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hidePivotFieldList="1" defaultThemeVersion="166925"/>
  <mc:AlternateContent xmlns:mc="http://schemas.openxmlformats.org/markup-compatibility/2006">
    <mc:Choice Requires="x15">
      <x15ac:absPath xmlns:x15ac="http://schemas.microsoft.com/office/spreadsheetml/2010/11/ac" url="C:\Users\yenyp\Downloads\"/>
    </mc:Choice>
  </mc:AlternateContent>
  <xr:revisionPtr revIDLastSave="0" documentId="13_ncr:1_{6C05A3D5-5E7D-44C2-BC5C-D8FEC12E3C39}" xr6:coauthVersionLast="47" xr6:coauthVersionMax="47" xr10:uidLastSave="{00000000-0000-0000-0000-000000000000}"/>
  <bookViews>
    <workbookView xWindow="-108" yWindow="-108" windowWidth="23256" windowHeight="12456" activeTab="3" xr2:uid="{57FAAAE8-A2E5-4CAA-9862-FF6F8DDB5E88}"/>
  </bookViews>
  <sheets>
    <sheet name="Hoja2" sheetId="3" r:id="rId1"/>
    <sheet name="Fechas de pago" sheetId="1" r:id="rId2"/>
    <sheet name="Hoja3" sheetId="4" r:id="rId3"/>
    <sheet name="Hoja4" sheetId="5" r:id="rId4"/>
  </sheets>
  <definedNames>
    <definedName name="_xlnm._FilterDatabase" localSheetId="3" hidden="1">Hoja4!$A$1:$K$36</definedName>
  </definedNames>
  <calcPr calcId="191029"/>
  <pivotCaches>
    <pivotCache cacheId="1"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7" i="5" l="1"/>
  <c r="J37" i="5"/>
  <c r="I37" i="5"/>
  <c r="H37" i="5"/>
  <c r="I37" i="4"/>
  <c r="I41" i="4" s="1"/>
  <c r="J37" i="4"/>
  <c r="R41" i="4"/>
  <c r="Q41" i="4"/>
  <c r="L41" i="4"/>
  <c r="J38" i="4"/>
  <c r="M38" i="4" l="1"/>
  <c r="M41" i="4" s="1"/>
  <c r="M43" i="4" s="1"/>
</calcChain>
</file>

<file path=xl/sharedStrings.xml><?xml version="1.0" encoding="utf-8"?>
<sst xmlns="http://schemas.openxmlformats.org/spreadsheetml/2006/main" count="86142" uniqueCount="10490">
  <si>
    <t>Parentesco</t>
  </si>
  <si>
    <t>Postulante Principal / Jefe de Hogar</t>
  </si>
  <si>
    <t>Estado</t>
  </si>
  <si>
    <t>Escrituración Aprobada</t>
  </si>
  <si>
    <t>En proceso de desembolso</t>
  </si>
  <si>
    <t>Revisión Planilla</t>
  </si>
  <si>
    <t>Desembolso Total</t>
  </si>
  <si>
    <t>Planilla</t>
  </si>
  <si>
    <t>Cantidad subsidios</t>
  </si>
  <si>
    <t>Vr. Subsidios</t>
  </si>
  <si>
    <t>(en blanco)</t>
  </si>
  <si>
    <t>Total general</t>
  </si>
  <si>
    <t>_id</t>
  </si>
  <si>
    <t>No Factura</t>
  </si>
  <si>
    <t>Primer Nombre</t>
  </si>
  <si>
    <t>Segundo Nombre</t>
  </si>
  <si>
    <t>Primer Apellido</t>
  </si>
  <si>
    <t>Segundo Apellido</t>
  </si>
  <si>
    <t>Validación nombre completo</t>
  </si>
  <si>
    <t>Tipo de documento</t>
  </si>
  <si>
    <t>Número de documento</t>
  </si>
  <si>
    <t>Codigo parentesco</t>
  </si>
  <si>
    <t>CCF</t>
  </si>
  <si>
    <t>Vr. CCF</t>
  </si>
  <si>
    <t>Entidad financiera</t>
  </si>
  <si>
    <t>Valor del crédito</t>
  </si>
  <si>
    <t>Resolución asignación hábitat</t>
  </si>
  <si>
    <t>Vr. Subsidio hábitat</t>
  </si>
  <si>
    <t>Banco</t>
  </si>
  <si>
    <t>Número de cuenta</t>
  </si>
  <si>
    <t>Tipo cuenta</t>
  </si>
  <si>
    <t>NIT</t>
  </si>
  <si>
    <t>Beneficiario final de pago</t>
  </si>
  <si>
    <t>Constructora</t>
  </si>
  <si>
    <t>Proyecto</t>
  </si>
  <si>
    <t>Unidad</t>
  </si>
  <si>
    <t>Vr. Fonvivienda</t>
  </si>
  <si>
    <t>Vr. Caja de vivienda popular</t>
  </si>
  <si>
    <t>Valor compra</t>
  </si>
  <si>
    <t>Construida-Privada</t>
  </si>
  <si>
    <t>Última fecha revisión</t>
  </si>
  <si>
    <t>Planilla de pago</t>
  </si>
  <si>
    <t>Estado SUAV</t>
  </si>
  <si>
    <t>Revisor</t>
  </si>
  <si>
    <t>Comentario revisor</t>
  </si>
  <si>
    <t>Fecha pago</t>
  </si>
  <si>
    <t>66c768c96648425b623898b3</t>
  </si>
  <si>
    <t>537-2024</t>
  </si>
  <si>
    <t>JHON</t>
  </si>
  <si>
    <t>JAIRO</t>
  </si>
  <si>
    <t>NONSOQUE</t>
  </si>
  <si>
    <t>SALAZAR</t>
  </si>
  <si>
    <t>Nombre OK</t>
  </si>
  <si>
    <t>Cédula de Ciudadanía</t>
  </si>
  <si>
    <t>Caja de Compensación Familiar COMPENSAR</t>
  </si>
  <si>
    <t>BANCO CAJA SOCIAL BCSC</t>
  </si>
  <si>
    <t>537 15-Oct-2024</t>
  </si>
  <si>
    <t>Banco Davivienda S.A.</t>
  </si>
  <si>
    <t>CH</t>
  </si>
  <si>
    <t>830130684</t>
  </si>
  <si>
    <t>INVERSIONES Y SOLUCIONES INMOBILIARIAS PINILLA ISI SAS</t>
  </si>
  <si>
    <t>AGRUPACION DE VIVIENDA VILLA DEL CERRO</t>
  </si>
  <si>
    <t>CA 10</t>
  </si>
  <si>
    <t>Alejandra</t>
  </si>
  <si>
    <t>6659520dcedc75b91eed4c9d</t>
  </si>
  <si>
    <t>451-2024</t>
  </si>
  <si>
    <t>GLORIA</t>
  </si>
  <si>
    <t/>
  </si>
  <si>
    <t>CAMACHO</t>
  </si>
  <si>
    <t>RUEDA</t>
  </si>
  <si>
    <t>F.N.A.</t>
  </si>
  <si>
    <t>451 30-Ago-2024</t>
  </si>
  <si>
    <t>CA 6</t>
  </si>
  <si>
    <t>6691322e7de7b8dd25086fda</t>
  </si>
  <si>
    <t>546-2024</t>
  </si>
  <si>
    <t>JHONNATAN</t>
  </si>
  <si>
    <t>DAVID</t>
  </si>
  <si>
    <t>NIÑO</t>
  </si>
  <si>
    <t>RODRIGUEZ</t>
  </si>
  <si>
    <t>BANCO DAVIVIENDA</t>
  </si>
  <si>
    <t>546 16-Oct-2024</t>
  </si>
  <si>
    <t>0560482869981944</t>
  </si>
  <si>
    <t>CC</t>
  </si>
  <si>
    <t>830055897</t>
  </si>
  <si>
    <t>PATRIMONIO AUTONOMO FIDUCIARIA BOG**CONSTRUCTORA BOLIVAR S.A.</t>
  </si>
  <si>
    <t>CONSTRUCTORA BOLIVAR S.A.</t>
  </si>
  <si>
    <t>ALTOS DE FONTIBON  MZ 1</t>
  </si>
  <si>
    <t>AP 106 TO 5</t>
  </si>
  <si>
    <t>36,74-31,48</t>
  </si>
  <si>
    <t>Jenyffer</t>
  </si>
  <si>
    <t>66df23b1ca0d5f53443ab87d</t>
  </si>
  <si>
    <t>JUAN</t>
  </si>
  <si>
    <t>CARLOS</t>
  </si>
  <si>
    <t>GARCIA</t>
  </si>
  <si>
    <t>Caja Colombiana de Subsidio Familiar COLSUBSIDIO</t>
  </si>
  <si>
    <t>AP 408 TO 1</t>
  </si>
  <si>
    <t>46,37-40,55</t>
  </si>
  <si>
    <t>67ae6b3ba9010f6e35db35f4</t>
  </si>
  <si>
    <t>440-2025</t>
  </si>
  <si>
    <t>ALEXANDRA</t>
  </si>
  <si>
    <t>YATE</t>
  </si>
  <si>
    <t>TACUMA</t>
  </si>
  <si>
    <t>440 26-May-2025</t>
  </si>
  <si>
    <t>BANCOLOMBIA</t>
  </si>
  <si>
    <t>830054539</t>
  </si>
  <si>
    <t>FIDEICOMISO BELLAVISTA 2**AR CONSTRUCCIONES S.A.S.</t>
  </si>
  <si>
    <t>AR CONSTRUCCIONES</t>
  </si>
  <si>
    <t>BELLAVISTA 2</t>
  </si>
  <si>
    <t>AP 205 TO A</t>
  </si>
  <si>
    <t>44,54-38,34</t>
  </si>
  <si>
    <t>67dc7aa696cdaaa685d5d533</t>
  </si>
  <si>
    <t>321-2025</t>
  </si>
  <si>
    <t>ERIKA</t>
  </si>
  <si>
    <t>VENTERO</t>
  </si>
  <si>
    <t>RUIZ</t>
  </si>
  <si>
    <t>BANCO BOGOTA</t>
  </si>
  <si>
    <t>321 30-Abr-2025</t>
  </si>
  <si>
    <t>BBVA</t>
  </si>
  <si>
    <t>0337214092</t>
  </si>
  <si>
    <t>901053716</t>
  </si>
  <si>
    <t>HA CONSULTORES INMOBILIARIOS SAS</t>
  </si>
  <si>
    <t>BRISAS DE MONTEBLANCO</t>
  </si>
  <si>
    <t>AP 101</t>
  </si>
  <si>
    <t>41,98-37,52</t>
  </si>
  <si>
    <t>67ec939ce70b85a1e7b76562</t>
  </si>
  <si>
    <t>352-2025</t>
  </si>
  <si>
    <t>FABIAN</t>
  </si>
  <si>
    <t>BIVIANO</t>
  </si>
  <si>
    <t>RIAÑO</t>
  </si>
  <si>
    <t>352 09-May-2025</t>
  </si>
  <si>
    <t>800179354</t>
  </si>
  <si>
    <t>FONDO COMUN ORDINARIO FIDUCENTRAL**CANTARRANA HILLS SAS</t>
  </si>
  <si>
    <t>CANTARRANA HILLS SAS</t>
  </si>
  <si>
    <t>CANTARRANA HILLS</t>
  </si>
  <si>
    <t>AP 604 TO 2</t>
  </si>
  <si>
    <t>51,95-44,70</t>
  </si>
  <si>
    <t>Leidy Martinez</t>
  </si>
  <si>
    <t>672a322a7596be752d23dac8</t>
  </si>
  <si>
    <t>691-2024</t>
  </si>
  <si>
    <t>JULY</t>
  </si>
  <si>
    <t>CAROLINA</t>
  </si>
  <si>
    <t>ESTEVEZ</t>
  </si>
  <si>
    <t>AFANADOR</t>
  </si>
  <si>
    <t>SCOTIABANK COLPATRIA</t>
  </si>
  <si>
    <t>691 10-Dic-2024</t>
  </si>
  <si>
    <t>Banco de Bogota</t>
  </si>
  <si>
    <t>000700773</t>
  </si>
  <si>
    <t>FIDUCIARIA BOGOTA S.A FIDUBOGOTA S.A**CONSTRUCTORA LAS GALIAS S.A.S</t>
  </si>
  <si>
    <t>CONSTRUCTORA LAS GALIAS S.A.S</t>
  </si>
  <si>
    <t>CONJUNTO CERRADO ATARDECERES DE MADELENA</t>
  </si>
  <si>
    <t>AP 1609 TO 2</t>
  </si>
  <si>
    <t>42,50-36,20</t>
  </si>
  <si>
    <t>678e9947b446e07e8d29389f</t>
  </si>
  <si>
    <t>95-2025</t>
  </si>
  <si>
    <t>JOHAN</t>
  </si>
  <si>
    <t>ALEXANDER</t>
  </si>
  <si>
    <t>MALDONADO</t>
  </si>
  <si>
    <t>BOTERO</t>
  </si>
  <si>
    <t>95 28-Feb-2025</t>
  </si>
  <si>
    <t>AP 2405 TO 2</t>
  </si>
  <si>
    <t>678578193abd972518467eb2</t>
  </si>
  <si>
    <t>MIGUEL</t>
  </si>
  <si>
    <t>ANGEL</t>
  </si>
  <si>
    <t>DURAN</t>
  </si>
  <si>
    <t>CANO</t>
  </si>
  <si>
    <t>LA HIPOTECARIA</t>
  </si>
  <si>
    <t>AP 2009 TO 2</t>
  </si>
  <si>
    <t>67a4f67726a09764722a0f18</t>
  </si>
  <si>
    <t>119-2025</t>
  </si>
  <si>
    <t>LINA</t>
  </si>
  <si>
    <t>SOFIA</t>
  </si>
  <si>
    <t>LIZCANO</t>
  </si>
  <si>
    <t>119 13-Mar-2025</t>
  </si>
  <si>
    <t>AP 2305 TO 2</t>
  </si>
  <si>
    <t>673e147149fdc011f72acc26</t>
  </si>
  <si>
    <t>707-2024</t>
  </si>
  <si>
    <t>JEIMY</t>
  </si>
  <si>
    <t>XIOMARA</t>
  </si>
  <si>
    <t>CARREÑO</t>
  </si>
  <si>
    <t>SEPULVEDA</t>
  </si>
  <si>
    <t>707 13-Dic-2024</t>
  </si>
  <si>
    <t>000003962</t>
  </si>
  <si>
    <t>PATRIMONIOS AUTONOMOS FIDUCIARIA BOGOTA S.A**CONSTRUCTORA LAS GALIAS S.A.S</t>
  </si>
  <si>
    <t>CONJUNTO CERRADO ATARDECERES DE MADELENA II</t>
  </si>
  <si>
    <t>AP 305 TO 1</t>
  </si>
  <si>
    <t>42,55-36,30</t>
  </si>
  <si>
    <t>66e1f3527d9af7d95c398cf9</t>
  </si>
  <si>
    <t>528-2024</t>
  </si>
  <si>
    <t>DAYANA</t>
  </si>
  <si>
    <t>ANDREA</t>
  </si>
  <si>
    <t>RAMIREZ</t>
  </si>
  <si>
    <t>528 10-Oct-2024</t>
  </si>
  <si>
    <t>AP 604 TO 1</t>
  </si>
  <si>
    <t>41,05-36,30</t>
  </si>
  <si>
    <t>66a91782b89ddfcd814c9c3a</t>
  </si>
  <si>
    <t>449-2024</t>
  </si>
  <si>
    <t>YESSICA</t>
  </si>
  <si>
    <t>LORENA</t>
  </si>
  <si>
    <t>CARRILLO</t>
  </si>
  <si>
    <t>449 28-Ago-2024</t>
  </si>
  <si>
    <t>AP 212 TO 1</t>
  </si>
  <si>
    <t>66914f897de7b8dd25087447</t>
  </si>
  <si>
    <t>CARLA</t>
  </si>
  <si>
    <t>DAYAN MICHELLE</t>
  </si>
  <si>
    <t>HERNANDEZ</t>
  </si>
  <si>
    <t>REYES</t>
  </si>
  <si>
    <t>AP 708 TO 1</t>
  </si>
  <si>
    <t>41,32-36,30</t>
  </si>
  <si>
    <t>669147727de7b8dd25087395</t>
  </si>
  <si>
    <t>BENJAMIN</t>
  </si>
  <si>
    <t>SANTANA</t>
  </si>
  <si>
    <t>AP 1706 TO 1</t>
  </si>
  <si>
    <t>42,55-36,75</t>
  </si>
  <si>
    <t>66901cb97de7b8dd250864b2</t>
  </si>
  <si>
    <t>EDWIN</t>
  </si>
  <si>
    <t>EDUARDO</t>
  </si>
  <si>
    <t>CRUZ</t>
  </si>
  <si>
    <t>ROJAS</t>
  </si>
  <si>
    <t>AP 2510 TO 1</t>
  </si>
  <si>
    <t>41,05-36,79</t>
  </si>
  <si>
    <t>66858c6c7de7b8dd2507cf10</t>
  </si>
  <si>
    <t>446-2024</t>
  </si>
  <si>
    <t>ANGIE</t>
  </si>
  <si>
    <t>FERNANDA</t>
  </si>
  <si>
    <t>HERRERA</t>
  </si>
  <si>
    <t>CASTELBLANCO</t>
  </si>
  <si>
    <t>Caja de Compensación Familiar CAFAM</t>
  </si>
  <si>
    <t>446 27-Ago-2024</t>
  </si>
  <si>
    <t>AP 1610 TO 1</t>
  </si>
  <si>
    <t>667d7b02aa70314a5fb2d716</t>
  </si>
  <si>
    <t>BRAIAN</t>
  </si>
  <si>
    <t>VALDERRAMA</t>
  </si>
  <si>
    <t>AP 1802 TO 1</t>
  </si>
  <si>
    <t>41,05-36,80</t>
  </si>
  <si>
    <t>6679e9e6aa70314a5fb2b4b8</t>
  </si>
  <si>
    <t>474-2024</t>
  </si>
  <si>
    <t>BARRERA</t>
  </si>
  <si>
    <t>MUÑOZ</t>
  </si>
  <si>
    <t>474 17-Sep-2024</t>
  </si>
  <si>
    <t>AP 109 TO 2</t>
  </si>
  <si>
    <t>6679e789aa70314a5fb2b3eb</t>
  </si>
  <si>
    <t>JEISON</t>
  </si>
  <si>
    <t>CAMILO</t>
  </si>
  <si>
    <t>RIVERA</t>
  </si>
  <si>
    <t>ORTIZ</t>
  </si>
  <si>
    <t>AP 1911 TO 1</t>
  </si>
  <si>
    <t>6679e14daa70314a5fb2b133</t>
  </si>
  <si>
    <t>JORGE</t>
  </si>
  <si>
    <t>ADRIAN</t>
  </si>
  <si>
    <t>AMAYA</t>
  </si>
  <si>
    <t>ESPITIA</t>
  </si>
  <si>
    <t>AP 2003 TO 1</t>
  </si>
  <si>
    <t>6679d16daa70314a5fb2ab23</t>
  </si>
  <si>
    <t>GIOMAR</t>
  </si>
  <si>
    <t>TATIANA</t>
  </si>
  <si>
    <t>TAQUEZ</t>
  </si>
  <si>
    <t>QUINTERO</t>
  </si>
  <si>
    <t>AP 607 TO 1</t>
  </si>
  <si>
    <t>6679cf08aa70314a5fb2a9c0</t>
  </si>
  <si>
    <t>SEBASTIAN</t>
  </si>
  <si>
    <t>MARQUEZ</t>
  </si>
  <si>
    <t>PRECIADO</t>
  </si>
  <si>
    <t>AP 1210 TO 1</t>
  </si>
  <si>
    <t>6679a7aeaa70314a5fb29f5f</t>
  </si>
  <si>
    <t>LAURA</t>
  </si>
  <si>
    <t>DANIELA</t>
  </si>
  <si>
    <t>BASALLO</t>
  </si>
  <si>
    <t>MARTINEZ</t>
  </si>
  <si>
    <t>AP 1112 TO 1</t>
  </si>
  <si>
    <t>667979ffaa70314a5fb2975a</t>
  </si>
  <si>
    <t>JULIAN</t>
  </si>
  <si>
    <t>JOYA</t>
  </si>
  <si>
    <t>OSPINA</t>
  </si>
  <si>
    <t>AP 0605 TO 1</t>
  </si>
  <si>
    <t>6655f3ea9a3666f71de82336</t>
  </si>
  <si>
    <t>MICHEL</t>
  </si>
  <si>
    <t>SANTINO</t>
  </si>
  <si>
    <t>LOZANO</t>
  </si>
  <si>
    <t>GUTIERREZ</t>
  </si>
  <si>
    <t>AP 1009 TO 1</t>
  </si>
  <si>
    <t>665616c19a3666f71de8536b</t>
  </si>
  <si>
    <t>LEDY</t>
  </si>
  <si>
    <t>YOHANNA</t>
  </si>
  <si>
    <t>VILLAGRAN</t>
  </si>
  <si>
    <t>CASTRO</t>
  </si>
  <si>
    <t>AP 2104 TO 1</t>
  </si>
  <si>
    <t>41,05-36,92</t>
  </si>
  <si>
    <t>José David</t>
  </si>
  <si>
    <t>67d08e185bdb0aa7bff31e67</t>
  </si>
  <si>
    <t>249-2025</t>
  </si>
  <si>
    <t>CHRISTIAN</t>
  </si>
  <si>
    <t>ANDRES</t>
  </si>
  <si>
    <t>CUEVAS</t>
  </si>
  <si>
    <t>249 11-Abr-2025</t>
  </si>
  <si>
    <t>AP 2602 TO 2</t>
  </si>
  <si>
    <t>41,48-36,80</t>
  </si>
  <si>
    <t>679badb139f9a2bb40182d6b</t>
  </si>
  <si>
    <t>126-2025</t>
  </si>
  <si>
    <t>ISAAC</t>
  </si>
  <si>
    <t>DANIEL</t>
  </si>
  <si>
    <t>AHUMADA</t>
  </si>
  <si>
    <t>MARTIN</t>
  </si>
  <si>
    <t>126 13-Mar-2025</t>
  </si>
  <si>
    <t>AP 2603 TO 1</t>
  </si>
  <si>
    <t>36,80-41,48</t>
  </si>
  <si>
    <t>6762e509f30ac87341e3f4b7</t>
  </si>
  <si>
    <t>96-2025</t>
  </si>
  <si>
    <t>JOSE</t>
  </si>
  <si>
    <t>CHAVEZ</t>
  </si>
  <si>
    <t>MARIN</t>
  </si>
  <si>
    <t>96 28-Feb-2025</t>
  </si>
  <si>
    <t>AP 2712 TO 1</t>
  </si>
  <si>
    <t>42,98-36,80</t>
  </si>
  <si>
    <t>67a4f2f626a097647229d7df</t>
  </si>
  <si>
    <t>KAREN</t>
  </si>
  <si>
    <t>ALVARADO</t>
  </si>
  <si>
    <t>SERRATO</t>
  </si>
  <si>
    <t>AP 2604 TO 1</t>
  </si>
  <si>
    <t>41,49-36,92</t>
  </si>
  <si>
    <t>667353270f2c748c57e0a256</t>
  </si>
  <si>
    <t>ALEJANDRO</t>
  </si>
  <si>
    <t>QUEVEDO</t>
  </si>
  <si>
    <t>AP 0102 TO 1</t>
  </si>
  <si>
    <t>679d183539f9a2bb401a39fd</t>
  </si>
  <si>
    <t>125-2025</t>
  </si>
  <si>
    <t>BURGOS</t>
  </si>
  <si>
    <t>125 13-Mar-2025</t>
  </si>
  <si>
    <t>AP 2601 TO 2</t>
  </si>
  <si>
    <t>66c79ff26648425b6238a4d6</t>
  </si>
  <si>
    <t>CRISTIAN</t>
  </si>
  <si>
    <t>FELIPE</t>
  </si>
  <si>
    <t>LEON</t>
  </si>
  <si>
    <t>ZAMORA</t>
  </si>
  <si>
    <t>04000006418</t>
  </si>
  <si>
    <t>830053812</t>
  </si>
  <si>
    <t>ALIANZA FIDUCIARIA SA FIDEICOMISOS**CONSTRUCTORA LAS GALIAS S.A.S</t>
  </si>
  <si>
    <t>CONJUNTO CERRADO ESTACIÓN FONTIBÓN</t>
  </si>
  <si>
    <t>AP 914 TO 2</t>
  </si>
  <si>
    <t>46,85-42,30</t>
  </si>
  <si>
    <t>66b0fb36b9f45a18a815b361</t>
  </si>
  <si>
    <t>DIEGO</t>
  </si>
  <si>
    <t>MOGOLLON</t>
  </si>
  <si>
    <t>BEDOYA</t>
  </si>
  <si>
    <t>AP 1011 TO 2</t>
  </si>
  <si>
    <t>45,95-42,15</t>
  </si>
  <si>
    <t>66a112df7de7b8dd2509a3cf</t>
  </si>
  <si>
    <t>FRANCISCO</t>
  </si>
  <si>
    <t>GRANADOS</t>
  </si>
  <si>
    <t>AP 407 TO 1</t>
  </si>
  <si>
    <t>45,95-41,65</t>
  </si>
  <si>
    <t>6797f09733bf2762de2c5adc</t>
  </si>
  <si>
    <t>98-2025</t>
  </si>
  <si>
    <t>GERALDINE</t>
  </si>
  <si>
    <t>PULIDO</t>
  </si>
  <si>
    <t>98 28-Feb-2025</t>
  </si>
  <si>
    <t>AP 0712 TO 2</t>
  </si>
  <si>
    <t>67dc566896cdaaa685d59f0b</t>
  </si>
  <si>
    <t>279-2025</t>
  </si>
  <si>
    <t>CLAUDIA</t>
  </si>
  <si>
    <t>PATRICIA</t>
  </si>
  <si>
    <t>OJEDA</t>
  </si>
  <si>
    <t>279 28-Abr-2025</t>
  </si>
  <si>
    <t>AP 1505 TO 1</t>
  </si>
  <si>
    <t>46,90-42,80</t>
  </si>
  <si>
    <t>67e434b1730f7a2b68bb0a3e</t>
  </si>
  <si>
    <t>278-2025</t>
  </si>
  <si>
    <t>MARIA</t>
  </si>
  <si>
    <t>NEGRETTE</t>
  </si>
  <si>
    <t>CARDENAS</t>
  </si>
  <si>
    <t>278 28-Abr-2025</t>
  </si>
  <si>
    <t>AP 1006 TO 2</t>
  </si>
  <si>
    <t>45,95-42,20</t>
  </si>
  <si>
    <t>6797f24533bf2762de2c62ff</t>
  </si>
  <si>
    <t>JOHN</t>
  </si>
  <si>
    <t>STIVEN</t>
  </si>
  <si>
    <t>HOLGUIN</t>
  </si>
  <si>
    <t>AP 1812 TO 2</t>
  </si>
  <si>
    <t>45,95-42,90</t>
  </si>
  <si>
    <t>6797eeec33bf2762de2c5414</t>
  </si>
  <si>
    <t>97-2025</t>
  </si>
  <si>
    <t>YARIZA</t>
  </si>
  <si>
    <t>CORDOBA</t>
  </si>
  <si>
    <t>MENA</t>
  </si>
  <si>
    <t>97 28-Feb-2025</t>
  </si>
  <si>
    <t>AP 0615 TO 2</t>
  </si>
  <si>
    <t>46,00-41,65</t>
  </si>
  <si>
    <t>6797ea7d94762e35e1d24977</t>
  </si>
  <si>
    <t>YERALDIN</t>
  </si>
  <si>
    <t>MAYORGA</t>
  </si>
  <si>
    <t>AP 1207 TO 1</t>
  </si>
  <si>
    <t>681001c5c19077687aa125c9</t>
  </si>
  <si>
    <t>517-2025</t>
  </si>
  <si>
    <t>DERLY</t>
  </si>
  <si>
    <t>CAMILA</t>
  </si>
  <si>
    <t>GAONA</t>
  </si>
  <si>
    <t>JAIMES</t>
  </si>
  <si>
    <t>517 13-Jun-2025</t>
  </si>
  <si>
    <t>AP 0305 TO 1</t>
  </si>
  <si>
    <t>46,90-41,65</t>
  </si>
  <si>
    <t>680958ee3c0236c7de305599</t>
  </si>
  <si>
    <t>345-2025</t>
  </si>
  <si>
    <t>NICOLAS</t>
  </si>
  <si>
    <t>VILLAMIZAR</t>
  </si>
  <si>
    <t>345 09-May-2025</t>
  </si>
  <si>
    <t>AP 0706 TO 2</t>
  </si>
  <si>
    <t>67e43778730f7a2b68bb0f6a</t>
  </si>
  <si>
    <t>YURY</t>
  </si>
  <si>
    <t>BONILLA</t>
  </si>
  <si>
    <t>AP 0901 TO 2</t>
  </si>
  <si>
    <t>46,35-42,35</t>
  </si>
  <si>
    <t>67dc57f296cdaaa685d5a15b</t>
  </si>
  <si>
    <t>ADRIANA</t>
  </si>
  <si>
    <t>NOHEMI</t>
  </si>
  <si>
    <t>CORREA</t>
  </si>
  <si>
    <t>AP 0107 TO 2</t>
  </si>
  <si>
    <t>Marcela Lopez</t>
  </si>
  <si>
    <t>67f67554a855443603b05e04</t>
  </si>
  <si>
    <t>354-2025</t>
  </si>
  <si>
    <t>ASTRID</t>
  </si>
  <si>
    <t>354 09-May-2025</t>
  </si>
  <si>
    <t>AP 1709 TO 2</t>
  </si>
  <si>
    <t>67d4732e5bdb0aa7bff7602e</t>
  </si>
  <si>
    <t>319-2025</t>
  </si>
  <si>
    <t>LUIS</t>
  </si>
  <si>
    <t>ENRIQUE</t>
  </si>
  <si>
    <t>PALACIOS</t>
  </si>
  <si>
    <t>319 30-Abr-2025</t>
  </si>
  <si>
    <t>AP 1212 TO 2</t>
  </si>
  <si>
    <t>45,95-42,30</t>
  </si>
  <si>
    <t>685449ac075a89cfa6dc818b</t>
  </si>
  <si>
    <t>673-2025</t>
  </si>
  <si>
    <t>FRANCY</t>
  </si>
  <si>
    <t>YOLIMA</t>
  </si>
  <si>
    <t>ARDILA</t>
  </si>
  <si>
    <t>673 23-Jul-2025</t>
  </si>
  <si>
    <t>AP 0209 TO 2</t>
  </si>
  <si>
    <t>6841cb525b1fb9de818605e0</t>
  </si>
  <si>
    <t>688-2025</t>
  </si>
  <si>
    <t>YENIFER</t>
  </si>
  <si>
    <t>NATALIA</t>
  </si>
  <si>
    <t>VELASQUEZ</t>
  </si>
  <si>
    <t>VALBUENA</t>
  </si>
  <si>
    <t>688 25-Jul-2025</t>
  </si>
  <si>
    <t>AP 1201 TO 2</t>
  </si>
  <si>
    <t>682cb0a3feb837da848901c2</t>
  </si>
  <si>
    <t>WUADIT</t>
  </si>
  <si>
    <t>MONTESINO</t>
  </si>
  <si>
    <t>OSPINO</t>
  </si>
  <si>
    <t>AP 0211 TO 2</t>
  </si>
  <si>
    <t>681a85e3c9f311cc400d60b2</t>
  </si>
  <si>
    <t>588-2025</t>
  </si>
  <si>
    <t>LUISA</t>
  </si>
  <si>
    <t>PENAGOS</t>
  </si>
  <si>
    <t>GORDILLO</t>
  </si>
  <si>
    <t>588 10-Jul-2025</t>
  </si>
  <si>
    <t>AP 0809 TO 1</t>
  </si>
  <si>
    <t>46,30-41,65</t>
  </si>
  <si>
    <t>67e438d6730f7a2b68bb116d</t>
  </si>
  <si>
    <t>VALENTINA</t>
  </si>
  <si>
    <t>VILLALBA</t>
  </si>
  <si>
    <t>GALINDO</t>
  </si>
  <si>
    <t>AP 1110 TO 2</t>
  </si>
  <si>
    <t>46,50-42,35</t>
  </si>
  <si>
    <t>67e43623730f7a2b68bb0ce7</t>
  </si>
  <si>
    <t>YELSI</t>
  </si>
  <si>
    <t>CRIOLLO</t>
  </si>
  <si>
    <t>BARRAZA</t>
  </si>
  <si>
    <t>AP 1407 TO 2</t>
  </si>
  <si>
    <t>6705934be365eb72d96d2dc5</t>
  </si>
  <si>
    <t>590-2024</t>
  </si>
  <si>
    <t>ANTONIO</t>
  </si>
  <si>
    <t>BARON</t>
  </si>
  <si>
    <t>SUAREZ</t>
  </si>
  <si>
    <t>590 31-Oct-2024</t>
  </si>
  <si>
    <t>04000007377</t>
  </si>
  <si>
    <t>CONJUNTO CERRADO FORETTI</t>
  </si>
  <si>
    <t>AP 1414 TO 2</t>
  </si>
  <si>
    <t>42,00-38,15</t>
  </si>
  <si>
    <t>66fc5955632e1b3215ca2218</t>
  </si>
  <si>
    <t>555-2024</t>
  </si>
  <si>
    <t>YEIMI</t>
  </si>
  <si>
    <t>CATALINA</t>
  </si>
  <si>
    <t>SALAS</t>
  </si>
  <si>
    <t>GONZALEZ</t>
  </si>
  <si>
    <t>555 18-Oct-2024</t>
  </si>
  <si>
    <t>AP 1904 TO 2</t>
  </si>
  <si>
    <t>43,05-38,25</t>
  </si>
  <si>
    <t>67d1c8875bdb0aa7bff49135</t>
  </si>
  <si>
    <t>313-2025</t>
  </si>
  <si>
    <t>ESTEFANY</t>
  </si>
  <si>
    <t>MANTILLA</t>
  </si>
  <si>
    <t>URQUIJO</t>
  </si>
  <si>
    <t>313 29-Abr-2025</t>
  </si>
  <si>
    <t>AP 0314 TO 2</t>
  </si>
  <si>
    <t>42,00-37,40</t>
  </si>
  <si>
    <t>67d493125bdb0aa7bff78034</t>
  </si>
  <si>
    <t>GINET</t>
  </si>
  <si>
    <t>VIQUE</t>
  </si>
  <si>
    <t>ORJUELA</t>
  </si>
  <si>
    <t>AP 0112 TO 2</t>
  </si>
  <si>
    <t>36,65-31,95</t>
  </si>
  <si>
    <t>670590bee365eb72d96d2c13</t>
  </si>
  <si>
    <t>AZUCENA</t>
  </si>
  <si>
    <t>CARLOSAMA</t>
  </si>
  <si>
    <t>04000007376</t>
  </si>
  <si>
    <t>CONJUNTO CERRADO MOLINOS CARACAS</t>
  </si>
  <si>
    <t>AP 1207 TO 3</t>
  </si>
  <si>
    <t>38,01-34,24</t>
  </si>
  <si>
    <t>67894bff182bef8a36f85f48</t>
  </si>
  <si>
    <t>FERNEY</t>
  </si>
  <si>
    <t>BELTRAN</t>
  </si>
  <si>
    <t>PEÑUELA</t>
  </si>
  <si>
    <t>BANCO BBVA</t>
  </si>
  <si>
    <t>AP 405 TO 3</t>
  </si>
  <si>
    <t>38,38-34,03</t>
  </si>
  <si>
    <t>682cdecafeb837da8489e2cd</t>
  </si>
  <si>
    <t>JENNY</t>
  </si>
  <si>
    <t>ESMERALDA</t>
  </si>
  <si>
    <t>TORO</t>
  </si>
  <si>
    <t>AP 1202 TO 2</t>
  </si>
  <si>
    <t>38,38-34,44</t>
  </si>
  <si>
    <t>681e2e0028060f8863498dae</t>
  </si>
  <si>
    <t>556-2025</t>
  </si>
  <si>
    <t>NYDIA</t>
  </si>
  <si>
    <t>MARGITH</t>
  </si>
  <si>
    <t>FARFAN</t>
  </si>
  <si>
    <t>RUBIO</t>
  </si>
  <si>
    <t>556 26-Jun-2025</t>
  </si>
  <si>
    <t>AP 0205 TO 2</t>
  </si>
  <si>
    <t>681d250787493bf49b56e214</t>
  </si>
  <si>
    <t>698-2025</t>
  </si>
  <si>
    <t>ESTEFANIA</t>
  </si>
  <si>
    <t>MORANTES</t>
  </si>
  <si>
    <t>698 31-Jul-2025</t>
  </si>
  <si>
    <t>AP 1404 TO 3</t>
  </si>
  <si>
    <t>37,84-34,24</t>
  </si>
  <si>
    <t>681d208187493bf49b56d495</t>
  </si>
  <si>
    <t>MILENA</t>
  </si>
  <si>
    <t>CHAVARRIO</t>
  </si>
  <si>
    <t>CAÑAS</t>
  </si>
  <si>
    <t>AP 1105 TO 3</t>
  </si>
  <si>
    <t>680fdb60c19077687aa059dd</t>
  </si>
  <si>
    <t>GEIDY</t>
  </si>
  <si>
    <t>PASTRAN</t>
  </si>
  <si>
    <t>MORENO</t>
  </si>
  <si>
    <t>AP 1505 TO 3</t>
  </si>
  <si>
    <t>680fd643c19077687aa04ec7</t>
  </si>
  <si>
    <t>ERIBERTINA</t>
  </si>
  <si>
    <t>CAICEDO</t>
  </si>
  <si>
    <t>ERAZO</t>
  </si>
  <si>
    <t>AP 0203 TO 2</t>
  </si>
  <si>
    <t>37,84-33,86</t>
  </si>
  <si>
    <t>67e41d47730f7a2b68baa5d1</t>
  </si>
  <si>
    <t>NATALY</t>
  </si>
  <si>
    <t>FORERO</t>
  </si>
  <si>
    <t>BUITRAGO</t>
  </si>
  <si>
    <t>AP 1602 TO 2</t>
  </si>
  <si>
    <t>67e41562730f7a2b68ba9670</t>
  </si>
  <si>
    <t>MARCELA</t>
  </si>
  <si>
    <t>AP 903 TO 3</t>
  </si>
  <si>
    <t>67d983fb5bdb0aa7bffa4c18</t>
  </si>
  <si>
    <t>BERNAL</t>
  </si>
  <si>
    <t>AP 2304 TO 3</t>
  </si>
  <si>
    <t>67d490df5bdb0aa7bff77b9d</t>
  </si>
  <si>
    <t>LADY</t>
  </si>
  <si>
    <t>WALTEROS</t>
  </si>
  <si>
    <t>67cb49525bdb0aa7bfefde6f</t>
  </si>
  <si>
    <t>207-2025</t>
  </si>
  <si>
    <t>ALVAREZ</t>
  </si>
  <si>
    <t>CASTILLO</t>
  </si>
  <si>
    <t>207 04-Abr-2025</t>
  </si>
  <si>
    <t>AP 102 TO 3</t>
  </si>
  <si>
    <t>67bf134127fa29cdaeec54b3</t>
  </si>
  <si>
    <t>WILLIAM</t>
  </si>
  <si>
    <t>HUMBERTO</t>
  </si>
  <si>
    <t>MONROY</t>
  </si>
  <si>
    <t>COLORADO</t>
  </si>
  <si>
    <t>AP 0805 TO 2</t>
  </si>
  <si>
    <t>67be25cb27fa29cdaeebd371</t>
  </si>
  <si>
    <t>HERMINZUL</t>
  </si>
  <si>
    <t>SOACHE</t>
  </si>
  <si>
    <t>DIAZ</t>
  </si>
  <si>
    <t>AP 0702 TO 2</t>
  </si>
  <si>
    <t>67b770c427fa29cdaee8cfd2</t>
  </si>
  <si>
    <t>177-2025</t>
  </si>
  <si>
    <t>BARRAGAN</t>
  </si>
  <si>
    <t>177 21-Mar-2025</t>
  </si>
  <si>
    <t>AP 1103 TO 2</t>
  </si>
  <si>
    <t>67ae2b56a9010f6e35dacdd1</t>
  </si>
  <si>
    <t>YULLY</t>
  </si>
  <si>
    <t>JARAMILLO</t>
  </si>
  <si>
    <t>SANCHEZ</t>
  </si>
  <si>
    <t>AP 2003 TO 2</t>
  </si>
  <si>
    <t>67a38fb8d56ae4989a0e96ad</t>
  </si>
  <si>
    <t>STEFFANI</t>
  </si>
  <si>
    <t>SERRANO</t>
  </si>
  <si>
    <t>CHAVES</t>
  </si>
  <si>
    <t>AP 0508 TO 2</t>
  </si>
  <si>
    <t>38,01-33,86</t>
  </si>
  <si>
    <t>6799041033bf2762de306b62</t>
  </si>
  <si>
    <t>CALDERON</t>
  </si>
  <si>
    <t>AP 1502 TO 2</t>
  </si>
  <si>
    <t>6799037333bf2762de306821</t>
  </si>
  <si>
    <t>YULIZA</t>
  </si>
  <si>
    <t>MOLINA</t>
  </si>
  <si>
    <t>LLANO</t>
  </si>
  <si>
    <t>AP 1301 TO 2</t>
  </si>
  <si>
    <t>6799023833bf2762de306226</t>
  </si>
  <si>
    <t>LIGIA</t>
  </si>
  <si>
    <t>INES</t>
  </si>
  <si>
    <t>PABON</t>
  </si>
  <si>
    <t>TOLOZA</t>
  </si>
  <si>
    <t>AP 1205 TO 2</t>
  </si>
  <si>
    <t>6798fdec33bf2762de304ee4</t>
  </si>
  <si>
    <t>FREDY</t>
  </si>
  <si>
    <t>SABOYA</t>
  </si>
  <si>
    <t>OVALLE</t>
  </si>
  <si>
    <t>AP 0806 TO 2</t>
  </si>
  <si>
    <t>67894f77182bef8a36f8603a</t>
  </si>
  <si>
    <t>LOPEZ</t>
  </si>
  <si>
    <t>AP 1701 TO 2</t>
  </si>
  <si>
    <t>678931ba182bef8a36f852fd</t>
  </si>
  <si>
    <t>ANGY</t>
  </si>
  <si>
    <t>CUELLAR</t>
  </si>
  <si>
    <t>VARGAS</t>
  </si>
  <si>
    <t>AP 1902 TO 2</t>
  </si>
  <si>
    <t>67858a273abd97251846876c</t>
  </si>
  <si>
    <t>JONATAN</t>
  </si>
  <si>
    <t>IBAÑEZ</t>
  </si>
  <si>
    <t>AP 0906 TO 2</t>
  </si>
  <si>
    <t>678581dd3abd972518468516</t>
  </si>
  <si>
    <t>ARIEL</t>
  </si>
  <si>
    <t>ROBLEDO</t>
  </si>
  <si>
    <t>AP 0407 TO 2</t>
  </si>
  <si>
    <t>678580e13abd9725184684bd</t>
  </si>
  <si>
    <t>OSCAR</t>
  </si>
  <si>
    <t>MANUEL</t>
  </si>
  <si>
    <t>ROMERO</t>
  </si>
  <si>
    <t>CAMARGO</t>
  </si>
  <si>
    <t>AP 1502 TO 3</t>
  </si>
  <si>
    <t>67857d603abd97251846831f</t>
  </si>
  <si>
    <t>ALEJANDRA</t>
  </si>
  <si>
    <t>AP 0105 TO 2</t>
  </si>
  <si>
    <t>67857a6d3abd97251846801b</t>
  </si>
  <si>
    <t>SANTIAGO</t>
  </si>
  <si>
    <t>DUQUE</t>
  </si>
  <si>
    <t>ARANGO</t>
  </si>
  <si>
    <t>AP 0505 TO 2</t>
  </si>
  <si>
    <t>6762c765f30ac87341e3d1e0</t>
  </si>
  <si>
    <t>VEGA</t>
  </si>
  <si>
    <t>AP 1801 TO 2</t>
  </si>
  <si>
    <t>6762c54cf30ac87341e3d08a</t>
  </si>
  <si>
    <t>MICHELLE</t>
  </si>
  <si>
    <t>JULIETTE</t>
  </si>
  <si>
    <t>AP 1805 TO 2</t>
  </si>
  <si>
    <t>6761e2be603b02dc5ef87faa</t>
  </si>
  <si>
    <t>LUZ</t>
  </si>
  <si>
    <t>MYRIAM</t>
  </si>
  <si>
    <t>FAJARDO</t>
  </si>
  <si>
    <t>PEÑA</t>
  </si>
  <si>
    <t>AP 0406 TO 2</t>
  </si>
  <si>
    <t>6761dc3a603b02dc5ef8783c</t>
  </si>
  <si>
    <t>JONATHAN</t>
  </si>
  <si>
    <t>VELASCO</t>
  </si>
  <si>
    <t>6761d8cb603b02dc5ef87580</t>
  </si>
  <si>
    <t>PALOMINO</t>
  </si>
  <si>
    <t>AP 1107 TO 2</t>
  </si>
  <si>
    <t>66fc5a92632e1b3215ca2382</t>
  </si>
  <si>
    <t>GERARDO</t>
  </si>
  <si>
    <t>PEREZ</t>
  </si>
  <si>
    <t>04000007085</t>
  </si>
  <si>
    <t>CONJUNTO CERRADO PASEO DE LA RIVERA</t>
  </si>
  <si>
    <t>AP 0908 TO 3</t>
  </si>
  <si>
    <t>46,16-41,74</t>
  </si>
  <si>
    <t>66f31ed78ca5d0936ca7bb12</t>
  </si>
  <si>
    <t>556-2024</t>
  </si>
  <si>
    <t>SUAZA</t>
  </si>
  <si>
    <t>556 18-Oct-2024</t>
  </si>
  <si>
    <t>AP 2202 TO 3</t>
  </si>
  <si>
    <t>47,65-42,44</t>
  </si>
  <si>
    <t>66edb3a6f8514726952733ea</t>
  </si>
  <si>
    <t>SAENZ</t>
  </si>
  <si>
    <t>46,27-42,78</t>
  </si>
  <si>
    <t>66e1fd177d9af7d95c398f22</t>
  </si>
  <si>
    <t>INGRI</t>
  </si>
  <si>
    <t>CELY</t>
  </si>
  <si>
    <t>AP 0407 TO 3</t>
  </si>
  <si>
    <t>47,67-41,49</t>
  </si>
  <si>
    <t>66c7a1ac6648425b6238a5fb</t>
  </si>
  <si>
    <t>PAULA</t>
  </si>
  <si>
    <t>AP 2004 TO 4</t>
  </si>
  <si>
    <t>6798ed7033bf2762de3006b1</t>
  </si>
  <si>
    <t>MONICA</t>
  </si>
  <si>
    <t>LILIANA</t>
  </si>
  <si>
    <t>BAEZ</t>
  </si>
  <si>
    <t>AP 1208 TO 2</t>
  </si>
  <si>
    <t>46,16-42,25</t>
  </si>
  <si>
    <t>Darío</t>
  </si>
  <si>
    <t>675220795c060b76e98a7f5a</t>
  </si>
  <si>
    <t>757-2024</t>
  </si>
  <si>
    <t>ROBERTO</t>
  </si>
  <si>
    <t>JIMENEZ</t>
  </si>
  <si>
    <t>SIERRA</t>
  </si>
  <si>
    <t>757 24-Dic-2024</t>
  </si>
  <si>
    <t>AP 0606 TO 3</t>
  </si>
  <si>
    <t>47,65-41,49</t>
  </si>
  <si>
    <t>67117a816fd23d4cef986af6</t>
  </si>
  <si>
    <t>614-2024</t>
  </si>
  <si>
    <t>ARMANDO</t>
  </si>
  <si>
    <t>TOVAR</t>
  </si>
  <si>
    <t>CERQUERA</t>
  </si>
  <si>
    <t>614 19-Nov-2024</t>
  </si>
  <si>
    <t>AP 0910 TO 2</t>
  </si>
  <si>
    <t>67d071fc5bdb0aa7bff2acc0</t>
  </si>
  <si>
    <t>AP 0106 TO 4</t>
  </si>
  <si>
    <t>67be35d827fa29cdaeebe617</t>
  </si>
  <si>
    <t>GUZMAN</t>
  </si>
  <si>
    <t>46,27-41,49</t>
  </si>
  <si>
    <t>67ae0a0aa9010f6e35d9f06a</t>
  </si>
  <si>
    <t>176-2025</t>
  </si>
  <si>
    <t>JULIETH</t>
  </si>
  <si>
    <t>TRUJILLO</t>
  </si>
  <si>
    <t>MENDEZ</t>
  </si>
  <si>
    <t>176 21-Mar-2025</t>
  </si>
  <si>
    <t>AP 2203 TO 3</t>
  </si>
  <si>
    <t>46,27-42,79</t>
  </si>
  <si>
    <t>67a526f326a09764722b2517</t>
  </si>
  <si>
    <t>PARRA</t>
  </si>
  <si>
    <t>AP 2008 TO 3</t>
  </si>
  <si>
    <t>46,16-42,78</t>
  </si>
  <si>
    <t>679d167a39f9a2bb401a3747</t>
  </si>
  <si>
    <t>CINDY</t>
  </si>
  <si>
    <t>CORTES</t>
  </si>
  <si>
    <t>AP 1501 TO 4</t>
  </si>
  <si>
    <t>47,67-42,61</t>
  </si>
  <si>
    <t>679ba84239f9a2bb40181d50</t>
  </si>
  <si>
    <t>KATERINE</t>
  </si>
  <si>
    <t>QUITIAN</t>
  </si>
  <si>
    <t>AP 1409 TO 2</t>
  </si>
  <si>
    <t>46,14-42,61</t>
  </si>
  <si>
    <t>6798f3ce33bf2762de302347</t>
  </si>
  <si>
    <t>DELGADO</t>
  </si>
  <si>
    <t>AP 1902 TO 3</t>
  </si>
  <si>
    <t>6798f08f33bf2762de30148b</t>
  </si>
  <si>
    <t>DEIVI</t>
  </si>
  <si>
    <t>CUBILLOS</t>
  </si>
  <si>
    <t>BONIFACIO</t>
  </si>
  <si>
    <t>AP 2201 TO 3</t>
  </si>
  <si>
    <t>6798f03b33bf2762de30130b</t>
  </si>
  <si>
    <t>YURI</t>
  </si>
  <si>
    <t>XIMENA</t>
  </si>
  <si>
    <t>DIMAS</t>
  </si>
  <si>
    <t>AP 1205 TO 3</t>
  </si>
  <si>
    <t>6798ecf333bf2762de3004da</t>
  </si>
  <si>
    <t>DIANA</t>
  </si>
  <si>
    <t>BERNATE</t>
  </si>
  <si>
    <t>AP 1409 TO 4</t>
  </si>
  <si>
    <t>6798eed733bf2762de300ceb</t>
  </si>
  <si>
    <t>PAOLA</t>
  </si>
  <si>
    <t>PACHECO</t>
  </si>
  <si>
    <t>RAMOS</t>
  </si>
  <si>
    <t>AP 1909 TO 2</t>
  </si>
  <si>
    <t>6840800a5b1fb9de8180623b</t>
  </si>
  <si>
    <t>699-2025</t>
  </si>
  <si>
    <t>MAURICIO</t>
  </si>
  <si>
    <t>ALBARRACIN</t>
  </si>
  <si>
    <t>ESTEBAN</t>
  </si>
  <si>
    <t>699 31-Jul-2025</t>
  </si>
  <si>
    <t>AP 1509 TO 4</t>
  </si>
  <si>
    <t>67f987f8b96efd219c601f18</t>
  </si>
  <si>
    <t>KELYN</t>
  </si>
  <si>
    <t>SALAMANCA</t>
  </si>
  <si>
    <t>CANAS</t>
  </si>
  <si>
    <t>AP 1109 TO 4</t>
  </si>
  <si>
    <t>46,14-41,87</t>
  </si>
  <si>
    <t>67d0705b5bdb0aa7bff2a8f8</t>
  </si>
  <si>
    <t>RESTREPO</t>
  </si>
  <si>
    <t>AP 2209 TO 4</t>
  </si>
  <si>
    <t>67d06df05bdb0aa7bff2a286</t>
  </si>
  <si>
    <t>MORALES</t>
  </si>
  <si>
    <t>PERALTA</t>
  </si>
  <si>
    <t>AP 2009 TO 3</t>
  </si>
  <si>
    <t>6798f1c333bf2762de3019f6</t>
  </si>
  <si>
    <t>YERLY</t>
  </si>
  <si>
    <t>NEIRA</t>
  </si>
  <si>
    <t>AP 1410 TO 3</t>
  </si>
  <si>
    <t>46,16-42,79</t>
  </si>
  <si>
    <t>6798eeda33bf2762de300cfa</t>
  </si>
  <si>
    <t>JULIO</t>
  </si>
  <si>
    <t>MOSQUERA</t>
  </si>
  <si>
    <t>AP 0305 TO 4</t>
  </si>
  <si>
    <t>46,14-41,49</t>
  </si>
  <si>
    <t>675b1a79b8c8d1893aad2d48</t>
  </si>
  <si>
    <t>813-2024</t>
  </si>
  <si>
    <t>JENIFFER</t>
  </si>
  <si>
    <t>ANACONA</t>
  </si>
  <si>
    <t>813 30-Dic-2024</t>
  </si>
  <si>
    <t>AP 1804 TO 4</t>
  </si>
  <si>
    <t>67bf3cc027fa29cdaeeca7de</t>
  </si>
  <si>
    <t>MURCIA</t>
  </si>
  <si>
    <t>ANZOLA</t>
  </si>
  <si>
    <t>AP 2106 TO 3</t>
  </si>
  <si>
    <t>679d14cb39f9a2bb401a34e8</t>
  </si>
  <si>
    <t>TORRES</t>
  </si>
  <si>
    <t>AP 2202 TO 4</t>
  </si>
  <si>
    <t>67f98d00b96efd219c6024be</t>
  </si>
  <si>
    <t>GOMEZ</t>
  </si>
  <si>
    <t>VALENCIA</t>
  </si>
  <si>
    <t>000020933</t>
  </si>
  <si>
    <t>PATRIMONIOS AUTONOMOS FIDUCIARIA BOGOTA  S.A**CONSTRUCTORA LAS GALIAS S.A.S</t>
  </si>
  <si>
    <t>CONJUNTO CERRADO PRIMAVERA 6-39 II</t>
  </si>
  <si>
    <t>AP 2202 TO 5</t>
  </si>
  <si>
    <t>36,60-32,09</t>
  </si>
  <si>
    <t>679ba52b39f9a2bb4018158b</t>
  </si>
  <si>
    <t>YINA</t>
  </si>
  <si>
    <t>AP 0606 TO 5</t>
  </si>
  <si>
    <t>36,74,-32,09</t>
  </si>
  <si>
    <t>6799086f33bf2762de307eef</t>
  </si>
  <si>
    <t>PAZ</t>
  </si>
  <si>
    <t>PINCHAO</t>
  </si>
  <si>
    <t>AP 0706 TO 5</t>
  </si>
  <si>
    <t>36,74-32,09</t>
  </si>
  <si>
    <t>68543e9d075a89cfa6dc5e27</t>
  </si>
  <si>
    <t>VIVIANA</t>
  </si>
  <si>
    <t>AP 0609 TO 5</t>
  </si>
  <si>
    <t>36,23-32,09</t>
  </si>
  <si>
    <t>68543d26075a89cfa6dc58e0</t>
  </si>
  <si>
    <t>ORLANDO</t>
  </si>
  <si>
    <t>SALDAÑA</t>
  </si>
  <si>
    <t>VASQUEZ</t>
  </si>
  <si>
    <t>AP 0307 TO 5</t>
  </si>
  <si>
    <t>6834a08c091c6a72ea59f90b</t>
  </si>
  <si>
    <t>643-2025</t>
  </si>
  <si>
    <t>MELO</t>
  </si>
  <si>
    <t>643 17-Jul-2025</t>
  </si>
  <si>
    <t>AP 2106 TO 5</t>
  </si>
  <si>
    <t>Jhon Vasquez</t>
  </si>
  <si>
    <t>68349c16091c6a72ea59eea3</t>
  </si>
  <si>
    <t>ANGELA</t>
  </si>
  <si>
    <t>QUESADA</t>
  </si>
  <si>
    <t>AP 1209 TO 5</t>
  </si>
  <si>
    <t>681254b9ba5ba77fe72cc02e</t>
  </si>
  <si>
    <t>BLANCO</t>
  </si>
  <si>
    <t>AP 2005 TO 4</t>
  </si>
  <si>
    <t>680927cc3c0236c7de299bce</t>
  </si>
  <si>
    <t>AP 1307 TO 5</t>
  </si>
  <si>
    <t>67f95b68917a2066c2f0cc64</t>
  </si>
  <si>
    <t>NINA</t>
  </si>
  <si>
    <t>TAKIN</t>
  </si>
  <si>
    <t>GREGORY</t>
  </si>
  <si>
    <t>AP 0201 TO 5</t>
  </si>
  <si>
    <t>6834994c091c6a72ea59e65c</t>
  </si>
  <si>
    <t>DAYAN</t>
  </si>
  <si>
    <t>STEFANY</t>
  </si>
  <si>
    <t>BADILLO</t>
  </si>
  <si>
    <t>MALAGON</t>
  </si>
  <si>
    <t>FIDEICOMISO PALESTINA CUARTO SECTOR**CONSTRUCTORA LAS GALIAS S.A.S</t>
  </si>
  <si>
    <t>CONJUNTO CERRADO RONDA DE VERANO</t>
  </si>
  <si>
    <t>AP 0909 TO 1</t>
  </si>
  <si>
    <t>46,12-41,43</t>
  </si>
  <si>
    <t>681d2a4b87493bf49b56ef22</t>
  </si>
  <si>
    <t>CARMEN</t>
  </si>
  <si>
    <t>IBARGUEN</t>
  </si>
  <si>
    <t>AP 1912 TO 1</t>
  </si>
  <si>
    <t>46,17-41,72</t>
  </si>
  <si>
    <t>680c0896ea68ca973ec179b9</t>
  </si>
  <si>
    <t>MEDINA</t>
  </si>
  <si>
    <t>AP 1812 TO 1</t>
  </si>
  <si>
    <t>680bf9a2ea68ca973ec16074</t>
  </si>
  <si>
    <t>URREGO</t>
  </si>
  <si>
    <t>AP 0403 TO 1</t>
  </si>
  <si>
    <t>68095d8b3c0236c7de3108a6</t>
  </si>
  <si>
    <t>YUBELLY</t>
  </si>
  <si>
    <t>BAQUERO</t>
  </si>
  <si>
    <t>AP 0509 TO 1</t>
  </si>
  <si>
    <t>680950853c0236c7de2f0f27</t>
  </si>
  <si>
    <t>DE LA ROSA</t>
  </si>
  <si>
    <t>AP 1012 TO 1</t>
  </si>
  <si>
    <t>68093c703c0236c7de2c1afc</t>
  </si>
  <si>
    <t>HILDER</t>
  </si>
  <si>
    <t>SANTOS</t>
  </si>
  <si>
    <t>AP 2008 TO 1</t>
  </si>
  <si>
    <t>47,70-41,51</t>
  </si>
  <si>
    <t>67f97679b198e7b17dbaf220</t>
  </si>
  <si>
    <t>CESAR</t>
  </si>
  <si>
    <t>AUGUSTO</t>
  </si>
  <si>
    <t>NAVARRO</t>
  </si>
  <si>
    <t>AP 2212 TO 1</t>
  </si>
  <si>
    <t>67f94fe2917a2066c2f0b86a</t>
  </si>
  <si>
    <t>NICOLE</t>
  </si>
  <si>
    <t>MORA</t>
  </si>
  <si>
    <t>AP 1909 TO 1</t>
  </si>
  <si>
    <t>46,15-41,72</t>
  </si>
  <si>
    <t>67e577af730f7a2b68bd0306</t>
  </si>
  <si>
    <t>FUQUEN</t>
  </si>
  <si>
    <t>SARMIENTO</t>
  </si>
  <si>
    <t>AP 1606 TO 1</t>
  </si>
  <si>
    <t>67db07f01e758c571282125d</t>
  </si>
  <si>
    <t>AP 0107 TO 1</t>
  </si>
  <si>
    <t>47,64-41,23</t>
  </si>
  <si>
    <t>67d970c05bdb0aa7bffa3d09</t>
  </si>
  <si>
    <t>AP 1209 TO 1</t>
  </si>
  <si>
    <t>67d8a09d5bdb0aa7bff987c9</t>
  </si>
  <si>
    <t>EDILIA</t>
  </si>
  <si>
    <t>COSME</t>
  </si>
  <si>
    <t>AP 2102 TO 1</t>
  </si>
  <si>
    <t>67d490145bdb0aa7bff77a60</t>
  </si>
  <si>
    <t>INGRID</t>
  </si>
  <si>
    <t>KATHERIN</t>
  </si>
  <si>
    <t>AP 2205 TO 1</t>
  </si>
  <si>
    <t>46,31-41,72</t>
  </si>
  <si>
    <t>67d2d9775bdb0aa7bff55094</t>
  </si>
  <si>
    <t>NOVOA</t>
  </si>
  <si>
    <t>AP 1602 TO 1</t>
  </si>
  <si>
    <t>67d1e1025bdb0aa7bff4a93e</t>
  </si>
  <si>
    <t>SOFI</t>
  </si>
  <si>
    <t>AP 1712 TO 1</t>
  </si>
  <si>
    <t>67d05fb95bdb0aa7bff2908d</t>
  </si>
  <si>
    <t>LEIDY</t>
  </si>
  <si>
    <t>URIZA</t>
  </si>
  <si>
    <t>GIRALDO</t>
  </si>
  <si>
    <t>AP 1811 TO 1</t>
  </si>
  <si>
    <t>67cb5f7d5bdb0aa7bff0049b</t>
  </si>
  <si>
    <t>JOHANA</t>
  </si>
  <si>
    <t>AP 1108 TO 1</t>
  </si>
  <si>
    <t>47,64-41,21</t>
  </si>
  <si>
    <t>67b4a63527fa29cdaee66438</t>
  </si>
  <si>
    <t>PUENTES</t>
  </si>
  <si>
    <t>AP 1504 TO 1</t>
  </si>
  <si>
    <t>67b3b2a327fa29cdaee609f0</t>
  </si>
  <si>
    <t>ANGYE</t>
  </si>
  <si>
    <t>KATHERINE</t>
  </si>
  <si>
    <t>AP 1710 TO 1</t>
  </si>
  <si>
    <t>67a60ef926a09764722da00a</t>
  </si>
  <si>
    <t>HAROL</t>
  </si>
  <si>
    <t>DELGADILLO</t>
  </si>
  <si>
    <t>AP 1501 TO 1</t>
  </si>
  <si>
    <t>67a60c3526a09764722d9dc9</t>
  </si>
  <si>
    <t>LINARES</t>
  </si>
  <si>
    <t>AP 1101 TO 1</t>
  </si>
  <si>
    <t>67a53af526a09764722bae9f</t>
  </si>
  <si>
    <t>STEFANIA</t>
  </si>
  <si>
    <t>AP 1311 TO 1</t>
  </si>
  <si>
    <t>67a5367a26a09764722b9987</t>
  </si>
  <si>
    <t>ABELLA</t>
  </si>
  <si>
    <t>AP 0702 TO 1</t>
  </si>
  <si>
    <t>679d175d39f9a2bb401a38b7</t>
  </si>
  <si>
    <t>JEISSON</t>
  </si>
  <si>
    <t>AP 1709 TO 1</t>
  </si>
  <si>
    <t>679d0e5f39f9a2bb401a28a2</t>
  </si>
  <si>
    <t>ALFREDO</t>
  </si>
  <si>
    <t>LADINO</t>
  </si>
  <si>
    <t>AP 1609 TO 1</t>
  </si>
  <si>
    <t>6798ddb533bf2762de2fc613</t>
  </si>
  <si>
    <t>RAUL</t>
  </si>
  <si>
    <t>AP 1411 TO 1</t>
  </si>
  <si>
    <t>685199488aebb9528b88308e</t>
  </si>
  <si>
    <t>MOSCOSO</t>
  </si>
  <si>
    <t>CARDONA</t>
  </si>
  <si>
    <t>AP 0704 TO 1</t>
  </si>
  <si>
    <t>46,26-41,43</t>
  </si>
  <si>
    <t>683613c0dbbd59ef35a37f3e</t>
  </si>
  <si>
    <t>606-2025</t>
  </si>
  <si>
    <t>OLARTE</t>
  </si>
  <si>
    <t>606 15-Jul-2025</t>
  </si>
  <si>
    <t>AP 1104 TO 1</t>
  </si>
  <si>
    <t>683497c8091c6a72ea59e0e8</t>
  </si>
  <si>
    <t>LISBETH</t>
  </si>
  <si>
    <t>VANESA</t>
  </si>
  <si>
    <t>PINEDA</t>
  </si>
  <si>
    <t>682f9443feb837da8492e7be</t>
  </si>
  <si>
    <t>ALEXIS</t>
  </si>
  <si>
    <t>SILVA</t>
  </si>
  <si>
    <t>CESPEDES</t>
  </si>
  <si>
    <t>AP 1511 TO 1</t>
  </si>
  <si>
    <t>682cbc3cfeb837da84891be8</t>
  </si>
  <si>
    <t>YEFERSON</t>
  </si>
  <si>
    <t>AP 2304 TO 1</t>
  </si>
  <si>
    <t>6824ad4b9447d8036ff2234d</t>
  </si>
  <si>
    <t>WILSON</t>
  </si>
  <si>
    <t>AP 1404 TO 1</t>
  </si>
  <si>
    <t>68237baf293f91c3bf67b032</t>
  </si>
  <si>
    <t>ANLLY</t>
  </si>
  <si>
    <t>JULIANA</t>
  </si>
  <si>
    <t>VELOZA</t>
  </si>
  <si>
    <t>TOBAR</t>
  </si>
  <si>
    <t>AP 1708 TO 1</t>
  </si>
  <si>
    <t>68237742293f91c3bf67a16b</t>
  </si>
  <si>
    <t>YOLAINE</t>
  </si>
  <si>
    <t>AP 2004 TO 1</t>
  </si>
  <si>
    <t>6823738e293f91c3bf6798a1</t>
  </si>
  <si>
    <t>SANDRA</t>
  </si>
  <si>
    <t>MIREYA</t>
  </si>
  <si>
    <t>AP 2006 TO 1</t>
  </si>
  <si>
    <t>681d298887493bf49b56ed7f</t>
  </si>
  <si>
    <t>701-2025</t>
  </si>
  <si>
    <t>RIZO</t>
  </si>
  <si>
    <t>701 31-Jul-2025</t>
  </si>
  <si>
    <t>AP 0202 TO 1</t>
  </si>
  <si>
    <t>681d24a587493bf49b56e089</t>
  </si>
  <si>
    <t>CERON</t>
  </si>
  <si>
    <t>FIGUEROA</t>
  </si>
  <si>
    <t>AP 2208 TO 1</t>
  </si>
  <si>
    <t>680beba5ea68ca973ec148e6</t>
  </si>
  <si>
    <t>ECHEVERRY</t>
  </si>
  <si>
    <t>OSORIO</t>
  </si>
  <si>
    <t>AP 0812 TO 1</t>
  </si>
  <si>
    <t>67f96f9d917a2066c2f1505f</t>
  </si>
  <si>
    <t>MENDOZA</t>
  </si>
  <si>
    <t>AP 1510 TO 1</t>
  </si>
  <si>
    <t>67f96d09917a2066c2f14be9</t>
  </si>
  <si>
    <t>SNEYDER</t>
  </si>
  <si>
    <t>CHICA</t>
  </si>
  <si>
    <t>PRADA</t>
  </si>
  <si>
    <t>AP 2503 TO 1</t>
  </si>
  <si>
    <t>67f957f9917a2066c2f0c627</t>
  </si>
  <si>
    <t>VICTOR</t>
  </si>
  <si>
    <t>ALVARO</t>
  </si>
  <si>
    <t>SOLARTE</t>
  </si>
  <si>
    <t>AP 0511 TO 1</t>
  </si>
  <si>
    <t>67f952c7917a2066c2f0bf2d</t>
  </si>
  <si>
    <t>AP 1711 TO 1</t>
  </si>
  <si>
    <t>67f94ad0917a2066c2f0ae6e</t>
  </si>
  <si>
    <t>IGUA</t>
  </si>
  <si>
    <t>PATIÑO</t>
  </si>
  <si>
    <t>AP 0406 TO 1</t>
  </si>
  <si>
    <t>67ec19fff5c51a94c08b6991</t>
  </si>
  <si>
    <t>378-2025</t>
  </si>
  <si>
    <t>378 16-May-2025</t>
  </si>
  <si>
    <t>AP 0304 TO 1</t>
  </si>
  <si>
    <t>67e6a845730f7a2b68be2749</t>
  </si>
  <si>
    <t>281-2025</t>
  </si>
  <si>
    <t>DEIVID</t>
  </si>
  <si>
    <t>VALERO</t>
  </si>
  <si>
    <t>281 28-Abr-2025</t>
  </si>
  <si>
    <t>AP 1409 TO 1</t>
  </si>
  <si>
    <t>67e477f5730f7a2b68bba96b</t>
  </si>
  <si>
    <t>AP 2206 TO 1</t>
  </si>
  <si>
    <t>67db1bf11e758c571282279b</t>
  </si>
  <si>
    <t>AP 2408 TO 1</t>
  </si>
  <si>
    <t>67d89eca5bdb0aa7bff98594</t>
  </si>
  <si>
    <t>BOBADILLA</t>
  </si>
  <si>
    <t>AP 2302 TO 1</t>
  </si>
  <si>
    <t>67d89ab15bdb0aa7bff97e96</t>
  </si>
  <si>
    <t>BRICEÑO</t>
  </si>
  <si>
    <t>AP 2505 TO 1</t>
  </si>
  <si>
    <t>67d8982c5bdb0aa7bff97b81</t>
  </si>
  <si>
    <t>MARIANA</t>
  </si>
  <si>
    <t>AP 2201 TO 1</t>
  </si>
  <si>
    <t>67d4976a5bdb0aa7bff7858a</t>
  </si>
  <si>
    <t>HELLEN</t>
  </si>
  <si>
    <t>DAYLIN</t>
  </si>
  <si>
    <t>ARELLANO</t>
  </si>
  <si>
    <t>AP 1809 TO 1</t>
  </si>
  <si>
    <t>67d47aaf5bdb0aa7bff76593</t>
  </si>
  <si>
    <t>ESCOBAR</t>
  </si>
  <si>
    <t>VILLA</t>
  </si>
  <si>
    <t>AP 1805 TO 1</t>
  </si>
  <si>
    <t>67d0630a5bdb0aa7bff29682</t>
  </si>
  <si>
    <t>BARRETO</t>
  </si>
  <si>
    <t>AP 2407 TO 1</t>
  </si>
  <si>
    <t>67d04d035bdb0aa7bff276e3</t>
  </si>
  <si>
    <t>ANYI</t>
  </si>
  <si>
    <t>AP 0906 TO 1</t>
  </si>
  <si>
    <t>67bf178f27fa29cdaeec5859</t>
  </si>
  <si>
    <t>252-2025</t>
  </si>
  <si>
    <t>YESID</t>
  </si>
  <si>
    <t>MURILLO</t>
  </si>
  <si>
    <t>ROLDAN</t>
  </si>
  <si>
    <t>252 11-Abr-2025</t>
  </si>
  <si>
    <t>AP 1512 TO 1</t>
  </si>
  <si>
    <t>67b37a5e27fa29cdaee58dbe</t>
  </si>
  <si>
    <t>TELLEZ</t>
  </si>
  <si>
    <t>AP 1503 TO 1</t>
  </si>
  <si>
    <t>67a6194c26a09764722dab57</t>
  </si>
  <si>
    <t>175-2025</t>
  </si>
  <si>
    <t>YUSELI</t>
  </si>
  <si>
    <t>VERA</t>
  </si>
  <si>
    <t>ARAGON</t>
  </si>
  <si>
    <t>175 21-Mar-2025</t>
  </si>
  <si>
    <t>AP 1312 TO 1</t>
  </si>
  <si>
    <t>67a5398226a09764722ba765</t>
  </si>
  <si>
    <t>HEIDY</t>
  </si>
  <si>
    <t>CEPEDA</t>
  </si>
  <si>
    <t>AP 1608 TO 1</t>
  </si>
  <si>
    <t>67a5350526a09764722b92d2</t>
  </si>
  <si>
    <t>ALEGRE</t>
  </si>
  <si>
    <t>PATERNINA</t>
  </si>
  <si>
    <t>AP 1612 TO 1</t>
  </si>
  <si>
    <t>67a532d826a09764722b897f</t>
  </si>
  <si>
    <t>BRAYAN</t>
  </si>
  <si>
    <t>ALEYDER</t>
  </si>
  <si>
    <t>AP 0911 TO 1</t>
  </si>
  <si>
    <t>67a52fb326a09764722b7a3c</t>
  </si>
  <si>
    <t>MOJICA</t>
  </si>
  <si>
    <t>AP 0912 TO 1</t>
  </si>
  <si>
    <t>6798e87433bf2762de2ff229</t>
  </si>
  <si>
    <t>GEORJHANA</t>
  </si>
  <si>
    <t>CACERES</t>
  </si>
  <si>
    <t>AP 2107 TO 1</t>
  </si>
  <si>
    <t>6798e15033bf2762de2fd463</t>
  </si>
  <si>
    <t>NELCY</t>
  </si>
  <si>
    <t>AMPARO</t>
  </si>
  <si>
    <t>OTALORA</t>
  </si>
  <si>
    <t>AP 1807 TO 1</t>
  </si>
  <si>
    <t>APROBADO</t>
  </si>
  <si>
    <t>6798dd4533bf2762de2fc467</t>
  </si>
  <si>
    <t>JOAN</t>
  </si>
  <si>
    <t>GABRIEL</t>
  </si>
  <si>
    <t>RINCON</t>
  </si>
  <si>
    <t>AP 2506 TO 1</t>
  </si>
  <si>
    <t>6798db4d33bf2762de2fbe09</t>
  </si>
  <si>
    <t>MARYBEL</t>
  </si>
  <si>
    <t>AP 1403 TO 1</t>
  </si>
  <si>
    <t>6798d9d233bf2762de2fbae8</t>
  </si>
  <si>
    <t>YURIS</t>
  </si>
  <si>
    <t>ECHAVEZ</t>
  </si>
  <si>
    <t>BARBOSA</t>
  </si>
  <si>
    <t>AP 1302 TO 1</t>
  </si>
  <si>
    <t>6798d3e333bf2762de2faa47</t>
  </si>
  <si>
    <t>NIXON</t>
  </si>
  <si>
    <t>ALBERTO</t>
  </si>
  <si>
    <t>CAVIEDES</t>
  </si>
  <si>
    <t>AP 0806 TO 1</t>
  </si>
  <si>
    <t>6798066c33bf2762de2cc52a</t>
  </si>
  <si>
    <t>159-2025</t>
  </si>
  <si>
    <t>SIABATO</t>
  </si>
  <si>
    <t>159 17-Mar-2025</t>
  </si>
  <si>
    <t>AP 0902 TO 1</t>
  </si>
  <si>
    <t>679804e533bf2762de2cbe49</t>
  </si>
  <si>
    <t>HOLMAN</t>
  </si>
  <si>
    <t>ALONSO</t>
  </si>
  <si>
    <t>SALINAS</t>
  </si>
  <si>
    <t>AP 0505 TO 1</t>
  </si>
  <si>
    <t>678e6db3b446e07e8d291ea9</t>
  </si>
  <si>
    <t>CRISTHIAN</t>
  </si>
  <si>
    <t>AP 1611 TO 1</t>
  </si>
  <si>
    <t>678e6b7cb446e07e8d291cb1</t>
  </si>
  <si>
    <t>STEPHANIE</t>
  </si>
  <si>
    <t>AP 2101 TO 1</t>
  </si>
  <si>
    <t>678e65bcb446e07e8d29189c</t>
  </si>
  <si>
    <t>LEYDY</t>
  </si>
  <si>
    <t>BOHORQUEZ</t>
  </si>
  <si>
    <t>AP 2203 TO 1</t>
  </si>
  <si>
    <t>6762def9f30ac87341e3f1ab</t>
  </si>
  <si>
    <t>VARELA</t>
  </si>
  <si>
    <t>AP 0901 TO 1</t>
  </si>
  <si>
    <t>6762d238f30ac87341e3ed2c</t>
  </si>
  <si>
    <t>AP 0212 TO 1</t>
  </si>
  <si>
    <t>675b186db8c8d1893aad2ab3</t>
  </si>
  <si>
    <t>LIZETH</t>
  </si>
  <si>
    <t>AP 1905 TO 1</t>
  </si>
  <si>
    <t>675b0ef3b8c8d1893aad21f9</t>
  </si>
  <si>
    <t>GUIO</t>
  </si>
  <si>
    <t>AP 1105 TO 1</t>
  </si>
  <si>
    <t>675b0b94b8c8d1893aad1f6d</t>
  </si>
  <si>
    <t>LICETH</t>
  </si>
  <si>
    <t>BEJARANO</t>
  </si>
  <si>
    <t>AP 2105 TO 1</t>
  </si>
  <si>
    <t>40,70-41,51</t>
  </si>
  <si>
    <t>6759d3f6b8c8d1893aacaa99</t>
  </si>
  <si>
    <t>STEFANI</t>
  </si>
  <si>
    <t>GAMBOA</t>
  </si>
  <si>
    <t>6893b9153206da5903547d67</t>
  </si>
  <si>
    <t>951-2025</t>
  </si>
  <si>
    <t>MAIRA</t>
  </si>
  <si>
    <t>VIVAS</t>
  </si>
  <si>
    <t>951 22-Sep-2025</t>
  </si>
  <si>
    <t>AP 0401 TO 1</t>
  </si>
  <si>
    <t>686c2b180406ae9e8552bf3e</t>
  </si>
  <si>
    <t>896-2025</t>
  </si>
  <si>
    <t>ALISON</t>
  </si>
  <si>
    <t>VANESSA</t>
  </si>
  <si>
    <t>BECERRA</t>
  </si>
  <si>
    <t>896 09-Sep-2025</t>
  </si>
  <si>
    <t>AP 2409 TO 1</t>
  </si>
  <si>
    <t>685b22d25dc7607a24ec6e96</t>
  </si>
  <si>
    <t>824-2025</t>
  </si>
  <si>
    <t>BRIAN</t>
  </si>
  <si>
    <t>ECHEVERRI</t>
  </si>
  <si>
    <t>824 22-Ago-2025</t>
  </si>
  <si>
    <t>AP 0606 TO 1</t>
  </si>
  <si>
    <t>682f8fdffeb837da8492daac</t>
  </si>
  <si>
    <t>977-2025</t>
  </si>
  <si>
    <t>977 30-Sep-2025</t>
  </si>
  <si>
    <t>682cbad2feb837da84891995</t>
  </si>
  <si>
    <t>819-2025</t>
  </si>
  <si>
    <t>819 22-Ago-2025</t>
  </si>
  <si>
    <t>682cb936feb837da84891693</t>
  </si>
  <si>
    <t>AP 1006 TO 1</t>
  </si>
  <si>
    <t>682b880fe92005328c94facc</t>
  </si>
  <si>
    <t>YOHANN</t>
  </si>
  <si>
    <t>LEANDRO</t>
  </si>
  <si>
    <t>AP 1202 TO 1</t>
  </si>
  <si>
    <t>681e2fc528060f8863499367</t>
  </si>
  <si>
    <t>ERICK</t>
  </si>
  <si>
    <t>NAIR</t>
  </si>
  <si>
    <t>AP 2312 TO 1</t>
  </si>
  <si>
    <t>67db0cc91e758c571282196c</t>
  </si>
  <si>
    <t>ANAYA</t>
  </si>
  <si>
    <t>AP 2306 TO 1</t>
  </si>
  <si>
    <t>67db0a9a1e758c571282167c</t>
  </si>
  <si>
    <t>ALDANA</t>
  </si>
  <si>
    <t>GODOY</t>
  </si>
  <si>
    <t>AP 2305 TO 1</t>
  </si>
  <si>
    <t>67d896555bdb0aa7bff97937</t>
  </si>
  <si>
    <t>DALIA</t>
  </si>
  <si>
    <t>AP 0208 TO 1</t>
  </si>
  <si>
    <t>67a60ae426a09764722d9c25</t>
  </si>
  <si>
    <t>JEAN</t>
  </si>
  <si>
    <t>PIERRE</t>
  </si>
  <si>
    <t>AP 1109 TO 1</t>
  </si>
  <si>
    <t>68533892075a89cfa6d8f9a3</t>
  </si>
  <si>
    <t>INGRITH</t>
  </si>
  <si>
    <t>BAUTISTA</t>
  </si>
  <si>
    <t>04000009291</t>
  </si>
  <si>
    <t>CONJUNTO CERRADO SABANTTI</t>
  </si>
  <si>
    <t>AP 0102 TO 5</t>
  </si>
  <si>
    <t>36,2-31,95</t>
  </si>
  <si>
    <t>6853337c075a89cfa6d8ed46</t>
  </si>
  <si>
    <t>SERGIO</t>
  </si>
  <si>
    <t>DEANTONIO</t>
  </si>
  <si>
    <t>ZARATE</t>
  </si>
  <si>
    <t>AP 1101 TO 3</t>
  </si>
  <si>
    <t>42-38,15</t>
  </si>
  <si>
    <t>6853321d075a89cfa6d8e959</t>
  </si>
  <si>
    <t>AP 1404 TO 2</t>
  </si>
  <si>
    <t>42-38,25</t>
  </si>
  <si>
    <t>68532c4d075a89cfa6d8d9ee</t>
  </si>
  <si>
    <t>MARYIS</t>
  </si>
  <si>
    <t>KORAINA</t>
  </si>
  <si>
    <t>TORTELLO</t>
  </si>
  <si>
    <t>AP 0912 TO 4</t>
  </si>
  <si>
    <t>43,05-38,3</t>
  </si>
  <si>
    <t>685328a3075a89cfa6d8cddb</t>
  </si>
  <si>
    <t>844-2025</t>
  </si>
  <si>
    <t>ARTEAGA</t>
  </si>
  <si>
    <t>844 29-Ago-2025</t>
  </si>
  <si>
    <t>AP 0905 TO 4</t>
  </si>
  <si>
    <t>6851dab48aebb9528b8a5d8f</t>
  </si>
  <si>
    <t>AP 2003 TO 4</t>
  </si>
  <si>
    <t>6850917c6eb299da72eb75d4</t>
  </si>
  <si>
    <t>ANGELICA</t>
  </si>
  <si>
    <t>LUCIA</t>
  </si>
  <si>
    <t>OCAMPO</t>
  </si>
  <si>
    <t>AP 0703 TO 3</t>
  </si>
  <si>
    <t>42-37,4</t>
  </si>
  <si>
    <t>68508ddc6eb299da72eb6def</t>
  </si>
  <si>
    <t>FANNY</t>
  </si>
  <si>
    <t>ESPERANZA</t>
  </si>
  <si>
    <t>AP 0804 TO 3</t>
  </si>
  <si>
    <t>68435c850d031d0c501af8b1</t>
  </si>
  <si>
    <t>42,05-38,15</t>
  </si>
  <si>
    <t>68435ac80d031d0c501af47e</t>
  </si>
  <si>
    <t>GLADYS</t>
  </si>
  <si>
    <t>YANIRA</t>
  </si>
  <si>
    <t>TIQUE</t>
  </si>
  <si>
    <t>AP 2009 TO 1</t>
  </si>
  <si>
    <t>682f7bedfeb837da84929f47</t>
  </si>
  <si>
    <t>VALERIA</t>
  </si>
  <si>
    <t>SAAVEDRA</t>
  </si>
  <si>
    <t>CAÑON</t>
  </si>
  <si>
    <t>AP 0810 TO 2</t>
  </si>
  <si>
    <t>42-38,05</t>
  </si>
  <si>
    <t>682cd499feb837da8489d018</t>
  </si>
  <si>
    <t>42,10-38,25</t>
  </si>
  <si>
    <t>6824bced9447d8036ff24ff6</t>
  </si>
  <si>
    <t>KEYLA</t>
  </si>
  <si>
    <t>ROCIO</t>
  </si>
  <si>
    <t>RICARDO</t>
  </si>
  <si>
    <t>43,05-38,40</t>
  </si>
  <si>
    <t>681e2be228060f88634987c5</t>
  </si>
  <si>
    <t>AP 0302 TO 3</t>
  </si>
  <si>
    <t>681e280f28060f886349330b</t>
  </si>
  <si>
    <t>SINDY</t>
  </si>
  <si>
    <t>NATALIE</t>
  </si>
  <si>
    <t>SOLANO</t>
  </si>
  <si>
    <t>AP 2007 TO 2</t>
  </si>
  <si>
    <t>681d1ccd87493bf49b55e9ab</t>
  </si>
  <si>
    <t>LIBIA</t>
  </si>
  <si>
    <t>DAYANY</t>
  </si>
  <si>
    <t>GUARIN</t>
  </si>
  <si>
    <t>681d1adf87493bf49b55510f</t>
  </si>
  <si>
    <t>KAROL</t>
  </si>
  <si>
    <t>AP 0507 TO 1</t>
  </si>
  <si>
    <t>42,05-37,40</t>
  </si>
  <si>
    <t>681d154f87493bf49b553f68</t>
  </si>
  <si>
    <t>ISABEL</t>
  </si>
  <si>
    <t>VELANDIA</t>
  </si>
  <si>
    <t>AP 1905 TO 5</t>
  </si>
  <si>
    <t>681d10f0c9f311cc4014ba8d</t>
  </si>
  <si>
    <t>AP 0504 TO 3</t>
  </si>
  <si>
    <t>681b870bc9f311cc400f5ccb</t>
  </si>
  <si>
    <t>VIUCHE</t>
  </si>
  <si>
    <t>AP 2011 TO 4</t>
  </si>
  <si>
    <t>681b859bc9f311cc400f599f</t>
  </si>
  <si>
    <t>LAMPREA</t>
  </si>
  <si>
    <t>681b7199c9f311cc400ea08a</t>
  </si>
  <si>
    <t>CASTAÑEDA</t>
  </si>
  <si>
    <t>AP 0804 TO 4</t>
  </si>
  <si>
    <t>681b6d23c9f311cc400e9b65</t>
  </si>
  <si>
    <t>CASAS</t>
  </si>
  <si>
    <t>ALBA</t>
  </si>
  <si>
    <t>AP 0506 TO 3</t>
  </si>
  <si>
    <t>43,05-37,40</t>
  </si>
  <si>
    <t>681b6bcdc9f311cc400e9861</t>
  </si>
  <si>
    <t>AP 1010 TO 2</t>
  </si>
  <si>
    <t>42,00-38,05</t>
  </si>
  <si>
    <t>681b6a5dc9f311cc400e9671</t>
  </si>
  <si>
    <t>OTILIA</t>
  </si>
  <si>
    <t>LATORRE</t>
  </si>
  <si>
    <t>OTAVO</t>
  </si>
  <si>
    <t>AP 0912 TO 2</t>
  </si>
  <si>
    <t>43,05-38,30</t>
  </si>
  <si>
    <t>68122636ba5ba77fe72c74ff</t>
  </si>
  <si>
    <t>GISEL</t>
  </si>
  <si>
    <t>CELIS</t>
  </si>
  <si>
    <t>VANEGAS</t>
  </si>
  <si>
    <t>AP 0107 TO 6</t>
  </si>
  <si>
    <t>680903ab3c0236c7de253b87</t>
  </si>
  <si>
    <t>CABRERA</t>
  </si>
  <si>
    <t>CHAPARRO</t>
  </si>
  <si>
    <t>AP 0203 TO 3</t>
  </si>
  <si>
    <t>6808f9153c0236c7de240298</t>
  </si>
  <si>
    <t>AP 0806 TO 3</t>
  </si>
  <si>
    <t>43,05-38,15</t>
  </si>
  <si>
    <t>67f93cba917a2066c2f094f0</t>
  </si>
  <si>
    <t>AP 0308 TO 6</t>
  </si>
  <si>
    <t>67f6a20aa855443603b11013</t>
  </si>
  <si>
    <t>452-2025</t>
  </si>
  <si>
    <t>MERCHAN</t>
  </si>
  <si>
    <t>452 30-May-2025</t>
  </si>
  <si>
    <t>67f672d4a855443603b05caf</t>
  </si>
  <si>
    <t>PABLO</t>
  </si>
  <si>
    <t>ROSERO</t>
  </si>
  <si>
    <t>AP 0706 TO 3</t>
  </si>
  <si>
    <t>67eb0d6b730f7a2b68c2eb13</t>
  </si>
  <si>
    <t>ANA</t>
  </si>
  <si>
    <t>AP 0701 TO 3</t>
  </si>
  <si>
    <t>67d9bf6c5bdb0aa7bffa9db3</t>
  </si>
  <si>
    <t>MALEIRIS</t>
  </si>
  <si>
    <t>NEGRETE</t>
  </si>
  <si>
    <t>Ninguno</t>
  </si>
  <si>
    <t>67d487c15bdb0aa7bff77096</t>
  </si>
  <si>
    <t>244-2025</t>
  </si>
  <si>
    <t>244 11-Abr-2025</t>
  </si>
  <si>
    <t>AP 0207 TO 3</t>
  </si>
  <si>
    <t>67d47eca5bdb0aa7bff76906</t>
  </si>
  <si>
    <t>AP 0210 TO 4</t>
  </si>
  <si>
    <t>67cf45575bdb0aa7bff17e22</t>
  </si>
  <si>
    <t>AREVALO</t>
  </si>
  <si>
    <t>ORTEGA</t>
  </si>
  <si>
    <t>AP 0208 TO 3</t>
  </si>
  <si>
    <t>67b4e96e27fa29cdaee6bf50</t>
  </si>
  <si>
    <t>HERNANDO</t>
  </si>
  <si>
    <t>AP 0310 TO 5</t>
  </si>
  <si>
    <t>67b4c0d327fa29cdaee6811a</t>
  </si>
  <si>
    <t>JHONATAN</t>
  </si>
  <si>
    <t>ESTIVEN</t>
  </si>
  <si>
    <t>ARIAS</t>
  </si>
  <si>
    <t>AP 0701 TO 5</t>
  </si>
  <si>
    <t>6853370f075a89cfa6d8f501</t>
  </si>
  <si>
    <t>STELLA</t>
  </si>
  <si>
    <t>WILCHES</t>
  </si>
  <si>
    <t>AP 0309 TO 5</t>
  </si>
  <si>
    <t>68532f71075a89cfa6d8e351</t>
  </si>
  <si>
    <t>CUENCA</t>
  </si>
  <si>
    <t>AP 1004 TO 1</t>
  </si>
  <si>
    <t>68373fe2739c8957f0633eba</t>
  </si>
  <si>
    <t>LONDOÑO</t>
  </si>
  <si>
    <t>AP 0510 TO 3</t>
  </si>
  <si>
    <t>682cd674feb837da8489d368</t>
  </si>
  <si>
    <t>AP 0603 TO 2</t>
  </si>
  <si>
    <t>6824c04f9447d8036ff257db</t>
  </si>
  <si>
    <t>621-2025</t>
  </si>
  <si>
    <t>OROZCO</t>
  </si>
  <si>
    <t>621 15-Jul-2025</t>
  </si>
  <si>
    <t>AP 1307 TO 3</t>
  </si>
  <si>
    <t>6824b4949447d8036ff239f1</t>
  </si>
  <si>
    <t>GIOVANA</t>
  </si>
  <si>
    <t>FERNANDEZ</t>
  </si>
  <si>
    <t>CHAVARRO</t>
  </si>
  <si>
    <t>AP 1806 TO 1</t>
  </si>
  <si>
    <t>680ffd6ac19077687aa11eec</t>
  </si>
  <si>
    <t>JESICA</t>
  </si>
  <si>
    <t>CAMELO</t>
  </si>
  <si>
    <t>AP 1304 TO 6</t>
  </si>
  <si>
    <t>680fd50cc19077687aa04c61</t>
  </si>
  <si>
    <t>AP 1405 TO 3</t>
  </si>
  <si>
    <t>6809520e3c0236c7de2f4616</t>
  </si>
  <si>
    <t>DEL SOCORRO</t>
  </si>
  <si>
    <t>BETANCUR</t>
  </si>
  <si>
    <t>AP 0603 TO 5</t>
  </si>
  <si>
    <t>68094ea23c0236c7de2ec1e1</t>
  </si>
  <si>
    <t>AP 1506 TO 6</t>
  </si>
  <si>
    <t>6809358c3c0236c7de2b400e</t>
  </si>
  <si>
    <t>GABRIELA</t>
  </si>
  <si>
    <t>AP 0605 TO 3</t>
  </si>
  <si>
    <t>680905b33c0236c7de257088</t>
  </si>
  <si>
    <t>AP 0405 TO 4</t>
  </si>
  <si>
    <t>6808f5b23c0236c7de23a392</t>
  </si>
  <si>
    <t>PAEZ</t>
  </si>
  <si>
    <t>CAÑIZAREZ</t>
  </si>
  <si>
    <t>AP 1910 TO 6</t>
  </si>
  <si>
    <t>67f951ef917a2066c2f0bda4</t>
  </si>
  <si>
    <t>SANDRY</t>
  </si>
  <si>
    <t>PIMENTEL</t>
  </si>
  <si>
    <t>AP 1908 TO 3</t>
  </si>
  <si>
    <t>42,05-38,25</t>
  </si>
  <si>
    <t>67f945ce917a2066c2f0a6a8</t>
  </si>
  <si>
    <t>CAROL</t>
  </si>
  <si>
    <t>NIKOL</t>
  </si>
  <si>
    <t>AP 0701 TO 4</t>
  </si>
  <si>
    <t>67f94334917a2066c2f0a291</t>
  </si>
  <si>
    <t>ANTHONY</t>
  </si>
  <si>
    <t>BENAVIDES</t>
  </si>
  <si>
    <t>AP 1905 TO 6</t>
  </si>
  <si>
    <t>67f6a43aa855443603b1138f</t>
  </si>
  <si>
    <t>YINET</t>
  </si>
  <si>
    <t>SEGOBIA</t>
  </si>
  <si>
    <t>AP 1001 TO 5</t>
  </si>
  <si>
    <t>67f69f55a855443603b10bf7</t>
  </si>
  <si>
    <t>VILLARREAL</t>
  </si>
  <si>
    <t>AP 2012 TO 4</t>
  </si>
  <si>
    <t>67f69dbaa855443603b10834</t>
  </si>
  <si>
    <t>ZAMBRANO</t>
  </si>
  <si>
    <t>AP 0106 TO 6</t>
  </si>
  <si>
    <t>42,10-37,40</t>
  </si>
  <si>
    <t>67f69b29a855443603b10420</t>
  </si>
  <si>
    <t>YEISON</t>
  </si>
  <si>
    <t>GUSTAVO</t>
  </si>
  <si>
    <t>GUERRA</t>
  </si>
  <si>
    <t>TRIANA</t>
  </si>
  <si>
    <t>AP 0109 TO 5</t>
  </si>
  <si>
    <t>67f684f7a855443603b0a71e</t>
  </si>
  <si>
    <t>ROMI</t>
  </si>
  <si>
    <t>BERRIOS</t>
  </si>
  <si>
    <t>CUESTA</t>
  </si>
  <si>
    <t>AP 1012 TO 3</t>
  </si>
  <si>
    <t>67f67effa855443603b09eef</t>
  </si>
  <si>
    <t>JEFFER</t>
  </si>
  <si>
    <t>SUESCA</t>
  </si>
  <si>
    <t>AP 0601 TO 6</t>
  </si>
  <si>
    <t>67ee9c5ee70b85a1e7bab4a0</t>
  </si>
  <si>
    <t>AP 2002 TO 5</t>
  </si>
  <si>
    <t>67ee91b7e70b85a1e7baa575</t>
  </si>
  <si>
    <t>HOYOS</t>
  </si>
  <si>
    <t>AP 0807 TO 3</t>
  </si>
  <si>
    <t>67ee8d72e70b85a1e7baa16e</t>
  </si>
  <si>
    <t>LEONARDO</t>
  </si>
  <si>
    <t>ADOLFO</t>
  </si>
  <si>
    <t>AP 1709 TO 6</t>
  </si>
  <si>
    <t>67ee8aa4e70b85a1e7baa007</t>
  </si>
  <si>
    <t>AP 1709 TO 3</t>
  </si>
  <si>
    <t>42,05-38,20</t>
  </si>
  <si>
    <t>67ee8745e70b85a1e7ba9ec4</t>
  </si>
  <si>
    <t>LOPERA</t>
  </si>
  <si>
    <t>AP 1709 TO 4</t>
  </si>
  <si>
    <t>67ec5517f5c51a94c08c490f</t>
  </si>
  <si>
    <t>MAHECHA</t>
  </si>
  <si>
    <t>OLAYA</t>
  </si>
  <si>
    <t>AP 0106 TO 3</t>
  </si>
  <si>
    <t>67eb0f13730f7a2b68c2ed37</t>
  </si>
  <si>
    <t>577-2025</t>
  </si>
  <si>
    <t>LISETH</t>
  </si>
  <si>
    <t>577 02-Jul-2025</t>
  </si>
  <si>
    <t>AP 0103 TO 4</t>
  </si>
  <si>
    <t>36,20-31,95</t>
  </si>
  <si>
    <t>67e6aa78730f7a2b68be2949</t>
  </si>
  <si>
    <t>JESSICA</t>
  </si>
  <si>
    <t>MEZA</t>
  </si>
  <si>
    <t>AP 0312 TO 2</t>
  </si>
  <si>
    <t>67daeb7a1e758c571281af44</t>
  </si>
  <si>
    <t>EFREY</t>
  </si>
  <si>
    <t>AP 1406 TO 4</t>
  </si>
  <si>
    <t>67d9b9765bdb0aa7bffa955d</t>
  </si>
  <si>
    <t>FERNANDO</t>
  </si>
  <si>
    <t>AP 1803 TO 4</t>
  </si>
  <si>
    <t>67d97c1f5bdb0aa7bffa4434</t>
  </si>
  <si>
    <t>HELMER</t>
  </si>
  <si>
    <t>QUIROGA</t>
  </si>
  <si>
    <t>AP 0406 TO 6</t>
  </si>
  <si>
    <t>67d976c95bdb0aa7bffa401c</t>
  </si>
  <si>
    <t>ILSE</t>
  </si>
  <si>
    <t>MILLEDY</t>
  </si>
  <si>
    <t>ACOSTA</t>
  </si>
  <si>
    <t>AP 1601 TO 6</t>
  </si>
  <si>
    <t>42,00-38,25</t>
  </si>
  <si>
    <t>67d48ae15bdb0aa7bff774b9</t>
  </si>
  <si>
    <t>BELLO</t>
  </si>
  <si>
    <t>AP 1708 TO 4</t>
  </si>
  <si>
    <t>67d4894b5bdb0aa7bff772d5</t>
  </si>
  <si>
    <t>YEIMY</t>
  </si>
  <si>
    <t>NEVA</t>
  </si>
  <si>
    <t>AP 1111 TO 4</t>
  </si>
  <si>
    <t>67d485e05bdb0aa7bff76e20</t>
  </si>
  <si>
    <t>ROA</t>
  </si>
  <si>
    <t>AP 1406 TO 6</t>
  </si>
  <si>
    <t>67d4831a5bdb0aa7bff76c6d</t>
  </si>
  <si>
    <t>AP 0310 TO 3</t>
  </si>
  <si>
    <t>67d4819f5bdb0aa7bff76b58</t>
  </si>
  <si>
    <t>CASTELLANOS</t>
  </si>
  <si>
    <t>CORREDOR</t>
  </si>
  <si>
    <t>AP 1304 TO 3</t>
  </si>
  <si>
    <t>67d462285bdb0aa7bff746d2</t>
  </si>
  <si>
    <t>MARLON</t>
  </si>
  <si>
    <t>67d460495bdb0aa7bff74468</t>
  </si>
  <si>
    <t>MARVIN</t>
  </si>
  <si>
    <t>ALDEMAR</t>
  </si>
  <si>
    <t>ORDOÑEZ</t>
  </si>
  <si>
    <t>MONSALVO</t>
  </si>
  <si>
    <t>AP 0306 TO 6</t>
  </si>
  <si>
    <t>67d0b6c95bdb0aa7bff3598c</t>
  </si>
  <si>
    <t>MANUELA</t>
  </si>
  <si>
    <t>PINZON</t>
  </si>
  <si>
    <t>AP 1010 TO 5</t>
  </si>
  <si>
    <t>67d0b4945bdb0aa7bff356e3</t>
  </si>
  <si>
    <t>EDWARD</t>
  </si>
  <si>
    <t>ALIRIO</t>
  </si>
  <si>
    <t>AP 0310 TO 4</t>
  </si>
  <si>
    <t>67d0b2fe5bdb0aa7bff35440</t>
  </si>
  <si>
    <t>ESTRADA</t>
  </si>
  <si>
    <t>AP 0902 TO 5</t>
  </si>
  <si>
    <t>67d0a03b5bdb0aa7bff33c8b</t>
  </si>
  <si>
    <t>AP 0906 TO 6</t>
  </si>
  <si>
    <t>42,10-38,15</t>
  </si>
  <si>
    <t>67cf54225bdb0aa7bff19e9e</t>
  </si>
  <si>
    <t>NIETO</t>
  </si>
  <si>
    <t>LIEVANO</t>
  </si>
  <si>
    <t>AP 0207 TO 6</t>
  </si>
  <si>
    <t>67cf50815bdb0aa7bff19888</t>
  </si>
  <si>
    <t>TRESPALACIO</t>
  </si>
  <si>
    <t>ROZO</t>
  </si>
  <si>
    <t>AP 1301 TO 5</t>
  </si>
  <si>
    <t>67cf4f415bdb0aa7bff19552</t>
  </si>
  <si>
    <t>DUARTE</t>
  </si>
  <si>
    <t>AP 0105 TO 5</t>
  </si>
  <si>
    <t>43,05-37-40</t>
  </si>
  <si>
    <t>67cf4aee5bdb0aa7bff18b80</t>
  </si>
  <si>
    <t>NAFFI</t>
  </si>
  <si>
    <t>DANIFF</t>
  </si>
  <si>
    <t>AP 1203 TO 3</t>
  </si>
  <si>
    <t>67cf49965bdb0aa7bff18848</t>
  </si>
  <si>
    <t>YESENIA</t>
  </si>
  <si>
    <t>AP 0207 TO 4</t>
  </si>
  <si>
    <t>67cf47ea5bdb0aa7bff184fb</t>
  </si>
  <si>
    <t>EBER</t>
  </si>
  <si>
    <t>AP 1605 TO 4</t>
  </si>
  <si>
    <t>67cf469e5bdb0aa7bff181d0</t>
  </si>
  <si>
    <t>DILAN</t>
  </si>
  <si>
    <t>SALCEDO</t>
  </si>
  <si>
    <t>AP 0209 TO 3</t>
  </si>
  <si>
    <t>67cf44185bdb0aa7bff17b9f</t>
  </si>
  <si>
    <t>AP 0202 TO 3</t>
  </si>
  <si>
    <t>67cf418e5bdb0aa7bff178cc</t>
  </si>
  <si>
    <t>ALFONSO</t>
  </si>
  <si>
    <t>CRISTANCHO</t>
  </si>
  <si>
    <t>AP 0707 TO 4</t>
  </si>
  <si>
    <t>67cf40265bdb0aa7bff176e5</t>
  </si>
  <si>
    <t>AP 0104 TO 5</t>
  </si>
  <si>
    <t>37,25,31,95</t>
  </si>
  <si>
    <t>67cf3df95bdb0aa7bff173af</t>
  </si>
  <si>
    <t>AP 0201 TO 4</t>
  </si>
  <si>
    <t>67cf260d5bdb0aa7bff156bc</t>
  </si>
  <si>
    <t>MONTOYA</t>
  </si>
  <si>
    <t>UMAÑA</t>
  </si>
  <si>
    <t>67cee9015bdb0aa7bff0fd36</t>
  </si>
  <si>
    <t>KENDY</t>
  </si>
  <si>
    <t>AP 0208 TO 4</t>
  </si>
  <si>
    <t>67cb5cd55bdb0aa7bfeffffd</t>
  </si>
  <si>
    <t>KIMBERLY</t>
  </si>
  <si>
    <t>MIRANDA</t>
  </si>
  <si>
    <t>AP 1705 TO 6</t>
  </si>
  <si>
    <t>67cb55a25bdb0aa7bfeff1c4</t>
  </si>
  <si>
    <t>MARY</t>
  </si>
  <si>
    <t>GAITAN</t>
  </si>
  <si>
    <t>AP 1005 TO 3</t>
  </si>
  <si>
    <t>67cb51605bdb0aa7bfefea57</t>
  </si>
  <si>
    <t>CAMPUZANO</t>
  </si>
  <si>
    <t>AP 1805 TO 6</t>
  </si>
  <si>
    <t>67be2cf927fa29cdaeebda83</t>
  </si>
  <si>
    <t>AP 1602 TO 6</t>
  </si>
  <si>
    <t>67bdf87f27fa29cdaeeb8b23</t>
  </si>
  <si>
    <t>AP 1204 TO 6</t>
  </si>
  <si>
    <t>67b7737727fa29cdaee8d0f0</t>
  </si>
  <si>
    <t>CORDERO</t>
  </si>
  <si>
    <t>AP 0512 TO 3</t>
  </si>
  <si>
    <t>67b4eb5e27fa29cdaee6c006</t>
  </si>
  <si>
    <t>PARDO</t>
  </si>
  <si>
    <t>GALEANO</t>
  </si>
  <si>
    <t>AP 0107 TO 5</t>
  </si>
  <si>
    <t>67b4e2a227fa29cdaee6b9f5</t>
  </si>
  <si>
    <t>JESSIKA</t>
  </si>
  <si>
    <t>CAPERA</t>
  </si>
  <si>
    <t>AP 2001 TO 5</t>
  </si>
  <si>
    <t>67b4bf0427fa29cdaee67f4b</t>
  </si>
  <si>
    <t>GARZON</t>
  </si>
  <si>
    <t>AP 1402 TO 6</t>
  </si>
  <si>
    <t>67b4be5127fa29cdaee67e8a</t>
  </si>
  <si>
    <t>RODRIGO</t>
  </si>
  <si>
    <t>AP 0207 TO 5</t>
  </si>
  <si>
    <t>67ad1cd1a9010f6e35d9be10</t>
  </si>
  <si>
    <t>YINETH</t>
  </si>
  <si>
    <t>AP 0208 TO 6</t>
  </si>
  <si>
    <t>67ad1887a9010f6e35d9ba4f</t>
  </si>
  <si>
    <t>AP 0510 TO 6</t>
  </si>
  <si>
    <t>67ad1195a9010f6e35d98aab</t>
  </si>
  <si>
    <t>AP 0408 TO 5</t>
  </si>
  <si>
    <t>67ad0f86a9010f6e35d9887d</t>
  </si>
  <si>
    <t>YENY</t>
  </si>
  <si>
    <t>MONTILLA</t>
  </si>
  <si>
    <t>AP 1101 TO 5</t>
  </si>
  <si>
    <t>67ad0af1a9010f6e35d9808b</t>
  </si>
  <si>
    <t>LOREN</t>
  </si>
  <si>
    <t>HURTADO</t>
  </si>
  <si>
    <t>AP 0202 TO 5</t>
  </si>
  <si>
    <t>67a60de026a09764722d9f49</t>
  </si>
  <si>
    <t>PEDRAZA</t>
  </si>
  <si>
    <t>AP 0102 TO 6</t>
  </si>
  <si>
    <t>67a60a9c26a09764722d9be5</t>
  </si>
  <si>
    <t>GINETH</t>
  </si>
  <si>
    <t>PORTELA</t>
  </si>
  <si>
    <t>AP 0506 TO 6</t>
  </si>
  <si>
    <t>67a6054426a09764722d9811</t>
  </si>
  <si>
    <t>AP 1908 TO 5</t>
  </si>
  <si>
    <t>679b7d6939f9a2bb4017b1a2</t>
  </si>
  <si>
    <t>RIOS</t>
  </si>
  <si>
    <t>OTALVARO</t>
  </si>
  <si>
    <t>AP 0209 TO 6</t>
  </si>
  <si>
    <t>6799105333bf2762de30a1d7</t>
  </si>
  <si>
    <t>MORATO</t>
  </si>
  <si>
    <t>DOTTOR</t>
  </si>
  <si>
    <t>AP 1610 TO 5</t>
  </si>
  <si>
    <t>67928055b2ff58d51dbe7225</t>
  </si>
  <si>
    <t>AP 1101 TO 6</t>
  </si>
  <si>
    <t>679279e0b2ff58d51dbe6e2d</t>
  </si>
  <si>
    <t>MICHAEL</t>
  </si>
  <si>
    <t>STEEVEN</t>
  </si>
  <si>
    <t>DAZA</t>
  </si>
  <si>
    <t>AP 1401 TO 1</t>
  </si>
  <si>
    <t>678e8e21b446e07e8d293412</t>
  </si>
  <si>
    <t>DANILO</t>
  </si>
  <si>
    <t>AP 0904 TO 3</t>
  </si>
  <si>
    <t>678e8bccb446e07e8d293302</t>
  </si>
  <si>
    <t>OLIVARES</t>
  </si>
  <si>
    <t>AP 1112 TO 3</t>
  </si>
  <si>
    <t>6877d455275d4df9de9da107</t>
  </si>
  <si>
    <t>893-2025</t>
  </si>
  <si>
    <t>ELIANA</t>
  </si>
  <si>
    <t>893 09-Sep-2025</t>
  </si>
  <si>
    <t>AP 0903 TO 2</t>
  </si>
  <si>
    <t>6876c397275d4df9de9ba185</t>
  </si>
  <si>
    <t>LAVERDE</t>
  </si>
  <si>
    <t>AP 0108 TO 1</t>
  </si>
  <si>
    <t>6876b911275d4df9de9a8a71</t>
  </si>
  <si>
    <t>822-2025</t>
  </si>
  <si>
    <t>AIDE</t>
  </si>
  <si>
    <t>OLMOS</t>
  </si>
  <si>
    <t>822 22-Ago-2025</t>
  </si>
  <si>
    <t>AP 0108 TO 2</t>
  </si>
  <si>
    <t>42,05-37,4</t>
  </si>
  <si>
    <t>6876892b275d4df9de996ef9</t>
  </si>
  <si>
    <t>GISELLE</t>
  </si>
  <si>
    <t>AP 0910 TO 1</t>
  </si>
  <si>
    <t>686c160f0406ae9e8545f663</t>
  </si>
  <si>
    <t>DUMAR</t>
  </si>
  <si>
    <t>ALDUVAR</t>
  </si>
  <si>
    <t>AP 0111 TO 2</t>
  </si>
  <si>
    <t>43,05-37,4</t>
  </si>
  <si>
    <t>6854547f075a89cfa6dca700</t>
  </si>
  <si>
    <t>823-2025</t>
  </si>
  <si>
    <t>ZUÑIGA</t>
  </si>
  <si>
    <t>VELA</t>
  </si>
  <si>
    <t>823 22-Ago-2025</t>
  </si>
  <si>
    <t>AP 0210 TO 1</t>
  </si>
  <si>
    <t>6851cf358aebb9528b8a3608</t>
  </si>
  <si>
    <t>AP 0810 TO 5</t>
  </si>
  <si>
    <t>67d463755bdb0aa7bff749ad</t>
  </si>
  <si>
    <t>GEYMER</t>
  </si>
  <si>
    <t>DUVAN</t>
  </si>
  <si>
    <t>USECHE</t>
  </si>
  <si>
    <t>AP 0901 TO 5</t>
  </si>
  <si>
    <t>66fc5c4e632e1b3215ca257b</t>
  </si>
  <si>
    <t>545-2024</t>
  </si>
  <si>
    <t>CHICO</t>
  </si>
  <si>
    <t>Revisar nombre</t>
  </si>
  <si>
    <t>545 16-Oct-2024</t>
  </si>
  <si>
    <t>04000008396</t>
  </si>
  <si>
    <t>Conjunto Cerrado Terra Castilla</t>
  </si>
  <si>
    <t>42,00-37,21</t>
  </si>
  <si>
    <t>Segundo nombre errado, el correcto es Karen</t>
  </si>
  <si>
    <t>66f321278ca5d0936ca7c5d8</t>
  </si>
  <si>
    <t>42,08-36,84</t>
  </si>
  <si>
    <t>66e9be604ade2de83b5de0a1</t>
  </si>
  <si>
    <t>AP 2008 TO 7</t>
  </si>
  <si>
    <t>42,16-37,39</t>
  </si>
  <si>
    <t>66e44dfa4ade2de83b593549</t>
  </si>
  <si>
    <t>AP 1106 TO 7</t>
  </si>
  <si>
    <t>42,02-36,84</t>
  </si>
  <si>
    <t>66e44b394ade2de83b593378</t>
  </si>
  <si>
    <t>JAVIER</t>
  </si>
  <si>
    <t>BOADA</t>
  </si>
  <si>
    <t>COOPERATIVA ESPECIALIZADA DE AHORRO Y CRÉDITO / COOPCANAPRO</t>
  </si>
  <si>
    <t>AP 2311 TO 6</t>
  </si>
  <si>
    <t>42,01-37,26</t>
  </si>
  <si>
    <t>66e447614ade2de83b580574</t>
  </si>
  <si>
    <t>CECILIA</t>
  </si>
  <si>
    <t>AP 1510 TO 6</t>
  </si>
  <si>
    <t>66e440324ade2de83b57d08d</t>
  </si>
  <si>
    <t>OCHOA</t>
  </si>
  <si>
    <t>AP 0501 TO 1</t>
  </si>
  <si>
    <t>66e200d14ade2de83b557055</t>
  </si>
  <si>
    <t>GHERALDIN</t>
  </si>
  <si>
    <t>AP 2310 TO 6</t>
  </si>
  <si>
    <t>66c7ae9a6648425b6238ac41</t>
  </si>
  <si>
    <t>486-2024</t>
  </si>
  <si>
    <t>ARIZA</t>
  </si>
  <si>
    <t>486 18-Sep-2024</t>
  </si>
  <si>
    <t>AP 0406 TO 7</t>
  </si>
  <si>
    <t>66a91bd4b89ddfcd814c9d3b</t>
  </si>
  <si>
    <t>SOTO</t>
  </si>
  <si>
    <t>AP 1803 TO 7</t>
  </si>
  <si>
    <t>42,01-37,33</t>
  </si>
  <si>
    <t>66a124597de7b8dd2509a617</t>
  </si>
  <si>
    <t>RONAL</t>
  </si>
  <si>
    <t>AP 1601 TO 7</t>
  </si>
  <si>
    <t>42,18-37,26</t>
  </si>
  <si>
    <t>66a11ab07de7b8dd2509a50b</t>
  </si>
  <si>
    <t>42,07-37,46</t>
  </si>
  <si>
    <t>66a116d17de7b8dd2509a4b4</t>
  </si>
  <si>
    <t>475-2024</t>
  </si>
  <si>
    <t>475 17-Sep-2024</t>
  </si>
  <si>
    <t>AP 2302 TO 6</t>
  </si>
  <si>
    <t>669b0f0c7de7b8dd250958d7</t>
  </si>
  <si>
    <t>AP 1608 TO 7</t>
  </si>
  <si>
    <t>669b0bfd7de7b8dd25095820</t>
  </si>
  <si>
    <t>VIMARY</t>
  </si>
  <si>
    <t>AP 0409 TO 1</t>
  </si>
  <si>
    <t>669aca957de7b8dd25094af1</t>
  </si>
  <si>
    <t>ROJANO</t>
  </si>
  <si>
    <t>669011817de7b8dd250862aa</t>
  </si>
  <si>
    <t>NEILA</t>
  </si>
  <si>
    <t>MARLLEY</t>
  </si>
  <si>
    <t>AP 0602 TO 7</t>
  </si>
  <si>
    <t>668ff6687de7b8dd250858e4</t>
  </si>
  <si>
    <t>RASMA</t>
  </si>
  <si>
    <t>DA SILVA</t>
  </si>
  <si>
    <t>AP 0105 TO 6</t>
  </si>
  <si>
    <t>42,01-36,85</t>
  </si>
  <si>
    <t>668fe4097de7b8dd250855c3</t>
  </si>
  <si>
    <t>AP 1811 TO 6</t>
  </si>
  <si>
    <t>668fdd4c7de7b8dd2508551d</t>
  </si>
  <si>
    <t>AVENDAÑO</t>
  </si>
  <si>
    <t>AP 0508 TO 7</t>
  </si>
  <si>
    <t>42,05-36,84</t>
  </si>
  <si>
    <t>668eeca57de7b8dd2508501a</t>
  </si>
  <si>
    <t>IVONNE</t>
  </si>
  <si>
    <t>SULANY</t>
  </si>
  <si>
    <t>RUBIANO</t>
  </si>
  <si>
    <t>AP 1008 TO 6</t>
  </si>
  <si>
    <t>668ee6537de7b8dd25084ed8</t>
  </si>
  <si>
    <t>VELEZ</t>
  </si>
  <si>
    <t>CANTOR</t>
  </si>
  <si>
    <t>AP 0506 TO 1</t>
  </si>
  <si>
    <t>668ee0d17de7b8dd25084e73</t>
  </si>
  <si>
    <t>ESQUIVEL</t>
  </si>
  <si>
    <t>AP 0512 TO 6</t>
  </si>
  <si>
    <t>668ecf137de7b8dd25084ceb</t>
  </si>
  <si>
    <t>MATEUS</t>
  </si>
  <si>
    <t>CIFUENTES</t>
  </si>
  <si>
    <t>AP 1510 TO 7</t>
  </si>
  <si>
    <t>42,19-37,39</t>
  </si>
  <si>
    <t>668eca577de7b8dd25084ba5</t>
  </si>
  <si>
    <t>668ec6497de7b8dd25084a64</t>
  </si>
  <si>
    <t>YONEIDER</t>
  </si>
  <si>
    <t>AP 1408 TO 6</t>
  </si>
  <si>
    <t>668eb6a97de7b8dd250845b3</t>
  </si>
  <si>
    <t>MIRYAM</t>
  </si>
  <si>
    <t>AP 0903 TO 6</t>
  </si>
  <si>
    <t>668eb39d7de7b8dd250844f1</t>
  </si>
  <si>
    <t>AP 1806 TO 6</t>
  </si>
  <si>
    <t>668eb00a7de7b8dd250843b0</t>
  </si>
  <si>
    <t>LIDDY</t>
  </si>
  <si>
    <t>AP 2411 TO 6</t>
  </si>
  <si>
    <t>668ea5577de7b8dd250840a0</t>
  </si>
  <si>
    <t>WENDY</t>
  </si>
  <si>
    <t>URIBE</t>
  </si>
  <si>
    <t>AP 0506 TO 7</t>
  </si>
  <si>
    <t>668e96687de7b8dd25083bf4</t>
  </si>
  <si>
    <t>AP 2612 TO 6</t>
  </si>
  <si>
    <t>668e92717de7b8dd250839b0</t>
  </si>
  <si>
    <t>AP 0505 TO 6</t>
  </si>
  <si>
    <t>42,07-36,84</t>
  </si>
  <si>
    <t>668e8a467de7b8dd25083824</t>
  </si>
  <si>
    <t>42,09-36,84</t>
  </si>
  <si>
    <t>668e83fe7de7b8dd250837be</t>
  </si>
  <si>
    <t>NAYIBE</t>
  </si>
  <si>
    <t>USAQUEN</t>
  </si>
  <si>
    <t>KAIRUZ</t>
  </si>
  <si>
    <t>AP 0606 TO 6</t>
  </si>
  <si>
    <t>668db11a7de7b8dd25082a40</t>
  </si>
  <si>
    <t>AP 1205 TO 1</t>
  </si>
  <si>
    <t>668dac4e7de7b8dd2508282f</t>
  </si>
  <si>
    <t>MONCADA</t>
  </si>
  <si>
    <t>CASTIBLANCO</t>
  </si>
  <si>
    <t>AP 0911 TO 6</t>
  </si>
  <si>
    <t>668da8be7de7b8dd2508271c</t>
  </si>
  <si>
    <t>SANTOFIMIO</t>
  </si>
  <si>
    <t>POLOCHE</t>
  </si>
  <si>
    <t>67a5300126a09764722b7bc4</t>
  </si>
  <si>
    <t>VASCO</t>
  </si>
  <si>
    <t>AP 2409 TO 3</t>
  </si>
  <si>
    <t>67a5200e26a09764722ada49</t>
  </si>
  <si>
    <t>AP 2504 TO 2</t>
  </si>
  <si>
    <t>67a5069026a09764722a5769</t>
  </si>
  <si>
    <t>JHOSMAN</t>
  </si>
  <si>
    <t>ANDREY</t>
  </si>
  <si>
    <t>AP 1705 TO 2</t>
  </si>
  <si>
    <t>6797cfca94762e35e1d1cc38</t>
  </si>
  <si>
    <t>MARILY</t>
  </si>
  <si>
    <t>AP 2412 TO 3</t>
  </si>
  <si>
    <t>6797b5d594762e35e1d14b08</t>
  </si>
  <si>
    <t>42,04-36,84</t>
  </si>
  <si>
    <t>67940ba594762e35e1c6c931</t>
  </si>
  <si>
    <t>GIANCARLO</t>
  </si>
  <si>
    <t>MONCAYO</t>
  </si>
  <si>
    <t>AP 2409 TO 2</t>
  </si>
  <si>
    <t>6793cfa694762e35e1c5a338</t>
  </si>
  <si>
    <t>CAREN</t>
  </si>
  <si>
    <t>CHACON</t>
  </si>
  <si>
    <t>6793c5c594762e35e1c57d0c</t>
  </si>
  <si>
    <t>AP 0609 TO 2</t>
  </si>
  <si>
    <t>6793bb0e94762e35e1c53129</t>
  </si>
  <si>
    <t>BRYAN</t>
  </si>
  <si>
    <t>GIL</t>
  </si>
  <si>
    <t>AP 0102 TO 2</t>
  </si>
  <si>
    <t>678acbd2b446e07e8d28cc1a</t>
  </si>
  <si>
    <t>GONZALO</t>
  </si>
  <si>
    <t>AP 1006 TO 3</t>
  </si>
  <si>
    <t>678ac27cb446e07e8d28c665</t>
  </si>
  <si>
    <t>AP 2108 TO 3</t>
  </si>
  <si>
    <t>678abeb1b446e07e8d28c5a6</t>
  </si>
  <si>
    <t>BARROS</t>
  </si>
  <si>
    <t>678aa5f2b446e07e8d28ba49</t>
  </si>
  <si>
    <t>SHARON</t>
  </si>
  <si>
    <t>AP 1708 TO 3</t>
  </si>
  <si>
    <t>678aa159b446e07e8d28b85a</t>
  </si>
  <si>
    <t>PEDREROS</t>
  </si>
  <si>
    <t>AP 1604 TO 7</t>
  </si>
  <si>
    <t>678a96c0b446e07e8d28ad84</t>
  </si>
  <si>
    <t>AP 0303 TO 7</t>
  </si>
  <si>
    <t>678a9118b446e07e8d28aaaf</t>
  </si>
  <si>
    <t>NATHALY</t>
  </si>
  <si>
    <t>CONTRERAS</t>
  </si>
  <si>
    <t>VALENTIN</t>
  </si>
  <si>
    <t>AP 1608 TO 2</t>
  </si>
  <si>
    <t>6761ba62603b02dc5ef867f1</t>
  </si>
  <si>
    <t>BRIÑEZ</t>
  </si>
  <si>
    <t>AP 2607 TO 2</t>
  </si>
  <si>
    <t>676052d09c91e0b93f89795b</t>
  </si>
  <si>
    <t>807-2024</t>
  </si>
  <si>
    <t>807 30-Dic-2024</t>
  </si>
  <si>
    <t>AP 1110 TO 7</t>
  </si>
  <si>
    <t>67530c3e5c060b76e98aaa05</t>
  </si>
  <si>
    <t>DINA</t>
  </si>
  <si>
    <t>AP 0708 TO 3</t>
  </si>
  <si>
    <t>6794123494762e35e1c6e943</t>
  </si>
  <si>
    <t>TEJADA</t>
  </si>
  <si>
    <t>AP 2605 TO 2</t>
  </si>
  <si>
    <t>42,27-37,46</t>
  </si>
  <si>
    <t>67f9935ab96efd219c602bbd</t>
  </si>
  <si>
    <t>427-2025</t>
  </si>
  <si>
    <t>FONSECA</t>
  </si>
  <si>
    <t>427 23-May-2025</t>
  </si>
  <si>
    <t>AP 106 TO 2</t>
  </si>
  <si>
    <t>67f7d587917a2066c2ef012f</t>
  </si>
  <si>
    <t>NASLY</t>
  </si>
  <si>
    <t>SIMBAQUEVA</t>
  </si>
  <si>
    <t>67f6ca5ba855443603b1439f</t>
  </si>
  <si>
    <t>AP 1310 TO 2</t>
  </si>
  <si>
    <t>67dc597a96cdaaa685d5a30e</t>
  </si>
  <si>
    <t>JESUS</t>
  </si>
  <si>
    <t>RENDON</t>
  </si>
  <si>
    <t>AP 2408 TO 2</t>
  </si>
  <si>
    <t>67db02a21e758c5712820817</t>
  </si>
  <si>
    <t>325-2025</t>
  </si>
  <si>
    <t>DE JESUS</t>
  </si>
  <si>
    <t>MORGAN</t>
  </si>
  <si>
    <t>CANTILLO</t>
  </si>
  <si>
    <t>325 30-Abr-2025</t>
  </si>
  <si>
    <t>AP 204 TO 3</t>
  </si>
  <si>
    <t>67daf0d01e758c571281e2d3</t>
  </si>
  <si>
    <t>AP 304 TO 3</t>
  </si>
  <si>
    <t>67daceea1e758c5712818a1d</t>
  </si>
  <si>
    <t>AP 210 TO 2</t>
  </si>
  <si>
    <t>67d1c5f95bdb0aa7bff48c31</t>
  </si>
  <si>
    <t>AP 2511 TO 3</t>
  </si>
  <si>
    <t>67d1c3c65bdb0aa7bff486bd</t>
  </si>
  <si>
    <t>STEVEN</t>
  </si>
  <si>
    <t>GUIZA</t>
  </si>
  <si>
    <t>AP 2508 TO 3</t>
  </si>
  <si>
    <t>67d1bbf95bdb0aa7bff4739e</t>
  </si>
  <si>
    <t>LEIDER</t>
  </si>
  <si>
    <t>YOHANA</t>
  </si>
  <si>
    <t>AGUIRRE</t>
  </si>
  <si>
    <t>AP 0405 TO 3</t>
  </si>
  <si>
    <t>42,24-36,84</t>
  </si>
  <si>
    <t>67d1a2155bdb0aa7bff3effc</t>
  </si>
  <si>
    <t>CARO</t>
  </si>
  <si>
    <t>AP 1009 TO 3</t>
  </si>
  <si>
    <t>67d19e0d5bdb0aa7bff3eacf</t>
  </si>
  <si>
    <t>ARGEMIRO</t>
  </si>
  <si>
    <t>PAVA</t>
  </si>
  <si>
    <t>AP 2403 TO 2</t>
  </si>
  <si>
    <t>67cb690e5bdb0aa7bff01dce</t>
  </si>
  <si>
    <t>YENNY</t>
  </si>
  <si>
    <t>CONSTANZA</t>
  </si>
  <si>
    <t>67cb2fca5bdb0aa7bfefc2a3</t>
  </si>
  <si>
    <t>GIMETH</t>
  </si>
  <si>
    <t>ILEANA</t>
  </si>
  <si>
    <t>TUMAY</t>
  </si>
  <si>
    <t>GAMBA</t>
  </si>
  <si>
    <t>AP 2510 TO 2</t>
  </si>
  <si>
    <t>67c9e2c8530d3226e61df9c5</t>
  </si>
  <si>
    <t>TARIFA</t>
  </si>
  <si>
    <t>AP 2508 TO 2</t>
  </si>
  <si>
    <t>67c9e0d5530d3226e61df821</t>
  </si>
  <si>
    <t>AP 2507 TO 2</t>
  </si>
  <si>
    <t>67c9dcb2530d3226e61df5cd</t>
  </si>
  <si>
    <t>NOYA</t>
  </si>
  <si>
    <t>AP 2502 TO 2</t>
  </si>
  <si>
    <t>67c9d71b530d3226e61defd9</t>
  </si>
  <si>
    <t>USTARIZ</t>
  </si>
  <si>
    <t>67c9ca7c979256a43a774ca8</t>
  </si>
  <si>
    <t>HERNAN</t>
  </si>
  <si>
    <t>ADRADA</t>
  </si>
  <si>
    <t>AP 1109 TO 2</t>
  </si>
  <si>
    <t>67b788fe27fa29cdaee8dc6c</t>
  </si>
  <si>
    <t>ETHNNY</t>
  </si>
  <si>
    <t>MAYURI</t>
  </si>
  <si>
    <t>AP 2104 TO 2</t>
  </si>
  <si>
    <t>67b7861627fa29cdaee8d8a9</t>
  </si>
  <si>
    <t>YOSSA</t>
  </si>
  <si>
    <t>AP 0909 TO 3</t>
  </si>
  <si>
    <t>67b782e927fa29cdaee8d645</t>
  </si>
  <si>
    <t>BOZON</t>
  </si>
  <si>
    <t>ZULETA</t>
  </si>
  <si>
    <t>AP 0305 TO 3</t>
  </si>
  <si>
    <t>67b76e5027fa29cdaee8ceb8</t>
  </si>
  <si>
    <t>BRIGITHE</t>
  </si>
  <si>
    <t>LEAL</t>
  </si>
  <si>
    <t>67b4ef5027fa29cdaee6c627</t>
  </si>
  <si>
    <t>280-2025</t>
  </si>
  <si>
    <t>280 28-Abr-2025</t>
  </si>
  <si>
    <t>AP 0306 TO 2</t>
  </si>
  <si>
    <t>67b4c85327fa29cdaee686a7</t>
  </si>
  <si>
    <t>CUCAITA</t>
  </si>
  <si>
    <t>AP 1007 TO 1</t>
  </si>
  <si>
    <t>67b4c52a27fa29cdaee6841d</t>
  </si>
  <si>
    <t>AP 2201 TO 2</t>
  </si>
  <si>
    <t>67ae59f6a9010f6e35db24a1</t>
  </si>
  <si>
    <t>VALVERDE</t>
  </si>
  <si>
    <t>AP 1601 TO 2</t>
  </si>
  <si>
    <t>67ab915cbada05988380a818</t>
  </si>
  <si>
    <t>67a6154a26a09764722da68a</t>
  </si>
  <si>
    <t>NORELYS</t>
  </si>
  <si>
    <t>BOLAÑOS</t>
  </si>
  <si>
    <t>AP 0310 TO 2</t>
  </si>
  <si>
    <t>67a610f826a09764722da1fc</t>
  </si>
  <si>
    <t>FREDDY</t>
  </si>
  <si>
    <t>AP 2104 TO 6</t>
  </si>
  <si>
    <t>42,08-37,40</t>
  </si>
  <si>
    <t>67a525cf26a09764722af6ea</t>
  </si>
  <si>
    <t>NARVAEZ</t>
  </si>
  <si>
    <t>67a522b926a09764722ae760</t>
  </si>
  <si>
    <t>QUIÑONEZ</t>
  </si>
  <si>
    <t>AP 0710 TO 3</t>
  </si>
  <si>
    <t>67a501a426a09764722a42af</t>
  </si>
  <si>
    <t>AP 0602 TO 2</t>
  </si>
  <si>
    <t>679aa5cb39f9a2bb4016ac8a</t>
  </si>
  <si>
    <t>DAYANNA</t>
  </si>
  <si>
    <t>HUERFANO</t>
  </si>
  <si>
    <t>AP 1211 TO 3</t>
  </si>
  <si>
    <t>679a4a6b39f9a2bb4015038a</t>
  </si>
  <si>
    <t>HOVER</t>
  </si>
  <si>
    <t>AP 0510 TO 2</t>
  </si>
  <si>
    <t>679a468039f9a2bb4014f2f5</t>
  </si>
  <si>
    <t>AP 2401 TO 3</t>
  </si>
  <si>
    <t>679a41cd39f9a2bb4014e1bb</t>
  </si>
  <si>
    <t>AP 0103 TO 2</t>
  </si>
  <si>
    <t>679a3b1439f9a2bb4014cc7e</t>
  </si>
  <si>
    <t>OVIEDO</t>
  </si>
  <si>
    <t>AP 0502 TO 2</t>
  </si>
  <si>
    <t>6797d49694762e35e1d1e013</t>
  </si>
  <si>
    <t>TABA</t>
  </si>
  <si>
    <t>AP 2502 TO 3</t>
  </si>
  <si>
    <t>6797c63794762e35e1d19f06</t>
  </si>
  <si>
    <t>MIRIAN</t>
  </si>
  <si>
    <t>AP 1801 TO 3</t>
  </si>
  <si>
    <t>6797c1b594762e35e1d18b23</t>
  </si>
  <si>
    <t>FABIANA</t>
  </si>
  <si>
    <t>AP 1608 TO 3</t>
  </si>
  <si>
    <t>6797c00994762e35e1d1823d</t>
  </si>
  <si>
    <t>ROCHA</t>
  </si>
  <si>
    <t>6797be5a94762e35e1d177da</t>
  </si>
  <si>
    <t>MAZORCA</t>
  </si>
  <si>
    <t>AP 1407 TO 3</t>
  </si>
  <si>
    <t>6797bc5b94762e35e1d16cd8</t>
  </si>
  <si>
    <t>JIMENA</t>
  </si>
  <si>
    <t>6797b43394762e35e1d14169</t>
  </si>
  <si>
    <t>ARNULFO</t>
  </si>
  <si>
    <t>AP 0702 TO 3</t>
  </si>
  <si>
    <t>6797b25e94762e35e1d1360f</t>
  </si>
  <si>
    <t>JHONY</t>
  </si>
  <si>
    <t>PRIETO</t>
  </si>
  <si>
    <t>AP 0611 TO 3</t>
  </si>
  <si>
    <t>6797b01094762e35e1d129bb</t>
  </si>
  <si>
    <t>CAGUA</t>
  </si>
  <si>
    <t>AP 0609 TO 3</t>
  </si>
  <si>
    <t>6797ae2494762e35e1d120c4</t>
  </si>
  <si>
    <t>BALLEN</t>
  </si>
  <si>
    <t>AP 1308 TO 3</t>
  </si>
  <si>
    <t>6797a7c694762e35e1d0fd1c</t>
  </si>
  <si>
    <t>ALEX</t>
  </si>
  <si>
    <t>ABAB</t>
  </si>
  <si>
    <t>ACUÑA</t>
  </si>
  <si>
    <t>AP 0406 TO 3</t>
  </si>
  <si>
    <t>67940e7c94762e35e1c6d7a1</t>
  </si>
  <si>
    <t>AP 2410 TO 2</t>
  </si>
  <si>
    <t>679409df94762e35e1c6bf79</t>
  </si>
  <si>
    <t>AP 2512 TO 3</t>
  </si>
  <si>
    <t>679407be94762e35e1c6b3f5</t>
  </si>
  <si>
    <t>ZHARAICK</t>
  </si>
  <si>
    <t>AP 0202 TO 6</t>
  </si>
  <si>
    <t>679407a994762e35e1c6b38d</t>
  </si>
  <si>
    <t>CADENA</t>
  </si>
  <si>
    <t>AP 2404 TO 2</t>
  </si>
  <si>
    <t>679405c094762e35e1c6a8a5</t>
  </si>
  <si>
    <t>AP 0808 TO 6</t>
  </si>
  <si>
    <t>6794008b94762e35e1c68a69</t>
  </si>
  <si>
    <t>AP 1206 TO 2</t>
  </si>
  <si>
    <t>6793fe2a94762e35e1c67e72</t>
  </si>
  <si>
    <t>AP 1204 TO 2</t>
  </si>
  <si>
    <t>6793f9c294762e35e1c66678</t>
  </si>
  <si>
    <t>ADA</t>
  </si>
  <si>
    <t>6793f7e294762e35e1c65c89</t>
  </si>
  <si>
    <t>ANYELA</t>
  </si>
  <si>
    <t>6793f60194762e35e1c651b9</t>
  </si>
  <si>
    <t>RUBEN</t>
  </si>
  <si>
    <t>DARIO</t>
  </si>
  <si>
    <t>AP 1702 TO 6</t>
  </si>
  <si>
    <t>6793f48994762e35e1c64979</t>
  </si>
  <si>
    <t>DANNA</t>
  </si>
  <si>
    <t>ZULUAGA</t>
  </si>
  <si>
    <t>AP 1802 TO 2</t>
  </si>
  <si>
    <t>6793debb94762e35e1c5dfcb</t>
  </si>
  <si>
    <t>NATHALIA</t>
  </si>
  <si>
    <t>AP 1710 TO 2</t>
  </si>
  <si>
    <t>6793da2394762e35e1c5cdef</t>
  </si>
  <si>
    <t>AP 1708 TO 2</t>
  </si>
  <si>
    <t>6793d2a894762e35e1c5b036</t>
  </si>
  <si>
    <t>6793cfde94762e35e1c5a41e</t>
  </si>
  <si>
    <t>MAGDA</t>
  </si>
  <si>
    <t>GISELLA</t>
  </si>
  <si>
    <t>AP 1101 TO 7</t>
  </si>
  <si>
    <t>6793c3ba94762e35e1c57706</t>
  </si>
  <si>
    <t>AP 0503 TO 2</t>
  </si>
  <si>
    <t>6793c30e94762e35e1c56fd5</t>
  </si>
  <si>
    <t>AP 1709 TO 7</t>
  </si>
  <si>
    <t>6793c0ba94762e35e1c568fd</t>
  </si>
  <si>
    <t>AP 0404 TO 2</t>
  </si>
  <si>
    <t>6793bd1f94762e35e1c5369a</t>
  </si>
  <si>
    <t>SOLORZANO</t>
  </si>
  <si>
    <t>AP 2010 TO 7</t>
  </si>
  <si>
    <t>6793b9f894762e35e1c52e44</t>
  </si>
  <si>
    <t>HUERTAS</t>
  </si>
  <si>
    <t>RONDON</t>
  </si>
  <si>
    <t>AP 2510 TO 7</t>
  </si>
  <si>
    <t>678faac1b446e07e8d295b34</t>
  </si>
  <si>
    <t>678ac77ab446e07e8d28c8af</t>
  </si>
  <si>
    <t>AP 1212 TO 3</t>
  </si>
  <si>
    <t>678abafdb446e07e8d28c464</t>
  </si>
  <si>
    <t>MILEDIS</t>
  </si>
  <si>
    <t>AGUILAR</t>
  </si>
  <si>
    <t>AP 0710 TO 1</t>
  </si>
  <si>
    <t>678ab959b446e07e8d28c36d</t>
  </si>
  <si>
    <t>AP 1410 TO 2</t>
  </si>
  <si>
    <t>678a9d6fb446e07e8d28b44a</t>
  </si>
  <si>
    <t>AP 0307 TO 1</t>
  </si>
  <si>
    <t>678a9822b446e07e8d28af08</t>
  </si>
  <si>
    <t>GREGORIO</t>
  </si>
  <si>
    <t>AP 0507 TO 3</t>
  </si>
  <si>
    <t>678a8294b446e07e8d28a455</t>
  </si>
  <si>
    <t>REINEL</t>
  </si>
  <si>
    <t>678a7731b446e07e8d289ea9</t>
  </si>
  <si>
    <t>AP 1803 TO 3</t>
  </si>
  <si>
    <t>678a6f61b446e07e8d2898a3</t>
  </si>
  <si>
    <t>YERSON</t>
  </si>
  <si>
    <t>VALENZUELA</t>
  </si>
  <si>
    <t>AP 2202 TO 2</t>
  </si>
  <si>
    <t>678a6c30b446e07e8d289750</t>
  </si>
  <si>
    <t>CASTILLEJO</t>
  </si>
  <si>
    <t>AP 2004 TO 3</t>
  </si>
  <si>
    <t>6761b49f603b02dc5ef865a3</t>
  </si>
  <si>
    <t>AP 1704 TO 2</t>
  </si>
  <si>
    <t>6761a1c5603b02dc5ef859c6</t>
  </si>
  <si>
    <t>AP 2306 TO 2</t>
  </si>
  <si>
    <t>67619555603b02dc5ef85547</t>
  </si>
  <si>
    <t>TANIA</t>
  </si>
  <si>
    <t>DE CASTRO</t>
  </si>
  <si>
    <t>67618ce9603b02dc5ef85148</t>
  </si>
  <si>
    <t>YESICA</t>
  </si>
  <si>
    <t>YULIETH</t>
  </si>
  <si>
    <t>675b1df5b8c8d1893aad30c1</t>
  </si>
  <si>
    <t>ASTRITH</t>
  </si>
  <si>
    <t>BARAJAS</t>
  </si>
  <si>
    <t>AP 1001 TO 1</t>
  </si>
  <si>
    <t>675770b6b8c8d1893aabd81a</t>
  </si>
  <si>
    <t>MISAEL</t>
  </si>
  <si>
    <t>AP 2509 TO 7</t>
  </si>
  <si>
    <t>6752f4f35c060b76e98a9b64</t>
  </si>
  <si>
    <t>AP 0104 TO 1</t>
  </si>
  <si>
    <t>66e9b88d4ade2de83b5ddcd8</t>
  </si>
  <si>
    <t>BEIVA</t>
  </si>
  <si>
    <t>ROBLES</t>
  </si>
  <si>
    <t>AP 0103 TO 6</t>
  </si>
  <si>
    <t>Primer nombre errado es Maria Luz Beiva Robles Ariza</t>
  </si>
  <si>
    <t>669ad8007de7b8dd25094e46</t>
  </si>
  <si>
    <t>NELLY</t>
  </si>
  <si>
    <t>AP 0611 TO 6</t>
  </si>
  <si>
    <t>669b03b57de7b8dd2509575d</t>
  </si>
  <si>
    <t>YENIFFER</t>
  </si>
  <si>
    <t>TOCARRUNCHO</t>
  </si>
  <si>
    <t>AP 0305 TO 7</t>
  </si>
  <si>
    <t>42,20-36,84</t>
  </si>
  <si>
    <t>68239dce293f91c3bf684009</t>
  </si>
  <si>
    <t>ERBIN</t>
  </si>
  <si>
    <t>RAFAEL</t>
  </si>
  <si>
    <t>MACHADO</t>
  </si>
  <si>
    <t>BACCA</t>
  </si>
  <si>
    <t>AP 1007 TO 3</t>
  </si>
  <si>
    <t>680f8e15c19077687a9dc022</t>
  </si>
  <si>
    <t>474-2025</t>
  </si>
  <si>
    <t>474 09-Jun-2025</t>
  </si>
  <si>
    <t>AP 2303 TO 3</t>
  </si>
  <si>
    <t>680f8c85c19077687a9dbe2e</t>
  </si>
  <si>
    <t>WILMAR</t>
  </si>
  <si>
    <t>HUESO</t>
  </si>
  <si>
    <t>AP 1704 TO 3</t>
  </si>
  <si>
    <t>6808ed8e3c0236c7de22d9e3</t>
  </si>
  <si>
    <t>AP 1901 TO 3</t>
  </si>
  <si>
    <t>6808e8fd3c0236c7de227c74</t>
  </si>
  <si>
    <t>XILENA</t>
  </si>
  <si>
    <t>GRANADA</t>
  </si>
  <si>
    <t>67f7c772917a2066c2eeb192</t>
  </si>
  <si>
    <t>AP 2604 TO 3</t>
  </si>
  <si>
    <t>42,25-37,40</t>
  </si>
  <si>
    <t>67f6e52f917a2066c2edfcc8</t>
  </si>
  <si>
    <t>DELMA</t>
  </si>
  <si>
    <t>AP 2011 TO 3</t>
  </si>
  <si>
    <t>67f6dfc2a855443603b1ae20</t>
  </si>
  <si>
    <t>YULIANA</t>
  </si>
  <si>
    <t>VILLAMIL</t>
  </si>
  <si>
    <t>AP 1612 TO 3</t>
  </si>
  <si>
    <t>67f6d172a855443603b18e0c</t>
  </si>
  <si>
    <t>HENAO</t>
  </si>
  <si>
    <t>67f6af53a855443603b1289e</t>
  </si>
  <si>
    <t>YURANI</t>
  </si>
  <si>
    <t>APONTE</t>
  </si>
  <si>
    <t>AP 0204 TO 2</t>
  </si>
  <si>
    <t>67e41b27730f7a2b68baa080</t>
  </si>
  <si>
    <t>AYALA</t>
  </si>
  <si>
    <t>AP 1808 TO 2</t>
  </si>
  <si>
    <t>67e4199a730f7a2b68ba9ee6</t>
  </si>
  <si>
    <t>ALAPE</t>
  </si>
  <si>
    <t>AP 0804 TO 2</t>
  </si>
  <si>
    <t>67dafe511e758c57128200b3</t>
  </si>
  <si>
    <t>KEVIN</t>
  </si>
  <si>
    <t>AP 1810 TO 2</t>
  </si>
  <si>
    <t>67dae23e1e758c571281a340</t>
  </si>
  <si>
    <t>TOLOSA</t>
  </si>
  <si>
    <t>AP 1409 TO 3</t>
  </si>
  <si>
    <t>67dae1071e758c571281a187</t>
  </si>
  <si>
    <t>JERSON</t>
  </si>
  <si>
    <t>67dad6451e758c57128192dc</t>
  </si>
  <si>
    <t>67d1fa6a5bdb0aa7bff4ced6</t>
  </si>
  <si>
    <t>ZULY</t>
  </si>
  <si>
    <t>LAGUNA</t>
  </si>
  <si>
    <t>AP 2301 TO 3</t>
  </si>
  <si>
    <t>67d1c1265bdb0aa7bff47fe3</t>
  </si>
  <si>
    <t>AP 2506 TO 3</t>
  </si>
  <si>
    <t>67d1b3d35bdb0aa7bff435dd</t>
  </si>
  <si>
    <t>HAIDER</t>
  </si>
  <si>
    <t>AP 1811 TO 3</t>
  </si>
  <si>
    <t>67d1b0935bdb0aa7bff42ef0</t>
  </si>
  <si>
    <t>OLGA</t>
  </si>
  <si>
    <t>ALVIS</t>
  </si>
  <si>
    <t>AP 1810 TO 3</t>
  </si>
  <si>
    <t>67d1a6c55bdb0aa7bff3f55f</t>
  </si>
  <si>
    <t>AP 1610 TO 3</t>
  </si>
  <si>
    <t>67cb31a55bdb0aa7bfefc5d3</t>
  </si>
  <si>
    <t>CUERVO</t>
  </si>
  <si>
    <t>AP 2606 TO 2</t>
  </si>
  <si>
    <t>67c9de2b530d3226e61df6f8</t>
  </si>
  <si>
    <t>DEL PILAR</t>
  </si>
  <si>
    <t>PINILLA</t>
  </si>
  <si>
    <t>AP 2506 TO 2</t>
  </si>
  <si>
    <t>67c9d8b6530d3226e61df204</t>
  </si>
  <si>
    <t>CATHERIN</t>
  </si>
  <si>
    <t>SABOGAL</t>
  </si>
  <si>
    <t>AP 2406 TO 2</t>
  </si>
  <si>
    <t>67c9d428979256a43a775878</t>
  </si>
  <si>
    <t>AP 1905 TO 2</t>
  </si>
  <si>
    <t>67c9d0c4979256a43a775330</t>
  </si>
  <si>
    <t>JEFFREY</t>
  </si>
  <si>
    <t>ANGULO</t>
  </si>
  <si>
    <t>AP 1707 TO 2</t>
  </si>
  <si>
    <t>67c9bb16979256a43a773f5d</t>
  </si>
  <si>
    <t>SAMACA</t>
  </si>
  <si>
    <t>AP 0408 TO 2</t>
  </si>
  <si>
    <t>67c9b0cc979256a43a773557</t>
  </si>
  <si>
    <t>GENIT</t>
  </si>
  <si>
    <t>GUERRERO</t>
  </si>
  <si>
    <t>ARMESTO</t>
  </si>
  <si>
    <t>AP 0202 TO 2</t>
  </si>
  <si>
    <t>67ae4e88a9010f6e35db165b</t>
  </si>
  <si>
    <t>PUELLO</t>
  </si>
  <si>
    <t>HOSTIA</t>
  </si>
  <si>
    <t>AP 1411 TO 3</t>
  </si>
  <si>
    <t>67ae4a07a9010f6e35db0f98</t>
  </si>
  <si>
    <t>AP 0903 TO 3</t>
  </si>
  <si>
    <t>67ae2cc2a9010f6e35dacf67</t>
  </si>
  <si>
    <t>ANGARITA</t>
  </si>
  <si>
    <t>AP 2402 TO 3</t>
  </si>
  <si>
    <t>67a6134326a09764722da4ad</t>
  </si>
  <si>
    <t>CARVAJAL</t>
  </si>
  <si>
    <t>LEGUIZAMO</t>
  </si>
  <si>
    <t>AP 2509 TO 3</t>
  </si>
  <si>
    <t>42,16-37-39</t>
  </si>
  <si>
    <t>67a60d5f26a09764722d9e9b</t>
  </si>
  <si>
    <t>LINDA</t>
  </si>
  <si>
    <t>TUNJANO</t>
  </si>
  <si>
    <t>AP 2603 TO 3</t>
  </si>
  <si>
    <t>67a53a9226a09764722bac8a</t>
  </si>
  <si>
    <t>AP 2503 TO 3</t>
  </si>
  <si>
    <t>67a538ac26a09764722ba3e1</t>
  </si>
  <si>
    <t>RENGIFO</t>
  </si>
  <si>
    <t>AP 2501 TO 3</t>
  </si>
  <si>
    <t>67a52ce826a09764722b6b34</t>
  </si>
  <si>
    <t>ENITH</t>
  </si>
  <si>
    <t>QUIRAMA</t>
  </si>
  <si>
    <t>AP 2408 TO 3</t>
  </si>
  <si>
    <t>67a52b0b26a09764722b3a4b</t>
  </si>
  <si>
    <t>AP 2405 TO 3</t>
  </si>
  <si>
    <t>67a5273526a09764722b2672</t>
  </si>
  <si>
    <t>AP 2312 TO 3</t>
  </si>
  <si>
    <t>67a5241f26a09764722aee20</t>
  </si>
  <si>
    <t>DARY</t>
  </si>
  <si>
    <t>AP 1509 TO 3</t>
  </si>
  <si>
    <t>67a51e1d26a09764722acfe5</t>
  </si>
  <si>
    <t>VANNESA</t>
  </si>
  <si>
    <t>AP 2402 TO 2</t>
  </si>
  <si>
    <t>67a51c5226a09764722ac5b9</t>
  </si>
  <si>
    <t>AUSAQUE</t>
  </si>
  <si>
    <t>AP 2109 TO 2</t>
  </si>
  <si>
    <t>67a5038c26a09764722a4b70</t>
  </si>
  <si>
    <t>DAISSY</t>
  </si>
  <si>
    <t>PINTO</t>
  </si>
  <si>
    <t>AP 1203 TO 2</t>
  </si>
  <si>
    <t>67a4fe8a26a09764722a3484</t>
  </si>
  <si>
    <t>AP 0409 TO 2</t>
  </si>
  <si>
    <t>679a3f5739f9a2bb4014d9c4</t>
  </si>
  <si>
    <t>FAYNEVY</t>
  </si>
  <si>
    <t>679a28ed39f9a2bb40149e7e</t>
  </si>
  <si>
    <t>AP 2507 TO 3</t>
  </si>
  <si>
    <t>6797c79794762e35e1d1a544</t>
  </si>
  <si>
    <t>AGUILERA</t>
  </si>
  <si>
    <t>AP 1805 TO 3</t>
  </si>
  <si>
    <t>6797c4a494762e35e1d197bf</t>
  </si>
  <si>
    <t>AP 1710 TO 3</t>
  </si>
  <si>
    <t>6797c34b94762e35e1d1922f</t>
  </si>
  <si>
    <t>LEMOS</t>
  </si>
  <si>
    <t>AP 1702 TO 3</t>
  </si>
  <si>
    <t>6797b22c94762e35e1d134e1</t>
  </si>
  <si>
    <t>AP 0603 TO 3</t>
  </si>
  <si>
    <t>6794105094762e35e1c6e05c</t>
  </si>
  <si>
    <t>HIGUERA</t>
  </si>
  <si>
    <t>MESA</t>
  </si>
  <si>
    <t>AP 2501 TO 2</t>
  </si>
  <si>
    <t>6793f47d94762e35e1c64925</t>
  </si>
  <si>
    <t>AP 2404 TO 6</t>
  </si>
  <si>
    <t>6793d7a194762e35e1c5c4ae</t>
  </si>
  <si>
    <t>LUGO</t>
  </si>
  <si>
    <t>AP 2410 TO 6</t>
  </si>
  <si>
    <t>6793d41e94762e35e1c5b550</t>
  </si>
  <si>
    <t>WILMER</t>
  </si>
  <si>
    <t>AP 1401 TO 2</t>
  </si>
  <si>
    <t>678a7922b446e07e8d289fab</t>
  </si>
  <si>
    <t>CHITIVA</t>
  </si>
  <si>
    <t>AP 0707 TO 2</t>
  </si>
  <si>
    <t>678a72fdb446e07e8d289ac0</t>
  </si>
  <si>
    <t>MARIA BRASIL</t>
  </si>
  <si>
    <t>BERNARDA</t>
  </si>
  <si>
    <t>QUIÑONES</t>
  </si>
  <si>
    <t>AP 2503 TO 7</t>
  </si>
  <si>
    <t>6759ba90b8c8d1893aac9aa5</t>
  </si>
  <si>
    <t>814-2024</t>
  </si>
  <si>
    <t>814 30-Dic-2024</t>
  </si>
  <si>
    <t>AP 1008 TO 2</t>
  </si>
  <si>
    <t>668e94987de7b8dd25083ae7</t>
  </si>
  <si>
    <t>PLAZA</t>
  </si>
  <si>
    <t>AP 2202 TO 6</t>
  </si>
  <si>
    <t>681a188871da77d46a59343a</t>
  </si>
  <si>
    <t>MAGDALENO</t>
  </si>
  <si>
    <t>AP 0402 TO 2</t>
  </si>
  <si>
    <t>67dad2ee1e758c571281900e</t>
  </si>
  <si>
    <t>MICHELL</t>
  </si>
  <si>
    <t>MONTERO</t>
  </si>
  <si>
    <t>AP 2308 TO 2</t>
  </si>
  <si>
    <t>67d1be085bdb0aa7bff4785a</t>
  </si>
  <si>
    <t>IRENE</t>
  </si>
  <si>
    <t>AP 2309 TO 3</t>
  </si>
  <si>
    <t>683764bf739c8957f06399e7</t>
  </si>
  <si>
    <t>MARTICELA</t>
  </si>
  <si>
    <t>LLORENTE</t>
  </si>
  <si>
    <t>VALDONADO</t>
  </si>
  <si>
    <t>AP 0206 TO 2</t>
  </si>
  <si>
    <t>681ba7d8c9f311cc400f8c14</t>
  </si>
  <si>
    <t>AMEZQUITA</t>
  </si>
  <si>
    <t>NEITA</t>
  </si>
  <si>
    <t>AP 0201 TO 2</t>
  </si>
  <si>
    <t>42,08-33,84</t>
  </si>
  <si>
    <t>6808f8953c0236c7de23f67c</t>
  </si>
  <si>
    <t>AP 0606 TO 2</t>
  </si>
  <si>
    <t>679400ea94762e35e1c68c4b</t>
  </si>
  <si>
    <t>AP 0405 TO 2</t>
  </si>
  <si>
    <t>68374dcf739c8957f0636dc7</t>
  </si>
  <si>
    <t>AP 2311 TO 3</t>
  </si>
  <si>
    <t>681bd576c9f311cc40123a35</t>
  </si>
  <si>
    <t>NANCY</t>
  </si>
  <si>
    <t>ESPAÑA</t>
  </si>
  <si>
    <t>AP 0612 TO 3</t>
  </si>
  <si>
    <t>681bd386c9f311cc4012368d</t>
  </si>
  <si>
    <t>JAIDER</t>
  </si>
  <si>
    <t>AP 0511 TO 3</t>
  </si>
  <si>
    <t>681bd1f0c9f311cc4012340c</t>
  </si>
  <si>
    <t>AP 0306 TO 3</t>
  </si>
  <si>
    <t>681bbdb6c9f311cc400faa86</t>
  </si>
  <si>
    <t>AP 1304 TO 2</t>
  </si>
  <si>
    <t>681bab4ec9f311cc400f9042</t>
  </si>
  <si>
    <t>AP 0902 TO 2</t>
  </si>
  <si>
    <t>68113983ba5ba77fe721899d</t>
  </si>
  <si>
    <t>AP 2109 TO 3</t>
  </si>
  <si>
    <t>68094cfe3c0236c7de2e78e1</t>
  </si>
  <si>
    <t>AP 2407 TO 3</t>
  </si>
  <si>
    <t>67f7c272917a2066c2eeab47</t>
  </si>
  <si>
    <t>MARINA</t>
  </si>
  <si>
    <t>67f6e38e917a2066c2edf860</t>
  </si>
  <si>
    <t>EZEQUIEL</t>
  </si>
  <si>
    <t>FRANCO</t>
  </si>
  <si>
    <t>AP 2010 TO 3</t>
  </si>
  <si>
    <t>67f6e187a855443603b1b3ee</t>
  </si>
  <si>
    <t>AP 1907 TO 3</t>
  </si>
  <si>
    <t>67f6cf7da855443603b187df</t>
  </si>
  <si>
    <t>JAYSON</t>
  </si>
  <si>
    <t>TERRAZA</t>
  </si>
  <si>
    <t>POLO</t>
  </si>
  <si>
    <t>67f6c898a855443603b14146</t>
  </si>
  <si>
    <t>ALARCON</t>
  </si>
  <si>
    <t>AP 1106 TO 2</t>
  </si>
  <si>
    <t>67f6b294a855443603b12d6a</t>
  </si>
  <si>
    <t>67e471f7730f7a2b68bba281</t>
  </si>
  <si>
    <t>NOGUERA</t>
  </si>
  <si>
    <t>AP 2101 TO 2</t>
  </si>
  <si>
    <t>67e429e5730f7a2b68baf0d4</t>
  </si>
  <si>
    <t>QUEBIN</t>
  </si>
  <si>
    <t>AP 2612 TO 3</t>
  </si>
  <si>
    <t>67e423d1730f7a2b68badff4</t>
  </si>
  <si>
    <t>HAMMER</t>
  </si>
  <si>
    <t>JAIR</t>
  </si>
  <si>
    <t>GUAJE</t>
  </si>
  <si>
    <t>AP 2110 TO 2</t>
  </si>
  <si>
    <t>67dafacc1e758c571281fca4</t>
  </si>
  <si>
    <t>AP 1503 TO 3</t>
  </si>
  <si>
    <t>67dae3441e758c571281a4bd</t>
  </si>
  <si>
    <t>ANDERSSON</t>
  </si>
  <si>
    <t>AP 2012 TO 3</t>
  </si>
  <si>
    <t>67dad4911e758c571281913d</t>
  </si>
  <si>
    <t>AP 2010 TO 2</t>
  </si>
  <si>
    <t>67d1a0ac5bdb0aa7bff3ee5c</t>
  </si>
  <si>
    <t>YARELIS</t>
  </si>
  <si>
    <t>SILGADO</t>
  </si>
  <si>
    <t>AP 0503 TO 3</t>
  </si>
  <si>
    <t>67d1948c5bdb0aa7bff3e393</t>
  </si>
  <si>
    <t>GALLEGO</t>
  </si>
  <si>
    <t>AP 2401 TO 2</t>
  </si>
  <si>
    <t>67c9d2b2979256a43a7755dd</t>
  </si>
  <si>
    <t>67c9b78a979256a43a773b59</t>
  </si>
  <si>
    <t>AP 0207 TO 2</t>
  </si>
  <si>
    <t>67b798f427fa29cdaee8ed39</t>
  </si>
  <si>
    <t>DEL ROSARIO</t>
  </si>
  <si>
    <t>AP 1110 TO 3</t>
  </si>
  <si>
    <t>67b4ddcb27fa29cdaee6b581</t>
  </si>
  <si>
    <t>NATTY</t>
  </si>
  <si>
    <t>GEIMAR</t>
  </si>
  <si>
    <t>ALTUVE</t>
  </si>
  <si>
    <t>AP 0409 TO 3</t>
  </si>
  <si>
    <t>67b4c2c127fa29cdaee68260</t>
  </si>
  <si>
    <t>AP 0701 TO 2</t>
  </si>
  <si>
    <t>67ae536da9010f6e35db1c05</t>
  </si>
  <si>
    <t>67a5051526a09764722a51bd</t>
  </si>
  <si>
    <t>ARTURO</t>
  </si>
  <si>
    <t>AP 1507 TO 2</t>
  </si>
  <si>
    <t>67a4fc8826a09764722a2b36</t>
  </si>
  <si>
    <t>6865349dc373ae8f24c00b75</t>
  </si>
  <si>
    <t>817-2025</t>
  </si>
  <si>
    <t>SALAVARRIETA</t>
  </si>
  <si>
    <t>817 22-Ago-2025</t>
  </si>
  <si>
    <t>AP 0102 TO 3</t>
  </si>
  <si>
    <t>42,02-36,85</t>
  </si>
  <si>
    <t>685c11b67d68224455a4a1f5</t>
  </si>
  <si>
    <t>MONTENEGRO</t>
  </si>
  <si>
    <t>URREA</t>
  </si>
  <si>
    <t>AP 2112 TO 3</t>
  </si>
  <si>
    <t>6854332e075a89cfa6dc35e0</t>
  </si>
  <si>
    <t>ORDUZ</t>
  </si>
  <si>
    <t>AP 2204 TO 2</t>
  </si>
  <si>
    <t>6843383a0d031d0c501a5255</t>
  </si>
  <si>
    <t>AP 2609 TO 2</t>
  </si>
  <si>
    <t>684334110d031d0c501a4cfa</t>
  </si>
  <si>
    <t>FLOREZ</t>
  </si>
  <si>
    <t>AP 1806 TO 2</t>
  </si>
  <si>
    <t>42-37,21</t>
  </si>
  <si>
    <t>6841efd65b1fb9de8186bd6e</t>
  </si>
  <si>
    <t>SACRISTAN</t>
  </si>
  <si>
    <t>AP 0307 TO 2</t>
  </si>
  <si>
    <t>42,08-36-84</t>
  </si>
  <si>
    <t>6841d6785b1fb9de8186243f</t>
  </si>
  <si>
    <t>AVILA</t>
  </si>
  <si>
    <t>68376662739c8957f0639e74</t>
  </si>
  <si>
    <t>AP 0404 TO 3</t>
  </si>
  <si>
    <t>682cdc3bfeb837da8489dee2</t>
  </si>
  <si>
    <t>820-2025</t>
  </si>
  <si>
    <t>820 22-Ago-2025</t>
  </si>
  <si>
    <t>AP 0104 TO 3</t>
  </si>
  <si>
    <t>42,04-36,85</t>
  </si>
  <si>
    <t>6823a1792241f3e127d562d2</t>
  </si>
  <si>
    <t>JHOJAN</t>
  </si>
  <si>
    <t>682382c3293f91c3bf67be87</t>
  </si>
  <si>
    <t>AP 1512 TO 3</t>
  </si>
  <si>
    <t>6823816a293f91c3bf67bc17</t>
  </si>
  <si>
    <t>681bdc08c9f311cc4012469c</t>
  </si>
  <si>
    <t>DONCEL</t>
  </si>
  <si>
    <t>SERNA</t>
  </si>
  <si>
    <t>AP 2111 TO 3</t>
  </si>
  <si>
    <t>681bc978c9f311cc4011699e</t>
  </si>
  <si>
    <t>JENNIFER</t>
  </si>
  <si>
    <t>SAMANTHA</t>
  </si>
  <si>
    <t>MENDIVELSO</t>
  </si>
  <si>
    <t>AP 1910 TO 2</t>
  </si>
  <si>
    <t>680f8ac7c19077687a9dbac2</t>
  </si>
  <si>
    <t>AP 1812 TO 3</t>
  </si>
  <si>
    <t>67f7cab0917a2066c2eeb677</t>
  </si>
  <si>
    <t>ANDERSON</t>
  </si>
  <si>
    <t>AP 1712 TO 3</t>
  </si>
  <si>
    <t>67f7c930917a2066c2eeb46b</t>
  </si>
  <si>
    <t>AP 0104 TO 7</t>
  </si>
  <si>
    <t>67f6e8a4917a2066c2ee0777</t>
  </si>
  <si>
    <t>NAVARRETE</t>
  </si>
  <si>
    <t>AP 2209 TO 3</t>
  </si>
  <si>
    <t>67e5cc04730f7a2b68bd7cca</t>
  </si>
  <si>
    <t>AP 2611 TO 3</t>
  </si>
  <si>
    <t>67e42ba0730f7a2b68baf567</t>
  </si>
  <si>
    <t>LOURY</t>
  </si>
  <si>
    <t>GIVETH</t>
  </si>
  <si>
    <t>67e42515730f7a2b68bae361</t>
  </si>
  <si>
    <t>AP 1711 TO 3</t>
  </si>
  <si>
    <t>67c9cbc5979256a43a774e29</t>
  </si>
  <si>
    <t>AP 1606 TO 2</t>
  </si>
  <si>
    <t>67bf1b2527fa29cdaeec5a94</t>
  </si>
  <si>
    <t>67ae2761a9010f6e35daafb0</t>
  </si>
  <si>
    <t>CATERINE</t>
  </si>
  <si>
    <t>AP 2407 TO 2</t>
  </si>
  <si>
    <t>42,18-37,36</t>
  </si>
  <si>
    <t>679a3c5239f9a2bb4014cfa9</t>
  </si>
  <si>
    <t>JONNATHAN</t>
  </si>
  <si>
    <t>AP 0101 TO 2</t>
  </si>
  <si>
    <t>6797e90c94762e35e1d2427a</t>
  </si>
  <si>
    <t>BETANCOURT</t>
  </si>
  <si>
    <t>AP 2505 TO 3</t>
  </si>
  <si>
    <t>6797ddda94762e35e1d20d73</t>
  </si>
  <si>
    <t>Cédula de Extranjería</t>
  </si>
  <si>
    <t>AP 2101 TO 3</t>
  </si>
  <si>
    <t>6797ba9294762e35e1d163d0</t>
  </si>
  <si>
    <t>BAYONA</t>
  </si>
  <si>
    <t>AP 1403 TO 3</t>
  </si>
  <si>
    <t>6797a45294762e35e1d0ec6c</t>
  </si>
  <si>
    <t>AP 0103 TO 3</t>
  </si>
  <si>
    <t>6793d6a994762e35e1c5c005</t>
  </si>
  <si>
    <t>OSLANT</t>
  </si>
  <si>
    <t>BUSTAMANTE</t>
  </si>
  <si>
    <t>AP 2412 TO 6</t>
  </si>
  <si>
    <t>6793c87294762e35e1c5871e</t>
  </si>
  <si>
    <t>ANNELYS</t>
  </si>
  <si>
    <t>ESTHER</t>
  </si>
  <si>
    <t>FERRER</t>
  </si>
  <si>
    <t>HENRIQUEZ</t>
  </si>
  <si>
    <t>AP 0709 TO 2</t>
  </si>
  <si>
    <t>678a8e17b446e07e8d28a940</t>
  </si>
  <si>
    <t>AP 1504 TO 3</t>
  </si>
  <si>
    <t>678a8b3db446e07e8d28a7d7</t>
  </si>
  <si>
    <t>NARANJO</t>
  </si>
  <si>
    <t>AP 1707 TO 1</t>
  </si>
  <si>
    <t>678a75a0b446e07e8d289d61</t>
  </si>
  <si>
    <t>GIOVANNY</t>
  </si>
  <si>
    <t>ABRIL</t>
  </si>
  <si>
    <t>AP 0709 TO 3</t>
  </si>
  <si>
    <t>678a6293182bef8a36f88a2b</t>
  </si>
  <si>
    <t>BRAVO</t>
  </si>
  <si>
    <t>AP 1208 TO 3</t>
  </si>
  <si>
    <t>67619107603b02dc5ef852f3</t>
  </si>
  <si>
    <t>CATHERINE</t>
  </si>
  <si>
    <t>AP 2002 TO 2</t>
  </si>
  <si>
    <t>6759c0f3b8c8d1893aac9e74</t>
  </si>
  <si>
    <t>PERDOMO</t>
  </si>
  <si>
    <t>AP 1004 TO 3</t>
  </si>
  <si>
    <t>6752fa185c060b76e98a9dfa</t>
  </si>
  <si>
    <t>DEYBI</t>
  </si>
  <si>
    <t>68653772c373ae8f24c01306</t>
  </si>
  <si>
    <t>AP 0111 TO 3</t>
  </si>
  <si>
    <t>68543a53075a89cfa6dc4f60</t>
  </si>
  <si>
    <t>AP 0608 TO 3</t>
  </si>
  <si>
    <t>68543564075a89cfa6dc3c78</t>
  </si>
  <si>
    <t>ERIC</t>
  </si>
  <si>
    <t>AP 2204 TO 3</t>
  </si>
  <si>
    <t>6841edef5b1fb9de8186b968</t>
  </si>
  <si>
    <t>AP 2107 TO 2</t>
  </si>
  <si>
    <t>68376c81739c8957f063b095</t>
  </si>
  <si>
    <t>AP 2210 TO 3</t>
  </si>
  <si>
    <t>68374a24739c8957f06364f5</t>
  </si>
  <si>
    <t>AP 0907 TO 2</t>
  </si>
  <si>
    <t>681bd8acc9f311cc40123ff7</t>
  </si>
  <si>
    <t>AP 1311 TO 3</t>
  </si>
  <si>
    <t>6808f6ba3c0236c7de23c2c8</t>
  </si>
  <si>
    <t>JURY</t>
  </si>
  <si>
    <t>AP 2209 TO 2</t>
  </si>
  <si>
    <t>679a436a39f9a2bb4014e845</t>
  </si>
  <si>
    <t>ELIAS</t>
  </si>
  <si>
    <t>SOLER</t>
  </si>
  <si>
    <t>AP 1309 TO 3</t>
  </si>
  <si>
    <t>67ef0e16e70b85a1e7bb68e5</t>
  </si>
  <si>
    <t>CREDIFAMILIA</t>
  </si>
  <si>
    <t>830053700</t>
  </si>
  <si>
    <t>PATRIMONIOS AUTONOMOS ADMINISTRADOS POR LA SOCIEDAD FIDUCIARIA DAVIVIENDA**MARVAL SAS</t>
  </si>
  <si>
    <t>MARVAL SAS</t>
  </si>
  <si>
    <t>CONJUNTO RESIDENCIAL GALLET</t>
  </si>
  <si>
    <t>AP 1724 TO 3</t>
  </si>
  <si>
    <t>40,43-35,17</t>
  </si>
  <si>
    <t>682e32edfeb837da848d37df</t>
  </si>
  <si>
    <t>605-2025</t>
  </si>
  <si>
    <t>BEIMAR</t>
  </si>
  <si>
    <t>605 15-Jul-2025</t>
  </si>
  <si>
    <t>AP 0407 TO 1</t>
  </si>
  <si>
    <t>67c230fa3a0022d2efc9a551</t>
  </si>
  <si>
    <t>RISCANEVO</t>
  </si>
  <si>
    <t>AP 1215 TO 2</t>
  </si>
  <si>
    <t>41,07-36,10</t>
  </si>
  <si>
    <t>684b31ad85d74f956636f4c9</t>
  </si>
  <si>
    <t>608-2025</t>
  </si>
  <si>
    <t>608 15-Jul-2025</t>
  </si>
  <si>
    <t>AP 1551 TO 5</t>
  </si>
  <si>
    <t>67f5adfdbab86e4ec8d631c3</t>
  </si>
  <si>
    <t>AP 1301 TO 1</t>
  </si>
  <si>
    <t>67476c11b75e227734dd9a22</t>
  </si>
  <si>
    <t>702-2024</t>
  </si>
  <si>
    <t>702 13-Dic-2024</t>
  </si>
  <si>
    <t>FIDUDAVIVIENDA FID P.A. LA MARLENE**CUSEZAR S.A.</t>
  </si>
  <si>
    <t>Cusezar S.A</t>
  </si>
  <si>
    <t>CONJUNTO RESIDENCIAL LA ALEGRIA I DE LA MARLENE - PROPIEDAD HORIZONTAL</t>
  </si>
  <si>
    <t>AP 104 TO 22</t>
  </si>
  <si>
    <t>39,15-35,30</t>
  </si>
  <si>
    <t>673e47a249fdc011f72afdb4</t>
  </si>
  <si>
    <t>706-2024</t>
  </si>
  <si>
    <t>CORNEJO</t>
  </si>
  <si>
    <t>706 13-Dic-2024</t>
  </si>
  <si>
    <t>AP 401 TO 21</t>
  </si>
  <si>
    <t>673e1cfa49fdc011f72ad860</t>
  </si>
  <si>
    <t>HARBEY</t>
  </si>
  <si>
    <t>MATOMA</t>
  </si>
  <si>
    <t>RUGE</t>
  </si>
  <si>
    <t>AP 401 TO 13</t>
  </si>
  <si>
    <t>673e18b549fdc011f72ad1de</t>
  </si>
  <si>
    <t>CHOCONTA</t>
  </si>
  <si>
    <t>AP 102 TO 16</t>
  </si>
  <si>
    <t>673e182349fdc011f72ad160</t>
  </si>
  <si>
    <t>AP 304 TO 17</t>
  </si>
  <si>
    <t>673e14e349fdc011f72acd44</t>
  </si>
  <si>
    <t>AP 302 TO 17</t>
  </si>
  <si>
    <t>673e135249fdc011f72acacd</t>
  </si>
  <si>
    <t>FREYMAN</t>
  </si>
  <si>
    <t>AP 102 TO 15</t>
  </si>
  <si>
    <t>673b97e0ecc579f6e3c915bf</t>
  </si>
  <si>
    <t>AP 203 TO 17</t>
  </si>
  <si>
    <t>673b7a04ecc579f6e3c90f03</t>
  </si>
  <si>
    <t>ARELIS</t>
  </si>
  <si>
    <t>DEL CARMEN</t>
  </si>
  <si>
    <t>YANES</t>
  </si>
  <si>
    <t>AP 402 TO 13</t>
  </si>
  <si>
    <t>Apellido errado el correcto es Yanes Hernandez</t>
  </si>
  <si>
    <t>673b71b1ecc579f6e3c907ec</t>
  </si>
  <si>
    <t>AP 204 TO 23</t>
  </si>
  <si>
    <t>673b64b7089863ef9fc10486</t>
  </si>
  <si>
    <t>AP 202 TO 23</t>
  </si>
  <si>
    <t>673b6068089863ef9fc10190</t>
  </si>
  <si>
    <t>696-2024</t>
  </si>
  <si>
    <t>DAMIAN</t>
  </si>
  <si>
    <t>TALERO</t>
  </si>
  <si>
    <t>CIPRIAN</t>
  </si>
  <si>
    <t>696 10-Dic-2024</t>
  </si>
  <si>
    <t>AP 403 TO 22</t>
  </si>
  <si>
    <t>673b5f71089863ef9fc10090</t>
  </si>
  <si>
    <t>CLARA</t>
  </si>
  <si>
    <t>MARLENY</t>
  </si>
  <si>
    <t>AP 403 TO 19</t>
  </si>
  <si>
    <t>673b5d20089863ef9fc0fd2b</t>
  </si>
  <si>
    <t>OSWALDO</t>
  </si>
  <si>
    <t>BLANDON</t>
  </si>
  <si>
    <t>AP 302 TO 19</t>
  </si>
  <si>
    <t>673b5298089863ef9fc0f423</t>
  </si>
  <si>
    <t>RIGOBERTO</t>
  </si>
  <si>
    <t>CANDELA</t>
  </si>
  <si>
    <t>GANTIVA</t>
  </si>
  <si>
    <t>AP 604 TO 17</t>
  </si>
  <si>
    <t>6737bfd9089863ef9fc0cded</t>
  </si>
  <si>
    <t>YUBER</t>
  </si>
  <si>
    <t>PANADERO</t>
  </si>
  <si>
    <t>AP 502 TO 21</t>
  </si>
  <si>
    <t>6737b063089863ef9fc0c6c6</t>
  </si>
  <si>
    <t>CAROLIN</t>
  </si>
  <si>
    <t>CORRALES ARROYO</t>
  </si>
  <si>
    <t>ARROYO</t>
  </si>
  <si>
    <t>AP 102 TO 17</t>
  </si>
  <si>
    <t>Apellido errado el correcto es Corrales Arroyo</t>
  </si>
  <si>
    <t>67365920089863ef9fbe9831</t>
  </si>
  <si>
    <t>LEGUIZAMON</t>
  </si>
  <si>
    <t>AP 401 TO 16</t>
  </si>
  <si>
    <t>673655ab089863ef9fbe96ac</t>
  </si>
  <si>
    <t>GEORGE</t>
  </si>
  <si>
    <t>EDDINSON</t>
  </si>
  <si>
    <t>RENTERIA</t>
  </si>
  <si>
    <t>AP 402 TO 15</t>
  </si>
  <si>
    <t>6736531e089863ef9fbe9504</t>
  </si>
  <si>
    <t>AP 103 TO 13</t>
  </si>
  <si>
    <t>67364e30089863ef9fbe92f4</t>
  </si>
  <si>
    <t>ROXANA</t>
  </si>
  <si>
    <t>CRISTINA</t>
  </si>
  <si>
    <t>VILLAREAL</t>
  </si>
  <si>
    <t>AP 301 TO 22</t>
  </si>
  <si>
    <t>Apellido errado el correcto es Villarreal</t>
  </si>
  <si>
    <t>6756ee94b8c8d1893aab35b8</t>
  </si>
  <si>
    <t>NIDYA</t>
  </si>
  <si>
    <t>AP 504 TO 23</t>
  </si>
  <si>
    <t>673f5d1b49fdc011f72b6112</t>
  </si>
  <si>
    <t>ELIZABETH</t>
  </si>
  <si>
    <t>GONZALES</t>
  </si>
  <si>
    <t>AP 601 TO 21</t>
  </si>
  <si>
    <t>Apellido errado el correcto es Gonzalez</t>
  </si>
  <si>
    <t>673f59c449fdc011f72b5da9</t>
  </si>
  <si>
    <t>AP 504 TO 21</t>
  </si>
  <si>
    <t>673e207d49fdc011f72ade20</t>
  </si>
  <si>
    <t>LILIAN</t>
  </si>
  <si>
    <t>DEL VALLE</t>
  </si>
  <si>
    <t>GRAZZIANI</t>
  </si>
  <si>
    <t>AP 103 TO 19</t>
  </si>
  <si>
    <t>673e1f9549fdc011f72adcce</t>
  </si>
  <si>
    <t>DIRSEO</t>
  </si>
  <si>
    <t>TOCORA</t>
  </si>
  <si>
    <t>AP 402 TO 16</t>
  </si>
  <si>
    <t>673e1ab849fdc011f72ad5b2</t>
  </si>
  <si>
    <t>CASALLAS</t>
  </si>
  <si>
    <t>AP 302 TO 16</t>
  </si>
  <si>
    <t>673e0c7c49fdc011f72ac20f</t>
  </si>
  <si>
    <t>MARINELA</t>
  </si>
  <si>
    <t>GUARNIZO</t>
  </si>
  <si>
    <t>TAPIERO</t>
  </si>
  <si>
    <t>AP 503 TO 22</t>
  </si>
  <si>
    <t>673b9e49ecc579f6e3c91942</t>
  </si>
  <si>
    <t>ANGI</t>
  </si>
  <si>
    <t>AP 304 TO 14</t>
  </si>
  <si>
    <t>673b99b7ecc579f6e3c916d3</t>
  </si>
  <si>
    <t>AP 504 TO 13</t>
  </si>
  <si>
    <t>673b76b3ecc579f6e3c90cf6</t>
  </si>
  <si>
    <t>SIACHOQUE</t>
  </si>
  <si>
    <t>AP 102 TO 13</t>
  </si>
  <si>
    <t>6737b911089863ef9fc0ca76</t>
  </si>
  <si>
    <t>AP 601 TO 17</t>
  </si>
  <si>
    <t>67520aa55c060b76e98a731e</t>
  </si>
  <si>
    <t>722-2024</t>
  </si>
  <si>
    <t>SORIANO</t>
  </si>
  <si>
    <t>722 18-Dic-2024</t>
  </si>
  <si>
    <t>AP 504 TO 16</t>
  </si>
  <si>
    <t>674b3ea9633bb1d55380ec4e</t>
  </si>
  <si>
    <t>723-2024</t>
  </si>
  <si>
    <t>FLECHAS</t>
  </si>
  <si>
    <t>723 18-Dic-2024</t>
  </si>
  <si>
    <t>AP 503 TO 15</t>
  </si>
  <si>
    <t>67474d49b75e227734dd8706</t>
  </si>
  <si>
    <t>IGNACIO</t>
  </si>
  <si>
    <t>AP 201 TO 20</t>
  </si>
  <si>
    <t>673e48f049fdc011f72b0008</t>
  </si>
  <si>
    <t>ESTELLA</t>
  </si>
  <si>
    <t>AVELINO</t>
  </si>
  <si>
    <t>AP 301 TO 14</t>
  </si>
  <si>
    <t>Nombre errado el correcto es Stella</t>
  </si>
  <si>
    <t>673e1aaa49fdc011f72ad59c</t>
  </si>
  <si>
    <t>AP 401 TO 18</t>
  </si>
  <si>
    <t>673e106349fdc011f72ac6e9</t>
  </si>
  <si>
    <t>AP 504 TO 14</t>
  </si>
  <si>
    <t>673b64b2089863ef9fc1046a</t>
  </si>
  <si>
    <t>AP 104 TO 20</t>
  </si>
  <si>
    <t>673b57c0089863ef9fc0f8e2</t>
  </si>
  <si>
    <t>ALBEIRO</t>
  </si>
  <si>
    <t>GUILOMBO</t>
  </si>
  <si>
    <t>LASSO</t>
  </si>
  <si>
    <t>AP 203 TO 18</t>
  </si>
  <si>
    <t>673b9d12ecc579f6e3c9186f</t>
  </si>
  <si>
    <t>CHIGUASUQUE</t>
  </si>
  <si>
    <t>AP 104 TO 17</t>
  </si>
  <si>
    <t>674dead4633bb1d5538289b1</t>
  </si>
  <si>
    <t>KATY</t>
  </si>
  <si>
    <t>AP 203 TO 20</t>
  </si>
  <si>
    <t>67a4dd0826a097647229454c</t>
  </si>
  <si>
    <t>AP 603 TO 21</t>
  </si>
  <si>
    <t>673e431d49fdc011f72af77a</t>
  </si>
  <si>
    <t>ZAPATA</t>
  </si>
  <si>
    <t>AP 303 TO 20</t>
  </si>
  <si>
    <t>673e13bc49fdc011f72acb3c</t>
  </si>
  <si>
    <t>AP 602 TO 22</t>
  </si>
  <si>
    <t>673b7175ecc579f6e3c907d4</t>
  </si>
  <si>
    <t>EDISON JOSE</t>
  </si>
  <si>
    <t>HABILTON</t>
  </si>
  <si>
    <t>AP 503 TO 21</t>
  </si>
  <si>
    <t>673f698d49fdc011f72b6da5</t>
  </si>
  <si>
    <t>AP 501 TO 21</t>
  </si>
  <si>
    <t>673e454d49fdc011f72afc15</t>
  </si>
  <si>
    <t>YANETH</t>
  </si>
  <si>
    <t>AP 201 TO 21</t>
  </si>
  <si>
    <t>673e15e149fdc011f72acf3b</t>
  </si>
  <si>
    <t>AP 401 TO 15</t>
  </si>
  <si>
    <t>67a4cbf126a097647228f71a</t>
  </si>
  <si>
    <t>AP 204 TO 14</t>
  </si>
  <si>
    <t>67bcef9727fa29cdaeeaec38</t>
  </si>
  <si>
    <t>LIDIA</t>
  </si>
  <si>
    <t>LUDEYDA</t>
  </si>
  <si>
    <t>BANCO AV VILLAS</t>
  </si>
  <si>
    <t>AP 303 TO 15</t>
  </si>
  <si>
    <t>67aa408f5e7e42f9f7dba495</t>
  </si>
  <si>
    <t>YULY</t>
  </si>
  <si>
    <t>AP 304 TO 15</t>
  </si>
  <si>
    <t>67aa3c315e7e42f9f7db7930</t>
  </si>
  <si>
    <t>AP 502 TO 14</t>
  </si>
  <si>
    <t>67aa043c5e7e42f9f7db2f12</t>
  </si>
  <si>
    <t>JOHANNA</t>
  </si>
  <si>
    <t>AP 203 TO 13</t>
  </si>
  <si>
    <t>67a4d9f526a097647229376e</t>
  </si>
  <si>
    <t>LOAIZA</t>
  </si>
  <si>
    <t>AP 404 TO 18</t>
  </si>
  <si>
    <t>674b2334633bb1d55380e3c8</t>
  </si>
  <si>
    <t>CALVACHE</t>
  </si>
  <si>
    <t>AP 103 TO 17</t>
  </si>
  <si>
    <t>673e1ccf49fdc011f72ad84a</t>
  </si>
  <si>
    <t>FRANCIS</t>
  </si>
  <si>
    <t>AP 303 TO 16</t>
  </si>
  <si>
    <t>6737bd50089863ef9fc0cce6</t>
  </si>
  <si>
    <t>AP 103 TO 18</t>
  </si>
  <si>
    <t>674765c5b75e227734dd9472</t>
  </si>
  <si>
    <t>NIAZA</t>
  </si>
  <si>
    <t>AP 302 TO 23</t>
  </si>
  <si>
    <t>67a6292626a0976472415000</t>
  </si>
  <si>
    <t>SARA</t>
  </si>
  <si>
    <t>AP 401 TO 23</t>
  </si>
  <si>
    <t>67a4d66d26a09764722928d9</t>
  </si>
  <si>
    <t>AP 404 TO 15</t>
  </si>
  <si>
    <t>67bcdf0e27fa29cdaeeadf5d</t>
  </si>
  <si>
    <t>MOYANO</t>
  </si>
  <si>
    <t>AP 602 TO 21</t>
  </si>
  <si>
    <t>673e201a49fdc011f72add5a</t>
  </si>
  <si>
    <t>AP 403 TO 13</t>
  </si>
  <si>
    <t>67eecb5be70b85a1e7bb0dde</t>
  </si>
  <si>
    <t>ESNEIDER</t>
  </si>
  <si>
    <t>AP 504 TO 19</t>
  </si>
  <si>
    <t>67ec1290730f7a2b68c3eea5</t>
  </si>
  <si>
    <t>VERGARA</t>
  </si>
  <si>
    <t>AP 202 TO 20</t>
  </si>
  <si>
    <t>67a63b8c5e7e42f9f7da595b</t>
  </si>
  <si>
    <t>YOVALDO</t>
  </si>
  <si>
    <t>SALGADO</t>
  </si>
  <si>
    <t>AP 103 TO 20</t>
  </si>
  <si>
    <t>67bce7fa27fa29cdaeeae605</t>
  </si>
  <si>
    <t>AP 204 TO 22</t>
  </si>
  <si>
    <t>68321b7c091c6a72ea58acf3</t>
  </si>
  <si>
    <t>642-2025</t>
  </si>
  <si>
    <t>HECTOR</t>
  </si>
  <si>
    <t>642 17-Jul-2025</t>
  </si>
  <si>
    <t>AP 604 TO 22</t>
  </si>
  <si>
    <t>6875628d275d4df9de965039</t>
  </si>
  <si>
    <t>ADALGISA</t>
  </si>
  <si>
    <t>CLARET</t>
  </si>
  <si>
    <t>MERCADO</t>
  </si>
  <si>
    <t>AP 103 TO 23</t>
  </si>
  <si>
    <t>673e18cc49fdc011f72ad21f</t>
  </si>
  <si>
    <t>NUÑEZ</t>
  </si>
  <si>
    <t>AP 603 TO 22</t>
  </si>
  <si>
    <t>39,15,35-30</t>
  </si>
  <si>
    <t>673f608349fdc011f72b64f3</t>
  </si>
  <si>
    <t>FIDUDAVIVIENDA FID P.A LA MARLENE**CUSEZAR S.A</t>
  </si>
  <si>
    <t>CONJUNTO RESIDENCIAL LA ALEGRIA II DE LA MARLENE - PROPIEDAD HORIZONTAL</t>
  </si>
  <si>
    <t>AP 102 TO 1</t>
  </si>
  <si>
    <t>673e432b49fdc011f72af788</t>
  </si>
  <si>
    <t>SANABRIA</t>
  </si>
  <si>
    <t>AP 302 TO 5</t>
  </si>
  <si>
    <t>673d0a9049fdc011f72a7b69</t>
  </si>
  <si>
    <t>FABER</t>
  </si>
  <si>
    <t>AP 604 TO 3</t>
  </si>
  <si>
    <t>673cff8249fdc011f72a6fd3</t>
  </si>
  <si>
    <t>AP 504 TO 1</t>
  </si>
  <si>
    <t>673b7861ecc579f6e3c90dbc</t>
  </si>
  <si>
    <t>EDISON</t>
  </si>
  <si>
    <t>ARBEY</t>
  </si>
  <si>
    <t>AP 501 TO 1</t>
  </si>
  <si>
    <t>673647b1089863ef9fbe90f7</t>
  </si>
  <si>
    <t>YHON</t>
  </si>
  <si>
    <t>EDINSON</t>
  </si>
  <si>
    <t>AP 403 TO 4</t>
  </si>
  <si>
    <t>67364490089863ef9fbe8f9a</t>
  </si>
  <si>
    <t>MERY</t>
  </si>
  <si>
    <t>AP 601 TO 3</t>
  </si>
  <si>
    <t>67363fe2089863ef9fbe8e33</t>
  </si>
  <si>
    <t>HELIANA</t>
  </si>
  <si>
    <t>AP 404 TO 3</t>
  </si>
  <si>
    <t>674de7e0633bb1d553828645</t>
  </si>
  <si>
    <t>MATIZ</t>
  </si>
  <si>
    <t>AP 303 TO 5</t>
  </si>
  <si>
    <t>674de1bd633bb1d553827f01</t>
  </si>
  <si>
    <t>MUNEVAR</t>
  </si>
  <si>
    <t>CABALLERO</t>
  </si>
  <si>
    <t>AP 204 TO 4</t>
  </si>
  <si>
    <t>673f631a49fdc011f72b681d</t>
  </si>
  <si>
    <t>AP 202 TO 1</t>
  </si>
  <si>
    <t>673f608d49fdc011f72b6500</t>
  </si>
  <si>
    <t>AP 603 TO 5</t>
  </si>
  <si>
    <t>673f538549fdc011f72b551d</t>
  </si>
  <si>
    <t>TERESA</t>
  </si>
  <si>
    <t>AP 302 TO 4</t>
  </si>
  <si>
    <t>673f4de649fdc011f72b4fd9</t>
  </si>
  <si>
    <t>ARLEY</t>
  </si>
  <si>
    <t>AP 301 TO 3</t>
  </si>
  <si>
    <t>673f4dd349fdc011f72b4fce</t>
  </si>
  <si>
    <t>AURA</t>
  </si>
  <si>
    <t>AP 203 TO 4</t>
  </si>
  <si>
    <t>673f482649fdc011f72b4ac2</t>
  </si>
  <si>
    <t>673d01ec49fdc011f72a7271</t>
  </si>
  <si>
    <t>YULI</t>
  </si>
  <si>
    <t>BERJAN</t>
  </si>
  <si>
    <t>AP 403 TO 2</t>
  </si>
  <si>
    <t>673b56c5089863ef9fc0f870</t>
  </si>
  <si>
    <t>CIELO</t>
  </si>
  <si>
    <t>MALAMBO</t>
  </si>
  <si>
    <t>AP 202 TO 17</t>
  </si>
  <si>
    <t>673b4c9f089863ef9fc0ef16</t>
  </si>
  <si>
    <t>689-2024</t>
  </si>
  <si>
    <t>GRIMALDOS</t>
  </si>
  <si>
    <t>689 06-Dic-2024</t>
  </si>
  <si>
    <t>AP 604 TO 16</t>
  </si>
  <si>
    <t>6737c70a089863ef9fc0d07f</t>
  </si>
  <si>
    <t>AP 103 TO 14</t>
  </si>
  <si>
    <t>6737a642089863ef9fc0bb68</t>
  </si>
  <si>
    <t>JOSSIE</t>
  </si>
  <si>
    <t>GOEZ</t>
  </si>
  <si>
    <t>AP 403 TO 16</t>
  </si>
  <si>
    <t>67535b0bb8c8d1893aaadb60</t>
  </si>
  <si>
    <t>AP 403 TO 14</t>
  </si>
  <si>
    <t>6747457bb75e227734dd7ec9</t>
  </si>
  <si>
    <t>VIDAL</t>
  </si>
  <si>
    <t>AP 303 TO 14</t>
  </si>
  <si>
    <t>673f58a349fdc011f72b5c3d</t>
  </si>
  <si>
    <t>MADRIGAL</t>
  </si>
  <si>
    <t>AP 204 TO 5</t>
  </si>
  <si>
    <t>673f56c049fdc011f72b5966</t>
  </si>
  <si>
    <t>AP 501 TO 4</t>
  </si>
  <si>
    <t>Resolución de corrección de nombre 033</t>
  </si>
  <si>
    <t>673e5b3e49fdc011f72b14c9</t>
  </si>
  <si>
    <t>JUDY</t>
  </si>
  <si>
    <t>AP 301 TO 17</t>
  </si>
  <si>
    <t>673e556f49fdc011f72b0de7</t>
  </si>
  <si>
    <t>AMANDA</t>
  </si>
  <si>
    <t>NEMPEQUE</t>
  </si>
  <si>
    <t>AP 104 TO 2</t>
  </si>
  <si>
    <t>673e52b649fdc011f72b09f2</t>
  </si>
  <si>
    <t>AP 503 TO 5</t>
  </si>
  <si>
    <t>673e427e49fdc011f72af62e</t>
  </si>
  <si>
    <t>AP 203 TO 16</t>
  </si>
  <si>
    <t>673d0da749fdc011f72a7d6e</t>
  </si>
  <si>
    <t>LILIA</t>
  </si>
  <si>
    <t>AP 201 TO 4</t>
  </si>
  <si>
    <t>673b5bf5089863ef9fc0fbfe</t>
  </si>
  <si>
    <t>FAUSTINO</t>
  </si>
  <si>
    <t>BOCANEGRA</t>
  </si>
  <si>
    <t>AP 401 TO 17</t>
  </si>
  <si>
    <t>673b4950089863ef9fc0ee0c</t>
  </si>
  <si>
    <t>AP 502 TO 16</t>
  </si>
  <si>
    <t>674defde633bb1d553828f92</t>
  </si>
  <si>
    <t>QUIQUE</t>
  </si>
  <si>
    <t>AP 501 TO 16</t>
  </si>
  <si>
    <t>673e56a949fdc011f72b0f8d</t>
  </si>
  <si>
    <t>WHILMAN</t>
  </si>
  <si>
    <t>AP 603 TO 14</t>
  </si>
  <si>
    <t>673e53da49fdc011f72b0b16</t>
  </si>
  <si>
    <t>IVAN</t>
  </si>
  <si>
    <t>AP 201 TO 15</t>
  </si>
  <si>
    <t>673e510d49fdc011f72b0895</t>
  </si>
  <si>
    <t>AP 203 TO 15</t>
  </si>
  <si>
    <t>673e4d5349fdc011f72b045a</t>
  </si>
  <si>
    <t>MILICETH</t>
  </si>
  <si>
    <t>BRITTO</t>
  </si>
  <si>
    <t>673e465e49fdc011f72afce2</t>
  </si>
  <si>
    <t>YULEIDY</t>
  </si>
  <si>
    <t>ACEVEDO</t>
  </si>
  <si>
    <t>AP 401 TO 1</t>
  </si>
  <si>
    <t>673d0f3149fdc011f72a7de2</t>
  </si>
  <si>
    <t>FRANKY</t>
  </si>
  <si>
    <t>STEBAN</t>
  </si>
  <si>
    <t>AP 603 TO 4</t>
  </si>
  <si>
    <t>67bdea3f27fa29cdaeeb7906</t>
  </si>
  <si>
    <t>ZORRO</t>
  </si>
  <si>
    <t>AP 503 TO 6</t>
  </si>
  <si>
    <t>67bdd70b27fa29cdaeeb37b5</t>
  </si>
  <si>
    <t>AP 404 TO 1</t>
  </si>
  <si>
    <t>677356264d5f51c802d8436b</t>
  </si>
  <si>
    <t>ROSA</t>
  </si>
  <si>
    <t>HERMINDA</t>
  </si>
  <si>
    <t>AP 201 TO 6</t>
  </si>
  <si>
    <t>6751ddcd5c060b76e98a5906</t>
  </si>
  <si>
    <t>LUZ DARY</t>
  </si>
  <si>
    <t>AP 103 TO 5</t>
  </si>
  <si>
    <t>673f6d7a49fdc011f72b70a7</t>
  </si>
  <si>
    <t>ARCINIEGAS</t>
  </si>
  <si>
    <t>AP 501 TO 14</t>
  </si>
  <si>
    <t>6737c358089863ef9fc0cfaa</t>
  </si>
  <si>
    <t>AP 303 TO 3</t>
  </si>
  <si>
    <t>67bdec5627fa29cdaeeb7b2f</t>
  </si>
  <si>
    <t>GUILLERMO</t>
  </si>
  <si>
    <t>AP 103 TO 7</t>
  </si>
  <si>
    <t>67bde45127fa29cdaeeb7333</t>
  </si>
  <si>
    <t>MARGARITA</t>
  </si>
  <si>
    <t>MATTOS</t>
  </si>
  <si>
    <t>AP 203 TO 6</t>
  </si>
  <si>
    <t>67aa6b7869839762a7d8d0b5</t>
  </si>
  <si>
    <t>AP 103 TO 15</t>
  </si>
  <si>
    <t>67aa69b969839762a7d8cee7</t>
  </si>
  <si>
    <t>AP 602 TO 14</t>
  </si>
  <si>
    <t>67a51a1726a09764722ab98d</t>
  </si>
  <si>
    <t>GUMERCINDO</t>
  </si>
  <si>
    <t>AP 501 TO 7</t>
  </si>
  <si>
    <t>67730c584d5f51c802d806b0</t>
  </si>
  <si>
    <t>ZAIRA</t>
  </si>
  <si>
    <t>NOVA</t>
  </si>
  <si>
    <t>AP 603 TO 6</t>
  </si>
  <si>
    <t>677307174d5f51c802d802bc</t>
  </si>
  <si>
    <t>AP 301 TO 6</t>
  </si>
  <si>
    <t>677305b54d5f51c802d80160</t>
  </si>
  <si>
    <t>HELENA</t>
  </si>
  <si>
    <t>LIPONSE</t>
  </si>
  <si>
    <t>VIQUEZ</t>
  </si>
  <si>
    <t>AP 204 TO 6</t>
  </si>
  <si>
    <t>673f6a3649fdc011f72b6e0d</t>
  </si>
  <si>
    <t>REGINO</t>
  </si>
  <si>
    <t>CALDERIN</t>
  </si>
  <si>
    <t>AP 203 TO 14</t>
  </si>
  <si>
    <t>673f3b2249fdc011f72b3e86</t>
  </si>
  <si>
    <t>ENCISO</t>
  </si>
  <si>
    <t>AP 404 TO 2</t>
  </si>
  <si>
    <t>6737ca82089863ef9fc0d14a</t>
  </si>
  <si>
    <t>AP 601 TO 14</t>
  </si>
  <si>
    <t>67364b07089863ef9fbe9237</t>
  </si>
  <si>
    <t>IRMA</t>
  </si>
  <si>
    <t>DUCUARA</t>
  </si>
  <si>
    <t>AP 401 TO 14</t>
  </si>
  <si>
    <t>67bf267627fa29cdaeec6469</t>
  </si>
  <si>
    <t>GEHIDERT</t>
  </si>
  <si>
    <t>AP 604 TO 7</t>
  </si>
  <si>
    <t>673e4c9649fdc011f72b03c6</t>
  </si>
  <si>
    <t>RAMIRO</t>
  </si>
  <si>
    <t>AP 103 TO 2</t>
  </si>
  <si>
    <t>673e49e549fdc011f72b0136</t>
  </si>
  <si>
    <t>673e2aee49fdc011f72ae24d</t>
  </si>
  <si>
    <t>AP 501 TO 17</t>
  </si>
  <si>
    <t>67c0850530e26038ec0912bc</t>
  </si>
  <si>
    <t>AP 302 TO 7</t>
  </si>
  <si>
    <t>67bf2cb527fa29cdaeec6b5a</t>
  </si>
  <si>
    <t>GARRIDO</t>
  </si>
  <si>
    <t>AP 603 TO 17</t>
  </si>
  <si>
    <t>67aa5d9369839762a7d8c3d2</t>
  </si>
  <si>
    <t>AP 402 TO 7</t>
  </si>
  <si>
    <t>6790f832b446e07e8d2a2eeb</t>
  </si>
  <si>
    <t>AP 104 TO 7</t>
  </si>
  <si>
    <t>6773108f4d5f51c802d8094d</t>
  </si>
  <si>
    <t>AP 503 TO 7</t>
  </si>
  <si>
    <t>6773084f4d5f51c802d8038b</t>
  </si>
  <si>
    <t>ROMAN</t>
  </si>
  <si>
    <t>SUTA</t>
  </si>
  <si>
    <t>AP 401 TO 6</t>
  </si>
  <si>
    <t>67be261627fa29cdaeebd3eb</t>
  </si>
  <si>
    <t>ZAIDA</t>
  </si>
  <si>
    <t>PITTA</t>
  </si>
  <si>
    <t>AP 603 TO 7</t>
  </si>
  <si>
    <t>67bde5e527fa29cdaeeb754f</t>
  </si>
  <si>
    <t>GAMEZ</t>
  </si>
  <si>
    <t>AP 302 TO 6</t>
  </si>
  <si>
    <t>39,15-35,3</t>
  </si>
  <si>
    <t>Fredy Velandia</t>
  </si>
  <si>
    <t>67aa711b69839762a7d8d8c6</t>
  </si>
  <si>
    <t>JOEL</t>
  </si>
  <si>
    <t>DARWIN</t>
  </si>
  <si>
    <t>AP 601 TO 16</t>
  </si>
  <si>
    <t>67aa6f9369839762a7d8d724</t>
  </si>
  <si>
    <t>AP 503 TO 16</t>
  </si>
  <si>
    <t>67aa65b169839762a7d8cbbb</t>
  </si>
  <si>
    <t>SHIRLEY</t>
  </si>
  <si>
    <t>AP 204 TO 7</t>
  </si>
  <si>
    <t>67aa564369839762a7d8ba04</t>
  </si>
  <si>
    <t>YENI</t>
  </si>
  <si>
    <t>AP 503 TO 4</t>
  </si>
  <si>
    <t>67901c98b446e07e8d2a2016</t>
  </si>
  <si>
    <t>NURI</t>
  </si>
  <si>
    <t>ESTEFANI</t>
  </si>
  <si>
    <t>ESPEJO</t>
  </si>
  <si>
    <t>AGUDELO</t>
  </si>
  <si>
    <t>AP 301 TO 2</t>
  </si>
  <si>
    <t>677309dd4d5f51c802d80505</t>
  </si>
  <si>
    <t>JENIFER</t>
  </si>
  <si>
    <t>AP 404 TO 6</t>
  </si>
  <si>
    <t>674ddb86633bb1d5538279df</t>
  </si>
  <si>
    <t>YOLANDA</t>
  </si>
  <si>
    <t>AP 501 TO 2</t>
  </si>
  <si>
    <t>673f450249fdc011f72b4644</t>
  </si>
  <si>
    <t>ALZATE</t>
  </si>
  <si>
    <t>AP 502 TO 2</t>
  </si>
  <si>
    <t>673e4a4d49fdc011f72b0195</t>
  </si>
  <si>
    <t>MARELVIS</t>
  </si>
  <si>
    <t>DEL CRISTO</t>
  </si>
  <si>
    <t>AP 402 TO 5</t>
  </si>
  <si>
    <t>67363b9a089863ef9fbe8d09</t>
  </si>
  <si>
    <t>JAIME</t>
  </si>
  <si>
    <t>67ec3ee1f5c51a94c08c230d</t>
  </si>
  <si>
    <t>503-2025</t>
  </si>
  <si>
    <t>GARAY</t>
  </si>
  <si>
    <t>503 13-Jun-2025</t>
  </si>
  <si>
    <t>AP 202 TO 16</t>
  </si>
  <si>
    <t>67ec177f730f7a2b68c3f5ee</t>
  </si>
  <si>
    <t>DORA</t>
  </si>
  <si>
    <t>AP 304 TO 7</t>
  </si>
  <si>
    <t>67a4e03f26a0976472295602</t>
  </si>
  <si>
    <t>LEDYS</t>
  </si>
  <si>
    <t>AP 204 TO 1</t>
  </si>
  <si>
    <t>67730f574d5f51c802d808b1</t>
  </si>
  <si>
    <t>AP 301 TO 7</t>
  </si>
  <si>
    <t>67507c515c060b76e989dab9</t>
  </si>
  <si>
    <t>CHAVARRIA</t>
  </si>
  <si>
    <t>680d45fbea68ca973ec1d7b5</t>
  </si>
  <si>
    <t>DUEÑAS</t>
  </si>
  <si>
    <t>67bde0e627fa29cdaeeb6d8d</t>
  </si>
  <si>
    <t>AP 201 TO 2</t>
  </si>
  <si>
    <t>67aa616b69839762a7d8c7d6</t>
  </si>
  <si>
    <t>67aa5bb969839762a7d8c04d</t>
  </si>
  <si>
    <t>MAYERLY</t>
  </si>
  <si>
    <t>PEDRERA</t>
  </si>
  <si>
    <t>SUNS</t>
  </si>
  <si>
    <t>AP 201 TO 7</t>
  </si>
  <si>
    <t>67a4e47426a0976472296a23</t>
  </si>
  <si>
    <t>FLOR</t>
  </si>
  <si>
    <t>AP 302 TO 1</t>
  </si>
  <si>
    <t>673f63f749fdc011f72b6872</t>
  </si>
  <si>
    <t>SAUL</t>
  </si>
  <si>
    <t>AP 303 TO 6</t>
  </si>
  <si>
    <t>673b7525ecc579f6e3c90be9</t>
  </si>
  <si>
    <t>ALEIDA</t>
  </si>
  <si>
    <t>AP 103 TO 1</t>
  </si>
  <si>
    <t>67bf2f3f27fa29cdaeec96a1</t>
  </si>
  <si>
    <t>SANDOVAL</t>
  </si>
  <si>
    <t>AP 203 TO 3</t>
  </si>
  <si>
    <t>685b304c5dc7607a24ed1eb9</t>
  </si>
  <si>
    <t>MAYCON</t>
  </si>
  <si>
    <t>AP 401 TO 7</t>
  </si>
  <si>
    <t>67be01b527fa29cdaeebbe28</t>
  </si>
  <si>
    <t>JEILY</t>
  </si>
  <si>
    <t>MEJIA</t>
  </si>
  <si>
    <t>AP 202 TO 7</t>
  </si>
  <si>
    <t>673f6bf149fdc011f72b6f34</t>
  </si>
  <si>
    <t>JOHNN</t>
  </si>
  <si>
    <t>PEÑALOZA</t>
  </si>
  <si>
    <t>VILLAMARIN</t>
  </si>
  <si>
    <t>AP 404 TO 14</t>
  </si>
  <si>
    <t>673e58d449fdc011f72b12e5</t>
  </si>
  <si>
    <t>GYNNA</t>
  </si>
  <si>
    <t>AP 402 TO 2</t>
  </si>
  <si>
    <t>6840c2905b1fb9de81818f14</t>
  </si>
  <si>
    <t>549-2025</t>
  </si>
  <si>
    <t>549 24-Jun-2025</t>
  </si>
  <si>
    <t>AP 303 TO 1</t>
  </si>
  <si>
    <t>39,15,35,30</t>
  </si>
  <si>
    <t>6840beb15b1fb9de81812d74</t>
  </si>
  <si>
    <t>EDUAR</t>
  </si>
  <si>
    <t>ESTIBEN</t>
  </si>
  <si>
    <t>CASTAÑO</t>
  </si>
  <si>
    <t>AP 502 TO 4</t>
  </si>
  <si>
    <t>67ec18d3730f7a2b68c3f79d</t>
  </si>
  <si>
    <t>SEGURA</t>
  </si>
  <si>
    <t>AP 601 TO 7</t>
  </si>
  <si>
    <t>67730de94d5f51c802d807cb</t>
  </si>
  <si>
    <t>MARLEN</t>
  </si>
  <si>
    <t>AP 102 TO 7</t>
  </si>
  <si>
    <t>67a4e7ed26a09764722979e5</t>
  </si>
  <si>
    <t>DIANNE</t>
  </si>
  <si>
    <t>AP 302 TO 2</t>
  </si>
  <si>
    <t>685da5996c187e33e0ba0eef</t>
  </si>
  <si>
    <t>776-2025</t>
  </si>
  <si>
    <t>776 19-Ago-2025</t>
  </si>
  <si>
    <t>AP 204 TO 2</t>
  </si>
  <si>
    <t>6840c99d5b1fb9de81825031</t>
  </si>
  <si>
    <t>6840b2bb5b1fb9de818112c2</t>
  </si>
  <si>
    <t>EDGAR</t>
  </si>
  <si>
    <t>AP 301 TO 5</t>
  </si>
  <si>
    <t>6840ad575b1fb9de81810768</t>
  </si>
  <si>
    <t>526-2025</t>
  </si>
  <si>
    <t>526 24-Jun-2025</t>
  </si>
  <si>
    <t>AP 501 TO 15</t>
  </si>
  <si>
    <t>68408a9f5b1fb9de8180ce6d</t>
  </si>
  <si>
    <t>AP 402 TO 14</t>
  </si>
  <si>
    <t>684081f45b1fb9de8180bfc2</t>
  </si>
  <si>
    <t>MERCEDES</t>
  </si>
  <si>
    <t>FANDIÑO</t>
  </si>
  <si>
    <t>AP 202 TO 4</t>
  </si>
  <si>
    <t>6826217ade4c12cc68bf260e</t>
  </si>
  <si>
    <t>DUVEN</t>
  </si>
  <si>
    <t>MANCIPE</t>
  </si>
  <si>
    <t>CARDOZO</t>
  </si>
  <si>
    <t>AP 604 TO 14</t>
  </si>
  <si>
    <t>681b8da1c9f311cc400f6744</t>
  </si>
  <si>
    <t>MILADIS</t>
  </si>
  <si>
    <t>JOSEFA</t>
  </si>
  <si>
    <t>AP 203 TO 7</t>
  </si>
  <si>
    <t>67f03a28928dbd3169802b5e</t>
  </si>
  <si>
    <t>AP 204 TO 16</t>
  </si>
  <si>
    <t>67ec1a2ff5c51a94c08b69ab</t>
  </si>
  <si>
    <t>Caja de Compensación Familiar de Cundinamarca - COMFACUNDI</t>
  </si>
  <si>
    <t>67ec148e730f7a2b68c3f181</t>
  </si>
  <si>
    <t>YULEISY</t>
  </si>
  <si>
    <t>GUEVARA</t>
  </si>
  <si>
    <t>AP 601 TO 2</t>
  </si>
  <si>
    <t>67a51ef626a09764722ad46e</t>
  </si>
  <si>
    <t>673f682a49fdc011f72b6b6b</t>
  </si>
  <si>
    <t>PICHIMATA</t>
  </si>
  <si>
    <t>AP 104 TO 14</t>
  </si>
  <si>
    <t>RESOL  573 JUL 2025 INMUEBLE</t>
  </si>
  <si>
    <t>6737af4e089863ef9fc0c588</t>
  </si>
  <si>
    <t>CONJUNTO RESIDENCIAL LA ALEGRIA III DE LA MARLENE - PROPIEDAD HORIZONTAL</t>
  </si>
  <si>
    <t>AP 604 TO 10</t>
  </si>
  <si>
    <t>67acd95c29e8b3b3b2642cf7</t>
  </si>
  <si>
    <t>AP 304 TO 18</t>
  </si>
  <si>
    <t>67ab48dfbada059883807327</t>
  </si>
  <si>
    <t>AP 102 TO 9</t>
  </si>
  <si>
    <t>679135a6b446e07e8d2a4add</t>
  </si>
  <si>
    <t>LLANOS</t>
  </si>
  <si>
    <t>ARMERO</t>
  </si>
  <si>
    <t>AP 403 TO 20</t>
  </si>
  <si>
    <t>673e23af49fdc011f72ae0d6</t>
  </si>
  <si>
    <t>TUNJO</t>
  </si>
  <si>
    <t>AP 402 TO 8</t>
  </si>
  <si>
    <t>673e11e849fdc011f72ac942</t>
  </si>
  <si>
    <t>OBETH</t>
  </si>
  <si>
    <t>ISAID</t>
  </si>
  <si>
    <t>BETIN</t>
  </si>
  <si>
    <t>AP 304 TO 12</t>
  </si>
  <si>
    <t>673cd91e49fdc011f72a4c4c</t>
  </si>
  <si>
    <t>AP 404 TO 17</t>
  </si>
  <si>
    <t>673b640e089863ef9fc103e8</t>
  </si>
  <si>
    <t>GUILLEN</t>
  </si>
  <si>
    <t>AP 303 TO 7</t>
  </si>
  <si>
    <t>67ab4b77bada0598838073cb</t>
  </si>
  <si>
    <t>AP 202 TO 9</t>
  </si>
  <si>
    <t>67a64a235e7e42f9f7da7099</t>
  </si>
  <si>
    <t>SOL</t>
  </si>
  <si>
    <t>CICACHA</t>
  </si>
  <si>
    <t>AP 603 TO 11</t>
  </si>
  <si>
    <t>67a6079326a09764722d98f8</t>
  </si>
  <si>
    <t>AP 504 TO 17</t>
  </si>
  <si>
    <t>677318194d5f51c802d80d7a</t>
  </si>
  <si>
    <t>MARTHA</t>
  </si>
  <si>
    <t>AP 303 TO 19</t>
  </si>
  <si>
    <t>67532805b8c8d1893aaaaaf7</t>
  </si>
  <si>
    <t>AP 203 TO 8</t>
  </si>
  <si>
    <t>67474aedb75e227734dd842c</t>
  </si>
  <si>
    <t>ZORAIDA</t>
  </si>
  <si>
    <t>LARGO</t>
  </si>
  <si>
    <t>MONTAÑEZ</t>
  </si>
  <si>
    <t>673e1c4549fdc011f72ad7be</t>
  </si>
  <si>
    <t>REQUENA</t>
  </si>
  <si>
    <t>AP 201 TO 10</t>
  </si>
  <si>
    <t>673cc88149fdc011f72a4355</t>
  </si>
  <si>
    <t>KATYA</t>
  </si>
  <si>
    <t>AP 603 TO 10</t>
  </si>
  <si>
    <t>673cc45349fdc011f72a3eff</t>
  </si>
  <si>
    <t>OFELIA</t>
  </si>
  <si>
    <t>AP 403 TO 10</t>
  </si>
  <si>
    <t>6737abb7089863ef9fc0c17f</t>
  </si>
  <si>
    <t>MANDON</t>
  </si>
  <si>
    <t>GELVIS</t>
  </si>
  <si>
    <t>673ccd6f49fdc011f72a4687</t>
  </si>
  <si>
    <t>ESPINOSA</t>
  </si>
  <si>
    <t>AP 201 TO 12</t>
  </si>
  <si>
    <t>6747515ab75e227734dd8b26</t>
  </si>
  <si>
    <t>DEIDYS</t>
  </si>
  <si>
    <t>QUIROZ</t>
  </si>
  <si>
    <t>AP 301 TO 12</t>
  </si>
  <si>
    <t>Rechazo PL7 tipo de cuenta errado</t>
  </si>
  <si>
    <t>67474e62b75e227734dd8859</t>
  </si>
  <si>
    <t>GILBERT</t>
  </si>
  <si>
    <t>YAMID</t>
  </si>
  <si>
    <t>AP 602 TO 10</t>
  </si>
  <si>
    <t>673cd3a349fdc011f72a4997</t>
  </si>
  <si>
    <t>AP 504 TO 12</t>
  </si>
  <si>
    <t>673cd0d649fdc011f72a4909</t>
  </si>
  <si>
    <t>YAINYS</t>
  </si>
  <si>
    <t>AP 203 TO 12</t>
  </si>
  <si>
    <t>673ccb5949fdc011f72a451d</t>
  </si>
  <si>
    <t>JANES</t>
  </si>
  <si>
    <t>AP 303 TO 11</t>
  </si>
  <si>
    <t>673b5f52089863ef9fc10085</t>
  </si>
  <si>
    <t>SUSAN</t>
  </si>
  <si>
    <t>YULIER</t>
  </si>
  <si>
    <t>AP 501 TO 13</t>
  </si>
  <si>
    <t>Rechazo PL6 tipo de cuenta errado</t>
  </si>
  <si>
    <t>6737b168089863ef9fc0c7a3</t>
  </si>
  <si>
    <t>MAYRA</t>
  </si>
  <si>
    <t>AP 602 TO 11</t>
  </si>
  <si>
    <t>673774f7089863ef9fc09b37</t>
  </si>
  <si>
    <t>AP 604 TO 13</t>
  </si>
  <si>
    <t>67376d2f089863ef9fc093ba</t>
  </si>
  <si>
    <t>AP 603 TO 12</t>
  </si>
  <si>
    <t>67ed9352e70b85a1e7b9403b</t>
  </si>
  <si>
    <t>OMAIRA</t>
  </si>
  <si>
    <t>PEÑALOSA</t>
  </si>
  <si>
    <t>AP 404 TO 21</t>
  </si>
  <si>
    <t>67bf3bdf27fa29cdaeeca6cb</t>
  </si>
  <si>
    <t>AP 401 TO 9</t>
  </si>
  <si>
    <t>67c5d58c61dd5d02136e2c42</t>
  </si>
  <si>
    <t>MAGDALY</t>
  </si>
  <si>
    <t>AP 502 TO 19</t>
  </si>
  <si>
    <t>67c06de930e26038ec08f51c</t>
  </si>
  <si>
    <t>MISAIDA</t>
  </si>
  <si>
    <t>AP 601 TO 19</t>
  </si>
  <si>
    <t>67bf81df27fa29cdaeeceaa8</t>
  </si>
  <si>
    <t>AP 302 TO 12</t>
  </si>
  <si>
    <t>67bf363327fa29cdaeec9eac</t>
  </si>
  <si>
    <t>YADIRA</t>
  </si>
  <si>
    <t>AP 204 TO 8</t>
  </si>
  <si>
    <t>67acca5429e8b3b3b2641ae9</t>
  </si>
  <si>
    <t>AP 502 TO 11</t>
  </si>
  <si>
    <t>67acb27d29e8b3b3b264061b</t>
  </si>
  <si>
    <t>DELIA</t>
  </si>
  <si>
    <t>AP 103 TO 10</t>
  </si>
  <si>
    <t>67a646525e7e42f9f7da6bc8</t>
  </si>
  <si>
    <t>ZABALA</t>
  </si>
  <si>
    <t>AP 502 TO 9</t>
  </si>
  <si>
    <t>67a5299f26a09764722b31d9</t>
  </si>
  <si>
    <t>JENNID</t>
  </si>
  <si>
    <t>AP 401 TO 12</t>
  </si>
  <si>
    <t>677357ab4d5f51c802d843ea</t>
  </si>
  <si>
    <t>MILLER</t>
  </si>
  <si>
    <t>677319334d5f51c802d80df5</t>
  </si>
  <si>
    <t>AP 404 TO 19</t>
  </si>
  <si>
    <t>677311d74d5f51c802d809e4</t>
  </si>
  <si>
    <t>673cd7c949fdc011f72a4baf</t>
  </si>
  <si>
    <t>AP 301 TO 16</t>
  </si>
  <si>
    <t>67c063a790d4f57c0ee53afe</t>
  </si>
  <si>
    <t>DILSA</t>
  </si>
  <si>
    <t>AP 104 TO 19</t>
  </si>
  <si>
    <t>67bf8ca427fa29cdaeecf308</t>
  </si>
  <si>
    <t>BALLESTEROS</t>
  </si>
  <si>
    <t>67bf37c627fa29cdaeeca163</t>
  </si>
  <si>
    <t>LUCERO</t>
  </si>
  <si>
    <t>AP 103 TO 9</t>
  </si>
  <si>
    <t>67ace002a9010f6e35d9552a</t>
  </si>
  <si>
    <t>AP 602 TO 19</t>
  </si>
  <si>
    <t>677316dd4d5f51c802d80cda</t>
  </si>
  <si>
    <t>AP 202 TO 19</t>
  </si>
  <si>
    <t>673cc14e49fdc011f72a3cc6</t>
  </si>
  <si>
    <t>JASMIN</t>
  </si>
  <si>
    <t>AP 503 TO 8</t>
  </si>
  <si>
    <t>67acd12929e8b3b3b2642141</t>
  </si>
  <si>
    <t>AP 503 TO 11</t>
  </si>
  <si>
    <t>67ace23da9010f6e35d95702</t>
  </si>
  <si>
    <t>AP 604 TO 19</t>
  </si>
  <si>
    <t>681bd757c9f311cc40123d5d</t>
  </si>
  <si>
    <t>67ed797de70b85a1e7b8e4ac</t>
  </si>
  <si>
    <t>AP 502 TO 18</t>
  </si>
  <si>
    <t>67bf34a327fa29cdaeec9c81</t>
  </si>
  <si>
    <t>LAMADRID</t>
  </si>
  <si>
    <t>AP 102 TO 8</t>
  </si>
  <si>
    <t>67915711b446e07e8d2a5a76</t>
  </si>
  <si>
    <t>JHOAN</t>
  </si>
  <si>
    <t>AP 501 TO 22</t>
  </si>
  <si>
    <t>677315a44d5f51c802d80c3c</t>
  </si>
  <si>
    <t>AP 202 TO 18</t>
  </si>
  <si>
    <t>673f3c2649fdc011f72b3f5c</t>
  </si>
  <si>
    <t>BRAHAM</t>
  </si>
  <si>
    <t>AP 502 TO 17</t>
  </si>
  <si>
    <t>673e187e49fdc011f72ad19a</t>
  </si>
  <si>
    <t>SOTELO</t>
  </si>
  <si>
    <t>AP 303 TO 10</t>
  </si>
  <si>
    <t>684079d35b1fb9de818055fe</t>
  </si>
  <si>
    <t>AMADEO</t>
  </si>
  <si>
    <t>AP 303 TO 8</t>
  </si>
  <si>
    <t>681bc679c9f311cc40116281</t>
  </si>
  <si>
    <t>LEONEL</t>
  </si>
  <si>
    <t>ALEJO</t>
  </si>
  <si>
    <t>AP 401 TO 20</t>
  </si>
  <si>
    <t>681bbe04c9f311cc400fab38</t>
  </si>
  <si>
    <t>JEFFERSON</t>
  </si>
  <si>
    <t>ADRIANO</t>
  </si>
  <si>
    <t>AP 204 TO 20</t>
  </si>
  <si>
    <t>681b9ac4c9f311cc400f7d87</t>
  </si>
  <si>
    <t>NURY</t>
  </si>
  <si>
    <t>JAZMIN</t>
  </si>
  <si>
    <t>MACIAS</t>
  </si>
  <si>
    <t>AP 504 TO 11</t>
  </si>
  <si>
    <t>67ed7b8ae70b85a1e7b8e76f</t>
  </si>
  <si>
    <t>AP 501 TO 19</t>
  </si>
  <si>
    <t>67ed6fa2e70b85a1e7b89d9d</t>
  </si>
  <si>
    <t>AP 302 TO 20</t>
  </si>
  <si>
    <t>67ed5235e70b85a1e7b83b15</t>
  </si>
  <si>
    <t>AP 501 TO 11</t>
  </si>
  <si>
    <t>67bf504c27fa29cdaeecc2ea</t>
  </si>
  <si>
    <t>PILAR</t>
  </si>
  <si>
    <t>AP 604 TO 9</t>
  </si>
  <si>
    <t>67acfdeba9010f6e35d973fc</t>
  </si>
  <si>
    <t>67acd5f329e8b3b3b2642860</t>
  </si>
  <si>
    <t>NIDIA</t>
  </si>
  <si>
    <t>EMILSE</t>
  </si>
  <si>
    <t>GALVIS</t>
  </si>
  <si>
    <t>AP 104 TO 13</t>
  </si>
  <si>
    <t>67acb44429e8b3b3b264085a</t>
  </si>
  <si>
    <t>SUESCUN</t>
  </si>
  <si>
    <t>AP 402 TO 10</t>
  </si>
  <si>
    <t>67aa76a1bada059883800251</t>
  </si>
  <si>
    <t>67a531cf26a09764722b84c2</t>
  </si>
  <si>
    <t>LEYS</t>
  </si>
  <si>
    <t>ENDO</t>
  </si>
  <si>
    <t>677350944d5f51c802d8427a</t>
  </si>
  <si>
    <t>AP 403 TO 21</t>
  </si>
  <si>
    <t>67570591b8c8d1893aab3ec7</t>
  </si>
  <si>
    <t>ANDRADE</t>
  </si>
  <si>
    <t>AP 602 TO 8</t>
  </si>
  <si>
    <t>674dd09d633bb1d553827298</t>
  </si>
  <si>
    <t>EDITH</t>
  </si>
  <si>
    <t>AP 403 TO 17</t>
  </si>
  <si>
    <t>674dcb06633bb1d553827041</t>
  </si>
  <si>
    <t>FILIBERTO</t>
  </si>
  <si>
    <t>CONFIAR COOPERATIVA FINANCIERA</t>
  </si>
  <si>
    <t>AP 602 TO 13</t>
  </si>
  <si>
    <t>674dc5de633bb1d553826af3</t>
  </si>
  <si>
    <t>MARIBELL</t>
  </si>
  <si>
    <t>AP 301 TO 10</t>
  </si>
  <si>
    <t>673e26d649fdc011f72ae1bc</t>
  </si>
  <si>
    <t>AP 202 TO 8</t>
  </si>
  <si>
    <t>673cd66449fdc011f72a4ac4</t>
  </si>
  <si>
    <t>BUILA</t>
  </si>
  <si>
    <t>673b674f089863ef9fc1064d</t>
  </si>
  <si>
    <t>AP 304 TO 8</t>
  </si>
  <si>
    <t>673b616f089863ef9fc101f1</t>
  </si>
  <si>
    <t>673779cb089863ef9fc0a237</t>
  </si>
  <si>
    <t>ALPINA</t>
  </si>
  <si>
    <t>AP 303 TO 17</t>
  </si>
  <si>
    <t>6849cf9c55066963677275ba</t>
  </si>
  <si>
    <t>PITA</t>
  </si>
  <si>
    <t>AP 604 TO 12</t>
  </si>
  <si>
    <t>6849bfb45506696367720621</t>
  </si>
  <si>
    <t>AP 504 TO 20</t>
  </si>
  <si>
    <t>684ddd2fc5b83cebd1781f86</t>
  </si>
  <si>
    <t>MANZO</t>
  </si>
  <si>
    <t>6841bb695b1fb9de8185de46</t>
  </si>
  <si>
    <t>CONCHA</t>
  </si>
  <si>
    <t>AP 304 TO 21</t>
  </si>
  <si>
    <t>6841b5a15b1fb9de8185cd71</t>
  </si>
  <si>
    <t>AP 102 TO 11</t>
  </si>
  <si>
    <t>6841a63a5b1fb9de8185ae94</t>
  </si>
  <si>
    <t>AP 401 TO 19</t>
  </si>
  <si>
    <t>6840b96f5b1fb9de818123f3</t>
  </si>
  <si>
    <t>AP 504 TO 18</t>
  </si>
  <si>
    <t>684060765b1fb9de818026ad</t>
  </si>
  <si>
    <t>Verificar resolución de aprobación nombre mal</t>
  </si>
  <si>
    <t>67ed94e8e70b85a1e7b94493</t>
  </si>
  <si>
    <t>PEREA</t>
  </si>
  <si>
    <t>AP 604 TO 21</t>
  </si>
  <si>
    <t>67ed7610e70b85a1e7b8de7c</t>
  </si>
  <si>
    <t>DORADO</t>
  </si>
  <si>
    <t>AGREDO</t>
  </si>
  <si>
    <t>AP 303 TO 18</t>
  </si>
  <si>
    <t>67ed74e8e70b85a1e7b8a69b</t>
  </si>
  <si>
    <t>AP 502 TO 20</t>
  </si>
  <si>
    <t>67ed734ae70b85a1e7b8a411</t>
  </si>
  <si>
    <t>SIRLYS</t>
  </si>
  <si>
    <t>ARCIA</t>
  </si>
  <si>
    <t>AP 404 TO 20</t>
  </si>
  <si>
    <t>67ed6866e70b85a1e7b88fbc</t>
  </si>
  <si>
    <t>CANDIA</t>
  </si>
  <si>
    <t>ORTEGON</t>
  </si>
  <si>
    <t>AP 503 TO 17</t>
  </si>
  <si>
    <t>67ed675de70b85a1e7b88d24</t>
  </si>
  <si>
    <t>ROBINSON</t>
  </si>
  <si>
    <t>EMBUS</t>
  </si>
  <si>
    <t>AP 304 TO 13</t>
  </si>
  <si>
    <t>67ed4b6de70b85a1e7b7fb29</t>
  </si>
  <si>
    <t>AP 301 TO 8</t>
  </si>
  <si>
    <t>67c071ec30e26038ec08fb6e</t>
  </si>
  <si>
    <t>AP 402 TO 21</t>
  </si>
  <si>
    <t>67c0694d30e26038ec08f0c6</t>
  </si>
  <si>
    <t>KARENTH</t>
  </si>
  <si>
    <t>ESTUPIÑAN</t>
  </si>
  <si>
    <t>AP 304 TO 19</t>
  </si>
  <si>
    <t>67bf87b927fa29cdaeeceeb7</t>
  </si>
  <si>
    <t>BLANCA</t>
  </si>
  <si>
    <t>ARAMBULO</t>
  </si>
  <si>
    <t>AP 104 TO 18</t>
  </si>
  <si>
    <t>67ace420a9010f6e35d95891</t>
  </si>
  <si>
    <t>DARVEY</t>
  </si>
  <si>
    <t>MONDRAGON</t>
  </si>
  <si>
    <t>AP 202 TO 22</t>
  </si>
  <si>
    <t>67acd3d529e8b3b3b26424b8</t>
  </si>
  <si>
    <t>AP 204 TO 12</t>
  </si>
  <si>
    <t>679001a1b446e07e8d29f793</t>
  </si>
  <si>
    <t>AP 402 TO 20</t>
  </si>
  <si>
    <t>677353114d5f51c802d842ee</t>
  </si>
  <si>
    <t>AP 203 TO 22</t>
  </si>
  <si>
    <t>677301164d5f51c802d7fc68</t>
  </si>
  <si>
    <t>AP 102 TO 19</t>
  </si>
  <si>
    <t>6761d9a4603b02dc5ef87640</t>
  </si>
  <si>
    <t>AP 202 TO 11</t>
  </si>
  <si>
    <t>684c8edac5b83cebd1766b2c</t>
  </si>
  <si>
    <t>ARENAS</t>
  </si>
  <si>
    <t>AP 502 TO 13</t>
  </si>
  <si>
    <t>6827bbbce92005328c6a31a7</t>
  </si>
  <si>
    <t>6827a524e92005328c6a1467</t>
  </si>
  <si>
    <t>RUBIELA</t>
  </si>
  <si>
    <t>GUAYACUNDO</t>
  </si>
  <si>
    <t>SAEZ</t>
  </si>
  <si>
    <t>67ed699ce70b85a1e7b892c1</t>
  </si>
  <si>
    <t>607-2025</t>
  </si>
  <si>
    <t>607 15-Jul-2025</t>
  </si>
  <si>
    <t>67bf583127fa29cdaeecc789</t>
  </si>
  <si>
    <t>KELLY</t>
  </si>
  <si>
    <t>PASTOR</t>
  </si>
  <si>
    <t>AP 601 TO 11</t>
  </si>
  <si>
    <t>67913149b446e07e8d2a47bb</t>
  </si>
  <si>
    <t>MAYA</t>
  </si>
  <si>
    <t>AP 401 TO 10</t>
  </si>
  <si>
    <t>673e203249fdc011f72add94</t>
  </si>
  <si>
    <t>780-2024</t>
  </si>
  <si>
    <t>780 27-Dic-2024</t>
  </si>
  <si>
    <t>AP 203 TO 9</t>
  </si>
  <si>
    <t>67ea9d78730f7a2b68c138e9</t>
  </si>
  <si>
    <t>CONJUNTO RESIDENCIAL LYON</t>
  </si>
  <si>
    <t>67abc39e29e8b3b3b263d8f3</t>
  </si>
  <si>
    <t>FIDEICOMISO MACONDO SANTA LUCIA**CASACONCRETO SAS</t>
  </si>
  <si>
    <t>CASACONCRETO SAS</t>
  </si>
  <si>
    <t>CONJUNTO RESIDENCIAL MACONDO SANTA LUCIA PH VIS</t>
  </si>
  <si>
    <t>AP 306</t>
  </si>
  <si>
    <t>40,05-34,95</t>
  </si>
  <si>
    <t>67af4dcba9010f6e35dbb0a0</t>
  </si>
  <si>
    <t>NUBIA</t>
  </si>
  <si>
    <t>MARGOTH</t>
  </si>
  <si>
    <t>CHALA</t>
  </si>
  <si>
    <t>AP 907</t>
  </si>
  <si>
    <t>67c0d94630e26038ec097519</t>
  </si>
  <si>
    <t>AP 1605</t>
  </si>
  <si>
    <t>40,05-35,51</t>
  </si>
  <si>
    <t>67c20f663a0022d2efc98a8d</t>
  </si>
  <si>
    <t>JERSSON</t>
  </si>
  <si>
    <t>AP 2207</t>
  </si>
  <si>
    <t>67c5e9b961dd5d02136e5bb6</t>
  </si>
  <si>
    <t>346-2025</t>
  </si>
  <si>
    <t>346 09-May-2025</t>
  </si>
  <si>
    <t>AP 1811</t>
  </si>
  <si>
    <t>40,05-35,12</t>
  </si>
  <si>
    <t>67c8a767a684a7df8db83802</t>
  </si>
  <si>
    <t>AP 1008</t>
  </si>
  <si>
    <t>67b3589f27fa29cdaee4c974</t>
  </si>
  <si>
    <t>AP 1803</t>
  </si>
  <si>
    <t>67bdd61427fa29cdaeeb36c2</t>
  </si>
  <si>
    <t>AP 1002</t>
  </si>
  <si>
    <t>67cf1b1b5bdb0aa7bff14289</t>
  </si>
  <si>
    <t>MELANNIE</t>
  </si>
  <si>
    <t>PAULA VALENTINA</t>
  </si>
  <si>
    <t>POVEDA</t>
  </si>
  <si>
    <t>PINO</t>
  </si>
  <si>
    <t>AP 2401</t>
  </si>
  <si>
    <t>67aa557569839762a7d8b86b</t>
  </si>
  <si>
    <t>AP 2003</t>
  </si>
  <si>
    <t>67b35ba327fa29cdaee4cd80</t>
  </si>
  <si>
    <t>ELENA</t>
  </si>
  <si>
    <t>AP 1411</t>
  </si>
  <si>
    <t>67dad9261e758c5712819701</t>
  </si>
  <si>
    <t>AGUIAR</t>
  </si>
  <si>
    <t>AP 1208</t>
  </si>
  <si>
    <t>67e4126e730f7a2b68ba92b8</t>
  </si>
  <si>
    <t>AP 2801</t>
  </si>
  <si>
    <t>67ead8ec730f7a2b68c2650e</t>
  </si>
  <si>
    <t>AP 2301</t>
  </si>
  <si>
    <t>67ebf9cb730f7a2b68c3ce61</t>
  </si>
  <si>
    <t>BOTIA</t>
  </si>
  <si>
    <t>AP 1712</t>
  </si>
  <si>
    <t>67ed9e0ae70b85a1e7b98ff4</t>
  </si>
  <si>
    <t>LIZBETH</t>
  </si>
  <si>
    <t>AP 706</t>
  </si>
  <si>
    <t>67aa37895e7e42f9f7db74ba</t>
  </si>
  <si>
    <t>AP 2112</t>
  </si>
  <si>
    <t>34,95-40,05</t>
  </si>
  <si>
    <t>67ab759bbada05988380915f</t>
  </si>
  <si>
    <t>CLAVIJO</t>
  </si>
  <si>
    <t>AP 708</t>
  </si>
  <si>
    <t>35,12-40,05</t>
  </si>
  <si>
    <t>67d98a8a5bdb0aa7bffa5379</t>
  </si>
  <si>
    <t>SMITH</t>
  </si>
  <si>
    <t>AP 2708</t>
  </si>
  <si>
    <t>67ebf7ec730f7a2b68c3cb88</t>
  </si>
  <si>
    <t>AP 1202</t>
  </si>
  <si>
    <t>67f973ee917a2066c2f156a0</t>
  </si>
  <si>
    <t>AP 903</t>
  </si>
  <si>
    <t>67fea88ce7bd31f8d5089f94</t>
  </si>
  <si>
    <t>AP 2403</t>
  </si>
  <si>
    <t>6818eab1ba5ba77fe7376a1b</t>
  </si>
  <si>
    <t>CHACUE</t>
  </si>
  <si>
    <t>PAYA</t>
  </si>
  <si>
    <t>AP 603</t>
  </si>
  <si>
    <t>35,51-40,05</t>
  </si>
  <si>
    <t>68124a47ba5ba77fe72cae60</t>
  </si>
  <si>
    <t>TAPIA</t>
  </si>
  <si>
    <t>AP 212</t>
  </si>
  <si>
    <t>6814ec76ba5ba77fe72f8ab4</t>
  </si>
  <si>
    <t>ROJO</t>
  </si>
  <si>
    <t>AP 1611</t>
  </si>
  <si>
    <t>682f414ffeb837da84916c5c</t>
  </si>
  <si>
    <t>ESLAVA</t>
  </si>
  <si>
    <t>AP 2705 AP 27</t>
  </si>
  <si>
    <t>683f1682c26c93bb617afc4d</t>
  </si>
  <si>
    <t>AP 2205 AP 22</t>
  </si>
  <si>
    <t>686c36030406ae9e8574e18d</t>
  </si>
  <si>
    <t>ZAQUE</t>
  </si>
  <si>
    <t>AP 203 AP 20</t>
  </si>
  <si>
    <t>680ab37f3c0236c7de468f24</t>
  </si>
  <si>
    <t>AP 1603</t>
  </si>
  <si>
    <t>40,05-35,04</t>
  </si>
  <si>
    <t>6876b913275d4df9de9a8a80</t>
  </si>
  <si>
    <t>TRINIDAD</t>
  </si>
  <si>
    <t>AP 301</t>
  </si>
  <si>
    <t>6659fc15cedc75b91eed9104</t>
  </si>
  <si>
    <t>491-2024</t>
  </si>
  <si>
    <t>ULLOA</t>
  </si>
  <si>
    <t>491 23-Sep-2024</t>
  </si>
  <si>
    <t>000774240</t>
  </si>
  <si>
    <t>805012921</t>
  </si>
  <si>
    <t>FA 4719 FIDEICOMISO TERRAZAS DE MOLINOS VIS**CONSTRUCCIONE ZABDI SAS</t>
  </si>
  <si>
    <t>CONSTRUCCIONES ZABDI SAS</t>
  </si>
  <si>
    <t>CONJUTO RESIDENCIAL TERRAZAS DE MOLINOS</t>
  </si>
  <si>
    <t>AP 824 TO 3</t>
  </si>
  <si>
    <t>42,10-46,72</t>
  </si>
  <si>
    <t>6659ff45cedc75b91eed952f</t>
  </si>
  <si>
    <t>AP 1124 TO 3</t>
  </si>
  <si>
    <t>666b5d606e36b61f099578a1</t>
  </si>
  <si>
    <t>YUDIS</t>
  </si>
  <si>
    <t>YANER</t>
  </si>
  <si>
    <t>AP 1218 TO 3</t>
  </si>
  <si>
    <t>41,82-46,57</t>
  </si>
  <si>
    <t>66be6626ab00bfaded3b3640</t>
  </si>
  <si>
    <t>AMORTEGUI</t>
  </si>
  <si>
    <t>AP 522 TO 3</t>
  </si>
  <si>
    <t>66d9da95b7b53c7eaf10c62c</t>
  </si>
  <si>
    <t>AP 924 TO 3</t>
  </si>
  <si>
    <t>42,10-46,76</t>
  </si>
  <si>
    <t>66ed94c8f851472695272738</t>
  </si>
  <si>
    <t>ZAYRA</t>
  </si>
  <si>
    <t>AP 818 TO 3</t>
  </si>
  <si>
    <t>46,57-41,82</t>
  </si>
  <si>
    <t>66f46e268ca5d0936cab9798</t>
  </si>
  <si>
    <t>AP 0421 TO 3</t>
  </si>
  <si>
    <t>67115ecc6fd23d4cef9854d5</t>
  </si>
  <si>
    <t>583-2024</t>
  </si>
  <si>
    <t>DARIS</t>
  </si>
  <si>
    <t>583 31-Oct-2024</t>
  </si>
  <si>
    <t>AP 0817 TO 3</t>
  </si>
  <si>
    <t>671163486fd23d4cef985703</t>
  </si>
  <si>
    <t>YANET</t>
  </si>
  <si>
    <t>VAQUEN</t>
  </si>
  <si>
    <t>AP 0320 TO 3</t>
  </si>
  <si>
    <t>672cef937596be752d260697</t>
  </si>
  <si>
    <t>679-2024</t>
  </si>
  <si>
    <t>679 05-Dic-2024</t>
  </si>
  <si>
    <t>AP 1117 TO 3</t>
  </si>
  <si>
    <t>673cae4b49fdc011f72a3015</t>
  </si>
  <si>
    <t>AP 1221 TO 3</t>
  </si>
  <si>
    <t>673cecc049fdc011f72a5c26</t>
  </si>
  <si>
    <t>AP 0321 TO 3</t>
  </si>
  <si>
    <t>675700cfb8c8d1893aab3b30</t>
  </si>
  <si>
    <t>POLANCO</t>
  </si>
  <si>
    <t>AP 0121 TO 3</t>
  </si>
  <si>
    <t>6753729ab8c8d1893aaaedf8</t>
  </si>
  <si>
    <t>779-2024</t>
  </si>
  <si>
    <t>YICEL</t>
  </si>
  <si>
    <t>FERRUCHO</t>
  </si>
  <si>
    <t>779 27-Dic-2024</t>
  </si>
  <si>
    <t>AP 1017 TO 3</t>
  </si>
  <si>
    <t>46,72-42,10</t>
  </si>
  <si>
    <t>67f69635a855443603b0fc39</t>
  </si>
  <si>
    <t>AP 1224 TO 3</t>
  </si>
  <si>
    <t>680be77eea68ca973ec13f1d</t>
  </si>
  <si>
    <t>484-2025</t>
  </si>
  <si>
    <t>484 13-Jun-2025</t>
  </si>
  <si>
    <t>AP 0919 TO 3</t>
  </si>
  <si>
    <t>67f5971dbab86e4ec8d6121e</t>
  </si>
  <si>
    <t>HELSON</t>
  </si>
  <si>
    <t>BANCO CAJA SOCIAL</t>
  </si>
  <si>
    <t>901251270</t>
  </si>
  <si>
    <t>ARBOK CONSTRUCCIONES S.A.S**ARBOK CONSTRUCCIONES S.A.S</t>
  </si>
  <si>
    <t>ARBOK CONSTRUCCIONES S.A.S</t>
  </si>
  <si>
    <t>EDIFICIO ARBOK II</t>
  </si>
  <si>
    <t>TO ARBOK II AP 202</t>
  </si>
  <si>
    <t>42,03-39,02</t>
  </si>
  <si>
    <t>66f2f9918ca5d0936ca6d8ed</t>
  </si>
  <si>
    <t>TO ARBOK II AP 302</t>
  </si>
  <si>
    <t>43,03-39,02</t>
  </si>
  <si>
    <t>67a4ee1026a0976472299b8f</t>
  </si>
  <si>
    <t>LIZ</t>
  </si>
  <si>
    <t>COOPERATIVA FINANCIERA - COTRAFA</t>
  </si>
  <si>
    <t>003332368</t>
  </si>
  <si>
    <t>P.A INMOBILIARIO EDIFICIO SANTA INES RESERVADO**CONSTRUCTORA DEL ESTADO SAS</t>
  </si>
  <si>
    <t>CONSTRUCTORA DEL ESTADO SAS</t>
  </si>
  <si>
    <t>EDIFICIO SANTA INES RESERVADO VIS</t>
  </si>
  <si>
    <t>AP 404</t>
  </si>
  <si>
    <t>51,60-46,00</t>
  </si>
  <si>
    <t>67a698dc5e7e42f9f7dab1fa</t>
  </si>
  <si>
    <t>CANCELADO</t>
  </si>
  <si>
    <t>AP 204 TO A</t>
  </si>
  <si>
    <t>51,60-48,00</t>
  </si>
  <si>
    <t>67a64f1b5e7e42f9f7da766c</t>
  </si>
  <si>
    <t>AP 502 TO A</t>
  </si>
  <si>
    <t>42,66-39,12</t>
  </si>
  <si>
    <t>67a39eafd56ae4989a0ecac6</t>
  </si>
  <si>
    <t>AP 501 TO A</t>
  </si>
  <si>
    <t>57,17-52,15</t>
  </si>
  <si>
    <t>679e31c239f9a2bb401b6671</t>
  </si>
  <si>
    <t>AP 406 TO A</t>
  </si>
  <si>
    <t>45,40-39,90</t>
  </si>
  <si>
    <t>679807bb33bf2762de2cca74</t>
  </si>
  <si>
    <t>AP 401 TO A</t>
  </si>
  <si>
    <t>67a2847dacb617113224bbd2</t>
  </si>
  <si>
    <t>AP 208 TO B</t>
  </si>
  <si>
    <t>50,60-45,68</t>
  </si>
  <si>
    <t>67a233abacb617113223beaf</t>
  </si>
  <si>
    <t>AP 408 TO B</t>
  </si>
  <si>
    <t>679d8c1539f9a2bb401b1dc7</t>
  </si>
  <si>
    <t>COOPERATIVA DE TRABAJADORES DE LA BENEFICENCIA DE CUNDINAMARCA - COOPBENECUN</t>
  </si>
  <si>
    <t>AP 206</t>
  </si>
  <si>
    <t>67a69e905e7e42f9f7dab3b9</t>
  </si>
  <si>
    <t>AP 305</t>
  </si>
  <si>
    <t>47,00-42,60</t>
  </si>
  <si>
    <t>67a4ffb626a09764722a398a</t>
  </si>
  <si>
    <t>AP 106</t>
  </si>
  <si>
    <t>38,51-34,28</t>
  </si>
  <si>
    <t>679d638b39f9a2bb401aee39</t>
  </si>
  <si>
    <t>LENIS</t>
  </si>
  <si>
    <t>AP 102 TO A</t>
  </si>
  <si>
    <t>55,93-49,96</t>
  </si>
  <si>
    <t>679d829039f9a2bb401b148f</t>
  </si>
  <si>
    <t>KARINA</t>
  </si>
  <si>
    <t>MONTES</t>
  </si>
  <si>
    <t>AP 107 TO B</t>
  </si>
  <si>
    <t>679d779039f9a2bb401b0713</t>
  </si>
  <si>
    <t>RODOLFO</t>
  </si>
  <si>
    <t>AP 104</t>
  </si>
  <si>
    <t>47,00-46,60</t>
  </si>
  <si>
    <t>67927359b2ff58d51dbe6b74</t>
  </si>
  <si>
    <t>AP 402 TO A</t>
  </si>
  <si>
    <t>6812950dba5ba77fe72dad62</t>
  </si>
  <si>
    <t>534-2025</t>
  </si>
  <si>
    <t>VALCARCEL</t>
  </si>
  <si>
    <t>534 24-Jun-2025</t>
  </si>
  <si>
    <t>AP 303</t>
  </si>
  <si>
    <t>55,93-50,85</t>
  </si>
  <si>
    <t>68127cd5ba5ba77fe72d83fb</t>
  </si>
  <si>
    <t>BRIYAN</t>
  </si>
  <si>
    <t>67a6bfa25e7e42f9f7daca3e</t>
  </si>
  <si>
    <t>AP 307</t>
  </si>
  <si>
    <t>46,90-41,98</t>
  </si>
  <si>
    <t>67acea2ca9010f6e35d9617e</t>
  </si>
  <si>
    <t>AP 504 TO A</t>
  </si>
  <si>
    <t>66edbeecf851472695273768</t>
  </si>
  <si>
    <t>YULIBETH</t>
  </si>
  <si>
    <t>DIVINA</t>
  </si>
  <si>
    <t>901555502</t>
  </si>
  <si>
    <t>COMPAÑIA NACIONAL INMOBILIARIA CNI LTDA</t>
  </si>
  <si>
    <t>EDIFICIO TORRE VICTORIA SUBA</t>
  </si>
  <si>
    <t>55,54-52,71</t>
  </si>
  <si>
    <t>66fae7df632e1b3215c8dc2f</t>
  </si>
  <si>
    <t>NELSON</t>
  </si>
  <si>
    <t>BUSTOS</t>
  </si>
  <si>
    <t>AP 208</t>
  </si>
  <si>
    <t>59,57-55,71</t>
  </si>
  <si>
    <t>6705a78ae365eb72d96d3b45</t>
  </si>
  <si>
    <t>55,57-52,71</t>
  </si>
  <si>
    <t>6748d1ce633bb1d5537e9620</t>
  </si>
  <si>
    <t>AP 503</t>
  </si>
  <si>
    <t>6748d7c1633bb1d5537ea528</t>
  </si>
  <si>
    <t>LETICIA</t>
  </si>
  <si>
    <t>AP 308</t>
  </si>
  <si>
    <t>6747a20db75e227734dde21c</t>
  </si>
  <si>
    <t>YERLLY</t>
  </si>
  <si>
    <t>AP 304</t>
  </si>
  <si>
    <t>55,94-51,85</t>
  </si>
  <si>
    <t>6786e7ffd73a89981d7f1fc8</t>
  </si>
  <si>
    <t>EDILMA</t>
  </si>
  <si>
    <t>ONEIDA</t>
  </si>
  <si>
    <t>ANAMA</t>
  </si>
  <si>
    <t>CARATAR</t>
  </si>
  <si>
    <t>AP 406</t>
  </si>
  <si>
    <t>60,21-56,42</t>
  </si>
  <si>
    <t>67bf401927fa29cdaeecace3</t>
  </si>
  <si>
    <t>ANNGY</t>
  </si>
  <si>
    <t>AP 407</t>
  </si>
  <si>
    <t>55,82-52,13</t>
  </si>
  <si>
    <t>67ec448af5c51a94c08c2a6c</t>
  </si>
  <si>
    <t>DIK</t>
  </si>
  <si>
    <t>680c0c96ea68ca973ec17fde</t>
  </si>
  <si>
    <t>EDDY</t>
  </si>
  <si>
    <t>AP 309</t>
  </si>
  <si>
    <t>63,52-59,04</t>
  </si>
  <si>
    <t>67b51e9927fa29cdaee7103d</t>
  </si>
  <si>
    <t>ERNESTO</t>
  </si>
  <si>
    <t>MELENJE</t>
  </si>
  <si>
    <t>AP 504</t>
  </si>
  <si>
    <t>67b515af27fa29cdaee70cfb</t>
  </si>
  <si>
    <t>AP 204</t>
  </si>
  <si>
    <t>66f9b19e632e1b3215c7ed43</t>
  </si>
  <si>
    <t>PANCHE</t>
  </si>
  <si>
    <t>BANCO DE OCCIDENTE</t>
  </si>
  <si>
    <t>800193848</t>
  </si>
  <si>
    <t>ACCION FIDUCIARIA FONDO ABIERTO ACC**AVENIDA CONSTRUCCIONES SAS</t>
  </si>
  <si>
    <t>AVENIDA CONSTRUCCIONES SAS</t>
  </si>
  <si>
    <t>ELEMENTUM RESERVA RESIDENCIAL</t>
  </si>
  <si>
    <t>AP 1704</t>
  </si>
  <si>
    <t>38,58-35,53</t>
  </si>
  <si>
    <t>66f9c3f3632e1b3215c7fabd</t>
  </si>
  <si>
    <t>NICOLL</t>
  </si>
  <si>
    <t>AP 1612</t>
  </si>
  <si>
    <t>66f9c8cf632e1b3215c7ffe2</t>
  </si>
  <si>
    <t>6704246f8d500fcccd4bf14b</t>
  </si>
  <si>
    <t>AP 1805</t>
  </si>
  <si>
    <t>670433448d500fcccd4bfeb2</t>
  </si>
  <si>
    <t>ICARIA</t>
  </si>
  <si>
    <t>AP 1108</t>
  </si>
  <si>
    <t>38,97-35,04</t>
  </si>
  <si>
    <t>670435d58d500fcccd4c0058</t>
  </si>
  <si>
    <t>67043849e365eb72d95da8c1</t>
  </si>
  <si>
    <t>721-2024</t>
  </si>
  <si>
    <t>HELI</t>
  </si>
  <si>
    <t>721 18-Dic-2024</t>
  </si>
  <si>
    <t>AP 613</t>
  </si>
  <si>
    <t>6704489de365eb72d95db9e9</t>
  </si>
  <si>
    <t>ARAQUE</t>
  </si>
  <si>
    <t>AP 1310</t>
  </si>
  <si>
    <t>6705645fe365eb72d95e2bf6</t>
  </si>
  <si>
    <t>AP 1412</t>
  </si>
  <si>
    <t>6706f0806fd23d4cef95dac8</t>
  </si>
  <si>
    <t>AP 1914</t>
  </si>
  <si>
    <t>6706fcaa6fd23d4cef95e146</t>
  </si>
  <si>
    <t>FONDO DE EMPLEADOS DEL POLITECNICO GRANCOLOMBIANO -FEPOLI</t>
  </si>
  <si>
    <t>AP 1706</t>
  </si>
  <si>
    <t>670704006fd23d4cef95e3a7</t>
  </si>
  <si>
    <t>AP 805</t>
  </si>
  <si>
    <t>670ab6c26fd23d4cef96776d</t>
  </si>
  <si>
    <t>BRENDA</t>
  </si>
  <si>
    <t>AP 510</t>
  </si>
  <si>
    <t>670adb186fd23d4cef967bbd</t>
  </si>
  <si>
    <t>AP 1203</t>
  </si>
  <si>
    <t>670c04636fd23d4cef968590</t>
  </si>
  <si>
    <t>AP 507</t>
  </si>
  <si>
    <t>38,08-34,35</t>
  </si>
  <si>
    <t>670c336f6fd23d4cef968907</t>
  </si>
  <si>
    <t>JISSETH</t>
  </si>
  <si>
    <t>670d47096fd23d4cef968e52</t>
  </si>
  <si>
    <t>AP 1701</t>
  </si>
  <si>
    <t>670d4f246fd23d4cef968eee</t>
  </si>
  <si>
    <t>IBARRA</t>
  </si>
  <si>
    <t>AP 1614</t>
  </si>
  <si>
    <t>670d56976fd23d4cef968fae</t>
  </si>
  <si>
    <t>EDGARDO</t>
  </si>
  <si>
    <t>ECHEVERRIA</t>
  </si>
  <si>
    <t>ALFARO</t>
  </si>
  <si>
    <t>AP 509</t>
  </si>
  <si>
    <t>670fd47f6fd23d4cef979cbd</t>
  </si>
  <si>
    <t>AP 508</t>
  </si>
  <si>
    <t>670ffc0b6fd23d4cef97d5a3</t>
  </si>
  <si>
    <t>AP 609</t>
  </si>
  <si>
    <t>6711710f6fd23d4cef986263</t>
  </si>
  <si>
    <t>JONNY</t>
  </si>
  <si>
    <t>AP 806</t>
  </si>
  <si>
    <t>671179216fd23d4cef9869e7</t>
  </si>
  <si>
    <t>AP 1012</t>
  </si>
  <si>
    <t>6713de4c2da7f9b3abe987d5</t>
  </si>
  <si>
    <t>MOLANO</t>
  </si>
  <si>
    <t>6713f82d2da7f9b3abe98a6f</t>
  </si>
  <si>
    <t>AP 1014</t>
  </si>
  <si>
    <t>671405402da7f9b3abe98b4d</t>
  </si>
  <si>
    <t>671575842da7f9b3abe9964b</t>
  </si>
  <si>
    <t>NIRVANA</t>
  </si>
  <si>
    <t>AP 1602</t>
  </si>
  <si>
    <t>671579492da7f9b3abe996c5</t>
  </si>
  <si>
    <t>YORLENY</t>
  </si>
  <si>
    <t>AP 103</t>
  </si>
  <si>
    <t>671e5b46dfab040e6ca138e2</t>
  </si>
  <si>
    <t>SALAMANACA</t>
  </si>
  <si>
    <t>AP 1813</t>
  </si>
  <si>
    <t>Resolución de corrección 010</t>
  </si>
  <si>
    <t>671e88fbe38cbfbc4bcfc3fd</t>
  </si>
  <si>
    <t>EDIER</t>
  </si>
  <si>
    <t>AP 905</t>
  </si>
  <si>
    <t>671e903de38cbfbc4bcfc6ef</t>
  </si>
  <si>
    <t>NENA</t>
  </si>
  <si>
    <t>AP 601</t>
  </si>
  <si>
    <t>671e94a7e38cbfbc4bcfc8df</t>
  </si>
  <si>
    <t>AP 910</t>
  </si>
  <si>
    <t>671eb13ee38cbfbc4bcfcd7e</t>
  </si>
  <si>
    <t>AP 1410</t>
  </si>
  <si>
    <t>671ebaebe38cbfbc4bcfce4a</t>
  </si>
  <si>
    <t>LEAÑO</t>
  </si>
  <si>
    <t>AP 102</t>
  </si>
  <si>
    <t>67223f6c10c01218a1142aa6</t>
  </si>
  <si>
    <t>ELIAN</t>
  </si>
  <si>
    <t>YARA</t>
  </si>
  <si>
    <t>AP 2005</t>
  </si>
  <si>
    <t>67225bb610c01218a11444aa</t>
  </si>
  <si>
    <t>MALAVER</t>
  </si>
  <si>
    <t>AP 813</t>
  </si>
  <si>
    <t>6722620f10c01218a11447a9</t>
  </si>
  <si>
    <t>CONSUELO</t>
  </si>
  <si>
    <t>AVILES</t>
  </si>
  <si>
    <t>6722732110c01218a114506e</t>
  </si>
  <si>
    <t>VERONICA</t>
  </si>
  <si>
    <t>LARRANIAGA</t>
  </si>
  <si>
    <t>AP 1709</t>
  </si>
  <si>
    <t>672277f610c01218a1145248</t>
  </si>
  <si>
    <t>AP 904</t>
  </si>
  <si>
    <t>67228fba10c01218a1145e6c</t>
  </si>
  <si>
    <t>AP 1802</t>
  </si>
  <si>
    <t>6722943810c01218a1146322</t>
  </si>
  <si>
    <t>AP 1405</t>
  </si>
  <si>
    <t>6722973610c01218a1146756</t>
  </si>
  <si>
    <t>AP 1408</t>
  </si>
  <si>
    <t>67229a5110c01218a1146ca4</t>
  </si>
  <si>
    <t>ELSA</t>
  </si>
  <si>
    <t>AP 205</t>
  </si>
  <si>
    <t>6723bb8b7596be752d236894</t>
  </si>
  <si>
    <t>PERILLA</t>
  </si>
  <si>
    <t>AP 1214</t>
  </si>
  <si>
    <t>672699557596be752d23be99</t>
  </si>
  <si>
    <t>67269e9c7596be752d23bf23</t>
  </si>
  <si>
    <t>AP 610 TO 1</t>
  </si>
  <si>
    <t>6727cc0f7596be752d23c53f</t>
  </si>
  <si>
    <t>SIRLEY</t>
  </si>
  <si>
    <t>AP 110 TO 1</t>
  </si>
  <si>
    <t>6727d1df7596be752d23c5c1</t>
  </si>
  <si>
    <t>TOMAS</t>
  </si>
  <si>
    <t>SANMIGUEL</t>
  </si>
  <si>
    <t>AP 1603 TO 1</t>
  </si>
  <si>
    <t>672d05217596be752d262151</t>
  </si>
  <si>
    <t>PLATA</t>
  </si>
  <si>
    <t>673239e4089863ef9fbdd9da</t>
  </si>
  <si>
    <t>AP 503 TO 1</t>
  </si>
  <si>
    <t>67351da1089863ef9fbe61b8</t>
  </si>
  <si>
    <t>MENDIETA</t>
  </si>
  <si>
    <t>COLSUBSIDIO</t>
  </si>
  <si>
    <t>AP 802 TO 1</t>
  </si>
  <si>
    <t>673525f5089863ef9fbe678a</t>
  </si>
  <si>
    <t>AP 1601 TO 1</t>
  </si>
  <si>
    <t>673528d8089863ef9fbe68d5</t>
  </si>
  <si>
    <t>INGRY</t>
  </si>
  <si>
    <t>COLLANTE</t>
  </si>
  <si>
    <t>674213119f065fa249abfa4f</t>
  </si>
  <si>
    <t>ONOFRE</t>
  </si>
  <si>
    <t>AP 2014 TO 1</t>
  </si>
  <si>
    <t>674239f59f065fa249abfc7e</t>
  </si>
  <si>
    <t>AP 1013 TO 1</t>
  </si>
  <si>
    <t>67423fdc9f065fa249abfcff</t>
  </si>
  <si>
    <t>67449f1d9f065fa249ac1add</t>
  </si>
  <si>
    <t>AP 614 TO 1</t>
  </si>
  <si>
    <t>6745f0f4b75e227734dd1fff</t>
  </si>
  <si>
    <t>ZULLY</t>
  </si>
  <si>
    <t>6745f5dcb75e227734dd2785</t>
  </si>
  <si>
    <t>ISIS</t>
  </si>
  <si>
    <t>FARAIH</t>
  </si>
  <si>
    <t>AP 201 TO 1</t>
  </si>
  <si>
    <t>674601fbb75e227734dd3676</t>
  </si>
  <si>
    <t>OBANDO</t>
  </si>
  <si>
    <t>AP 1514 TO 1</t>
  </si>
  <si>
    <t>674cce94633bb1d553824b1a</t>
  </si>
  <si>
    <t>DORIS</t>
  </si>
  <si>
    <t>APARICIO</t>
  </si>
  <si>
    <t>674cdf7b633bb1d553824e49</t>
  </si>
  <si>
    <t>CANTY</t>
  </si>
  <si>
    <t>674df6db633bb1d5538296f2</t>
  </si>
  <si>
    <t>674f2d51633bb1d55382f7b9</t>
  </si>
  <si>
    <t>PARADA</t>
  </si>
  <si>
    <t>674f3c62633bb1d5538305c7</t>
  </si>
  <si>
    <t>67547867b8c8d1893aab19b6</t>
  </si>
  <si>
    <t>GERALDIN</t>
  </si>
  <si>
    <t>AP 1212 TO 1</t>
  </si>
  <si>
    <t>67575c06b8c8d1893aabcc14</t>
  </si>
  <si>
    <t>AP 901 TO 1</t>
  </si>
  <si>
    <t>6758a525b8c8d1893aac497c</t>
  </si>
  <si>
    <t>ARANZA</t>
  </si>
  <si>
    <t>AP 803 TO 1</t>
  </si>
  <si>
    <t>676db9a0a9ea31716fca703f</t>
  </si>
  <si>
    <t>829-2024</t>
  </si>
  <si>
    <t>829 31-Dic-2024</t>
  </si>
  <si>
    <t>AP 902 TO 1</t>
  </si>
  <si>
    <t>67042a168d500fcccd4bf564</t>
  </si>
  <si>
    <t>AP 1306 TO 1</t>
  </si>
  <si>
    <t>670ac02e6fd23d4cef967938</t>
  </si>
  <si>
    <t>AP 703 TO 1</t>
  </si>
  <si>
    <t>67361e25089863ef9fbe7d7f</t>
  </si>
  <si>
    <t>670af3aa6fd23d4cef967fd7</t>
  </si>
  <si>
    <t>AP 612</t>
  </si>
  <si>
    <t>671e855fe38cbfbc4bcfc2e5</t>
  </si>
  <si>
    <t>AP 608</t>
  </si>
  <si>
    <t>674f4b71633bb1d553830e47</t>
  </si>
  <si>
    <t>PACHON</t>
  </si>
  <si>
    <t>AP 1814 TO 1</t>
  </si>
  <si>
    <t>670ac4916fd23d4cef9679c9</t>
  </si>
  <si>
    <t>MAICOL</t>
  </si>
  <si>
    <t>AVELLANEDA</t>
  </si>
  <si>
    <t>AP 1903 TO 1</t>
  </si>
  <si>
    <t>670c0e416fd23d4cef9686b9</t>
  </si>
  <si>
    <t>YAIMA</t>
  </si>
  <si>
    <t>67323c82089863ef9fbdda54</t>
  </si>
  <si>
    <t>CANGREJO</t>
  </si>
  <si>
    <t>AP 209 TO 1</t>
  </si>
  <si>
    <t>674248b59f065fa249abfdf5</t>
  </si>
  <si>
    <t>SERJE</t>
  </si>
  <si>
    <t>AP 1506 TO 1</t>
  </si>
  <si>
    <t>674df235633bb1d553829266</t>
  </si>
  <si>
    <t>CLOVIS</t>
  </si>
  <si>
    <t>AP 1308 TO 1</t>
  </si>
  <si>
    <t>674f311d633bb1d55382fb8b</t>
  </si>
  <si>
    <t>VILORIA</t>
  </si>
  <si>
    <t>67546f9cb8c8d1893aab18ab</t>
  </si>
  <si>
    <t>YAIRCINIO</t>
  </si>
  <si>
    <t>67829ec3f93b556d381f6beb</t>
  </si>
  <si>
    <t>AP 809 TO 1</t>
  </si>
  <si>
    <t>67588b8ab8c8d1893aac3092</t>
  </si>
  <si>
    <t>AGAMEZ</t>
  </si>
  <si>
    <t>AP 1305 TO 1</t>
  </si>
  <si>
    <t>67463438b75e227734dd568f</t>
  </si>
  <si>
    <t>AP 814 TO 1</t>
  </si>
  <si>
    <t>675c894f9c91e0b93f8922bc</t>
  </si>
  <si>
    <t>CAMPEROS</t>
  </si>
  <si>
    <t>DONOSO</t>
  </si>
  <si>
    <t>AP 810 TO 1</t>
  </si>
  <si>
    <t>67abc28a29e8b3b3b263d7b3</t>
  </si>
  <si>
    <t>MOYA</t>
  </si>
  <si>
    <t>LAYTON</t>
  </si>
  <si>
    <t>AP 506 TO 1</t>
  </si>
  <si>
    <t>67c770d546d0cc5793873ef0</t>
  </si>
  <si>
    <t>YEIMIS</t>
  </si>
  <si>
    <t>ESCORCIA</t>
  </si>
  <si>
    <t>AP 714 TO 1</t>
  </si>
  <si>
    <t>67cdcd695bdb0aa7bff0ae01</t>
  </si>
  <si>
    <t>JOANA</t>
  </si>
  <si>
    <t>AP 308 TO 1</t>
  </si>
  <si>
    <t>670ae72f6fd23d4cef967de3</t>
  </si>
  <si>
    <t>CRISTHIAM</t>
  </si>
  <si>
    <t>BASTIDAS</t>
  </si>
  <si>
    <t>MENESES</t>
  </si>
  <si>
    <t>6744fc9db75e227734dcdc5c</t>
  </si>
  <si>
    <t>NORBEY</t>
  </si>
  <si>
    <t>AP 811 TO 1</t>
  </si>
  <si>
    <t>67dc2d9496cdaaa685d52b9c</t>
  </si>
  <si>
    <t>ALCALA</t>
  </si>
  <si>
    <t>AP 502 TO 1</t>
  </si>
  <si>
    <t>670ff7566fd23d4cef97d3b5</t>
  </si>
  <si>
    <t>AP 1309 TO 1</t>
  </si>
  <si>
    <t>671e81c2e38cbfbc4bcfc0e8</t>
  </si>
  <si>
    <t>IBETH</t>
  </si>
  <si>
    <t>AP 2013 TO 1</t>
  </si>
  <si>
    <t>674cd9f1633bb1d553824d6b</t>
  </si>
  <si>
    <t>67ec5854e70b85a1e7b73590</t>
  </si>
  <si>
    <t>AP 101 TO 1</t>
  </si>
  <si>
    <t>67dad1241e758c5712818d80</t>
  </si>
  <si>
    <t>MARLY</t>
  </si>
  <si>
    <t>830054090</t>
  </si>
  <si>
    <t>FIDUCIARIA CAJA SOCIAL FIDEICOMISOS**AR CONSTRUCCIONES S.A.S.</t>
  </si>
  <si>
    <t>FONTIBON RESERVADO VIS TORRE 3</t>
  </si>
  <si>
    <t>AP 407 TO 3</t>
  </si>
  <si>
    <t>46,77-40,59</t>
  </si>
  <si>
    <t>680a4f673c0236c7de42853e</t>
  </si>
  <si>
    <t>FERIAS</t>
  </si>
  <si>
    <t>CUBIDES</t>
  </si>
  <si>
    <t>AP 703 TO 3</t>
  </si>
  <si>
    <t>68387b1132dc4abfaf0953ea</t>
  </si>
  <si>
    <t>HIDALGO</t>
  </si>
  <si>
    <t>AP 806 TO 3</t>
  </si>
  <si>
    <t>46,48-40,59</t>
  </si>
  <si>
    <t>67b5f4c827fa29cdaee77a88</t>
  </si>
  <si>
    <t>178-2025</t>
  </si>
  <si>
    <t>PIÑEROS</t>
  </si>
  <si>
    <t>178 21-Mar-2025</t>
  </si>
  <si>
    <t>FONTIBON RESERVADO VIS TORRE 4</t>
  </si>
  <si>
    <t>AP 1008 TO 4</t>
  </si>
  <si>
    <t>67bdba9a27fa29cdaeeafd2c</t>
  </si>
  <si>
    <t>AP 1002 TO 4</t>
  </si>
  <si>
    <t>67c33b8a3a0022d2efca020a</t>
  </si>
  <si>
    <t>ANNY</t>
  </si>
  <si>
    <t>AP 808 TO 4</t>
  </si>
  <si>
    <t>67d468b85bdb0aa7bff751ab</t>
  </si>
  <si>
    <t>AP 507 TO 4</t>
  </si>
  <si>
    <t>67bc801127fa29cdaeeaab13</t>
  </si>
  <si>
    <t>AP 1005 TO 4</t>
  </si>
  <si>
    <t>67d823b75bdb0aa7bff8f038</t>
  </si>
  <si>
    <t>ANGELLI</t>
  </si>
  <si>
    <t>67d03c495bdb0aa7bff263a6</t>
  </si>
  <si>
    <t>AP 804 TO 4</t>
  </si>
  <si>
    <t>67e5b46a730f7a2b68bd55b5</t>
  </si>
  <si>
    <t>AP 1704 TO 4</t>
  </si>
  <si>
    <t>67d45d5a5bdb0aa7bff73f06</t>
  </si>
  <si>
    <t>GALAN</t>
  </si>
  <si>
    <t>CERPA</t>
  </si>
  <si>
    <t>AP 602 TO 4</t>
  </si>
  <si>
    <t>67ffd70ee7bd31f8d509c366</t>
  </si>
  <si>
    <t>AP 303 TO 4</t>
  </si>
  <si>
    <t>67d5a6db5bdb0aa7bff84aec</t>
  </si>
  <si>
    <t>RICHI</t>
  </si>
  <si>
    <t>LAMUS</t>
  </si>
  <si>
    <t>AP 401 TO 4</t>
  </si>
  <si>
    <t>682b4686e92005328c6bbfb7</t>
  </si>
  <si>
    <t>BRAYANN</t>
  </si>
  <si>
    <t>AP 1507 TO 4</t>
  </si>
  <si>
    <t>67bf7ef327fa29cdaeece5e7</t>
  </si>
  <si>
    <t>BEATRIZ</t>
  </si>
  <si>
    <t>PUPO</t>
  </si>
  <si>
    <t>AP 1407 TO 4</t>
  </si>
  <si>
    <t>681d1afb87493bf49b555156</t>
  </si>
  <si>
    <t>VARON</t>
  </si>
  <si>
    <t>AP 1106 TO 4</t>
  </si>
  <si>
    <t>67cf245b5bdb0aa7bff154f3</t>
  </si>
  <si>
    <t>67d1c9a45bdb0aa7bff493a7</t>
  </si>
  <si>
    <t>EDIT</t>
  </si>
  <si>
    <t>LEBRO</t>
  </si>
  <si>
    <t>WILCHEZ</t>
  </si>
  <si>
    <t>67c5c7443a0022d2efcaa1a0</t>
  </si>
  <si>
    <t>AP 604 TO 4</t>
  </si>
  <si>
    <t>67dc213096cdaaa685d51cb2</t>
  </si>
  <si>
    <t>453-2025</t>
  </si>
  <si>
    <t>453 30-May-2025</t>
  </si>
  <si>
    <t>67fe9cfa028eb5d668def985</t>
  </si>
  <si>
    <t>AP 1703 TO 4</t>
  </si>
  <si>
    <t>67d051675bdb0aa7bff27de5</t>
  </si>
  <si>
    <t>AP 504 TO 4</t>
  </si>
  <si>
    <t>67dae1ef1e758c571281a2b7</t>
  </si>
  <si>
    <t>CAUSIL</t>
  </si>
  <si>
    <t>67ec8127e70b85a1e7b760ad</t>
  </si>
  <si>
    <t>YOBANY</t>
  </si>
  <si>
    <t>AP 906 TO 4</t>
  </si>
  <si>
    <t>680a4a2a3c0236c7de42393c</t>
  </si>
  <si>
    <t>AP 1504 TO 4</t>
  </si>
  <si>
    <t>681256e5ba5ba77fe72cc621</t>
  </si>
  <si>
    <t>CORONADO</t>
  </si>
  <si>
    <t>PEDROZA</t>
  </si>
  <si>
    <t>AP 1604 TO 4</t>
  </si>
  <si>
    <t>67f41674342058811db4e3bd</t>
  </si>
  <si>
    <t>HAVER</t>
  </si>
  <si>
    <t>MANRIQUE</t>
  </si>
  <si>
    <t>AP 304 TO 4</t>
  </si>
  <si>
    <t>6806d1409966ac6509e767df</t>
  </si>
  <si>
    <t>MEJIAS</t>
  </si>
  <si>
    <t>URDANETA</t>
  </si>
  <si>
    <t>AP 608 TO 4</t>
  </si>
  <si>
    <t>681e68db28060f88634a5233</t>
  </si>
  <si>
    <t>ACHIPIZ</t>
  </si>
  <si>
    <t>FIDUCIARIA DAVIVIENDA S.A.</t>
  </si>
  <si>
    <t>AP 505 TO 4</t>
  </si>
  <si>
    <t>6835e898dbbd59ef35a2e5c3</t>
  </si>
  <si>
    <t>AP 1706 TO 4</t>
  </si>
  <si>
    <t>684b302585d74f956636f1b1</t>
  </si>
  <si>
    <t>AP 1905 TO 4</t>
  </si>
  <si>
    <t>6824fbe39447d8036ff2c6ab</t>
  </si>
  <si>
    <t>451-2025</t>
  </si>
  <si>
    <t>451 30-May-2025</t>
  </si>
  <si>
    <t>AP 1607 TO 4</t>
  </si>
  <si>
    <t>6830d0b27b03c6537f10aa83</t>
  </si>
  <si>
    <t>FONTIBON RESERVADO VIS TORRE 5</t>
  </si>
  <si>
    <t>AP 208 TO 5</t>
  </si>
  <si>
    <t>683b22ccc26c93bb61762ba9</t>
  </si>
  <si>
    <t>JANETH</t>
  </si>
  <si>
    <t>AP 404 TO 5</t>
  </si>
  <si>
    <t>67f6fd7b917a2066c2ee57ea</t>
  </si>
  <si>
    <t>680a77b33c0236c7de452ef9</t>
  </si>
  <si>
    <t>GERENA</t>
  </si>
  <si>
    <t>AP 108 TO 5</t>
  </si>
  <si>
    <t>41,61-36,37</t>
  </si>
  <si>
    <t>681a072971da77d46a5922dc</t>
  </si>
  <si>
    <t>BOLIVAR</t>
  </si>
  <si>
    <t>TARAZONA</t>
  </si>
  <si>
    <t>AP 707 TO 5</t>
  </si>
  <si>
    <t>6814f0a8ba5ba77fe72f91cb</t>
  </si>
  <si>
    <t>AP 1803 TO 5</t>
  </si>
  <si>
    <t>681bc75ec9f311cc40116405</t>
  </si>
  <si>
    <t>AP 1804 TO 5</t>
  </si>
  <si>
    <t>682279873b6f2340329c530d</t>
  </si>
  <si>
    <t>VICTORIA</t>
  </si>
  <si>
    <t>AP 1808 TO 5</t>
  </si>
  <si>
    <t>6849a7bc9e430dec5b66a87e</t>
  </si>
  <si>
    <t>AP 502 TO 5</t>
  </si>
  <si>
    <t>6818ef41ba5ba77fe7377978</t>
  </si>
  <si>
    <t>AP 1204 TO 5</t>
  </si>
  <si>
    <t>68346921091c6a72ea58f008</t>
  </si>
  <si>
    <t>FABIOLA</t>
  </si>
  <si>
    <t>46,48,-40,59</t>
  </si>
  <si>
    <t>684322fd0d031d0c501a2f4a</t>
  </si>
  <si>
    <t>EDNA</t>
  </si>
  <si>
    <t>AP 205 TO 5</t>
  </si>
  <si>
    <t>681ce774c9f311cc40141620</t>
  </si>
  <si>
    <t>AP 1108 TO 5</t>
  </si>
  <si>
    <t>67043de9e365eb72d95dafdb</t>
  </si>
  <si>
    <t>04500003798</t>
  </si>
  <si>
    <t>900954229</t>
  </si>
  <si>
    <t>CONSTRUMED INGENIERÍA SAS</t>
  </si>
  <si>
    <t>Hyntiba 97</t>
  </si>
  <si>
    <t>37,34-33,81</t>
  </si>
  <si>
    <t>6706b023e365eb72d96d7a6c</t>
  </si>
  <si>
    <t>37,78-33,82</t>
  </si>
  <si>
    <t>67018e43f9801e835a1e8a11</t>
  </si>
  <si>
    <t>TINOCO</t>
  </si>
  <si>
    <t>FONDO MUTUO DE INVERSIÓN COMPENSAR</t>
  </si>
  <si>
    <t>37,12-33,70</t>
  </si>
  <si>
    <t>6706f9586fd23d4cef95dfc1</t>
  </si>
  <si>
    <t>6706b720e365eb72d96d7ee5</t>
  </si>
  <si>
    <t>AP 201</t>
  </si>
  <si>
    <t>67004586632e1b3215cefaae</t>
  </si>
  <si>
    <t>37,34-33,85</t>
  </si>
  <si>
    <t>670fdf886fd23d4cef97a5d7</t>
  </si>
  <si>
    <t>BORJA</t>
  </si>
  <si>
    <t>670ad67a6fd23d4cef967b3e</t>
  </si>
  <si>
    <t>SONIA</t>
  </si>
  <si>
    <t>AP 508 TO 1</t>
  </si>
  <si>
    <t>67004f73632e1b3215cf11a2</t>
  </si>
  <si>
    <t>HAROLD</t>
  </si>
  <si>
    <t>GUANEME</t>
  </si>
  <si>
    <t>AP 304 TO 1</t>
  </si>
  <si>
    <t>6717e1d72da7f9b3abea4819</t>
  </si>
  <si>
    <t>AP 405</t>
  </si>
  <si>
    <t>37,14-33,25</t>
  </si>
  <si>
    <t>6706dfe36fd23d4cef95ca50</t>
  </si>
  <si>
    <t>AP 501</t>
  </si>
  <si>
    <t>67016359632e1b3215d002da</t>
  </si>
  <si>
    <t>LARA</t>
  </si>
  <si>
    <t>AP 704</t>
  </si>
  <si>
    <t>6750b4445c060b76e989f807</t>
  </si>
  <si>
    <t>MARISOL</t>
  </si>
  <si>
    <t>AP 706 TO 1</t>
  </si>
  <si>
    <t>37,31-34,04</t>
  </si>
  <si>
    <t>671bf8662da7f9b3abeb8bcf</t>
  </si>
  <si>
    <t>37,30-33,81</t>
  </si>
  <si>
    <t>6706da706fd23d4cef95c471</t>
  </si>
  <si>
    <t>AP 403 TO 1</t>
  </si>
  <si>
    <t>668ea5e97de7b8dd250840ee</t>
  </si>
  <si>
    <t>AURELIO</t>
  </si>
  <si>
    <t>000284059</t>
  </si>
  <si>
    <t>PATRIMONIOS AUTONOMOS FIDUCIARIA BOGOTA S.A**PROMOTORA KING DAVID SAN FERNANDO</t>
  </si>
  <si>
    <t>Promotora King David San Fernando</t>
  </si>
  <si>
    <t>King David San Fernando</t>
  </si>
  <si>
    <t>40,12-36,93</t>
  </si>
  <si>
    <t>67f59d8bbab86e4ec8d61dab</t>
  </si>
  <si>
    <t>ORLAIDA</t>
  </si>
  <si>
    <t>VIDALES</t>
  </si>
  <si>
    <t>AP 603 TO 1 ET I</t>
  </si>
  <si>
    <t>67f59433bab86e4ec8d5e36d</t>
  </si>
  <si>
    <t>DIANNY</t>
  </si>
  <si>
    <t>AP 607 TO 1 ET I</t>
  </si>
  <si>
    <t>40,05-36,88</t>
  </si>
  <si>
    <t>672a1ffc7596be752d23d245</t>
  </si>
  <si>
    <t>0550482800028417</t>
  </si>
  <si>
    <t>ALIANZA FIDUCIARIA SA FIDEICOMISOS**CONSTRUCTORA COLPATRIA S.A.S</t>
  </si>
  <si>
    <t>Constructora Colpatria</t>
  </si>
  <si>
    <t>L´ECO CITY</t>
  </si>
  <si>
    <t>AP 0107 TO 1</t>
  </si>
  <si>
    <t>42,02-37,92</t>
  </si>
  <si>
    <t>6710150d6fd23d4cef97d9d1</t>
  </si>
  <si>
    <t>AP 0705 TO 1</t>
  </si>
  <si>
    <t>42,05-37,98</t>
  </si>
  <si>
    <t>66845dac7de7b8dd2507bd83</t>
  </si>
  <si>
    <t>AP 1421 TO 3</t>
  </si>
  <si>
    <t>42,00-37,92</t>
  </si>
  <si>
    <t>66843bcc7de7b8dd2507ba72</t>
  </si>
  <si>
    <t>633-2024</t>
  </si>
  <si>
    <t>BATTE</t>
  </si>
  <si>
    <t>633 22-Nov-2024</t>
  </si>
  <si>
    <t>AP 534 TO 4</t>
  </si>
  <si>
    <t>42,04-38,23</t>
  </si>
  <si>
    <t>670fd1b86fd23d4cef979a1e</t>
  </si>
  <si>
    <t>573-2024</t>
  </si>
  <si>
    <t>573 28-Oct-2024</t>
  </si>
  <si>
    <t>AP 0801 TO 1</t>
  </si>
  <si>
    <t>670ab3f26fd23d4cef9676ab</t>
  </si>
  <si>
    <t>GUATAVA</t>
  </si>
  <si>
    <t>668570e67de7b8dd2507c6e2</t>
  </si>
  <si>
    <t>RICO</t>
  </si>
  <si>
    <t>AP 0620 TO 3</t>
  </si>
  <si>
    <t>668471c87de7b8dd2507bf0a</t>
  </si>
  <si>
    <t>AP 1225 TO 3</t>
  </si>
  <si>
    <t>668466b47de7b8dd2507be0f</t>
  </si>
  <si>
    <t>LUCERITO</t>
  </si>
  <si>
    <t>AP 0722 TO 3</t>
  </si>
  <si>
    <t>66842e7d7de7b8dd2507b6b6</t>
  </si>
  <si>
    <t>AP 0313 TO 2</t>
  </si>
  <si>
    <t>6647ac33e62fedccb6af3384</t>
  </si>
  <si>
    <t>YULIETD</t>
  </si>
  <si>
    <t>AP 0804 TO 1</t>
  </si>
  <si>
    <t>67868832d73a89981d7ef8be</t>
  </si>
  <si>
    <t>KAREM</t>
  </si>
  <si>
    <t>YIRETH</t>
  </si>
  <si>
    <t>AP 0618 TO 2</t>
  </si>
  <si>
    <t>680fd907c19077687aa0558c</t>
  </si>
  <si>
    <t>DEISY</t>
  </si>
  <si>
    <t>AP 1016 TO 2</t>
  </si>
  <si>
    <t>67af4fffa9010f6e35dbb17a</t>
  </si>
  <si>
    <t>LEMUS</t>
  </si>
  <si>
    <t>AP 0434 TO 4</t>
  </si>
  <si>
    <t>67ab9d55bada05988380ada6</t>
  </si>
  <si>
    <t>DELFINA</t>
  </si>
  <si>
    <t>AP 1318 TO 2</t>
  </si>
  <si>
    <t>668454e37de7b8dd2507bbd8</t>
  </si>
  <si>
    <t>CUENU</t>
  </si>
  <si>
    <t>FUENTES</t>
  </si>
  <si>
    <t>AP 1413 TO 2</t>
  </si>
  <si>
    <t>663cfd318f402e55b4d5bde5</t>
  </si>
  <si>
    <t>440-2024</t>
  </si>
  <si>
    <t>440 23-Ago-2024</t>
  </si>
  <si>
    <t>FIDUDAVIVIENDA FID P.A. ARBOLEDA VIS-CRED INDIVIDUALES ET 1**CAJA COLOMBIANA DE SUBSIDIO FAMILIAR COLSUBSIDIO</t>
  </si>
  <si>
    <t>Caja Colombiana de Subsidio Familiar Colsubsidio</t>
  </si>
  <si>
    <t>La Arboleda (etapa 1)</t>
  </si>
  <si>
    <t>AP 707 TO A IN 3</t>
  </si>
  <si>
    <t>47,69-41,37</t>
  </si>
  <si>
    <t>663d239d8f402e55b4d5c06e</t>
  </si>
  <si>
    <t>AP 404 TO B IN 5</t>
  </si>
  <si>
    <t>36,96-35,25</t>
  </si>
  <si>
    <t>663d40508f402e55b4d5c351</t>
  </si>
  <si>
    <t>AP 706 TO A IN 3</t>
  </si>
  <si>
    <t>663d454b8f402e55b4d5c447</t>
  </si>
  <si>
    <t>MILSEN</t>
  </si>
  <si>
    <t>AP 101 TO B IN 5</t>
  </si>
  <si>
    <t>663e4b508f402e55b4d5cbb6</t>
  </si>
  <si>
    <t>MARITZA</t>
  </si>
  <si>
    <t>SICHACA</t>
  </si>
  <si>
    <t>AP 401 TO B IN 5</t>
  </si>
  <si>
    <t>39,96-35,25</t>
  </si>
  <si>
    <t>663e4e548f402e55b4d5cc10</t>
  </si>
  <si>
    <t>AP 507 TO B IN 5</t>
  </si>
  <si>
    <t>663e51848f402e55b4d5ccdd</t>
  </si>
  <si>
    <t>MARCO</t>
  </si>
  <si>
    <t>AP 703 TO B IN 5</t>
  </si>
  <si>
    <t>663e6e9b8f402e55b4d5cdf5</t>
  </si>
  <si>
    <t>DELIS</t>
  </si>
  <si>
    <t>CAJAR</t>
  </si>
  <si>
    <t>AP 105 TO A IN 3</t>
  </si>
  <si>
    <t>663e72d18f402e55b4d5ce83</t>
  </si>
  <si>
    <t>JEFERSON</t>
  </si>
  <si>
    <t>BERMUDEZ</t>
  </si>
  <si>
    <t>AP 108 TO B IN 5</t>
  </si>
  <si>
    <t>663e79228f402e55b4d5cfc1</t>
  </si>
  <si>
    <t>ARACELY</t>
  </si>
  <si>
    <t>AP 202 TO A IN 3</t>
  </si>
  <si>
    <t>50,97-44,37</t>
  </si>
  <si>
    <t>663e7d668f402e55b4d5d1c3</t>
  </si>
  <si>
    <t>AP 205 TO A IN 3</t>
  </si>
  <si>
    <t>663e87288f402e55b4d5d2d7</t>
  </si>
  <si>
    <t>AP 305 TO A IN 3</t>
  </si>
  <si>
    <t>663e96668f402e55b4d5d44b</t>
  </si>
  <si>
    <t>AP 1102 TO B IN 5</t>
  </si>
  <si>
    <t>663eb23f8f402e55b4d5d6ab</t>
  </si>
  <si>
    <t>ARANDIA</t>
  </si>
  <si>
    <t>AP 603 TO A IN 3</t>
  </si>
  <si>
    <t>663faf5b8f402e55b4d5de82</t>
  </si>
  <si>
    <t>COMBITA</t>
  </si>
  <si>
    <t>VERANO</t>
  </si>
  <si>
    <t>AP 207 TO A IN 3</t>
  </si>
  <si>
    <t>663faf688f402e55b4d5de8b</t>
  </si>
  <si>
    <t>AP 405 TO A IN 3</t>
  </si>
  <si>
    <t>663fbf298f402e55b4d5e0d6</t>
  </si>
  <si>
    <t>GRILLO</t>
  </si>
  <si>
    <t>AP 907 TO A IN 3</t>
  </si>
  <si>
    <t>663fc8d28f402e55b4d5e224</t>
  </si>
  <si>
    <t>SILVIO</t>
  </si>
  <si>
    <t>TABARES</t>
  </si>
  <si>
    <t>AP 206 TO A IN 3</t>
  </si>
  <si>
    <t>663fd0ee8f402e55b4d5e3b7</t>
  </si>
  <si>
    <t>YENNI</t>
  </si>
  <si>
    <t>AP 303 TO A IN 3</t>
  </si>
  <si>
    <t>663fd4558f402e55b4d5e446</t>
  </si>
  <si>
    <t>AP 304 TO B IN 5</t>
  </si>
  <si>
    <t>663fd6e68f402e55b4d5e4c7</t>
  </si>
  <si>
    <t>JOHNY</t>
  </si>
  <si>
    <t>AP 408 TO B IN 5</t>
  </si>
  <si>
    <t>663fd9868f402e55b4d5e556</t>
  </si>
  <si>
    <t>GUISSELL</t>
  </si>
  <si>
    <t>AP 601 TO A IN 3</t>
  </si>
  <si>
    <t>663fde1d8f402e55b4d5e642</t>
  </si>
  <si>
    <t>AP 605 TO A IN 3</t>
  </si>
  <si>
    <t>663fe23f8f402e55b4d5e7a2</t>
  </si>
  <si>
    <t>MAYDA</t>
  </si>
  <si>
    <t>AP 508 TO A IN 3</t>
  </si>
  <si>
    <t>663fe4628f402e55b4d5e917</t>
  </si>
  <si>
    <t>HASBLEIDY</t>
  </si>
  <si>
    <t>AP 805 TO A IN 3</t>
  </si>
  <si>
    <t>663fe6e08f402e55b4d5e976</t>
  </si>
  <si>
    <t>447-2024</t>
  </si>
  <si>
    <t>BELLAMILETH</t>
  </si>
  <si>
    <t>RADA</t>
  </si>
  <si>
    <t>447 27-Ago-2024</t>
  </si>
  <si>
    <t>AP 104 TO A IN 3</t>
  </si>
  <si>
    <t>663ff6e58f402e55b4d5eb7b</t>
  </si>
  <si>
    <t>AP 1104 TO A IN 3</t>
  </si>
  <si>
    <t>664004138f402e55b4d5ecee</t>
  </si>
  <si>
    <t>AP 403 TO A IN 3</t>
  </si>
  <si>
    <t>664271af8f402e55b4d5f29d</t>
  </si>
  <si>
    <t>AP 708 TO B IN 5</t>
  </si>
  <si>
    <t>6642aaf78f402e55b4d5f3cc</t>
  </si>
  <si>
    <t>SILVIA</t>
  </si>
  <si>
    <t>AP 707 TO B IN 5</t>
  </si>
  <si>
    <t>6642af268f402e55b4d5f428</t>
  </si>
  <si>
    <t>YEIME</t>
  </si>
  <si>
    <t>AP 903 TO B IN 5</t>
  </si>
  <si>
    <t>6642c00c8f402e55b4d5f5b8</t>
  </si>
  <si>
    <t>AP 1107 TO A IN 3</t>
  </si>
  <si>
    <t>6642c26f8f402e55b4d5f609</t>
  </si>
  <si>
    <t>GUATAQUIRA</t>
  </si>
  <si>
    <t>AP 608 TO A IN 3</t>
  </si>
  <si>
    <t>66436be88f402e55b4d5fa16</t>
  </si>
  <si>
    <t>VENECIA</t>
  </si>
  <si>
    <t>AP 208 TO B IN 5</t>
  </si>
  <si>
    <t>66436ec48f402e55b4d5faf6</t>
  </si>
  <si>
    <t>YUDERLI</t>
  </si>
  <si>
    <t>AP 502 TO A IN 3</t>
  </si>
  <si>
    <t>664370ef8f402e55b4d5fb8d</t>
  </si>
  <si>
    <t>DEAVILA</t>
  </si>
  <si>
    <t>AP 702 TO A IN 3</t>
  </si>
  <si>
    <t>6643762c8f402e55b4d5fcdb</t>
  </si>
  <si>
    <t>MOQUE</t>
  </si>
  <si>
    <t>AP 101 TO A IN 3</t>
  </si>
  <si>
    <t>664379468f402e55b4d5fdcd</t>
  </si>
  <si>
    <t>AP 504 TO A IN 3</t>
  </si>
  <si>
    <t>66437c548f402e55b4d5fec7</t>
  </si>
  <si>
    <t>JEIMI</t>
  </si>
  <si>
    <t>AP 607 TO A IN 3</t>
  </si>
  <si>
    <t>66438c258f402e55b4d60408</t>
  </si>
  <si>
    <t>AP 505 TO A IN 3</t>
  </si>
  <si>
    <t>66438ea28f402e55b4d60623</t>
  </si>
  <si>
    <t>AP 705 TO B IN 5</t>
  </si>
  <si>
    <t>6643911f8f402e55b4d606f0</t>
  </si>
  <si>
    <t>ANGEE</t>
  </si>
  <si>
    <t>QUINONEZ</t>
  </si>
  <si>
    <t>AP 1003 TO B IN 5</t>
  </si>
  <si>
    <t>Apellido errado el correcto quiñonez</t>
  </si>
  <si>
    <t>6643935e8f402e55b4d60787</t>
  </si>
  <si>
    <t>YARIDIS</t>
  </si>
  <si>
    <t>MORELO</t>
  </si>
  <si>
    <t>POSSO</t>
  </si>
  <si>
    <t>AP 705 TO A IN 3</t>
  </si>
  <si>
    <t>664395ee8f402e55b4d60808</t>
  </si>
  <si>
    <t>AP 108 TO A IN 3</t>
  </si>
  <si>
    <t>66439a438f402e55b4d60891</t>
  </si>
  <si>
    <t>BAYRON</t>
  </si>
  <si>
    <t>YAIR</t>
  </si>
  <si>
    <t>CARRANZA</t>
  </si>
  <si>
    <t>AP 607 TO B IN 5</t>
  </si>
  <si>
    <t>6643adce8f402e55b4d6099d</t>
  </si>
  <si>
    <t>AP 1206 TO A IN 3</t>
  </si>
  <si>
    <t>6643b08f8f402e55b4d60a11</t>
  </si>
  <si>
    <t>HELIODORO</t>
  </si>
  <si>
    <t>COBO</t>
  </si>
  <si>
    <t>AP 1102 TO A IN 3</t>
  </si>
  <si>
    <t>6643bea18f402e55b4d60baf</t>
  </si>
  <si>
    <t>JELIPSA</t>
  </si>
  <si>
    <t>AP 507 TO A IN 3</t>
  </si>
  <si>
    <t>6643cdf88f402e55b4d60ecf</t>
  </si>
  <si>
    <t>AP 806 TO A IN 3</t>
  </si>
  <si>
    <t>6643d6628f402e55b4d6103a</t>
  </si>
  <si>
    <t>PICO</t>
  </si>
  <si>
    <t>AP 907 TO B IN 5</t>
  </si>
  <si>
    <t>6644351c8f402e55b4d614a7</t>
  </si>
  <si>
    <t>YIBEY</t>
  </si>
  <si>
    <t>AP 1008 TO A IN 3</t>
  </si>
  <si>
    <t>6644efb9516e0af0df7c789b</t>
  </si>
  <si>
    <t>AP 1005 TO B IN 5</t>
  </si>
  <si>
    <t>664666b2a2f49bc8fa8398e4</t>
  </si>
  <si>
    <t>HARVIN</t>
  </si>
  <si>
    <t>CHARLY</t>
  </si>
  <si>
    <t>CANASTEROS</t>
  </si>
  <si>
    <t>LACHE</t>
  </si>
  <si>
    <t>AP 506 TO A IN 3</t>
  </si>
  <si>
    <t>Nombre doble el correcto Harvin Charly</t>
  </si>
  <si>
    <t>664673d79ff64bab62abdcf0</t>
  </si>
  <si>
    <t>Colsubsidio</t>
  </si>
  <si>
    <t>AP 202 TO B IN 5</t>
  </si>
  <si>
    <t>66468e249ff64bab62abe48c</t>
  </si>
  <si>
    <t>CARMONA</t>
  </si>
  <si>
    <t>AP 1203 TO B IN 5</t>
  </si>
  <si>
    <t>6647652e9ff64bab62abe8cd</t>
  </si>
  <si>
    <t>JOHANY</t>
  </si>
  <si>
    <t>AP 802 TO A IN 3</t>
  </si>
  <si>
    <t>664bc374e62fedccb6af5478</t>
  </si>
  <si>
    <t>AP 102 TO B IN 5</t>
  </si>
  <si>
    <t>664d2de0e62fedccb6af6c10</t>
  </si>
  <si>
    <t>CUETIA</t>
  </si>
  <si>
    <t>AP 605 TO B IN 5</t>
  </si>
  <si>
    <t>665cd474cedc75b91eee3aab</t>
  </si>
  <si>
    <t>AP 401 TO A IN 3</t>
  </si>
  <si>
    <t>665e2faccedc75b91eee4671</t>
  </si>
  <si>
    <t>GICELA</t>
  </si>
  <si>
    <t>AP 1001 TO A IN 3</t>
  </si>
  <si>
    <t>6678a90eaa70314a5fb28da1</t>
  </si>
  <si>
    <t>AP 404 TO A IN 3</t>
  </si>
  <si>
    <t>6678aeafaa70314a5fb28e70</t>
  </si>
  <si>
    <t>AP 1007 TO A IN 3</t>
  </si>
  <si>
    <t>667c3f7eaa70314a5fb2c9f2</t>
  </si>
  <si>
    <t>AP 407 TO B IN 5</t>
  </si>
  <si>
    <t>667ef9643d259148e4cfa00d</t>
  </si>
  <si>
    <t>GARAVITO</t>
  </si>
  <si>
    <t>AP 808 TO A IN 3</t>
  </si>
  <si>
    <t>667f1d5e3d259148e4cfa121</t>
  </si>
  <si>
    <t>AP 1203 TO A IN 3</t>
  </si>
  <si>
    <t>6680484e3d259148e4cfa4d9</t>
  </si>
  <si>
    <t>YULENY</t>
  </si>
  <si>
    <t>AP 1005 TO A IN 3</t>
  </si>
  <si>
    <t>66807a273d259148e4cfa93a</t>
  </si>
  <si>
    <t>AP 807 TO A IN 3</t>
  </si>
  <si>
    <t>6680842f3d259148e4cfa9a6</t>
  </si>
  <si>
    <t>GERSON</t>
  </si>
  <si>
    <t>PALENCIA</t>
  </si>
  <si>
    <t>AP 1106 TO A IN 3</t>
  </si>
  <si>
    <t>6685c47f7de7b8dd2507d60b</t>
  </si>
  <si>
    <t>YARITZA</t>
  </si>
  <si>
    <t>QUEZADA</t>
  </si>
  <si>
    <t>AP 604 TO A IN 3</t>
  </si>
  <si>
    <t>668702657de7b8dd2507f19d</t>
  </si>
  <si>
    <t>AP 201 TO A IN 3</t>
  </si>
  <si>
    <t>668835aa7de7b8dd2507ff1f</t>
  </si>
  <si>
    <t>ELLIGHTON</t>
  </si>
  <si>
    <t>AP 302 TO B IN 5</t>
  </si>
  <si>
    <t>6688593f7de7b8dd25080169</t>
  </si>
  <si>
    <t>CURZ</t>
  </si>
  <si>
    <t>AP 1207 TO A IN 3</t>
  </si>
  <si>
    <t>Apellido errado el correcto es Cruz</t>
  </si>
  <si>
    <t>668866f47de7b8dd25080351</t>
  </si>
  <si>
    <t>HINCAPIE</t>
  </si>
  <si>
    <t>AP 402 TO A IN 3</t>
  </si>
  <si>
    <t>668c4cb67de7b8dd2508106c</t>
  </si>
  <si>
    <t>AP 903 TO A IN 3</t>
  </si>
  <si>
    <t>668c51247de7b8dd250810e1</t>
  </si>
  <si>
    <t>OMAR</t>
  </si>
  <si>
    <t>VIASUS</t>
  </si>
  <si>
    <t>AP 408 TO A IN 3</t>
  </si>
  <si>
    <t>668d90b77de7b8dd25082336</t>
  </si>
  <si>
    <t>JUAN DE JESUS</t>
  </si>
  <si>
    <t>AP 504 TO B IN 5</t>
  </si>
  <si>
    <t>668d9bf87de7b8dd250824f3</t>
  </si>
  <si>
    <t>TOCASUCHE</t>
  </si>
  <si>
    <t>AP 706 TO B IN 5</t>
  </si>
  <si>
    <t>668eeffb7de7b8dd2508509d</t>
  </si>
  <si>
    <t>ELIECER</t>
  </si>
  <si>
    <t>AP 902 TO B IN 5</t>
  </si>
  <si>
    <t>668ff46f7de7b8dd250858b6</t>
  </si>
  <si>
    <t>JULIA</t>
  </si>
  <si>
    <t>SUSANA</t>
  </si>
  <si>
    <t>CANTERO</t>
  </si>
  <si>
    <t>AP 304 TO A IN 3</t>
  </si>
  <si>
    <t>668ff9c77de7b8dd25085a0c</t>
  </si>
  <si>
    <t>BRAUSIN</t>
  </si>
  <si>
    <t>AP 1101 TO A IN 3</t>
  </si>
  <si>
    <t>669037587de7b8dd250866ab</t>
  </si>
  <si>
    <t>SULENNI</t>
  </si>
  <si>
    <t>QUINTO</t>
  </si>
  <si>
    <t>AP 301 TO A IN 3</t>
  </si>
  <si>
    <t>669e6c317de7b8dd250975a5</t>
  </si>
  <si>
    <t>SNEIDER</t>
  </si>
  <si>
    <t>FARIAS</t>
  </si>
  <si>
    <t>AP 206 TO B IN 5</t>
  </si>
  <si>
    <t>66ad4a1bb9f45a18a8159f86</t>
  </si>
  <si>
    <t>NICOL</t>
  </si>
  <si>
    <t>AP 501 TO A IN 3</t>
  </si>
  <si>
    <t>66ad4d91b9f45a18a815a068</t>
  </si>
  <si>
    <t>VILLANUEVA</t>
  </si>
  <si>
    <t>OLAVE</t>
  </si>
  <si>
    <t>AP 204 TO B IN 5</t>
  </si>
  <si>
    <t>66bba379c1859775e77174f8</t>
  </si>
  <si>
    <t>AP 1204 TO B IN 5</t>
  </si>
  <si>
    <t>66bcc290c1859775e7719967</t>
  </si>
  <si>
    <t>AP 306 TO B IN 5</t>
  </si>
  <si>
    <t>66e07d737d9af7d95c320dcb</t>
  </si>
  <si>
    <t>AP 207 TO B IN 5</t>
  </si>
  <si>
    <t>66fb022c632e1b3215c8fb17</t>
  </si>
  <si>
    <t>AP 908 TO B IN 5</t>
  </si>
  <si>
    <t>66fe0a31632e1b3215cc3061</t>
  </si>
  <si>
    <t>BORDA</t>
  </si>
  <si>
    <t>AP 901 TO B IN 5</t>
  </si>
  <si>
    <t>66ff47d5632e1b3215ce0a61</t>
  </si>
  <si>
    <t>TAMARA</t>
  </si>
  <si>
    <t>AP 503 TO B IN 5</t>
  </si>
  <si>
    <t>6706e9c26fd23d4cef95d218</t>
  </si>
  <si>
    <t>AP 1104 TO B IN 5</t>
  </si>
  <si>
    <t>670963216fd23d4cef964f30</t>
  </si>
  <si>
    <t>HAIDIBETH</t>
  </si>
  <si>
    <t>AP 902 TO A IN 3</t>
  </si>
  <si>
    <t>670ebaeb6fd23d4cef96b4ed</t>
  </si>
  <si>
    <t>JULIETA</t>
  </si>
  <si>
    <t>AMADO</t>
  </si>
  <si>
    <t>AP 405 TO B IN 5</t>
  </si>
  <si>
    <t>671295df2da7f9b3abe951d6</t>
  </si>
  <si>
    <t>AP 803 TO A IN 3</t>
  </si>
  <si>
    <t>6712c8482da7f9b3abe966ad</t>
  </si>
  <si>
    <t>MELISSA</t>
  </si>
  <si>
    <t>AP 1205 TO B IN 5</t>
  </si>
  <si>
    <t>663e386d8f402e55b4d5c902</t>
  </si>
  <si>
    <t>AP 103 TO A IN 3</t>
  </si>
  <si>
    <t>Apellido errado el correcto Bobadilla Rodriguez</t>
  </si>
  <si>
    <t>663e82df8f402e55b4d5d275</t>
  </si>
  <si>
    <t>GRAJALES</t>
  </si>
  <si>
    <t>AP 904 TO A IN 3</t>
  </si>
  <si>
    <t>663eb1248f402e55b4d5d669</t>
  </si>
  <si>
    <t>AP 606 TO A IN 3</t>
  </si>
  <si>
    <t>663eb6bd8f402e55b4d5d83c</t>
  </si>
  <si>
    <t>YULLIETH</t>
  </si>
  <si>
    <t>AP 106 TO B IN 5</t>
  </si>
  <si>
    <t>664283348f402e55b4d5f308</t>
  </si>
  <si>
    <t>AP 708 TO A IN 3</t>
  </si>
  <si>
    <t>6642b7a08f402e55b4d5f4fc</t>
  </si>
  <si>
    <t>ESPINEL</t>
  </si>
  <si>
    <t>AP 802 TO B IN 5</t>
  </si>
  <si>
    <t>6642c5ee8f402e55b4d5f67c</t>
  </si>
  <si>
    <t>REAY</t>
  </si>
  <si>
    <t>AP 307 TO B IN 5</t>
  </si>
  <si>
    <t>66467df39ff64bab62abe090</t>
  </si>
  <si>
    <t>FERREIRA</t>
  </si>
  <si>
    <t>AP 508 TO B IN 5</t>
  </si>
  <si>
    <t>Resolución de corrección 743</t>
  </si>
  <si>
    <t>664687589ff64bab62abe3b3</t>
  </si>
  <si>
    <t>VIANEY</t>
  </si>
  <si>
    <t>AZURY</t>
  </si>
  <si>
    <t>AP 203 TO B IN 5</t>
  </si>
  <si>
    <t>6647c8fae62fedccb6af378e</t>
  </si>
  <si>
    <t>AP 1004 TO A IN 3</t>
  </si>
  <si>
    <t>664b7723e62fedccb6af4842</t>
  </si>
  <si>
    <t>AP 806 TO B IN 5</t>
  </si>
  <si>
    <t>668861937de7b8dd250802b7</t>
  </si>
  <si>
    <t>AP 208 TO A IN 3</t>
  </si>
  <si>
    <t>Nombre errado el correcto es Mauricio</t>
  </si>
  <si>
    <t>668c3ef17de7b8dd25080e5d</t>
  </si>
  <si>
    <t>AP 1205 TO A IN 3</t>
  </si>
  <si>
    <t>66e2e9434ade2de83b57937d</t>
  </si>
  <si>
    <t>BUCURU</t>
  </si>
  <si>
    <t>AP 105 TO B IN 5</t>
  </si>
  <si>
    <t>66fad720632e1b3215c8c50d</t>
  </si>
  <si>
    <t>LUFAN</t>
  </si>
  <si>
    <t>AP 106 TO A IN 3</t>
  </si>
  <si>
    <t>66ff3dc4632e1b3215cdf93d</t>
  </si>
  <si>
    <t>AP 205 TO B IN 5</t>
  </si>
  <si>
    <t>6706f5e16fd23d4cef95ddd6</t>
  </si>
  <si>
    <t>AP 104 TO B IN 5</t>
  </si>
  <si>
    <t>670ecc166fd23d4cef96b8ec</t>
  </si>
  <si>
    <t>AP 203 TO A IN 3</t>
  </si>
  <si>
    <t>670fe2486fd23d4cef97a7dd</t>
  </si>
  <si>
    <t>STEVE</t>
  </si>
  <si>
    <t>AP 804 TO A IN 3</t>
  </si>
  <si>
    <t>67128a7e2da7f9b3abe94e6b</t>
  </si>
  <si>
    <t>SANDY</t>
  </si>
  <si>
    <t>HORTUA</t>
  </si>
  <si>
    <t>AP 805 TO B IN 5</t>
  </si>
  <si>
    <t>671a5b8c2da7f9b3abeb17ac</t>
  </si>
  <si>
    <t>591-2024</t>
  </si>
  <si>
    <t>591 31-Oct-2024</t>
  </si>
  <si>
    <t>AP 107 TO A IN 3</t>
  </si>
  <si>
    <t>671c3e042da7f9b3abeba233</t>
  </si>
  <si>
    <t>LUCILA</t>
  </si>
  <si>
    <t>AP 102 TO A IN 3</t>
  </si>
  <si>
    <t>6720f68a1fb590d46cba1603</t>
  </si>
  <si>
    <t>630-2024</t>
  </si>
  <si>
    <t>WILLMAR</t>
  </si>
  <si>
    <t>TIRADO</t>
  </si>
  <si>
    <t>630 20-Nov-2024</t>
  </si>
  <si>
    <t>AP 1003 TO A IN 3</t>
  </si>
  <si>
    <t>672543b77596be752d23b418</t>
  </si>
  <si>
    <t>JISEHET</t>
  </si>
  <si>
    <t>AP 1202 TO B IN 5</t>
  </si>
  <si>
    <t>672b9bcc7596be752d246235</t>
  </si>
  <si>
    <t>CHILLON</t>
  </si>
  <si>
    <t>AP 703 TO A IN 3</t>
  </si>
  <si>
    <t>672d226d7596be752d264840</t>
  </si>
  <si>
    <t>EDILBERTO</t>
  </si>
  <si>
    <t>AP 1007 TO B IN 5</t>
  </si>
  <si>
    <t>672e4bf3089863ef9fbd281f</t>
  </si>
  <si>
    <t>AP 906 TO A IN 3</t>
  </si>
  <si>
    <t>6750cc985c060b76e98a0a97</t>
  </si>
  <si>
    <t>AP 601 TO B IN 5</t>
  </si>
  <si>
    <t>664bb003e62fedccb6af50d2</t>
  </si>
  <si>
    <t>TRILLERAS</t>
  </si>
  <si>
    <t>AP 701 TO A IN 3</t>
  </si>
  <si>
    <t>670ec4766fd23d4cef96b638</t>
  </si>
  <si>
    <t>RICHARD</t>
  </si>
  <si>
    <t>CALDAS</t>
  </si>
  <si>
    <t>AP 103 TO B IN 5</t>
  </si>
  <si>
    <t>6748b385b75e227734de8f43</t>
  </si>
  <si>
    <t>AP 602 TO A IN 3</t>
  </si>
  <si>
    <t>663e41428f402e55b4d5ca1d</t>
  </si>
  <si>
    <t>SIRIS</t>
  </si>
  <si>
    <t>AP 305 TO 5</t>
  </si>
  <si>
    <t>668060343d259148e4cfa863</t>
  </si>
  <si>
    <t>AP 704 TO 3</t>
  </si>
  <si>
    <t>6712fc122da7f9b3abe97f5e</t>
  </si>
  <si>
    <t>AP 506 TO 5</t>
  </si>
  <si>
    <t>663e96b98f402e55b4d5d460</t>
  </si>
  <si>
    <t>AP 1103 TO 3</t>
  </si>
  <si>
    <t>6703f3fdf25c541660e03481</t>
  </si>
  <si>
    <t>AP 201 TO 5</t>
  </si>
  <si>
    <t>67096d026fd23d4cef965192</t>
  </si>
  <si>
    <t>AP 1004 TO 5</t>
  </si>
  <si>
    <t>667f20f33d259148e4cfa19e</t>
  </si>
  <si>
    <t>JANCLER</t>
  </si>
  <si>
    <t>AP 801 TO 3</t>
  </si>
  <si>
    <t>668c395f7de7b8dd25080df1</t>
  </si>
  <si>
    <t>AP 1108 TO 3</t>
  </si>
  <si>
    <t>668fe7857de7b8dd250856b3</t>
  </si>
  <si>
    <t>AP 807 TO 5</t>
  </si>
  <si>
    <t>670ea0296fd23d4cef96aec1</t>
  </si>
  <si>
    <t>AP 606 TO 5</t>
  </si>
  <si>
    <t>Primer nombre errado el correcto es Edward</t>
  </si>
  <si>
    <t>6712f95a2da7f9b3abe97efe</t>
  </si>
  <si>
    <t>AP 1106 TO 5</t>
  </si>
  <si>
    <t>671d092f2da7f9b3abebb3db</t>
  </si>
  <si>
    <t>CALLEJAS</t>
  </si>
  <si>
    <t>672d1fe17596be752d264470</t>
  </si>
  <si>
    <t>AP 906 TO 5</t>
  </si>
  <si>
    <t>673f758f49fdc011f72b762e</t>
  </si>
  <si>
    <t>TRIVIÑO</t>
  </si>
  <si>
    <t>675060da5c060b76e989ae36</t>
  </si>
  <si>
    <t>GILBERTO</t>
  </si>
  <si>
    <t>AP 608 TO 5</t>
  </si>
  <si>
    <t>6758a4e3b8c8d1893aac4912</t>
  </si>
  <si>
    <t>JOVANI</t>
  </si>
  <si>
    <t>AP 0908 TO A IN 3</t>
  </si>
  <si>
    <t>6758a773b8c8d1893aac4b95</t>
  </si>
  <si>
    <t>ORLANDO JR</t>
  </si>
  <si>
    <t>AP 1001 TO B IN 5</t>
  </si>
  <si>
    <t>664381db8f402e55b4d6013e</t>
  </si>
  <si>
    <t>DAIRO</t>
  </si>
  <si>
    <t>GIOVANNI</t>
  </si>
  <si>
    <t>AP 1006 TO B IN 5</t>
  </si>
  <si>
    <t>671290202da7f9b3abe95008</t>
  </si>
  <si>
    <t>AP 1007 TO 5</t>
  </si>
  <si>
    <t>Resolucion 819 cambio de inmueble APT 1207 INT5</t>
  </si>
  <si>
    <t>672e4ff5089863ef9fbd2c31</t>
  </si>
  <si>
    <t>AP 0406 TO A IN 3</t>
  </si>
  <si>
    <t>67d09e125bdb0aa7bff338a8</t>
  </si>
  <si>
    <t>AP 1204 TO 3</t>
  </si>
  <si>
    <t>67f7cf11917a2066c2eef584</t>
  </si>
  <si>
    <t>VICENTE</t>
  </si>
  <si>
    <t>AP 704 TO 5</t>
  </si>
  <si>
    <t>6643888c8f402e55b4d602ff</t>
  </si>
  <si>
    <t>AP 1002 TO B IN 5</t>
  </si>
  <si>
    <t>Resolucion 817 cambio de inmueble (AP.1002 TO B INT.5)</t>
  </si>
  <si>
    <t>664bbd5de62fedccb6af52eb</t>
  </si>
  <si>
    <t>MARYI</t>
  </si>
  <si>
    <t>PANCHA</t>
  </si>
  <si>
    <t>AP 302 TO 3</t>
  </si>
  <si>
    <t>67edacafe70b85a1e7b9b4c7</t>
  </si>
  <si>
    <t>KRISTIAN</t>
  </si>
  <si>
    <t>AP 1107 TO 5</t>
  </si>
  <si>
    <t>67d0a6675bdb0aa7bff346f8</t>
  </si>
  <si>
    <t>682e1106feb837da848cec31</t>
  </si>
  <si>
    <t>SHARYTIN</t>
  </si>
  <si>
    <t>MAYORQUIN</t>
  </si>
  <si>
    <t>AP 701 TO 5</t>
  </si>
  <si>
    <t>6644dc9a516e0af0df7c734e</t>
  </si>
  <si>
    <t>AP 1101 TO B IN 5</t>
  </si>
  <si>
    <t>39,96-35-25</t>
  </si>
  <si>
    <t>6642cca48f402e55b4d5f742</t>
  </si>
  <si>
    <t>NELSY</t>
  </si>
  <si>
    <t>AP 1201 TO A IN 3</t>
  </si>
  <si>
    <t>664bb70de62fedccb6af5197</t>
  </si>
  <si>
    <t>MACA</t>
  </si>
  <si>
    <t>AP 503 TO 3</t>
  </si>
  <si>
    <t>672d29bd7596be752d2650ac</t>
  </si>
  <si>
    <t>AP 0407 TO A IN 3</t>
  </si>
  <si>
    <t>6758aa3eb8c8d1893aac4e4b</t>
  </si>
  <si>
    <t>702-2025</t>
  </si>
  <si>
    <t>PEDRO</t>
  </si>
  <si>
    <t>702 31-Jul-2025</t>
  </si>
  <si>
    <t>67edaadbe70b85a1e7b9ae9f</t>
  </si>
  <si>
    <t>LEVER</t>
  </si>
  <si>
    <t>NORVEY</t>
  </si>
  <si>
    <t>IMBACHI</t>
  </si>
  <si>
    <t>SAMBONI</t>
  </si>
  <si>
    <t>AP 308 TO 5</t>
  </si>
  <si>
    <t>35,25-39,96</t>
  </si>
  <si>
    <t>682ce01dfeb837da8489e558</t>
  </si>
  <si>
    <t>AP 505 TO 5</t>
  </si>
  <si>
    <t>663ec1228f402e55b4d5d8c9</t>
  </si>
  <si>
    <t>821-2025</t>
  </si>
  <si>
    <t>DEYNER</t>
  </si>
  <si>
    <t>SORANGY</t>
  </si>
  <si>
    <t>821 22-Ago-2025</t>
  </si>
  <si>
    <t>AP 901 TO 3</t>
  </si>
  <si>
    <t>6834c757091c6a72ea5a974e</t>
  </si>
  <si>
    <t>AP 602 TO 5</t>
  </si>
  <si>
    <t>67ec48f9f5c51a94c08c322c</t>
  </si>
  <si>
    <t>FIDUDAVIVIENDA FID P.A. FIDEICOMISO ARBOLEDA VIS-CRED IND Y SUBSIDIOS ET2**CAJA COLOMBIANA DE SUBSIDIO FAMILIAR COLSUBSIDIO</t>
  </si>
  <si>
    <t>La Arboleda etapa 2</t>
  </si>
  <si>
    <t>AP 508 TO A IN 7</t>
  </si>
  <si>
    <t>67ed4843e70b85a1e7b7f6a1</t>
  </si>
  <si>
    <t>AP 407 TO A IN 7</t>
  </si>
  <si>
    <t>67eec52ee70b85a1e7bb0300</t>
  </si>
  <si>
    <t>AP 908 TO A IN 7</t>
  </si>
  <si>
    <t>67eee700e70b85a1e7bb2b41</t>
  </si>
  <si>
    <t>DIDIER</t>
  </si>
  <si>
    <t>AP 607 TO A IN 7</t>
  </si>
  <si>
    <t>67f6cf92a855443603b18823</t>
  </si>
  <si>
    <t>AP 1005 TO A IN 7</t>
  </si>
  <si>
    <t>67f7f462917a2066c2ef402d</t>
  </si>
  <si>
    <t>PORRAS</t>
  </si>
  <si>
    <t>AP 308 TO A IN 7</t>
  </si>
  <si>
    <t>67f952f8917a2066c2f0bf73</t>
  </si>
  <si>
    <t>AP 703 TO A IN 7</t>
  </si>
  <si>
    <t>67ffd0e7e7bd31f8d509b2dc</t>
  </si>
  <si>
    <t>AP 702 TO B IN 9</t>
  </si>
  <si>
    <t>6807ee153c0236c7de0ca4d7</t>
  </si>
  <si>
    <t>AP 902 TO B IN 9</t>
  </si>
  <si>
    <t>68095d9b3c0236c7de310bb9</t>
  </si>
  <si>
    <t>JENY</t>
  </si>
  <si>
    <t>AP 406 TO A IN 7</t>
  </si>
  <si>
    <t>67d20b685bdb0aa7bff4e319</t>
  </si>
  <si>
    <t>AP 501 TO A IN 7</t>
  </si>
  <si>
    <t>67f97bc5b198e7b17dbafce9</t>
  </si>
  <si>
    <t>MAPE</t>
  </si>
  <si>
    <t>PARRADO</t>
  </si>
  <si>
    <t>AP 105 TO A IN 7</t>
  </si>
  <si>
    <t>67ffb8e9e7bd31f8d50987f5</t>
  </si>
  <si>
    <t>AP 702 TO A IN 7</t>
  </si>
  <si>
    <t>6806b9dc9966ac6509e74c1f</t>
  </si>
  <si>
    <t>TANIUSHA</t>
  </si>
  <si>
    <t>DOMINGUEZ</t>
  </si>
  <si>
    <t>AP 1108 TO A IN 7</t>
  </si>
  <si>
    <t>680faf1cc19077687a9e461c</t>
  </si>
  <si>
    <t>AP 203 TO A IN 7</t>
  </si>
  <si>
    <t>680fb6a2c19077687a9e9998</t>
  </si>
  <si>
    <t>AP 104 TO A IN 7</t>
  </si>
  <si>
    <t>680fe947c19077687aa0743a</t>
  </si>
  <si>
    <t>AP 204 TO B IN 9</t>
  </si>
  <si>
    <t>68114367ba5ba77fe721a1e2</t>
  </si>
  <si>
    <t>AP 106 TO B IN 9</t>
  </si>
  <si>
    <t>67d33b605bdb0aa7bff6192d</t>
  </si>
  <si>
    <t>LUNA</t>
  </si>
  <si>
    <t>GISELL</t>
  </si>
  <si>
    <t>AP 602 TO B IN 9</t>
  </si>
  <si>
    <t>67eeecf2e70b85a1e7bb34f3</t>
  </si>
  <si>
    <t>AP 308 TO B IN 9</t>
  </si>
  <si>
    <t>67f42341342058811db63f4a</t>
  </si>
  <si>
    <t>AP 1104 TO A IN 7</t>
  </si>
  <si>
    <t>67f43820342058811db665f2</t>
  </si>
  <si>
    <t>AP 307 TO A IN 7</t>
  </si>
  <si>
    <t>67f557f7342058811db8d51d</t>
  </si>
  <si>
    <t>AP 1102 TO A IN 7</t>
  </si>
  <si>
    <t>67f6db6fa855443603b1a4d8</t>
  </si>
  <si>
    <t>LANCHEROS</t>
  </si>
  <si>
    <t>AP 1107 TO A IN 7</t>
  </si>
  <si>
    <t>67f6e9fc917a2066c2ee0b11</t>
  </si>
  <si>
    <t>AP 505 TO A IN 7</t>
  </si>
  <si>
    <t>680bca02ea68ca973ec0d1c0</t>
  </si>
  <si>
    <t>AP 302 TO A IN 7</t>
  </si>
  <si>
    <t>6825f222de4c12cc68be7227</t>
  </si>
  <si>
    <t>USMA</t>
  </si>
  <si>
    <t>AP 1204 TO A IN 7</t>
  </si>
  <si>
    <t>67eec8f4e70b85a1e7bb09fe</t>
  </si>
  <si>
    <t>AP 904 TO A IN 7</t>
  </si>
  <si>
    <t>67f98f53b96efd219c6026d2</t>
  </si>
  <si>
    <t>ISLENY</t>
  </si>
  <si>
    <t>STHEFANNY</t>
  </si>
  <si>
    <t>IDARRAGA</t>
  </si>
  <si>
    <t>AP 804 TO A IN 7</t>
  </si>
  <si>
    <t>6806a6bd9966ac6509e724a3</t>
  </si>
  <si>
    <t>AP 103 TO A IN 7</t>
  </si>
  <si>
    <t>680fe301c19077687aa0674d</t>
  </si>
  <si>
    <t>NORATO</t>
  </si>
  <si>
    <t>AP 401 TO B IN 9</t>
  </si>
  <si>
    <t>6834cc8a091c6a72ea5aa189</t>
  </si>
  <si>
    <t>AP 906 TO A IN 7</t>
  </si>
  <si>
    <t>6830a102feb837da8495e69c</t>
  </si>
  <si>
    <t>NUVAN</t>
  </si>
  <si>
    <t>AP 806 TO A IN 7</t>
  </si>
  <si>
    <t>68349290091c6a72ea59d3c5</t>
  </si>
  <si>
    <t>AP 803 TO A IN 7</t>
  </si>
  <si>
    <t>68349bf8091c6a72ea59ee31</t>
  </si>
  <si>
    <t>LIBER</t>
  </si>
  <si>
    <t>VALDELAMAR</t>
  </si>
  <si>
    <t>AP 305 TO B IN 9</t>
  </si>
  <si>
    <t>6834d2b1091c6a72ea5ab30f</t>
  </si>
  <si>
    <t>AP 1204 TO B IN 9</t>
  </si>
  <si>
    <t>67eeb2c3e70b85a1e7badb77</t>
  </si>
  <si>
    <t>AP 801 TO A IN 7</t>
  </si>
  <si>
    <t>41,37-47,69</t>
  </si>
  <si>
    <t>67eebb7de70b85a1e7baec74</t>
  </si>
  <si>
    <t>YICELA</t>
  </si>
  <si>
    <t>AP 502 TO A IN 7</t>
  </si>
  <si>
    <t>44,37-50,97</t>
  </si>
  <si>
    <t>67f6d697a855443603b19b7a</t>
  </si>
  <si>
    <t>YERALDY</t>
  </si>
  <si>
    <t>SORAIDA</t>
  </si>
  <si>
    <t>AP 807 TO A IN 7</t>
  </si>
  <si>
    <t>681239d4ba5ba77fe72c91fa</t>
  </si>
  <si>
    <t>MAGDALENA</t>
  </si>
  <si>
    <t>AP 704 TO A IN 7</t>
  </si>
  <si>
    <t>6822122ec4088b64c1252b6e</t>
  </si>
  <si>
    <t>URANGO</t>
  </si>
  <si>
    <t>AP 1106 TO A IN 7</t>
  </si>
  <si>
    <t>682cebc6feb837da8489fdf0</t>
  </si>
  <si>
    <t>AP 303 TO B IN 9</t>
  </si>
  <si>
    <t>67d2f7a85bdb0aa7bff591a3</t>
  </si>
  <si>
    <t>ELISA</t>
  </si>
  <si>
    <t>AP 506 TO A IN 7</t>
  </si>
  <si>
    <t>67f98040b198e7b17dbb07d4</t>
  </si>
  <si>
    <t>AP 1006 TO A IN 7</t>
  </si>
  <si>
    <t>67ffbe8ee7bd31f8d50992fa</t>
  </si>
  <si>
    <t>AP 204 TO A IN 7</t>
  </si>
  <si>
    <t>67ffd677e7bd31f8d509c1a0</t>
  </si>
  <si>
    <t>YEPES</t>
  </si>
  <si>
    <t>PADILLA</t>
  </si>
  <si>
    <t>AP 507 TO B IN 9</t>
  </si>
  <si>
    <t>680a54383c0236c7de42ce03</t>
  </si>
  <si>
    <t>GILMA</t>
  </si>
  <si>
    <t>VALLEJO</t>
  </si>
  <si>
    <t>AP 707 TO A IN 7</t>
  </si>
  <si>
    <t>681e608528060f88634a3f5e</t>
  </si>
  <si>
    <t>AP 101 TO A IN 7</t>
  </si>
  <si>
    <t>682e2f38feb837da848d2e2d</t>
  </si>
  <si>
    <t>AP 604 TO B IN 9</t>
  </si>
  <si>
    <t>682e3320feb837da848d3876</t>
  </si>
  <si>
    <t>YORDY</t>
  </si>
  <si>
    <t>AP 901 TO B IN 9</t>
  </si>
  <si>
    <t>682e3eb3feb837da848d5fb7</t>
  </si>
  <si>
    <t>AP 506 TO B IN 9</t>
  </si>
  <si>
    <t>67d205e35bdb0aa7bff4dc2b</t>
  </si>
  <si>
    <t>AP 402 TO A IN 7</t>
  </si>
  <si>
    <t>67dd911d0f7e7035ae89f9d9</t>
  </si>
  <si>
    <t>AP 404 TO B IN 9</t>
  </si>
  <si>
    <t>67ec4129f5c51a94c08c263d</t>
  </si>
  <si>
    <t>JARLINTON</t>
  </si>
  <si>
    <t>MONOGA</t>
  </si>
  <si>
    <t>AP 301 TO B IN 9</t>
  </si>
  <si>
    <t>67ec451ff5c51a94c08c2c2b</t>
  </si>
  <si>
    <t>AP 1101 TO A IN 7</t>
  </si>
  <si>
    <t>67ed4d6be70b85a1e7b7fd2c</t>
  </si>
  <si>
    <t>AP 1207 TO A IN 7</t>
  </si>
  <si>
    <t>47,69-41-37</t>
  </si>
  <si>
    <t>67eebee9e70b85a1e7baf20a</t>
  </si>
  <si>
    <t>AP 802 TO B IN 9</t>
  </si>
  <si>
    <t>67eeea3de70b85a1e7bb2faa</t>
  </si>
  <si>
    <t>BRIGITH</t>
  </si>
  <si>
    <t>AP 1004 TO A IN 7</t>
  </si>
  <si>
    <t>67f430fb342058811db653bf</t>
  </si>
  <si>
    <t>NATALI</t>
  </si>
  <si>
    <t>AP 805 TO A IN 7</t>
  </si>
  <si>
    <t>67f94ce2917a2066c2f0b30f</t>
  </si>
  <si>
    <t>AP 504 TO A IN 7</t>
  </si>
  <si>
    <t>67f98674b96efd219c601da9</t>
  </si>
  <si>
    <t>AP 701 TO A IN 7</t>
  </si>
  <si>
    <t>680929d03c0236c7de29d904</t>
  </si>
  <si>
    <t>OLMA</t>
  </si>
  <si>
    <t>CUADRADO</t>
  </si>
  <si>
    <t>AP 306 TO B IN 9</t>
  </si>
  <si>
    <t>680936cc3c0236c7de2b659f</t>
  </si>
  <si>
    <t>AP 407 TO B IN 9</t>
  </si>
  <si>
    <t>680953e73c0236c7de2f813b</t>
  </si>
  <si>
    <t>GUALDRIA</t>
  </si>
  <si>
    <t>AP 808 TO A IN 7</t>
  </si>
  <si>
    <t>6809566d3c0236c7de2fe517</t>
  </si>
  <si>
    <t>AP 303 TO A IN 7</t>
  </si>
  <si>
    <t>680958fe3c0236c7de305912</t>
  </si>
  <si>
    <t>ARLENY</t>
  </si>
  <si>
    <t>AP 602 TO A IN 7</t>
  </si>
  <si>
    <t>680a59d03c0236c7de43282b</t>
  </si>
  <si>
    <t>AP 403 TO A IN 7</t>
  </si>
  <si>
    <t>680faaabc19077687a9e3a72</t>
  </si>
  <si>
    <t>OSPITIA</t>
  </si>
  <si>
    <t>AP 1208 TO A IN 7</t>
  </si>
  <si>
    <t>680fd875c19077687aa053d6</t>
  </si>
  <si>
    <t>AP 302 TO B IN 9</t>
  </si>
  <si>
    <t>68123d42ba5ba77fe72c9757</t>
  </si>
  <si>
    <t>AP 304 TO A IN 7</t>
  </si>
  <si>
    <t>681e7c4f28060f88634a79dc</t>
  </si>
  <si>
    <t>YEICOL</t>
  </si>
  <si>
    <t>AP 108 TO A IN 7</t>
  </si>
  <si>
    <t>68262ee5de4c12cc68bf4326</t>
  </si>
  <si>
    <t>YANCY</t>
  </si>
  <si>
    <t>AP 305 TO A IN 7</t>
  </si>
  <si>
    <t>6827541ed789165f839b6be8</t>
  </si>
  <si>
    <t>STEPHAN</t>
  </si>
  <si>
    <t>AP 107 TO A IN 7</t>
  </si>
  <si>
    <t>682cf3bafeb837da848a1769</t>
  </si>
  <si>
    <t>FABIO</t>
  </si>
  <si>
    <t>AP 1201 TO A IN 7</t>
  </si>
  <si>
    <t>682e2e43feb837da848d2b8a</t>
  </si>
  <si>
    <t>AP 1207 TO B IN 9</t>
  </si>
  <si>
    <t>6830d3bc091c6a72ea576e48</t>
  </si>
  <si>
    <t>ILSA</t>
  </si>
  <si>
    <t>VILLARRAGA</t>
  </si>
  <si>
    <t>AP 1103 TO A IN 7</t>
  </si>
  <si>
    <t>67ffc5f7e7bd31f8d509a01a</t>
  </si>
  <si>
    <t>AP 1102 TO B IN 9</t>
  </si>
  <si>
    <t>67f96f6b917a2066c2f15027</t>
  </si>
  <si>
    <t>AP 404 TO A IN 7</t>
  </si>
  <si>
    <t>682cf048feb837da848a12c7</t>
  </si>
  <si>
    <t>AP 201 TO A IN 7</t>
  </si>
  <si>
    <t>67ed4417e70b85a1e7b7f051</t>
  </si>
  <si>
    <t>FRANCELY</t>
  </si>
  <si>
    <t>AP 1001 TO A IN 7</t>
  </si>
  <si>
    <t>680943643c0236c7de2d2179</t>
  </si>
  <si>
    <t>587-2025</t>
  </si>
  <si>
    <t>587 10-Jul-2025</t>
  </si>
  <si>
    <t>AP 907 TO A IN 7</t>
  </si>
  <si>
    <t>680fa710c19077687a9df581</t>
  </si>
  <si>
    <t>AP 503 TO A IN 7</t>
  </si>
  <si>
    <t>68114bfcba5ba77fe72bd87a</t>
  </si>
  <si>
    <t>MAYELY</t>
  </si>
  <si>
    <t>AP 106 TO A IN 7</t>
  </si>
  <si>
    <t>682cbc57feb837da84891c1c</t>
  </si>
  <si>
    <t>SORANYI</t>
  </si>
  <si>
    <t>CAJAMARCA</t>
  </si>
  <si>
    <t>AP 205 TO A IN 7</t>
  </si>
  <si>
    <t>682e188cfeb837da848cff2e</t>
  </si>
  <si>
    <t>AP 608 TO B IN 9</t>
  </si>
  <si>
    <t>682f2b66feb837da8490ab37</t>
  </si>
  <si>
    <t>AP 808 TO B IN 9</t>
  </si>
  <si>
    <t>6831e8b8091c6a72ea588c7e</t>
  </si>
  <si>
    <t>GAMBINDO</t>
  </si>
  <si>
    <t>GUAMAN</t>
  </si>
  <si>
    <t>AP 605 TO A IN 7</t>
  </si>
  <si>
    <t>6834c7d6091c6a72ea5a988a</t>
  </si>
  <si>
    <t>JUNCO</t>
  </si>
  <si>
    <t>AP 604 TO A IN 7</t>
  </si>
  <si>
    <t>6834cfe8091c6a72ea5aab59</t>
  </si>
  <si>
    <t>LARRY</t>
  </si>
  <si>
    <t>AP 1001 TO B IN 9</t>
  </si>
  <si>
    <t>67c87bd7a684a7df8db811a9</t>
  </si>
  <si>
    <t>ANIBAL</t>
  </si>
  <si>
    <t>AP 1008 TO A IN 7</t>
  </si>
  <si>
    <t>682e3075feb837da848d30eb</t>
  </si>
  <si>
    <t>AP 503 TO B IN 9</t>
  </si>
  <si>
    <t>682e3d7dfeb837da848d5aa4</t>
  </si>
  <si>
    <t>DARLIN</t>
  </si>
  <si>
    <t>SUSLAY</t>
  </si>
  <si>
    <t>PALMA</t>
  </si>
  <si>
    <t>ADAME</t>
  </si>
  <si>
    <t>AP 903 TO B IN 9</t>
  </si>
  <si>
    <t>682f4f64feb837da84923192</t>
  </si>
  <si>
    <t>AP 801 TO B IN 9</t>
  </si>
  <si>
    <t>682f7fc4feb837da8492ab2e</t>
  </si>
  <si>
    <t>JAMER</t>
  </si>
  <si>
    <t>AP 507 TO A IN 7</t>
  </si>
  <si>
    <t>688149dea99e7fa4d07a4ea2</t>
  </si>
  <si>
    <t>BRANDON</t>
  </si>
  <si>
    <t>AP 805 TO B IN 9</t>
  </si>
  <si>
    <t>681bcc37c9f311cc4011e425</t>
  </si>
  <si>
    <t>RUBY</t>
  </si>
  <si>
    <t>LEIVY</t>
  </si>
  <si>
    <t>LA CABRERA</t>
  </si>
  <si>
    <t>AP 84 TO 22 ET I</t>
  </si>
  <si>
    <t>57,39-52,12</t>
  </si>
  <si>
    <t>681a3d0c3d2ea2babc4b91ca</t>
  </si>
  <si>
    <t>AP 1090 TO 23 ET I</t>
  </si>
  <si>
    <t>680f8a11c19077687a9db986</t>
  </si>
  <si>
    <t>AP 5100 TO 26 ET I</t>
  </si>
  <si>
    <t>680000dce7bd31f8d50a45b2</t>
  </si>
  <si>
    <t>JEYSON</t>
  </si>
  <si>
    <t>AP 4116 TO 30 ET I</t>
  </si>
  <si>
    <t>67ae6652a9010f6e35db30d4</t>
  </si>
  <si>
    <t>AP 2079 TO 21 ET I</t>
  </si>
  <si>
    <t>67f7e368917a2066c2ef1b17</t>
  </si>
  <si>
    <t>AP 1134 TO 34 ET I</t>
  </si>
  <si>
    <t>67c7590b46d0cc57938724be</t>
  </si>
  <si>
    <t>ROSANA</t>
  </si>
  <si>
    <t>SOLIS</t>
  </si>
  <si>
    <t>AP 4120 TO 31 ET I</t>
  </si>
  <si>
    <t>6812573cba5ba77fe72cc78a</t>
  </si>
  <si>
    <t>URBANO</t>
  </si>
  <si>
    <t>AP 1089 TO 23</t>
  </si>
  <si>
    <t>68371ff8739c8957f06291df</t>
  </si>
  <si>
    <t>JENNIFFER</t>
  </si>
  <si>
    <t>AP 3134 TO 34</t>
  </si>
  <si>
    <t>682f9277feb837da8492e308</t>
  </si>
  <si>
    <t>AP 2091 TO 24 ET I</t>
  </si>
  <si>
    <t>6818e224ba5ba77fe736662b</t>
  </si>
  <si>
    <t>AP 5093 TO 24 ET I</t>
  </si>
  <si>
    <t>6806979b9966ac6509e6865b</t>
  </si>
  <si>
    <t>AP 4092 TO 24</t>
  </si>
  <si>
    <t>680666a89966ac6509e47467</t>
  </si>
  <si>
    <t>AP 4128 TO 33</t>
  </si>
  <si>
    <t>Segundo apellido errado el correcto es HERNANDEZ</t>
  </si>
  <si>
    <t>6841f94a5b1fb9de8186d3e1</t>
  </si>
  <si>
    <t>AP 3122 TO 31</t>
  </si>
  <si>
    <t>681a6d8c6ab16e2f903676b6</t>
  </si>
  <si>
    <t>POVEA</t>
  </si>
  <si>
    <t>AP 5088 TO 23</t>
  </si>
  <si>
    <t>67f43aec342058811db66de5</t>
  </si>
  <si>
    <t>NAYDU</t>
  </si>
  <si>
    <t>NUMPAQUE</t>
  </si>
  <si>
    <t>AP 1093 TO 24</t>
  </si>
  <si>
    <t>67c73a1361dd5d02136fc8fd</t>
  </si>
  <si>
    <t>AP 3101 TO 26</t>
  </si>
  <si>
    <t>57,39-57,12</t>
  </si>
  <si>
    <t>685c02352cffe67ac184d0f4</t>
  </si>
  <si>
    <t>MANCHOLA</t>
  </si>
  <si>
    <t>AP 1132 TO 34</t>
  </si>
  <si>
    <t>6818d70bba5ba77fe7364986</t>
  </si>
  <si>
    <t>AP 5085 TO 22</t>
  </si>
  <si>
    <t>67ec6204e70b85a1e7b743a8</t>
  </si>
  <si>
    <t>JEANNETH</t>
  </si>
  <si>
    <t>PATRIMONIOS AUTONOMOS ADMINISTRADOS POR LA SOCIEDAD FIDUCIARIA DAVIVIENDA**CONSTRUCCIONES MARVAL SAS</t>
  </si>
  <si>
    <t>CONSTRUCCIONES MARVAL SAS</t>
  </si>
  <si>
    <t>LA CRUZ</t>
  </si>
  <si>
    <t>AP 0610 TO 03</t>
  </si>
  <si>
    <t>47,14-43,06</t>
  </si>
  <si>
    <t>67db38af1e758c5712825c22</t>
  </si>
  <si>
    <t>67c8be911097aebe294c34e9</t>
  </si>
  <si>
    <t>AP 0421 TO 6</t>
  </si>
  <si>
    <t>67d8a1e85bdb0aa7bff988f4</t>
  </si>
  <si>
    <t>248-2025</t>
  </si>
  <si>
    <t>ASCENCIO</t>
  </si>
  <si>
    <t>248 11-Abr-2025</t>
  </si>
  <si>
    <t>681b6939c9f311cc400e9493</t>
  </si>
  <si>
    <t>AP 0131 TO 8</t>
  </si>
  <si>
    <t>6848380b179defc44a299a00</t>
  </si>
  <si>
    <t>AP 0330 TO 8</t>
  </si>
  <si>
    <t>6852e1a9075a89cfa6d74040</t>
  </si>
  <si>
    <t>LESLY</t>
  </si>
  <si>
    <t>AP 0619 TO 5</t>
  </si>
  <si>
    <t>67e3244541afec821c583e88</t>
  </si>
  <si>
    <t>AP 0329 TO 08</t>
  </si>
  <si>
    <t>681b6e77c9f311cc400e9c8c</t>
  </si>
  <si>
    <t>AP 0517 TO 05</t>
  </si>
  <si>
    <t>6751e8a75c060b76e98a6082</t>
  </si>
  <si>
    <t>LA UNION I DE DE LA MARLENE</t>
  </si>
  <si>
    <t>AP 604 TO 20</t>
  </si>
  <si>
    <t>53,00-48,89</t>
  </si>
  <si>
    <t>674f3770633bb1d553830190</t>
  </si>
  <si>
    <t>48,00-43,70</t>
  </si>
  <si>
    <t>674f344d633bb1d55382fe4c</t>
  </si>
  <si>
    <t>UMBA</t>
  </si>
  <si>
    <t>674ddef1633bb1d553827d28</t>
  </si>
  <si>
    <t>EDY</t>
  </si>
  <si>
    <t>MELECIO</t>
  </si>
  <si>
    <t>674dd6c5633bb1d5538276c2</t>
  </si>
  <si>
    <t>AP 403 TO 9</t>
  </si>
  <si>
    <t>67479be9b75e227734dddc0e</t>
  </si>
  <si>
    <t>AP 401 TO 22</t>
  </si>
  <si>
    <t>67410d799f065fa249abe50e</t>
  </si>
  <si>
    <t>AP 101 TO 9</t>
  </si>
  <si>
    <t>39,97-35,81</t>
  </si>
  <si>
    <t>674106b39f065fa249abd74f</t>
  </si>
  <si>
    <t>6740fe499f065fa249abd4f2</t>
  </si>
  <si>
    <t>6740e4d99f065fa249abc441</t>
  </si>
  <si>
    <t>FAYVER</t>
  </si>
  <si>
    <t>ENAIN</t>
  </si>
  <si>
    <t>SOGAMOSO</t>
  </si>
  <si>
    <t>AP 101 TO 3</t>
  </si>
  <si>
    <t>67361d8a089863ef9fbe7d0b</t>
  </si>
  <si>
    <t>AP 601 TO 22</t>
  </si>
  <si>
    <t>672b876d7596be752d24537d</t>
  </si>
  <si>
    <t>AP 603 TO 19</t>
  </si>
  <si>
    <t>672a8a767596be752d242a6b</t>
  </si>
  <si>
    <t>PULGARIN</t>
  </si>
  <si>
    <t>AP 603 TO 18</t>
  </si>
  <si>
    <t>672a83687596be752d242412</t>
  </si>
  <si>
    <t>AP 104 TO 21</t>
  </si>
  <si>
    <t>672a80f77596be752d24236f</t>
  </si>
  <si>
    <t>VENEGAS</t>
  </si>
  <si>
    <t>672a7c247596be752d241fe1</t>
  </si>
  <si>
    <t>HERIBERTO</t>
  </si>
  <si>
    <t>TIMOTE</t>
  </si>
  <si>
    <t>AP 204 TO 19</t>
  </si>
  <si>
    <t>672a7ac07596be752d241e94</t>
  </si>
  <si>
    <t>SOSA</t>
  </si>
  <si>
    <t>AP 202 TO 2</t>
  </si>
  <si>
    <t>671fe4e41fb590d46cb9bab4</t>
  </si>
  <si>
    <t>613-2024</t>
  </si>
  <si>
    <t>613 19-Nov-2024</t>
  </si>
  <si>
    <t>671fe2161fb590d46cb9b7ef</t>
  </si>
  <si>
    <t>615-2024</t>
  </si>
  <si>
    <t>615 19-Nov-2024</t>
  </si>
  <si>
    <t>671fd2741fb590d46cb9a3e5</t>
  </si>
  <si>
    <t>REINALDO</t>
  </si>
  <si>
    <t>AP 301 TO 21</t>
  </si>
  <si>
    <t>671fd2051fb590d46cb9a3b8</t>
  </si>
  <si>
    <t>DANY</t>
  </si>
  <si>
    <t>AP 602 TO 12</t>
  </si>
  <si>
    <t>671fcc1b1fb590d46cb99fb2</t>
  </si>
  <si>
    <t>629-2024</t>
  </si>
  <si>
    <t>629 20-Nov-2024</t>
  </si>
  <si>
    <t>AP 203 TO 11</t>
  </si>
  <si>
    <t>671fc3f394c52ef3217e5b2a</t>
  </si>
  <si>
    <t>AP 101 TO 11</t>
  </si>
  <si>
    <t>37,97-35,81</t>
  </si>
  <si>
    <t>671fc14894c52ef3217e5a0b</t>
  </si>
  <si>
    <t>671fb4c294c52ef3217e51e1</t>
  </si>
  <si>
    <t>AP 204 TO 24</t>
  </si>
  <si>
    <t>671faffb94c52ef3217e4f34</t>
  </si>
  <si>
    <t>YENNIFER</t>
  </si>
  <si>
    <t>ACACIO</t>
  </si>
  <si>
    <t>CORZO</t>
  </si>
  <si>
    <t>671fafee94c52ef3217e4f0f</t>
  </si>
  <si>
    <t>ALVEAR</t>
  </si>
  <si>
    <t>671fae2f94c52ef3217e4ce1</t>
  </si>
  <si>
    <t>CORRALES</t>
  </si>
  <si>
    <t>AP 504 TO 10</t>
  </si>
  <si>
    <t>671fad4494c52ef3217e4c89</t>
  </si>
  <si>
    <t>MANSUR</t>
  </si>
  <si>
    <t>ARLET</t>
  </si>
  <si>
    <t>SOLAR</t>
  </si>
  <si>
    <t>AP 604 TO 5</t>
  </si>
  <si>
    <t>Apellido errado el correcto es Soler</t>
  </si>
  <si>
    <t>671fac3294c52ef3217e4bbb</t>
  </si>
  <si>
    <t>AP 404 TO 9</t>
  </si>
  <si>
    <t>671fa93594c52ef3217e4a15</t>
  </si>
  <si>
    <t>YEYSON</t>
  </si>
  <si>
    <t>AP 301 TO 9</t>
  </si>
  <si>
    <t>671fa75e94c52ef3217e48f1</t>
  </si>
  <si>
    <t>671fa6a694c52ef3217e4851</t>
  </si>
  <si>
    <t>671fa14ee38cbfbc4bcfd98e</t>
  </si>
  <si>
    <t>PEÑARANDA</t>
  </si>
  <si>
    <t>AP 402 TO 3</t>
  </si>
  <si>
    <t>671a7da52da7f9b3abeb368e</t>
  </si>
  <si>
    <t>671a775a2da7f9b3abeb33b9</t>
  </si>
  <si>
    <t>671a62bf2da7f9b3abeb1a4b</t>
  </si>
  <si>
    <t>AP 601 TO 10</t>
  </si>
  <si>
    <t>671a60172da7f9b3abeb1996</t>
  </si>
  <si>
    <t>AP 403 TO 8</t>
  </si>
  <si>
    <t>671a57ae2da7f9b3abeb16bb</t>
  </si>
  <si>
    <t>6719bce62da7f9b3abeb0079</t>
  </si>
  <si>
    <t>AP 204 TO 11</t>
  </si>
  <si>
    <t>67194a192da7f9b3abead414</t>
  </si>
  <si>
    <t>LESMES</t>
  </si>
  <si>
    <t>67193c052da7f9b3abeaceda</t>
  </si>
  <si>
    <t>AP 203 TO 21</t>
  </si>
  <si>
    <t>671829402da7f9b3abea84bd</t>
  </si>
  <si>
    <t>671826c22da7f9b3abea82a8</t>
  </si>
  <si>
    <t>6712c0e42da7f9b3abe962f4</t>
  </si>
  <si>
    <t>67116c406fd23d4cef985e82</t>
  </si>
  <si>
    <t>YARLI</t>
  </si>
  <si>
    <t>URBINA</t>
  </si>
  <si>
    <t>AP 401 TO 5</t>
  </si>
  <si>
    <t>671141ad6fd23d4cef983d73</t>
  </si>
  <si>
    <t>ARISTUDEMUS</t>
  </si>
  <si>
    <t>LEYVA</t>
  </si>
  <si>
    <t>AP 401 TO 3</t>
  </si>
  <si>
    <t>670ff4856fd23d4cef97d2ca</t>
  </si>
  <si>
    <t>AP 604 TO 18</t>
  </si>
  <si>
    <t>670fe7bd6fd23d4cef97aba7</t>
  </si>
  <si>
    <t>AP 102 TO 4</t>
  </si>
  <si>
    <t>670fddbf6fd23d4cef97a4d7</t>
  </si>
  <si>
    <t>PRADO</t>
  </si>
  <si>
    <t>670fdabd6fd23d4cef97a2ee</t>
  </si>
  <si>
    <t>AICARDO</t>
  </si>
  <si>
    <t>YAÑEZ</t>
  </si>
  <si>
    <t>AP 304 TO 9</t>
  </si>
  <si>
    <t>670fd99e6fd23d4cef97a218</t>
  </si>
  <si>
    <t>NEUTA</t>
  </si>
  <si>
    <t>670fd6e76fd23d4cef979f36</t>
  </si>
  <si>
    <t>670fd39a6fd23d4cef979c53</t>
  </si>
  <si>
    <t>670fd2596fd23d4cef979ae0</t>
  </si>
  <si>
    <t>SUNILDA</t>
  </si>
  <si>
    <t>AP 603 TO 20</t>
  </si>
  <si>
    <t>670fcebd6fd23d4cef979883</t>
  </si>
  <si>
    <t>JHOSEPH</t>
  </si>
  <si>
    <t>DAVIDSON</t>
  </si>
  <si>
    <t>670fceb36fd23d4cef979863</t>
  </si>
  <si>
    <t>MARIBEL</t>
  </si>
  <si>
    <t>SALGUEDO</t>
  </si>
  <si>
    <t>6707ffdd6fd23d4cef9606d3</t>
  </si>
  <si>
    <t>OLIVER</t>
  </si>
  <si>
    <t>ANGUCHO</t>
  </si>
  <si>
    <t>6707f8666fd23d4cef9603f0</t>
  </si>
  <si>
    <t>YARLEY</t>
  </si>
  <si>
    <t>YAMILE</t>
  </si>
  <si>
    <t>LEZAMA</t>
  </si>
  <si>
    <t>6707e7826fd23d4cef95fd4a</t>
  </si>
  <si>
    <t>66fdb51b632e1b3215cb9aac</t>
  </si>
  <si>
    <t>66fcbb03632e1b3215ca8cb7</t>
  </si>
  <si>
    <t>66fcb5ea632e1b3215ca889c</t>
  </si>
  <si>
    <t>FRANKYN</t>
  </si>
  <si>
    <t>JARA</t>
  </si>
  <si>
    <t>AP 302 TO 9</t>
  </si>
  <si>
    <t>66fca794632e1b3215ca7b82</t>
  </si>
  <si>
    <t>66f58ed08ca5d0936cad796e</t>
  </si>
  <si>
    <t>66d64892fddbce239df716bb</t>
  </si>
  <si>
    <t>AP 303 TO 23</t>
  </si>
  <si>
    <t>6748d825633bb1d5537ea600</t>
  </si>
  <si>
    <t>AP 504 TO 22</t>
  </si>
  <si>
    <t>6747a598b75e227734dde3ab</t>
  </si>
  <si>
    <t>AP 504 TO 3</t>
  </si>
  <si>
    <t>674536b9b75e227734dcfaab</t>
  </si>
  <si>
    <t>673f95c249fdc011f72b8703</t>
  </si>
  <si>
    <t>TORREZ</t>
  </si>
  <si>
    <t>ESCAMILLA</t>
  </si>
  <si>
    <t>Apellido errado el correcto es Escamilla Torrez</t>
  </si>
  <si>
    <t>672b8a327596be752d2455dc</t>
  </si>
  <si>
    <t>YULIANIS</t>
  </si>
  <si>
    <t>ESTEBELIN</t>
  </si>
  <si>
    <t>AP 101 TO 21</t>
  </si>
  <si>
    <t>43,17-39,02</t>
  </si>
  <si>
    <t>671fe7721fb590d46cb9bdca</t>
  </si>
  <si>
    <t>CARABALI</t>
  </si>
  <si>
    <t>AP 201 TO 24</t>
  </si>
  <si>
    <t>6718236b2da7f9b3abea80ab</t>
  </si>
  <si>
    <t>671820642da7f9b3abea7e26</t>
  </si>
  <si>
    <t>67116fe66fd23d4cef9860ce</t>
  </si>
  <si>
    <t>YADDY</t>
  </si>
  <si>
    <t>67116df06fd23d4cef985f6e</t>
  </si>
  <si>
    <t>HENRY</t>
  </si>
  <si>
    <t>JEAN PIERRE</t>
  </si>
  <si>
    <t>671156d06fd23d4cef985201</t>
  </si>
  <si>
    <t>YEISSON</t>
  </si>
  <si>
    <t>670fe0566fd23d4cef97a697</t>
  </si>
  <si>
    <t>JANDI</t>
  </si>
  <si>
    <t>YULIE</t>
  </si>
  <si>
    <t>LABRADOR</t>
  </si>
  <si>
    <t>AP 202 TO 12</t>
  </si>
  <si>
    <t>670fd6366fd23d4cef979e82</t>
  </si>
  <si>
    <t>6707f2e36fd23d4cef960242</t>
  </si>
  <si>
    <t>AP 501 TO 10</t>
  </si>
  <si>
    <t>66fdad60632e1b3215cb880e</t>
  </si>
  <si>
    <t>66fda663632e1b3215cb7718</t>
  </si>
  <si>
    <t>66fcbd74632e1b3215ca8e07</t>
  </si>
  <si>
    <t>AP 202 TO 21</t>
  </si>
  <si>
    <t>66fcb30e632e1b3215ca864b</t>
  </si>
  <si>
    <t>AP 103 TO 6</t>
  </si>
  <si>
    <t>66fcae48632e1b3215ca8212</t>
  </si>
  <si>
    <t>66fcab00632e1b3215ca7e79</t>
  </si>
  <si>
    <t>AP 203 TO 5</t>
  </si>
  <si>
    <t>66fca127632e1b3215ca7443</t>
  </si>
  <si>
    <t>ALEXANDRE</t>
  </si>
  <si>
    <t>Nombre errado el correcto es Alexander</t>
  </si>
  <si>
    <t>66fc9b8e632e1b3215ca6edc</t>
  </si>
  <si>
    <t>66fc8f49632e1b3215ca5a0f</t>
  </si>
  <si>
    <t>ALINSON</t>
  </si>
  <si>
    <t>BILEYO</t>
  </si>
  <si>
    <t>66fc8c9a632e1b3215ca5731</t>
  </si>
  <si>
    <t>AIDA</t>
  </si>
  <si>
    <t>AP 402 TO 18</t>
  </si>
  <si>
    <t>66fc86c1632e1b3215ca5149</t>
  </si>
  <si>
    <t>Segundo nombre tiene "-" (guión)</t>
  </si>
  <si>
    <t>66fc817b632e1b3215ca4d19</t>
  </si>
  <si>
    <t>66fc7dc8632e1b3215ca4a77</t>
  </si>
  <si>
    <t>66fc7742632e1b3215ca440b</t>
  </si>
  <si>
    <t>RATIVA</t>
  </si>
  <si>
    <t>Nombre errado el correcto es Leidi</t>
  </si>
  <si>
    <t>66fc40dc632e1b3215ca060d</t>
  </si>
  <si>
    <t>CHAROL</t>
  </si>
  <si>
    <t>AP 201 TO 8</t>
  </si>
  <si>
    <t>66fc3c66632e1b3215ca0021</t>
  </si>
  <si>
    <t>66fc38bf632e1b3215c9fb1f</t>
  </si>
  <si>
    <t>LOMBANA</t>
  </si>
  <si>
    <t>AP 201 TO 3</t>
  </si>
  <si>
    <t>66fc34d6632e1b3215c9f591</t>
  </si>
  <si>
    <t>AP 501 TO 23</t>
  </si>
  <si>
    <t>66fc30de632e1b3215c9efb9</t>
  </si>
  <si>
    <t>66faaf15632e1b3215c88188</t>
  </si>
  <si>
    <t>MERCY</t>
  </si>
  <si>
    <t>AP 302 TO 11</t>
  </si>
  <si>
    <t>66faaba9632e1b3215c87c2b</t>
  </si>
  <si>
    <t>66f8b02a632e1b3215c77f9a</t>
  </si>
  <si>
    <t>AP 502 TO 8</t>
  </si>
  <si>
    <t>66f8a9c3632e1b3215c77bf9</t>
  </si>
  <si>
    <t>MELANE</t>
  </si>
  <si>
    <t>66f72eb2632e1b3215c68478</t>
  </si>
  <si>
    <t>66f715c6632e1b3215c65939</t>
  </si>
  <si>
    <t>AP 403 TO 24</t>
  </si>
  <si>
    <t>66f70f19632e1b3215c64e3c</t>
  </si>
  <si>
    <t>RAMIRES</t>
  </si>
  <si>
    <t>AP 503 TO 18</t>
  </si>
  <si>
    <t>66f6dfb6632e1b3215c5f453</t>
  </si>
  <si>
    <t>66f6dba3632e1b3215c5e972</t>
  </si>
  <si>
    <t>GERMAN</t>
  </si>
  <si>
    <t>AP 502 TO 22</t>
  </si>
  <si>
    <t>66f5bd158ca5d0936cadd4e8</t>
  </si>
  <si>
    <t>66f5b4738ca5d0936cadc2e1</t>
  </si>
  <si>
    <t>WUEIMAR</t>
  </si>
  <si>
    <t>66f59c188ca5d0936cad9325</t>
  </si>
  <si>
    <t>LARROTA</t>
  </si>
  <si>
    <t>66f594ce8ca5d0936cad85c6</t>
  </si>
  <si>
    <t>YESIKA</t>
  </si>
  <si>
    <t>66f474c08ca5d0936cabb126</t>
  </si>
  <si>
    <t>ANGUE</t>
  </si>
  <si>
    <t>66f46fe68ca5d0936cab9f5d</t>
  </si>
  <si>
    <t>AP 402 TO 9</t>
  </si>
  <si>
    <t>66f4695b8ca5d0936cab840b</t>
  </si>
  <si>
    <t>AP 504 TO 8</t>
  </si>
  <si>
    <t>66f31a258ca5d0936ca7a0d7</t>
  </si>
  <si>
    <t>TATHIANA</t>
  </si>
  <si>
    <t>AP 302 TO 10</t>
  </si>
  <si>
    <t>66e9e1cc4ade2de83b5def48</t>
  </si>
  <si>
    <t>66e9da914ade2de83b5de8ec</t>
  </si>
  <si>
    <t>CRESPO</t>
  </si>
  <si>
    <t>AP 304 TO 24</t>
  </si>
  <si>
    <t>66e9d86f4ade2de83b5de712</t>
  </si>
  <si>
    <t>GINA</t>
  </si>
  <si>
    <t>AP 203 TO 23</t>
  </si>
  <si>
    <t>66e9c39d4ade2de83b5de2e7</t>
  </si>
  <si>
    <t>AP 102 TO 23</t>
  </si>
  <si>
    <t>66e9c23f4ade2de83b5de20e</t>
  </si>
  <si>
    <t>AP 402 TO 22</t>
  </si>
  <si>
    <t>66e9be474ade2de83b5de098</t>
  </si>
  <si>
    <t>SOACHA</t>
  </si>
  <si>
    <t>66e9bc794ade2de83b5ddfd0</t>
  </si>
  <si>
    <t>CALEÑO</t>
  </si>
  <si>
    <t>66e9b9224ade2de83b5ddd73</t>
  </si>
  <si>
    <t>LETRADO</t>
  </si>
  <si>
    <t>AP 402 TO 19</t>
  </si>
  <si>
    <t>66e9b6df4ade2de83b5ddbec</t>
  </si>
  <si>
    <t>66e9b4664ade2de83b5ddad0</t>
  </si>
  <si>
    <t>AP 301 TO 18</t>
  </si>
  <si>
    <t>66e87c164ade2de83b5dae2c</t>
  </si>
  <si>
    <t>CERINZA</t>
  </si>
  <si>
    <t>66e878974ade2de83b5dacd5</t>
  </si>
  <si>
    <t>KELIA</t>
  </si>
  <si>
    <t>CAMPO</t>
  </si>
  <si>
    <t>66e4b5214ade2de83b5bb39e</t>
  </si>
  <si>
    <t>66e4ab0c4ade2de83b5b694b</t>
  </si>
  <si>
    <t>AP 103 TO 8</t>
  </si>
  <si>
    <t>66e4995a4ade2de83b5b6064</t>
  </si>
  <si>
    <t>JULIET</t>
  </si>
  <si>
    <t>QUITORA</t>
  </si>
  <si>
    <t>AP 504 TO 5</t>
  </si>
  <si>
    <t>66e48d994ade2de83b5b5d22</t>
  </si>
  <si>
    <t>66e46b294ade2de83b5b5491</t>
  </si>
  <si>
    <t>NERVITA</t>
  </si>
  <si>
    <t>66e461254ade2de83b5b5165</t>
  </si>
  <si>
    <t>AP 103 TO 11</t>
  </si>
  <si>
    <t>66e446424ade2de83b57d332</t>
  </si>
  <si>
    <t>66e3615e4ade2de83b57b6a1</t>
  </si>
  <si>
    <t>VILLEGAS</t>
  </si>
  <si>
    <t>66e35c2b4ade2de83b57b3c9</t>
  </si>
  <si>
    <t>ERICA</t>
  </si>
  <si>
    <t>AP 501 TO 8</t>
  </si>
  <si>
    <t>66e35aad4ade2de83b57b2d9</t>
  </si>
  <si>
    <t>AP 501 TO 5</t>
  </si>
  <si>
    <t>66e350604ade2de83b57b022</t>
  </si>
  <si>
    <t>LEIDIS</t>
  </si>
  <si>
    <t>RUEDAS</t>
  </si>
  <si>
    <t>AP 304 TO 5</t>
  </si>
  <si>
    <t>66e34a114ade2de83b57ad91</t>
  </si>
  <si>
    <t>66e345db4ade2de83b57ac6e</t>
  </si>
  <si>
    <t>DILMER</t>
  </si>
  <si>
    <t>UBER</t>
  </si>
  <si>
    <t>Nombre errado el correcto es Ubel</t>
  </si>
  <si>
    <t>66e33dab4ade2de83b57aa04</t>
  </si>
  <si>
    <t>GUANA</t>
  </si>
  <si>
    <t>66e334ce4ade2de83b57a963</t>
  </si>
  <si>
    <t>66e323694ade2de83b57a7b2</t>
  </si>
  <si>
    <t>ELEJALDE</t>
  </si>
  <si>
    <t>66e3187d4ade2de83b57a42b</t>
  </si>
  <si>
    <t>MALES</t>
  </si>
  <si>
    <t>66e312a44ade2de83b57a302</t>
  </si>
  <si>
    <t>ABDON</t>
  </si>
  <si>
    <t>66e30bd64ade2de83b57a095</t>
  </si>
  <si>
    <t>AP 402 TO 1</t>
  </si>
  <si>
    <t>66e3037f4ade2de83b579bff</t>
  </si>
  <si>
    <t>66e2f6424ade2de83b579831</t>
  </si>
  <si>
    <t>AP 502 TO 12</t>
  </si>
  <si>
    <t>66d642a8fddbce239df71594</t>
  </si>
  <si>
    <t>ANTONIA</t>
  </si>
  <si>
    <t>AP 204 TO 21</t>
  </si>
  <si>
    <t>66d63443fddbce239df7123c</t>
  </si>
  <si>
    <t>AP 203 TO 1</t>
  </si>
  <si>
    <t>66d625ddfddbce239df70d46</t>
  </si>
  <si>
    <t>HILDA</t>
  </si>
  <si>
    <t>JANITH</t>
  </si>
  <si>
    <t>ARRIETA</t>
  </si>
  <si>
    <t>AP 104 TO 3</t>
  </si>
  <si>
    <t>66d242b49fbeaeecb573b160</t>
  </si>
  <si>
    <t>AP 301 TO 23</t>
  </si>
  <si>
    <t>66c7c9196648425b6238ae59</t>
  </si>
  <si>
    <t>AXTRID</t>
  </si>
  <si>
    <t>66c73e226648425b62388f11</t>
  </si>
  <si>
    <t>PALACIO</t>
  </si>
  <si>
    <t>AP 502 TO 3</t>
  </si>
  <si>
    <t>674b2b06633bb1d55380e65d</t>
  </si>
  <si>
    <t>RAMON</t>
  </si>
  <si>
    <t>6748dfa6633bb1d5537eb30b</t>
  </si>
  <si>
    <t>ARGUMEDO</t>
  </si>
  <si>
    <t>674480b79f065fa249ac09ce</t>
  </si>
  <si>
    <t>6740dec09f065fa249abbe8f</t>
  </si>
  <si>
    <t>673e08f749fdc011f72ac041</t>
  </si>
  <si>
    <t>REINA</t>
  </si>
  <si>
    <t>6719bfd42da7f9b3abeb01e1</t>
  </si>
  <si>
    <t>DAMARIS</t>
  </si>
  <si>
    <t>CATHERINE MARCELA</t>
  </si>
  <si>
    <t>671934b52da7f9b3abeaca8a</t>
  </si>
  <si>
    <t>6712ddc42da7f9b3abe97634</t>
  </si>
  <si>
    <t>GUAYARA</t>
  </si>
  <si>
    <t>6711710d6fd23d4cef986254</t>
  </si>
  <si>
    <t>MABEL</t>
  </si>
  <si>
    <t>AHUANARI</t>
  </si>
  <si>
    <t>AP 104 TO 11</t>
  </si>
  <si>
    <t>671168176fd23d4cef985ae7</t>
  </si>
  <si>
    <t>67114f346fd23d4cef984c35</t>
  </si>
  <si>
    <t>67114bd56fd23d4cef9849a0</t>
  </si>
  <si>
    <t>JOLIBETH</t>
  </si>
  <si>
    <t>FIGUEREDO</t>
  </si>
  <si>
    <t>670fe9486fd23d4cef97aca3</t>
  </si>
  <si>
    <t>MARROQUIN</t>
  </si>
  <si>
    <t>AP 504 TO 9</t>
  </si>
  <si>
    <t>670fe8896fd23d4cef97ac25</t>
  </si>
  <si>
    <t>670fe67d6fd23d4cef97ab29</t>
  </si>
  <si>
    <t>670fdecb6fd23d4cef97a551</t>
  </si>
  <si>
    <t>6707f0c56fd23d4cef960157</t>
  </si>
  <si>
    <t>AP 601 TO 13</t>
  </si>
  <si>
    <t>66fab66a632e1b3215c89071</t>
  </si>
  <si>
    <t>TOLEDO</t>
  </si>
  <si>
    <t>66fab26e632e1b3215c88851</t>
  </si>
  <si>
    <t>66f5c9598ca5d0936cadef4e</t>
  </si>
  <si>
    <t>66e9dcdb4ade2de83b5deb88</t>
  </si>
  <si>
    <t>ROSSI</t>
  </si>
  <si>
    <t>66e361064ade2de83b57b653</t>
  </si>
  <si>
    <t>MERARDO</t>
  </si>
  <si>
    <t>66e35ba74ade2de83b57b37d</t>
  </si>
  <si>
    <t>MANJARRES</t>
  </si>
  <si>
    <t>66e350e94ade2de83b57b060</t>
  </si>
  <si>
    <t xml:space="preserve">CTL falta 1 letra en apellido (B-nilla) </t>
  </si>
  <si>
    <t>66e349054ade2de83b57ad2c</t>
  </si>
  <si>
    <t>66e31d684ade2de83b57a5eb</t>
  </si>
  <si>
    <t>66e3166e4ade2de83b57a382</t>
  </si>
  <si>
    <t>66e30c864ade2de83b57a11b</t>
  </si>
  <si>
    <t>ARGUELLO</t>
  </si>
  <si>
    <t>66d7106ffddbce239df71f26</t>
  </si>
  <si>
    <t>AP 302 TO 14</t>
  </si>
  <si>
    <t>66d64cc9fddbce239df7178a</t>
  </si>
  <si>
    <t>674dd440633bb1d55382740d</t>
  </si>
  <si>
    <t>SALGUERO</t>
  </si>
  <si>
    <t>AP 101 TO 12</t>
  </si>
  <si>
    <t>671144ef6fd23d4cef984217</t>
  </si>
  <si>
    <t>REY</t>
  </si>
  <si>
    <t>AP 403 TO 3</t>
  </si>
  <si>
    <t>6711392f6fd23d4cef98312e</t>
  </si>
  <si>
    <t>Resolución de corrección de nombre 664</t>
  </si>
  <si>
    <t>670fec686fd23d4cef97c051</t>
  </si>
  <si>
    <t>CUTA</t>
  </si>
  <si>
    <t>AP 403 TO 18</t>
  </si>
  <si>
    <t>53,00-49,89</t>
  </si>
  <si>
    <t>66f8b6bd632e1b3215c782cc</t>
  </si>
  <si>
    <t>CAMPOS</t>
  </si>
  <si>
    <t>AP 204 TO 10</t>
  </si>
  <si>
    <t>66f71e29632e1b3215c669ec</t>
  </si>
  <si>
    <t>IVETH</t>
  </si>
  <si>
    <t>6712e1ae2da7f9b3abe97b1d</t>
  </si>
  <si>
    <t>AP 304 TO 20</t>
  </si>
  <si>
    <t>671149256fd23d4cef9846bb</t>
  </si>
  <si>
    <t>JUNIOR</t>
  </si>
  <si>
    <t>AP 602 TO 3</t>
  </si>
  <si>
    <t>66fcb8c1632e1b3215ca8adb</t>
  </si>
  <si>
    <t>RONCANCIO</t>
  </si>
  <si>
    <t>67acf068a9010f6e35d96933</t>
  </si>
  <si>
    <t>ORLEY</t>
  </si>
  <si>
    <t>BARAHONA</t>
  </si>
  <si>
    <t>CABEZAS</t>
  </si>
  <si>
    <t>AP 104 TO 5</t>
  </si>
  <si>
    <t>67a612a226a09764722da3e9</t>
  </si>
  <si>
    <t>ZOILA</t>
  </si>
  <si>
    <t>674ddc65633bb1d553827a9a</t>
  </si>
  <si>
    <t>AP 602 TO 18</t>
  </si>
  <si>
    <t>6748e372633bb1d5537eb96c</t>
  </si>
  <si>
    <t>TARQUINO</t>
  </si>
  <si>
    <t>AP 202 TO 3</t>
  </si>
  <si>
    <t>674490c49f065fa249ac0e2b</t>
  </si>
  <si>
    <t>CIRO</t>
  </si>
  <si>
    <t>AP 503 TO 14</t>
  </si>
  <si>
    <t>671fea4e1fb590d46cb9d5e1</t>
  </si>
  <si>
    <t>IDETH</t>
  </si>
  <si>
    <t>VALERIO</t>
  </si>
  <si>
    <t>671fd8531fb590d46cb9a7f0</t>
  </si>
  <si>
    <t>6712dfaf2da7f9b3abe9787f</t>
  </si>
  <si>
    <t>670fef676fd23d4cef97d123</t>
  </si>
  <si>
    <t>AP 501 TO 18</t>
  </si>
  <si>
    <t>67080b2b6fd23d4cef960ada</t>
  </si>
  <si>
    <t>URETA</t>
  </si>
  <si>
    <t>66e2eee04ade2de83b57957f</t>
  </si>
  <si>
    <t>CHICANGANA</t>
  </si>
  <si>
    <t>AP 102 TO 12</t>
  </si>
  <si>
    <t>67474922b75e227734dd82b9</t>
  </si>
  <si>
    <t>AP 401 TO 2</t>
  </si>
  <si>
    <t>6741171f9f065fa249abe8ba</t>
  </si>
  <si>
    <t>YOMALI</t>
  </si>
  <si>
    <t>AP 602 TO 6</t>
  </si>
  <si>
    <t>6740f0cf9f065fa249abcf35</t>
  </si>
  <si>
    <t>ROBAYO</t>
  </si>
  <si>
    <t>AP 501 TO 20</t>
  </si>
  <si>
    <t>6740b0ed9f065fa249ab9bc4</t>
  </si>
  <si>
    <t>672a75187596be752d241ae0</t>
  </si>
  <si>
    <t>AP 203 TO 24</t>
  </si>
  <si>
    <t>67ace8baa9010f6e35d95f53</t>
  </si>
  <si>
    <t>JHONN</t>
  </si>
  <si>
    <t>WILFREDO</t>
  </si>
  <si>
    <t>AP 502 TO 23</t>
  </si>
  <si>
    <t>674b314d633bb1d55380e88b</t>
  </si>
  <si>
    <t>JHOANNA</t>
  </si>
  <si>
    <t>67464f84b75e227734dd5fde</t>
  </si>
  <si>
    <t>DUITAMA</t>
  </si>
  <si>
    <t>PACANCHIQUE</t>
  </si>
  <si>
    <t>AP 402 TO 12</t>
  </si>
  <si>
    <t>673f56b849fdc011f72b594e</t>
  </si>
  <si>
    <t>MERYS</t>
  </si>
  <si>
    <t>671174066fd23d4cef986623</t>
  </si>
  <si>
    <t>670fe1a46fd23d4cef97a74d</t>
  </si>
  <si>
    <t>67c5b6713a0022d2efca95e5</t>
  </si>
  <si>
    <t>674b35a5633bb1d55380e9d2</t>
  </si>
  <si>
    <t>MARINELLA</t>
  </si>
  <si>
    <t>AP 203 TO 10</t>
  </si>
  <si>
    <t>6707edea6fd23d4cef96000d</t>
  </si>
  <si>
    <t>671f9f22e38cbfbc4bcfd858</t>
  </si>
  <si>
    <t>AP 403 TO 7</t>
  </si>
  <si>
    <t>67edac9de70b85a1e7b9b479</t>
  </si>
  <si>
    <t>AP 401 TO 11</t>
  </si>
  <si>
    <t>674742c2b75e227734dd7c72</t>
  </si>
  <si>
    <t>GARNICA</t>
  </si>
  <si>
    <t>AP 202 TO 24</t>
  </si>
  <si>
    <t>67ed9a54e70b85a1e7b94f3b</t>
  </si>
  <si>
    <t>53-48,89</t>
  </si>
  <si>
    <t>674dd951633bb1d55382786e</t>
  </si>
  <si>
    <t>674787fab75e227734ddcc12</t>
  </si>
  <si>
    <t>JIMMY</t>
  </si>
  <si>
    <t>67ed97dce70b85a1e7b94a85</t>
  </si>
  <si>
    <t>FRANCOIS</t>
  </si>
  <si>
    <t>AP 503 TO 2</t>
  </si>
  <si>
    <t>48-43,70</t>
  </si>
  <si>
    <t>67a6239b26a09764722e5844</t>
  </si>
  <si>
    <t>GONGORA</t>
  </si>
  <si>
    <t>67a6210826a09764722db369</t>
  </si>
  <si>
    <t>DANITSA</t>
  </si>
  <si>
    <t>DIAGO</t>
  </si>
  <si>
    <t>AP 301 TO 20</t>
  </si>
  <si>
    <t>684ddffec5b83cebd1782210</t>
  </si>
  <si>
    <t>PEREIRA</t>
  </si>
  <si>
    <t>AP 103 TO 22</t>
  </si>
  <si>
    <t>67c21a193a0022d2efc99274</t>
  </si>
  <si>
    <t>MINNELLY</t>
  </si>
  <si>
    <t>674f39c1633bb1d553830332</t>
  </si>
  <si>
    <t>YOPASA</t>
  </si>
  <si>
    <t>672a80f07596be752d242364</t>
  </si>
  <si>
    <t>ANGELICA MARIA</t>
  </si>
  <si>
    <t xml:space="preserve">Nombre OK en documentos y Res - Se duplica MARIA en el SUAV </t>
  </si>
  <si>
    <t>672a6fc07596be752d24189c</t>
  </si>
  <si>
    <t>FLORENIA</t>
  </si>
  <si>
    <t>AP 404 TO 24</t>
  </si>
  <si>
    <t>671135616fd23d4cef9826f2</t>
  </si>
  <si>
    <t>VIVERLY</t>
  </si>
  <si>
    <t>TENORIO</t>
  </si>
  <si>
    <t>66fcc26d632e1b3215ca910e</t>
  </si>
  <si>
    <t>YORLEIDE</t>
  </si>
  <si>
    <t>OBREGON</t>
  </si>
  <si>
    <t>Segundo apellido errado el correcto es OBREGON</t>
  </si>
  <si>
    <t>66fca4ab632e1b3215ca7810</t>
  </si>
  <si>
    <t>INFANTE</t>
  </si>
  <si>
    <t>AP 404 TO 4</t>
  </si>
  <si>
    <t>67c5c14e3a0022d2efca9e38</t>
  </si>
  <si>
    <t>AP 302 TO 18</t>
  </si>
  <si>
    <t>674f4a20633bb1d553830d65</t>
  </si>
  <si>
    <t>AP 601 TO 23</t>
  </si>
  <si>
    <t>672a86637596be752d242573</t>
  </si>
  <si>
    <t>JURANY</t>
  </si>
  <si>
    <t>RODAS</t>
  </si>
  <si>
    <t>6711546c6fd23d4cef9850c9</t>
  </si>
  <si>
    <t>BIBIANA</t>
  </si>
  <si>
    <t>AP 202 TO 10</t>
  </si>
  <si>
    <t>685dbc0c6c187e33e0bab7af</t>
  </si>
  <si>
    <t>CONGUTA</t>
  </si>
  <si>
    <t>LA UNIÓN II DE LA MARLENE</t>
  </si>
  <si>
    <t>6851c8a48aebb9528b8a22b9</t>
  </si>
  <si>
    <t>AP 202 TO 5</t>
  </si>
  <si>
    <t>53-48,86</t>
  </si>
  <si>
    <t>68265309de4c12cc68bfe062</t>
  </si>
  <si>
    <t>AP 201 TO 22</t>
  </si>
  <si>
    <t>66f1b524f851472695279259</t>
  </si>
  <si>
    <t>KORAIMA</t>
  </si>
  <si>
    <t>PATRIMONIOS AUTONOMOS ACCION FIDUCIARIA**M+D CONSTRUCTORA SAS</t>
  </si>
  <si>
    <t>M+D CONSTRUCTORA SAS</t>
  </si>
  <si>
    <t>MIRADOR DEL VIRREY I</t>
  </si>
  <si>
    <t>AP 604 TO C</t>
  </si>
  <si>
    <t>43,42-39,24</t>
  </si>
  <si>
    <t>674dbdd7633bb1d5538266be</t>
  </si>
  <si>
    <t>808-2024</t>
  </si>
  <si>
    <t>YEIMMY</t>
  </si>
  <si>
    <t>TOBON</t>
  </si>
  <si>
    <t>808 30-Dic-2024</t>
  </si>
  <si>
    <t>AP 502 TO C</t>
  </si>
  <si>
    <t>676f05b3a9ea31716fcaf168</t>
  </si>
  <si>
    <t>ROSALBA</t>
  </si>
  <si>
    <t>AP 401 TO D</t>
  </si>
  <si>
    <t>68390eb2303ff9e6ea150082</t>
  </si>
  <si>
    <t>DENIS</t>
  </si>
  <si>
    <t>MAYERLIN</t>
  </si>
  <si>
    <t>HEREDIA</t>
  </si>
  <si>
    <t>AP 303 TO D</t>
  </si>
  <si>
    <t>670a7a8a6fd23d4cef966ae6</t>
  </si>
  <si>
    <t>PATRIMONIOS AUTONOMOS ACCION FIDUC - FA 5207 FID MIRADOR DEL VIRREY II**M+D CONSTRUCTORA SAS</t>
  </si>
  <si>
    <t>MIRADOR DEL VIRREY II</t>
  </si>
  <si>
    <t>AP 102 TO C</t>
  </si>
  <si>
    <t>41,02-37,33</t>
  </si>
  <si>
    <t>6746398eb75e227734dd5930</t>
  </si>
  <si>
    <t>678fed76b446e07e8d29b880</t>
  </si>
  <si>
    <t>AP 301 TO D</t>
  </si>
  <si>
    <t>41-37,23</t>
  </si>
  <si>
    <t>67d1a03e5bdb0aa7bff3ede4</t>
  </si>
  <si>
    <t>AP 501 TO D</t>
  </si>
  <si>
    <t>41,00-37,23</t>
  </si>
  <si>
    <t>67c76e5f46d0cc5793873c29</t>
  </si>
  <si>
    <t>AP 403 TO D</t>
  </si>
  <si>
    <t>41,05-37,23</t>
  </si>
  <si>
    <t>67917146b2ff58d51dbe2016</t>
  </si>
  <si>
    <t>NILSON</t>
  </si>
  <si>
    <t>DIMATE</t>
  </si>
  <si>
    <t>AP 101 TO D</t>
  </si>
  <si>
    <t>67350586089863ef9fbe564b</t>
  </si>
  <si>
    <t>AP 506 TO C</t>
  </si>
  <si>
    <t>41-37,41</t>
  </si>
  <si>
    <t>673f738549fdc011f72b7513</t>
  </si>
  <si>
    <t>BOJACA</t>
  </si>
  <si>
    <t>Renuncia a la asignación 814 y se emite nueva 577</t>
  </si>
  <si>
    <t>672bcd797596be752d258c75</t>
  </si>
  <si>
    <t>LEANDRA</t>
  </si>
  <si>
    <t>AP 102 TO B</t>
  </si>
  <si>
    <t>672005781fb590d46cb9f726</t>
  </si>
  <si>
    <t>LEONOR</t>
  </si>
  <si>
    <t>MORERA</t>
  </si>
  <si>
    <t>FIDEICOMISO MONTECIELO**CONSTRUCTORA OSPINAS CIA S.A</t>
  </si>
  <si>
    <t>OSPINAS Y CIA S.A.</t>
  </si>
  <si>
    <t>MONTECIELO APARTAMENTOS</t>
  </si>
  <si>
    <t>AP 307 TO 1 ET 1</t>
  </si>
  <si>
    <t>47,71-42,45</t>
  </si>
  <si>
    <t>672002ce1fb590d46cb9f5a6</t>
  </si>
  <si>
    <t>AP 1701 TO 2 ET 1</t>
  </si>
  <si>
    <t>46,86-42,34</t>
  </si>
  <si>
    <t>66eae504fa24162bf00e02e6</t>
  </si>
  <si>
    <t>JACQUELINE</t>
  </si>
  <si>
    <t>AP 403 TO 1 ET 1</t>
  </si>
  <si>
    <t>45,42-40,28</t>
  </si>
  <si>
    <t>66eada6ffa24162bf00e0093</t>
  </si>
  <si>
    <t>HERLEY</t>
  </si>
  <si>
    <t>CORTEZ</t>
  </si>
  <si>
    <t>AP 207 TO 1 ET 1</t>
  </si>
  <si>
    <t>66bb643fc1859775e7715e5a</t>
  </si>
  <si>
    <t>AP 506 TO 1 ET 1</t>
  </si>
  <si>
    <t>669934917de7b8dd25092128</t>
  </si>
  <si>
    <t>FALLA</t>
  </si>
  <si>
    <t>BARREIRO</t>
  </si>
  <si>
    <t>AP 1201 TO 1 ET 1</t>
  </si>
  <si>
    <t>66b6741ac1859775e77105f6</t>
  </si>
  <si>
    <t>YOKA</t>
  </si>
  <si>
    <t>AP 404 TO 1 ET 1</t>
  </si>
  <si>
    <t>66b62425c1859775e770fa7e</t>
  </si>
  <si>
    <t>BLADIMIR</t>
  </si>
  <si>
    <t>AP 302 TO 1 ET 1</t>
  </si>
  <si>
    <t>66b617d7c1859775e770f947</t>
  </si>
  <si>
    <t>AP 1807 TO 1 ET 1</t>
  </si>
  <si>
    <t>67d03e1b5bdb0aa7bff265e6</t>
  </si>
  <si>
    <t>UMBARILA</t>
  </si>
  <si>
    <t>AP 601 TO 1 ET 1</t>
  </si>
  <si>
    <t>67be317527fa29cdaeebe0bf</t>
  </si>
  <si>
    <t>AP 1803 TO 1 ET 1</t>
  </si>
  <si>
    <t>6745f392b75e227734dd21ae</t>
  </si>
  <si>
    <t>AP 501 TO 1 ET 1</t>
  </si>
  <si>
    <t>673e51ed49fdc011f72b08c7</t>
  </si>
  <si>
    <t>AP 506 TO 2 ET 1</t>
  </si>
  <si>
    <t>671bfdbf2da7f9b3abeb9142</t>
  </si>
  <si>
    <t>AP 1305 TO 1 ET 1</t>
  </si>
  <si>
    <t>671bf78d2da7f9b3abeb8b91</t>
  </si>
  <si>
    <t>ANIXIS</t>
  </si>
  <si>
    <t>DE LA HOZ</t>
  </si>
  <si>
    <t>PONTON</t>
  </si>
  <si>
    <t>671815192da7f9b3abea73fe</t>
  </si>
  <si>
    <t>AP 0805 TO 1</t>
  </si>
  <si>
    <t>66f72a1d632e1b3215c67ef1</t>
  </si>
  <si>
    <t>FIERRO</t>
  </si>
  <si>
    <t>AP 0603 TO 1</t>
  </si>
  <si>
    <t>67ad0d95a9010f6e35d9851d</t>
  </si>
  <si>
    <t>245-2025</t>
  </si>
  <si>
    <t>BUELVAS</t>
  </si>
  <si>
    <t>CISNEROS</t>
  </si>
  <si>
    <t>245 11-Abr-2025</t>
  </si>
  <si>
    <t>674e8b8f633bb1d55382d28a</t>
  </si>
  <si>
    <t>AP 0507 TO 2</t>
  </si>
  <si>
    <t>674e5d8e633bb1d55382cdab</t>
  </si>
  <si>
    <t>RACHE</t>
  </si>
  <si>
    <t>AP 1604 TO 2</t>
  </si>
  <si>
    <t>674e209a633bb1d55382b4d6</t>
  </si>
  <si>
    <t>AP 1302 TO 2</t>
  </si>
  <si>
    <t>674e11c5633bb1d55382aa28</t>
  </si>
  <si>
    <t>FEDEN</t>
  </si>
  <si>
    <t>AP 0801 TO 2</t>
  </si>
  <si>
    <t>6740a6c59f065fa249ab9514</t>
  </si>
  <si>
    <t>AP 0502 TO 1</t>
  </si>
  <si>
    <t>673e671749fdc011f72b1b13</t>
  </si>
  <si>
    <t>AP 0308 TO 1</t>
  </si>
  <si>
    <t>672bd7177596be752d25912f</t>
  </si>
  <si>
    <t>SISA</t>
  </si>
  <si>
    <t>AP 0308 TO 2</t>
  </si>
  <si>
    <t>672b93bf7596be752d245ef4</t>
  </si>
  <si>
    <t>48,86-42,34</t>
  </si>
  <si>
    <t>672a41397596be752d23e0eb</t>
  </si>
  <si>
    <t>ZENAIDA</t>
  </si>
  <si>
    <t>AROCA</t>
  </si>
  <si>
    <t>AP 1703 TO 1</t>
  </si>
  <si>
    <t>672a39087596be752d23dd76</t>
  </si>
  <si>
    <t>66f7259c632e1b3215c678a1</t>
  </si>
  <si>
    <t>TUTA</t>
  </si>
  <si>
    <t>AP 1907 TO 2</t>
  </si>
  <si>
    <t>67d42ac65bdb0aa7bff6e50a</t>
  </si>
  <si>
    <t>AP 1601 TO 1 ET 1</t>
  </si>
  <si>
    <t>67f97d7eb198e7b17dbb0073</t>
  </si>
  <si>
    <t>HENCKER</t>
  </si>
  <si>
    <t>AP 504 TO 1 ET 1</t>
  </si>
  <si>
    <t>67eea141e70b85a1e7babc15</t>
  </si>
  <si>
    <t>AP 201 TO 2 ET 1</t>
  </si>
  <si>
    <t>67e2f87740e66a88c8749f4c</t>
  </si>
  <si>
    <t>AVELLA</t>
  </si>
  <si>
    <t>AP 306 TO 2 ET 1</t>
  </si>
  <si>
    <t>67e2d01540e66a88c8742571</t>
  </si>
  <si>
    <t>HEIDI</t>
  </si>
  <si>
    <t>AP 0401 TO 2</t>
  </si>
  <si>
    <t>67dd710a0f7e7035ae89c3e9</t>
  </si>
  <si>
    <t>67c1d4a41c57b9f49ac8e70f</t>
  </si>
  <si>
    <t>GIOVANY</t>
  </si>
  <si>
    <t>CHALAPUD</t>
  </si>
  <si>
    <t>AP 1304 TO 1</t>
  </si>
  <si>
    <t>67ae8be5a9010f6e35db9987</t>
  </si>
  <si>
    <t>67477363b75e227734dda457</t>
  </si>
  <si>
    <t>DEVIA</t>
  </si>
  <si>
    <t>AP 0205 TO 1</t>
  </si>
  <si>
    <t>672d137d7596be752d263311</t>
  </si>
  <si>
    <t>AP 0607 TO 2</t>
  </si>
  <si>
    <t>671818a82da7f9b3abea77be</t>
  </si>
  <si>
    <t>AP 1506 TO 2</t>
  </si>
  <si>
    <t>45,42,40,28</t>
  </si>
  <si>
    <t>6717e5132da7f9b3abea4a8e</t>
  </si>
  <si>
    <t>47,71,42,45</t>
  </si>
  <si>
    <t>67bf157027fa29cdaeec5641</t>
  </si>
  <si>
    <t>STEPNY</t>
  </si>
  <si>
    <t>AP 1204 TO 1</t>
  </si>
  <si>
    <t>679d4ddb39f9a2bb401aa5c9</t>
  </si>
  <si>
    <t>EDUARD</t>
  </si>
  <si>
    <t>674e28fa633bb1d55382b953</t>
  </si>
  <si>
    <t>PIÑA</t>
  </si>
  <si>
    <t>AP 0608 TO 2</t>
  </si>
  <si>
    <t>672bd22c7596be752d258ee8</t>
  </si>
  <si>
    <t>AP 1001 TO 2</t>
  </si>
  <si>
    <t>672b9d0d7596be752d2462aa</t>
  </si>
  <si>
    <t>MADERO</t>
  </si>
  <si>
    <t>AP 0605 TO 2</t>
  </si>
  <si>
    <t>671ff8401fb590d46cb9e919</t>
  </si>
  <si>
    <t>676d7e99a9ea31716fca5387</t>
  </si>
  <si>
    <t>6685815f7de7b8dd2507ca9d</t>
  </si>
  <si>
    <t>SUSEN</t>
  </si>
  <si>
    <t>04000003066</t>
  </si>
  <si>
    <t>ALIA FID LOTE 20 DE JULIO ALIANZA FIDUCI**CONSTRUCCIONES CFC &amp; ASOCIADOS S.A.S BIC</t>
  </si>
  <si>
    <t>CONSTRUCCIONES CFC &amp; ASOCIADOS S.A.S BIC</t>
  </si>
  <si>
    <t>Monterrizzo</t>
  </si>
  <si>
    <t>AP 1208 TO 5 ET 2</t>
  </si>
  <si>
    <t>52,00-46,52</t>
  </si>
  <si>
    <t>6685c3147de7b8dd2507d57e</t>
  </si>
  <si>
    <t>AP 1106 TO 5 ET 2</t>
  </si>
  <si>
    <t>51,98-47,28</t>
  </si>
  <si>
    <t>669597247de7b8dd2508c44c</t>
  </si>
  <si>
    <t>AP 905 TO 5 ET 2</t>
  </si>
  <si>
    <t>Nombre errado el correcto es Alexandra</t>
  </si>
  <si>
    <t>66a12a257de7b8dd2509a7bc</t>
  </si>
  <si>
    <t>AP 308 TO 5 ET 2</t>
  </si>
  <si>
    <t>66a133df7de7b8dd2509a9ef</t>
  </si>
  <si>
    <t>AP 604 TO 5 ET 2</t>
  </si>
  <si>
    <t>66d0d87c9fbeaeecb57394a3</t>
  </si>
  <si>
    <t>ESPAÑOL</t>
  </si>
  <si>
    <t>AP 1103 TO 5 ET 2</t>
  </si>
  <si>
    <t>66a2c167b89ddfcd814bac77</t>
  </si>
  <si>
    <t>AP 1002 TO 5 ET 2</t>
  </si>
  <si>
    <t>6709952f6fd23d4cef96628a</t>
  </si>
  <si>
    <t>RONNIE</t>
  </si>
  <si>
    <t>ITENCIPA</t>
  </si>
  <si>
    <t>MONTALVO</t>
  </si>
  <si>
    <t>67bcb0d527fa29cdaeeac423</t>
  </si>
  <si>
    <t>AP 802 TO 4</t>
  </si>
  <si>
    <t>38,35-34,55</t>
  </si>
  <si>
    <t>67056ec1e365eb72d95e3046</t>
  </si>
  <si>
    <t>AP 703 TO 5</t>
  </si>
  <si>
    <t>673b4f0c089863ef9fc0f130</t>
  </si>
  <si>
    <t>AP 907 TO 5</t>
  </si>
  <si>
    <t>67cb70475bdb0aa7bff028b7</t>
  </si>
  <si>
    <t>AP 804 TO 5</t>
  </si>
  <si>
    <t>66f17d64f851472695277c9e</t>
  </si>
  <si>
    <t>41,19-37,12</t>
  </si>
  <si>
    <t>6806b5029966ac6509e7428d</t>
  </si>
  <si>
    <t>AP 307 TO 5</t>
  </si>
  <si>
    <t>47,28-51,98</t>
  </si>
  <si>
    <t>66a12e737de7b8dd2509a924</t>
  </si>
  <si>
    <t>AP 405 TO 5</t>
  </si>
  <si>
    <t>67067d77e365eb72d96d5ad0</t>
  </si>
  <si>
    <t>JULIAN DE</t>
  </si>
  <si>
    <t>0560482869988667</t>
  </si>
  <si>
    <t>PATRIMONIOS AUTONOMOS**CONSTRUCTORA BOLIVAR S.A.</t>
  </si>
  <si>
    <t>NOVUM RICAURTE</t>
  </si>
  <si>
    <t>AP 214 TO 1</t>
  </si>
  <si>
    <t>36,17-31,22</t>
  </si>
  <si>
    <t>66e9a0384ade2de83b5dd236</t>
  </si>
  <si>
    <t>AYDER</t>
  </si>
  <si>
    <t>USLEY</t>
  </si>
  <si>
    <t>AP 718 TO 1</t>
  </si>
  <si>
    <t>39,42-31,61</t>
  </si>
  <si>
    <t>66e2e5014ade2de83b5791b4</t>
  </si>
  <si>
    <t>36,17-31,8</t>
  </si>
  <si>
    <t>66e0bc6e7d9af7d95c3649ab</t>
  </si>
  <si>
    <t>66e03d797d9af7d95c2feae3</t>
  </si>
  <si>
    <t>NADMY</t>
  </si>
  <si>
    <t>AP 1614 TO 1</t>
  </si>
  <si>
    <t>66df731bca0d5f53443acb36</t>
  </si>
  <si>
    <t>JULA</t>
  </si>
  <si>
    <t>AP 1714 TO 1</t>
  </si>
  <si>
    <t>66df6babca0d5f53443ac62e</t>
  </si>
  <si>
    <t>AP 1716 TO 1</t>
  </si>
  <si>
    <t>66df6591ca0d5f53443ac4ee</t>
  </si>
  <si>
    <t>66df5bf4ca0d5f53443ac276</t>
  </si>
  <si>
    <t>66df4aaaca0d5f53443abfbc</t>
  </si>
  <si>
    <t>AP 1218 TO 1</t>
  </si>
  <si>
    <t>39,42-32,19</t>
  </si>
  <si>
    <t>66df33f3ca0d5f53443abd32</t>
  </si>
  <si>
    <t>AP 1517 TO 1</t>
  </si>
  <si>
    <t>66df1e02ca0d5f53443ab52f</t>
  </si>
  <si>
    <t>AP 1516 TO 1</t>
  </si>
  <si>
    <t>66d73178fddbce239df72dd5</t>
  </si>
  <si>
    <t>AP 1410 TO 1</t>
  </si>
  <si>
    <t>66d72870fddbce239df72b94</t>
  </si>
  <si>
    <t>AP 318 TO 1</t>
  </si>
  <si>
    <t>66d723e5fddbce239df72840</t>
  </si>
  <si>
    <t>DORALBA</t>
  </si>
  <si>
    <t>MONSALVE</t>
  </si>
  <si>
    <t>66d5ec4afddbce239df702ed</t>
  </si>
  <si>
    <t>AP 717 TO 1</t>
  </si>
  <si>
    <t>66d5d4b2fddbce239df6fec0</t>
  </si>
  <si>
    <t>AP 1110 TO 1</t>
  </si>
  <si>
    <t>66d5c348fddbce239df6f620</t>
  </si>
  <si>
    <t>AP 418 TO 1</t>
  </si>
  <si>
    <t>66d326b3ed0007610ba2a962</t>
  </si>
  <si>
    <t>MAHILIN</t>
  </si>
  <si>
    <t>AP 405 TO 1</t>
  </si>
  <si>
    <t>66d2328b9fbeaeecb573ac49</t>
  </si>
  <si>
    <t>AP 606 TO 1</t>
  </si>
  <si>
    <t>66d203ad9fbeaeecb573a4d3</t>
  </si>
  <si>
    <t>66a29e487de7b8dd2509cf66</t>
  </si>
  <si>
    <t>AP 1023 TO 1</t>
  </si>
  <si>
    <t>66a299327de7b8dd2509cebb</t>
  </si>
  <si>
    <t>AP 804 TO 1</t>
  </si>
  <si>
    <t>38,67-32,09</t>
  </si>
  <si>
    <t>66a281ed7de7b8dd2509ca52</t>
  </si>
  <si>
    <t>CAROLINE</t>
  </si>
  <si>
    <t>GISSELLE</t>
  </si>
  <si>
    <t>66a2790a7de7b8dd2509c854</t>
  </si>
  <si>
    <t>BARONA</t>
  </si>
  <si>
    <t>AP 924 TO 1</t>
  </si>
  <si>
    <t>40,21-31,78</t>
  </si>
  <si>
    <t>66a25f3c7de7b8dd2509be8f</t>
  </si>
  <si>
    <t>TROCHEZ</t>
  </si>
  <si>
    <t>AP 421 TO 1</t>
  </si>
  <si>
    <t>66a1725c7de7b8dd2509b7e2</t>
  </si>
  <si>
    <t>NEYBER</t>
  </si>
  <si>
    <t>66d23d309fbeaeecb573b063</t>
  </si>
  <si>
    <t>TAFUR</t>
  </si>
  <si>
    <t>AP 908 TO 1</t>
  </si>
  <si>
    <t>66d220309fbeaeecb573a8e3</t>
  </si>
  <si>
    <t>SNAIDER</t>
  </si>
  <si>
    <t>66a268357de7b8dd2509c06a</t>
  </si>
  <si>
    <t>WILDER</t>
  </si>
  <si>
    <t>AP 704 TO 1</t>
  </si>
  <si>
    <t>66df7741ca0d5f53443acc3d</t>
  </si>
  <si>
    <t>LENNIN</t>
  </si>
  <si>
    <t>BAHAMON</t>
  </si>
  <si>
    <t>36,17-31,80</t>
  </si>
  <si>
    <t>66d5f411fddbce239df7041a</t>
  </si>
  <si>
    <t>AP 416 TO 1</t>
  </si>
  <si>
    <t>6716d89f2da7f9b3abe9f0cb</t>
  </si>
  <si>
    <t>AP 1213 TO 1</t>
  </si>
  <si>
    <t>66e199a17d9af7d95c3650b5</t>
  </si>
  <si>
    <t>AP 711 TO 1</t>
  </si>
  <si>
    <t>66df5fe5ca0d5f53443ac40a</t>
  </si>
  <si>
    <t>AP 1515 TO 1</t>
  </si>
  <si>
    <t>66df2d8dca0d5f53443abb73</t>
  </si>
  <si>
    <t>AP 1705 TO 1</t>
  </si>
  <si>
    <t>66df2882ca0d5f53443ab9d8</t>
  </si>
  <si>
    <t>AP 1607 TO 1</t>
  </si>
  <si>
    <t>66d71ae7fddbce239df7233b</t>
  </si>
  <si>
    <t>AP 1405 TO 1</t>
  </si>
  <si>
    <t>66d34a50ed0007610ba2abbc</t>
  </si>
  <si>
    <t>66d1f9139fbeaeecb573a3c4</t>
  </si>
  <si>
    <t>66d0d9ef9fbeaeecb57394fc</t>
  </si>
  <si>
    <t>ASTAIZA</t>
  </si>
  <si>
    <t>AP 315 TO 1</t>
  </si>
  <si>
    <t>66a1788f7de7b8dd2509b9ba</t>
  </si>
  <si>
    <t>STEFY</t>
  </si>
  <si>
    <t>AP 325 TO 1</t>
  </si>
  <si>
    <t>40,31-31,78</t>
  </si>
  <si>
    <t>66d5c976fddbce239df6f6db</t>
  </si>
  <si>
    <t>HUGO</t>
  </si>
  <si>
    <t>PAIPILLA</t>
  </si>
  <si>
    <t>AP 616 TO 1</t>
  </si>
  <si>
    <t>66a2a8917de7b8dd2509d0bc</t>
  </si>
  <si>
    <t>66a264d87de7b8dd2509bfc5</t>
  </si>
  <si>
    <t>MARIO</t>
  </si>
  <si>
    <t>MILLAN</t>
  </si>
  <si>
    <t>AP 524 TO 1</t>
  </si>
  <si>
    <t>66d21a6b9fbeaeecb573a786</t>
  </si>
  <si>
    <t>AP 624 TO 1</t>
  </si>
  <si>
    <t>668eafd37de7b8dd250843a1</t>
  </si>
  <si>
    <t>66e2f8514ade2de83b57994f</t>
  </si>
  <si>
    <t>66a26f507de7b8dd2509c2f2</t>
  </si>
  <si>
    <t>ZARETH</t>
  </si>
  <si>
    <t>AP 719 TO 1</t>
  </si>
  <si>
    <t>66d3210ded0007610ba2a8ed</t>
  </si>
  <si>
    <t>EMMA</t>
  </si>
  <si>
    <t>AP 510 TO 1</t>
  </si>
  <si>
    <t>67c9ca34979256a43a774c1c</t>
  </si>
  <si>
    <t>AP 1119 TO 1</t>
  </si>
  <si>
    <t>38,67-32,64</t>
  </si>
  <si>
    <t>675377f6b8c8d1893aaaf4bc</t>
  </si>
  <si>
    <t>ERLAY</t>
  </si>
  <si>
    <t>67f6cf00a855443603b186f7</t>
  </si>
  <si>
    <t>AP 1113 TO 1</t>
  </si>
  <si>
    <t>66d22be39fbeaeecb573ab5f</t>
  </si>
  <si>
    <t>AP 907 TO 1</t>
  </si>
  <si>
    <t xml:space="preserve">Correo ampliacion subsidio </t>
  </si>
  <si>
    <t>682b71e7e92005328c749987</t>
  </si>
  <si>
    <t>AP 912 TO 1</t>
  </si>
  <si>
    <t>6797f51033bf2762de2c70f6</t>
  </si>
  <si>
    <t>AP 807 TO 1</t>
  </si>
  <si>
    <t>67a4286826a0976472277530</t>
  </si>
  <si>
    <t>CIPAMOCHA</t>
  </si>
  <si>
    <t>0550482800041121</t>
  </si>
  <si>
    <t>ALIANZA FIDUCIARIA S.A. FIDEICOMISOS**PROMOTORA RESERVA DEL TURPIAL SAS</t>
  </si>
  <si>
    <t>PROMOTORA RESERVA DEL TURPIAL SAS</t>
  </si>
  <si>
    <t>RESERVA DEL TURPIAL</t>
  </si>
  <si>
    <t>49,52-44,04</t>
  </si>
  <si>
    <t>67e60d23730f7a2b68bda3cd</t>
  </si>
  <si>
    <t>67b3c92027fa29cdaee61404</t>
  </si>
  <si>
    <t>ENE</t>
  </si>
  <si>
    <t>AP 1901 TO 2</t>
  </si>
  <si>
    <t>40,56-35,20</t>
  </si>
  <si>
    <t>6828f53fe92005328c6a8845</t>
  </si>
  <si>
    <t>AP 1703 TO 2</t>
  </si>
  <si>
    <t>681ea59c28060f88634aa34a</t>
  </si>
  <si>
    <t>AP 1306 TO 2</t>
  </si>
  <si>
    <t>681e8c3328060f88634a8c5a</t>
  </si>
  <si>
    <t>VALDES</t>
  </si>
  <si>
    <t>AP 303 TO 2</t>
  </si>
  <si>
    <t>67e848d4730f7a2b68bfc15a</t>
  </si>
  <si>
    <t>MACHUCA</t>
  </si>
  <si>
    <t>AP 703 TO 2</t>
  </si>
  <si>
    <t>67e71daa730f7a2b68bef2e7</t>
  </si>
  <si>
    <t>ROGER</t>
  </si>
  <si>
    <t>67b8d5f527fa29cdaee98336</t>
  </si>
  <si>
    <t>LARITSSA</t>
  </si>
  <si>
    <t>CREDIBANCO S.A.</t>
  </si>
  <si>
    <t>67b34a4960c1339fa38aa194</t>
  </si>
  <si>
    <t>REAL</t>
  </si>
  <si>
    <t>AP 1207 TO 2</t>
  </si>
  <si>
    <t>67b2801c60c1339fa38a936d</t>
  </si>
  <si>
    <t>FOMEQUE</t>
  </si>
  <si>
    <t>AP 808 TO 2</t>
  </si>
  <si>
    <t>676371ddf30ac87341e48605</t>
  </si>
  <si>
    <t>AP 1702 TO 2</t>
  </si>
  <si>
    <t>67d222335bdb0aa7bff4f2b3</t>
  </si>
  <si>
    <t>AP 1803 TO 2</t>
  </si>
  <si>
    <t>Resolución cambio de inmueble 514-2025</t>
  </si>
  <si>
    <t>681e773728060f88634a714d</t>
  </si>
  <si>
    <t>AP 807 TO 2</t>
  </si>
  <si>
    <t>67b4ad4827fa29cdaee66ba7</t>
  </si>
  <si>
    <t xml:space="preserve">Resolución cambio de inmueble 545-2025 </t>
  </si>
  <si>
    <t>684889ec179defc44a2b195b</t>
  </si>
  <si>
    <t>LEIDE</t>
  </si>
  <si>
    <t>AP 705 TO 2</t>
  </si>
  <si>
    <t>67db06e31e758c571282119d</t>
  </si>
  <si>
    <t>JAMAICA</t>
  </si>
  <si>
    <t>Resolucion cambio de inmuble 515-2025</t>
  </si>
  <si>
    <t>67d9aa6d5bdb0aa7bffa7e3f</t>
  </si>
  <si>
    <t>67bb8b8d27fa29cdaeea74e7</t>
  </si>
  <si>
    <t>JINNET</t>
  </si>
  <si>
    <t>RICAURTE</t>
  </si>
  <si>
    <t>AP 1305 TO 2</t>
  </si>
  <si>
    <t>67ad2541a9010f6e35d9c339</t>
  </si>
  <si>
    <t>Resol correccion 545 24 junio 2025</t>
  </si>
  <si>
    <t>683114d9091c6a72ea5823cc</t>
  </si>
  <si>
    <t>AP 1101 TO 2</t>
  </si>
  <si>
    <t>681920dc5fcf6057a8e35b44</t>
  </si>
  <si>
    <t>AP 305 TO 2</t>
  </si>
  <si>
    <t>67e5bf74730f7a2b68bd683f</t>
  </si>
  <si>
    <t>AP 506 TO 2</t>
  </si>
  <si>
    <t>67cf86005bdb0aa7bff1e942</t>
  </si>
  <si>
    <t>GRANERA</t>
  </si>
  <si>
    <t>AP 1307 TO 2</t>
  </si>
  <si>
    <t>Resol 514 correccion inmueble</t>
  </si>
  <si>
    <t>67c8cf5f1097aebe294c48e4</t>
  </si>
  <si>
    <t>AP 107 TO 2</t>
  </si>
  <si>
    <t>Resol 736 correccion inmueble</t>
  </si>
  <si>
    <t>67eeacc1e70b85a1e7bace76</t>
  </si>
  <si>
    <t>RUA</t>
  </si>
  <si>
    <t>AP 1003 TO 2</t>
  </si>
  <si>
    <t>67e35fee41afec821c58b331</t>
  </si>
  <si>
    <t>MARULANDA</t>
  </si>
  <si>
    <t>Resolucion cambio de inmueble 692 del 25/7/2025</t>
  </si>
  <si>
    <t>67b8d03327fa29cdaee97ce9</t>
  </si>
  <si>
    <t>PASTRANA</t>
  </si>
  <si>
    <t>AP 507 TO 2</t>
  </si>
  <si>
    <t>Resolución 543 del 24-6-2025 cambio de inmueble</t>
  </si>
  <si>
    <t>67b11f3860c1339fa38a77c5</t>
  </si>
  <si>
    <t>AP 1005 TO 2</t>
  </si>
  <si>
    <t>67a2716eacb61711322482f9</t>
  </si>
  <si>
    <t>POBLADOR</t>
  </si>
  <si>
    <t>TUNAROSA</t>
  </si>
  <si>
    <t>AP 2008 TO 2</t>
  </si>
  <si>
    <t>67f6f318917a2066c2ee1b7d</t>
  </si>
  <si>
    <t>AP 1105 TO 2</t>
  </si>
  <si>
    <t>Resolución 689 del 25-7-2025 cambio de inmueble</t>
  </si>
  <si>
    <t>67e8578a730f7a2b68bfc712</t>
  </si>
  <si>
    <t>NORA</t>
  </si>
  <si>
    <t>BENILDA</t>
  </si>
  <si>
    <t>AP 803 TO 2</t>
  </si>
  <si>
    <t>6763686af30ac87341e47d9e</t>
  </si>
  <si>
    <t>CABARCAS</t>
  </si>
  <si>
    <t>AP 603 TO 1</t>
  </si>
  <si>
    <t>685d335e61e0d59db9fa8be2</t>
  </si>
  <si>
    <t>6841f1075b1fb9de8186c0e3</t>
  </si>
  <si>
    <t>AP 805 TO 2</t>
  </si>
  <si>
    <t>6834dc4c091c6a72ea5ac306</t>
  </si>
  <si>
    <t>AP 701 TO 2</t>
  </si>
  <si>
    <t>682fe4cefeb837da84938bf2</t>
  </si>
  <si>
    <t>LIA</t>
  </si>
  <si>
    <t>VERONA</t>
  </si>
  <si>
    <t>AP 207 TO 2</t>
  </si>
  <si>
    <t>68290a88e92005328c6a8ec2</t>
  </si>
  <si>
    <t>6822a9de293f91c3bf65c5ef</t>
  </si>
  <si>
    <t>AP 405 TO 2</t>
  </si>
  <si>
    <t>681e8eb628060f88634a90e6</t>
  </si>
  <si>
    <t>NEGRO</t>
  </si>
  <si>
    <t>67e61b68730f7a2b68bda620</t>
  </si>
  <si>
    <t>YARELY</t>
  </si>
  <si>
    <t>AP 1908 TO 2</t>
  </si>
  <si>
    <t>67d6fac65bdb0aa7bff869d3</t>
  </si>
  <si>
    <t>697-2025</t>
  </si>
  <si>
    <t>697 31-Jul-2025</t>
  </si>
  <si>
    <t>67c8fdc7979256a43a769aaf</t>
  </si>
  <si>
    <t>FABIARI</t>
  </si>
  <si>
    <t>AP 3008 TO 1</t>
  </si>
  <si>
    <t>67c8de8f1097aebe294c8108</t>
  </si>
  <si>
    <t>ARANZAZU</t>
  </si>
  <si>
    <t>AP 1505 TO 2</t>
  </si>
  <si>
    <t>67b8db1c27fa29cdaee9871b</t>
  </si>
  <si>
    <t>ZULIMA</t>
  </si>
  <si>
    <t>68727e68133d308b89c9628e</t>
  </si>
  <si>
    <t>AP 605 TO 1</t>
  </si>
  <si>
    <t>67f3fcca928dbd31698394af</t>
  </si>
  <si>
    <t>RAVELO</t>
  </si>
  <si>
    <t>AP 1405 TO 2</t>
  </si>
  <si>
    <t>40,56-35,2</t>
  </si>
  <si>
    <t>67e9b782730f7a2b68c0b505</t>
  </si>
  <si>
    <t>ELISABETH</t>
  </si>
  <si>
    <t>AP 607 TO 2</t>
  </si>
  <si>
    <t>67e602c3730f7a2b68bd9fba</t>
  </si>
  <si>
    <t>AP 903 TO 2</t>
  </si>
  <si>
    <t>68a7ad4ea38981547ba2ad2d</t>
  </si>
  <si>
    <t>963-2025</t>
  </si>
  <si>
    <t>963 23-Sep-2025</t>
  </si>
  <si>
    <t>AP 1102 TO 2</t>
  </si>
  <si>
    <t>68a13406ecdc98c1e722d52b</t>
  </si>
  <si>
    <t>KAROLINNE</t>
  </si>
  <si>
    <t>AP 608 TO 2</t>
  </si>
  <si>
    <t>689648f13206da590398b832</t>
  </si>
  <si>
    <t>AP 806 TO 1</t>
  </si>
  <si>
    <t>6871c715133d308b89c8af67</t>
  </si>
  <si>
    <t>6865c992006bd56095e69b1f</t>
  </si>
  <si>
    <t>AP 1303 TO 2</t>
  </si>
  <si>
    <t>6849bb44550669636771fc62</t>
  </si>
  <si>
    <t>NOHELIA</t>
  </si>
  <si>
    <t>ROSAS</t>
  </si>
  <si>
    <t>6842062e5b1fb9de8187a098</t>
  </si>
  <si>
    <t>683f8ac25b1fb9de817e11c0</t>
  </si>
  <si>
    <t>715-2025</t>
  </si>
  <si>
    <t>715 31-Jul-2025</t>
  </si>
  <si>
    <t>6834d2a2091c6a72ea5ab301</t>
  </si>
  <si>
    <t>6831100d091c6a72ea582086</t>
  </si>
  <si>
    <t>RUBER</t>
  </si>
  <si>
    <t>GRUESO</t>
  </si>
  <si>
    <t>AP 408 TO 2</t>
  </si>
  <si>
    <t>681e839928060f88634a835b</t>
  </si>
  <si>
    <t>AP 907 TO 2</t>
  </si>
  <si>
    <t>67e87b5b730f7a2b68c01f9d</t>
  </si>
  <si>
    <t>67ddf6480f7e7035ae8aa028</t>
  </si>
  <si>
    <t>EIMY</t>
  </si>
  <si>
    <t>YOJANA</t>
  </si>
  <si>
    <t>AP 1203 TO 1</t>
  </si>
  <si>
    <t>67d707d25bdb0aa7bff86dd1</t>
  </si>
  <si>
    <t>BERTILDE</t>
  </si>
  <si>
    <t>67d217245bdb0aa7bff4eb1d</t>
  </si>
  <si>
    <t>67a679365e7e42f9f7da9c63</t>
  </si>
  <si>
    <t>SAN MIGUEL II</t>
  </si>
  <si>
    <t>AP 401 TO A ET 1</t>
  </si>
  <si>
    <t>39,14-35,47</t>
  </si>
  <si>
    <t>67b7823d27fa29cdaee8d612</t>
  </si>
  <si>
    <t>40,68-37,01</t>
  </si>
  <si>
    <t>676f11d1d07882d813a416db</t>
  </si>
  <si>
    <t>MILADYZ</t>
  </si>
  <si>
    <t>AP 207 TO C</t>
  </si>
  <si>
    <t>36,23-32,59</t>
  </si>
  <si>
    <t>67adf0a6a9010f6e35d9dbb8</t>
  </si>
  <si>
    <t>TORRE AMARU I</t>
  </si>
  <si>
    <t>41,78-38,26</t>
  </si>
  <si>
    <t>67462c30b75e227734dd5276</t>
  </si>
  <si>
    <t>ZENIDE</t>
  </si>
  <si>
    <t>SALVO</t>
  </si>
  <si>
    <t>ALIANZA FIDUCIARIA S.A. FIDEICOMISOS**M+D CONSTRUCTORA SAS</t>
  </si>
  <si>
    <t>TORRES DE ALTAMIRA</t>
  </si>
  <si>
    <t>AP 1202 TO A</t>
  </si>
  <si>
    <t>41,78-36,37</t>
  </si>
  <si>
    <t>Resolución cambio de inmueble 123</t>
  </si>
  <si>
    <t>670a7eb06fd23d4cef966b73</t>
  </si>
  <si>
    <t>MARYORIS</t>
  </si>
  <si>
    <t>ESTELA</t>
  </si>
  <si>
    <t>AP 502 TO B</t>
  </si>
  <si>
    <t>45,82-39,18</t>
  </si>
  <si>
    <t>670584e9e365eb72d967b1e9</t>
  </si>
  <si>
    <t>JURADO</t>
  </si>
  <si>
    <t>AP 1107 TO B</t>
  </si>
  <si>
    <t>66db5ebaca0d5f534439a51d</t>
  </si>
  <si>
    <t>BERNARDO</t>
  </si>
  <si>
    <t>DIAGAMA</t>
  </si>
  <si>
    <t>AP 1505 TO A</t>
  </si>
  <si>
    <t>674610c8b75e227734dd3f29</t>
  </si>
  <si>
    <t>AP 203 TO B</t>
  </si>
  <si>
    <t>45,82-38,08</t>
  </si>
  <si>
    <t>673f60d849fdc011f72b658c</t>
  </si>
  <si>
    <t>Caja de Honor (Caja Promotora de Vivienda Militar y Policía)</t>
  </si>
  <si>
    <t>AP 1906 TO B</t>
  </si>
  <si>
    <t>673b5699089863ef9fc0f84d</t>
  </si>
  <si>
    <t>AP 903 TO B</t>
  </si>
  <si>
    <t>671d08e32da7f9b3abebb3ae</t>
  </si>
  <si>
    <t>AP 1104 TO B</t>
  </si>
  <si>
    <t>46,16-39,14</t>
  </si>
  <si>
    <t>671809142da7f9b3abea65ac</t>
  </si>
  <si>
    <t>HERICA</t>
  </si>
  <si>
    <t>YOANA</t>
  </si>
  <si>
    <t>AP 2104 TO B</t>
  </si>
  <si>
    <t>66fb033f632e1b3215c8fc20</t>
  </si>
  <si>
    <t>AP 1807 TO B</t>
  </si>
  <si>
    <t>66e9fbc64ade2de83b5dfa59</t>
  </si>
  <si>
    <t>TATYANA</t>
  </si>
  <si>
    <t>AP 1203 TO B</t>
  </si>
  <si>
    <t>674e117a633bb1d55382a9f3</t>
  </si>
  <si>
    <t>DENNIS</t>
  </si>
  <si>
    <t>AP 1805 TO B</t>
  </si>
  <si>
    <t>673361ca089863ef9fbde815</t>
  </si>
  <si>
    <t>AP 406 TO B</t>
  </si>
  <si>
    <t>45,83-38,08</t>
  </si>
  <si>
    <t>67634391f30ac87341e44703</t>
  </si>
  <si>
    <t>IVON</t>
  </si>
  <si>
    <t>AP 301 TO B</t>
  </si>
  <si>
    <t>46,16-38,04</t>
  </si>
  <si>
    <t>6747273cb75e227734dd7173</t>
  </si>
  <si>
    <t>DINI</t>
  </si>
  <si>
    <t>AP 1204 TO A</t>
  </si>
  <si>
    <t>42,21-34,01</t>
  </si>
  <si>
    <t>673f70ee49fdc011f72b741b</t>
  </si>
  <si>
    <t>AP 1404 TO A</t>
  </si>
  <si>
    <t>673f58a449fdc011f72b5c48</t>
  </si>
  <si>
    <t>AP 304 TO B</t>
  </si>
  <si>
    <t>673b5371089863ef9fc0f5ed</t>
  </si>
  <si>
    <t>KATERIN</t>
  </si>
  <si>
    <t>DAYANI</t>
  </si>
  <si>
    <t>AP 801 TO B</t>
  </si>
  <si>
    <t>6745fb1eb75e227734dd2e59</t>
  </si>
  <si>
    <t>LUCIBRIAK</t>
  </si>
  <si>
    <t>NEDY</t>
  </si>
  <si>
    <t>AP 404 TO A</t>
  </si>
  <si>
    <t>672126f61fb590d46cba2baa</t>
  </si>
  <si>
    <t>AP 201 TO B</t>
  </si>
  <si>
    <t>670a991b6fd23d4cef966fd8</t>
  </si>
  <si>
    <t>AP 1903 TO A</t>
  </si>
  <si>
    <t>67059141e365eb72d96d2c43</t>
  </si>
  <si>
    <t>AP 1402 TO B</t>
  </si>
  <si>
    <t>66edf82ff851472695274290</t>
  </si>
  <si>
    <t>DE LOS ANGELES</t>
  </si>
  <si>
    <t>AP 1004 TO B</t>
  </si>
  <si>
    <t>66df7356ca0d5f53443acb4b</t>
  </si>
  <si>
    <t>AP 1004 TO A</t>
  </si>
  <si>
    <t>66d61f87fddbce239df70a67</t>
  </si>
  <si>
    <t>AP 405 TO A</t>
  </si>
  <si>
    <t>66d610adfddbce239df706ad</t>
  </si>
  <si>
    <t>42,16-36,43</t>
  </si>
  <si>
    <t>67463310b75e227734dd566a</t>
  </si>
  <si>
    <t>LIZARAZO</t>
  </si>
  <si>
    <t>AP 503 TO A</t>
  </si>
  <si>
    <t>66d601c6fddbce239df705c3</t>
  </si>
  <si>
    <t>AP 301 TO A</t>
  </si>
  <si>
    <t>42,16-36,64</t>
  </si>
  <si>
    <t>676d826ba9ea31716fca54a4</t>
  </si>
  <si>
    <t>ELVIRA</t>
  </si>
  <si>
    <t>AP 108 TO B</t>
  </si>
  <si>
    <t>676d635fa9ea31716fca479f</t>
  </si>
  <si>
    <t>AP 904 TO A</t>
  </si>
  <si>
    <t>Resolución cambio de inmueble 438-2025</t>
  </si>
  <si>
    <t>6765982ca9ea31716fc9a49b</t>
  </si>
  <si>
    <t>GUAQUETA</t>
  </si>
  <si>
    <t>AP 806 TO B</t>
  </si>
  <si>
    <t>67634938f30ac87341e44965</t>
  </si>
  <si>
    <t>671cf8092da7f9b3abebaa7a</t>
  </si>
  <si>
    <t>MIRIAM</t>
  </si>
  <si>
    <t>67165edf2da7f9b3abe9a448</t>
  </si>
  <si>
    <t>CHIVATA</t>
  </si>
  <si>
    <t>AP 1602 TO A</t>
  </si>
  <si>
    <t>66e442fb4ade2de83b57d246</t>
  </si>
  <si>
    <t>AP 803 TO A</t>
  </si>
  <si>
    <t>67e6ff8b730f7a2b68bec77b</t>
  </si>
  <si>
    <t>ORIGUA</t>
  </si>
  <si>
    <t>AP 2006 TO A</t>
  </si>
  <si>
    <t>676ef89ca9ea31716fcaebbd</t>
  </si>
  <si>
    <t>AP 602 TO A</t>
  </si>
  <si>
    <t>6765cb86a9ea31716fc9b54f</t>
  </si>
  <si>
    <t>AP 1905 TO B</t>
  </si>
  <si>
    <t>67634648f30ac87341e4488d</t>
  </si>
  <si>
    <t>AP 1607 TO B</t>
  </si>
  <si>
    <t>675c9fe49c91e0b93f892e1a</t>
  </si>
  <si>
    <t>PUERTO</t>
  </si>
  <si>
    <t>PUERTAS</t>
  </si>
  <si>
    <t>AP 1803 TO B</t>
  </si>
  <si>
    <t>674e065a633bb1d55382a007</t>
  </si>
  <si>
    <t>CAMAYO</t>
  </si>
  <si>
    <t>6744fc67b75e227734dcdc02</t>
  </si>
  <si>
    <t>AP 306 TO B</t>
  </si>
  <si>
    <t>673f6e5b49fdc011f72b721e</t>
  </si>
  <si>
    <t>AP 401 TO B</t>
  </si>
  <si>
    <t>673f63be49fdc011f72b6844</t>
  </si>
  <si>
    <t>AP 1502 TO A</t>
  </si>
  <si>
    <t>673b50cd089863ef9fc0f324</t>
  </si>
  <si>
    <t>AP 1206 TO B</t>
  </si>
  <si>
    <t>671d05542da7f9b3abebb156</t>
  </si>
  <si>
    <t>AP 1408 TO B</t>
  </si>
  <si>
    <t>Resolución cambio de inmueble 351-2025</t>
  </si>
  <si>
    <t>670048af632e1b3215cf0042</t>
  </si>
  <si>
    <t>AP 407 TO B</t>
  </si>
  <si>
    <t>45,82-38-08</t>
  </si>
  <si>
    <t>66fab189632e1b3215c886a6</t>
  </si>
  <si>
    <t>AP 602 TO B</t>
  </si>
  <si>
    <t>66db29e7ca0d5f53443983e0</t>
  </si>
  <si>
    <t>AP 1106 TO A</t>
  </si>
  <si>
    <t>66d61885fddbce239df70856</t>
  </si>
  <si>
    <t>GAVIRIA</t>
  </si>
  <si>
    <t>AP 1206 TO A</t>
  </si>
  <si>
    <t>67bdd5ae27fa29cdaeeb3633</t>
  </si>
  <si>
    <t>AP 306 TO A</t>
  </si>
  <si>
    <t>67336680089863ef9fbde9ad</t>
  </si>
  <si>
    <t>AP 202 TO B</t>
  </si>
  <si>
    <t>6759aafbb8c8d1893aac91ab</t>
  </si>
  <si>
    <t>AP 303 TO A</t>
  </si>
  <si>
    <t>673b5b3d089863ef9fc0fb6c</t>
  </si>
  <si>
    <t>66db6624ca0d5f534439aa0c</t>
  </si>
  <si>
    <t>DAILYN</t>
  </si>
  <si>
    <t>NICHOL</t>
  </si>
  <si>
    <t>AP 1402 TO A</t>
  </si>
  <si>
    <t>674dc09a633bb1d5538267e9</t>
  </si>
  <si>
    <t>AP 2201 TO B</t>
  </si>
  <si>
    <t>673f54a849fdc011f72b5746</t>
  </si>
  <si>
    <t>AP 2006 TO B</t>
  </si>
  <si>
    <t>46,82-39,18</t>
  </si>
  <si>
    <t>672a754d7596be752d241af6</t>
  </si>
  <si>
    <t>SANGUINO</t>
  </si>
  <si>
    <t>AP 1603 TO B</t>
  </si>
  <si>
    <t>6713b4e72da7f9b3abe982bf</t>
  </si>
  <si>
    <t>670a89876fd23d4cef966d2e</t>
  </si>
  <si>
    <t>JARI</t>
  </si>
  <si>
    <t>AP 702 TO A</t>
  </si>
  <si>
    <t>6706d3cf6fd23d4cef95bd38</t>
  </si>
  <si>
    <t>AP 1302 TO A</t>
  </si>
  <si>
    <t>664e00cee62fedccb6af6f0a</t>
  </si>
  <si>
    <t>6713d3222da7f9b3abe98680</t>
  </si>
  <si>
    <t>PIZA</t>
  </si>
  <si>
    <t>AP 305 TO B</t>
  </si>
  <si>
    <t>66df0d11ca0d5f53443aabe5</t>
  </si>
  <si>
    <t>AP 603 TO A</t>
  </si>
  <si>
    <t>66d5d953fddbce239df6fff1</t>
  </si>
  <si>
    <t>HOTMAN</t>
  </si>
  <si>
    <t>JOANNY</t>
  </si>
  <si>
    <t>TEJEDOR</t>
  </si>
  <si>
    <t>AP 1605 TO A</t>
  </si>
  <si>
    <t>66c511932ac698b21f91c926</t>
  </si>
  <si>
    <t>AP 806 TO A</t>
  </si>
  <si>
    <t>6758a70bb8c8d1893aac4b0b</t>
  </si>
  <si>
    <t>AP 1804 TO B</t>
  </si>
  <si>
    <t>672a7c047596be752d241fd6</t>
  </si>
  <si>
    <t>AP 403 TO B</t>
  </si>
  <si>
    <t>671cff7c2da7f9b3abebadff</t>
  </si>
  <si>
    <t>BARRIGA</t>
  </si>
  <si>
    <t>AP 2103 TO B</t>
  </si>
  <si>
    <t>66f47e868ca5d0936cabd699</t>
  </si>
  <si>
    <t>AP 505 TO B</t>
  </si>
  <si>
    <t>45,82-39,14</t>
  </si>
  <si>
    <t>66db13eeca0d5f534439745a</t>
  </si>
  <si>
    <t>AP 505 TO A</t>
  </si>
  <si>
    <t>6824bfe49447d8036ff2569c</t>
  </si>
  <si>
    <t>GIBIOLA</t>
  </si>
  <si>
    <t>AP 601 TO A</t>
  </si>
  <si>
    <t>67659258a9ea31716fc99c8b</t>
  </si>
  <si>
    <t>AP 1007 TO B</t>
  </si>
  <si>
    <t>6745fb7db75e227734dd2e92</t>
  </si>
  <si>
    <t>MAYERLI</t>
  </si>
  <si>
    <t>AP 1506 TO B</t>
  </si>
  <si>
    <t>673f5c2549fdc011f72b6014</t>
  </si>
  <si>
    <t>AP 804 TO A</t>
  </si>
  <si>
    <t>672a78a87596be752d241d7a</t>
  </si>
  <si>
    <t>AP 604 TO B</t>
  </si>
  <si>
    <t>670a8c8e6fd23d4cef966dba</t>
  </si>
  <si>
    <t>BANAGRARIO</t>
  </si>
  <si>
    <t>AP 506 TO B</t>
  </si>
  <si>
    <t>684771e3179defc44a27d73f</t>
  </si>
  <si>
    <t>AP 1803 TO A</t>
  </si>
  <si>
    <t>6765c8ada9ea31716fc9b409</t>
  </si>
  <si>
    <t>CABANZO</t>
  </si>
  <si>
    <t>AP 2206 TO B</t>
  </si>
  <si>
    <t>675c51436e5678f12d2cffe5</t>
  </si>
  <si>
    <t>AP 1504 TO B</t>
  </si>
  <si>
    <t>68891daa4b2cc0683f6548b2</t>
  </si>
  <si>
    <t>949-2025</t>
  </si>
  <si>
    <t>949 22-Sep-2025</t>
  </si>
  <si>
    <t>AP 1805 TO A</t>
  </si>
  <si>
    <t>67059566e365eb72d96d2eb0</t>
  </si>
  <si>
    <t>774-2024</t>
  </si>
  <si>
    <t>ANANIA</t>
  </si>
  <si>
    <t>PAYARES</t>
  </si>
  <si>
    <t>PRESIGA</t>
  </si>
  <si>
    <t>774 27-Dic-2024</t>
  </si>
  <si>
    <t>AP 302 TO B</t>
  </si>
  <si>
    <t>66f43f7e8ca5d0936caade96</t>
  </si>
  <si>
    <t>CHARRY</t>
  </si>
  <si>
    <t>AP 805 TO B</t>
  </si>
  <si>
    <t>66e20c604ade2de83b578888</t>
  </si>
  <si>
    <t>MARCELINA</t>
  </si>
  <si>
    <t>AP 103 TO A</t>
  </si>
  <si>
    <t>66d5dddffddbce239df70099</t>
  </si>
  <si>
    <t>AP 104 TO A</t>
  </si>
  <si>
    <t>68641a35c373ae8f24ba3a7c</t>
  </si>
  <si>
    <t>1116-2025</t>
  </si>
  <si>
    <t>1116 22-Oct-2025</t>
  </si>
  <si>
    <t>AP 203 TO A</t>
  </si>
  <si>
    <t>No.Factura 1116-2025</t>
  </si>
  <si>
    <t>676eb2b6a9ea31716fcaaf40</t>
  </si>
  <si>
    <t>AP 702 TO B</t>
  </si>
  <si>
    <t>6759bf7ab8c8d1893aac9d89</t>
  </si>
  <si>
    <t>AP 1003 TO B</t>
  </si>
  <si>
    <t>6758a322b8c8d1893aac4684</t>
  </si>
  <si>
    <t>AP 1903 TO B</t>
  </si>
  <si>
    <t>673faf02ddd9c8f7a80c045b</t>
  </si>
  <si>
    <t>AP 905 TO B</t>
  </si>
  <si>
    <t>671812612da7f9b3abea6b8f</t>
  </si>
  <si>
    <t>AP 1705 TO B</t>
  </si>
  <si>
    <t>6706c95309e28137fb6363ec</t>
  </si>
  <si>
    <t>AP 2106 TO B</t>
  </si>
  <si>
    <t>66d5cec9fddbce239df6fcfc</t>
  </si>
  <si>
    <t>FINO</t>
  </si>
  <si>
    <t>AP 902 TO A</t>
  </si>
  <si>
    <t>Solicitar ampliación plazo legalización</t>
  </si>
  <si>
    <t>689131869636feff241e57f8</t>
  </si>
  <si>
    <t>993-2025</t>
  </si>
  <si>
    <t>HASTAMORIR</t>
  </si>
  <si>
    <t>993 30-Sep-2025</t>
  </si>
  <si>
    <t>AP 1304 TO A</t>
  </si>
  <si>
    <t>671662e02da7f9b3abe9a678</t>
  </si>
  <si>
    <t>AP 1302 TO B</t>
  </si>
  <si>
    <t>66da27bbb7b53c7eaf10ff12</t>
  </si>
  <si>
    <t>NINI</t>
  </si>
  <si>
    <t>AP 1406 TO A</t>
  </si>
  <si>
    <t>66d6398afddbce239df7150a</t>
  </si>
  <si>
    <t>AP 1006 TO A</t>
  </si>
  <si>
    <t>67c8bd6f1097aebe294c3282</t>
  </si>
  <si>
    <t>REDONDO</t>
  </si>
  <si>
    <t>PA FIDUCIARIA BANCOLOMBIA SA SOCIEDAD FIDUCIARIA**AR CONSTRUCCIONES SAS</t>
  </si>
  <si>
    <t>TORRES DE FONTIBON ETAPA 1 VIS</t>
  </si>
  <si>
    <t>AP 706 TO 1 ET 1</t>
  </si>
  <si>
    <t>41,27-36,44</t>
  </si>
  <si>
    <t>67db429a1e758c57128269c1</t>
  </si>
  <si>
    <t>AP 1103 TO 2 ET 1</t>
  </si>
  <si>
    <t>67c09bf130e26038ec093a44</t>
  </si>
  <si>
    <t>AP 1605 TO 1 ET 1</t>
  </si>
  <si>
    <t>41,99-36,36</t>
  </si>
  <si>
    <t>67d30db65bdb0aa7bff5b8bd</t>
  </si>
  <si>
    <t>AP 1501 TO 1 ET 1</t>
  </si>
  <si>
    <t>67c0942b30e26038ec093309</t>
  </si>
  <si>
    <t>AP 1307 TO 1 ET 1</t>
  </si>
  <si>
    <t>42,45-36,44</t>
  </si>
  <si>
    <t>67c341dc3a0022d2efca0610</t>
  </si>
  <si>
    <t>AP 1703 TO 1 ET 1</t>
  </si>
  <si>
    <t>67d832b15bdb0aa7bff8fa38</t>
  </si>
  <si>
    <t>AP 1503 TO 1 ET 1</t>
  </si>
  <si>
    <t>67db0ed51e758c5712821b88</t>
  </si>
  <si>
    <t>ALMANZA</t>
  </si>
  <si>
    <t>67ddcd4b0f7e7035ae8a6a54</t>
  </si>
  <si>
    <t>AP 1806 TO 2 ET 1</t>
  </si>
  <si>
    <t>67e5bdea730f7a2b68bd65b6</t>
  </si>
  <si>
    <t>AP 1507 TO 1 ET 1</t>
  </si>
  <si>
    <t>67cb5d4f5bdb0aa7bff0009e</t>
  </si>
  <si>
    <t>AP 406 TO 2 ET 1</t>
  </si>
  <si>
    <t>67f58f188d5aa95dc33d7844</t>
  </si>
  <si>
    <t>AP 1306 TO 1 ET 1</t>
  </si>
  <si>
    <t>41,27-35,45</t>
  </si>
  <si>
    <t>67cf0cbf5bdb0aa7bff123b0</t>
  </si>
  <si>
    <t>AP 304 TO 2 ET 1</t>
  </si>
  <si>
    <t>67d88bdb5bdb0aa7bff96955</t>
  </si>
  <si>
    <t>AP 1203 TO 2 ET 1</t>
  </si>
  <si>
    <t>67e56b26730f7a2b68bcf0ed</t>
  </si>
  <si>
    <t>AP 1608 TO 1 ET 1</t>
  </si>
  <si>
    <t>40,81-36,36</t>
  </si>
  <si>
    <t>67e5b061730f7a2b68bd5152</t>
  </si>
  <si>
    <t>DAILIN</t>
  </si>
  <si>
    <t>AP 1405 TO 1 ET 1</t>
  </si>
  <si>
    <t>681ccb7ac9f311cc4013cb38</t>
  </si>
  <si>
    <t>CHAMORRO</t>
  </si>
  <si>
    <t>AP 1201 TO 2 ET 1</t>
  </si>
  <si>
    <t>40,81-35,37</t>
  </si>
  <si>
    <t>67d58daa5bdb0aa7bff84649</t>
  </si>
  <si>
    <t>FONDO DE EMPLEADOS DENTONS CARDENAS &amp; CARDENAS - FEDCC</t>
  </si>
  <si>
    <t>AP 405 TO 2 ET 1</t>
  </si>
  <si>
    <t>67dd910c0f7e7035ae89f9ac</t>
  </si>
  <si>
    <t>AP 903 TO 2 ET 1</t>
  </si>
  <si>
    <t>67d848b95bdb0aa7bff91a39</t>
  </si>
  <si>
    <t>AP 1104 TO 2 ET 1</t>
  </si>
  <si>
    <t>67c0ad8930e26038ec094e6d</t>
  </si>
  <si>
    <t>ATEHORTUA</t>
  </si>
  <si>
    <t>67d477fe5bdb0aa7bff763de</t>
  </si>
  <si>
    <t>ZULMA</t>
  </si>
  <si>
    <t>AP 1106 TO 1 ET 1</t>
  </si>
  <si>
    <t>67d9b0bf5bdb0aa7bffa8ad0</t>
  </si>
  <si>
    <t>AP 1505 TO 1 ET 1</t>
  </si>
  <si>
    <t>67f7dd1a917a2066c2ef0ea0</t>
  </si>
  <si>
    <t>AP 1306 TO 2 ET 1</t>
  </si>
  <si>
    <t>680bc591ea68ca973ec0c9a1</t>
  </si>
  <si>
    <t>ALBORNOZ</t>
  </si>
  <si>
    <t>AP 1305 TO 2 ET 1</t>
  </si>
  <si>
    <t>6819311e4e411593f050417e</t>
  </si>
  <si>
    <t>NESTOR</t>
  </si>
  <si>
    <t>AP 807 TO 1 ET 1</t>
  </si>
  <si>
    <t>68150043ba5ba77fe72faa45</t>
  </si>
  <si>
    <t>AP 1706 TO 1 ET 1</t>
  </si>
  <si>
    <t>6819f94c71da77d46a591cec</t>
  </si>
  <si>
    <t>GRACIELA</t>
  </si>
  <si>
    <t>67f6f410917a2066c2ee1c6c</t>
  </si>
  <si>
    <t>AP 1202 TO 1 ET 1</t>
  </si>
  <si>
    <t>68191b3b5fcf6057a8e351b5</t>
  </si>
  <si>
    <t>VLADIMIR</t>
  </si>
  <si>
    <t>AP 505 TO 1 ET 1</t>
  </si>
  <si>
    <t>36,36-35,37</t>
  </si>
  <si>
    <t>67d03af75bdb0aa7bff262f6</t>
  </si>
  <si>
    <t>AP 503 TO 2 ET 1</t>
  </si>
  <si>
    <t>67d8317b5bdb0aa7bff8f8f4</t>
  </si>
  <si>
    <t>AP 103 TO 1 ET 1</t>
  </si>
  <si>
    <t>41,15-35,40</t>
  </si>
  <si>
    <t>67ed9d20e70b85a1e7b98d30</t>
  </si>
  <si>
    <t>SAMAI</t>
  </si>
  <si>
    <t>AP 801 TO 1 ET 1</t>
  </si>
  <si>
    <t>68266244de4c12cc68c04ea4</t>
  </si>
  <si>
    <t>AP 1605 TO 2 ET 1</t>
  </si>
  <si>
    <t>67feca11e7bd31f8d508e65b</t>
  </si>
  <si>
    <t>AP 206 TO 2 ET 1</t>
  </si>
  <si>
    <t>681b60fbc9f311cc400e8a50</t>
  </si>
  <si>
    <t>AP 1104 TO 1 ET 1</t>
  </si>
  <si>
    <t>684dac71c5b83cebd1780312</t>
  </si>
  <si>
    <t>MANZANO</t>
  </si>
  <si>
    <t>AP 1006 TO 1 ET 1</t>
  </si>
  <si>
    <t>682e4c2afeb837da848dd8fb</t>
  </si>
  <si>
    <t>AP 901 TO 2 ET 1</t>
  </si>
  <si>
    <t>67c7693a46d0cc5793873716</t>
  </si>
  <si>
    <t>AP 1103 TO 1 ET 1</t>
  </si>
  <si>
    <t>68378000739c8957f063d7b1</t>
  </si>
  <si>
    <t>AP 1205 TO 1 ET 1</t>
  </si>
  <si>
    <t>67c316c93a0022d2efc9f825</t>
  </si>
  <si>
    <t>AP 105 TO 2 ET 1</t>
  </si>
  <si>
    <t>40,69-35,37</t>
  </si>
  <si>
    <t>681d04d3c9f311cc401451d3</t>
  </si>
  <si>
    <t>AP 1302 TO 1 ET 1</t>
  </si>
  <si>
    <t>685aa1b979f3fa4fcf452220</t>
  </si>
  <si>
    <t>BOTELLO</t>
  </si>
  <si>
    <t>AP 507 TO 2 ET 1</t>
  </si>
  <si>
    <t>6866e75c006bd56095ebd13e</t>
  </si>
  <si>
    <t>703-2025</t>
  </si>
  <si>
    <t>YANILA</t>
  </si>
  <si>
    <t>703 31-Jul-2025</t>
  </si>
  <si>
    <t>AP 1001 TO 2 ET 1</t>
  </si>
  <si>
    <t>67fd31b0b96efd219c60d82f</t>
  </si>
  <si>
    <t>AP 1508 TO 1 ET 1</t>
  </si>
  <si>
    <t>683723e1739c8957f06299b4</t>
  </si>
  <si>
    <t>68541ff1075a89cfa6dc0145</t>
  </si>
  <si>
    <t>RUTH</t>
  </si>
  <si>
    <t>NOREÑA</t>
  </si>
  <si>
    <t>AP 1301 TO 1 ET 1</t>
  </si>
  <si>
    <t>67ec4397f5c51a94c08c2929</t>
  </si>
  <si>
    <t>AP 604 TO 1 ET 1</t>
  </si>
  <si>
    <t>684748c9179defc44a272ee0</t>
  </si>
  <si>
    <t>AP 1407 TO 1 ET 1</t>
  </si>
  <si>
    <t>6723da567596be752d237464</t>
  </si>
  <si>
    <t>MILENY</t>
  </si>
  <si>
    <t>TORRES DE SAN RAFAEL II</t>
  </si>
  <si>
    <t>AP 102 TO G ET 3</t>
  </si>
  <si>
    <t>43,71-38,84</t>
  </si>
  <si>
    <t>670aa6cb6fd23d4cef967382</t>
  </si>
  <si>
    <t>AP 404 TO H ET 2</t>
  </si>
  <si>
    <t>44,93-39,54</t>
  </si>
  <si>
    <t>66bcb175c1859775e7719599</t>
  </si>
  <si>
    <t>AP 101 TO E ET 3</t>
  </si>
  <si>
    <t>42,09-36,92</t>
  </si>
  <si>
    <t>678ffc34b446e07e8d29bae3</t>
  </si>
  <si>
    <t>DARLING</t>
  </si>
  <si>
    <t>STEFFANY</t>
  </si>
  <si>
    <t>AP 202 TO I</t>
  </si>
  <si>
    <t>47,86-42,40</t>
  </si>
  <si>
    <t>678ad893b446e07e8d28d712</t>
  </si>
  <si>
    <t>FLORIDO</t>
  </si>
  <si>
    <t>AP 504 TO J</t>
  </si>
  <si>
    <t>41,43-36,27</t>
  </si>
  <si>
    <t>67463716b75e227734dd575f</t>
  </si>
  <si>
    <t>ZABALETA</t>
  </si>
  <si>
    <t>AP 202 TO B ET 1</t>
  </si>
  <si>
    <t>45,55-40,10</t>
  </si>
  <si>
    <t>67c7753b46d0cc57938744e2</t>
  </si>
  <si>
    <t>AP 302 TO A ET 1</t>
  </si>
  <si>
    <t>45,24-40,10</t>
  </si>
  <si>
    <t>67a66acd5e7e42f9f7da8c38</t>
  </si>
  <si>
    <t>AP 301 TO G ET 3</t>
  </si>
  <si>
    <t>673b6635089863ef9fc105f5</t>
  </si>
  <si>
    <t>000004770</t>
  </si>
  <si>
    <t>PATRIMONIOS AUTONOMOS FIDUCIARIA BOGOTA S.A**AR CONSTRUCCIONES S.A.S.</t>
  </si>
  <si>
    <t>TORRES DEL 20 DE JULIO (VIS) SUBETAPA 3 T4</t>
  </si>
  <si>
    <t>AP 1203 TO 4 ET 3</t>
  </si>
  <si>
    <t>49,33-42,13</t>
  </si>
  <si>
    <t>67ae2a3aa9010f6e35dacd40</t>
  </si>
  <si>
    <t>AP 907 TO 4 ET 3</t>
  </si>
  <si>
    <t>67c74f8546d0cc579386ef42</t>
  </si>
  <si>
    <t>AP 2301 TO 4 ET 3</t>
  </si>
  <si>
    <t>66fd81a2632e1b3215cb304d</t>
  </si>
  <si>
    <t>AP 2403 TO 4 ET 3</t>
  </si>
  <si>
    <t>66fd87e2632e1b3215cb4002</t>
  </si>
  <si>
    <t>AP 1801 TO 4 ET 3</t>
  </si>
  <si>
    <t>67ed490fe70b85a1e7b7f798</t>
  </si>
  <si>
    <t>AP 3104 TO 4 ET 3</t>
  </si>
  <si>
    <t>682b6400e92005328c6c4710</t>
  </si>
  <si>
    <t>AP 2903 TO 4 ET 3</t>
  </si>
  <si>
    <t>67264cd97596be752d23bc2c</t>
  </si>
  <si>
    <t>AP 1803 TO 4 ET 3</t>
  </si>
  <si>
    <t>67dc5f0796cdaaa685d5aa6d</t>
  </si>
  <si>
    <t>AP 2005 TO 4 ET 3</t>
  </si>
  <si>
    <t>67d203b45bdb0aa7bff4d96c</t>
  </si>
  <si>
    <t>AP 2904 TO 4 ET 3</t>
  </si>
  <si>
    <t>67dc120096cdaaa685d50fbb</t>
  </si>
  <si>
    <t>AP 1507 TO 4 ET 3</t>
  </si>
  <si>
    <t>680ac1ab3c0236c7de46a34d</t>
  </si>
  <si>
    <t>AP 1005 TO 4 ET 3</t>
  </si>
  <si>
    <t>6823bcbf9447d8036fefb651</t>
  </si>
  <si>
    <t>AP 308 TO 4 ET 3</t>
  </si>
  <si>
    <t>6824d8259447d8036ff2891f</t>
  </si>
  <si>
    <t>HASBLEYDI</t>
  </si>
  <si>
    <t>AP 503 TO 4 ET 3</t>
  </si>
  <si>
    <t>671ab4c22da7f9b3abeb4d74</t>
  </si>
  <si>
    <t>MAYERLY ROCIO</t>
  </si>
  <si>
    <t>AP 1806 TO 4 ET 3</t>
  </si>
  <si>
    <t>67f53e63342058811db79d5d</t>
  </si>
  <si>
    <t>AP 603 TO 4 ET 3</t>
  </si>
  <si>
    <t>67dc87bd96cdaaa685d5f4a0</t>
  </si>
  <si>
    <t>AP 2503 TO 4 ET 3</t>
  </si>
  <si>
    <t>685029d7c5b83cebd178dbd3</t>
  </si>
  <si>
    <t>AP 1608 TO 4 ET 3</t>
  </si>
  <si>
    <t>6856c3c279f3fa4fcf4205ee</t>
  </si>
  <si>
    <t>JURLEY</t>
  </si>
  <si>
    <t>AP 306 TO 4 ET 3</t>
  </si>
  <si>
    <t>686bd03c0406ae9e85450c60</t>
  </si>
  <si>
    <t>AP 703 TO 4 ET 3</t>
  </si>
  <si>
    <t>6824ae649447d8036ff2266c</t>
  </si>
  <si>
    <t>AP 2408 TO 4 ET 3</t>
  </si>
  <si>
    <t>6748ce3fb75e227734dec818</t>
  </si>
  <si>
    <t>MATEO</t>
  </si>
  <si>
    <t>FIDUDAVIVIENDA FID PA TORRES DEL ESTE ETAPA I**CONSTRUCTORA BSA SAS</t>
  </si>
  <si>
    <t>CONSTRUCTORA BSA SAS</t>
  </si>
  <si>
    <t>TORRES DEL ESTE</t>
  </si>
  <si>
    <t>AP 1505 TO 1 IN 1</t>
  </si>
  <si>
    <t>46,53-40,59</t>
  </si>
  <si>
    <t>Nombre errado el correcto es Estevan</t>
  </si>
  <si>
    <t>673cb9b849fdc011f72a37b9</t>
  </si>
  <si>
    <t>POSADA</t>
  </si>
  <si>
    <t>AP 1605 TO 1 IN 2</t>
  </si>
  <si>
    <t>39,69-34,62</t>
  </si>
  <si>
    <t>66f476668ca5d0936cabb766</t>
  </si>
  <si>
    <t>AP 308 TO 1 IN 1</t>
  </si>
  <si>
    <t>664f49629a3666f71de4ca99</t>
  </si>
  <si>
    <t>REMICIO</t>
  </si>
  <si>
    <t>LEYTON</t>
  </si>
  <si>
    <t>AP 707 TO 1 IN 1</t>
  </si>
  <si>
    <t>6846eae516a4648bd6534c2a</t>
  </si>
  <si>
    <t>QUICENO</t>
  </si>
  <si>
    <t>AP 705 TO 1 IN 2</t>
  </si>
  <si>
    <t>681a2f3471da77d46a5d863e</t>
  </si>
  <si>
    <t>AP 1801 TO 1 IN 1</t>
  </si>
  <si>
    <t>678e7ce4b446e07e8d292763</t>
  </si>
  <si>
    <t>AP 404 TO 1 IN 2</t>
  </si>
  <si>
    <t>34,62-39,69</t>
  </si>
  <si>
    <t>685093e16eb299da72eb79be</t>
  </si>
  <si>
    <t>AP 1808 TO 1 IN 1</t>
  </si>
  <si>
    <t>6809564c3c0236c7de2fdff6</t>
  </si>
  <si>
    <t>COOPERATIVA DEL MAGISTERIO - CODEMA</t>
  </si>
  <si>
    <t>04000003832</t>
  </si>
  <si>
    <t>FIDEICOMISO TORRES DEL PORTAL PARQUEO**PROMOTORA TORRES DEL PORTAL SAS</t>
  </si>
  <si>
    <t>PROMOTORA TORRES DEL PORTAL SAS</t>
  </si>
  <si>
    <t>TORRES DEL PORTAL</t>
  </si>
  <si>
    <t>AP 706 IN 5</t>
  </si>
  <si>
    <t>46,53-39,43</t>
  </si>
  <si>
    <t>680908453c0236c7de25bfe7</t>
  </si>
  <si>
    <t>FORIGUA</t>
  </si>
  <si>
    <t>AP 1507 IN 5</t>
  </si>
  <si>
    <t>48,00-41,28</t>
  </si>
  <si>
    <t>680905de3c0236c7de25777b</t>
  </si>
  <si>
    <t>ELBERT</t>
  </si>
  <si>
    <t>FUQUENE</t>
  </si>
  <si>
    <t>AP 1007 E IN 5</t>
  </si>
  <si>
    <t>67f7cde7917a2066c2eef44b</t>
  </si>
  <si>
    <t>AP 1603 C IN 5</t>
  </si>
  <si>
    <t>36,61-31,71</t>
  </si>
  <si>
    <t>67f59d76bab86e4ec8d61d55</t>
  </si>
  <si>
    <t>JANNETH</t>
  </si>
  <si>
    <t>AP 907 IN 5</t>
  </si>
  <si>
    <t>67f52893342058811db7778e</t>
  </si>
  <si>
    <t>AP 110 IN 5</t>
  </si>
  <si>
    <t>47,59-41,74</t>
  </si>
  <si>
    <t>67f92951917a2066c2f06e26</t>
  </si>
  <si>
    <t>AP 109 IN 5</t>
  </si>
  <si>
    <t>47,81-41,40</t>
  </si>
  <si>
    <t>67f55e2e1e3f81d5095cda10</t>
  </si>
  <si>
    <t>NAYIVE</t>
  </si>
  <si>
    <t>VACCA</t>
  </si>
  <si>
    <t>AP 809 IN 5</t>
  </si>
  <si>
    <t>67f04d52928dbd3169805650</t>
  </si>
  <si>
    <t>YIRA</t>
  </si>
  <si>
    <t>LESANDRE</t>
  </si>
  <si>
    <t>AP 909 IN 5</t>
  </si>
  <si>
    <t>67d98b6b5bdb0aa7bffa5483</t>
  </si>
  <si>
    <t>AP 1602 IN 5</t>
  </si>
  <si>
    <t>44,80-42,10</t>
  </si>
  <si>
    <t>67cf10bc5bdb0aa7bff12c3c</t>
  </si>
  <si>
    <t>YURANY</t>
  </si>
  <si>
    <t>AP 1405 IN 4</t>
  </si>
  <si>
    <t>50,17,44,14</t>
  </si>
  <si>
    <t>684988c49e430dec5b651850</t>
  </si>
  <si>
    <t>0560482869977447</t>
  </si>
  <si>
    <t>TRAMONTE LIVING</t>
  </si>
  <si>
    <t>38,19-33,67</t>
  </si>
  <si>
    <t>682e11bbfeb837da848cee33</t>
  </si>
  <si>
    <t>AP 1513 TO 1</t>
  </si>
  <si>
    <t>38,18-33,35</t>
  </si>
  <si>
    <t>67c853fba684a7df8db7b79c</t>
  </si>
  <si>
    <t>BARRANTES</t>
  </si>
  <si>
    <t>AP 707 TO 2</t>
  </si>
  <si>
    <t>38,63-33,35</t>
  </si>
  <si>
    <t>681b7061c9f311cc400e9e7e</t>
  </si>
  <si>
    <t>BOSSO</t>
  </si>
  <si>
    <t>AP 205 TO 1</t>
  </si>
  <si>
    <t>6810cfe39d23c9ebe48441c2</t>
  </si>
  <si>
    <t>67ae5a4ba9010f6e35db2531</t>
  </si>
  <si>
    <t>67647515a9ea31716fc9669f</t>
  </si>
  <si>
    <t>AP 307 TO 2</t>
  </si>
  <si>
    <t>38,63-33,67</t>
  </si>
  <si>
    <t>685c45067d68224455a60137</t>
  </si>
  <si>
    <t>38,54-33,67</t>
  </si>
  <si>
    <t>684c6a6cc5b83cebd1760ba1</t>
  </si>
  <si>
    <t>6838ff57303ff9e6ea14ee25</t>
  </si>
  <si>
    <t>AP 608 TO 3</t>
  </si>
  <si>
    <t>67eaaee0730f7a2b68c18504</t>
  </si>
  <si>
    <t>AP 611 TO 2</t>
  </si>
  <si>
    <t>67e6cb14730f7a2b68be5f23</t>
  </si>
  <si>
    <t>AP 1209 TO 2</t>
  </si>
  <si>
    <t>67d81bc45bdb0aa7bff8eb8b</t>
  </si>
  <si>
    <t>DANITZA</t>
  </si>
  <si>
    <t>AP 1510 TO 2</t>
  </si>
  <si>
    <t>67c7347561dd5d02136fc12c</t>
  </si>
  <si>
    <t>AP 307 TO 1</t>
  </si>
  <si>
    <t>68093cfa3c0236c7de2c2b69</t>
  </si>
  <si>
    <t>HELLMAN</t>
  </si>
  <si>
    <t>AP 514 TO 2</t>
  </si>
  <si>
    <t>67b28b2b60c1339fa38a94ee</t>
  </si>
  <si>
    <t>AP 113 TO 2</t>
  </si>
  <si>
    <t>67a23170acb617113223b4c4</t>
  </si>
  <si>
    <t>ENIO</t>
  </si>
  <si>
    <t>RIVAS</t>
  </si>
  <si>
    <t>AP 301 TO 1</t>
  </si>
  <si>
    <t>38,54-33,27</t>
  </si>
  <si>
    <t>676ec761a9ea31716fcad12a</t>
  </si>
  <si>
    <t>ZULAY</t>
  </si>
  <si>
    <t>AP 509 TO 2</t>
  </si>
  <si>
    <t>67696caea9ea31716fc9e22a</t>
  </si>
  <si>
    <t>AP 1003 TO 1</t>
  </si>
  <si>
    <t>67c8cc651097aebe294c45d1</t>
  </si>
  <si>
    <t>PAMO</t>
  </si>
  <si>
    <t>900531292</t>
  </si>
  <si>
    <t>PATRIMONIOS AUTONOMO CREDICORP CAPITAL FIDUCIARIA**CONSTRUCTORA CAPITAL BOGOTA SAS</t>
  </si>
  <si>
    <t>Constructora Capital Bogota SAS</t>
  </si>
  <si>
    <t>URBANIA BIO</t>
  </si>
  <si>
    <t>AP 850 TO 7</t>
  </si>
  <si>
    <t>45,10-39,82</t>
  </si>
  <si>
    <t>67abb46a29e8b3b3b263c8ee</t>
  </si>
  <si>
    <t>AP 956 TO 7</t>
  </si>
  <si>
    <t>44,55-39,82</t>
  </si>
  <si>
    <t>67a0ef9a2ac4c649113d3c27</t>
  </si>
  <si>
    <t>AP 1364 TO 8</t>
  </si>
  <si>
    <t>46,17-41,35</t>
  </si>
  <si>
    <t>678bbfc0b446e07e8d28dc8f</t>
  </si>
  <si>
    <t>AP 258 TO 8</t>
  </si>
  <si>
    <t>674f7dd05c060b76e98987d6</t>
  </si>
  <si>
    <t>JAQUE</t>
  </si>
  <si>
    <t>AP 457 TO 8</t>
  </si>
  <si>
    <t>45,71-40,23</t>
  </si>
  <si>
    <t>6805663b9966ac6509e3c22e</t>
  </si>
  <si>
    <t>DE ORO</t>
  </si>
  <si>
    <t>AP 1451 TO 7</t>
  </si>
  <si>
    <t>45,1-39,82</t>
  </si>
  <si>
    <t>67fe73b6b96efd219c62b0fa</t>
  </si>
  <si>
    <t>AP 1549 TO 7</t>
  </si>
  <si>
    <t>47,44-40,51</t>
  </si>
  <si>
    <t>67f6a970a855443603b11db0</t>
  </si>
  <si>
    <t>AP 344 TO 6</t>
  </si>
  <si>
    <t>67edb59de70b85a1e7b9c720</t>
  </si>
  <si>
    <t>AP 817 TO 3</t>
  </si>
  <si>
    <t>67ed64fde70b85a1e7b88813</t>
  </si>
  <si>
    <t>AP 552 TO 7</t>
  </si>
  <si>
    <t>67e313a440e66a88c874ca03</t>
  </si>
  <si>
    <t>AP 1050 TO 7</t>
  </si>
  <si>
    <t>67e020f040e66a88c873703d</t>
  </si>
  <si>
    <t>AP 653 TO 7</t>
  </si>
  <si>
    <t>67df166f0f7e7035ae8afec6</t>
  </si>
  <si>
    <t>HERRAN</t>
  </si>
  <si>
    <t>AP 654 TO 7</t>
  </si>
  <si>
    <t>67ddde760f7e7035ae8a88c0</t>
  </si>
  <si>
    <t>YINNA</t>
  </si>
  <si>
    <t>AP 1054 TO 7</t>
  </si>
  <si>
    <t>67d341cb5bdb0aa7bff621b0</t>
  </si>
  <si>
    <t>AP 250 TO 7</t>
  </si>
  <si>
    <t>67ca21a5530d3226e61e8c41</t>
  </si>
  <si>
    <t>AP 455 TO 7</t>
  </si>
  <si>
    <t>67c9ec6d530d3226e61e0023</t>
  </si>
  <si>
    <t>ACERO</t>
  </si>
  <si>
    <t>AP 1256 TO 7</t>
  </si>
  <si>
    <t>46,17-39,82</t>
  </si>
  <si>
    <t>67c88006a684a7df8db8192e</t>
  </si>
  <si>
    <t>MILADY</t>
  </si>
  <si>
    <t>AP 1851 TO 7</t>
  </si>
  <si>
    <t>67c87a4da684a7df8db80f1a</t>
  </si>
  <si>
    <t>AP 452 TO 7</t>
  </si>
  <si>
    <t>67c87486a684a7df8db80522</t>
  </si>
  <si>
    <t>URAN</t>
  </si>
  <si>
    <t>AP 1351 TO 7</t>
  </si>
  <si>
    <t>67c21b8a3a0022d2efc993cd</t>
  </si>
  <si>
    <t>ALICIA</t>
  </si>
  <si>
    <t>MONTAÑA</t>
  </si>
  <si>
    <t>AP 918 TO 3</t>
  </si>
  <si>
    <t>67c1de321c57b9f49ac8f0c6</t>
  </si>
  <si>
    <t>AP 1250 TO 7</t>
  </si>
  <si>
    <t>45,71-39,82</t>
  </si>
  <si>
    <t>67bb8e9d27fa29cdaeea765e</t>
  </si>
  <si>
    <t>AP 1251 TO 7</t>
  </si>
  <si>
    <t>67b3a45527fa29cdaee5f9e1</t>
  </si>
  <si>
    <t>47,44-40,78</t>
  </si>
  <si>
    <t>67b36d7527fa29cdaee57d77</t>
  </si>
  <si>
    <t>AP 710 TO 2</t>
  </si>
  <si>
    <t>67b0c73760c1339fa38a61eb</t>
  </si>
  <si>
    <t>CEDIEL</t>
  </si>
  <si>
    <t>AP 754 TO 7</t>
  </si>
  <si>
    <t>47,44-41,7</t>
  </si>
  <si>
    <t>67b0adc960c1339fa38a58af</t>
  </si>
  <si>
    <t>CELLAMEN</t>
  </si>
  <si>
    <t>AP 921 TO 3</t>
  </si>
  <si>
    <t>47,44-39,82</t>
  </si>
  <si>
    <t>67abb6d029e8b3b3b263cbb2</t>
  </si>
  <si>
    <t>BOGOTA</t>
  </si>
  <si>
    <t>45,25-39,82</t>
  </si>
  <si>
    <t>67a79f0f5e7e42f9f7daeeef</t>
  </si>
  <si>
    <t>AP 550 TO 7</t>
  </si>
  <si>
    <t>679657dc94762e35e1cd9422</t>
  </si>
  <si>
    <t>BRIYID</t>
  </si>
  <si>
    <t>AP 620 TO 3</t>
  </si>
  <si>
    <t>6793bddf94762e35e1c5385e</t>
  </si>
  <si>
    <t>JIVETH</t>
  </si>
  <si>
    <t>AP 1809 TO 2</t>
  </si>
  <si>
    <t>67926d00b2ff58d51dbe6797</t>
  </si>
  <si>
    <t>678fec24b446e07e8d29b81a</t>
  </si>
  <si>
    <t>AP 650 TO 7</t>
  </si>
  <si>
    <t>678bd15db446e07e8d28dfa1</t>
  </si>
  <si>
    <t>AP 1112 TO 2</t>
  </si>
  <si>
    <t>67853c723abd972518462a62</t>
  </si>
  <si>
    <t>67658f1ea9ea31716fc99a28</t>
  </si>
  <si>
    <t>KURT</t>
  </si>
  <si>
    <t>AP 1663 TO 8</t>
  </si>
  <si>
    <t>675f0ede9c91e0b93f895a1c</t>
  </si>
  <si>
    <t>YESITH</t>
  </si>
  <si>
    <t>RANGEL</t>
  </si>
  <si>
    <t>675ef7af9c91e0b93f89585f</t>
  </si>
  <si>
    <t>675df6129c91e0b93f89533d</t>
  </si>
  <si>
    <t>PARGA</t>
  </si>
  <si>
    <t>675c96af9c91e0b93f892a8c</t>
  </si>
  <si>
    <t>BRILLID</t>
  </si>
  <si>
    <t>AP 1714 TO 2</t>
  </si>
  <si>
    <t>675c7df99c91e0b93f891f5a</t>
  </si>
  <si>
    <t>AP 614 TO 2</t>
  </si>
  <si>
    <t>675b5684672501d14e91865a</t>
  </si>
  <si>
    <t>AP 106 TO 1</t>
  </si>
  <si>
    <t>675b1b14b8c8d1893aad2d7b</t>
  </si>
  <si>
    <t>675a02c8b8c8d1893aacea48</t>
  </si>
  <si>
    <t>AP 1511 TO 2</t>
  </si>
  <si>
    <t>6759f539b8c8d1893aace005</t>
  </si>
  <si>
    <t>AP 1412 TO 2</t>
  </si>
  <si>
    <t>6759b71ab8c8d1893aac9806</t>
  </si>
  <si>
    <t>6755ece3b8c8d1893aab2daf</t>
  </si>
  <si>
    <t>AP 1814 TO 2</t>
  </si>
  <si>
    <t>Nombres y apellidos trocados</t>
  </si>
  <si>
    <t>6751e4de5c060b76e98a5dbe</t>
  </si>
  <si>
    <t>AP 858 TO 8</t>
  </si>
  <si>
    <t>674f7ab55c060b76e98986c7</t>
  </si>
  <si>
    <t>MAGALY</t>
  </si>
  <si>
    <t>AP 905 TO 1</t>
  </si>
  <si>
    <t>674f5f5b5c060b76e989668a</t>
  </si>
  <si>
    <t>ELICEO</t>
  </si>
  <si>
    <t>AP 1214 TO 2</t>
  </si>
  <si>
    <t>674df0d9633bb1d5538290d9</t>
  </si>
  <si>
    <t>AP 1512 TO 2</t>
  </si>
  <si>
    <t>674c9ae2633bb1d553823e0c</t>
  </si>
  <si>
    <t>DISNEY</t>
  </si>
  <si>
    <t>AP 616 TO 2</t>
  </si>
  <si>
    <t>6747b3f9b75e227734ddea52</t>
  </si>
  <si>
    <t>BERTHA</t>
  </si>
  <si>
    <t>OSTOS</t>
  </si>
  <si>
    <t>AP 1160 TO 8</t>
  </si>
  <si>
    <t>6747acc0b75e227734dde699</t>
  </si>
  <si>
    <t>DE RUBIO</t>
  </si>
  <si>
    <t>AP 268 TO 9</t>
  </si>
  <si>
    <t>6747a274b75e227734dde241</t>
  </si>
  <si>
    <t>AP 1014 TO 2</t>
  </si>
  <si>
    <t>67479a52b75e227734dddb22</t>
  </si>
  <si>
    <t>AP 713 TO 2</t>
  </si>
  <si>
    <t>67478e07b75e227734ddd414</t>
  </si>
  <si>
    <t>AP 1713 TO 2</t>
  </si>
  <si>
    <t>67477ac8b75e227734ddb1b7</t>
  </si>
  <si>
    <t>AP 615 TO 2</t>
  </si>
  <si>
    <t>67466a14b75e227734dd66ed</t>
  </si>
  <si>
    <t>YHONATAN</t>
  </si>
  <si>
    <t>AP 714 TO 2</t>
  </si>
  <si>
    <t>67465f38b75e227734dd6454</t>
  </si>
  <si>
    <t>ELVIS</t>
  </si>
  <si>
    <t>JUAN PABLO</t>
  </si>
  <si>
    <t>AP 1211 TO 2</t>
  </si>
  <si>
    <t>673ccf7449fdc011f72a4839</t>
  </si>
  <si>
    <t>JANN</t>
  </si>
  <si>
    <t>CARLO</t>
  </si>
  <si>
    <t>AP 1864 TO 8</t>
  </si>
  <si>
    <t>673bb0ccecc579f6e3c92481</t>
  </si>
  <si>
    <t>BENYI</t>
  </si>
  <si>
    <t>AP 110 TO 2</t>
  </si>
  <si>
    <t>673a6d32089863ef9fc0e463</t>
  </si>
  <si>
    <t>COLO</t>
  </si>
  <si>
    <t>CHICACAUSA</t>
  </si>
  <si>
    <t>AP 715 TO 2</t>
  </si>
  <si>
    <t>673a65ec089863ef9fc0e3d6</t>
  </si>
  <si>
    <t>AP 510 TO 2</t>
  </si>
  <si>
    <t>67391894089863ef9fc0dcd6</t>
  </si>
  <si>
    <t>REGINA</t>
  </si>
  <si>
    <t>AP 904 TO 1</t>
  </si>
  <si>
    <t>67365c36089863ef9fbe9942</t>
  </si>
  <si>
    <t>6735186d089863ef9fbe5f8c</t>
  </si>
  <si>
    <t>AP 316 TO 2</t>
  </si>
  <si>
    <t>67337f4a089863ef9fbdfb0e</t>
  </si>
  <si>
    <t>AP 505 TO 1</t>
  </si>
  <si>
    <t>6723b03f7596be752d2361d3</t>
  </si>
  <si>
    <t>CARRASCO</t>
  </si>
  <si>
    <t>AP 1111 TO 2</t>
  </si>
  <si>
    <t>672159181fb590d46cba4281</t>
  </si>
  <si>
    <t>MERLANO</t>
  </si>
  <si>
    <t>67214f171fb590d46cba3ff0</t>
  </si>
  <si>
    <t>OTERO</t>
  </si>
  <si>
    <t>AP 512 TO 2</t>
  </si>
  <si>
    <t>671665bf2da7f9b3abe9a954</t>
  </si>
  <si>
    <t>AP 206 TO 1</t>
  </si>
  <si>
    <t>670aec1d6fd23d4cef967f04</t>
  </si>
  <si>
    <t>AP 712 TO 2</t>
  </si>
  <si>
    <t>670ae93a6fd23d4cef967e6e</t>
  </si>
  <si>
    <t>ALVEIRO</t>
  </si>
  <si>
    <t>44,25-39,82</t>
  </si>
  <si>
    <t>670ae6196fd23d4cef967d69</t>
  </si>
  <si>
    <t>LISETHE</t>
  </si>
  <si>
    <t>AP 513 TO 2</t>
  </si>
  <si>
    <t>670ae1c96fd23d4cef967cee</t>
  </si>
  <si>
    <t>AP 414 TO 2</t>
  </si>
  <si>
    <t>Primer apellido errado el correcto es Gonzalez</t>
  </si>
  <si>
    <t>670ac7ca6fd23d4cef967a31</t>
  </si>
  <si>
    <t>AP 808 TO 1</t>
  </si>
  <si>
    <t>670aaaa56fd23d4cef967473</t>
  </si>
  <si>
    <t>AP 314 TO 2</t>
  </si>
  <si>
    <t>670aa3566fd23d4cef9672d0</t>
  </si>
  <si>
    <t>WIL</t>
  </si>
  <si>
    <t>AP 1568 TO 9</t>
  </si>
  <si>
    <t>670a9d876fd23d4cef967101</t>
  </si>
  <si>
    <t>6706f14e6fd23d4cef95db00</t>
  </si>
  <si>
    <t>AP 1314 TO 2</t>
  </si>
  <si>
    <t>6706eaec6fd23d4cef95d3b8</t>
  </si>
  <si>
    <t>47,44-41,70</t>
  </si>
  <si>
    <t>6706c202e365eb72d96d837f</t>
  </si>
  <si>
    <t>AP 1407 TO 1</t>
  </si>
  <si>
    <t>6705a9dde365eb72d96d3ca3</t>
  </si>
  <si>
    <t>AP 415 TO 2</t>
  </si>
  <si>
    <t>67042a058d500fcccd4bf555</t>
  </si>
  <si>
    <t>AP 309 TO 2</t>
  </si>
  <si>
    <t>67041d968d500fcccd4bec01</t>
  </si>
  <si>
    <t>DASBLEIDY</t>
  </si>
  <si>
    <t>IZQUIERDO</t>
  </si>
  <si>
    <t>AP 516 TO 2</t>
  </si>
  <si>
    <t>6704029ef25c541660e03c6e</t>
  </si>
  <si>
    <t>YULIET</t>
  </si>
  <si>
    <t>ZARABANDA</t>
  </si>
  <si>
    <t>66f5ed49632e1b3215c4f1be</t>
  </si>
  <si>
    <t>AP 515 TO 2</t>
  </si>
  <si>
    <t>66f5eb1a632e1b3215c4ee0e</t>
  </si>
  <si>
    <t>AP 416 TO 2</t>
  </si>
  <si>
    <t>66f5e60d632e1b3215c4e64e</t>
  </si>
  <si>
    <t>AP 410 TO 2</t>
  </si>
  <si>
    <t>66e9dc064ade2de83b5deaee</t>
  </si>
  <si>
    <t>MERIBETH</t>
  </si>
  <si>
    <t>HERAZO</t>
  </si>
  <si>
    <t>66e9d9474ade2de83b5de7d9</t>
  </si>
  <si>
    <t>45,71-38,82</t>
  </si>
  <si>
    <t>66e9d29c4ade2de83b5de62f</t>
  </si>
  <si>
    <t>AP 719 TO 3</t>
  </si>
  <si>
    <t>44,45-39,82</t>
  </si>
  <si>
    <t>66e9ce1a4ade2de83b5de4c1</t>
  </si>
  <si>
    <t>66e9b9554ade2de83b5ddd9e</t>
  </si>
  <si>
    <t>AP 1116 TO 2</t>
  </si>
  <si>
    <t>66e9ae244ade2de83b5dd751</t>
  </si>
  <si>
    <t>AP 411 TO 2</t>
  </si>
  <si>
    <t>66e9aa0a4ade2de83b5dd64c</t>
  </si>
  <si>
    <t>COY</t>
  </si>
  <si>
    <t>AP 917 TO 3</t>
  </si>
  <si>
    <t>66e99e3d4ade2de83b5dd176</t>
  </si>
  <si>
    <t>AP 465 TO 9</t>
  </si>
  <si>
    <t>67fe662fb96efd219c625f3f</t>
  </si>
  <si>
    <t>AP 1450 TO 7</t>
  </si>
  <si>
    <t>67e99faf730f7a2b68c0b018</t>
  </si>
  <si>
    <t>STEPHANY</t>
  </si>
  <si>
    <t>AP 1122 TO 3</t>
  </si>
  <si>
    <t>67e6bc88730f7a2b68be42e9</t>
  </si>
  <si>
    <t>SOLINA</t>
  </si>
  <si>
    <t>AP 1856 TO 7</t>
  </si>
  <si>
    <t>67e0892e40e66a88c87388b9</t>
  </si>
  <si>
    <t>AP 821 TO 3</t>
  </si>
  <si>
    <t>67dda1740f7e7035ae8a1fd8</t>
  </si>
  <si>
    <t>AP 1018 TO 3</t>
  </si>
  <si>
    <t>67db1e101e758c5712822bbf</t>
  </si>
  <si>
    <t>JEIMMY</t>
  </si>
  <si>
    <t>AP 1723 TO 3</t>
  </si>
  <si>
    <t>67d46b8b5bdb0aa7bff7553e</t>
  </si>
  <si>
    <t>AP 1123 TO 3</t>
  </si>
  <si>
    <t>46,17-41,06</t>
  </si>
  <si>
    <t>67d4478f5bdb0aa7bff72757</t>
  </si>
  <si>
    <t>AP 221 TO 3</t>
  </si>
  <si>
    <t>67d34b5a5bdb0aa7bff62e55</t>
  </si>
  <si>
    <t>ANGGY</t>
  </si>
  <si>
    <t>AP 418 TO 3</t>
  </si>
  <si>
    <t>67c762e546d0cc5793873038</t>
  </si>
  <si>
    <t>AP 1019 TO 3</t>
  </si>
  <si>
    <t>67ba30a527fa29cdaeea1e7f</t>
  </si>
  <si>
    <t>AP 1252 TO 7</t>
  </si>
  <si>
    <t>67b398d427fa29cdaee5c893</t>
  </si>
  <si>
    <t>AP 419 TO 3</t>
  </si>
  <si>
    <t>67b38a7727fa29cdaee593d5</t>
  </si>
  <si>
    <t>AP 621 TO 3</t>
  </si>
  <si>
    <t>67a8cc3a5e7e42f9f7db0c96</t>
  </si>
  <si>
    <t>EMERCY</t>
  </si>
  <si>
    <t>679f91e839f9a2bb401c81c9</t>
  </si>
  <si>
    <t>AP 319 TO 3</t>
  </si>
  <si>
    <t>679f87dd39f9a2bb401c7632</t>
  </si>
  <si>
    <t>AP 518 TO 3</t>
  </si>
  <si>
    <t>679e8c3f39f9a2bb401be84c</t>
  </si>
  <si>
    <t>AP 624 TO 3</t>
  </si>
  <si>
    <t>679e4f4a39f9a2bb401b993b</t>
  </si>
  <si>
    <t>AP 318 TO 3</t>
  </si>
  <si>
    <t>6798f6f733bf2762de303183</t>
  </si>
  <si>
    <t>SUSA</t>
  </si>
  <si>
    <t>AP 321 TO 3</t>
  </si>
  <si>
    <t>67966e1094762e35e1ce0fbf</t>
  </si>
  <si>
    <t>AP 1323 TO 3</t>
  </si>
  <si>
    <t>679522d394762e35e1ca1e98</t>
  </si>
  <si>
    <t>AP 809 TO 2</t>
  </si>
  <si>
    <t>679507c694762e35e1c9af30</t>
  </si>
  <si>
    <t>6793b91094762e35e1c52b94</t>
  </si>
  <si>
    <t>AP 1319 TO 3</t>
  </si>
  <si>
    <t>67917b2ab2ff58d51dbe25a0</t>
  </si>
  <si>
    <t>AP 218 TO 3</t>
  </si>
  <si>
    <t>678bca6ab446e07e8d28de76</t>
  </si>
  <si>
    <t>AP 1020 TO 3</t>
  </si>
  <si>
    <t>6782e217f93b556d381f6e04</t>
  </si>
  <si>
    <t>SAMANDA</t>
  </si>
  <si>
    <t>AP 421 TO 3</t>
  </si>
  <si>
    <t>6760453b9c91e0b93f8973a0</t>
  </si>
  <si>
    <t>ARISTIZABAL</t>
  </si>
  <si>
    <t>AP 814 TO 2</t>
  </si>
  <si>
    <t>675f498e9c91e0b93f895d4a</t>
  </si>
  <si>
    <t>VACA</t>
  </si>
  <si>
    <t>AP 211 TO 2</t>
  </si>
  <si>
    <t>6751c8ad5c060b76e98a4c32</t>
  </si>
  <si>
    <t>HEBER</t>
  </si>
  <si>
    <t>AP 1912 TO 2</t>
  </si>
  <si>
    <t>674a0bff633bb1d5538080bd</t>
  </si>
  <si>
    <t>MARBEL</t>
  </si>
  <si>
    <t>GUACANEME</t>
  </si>
  <si>
    <t>AP 911 TO 2</t>
  </si>
  <si>
    <t>6744e813b75e227734dccfe2</t>
  </si>
  <si>
    <t>AP 815 TO 2</t>
  </si>
  <si>
    <t>67409b2f9f065fa249ab8ab7</t>
  </si>
  <si>
    <t>AP 909 TO 2</t>
  </si>
  <si>
    <t>6716cf252da7f9b3abe9ef37</t>
  </si>
  <si>
    <t>AP 965 TO 9</t>
  </si>
  <si>
    <t>66f5ef8e632e1b3215c4f670</t>
  </si>
  <si>
    <t>AP 816 TO 2</t>
  </si>
  <si>
    <t>66e9e2b04ade2de83b5defe3</t>
  </si>
  <si>
    <t>ROCAVISTA</t>
  </si>
  <si>
    <t>AP 655 TO 7</t>
  </si>
  <si>
    <t>66e9dfa24ade2de83b5ded81</t>
  </si>
  <si>
    <t>AP 521 TO 3</t>
  </si>
  <si>
    <t>679f94be39f9a2bb401c8631</t>
  </si>
  <si>
    <t>67618e78603b02dc5ef8516a</t>
  </si>
  <si>
    <t>AP 912 TO 2</t>
  </si>
  <si>
    <t>67605fe19c91e0b93f89900e</t>
  </si>
  <si>
    <t>HERCILIA</t>
  </si>
  <si>
    <t>AP 609 TO 2</t>
  </si>
  <si>
    <t>671ff6561fb590d46cb9e6f8</t>
  </si>
  <si>
    <t>AP 1804 TO 1</t>
  </si>
  <si>
    <t>671946072da7f9b3abead26e</t>
  </si>
  <si>
    <t>681fba0b28060f88634b7066</t>
  </si>
  <si>
    <t>AP 1024 TO 3</t>
  </si>
  <si>
    <t>681909d85fcf6057a8dacc6d</t>
  </si>
  <si>
    <t>AP 1823 TO 3</t>
  </si>
  <si>
    <t>6817a343ba5ba77fe7314500</t>
  </si>
  <si>
    <t>AP 845 TO 6</t>
  </si>
  <si>
    <t>6806713f9966ac6509e54478</t>
  </si>
  <si>
    <t>AP 1253 TO 7</t>
  </si>
  <si>
    <t>45,71-39,52</t>
  </si>
  <si>
    <t>67fe792fb96efd219c62edde</t>
  </si>
  <si>
    <t>AP 1850 TO 7</t>
  </si>
  <si>
    <t>67f2943e928dbd316981ce6c</t>
  </si>
  <si>
    <t>CORDON</t>
  </si>
  <si>
    <t>67e9ba8f730f7a2b68c0b5ad</t>
  </si>
  <si>
    <t>GAMARRA</t>
  </si>
  <si>
    <t>AP 1219 TO 3</t>
  </si>
  <si>
    <t>67df1b980f7e7035ae8affe7</t>
  </si>
  <si>
    <t>MAURA</t>
  </si>
  <si>
    <t>AP 445 TO 6</t>
  </si>
  <si>
    <t>67d87fe45bdb0aa7bff95552</t>
  </si>
  <si>
    <t>AP 855 TO 7</t>
  </si>
  <si>
    <t>67d303e85bdb0aa7bff5a5f3</t>
  </si>
  <si>
    <t>AP 554 TO 7</t>
  </si>
  <si>
    <t>67d2fe0f5bdb0aa7bff5984c</t>
  </si>
  <si>
    <t>MARLENE</t>
  </si>
  <si>
    <t>COLMENARES</t>
  </si>
  <si>
    <t>AP 859 TO 8</t>
  </si>
  <si>
    <t>67cf1cf35bdb0aa7bff1467d</t>
  </si>
  <si>
    <t>FAURA</t>
  </si>
  <si>
    <t>AP 1424 TO 3</t>
  </si>
  <si>
    <t>67cf18d05bdb0aa7bff13d06</t>
  </si>
  <si>
    <t>FARACICA</t>
  </si>
  <si>
    <t>AP 651 TO 7</t>
  </si>
  <si>
    <t>67cddb6b5bdb0aa7bff0b143</t>
  </si>
  <si>
    <t>QUECANO</t>
  </si>
  <si>
    <t>AP 1919 TO 3</t>
  </si>
  <si>
    <t>67c9d432979256a43a77588d</t>
  </si>
  <si>
    <t>AP 417 TO 3</t>
  </si>
  <si>
    <t>67c5ffda61dd5d02136ecccb</t>
  </si>
  <si>
    <t>AP 1920 TO 3</t>
  </si>
  <si>
    <t>67bf1c9027fa29cdaeec5bee</t>
  </si>
  <si>
    <t>AP 1518 TO 3</t>
  </si>
  <si>
    <t>678d2a98b446e07e8d28f774</t>
  </si>
  <si>
    <t>AP 953 TO 7</t>
  </si>
  <si>
    <t>675ca9d79c91e0b93f893425</t>
  </si>
  <si>
    <t>AP 1815 TO 2</t>
  </si>
  <si>
    <t>46,71-39,82</t>
  </si>
  <si>
    <t>66db1bcaca0d5f5344397908</t>
  </si>
  <si>
    <t>JHOSEP</t>
  </si>
  <si>
    <t>AP 709 TO 2</t>
  </si>
  <si>
    <t>670ab7cc6fd23d4cef967816</t>
  </si>
  <si>
    <t>AP 1908 TO 1</t>
  </si>
  <si>
    <t>39,82- 44,55</t>
  </si>
  <si>
    <t>67ad1f34a9010f6e35d9bf8d</t>
  </si>
  <si>
    <t>AP 254 TO 7</t>
  </si>
  <si>
    <t>45,10-38,82</t>
  </si>
  <si>
    <t>67911ee6b446e07e8d2a3b93</t>
  </si>
  <si>
    <t>AP 1616 TO 2</t>
  </si>
  <si>
    <t>46,17-38,82</t>
  </si>
  <si>
    <t>6824e2ee9447d8036ff29be0</t>
  </si>
  <si>
    <t>EVELYN</t>
  </si>
  <si>
    <t>AP 1853 TO 7</t>
  </si>
  <si>
    <t>682427a69447d8036ff04c85</t>
  </si>
  <si>
    <t>AP 1824 TO 3</t>
  </si>
  <si>
    <t>6807e38d3c0236c7de0aeb63</t>
  </si>
  <si>
    <t>AP 1653 TO 7</t>
  </si>
  <si>
    <t>680663629966ac6509e46d59</t>
  </si>
  <si>
    <t>AP 1953 TO 7</t>
  </si>
  <si>
    <t>67e081e940e66a88c8738765</t>
  </si>
  <si>
    <t>AP 851 TO 7</t>
  </si>
  <si>
    <t>67d7103e5bdb0aa7bff8706b</t>
  </si>
  <si>
    <t>AP 641 TO 6</t>
  </si>
  <si>
    <t>67c71ac961dd5d02136fa78d</t>
  </si>
  <si>
    <t>AP 1021 TO 3</t>
  </si>
  <si>
    <t>67d337285bdb0aa7bff6136a</t>
  </si>
  <si>
    <t>PARRAGA</t>
  </si>
  <si>
    <t>AP 350 TO 7</t>
  </si>
  <si>
    <t>39,82-45,10</t>
  </si>
  <si>
    <t>67c494843a0022d2efca1de1</t>
  </si>
  <si>
    <t>JINETH</t>
  </si>
  <si>
    <t>AP 1422 TO 3</t>
  </si>
  <si>
    <t>68487a1b179defc44a2afb37</t>
  </si>
  <si>
    <t>AP 1442 TO 6</t>
  </si>
  <si>
    <t>6813a9bfba5ba77fe72eec00</t>
  </si>
  <si>
    <t>MADARIAGA</t>
  </si>
  <si>
    <t>AP 1151 TO 7</t>
  </si>
  <si>
    <t>67fd6c94b96efd219c61d37d</t>
  </si>
  <si>
    <t>AP 1651 TO 7</t>
  </si>
  <si>
    <t>67ef052de70b85a1e7bb5b56</t>
  </si>
  <si>
    <t>NICOLLE</t>
  </si>
  <si>
    <t>AP 1352 TO 7</t>
  </si>
  <si>
    <t>68153137ba5ba77fe7302158</t>
  </si>
  <si>
    <t>COBOS</t>
  </si>
  <si>
    <t>AP 1849 TO 7</t>
  </si>
  <si>
    <t>67ba4f3527fa29cdaeea2adf</t>
  </si>
  <si>
    <t>DARIANA</t>
  </si>
  <si>
    <t>AP 166 TO 9</t>
  </si>
  <si>
    <t>682b4f37e92005328c6c2324</t>
  </si>
  <si>
    <t>AP 453 TO 7</t>
  </si>
  <si>
    <t>681fc03628060f88634b7526</t>
  </si>
  <si>
    <t>AP 1647 TO 6</t>
  </si>
  <si>
    <t>67febb90e7bd31f8d508c489</t>
  </si>
  <si>
    <t>JUANA</t>
  </si>
  <si>
    <t>MILA</t>
  </si>
  <si>
    <t>OVIES</t>
  </si>
  <si>
    <t>AP 1619 TO 3</t>
  </si>
  <si>
    <t>67fd3da9b96efd219c60f0d2</t>
  </si>
  <si>
    <t>AP 1655 TO 7</t>
  </si>
  <si>
    <t>67d73ea25bdb0aa7bff87e91</t>
  </si>
  <si>
    <t>679518ab94762e35e1c9f7e3</t>
  </si>
  <si>
    <t>AP 1717 TO 3</t>
  </si>
  <si>
    <t>6712aeeb2da7f9b3abe95ae9</t>
  </si>
  <si>
    <t>ALIANZA FIDUCIARIA SA FIDEICOMISOS - ALIA FIDEICOMISO PA EL PORVENIR**ARQUITECTURA VALOR S.A.S.</t>
  </si>
  <si>
    <t>ARQUITECTURA VALOR S.A.S.</t>
  </si>
  <si>
    <t>VALENTI</t>
  </si>
  <si>
    <t>AP 1808 ET 2</t>
  </si>
  <si>
    <t>45,83-40,15</t>
  </si>
  <si>
    <t>6717f0c52da7f9b3abea52f3</t>
  </si>
  <si>
    <t>ALADINO</t>
  </si>
  <si>
    <t>PERLAZA</t>
  </si>
  <si>
    <t>Caja de Compensación Familiar del Casanare -COMFACASANARE</t>
  </si>
  <si>
    <t>AP 1701 ET 2</t>
  </si>
  <si>
    <t>46,42-40,15</t>
  </si>
  <si>
    <t>67361d3c089863ef9fbe7cd9</t>
  </si>
  <si>
    <t>CONTENTO</t>
  </si>
  <si>
    <t>AP 509 ET 2</t>
  </si>
  <si>
    <t>46,15-40,15</t>
  </si>
  <si>
    <t>6736345f089863ef9fbe8b25</t>
  </si>
  <si>
    <t>MENCO</t>
  </si>
  <si>
    <t>AP 1306 ET 1</t>
  </si>
  <si>
    <t>46,17-40,33</t>
  </si>
  <si>
    <t>6745f3f7b75e227734dd2232</t>
  </si>
  <si>
    <t>AP 712 TO 2 ET 2</t>
  </si>
  <si>
    <t>67449cc89f065fa249ac1841</t>
  </si>
  <si>
    <t>RITA</t>
  </si>
  <si>
    <t>AP 305 ET 2</t>
  </si>
  <si>
    <t>46,17-40,15</t>
  </si>
  <si>
    <t>6744cc229f065fa249ac3d4b</t>
  </si>
  <si>
    <t>VALVUENA</t>
  </si>
  <si>
    <t>AP 1803 ET 2</t>
  </si>
  <si>
    <t>46,54-40,15</t>
  </si>
  <si>
    <t>6745ed5db75e227734dd1b6b</t>
  </si>
  <si>
    <t>6751f33f5c060b76e98a6697</t>
  </si>
  <si>
    <t>6786bf1fd73a89981d7f0b6a</t>
  </si>
  <si>
    <t>AP 2011 TO 2</t>
  </si>
  <si>
    <t>68127f10ba5ba77fe72d8804</t>
  </si>
  <si>
    <t>JAZBLEIDY</t>
  </si>
  <si>
    <t>SANTANDER</t>
  </si>
  <si>
    <t>VIENTOS DE MONTEBLANCO</t>
  </si>
  <si>
    <t>AP 202</t>
  </si>
  <si>
    <t>41,24-37,59</t>
  </si>
  <si>
    <t>6837482c739c8957f0635e15</t>
  </si>
  <si>
    <t>AP 302</t>
  </si>
  <si>
    <t>6853221b075a89cfa6d7f26b</t>
  </si>
  <si>
    <t>HORTENCIA</t>
  </si>
  <si>
    <t>43,78-39,54</t>
  </si>
  <si>
    <t>685abe5279f3fa4fcf464048</t>
  </si>
  <si>
    <t>JASBLEYDI</t>
  </si>
  <si>
    <t>6877c431275d4df9de9d5be2</t>
  </si>
  <si>
    <t>40,48-39,83</t>
  </si>
  <si>
    <t>663e901a8f402e55b4d5d3a2</t>
  </si>
  <si>
    <t>PA FAI VILLA FIORITA**CAJA COLOMBIANA DE SUBSIDIO FAMILIAR COLSUBSIDIO</t>
  </si>
  <si>
    <t>VILLA FIORITA</t>
  </si>
  <si>
    <t>AP 201 TO A</t>
  </si>
  <si>
    <t>42,56-38,05</t>
  </si>
  <si>
    <t>663f9ad98f402e55b4d5dc40</t>
  </si>
  <si>
    <t>AP 707 TO A</t>
  </si>
  <si>
    <t>663fabdb8f402e55b4d5de0c</t>
  </si>
  <si>
    <t>GEOVANY</t>
  </si>
  <si>
    <t>AP 704 TO A</t>
  </si>
  <si>
    <t>42,56-37,96</t>
  </si>
  <si>
    <t>663fc8548f402e55b4d5e212</t>
  </si>
  <si>
    <t>GIRON</t>
  </si>
  <si>
    <t>AP 1104 TO A</t>
  </si>
  <si>
    <t>663fcfc48f402e55b4d5e369</t>
  </si>
  <si>
    <t>AP 605 TO A</t>
  </si>
  <si>
    <t>663fd56e8f402e55b4d5e483</t>
  </si>
  <si>
    <t>MONASTOQUE</t>
  </si>
  <si>
    <t>AP 1211 TO A</t>
  </si>
  <si>
    <t>663fd8128f402e55b4d5e506</t>
  </si>
  <si>
    <t>AP 207 TO A</t>
  </si>
  <si>
    <t>663fdd4d8f402e55b4d5e609</t>
  </si>
  <si>
    <t>MANRRIQUE</t>
  </si>
  <si>
    <t>AP 1407 TO A</t>
  </si>
  <si>
    <t>663fef968f402e55b4d5ea50</t>
  </si>
  <si>
    <t>ARISMENDY</t>
  </si>
  <si>
    <t>663ff4938f402e55b4d5eb11</t>
  </si>
  <si>
    <t>664377e58f402e55b4d5fdb0</t>
  </si>
  <si>
    <t>AP 1005 TO A</t>
  </si>
  <si>
    <t>66437c788f402e55b4d5fed6</t>
  </si>
  <si>
    <t>66437fe28f402e55b4d6004b</t>
  </si>
  <si>
    <t>664384418f402e55b4d60233</t>
  </si>
  <si>
    <t>JERALDYNE</t>
  </si>
  <si>
    <t>AP 908 TO A</t>
  </si>
  <si>
    <t>66438a2b8f402e55b4d6039c</t>
  </si>
  <si>
    <t>PIMIENTA</t>
  </si>
  <si>
    <t>AP 511 TO A</t>
  </si>
  <si>
    <t>664390528f402e55b4d606c4</t>
  </si>
  <si>
    <t>MONTEALEGRE</t>
  </si>
  <si>
    <t>AP 111 TO A</t>
  </si>
  <si>
    <t>41,37-36,97</t>
  </si>
  <si>
    <t>6644d78b8f402e55b4d61ca7</t>
  </si>
  <si>
    <t>CUTIVA</t>
  </si>
  <si>
    <t>6644d9888f402e55b4d61df0</t>
  </si>
  <si>
    <t>JULIE</t>
  </si>
  <si>
    <t>FONDO DE EMPLEADOS DE VIVIENDA Y AHORRO DE ALPINA / FEVAL</t>
  </si>
  <si>
    <t>AP 403 TO A</t>
  </si>
  <si>
    <t>6644e670516e0af0df7c7470</t>
  </si>
  <si>
    <t>IGLESIAS</t>
  </si>
  <si>
    <t>AP 810 TO A</t>
  </si>
  <si>
    <t>66452ac9a2f49bc8fa837be0</t>
  </si>
  <si>
    <t>497-2024</t>
  </si>
  <si>
    <t>497 24-Sep-2024</t>
  </si>
  <si>
    <t>AP 312 TO A</t>
  </si>
  <si>
    <t>66452d51a2f49bc8fa837c9f</t>
  </si>
  <si>
    <t>AP 1305 TO A</t>
  </si>
  <si>
    <t>664612a0a2f49bc8fa838533</t>
  </si>
  <si>
    <t>AP 1205 TO A</t>
  </si>
  <si>
    <t>664634b0a2f49bc8fa838c13</t>
  </si>
  <si>
    <t>PIRATEQUE</t>
  </si>
  <si>
    <t>AP 307 TO A</t>
  </si>
  <si>
    <t>66463c30a2f49bc8fa838dec</t>
  </si>
  <si>
    <t>AP 1008 TO A</t>
  </si>
  <si>
    <t>66467ddf9ff64bab62abe076</t>
  </si>
  <si>
    <t>664768139ff64bab62abe92d</t>
  </si>
  <si>
    <t>AP 512 TO A</t>
  </si>
  <si>
    <t>664769979ff64bab62abe981</t>
  </si>
  <si>
    <t>ISRAEL</t>
  </si>
  <si>
    <t>AP 1108 TO A</t>
  </si>
  <si>
    <t>664770489ff64bab62abea9c</t>
  </si>
  <si>
    <t>66477bb79ff64bab62abecbc</t>
  </si>
  <si>
    <t>VELOSA</t>
  </si>
  <si>
    <t>AP 510 TO A</t>
  </si>
  <si>
    <t>6647baa4e62fedccb6af34c3</t>
  </si>
  <si>
    <t>6647c321e62fedccb6af369a</t>
  </si>
  <si>
    <t>AP 210 TO A</t>
  </si>
  <si>
    <t>6647d22ee62fedccb6af37e4</t>
  </si>
  <si>
    <t>664b81dde62fedccb6af4ae4</t>
  </si>
  <si>
    <t>AP 410 TO A</t>
  </si>
  <si>
    <t>6654f1759a3666f71de72a70</t>
  </si>
  <si>
    <t>DANYELA</t>
  </si>
  <si>
    <t>ZIPACON</t>
  </si>
  <si>
    <t>AP 606 TO A</t>
  </si>
  <si>
    <t>6658f7b1cedc75b91eecf5b6</t>
  </si>
  <si>
    <t>AP 1308 TO A</t>
  </si>
  <si>
    <t>66f2d3098ca5d0936ca61e45</t>
  </si>
  <si>
    <t>AP 1105 TO A</t>
  </si>
  <si>
    <t>66f2d4588ca5d0936ca6248e</t>
  </si>
  <si>
    <t>JUDITH</t>
  </si>
  <si>
    <t>66f2da598ca5d0936ca640a3</t>
  </si>
  <si>
    <t>FLORES</t>
  </si>
  <si>
    <t>66f2e0548ca5d0936ca659e9</t>
  </si>
  <si>
    <t>AP 208 TO A</t>
  </si>
  <si>
    <t>66f2e5708ca5d0936ca66ceb</t>
  </si>
  <si>
    <t>JORDAN</t>
  </si>
  <si>
    <t>AP 1209 TO A</t>
  </si>
  <si>
    <t>66f2e6798ca5d0936ca67113</t>
  </si>
  <si>
    <t>AP 409 TO A</t>
  </si>
  <si>
    <t>66f306b98ca5d0936ca72eed</t>
  </si>
  <si>
    <t>ANDUQUIA</t>
  </si>
  <si>
    <t>66f309ef8ca5d0936ca74300</t>
  </si>
  <si>
    <t>COCOMA</t>
  </si>
  <si>
    <t>AP 808 TO B</t>
  </si>
  <si>
    <t>66f30e3c8ca5d0936ca75873</t>
  </si>
  <si>
    <t>AP 405 TO B</t>
  </si>
  <si>
    <t>66f31f668ca5d0936ca7bd43</t>
  </si>
  <si>
    <t>AP 1103 TO B</t>
  </si>
  <si>
    <t>66f7209a632e1b3215c66f57</t>
  </si>
  <si>
    <t>MARIÑO</t>
  </si>
  <si>
    <t>AP 101 TO B</t>
  </si>
  <si>
    <t>41,83-37,58</t>
  </si>
  <si>
    <t>66f749ca632e1b3215c6a73f</t>
  </si>
  <si>
    <t>AP 1407 TO B</t>
  </si>
  <si>
    <t>66fa2eb3632e1b3215c853af</t>
  </si>
  <si>
    <t>NOLBERTO</t>
  </si>
  <si>
    <t>AP 1304 TO B</t>
  </si>
  <si>
    <t>66facdd2632e1b3215c8b85f</t>
  </si>
  <si>
    <t>AP 1308 TO B</t>
  </si>
  <si>
    <t>66fc67db632e1b3215ca3699</t>
  </si>
  <si>
    <t>AP 1303 TO B</t>
  </si>
  <si>
    <t>66fc6af2632e1b3215ca3998</t>
  </si>
  <si>
    <t>ROSADO</t>
  </si>
  <si>
    <t>66fd4f0e632e1b3215cabf47</t>
  </si>
  <si>
    <t>AP 1501 TO B</t>
  </si>
  <si>
    <t>66fd65ae632e1b3215caf0f8</t>
  </si>
  <si>
    <t>JENNITH</t>
  </si>
  <si>
    <t>AP 904 TO B</t>
  </si>
  <si>
    <t>66fda53e632e1b3215cb749d</t>
  </si>
  <si>
    <t>KAROLAINT</t>
  </si>
  <si>
    <t>AP 1401 TO B</t>
  </si>
  <si>
    <t>66fda8f4632e1b3215cb7dac</t>
  </si>
  <si>
    <t>AP 701 TO B</t>
  </si>
  <si>
    <t>66fef5af632e1b3215cd848f</t>
  </si>
  <si>
    <t>YOANIS</t>
  </si>
  <si>
    <t>AP 206 TO A</t>
  </si>
  <si>
    <t>66fefe5f632e1b3215cd9712</t>
  </si>
  <si>
    <t>ZAHIRA</t>
  </si>
  <si>
    <t>Apellido errado el correcto es Mahecha</t>
  </si>
  <si>
    <t>66ff5374632e1b3215ce1f01</t>
  </si>
  <si>
    <t>670027af632e1b3215ced153</t>
  </si>
  <si>
    <t>671133616fd23d4cef981ea4</t>
  </si>
  <si>
    <t>MARIA DE LOS ANGELES</t>
  </si>
  <si>
    <t>MUJICA</t>
  </si>
  <si>
    <t>AP 501 TO B</t>
  </si>
  <si>
    <t>Documento de identidad vencido</t>
  </si>
  <si>
    <t>671276442da7f9b3abe948aa</t>
  </si>
  <si>
    <t>AP 707 TO B</t>
  </si>
  <si>
    <t>67129d212da7f9b3abe95486</t>
  </si>
  <si>
    <t>DAIRA</t>
  </si>
  <si>
    <t>AP 804 TO B</t>
  </si>
  <si>
    <t>6716c1512da7f9b3abe9e730</t>
  </si>
  <si>
    <t>LOBATON</t>
  </si>
  <si>
    <t>AP 709 TO B</t>
  </si>
  <si>
    <t>671a75b72da7f9b3abeb3209</t>
  </si>
  <si>
    <t>671ab7642da7f9b3abeb4eaf</t>
  </si>
  <si>
    <t>AP 1209 TO B</t>
  </si>
  <si>
    <t>671bed3e2da7f9b3abeb8496</t>
  </si>
  <si>
    <t>AP 1001 TO A</t>
  </si>
  <si>
    <t>671bf1f22da7f9b3abeb8859</t>
  </si>
  <si>
    <t>MARIE</t>
  </si>
  <si>
    <t>BARRERO</t>
  </si>
  <si>
    <t>671c34742da7f9b3abeba034</t>
  </si>
  <si>
    <t>YENYS</t>
  </si>
  <si>
    <t>AP 308 TO B</t>
  </si>
  <si>
    <t>671c37362da7f9b3abeba0c3</t>
  </si>
  <si>
    <t>ESTIDD</t>
  </si>
  <si>
    <t>AP 109 TO B</t>
  </si>
  <si>
    <t>6721313d1fb590d46cba32b7</t>
  </si>
  <si>
    <t>AP 404 TO B</t>
  </si>
  <si>
    <t>673cc1e049fdc011f72a3cf1</t>
  </si>
  <si>
    <t>AP 705 TO B</t>
  </si>
  <si>
    <t>663f7f118f402e55b4d5db20</t>
  </si>
  <si>
    <t>AFRICANO</t>
  </si>
  <si>
    <t>AP 311 TO A</t>
  </si>
  <si>
    <t>663fb8338f402e55b4d5dffa</t>
  </si>
  <si>
    <t>AP 708 TO A</t>
  </si>
  <si>
    <t>663ff3288f402e55b4d5ead6</t>
  </si>
  <si>
    <t>GUISELLE</t>
  </si>
  <si>
    <t>664383388f402e55b4d601d5</t>
  </si>
  <si>
    <t>AP 308 TO A</t>
  </si>
  <si>
    <t>664387db8f402e55b4d602b7</t>
  </si>
  <si>
    <t>AP 910 TO A</t>
  </si>
  <si>
    <t>6644c6ae8f402e55b4d6195a</t>
  </si>
  <si>
    <t>66461280a2f49bc8fa83852a</t>
  </si>
  <si>
    <t>66462f43a2f49bc8fa838a66</t>
  </si>
  <si>
    <t>AYDE</t>
  </si>
  <si>
    <t>CORPORACIÓN FINANCIERA COLOMBIANA S.A - CORFICOLOMBIANA</t>
  </si>
  <si>
    <t>AP 508 TO A</t>
  </si>
  <si>
    <t>664777429ff64bab62abebba</t>
  </si>
  <si>
    <t>AP 912 TO A</t>
  </si>
  <si>
    <t>665659669a3666f71de8a7aa</t>
  </si>
  <si>
    <t>AP 1306 TO A</t>
  </si>
  <si>
    <t>667aecceaa70314a5fb2bd2f</t>
  </si>
  <si>
    <t>66e0ab197d9af7d95c342d35</t>
  </si>
  <si>
    <t>AP 507 TO B</t>
  </si>
  <si>
    <t>66e8a0074ade2de83b5db975</t>
  </si>
  <si>
    <t>66f2dced8ca5d0936ca64c95</t>
  </si>
  <si>
    <t>GISSEL</t>
  </si>
  <si>
    <t>AP 202 TO A</t>
  </si>
  <si>
    <t>66f74e76632e1b3215c6aeb4</t>
  </si>
  <si>
    <t>66f86d1e632e1b3215c753a7</t>
  </si>
  <si>
    <t>AP 1109 TO B</t>
  </si>
  <si>
    <t>66fa210d632e1b3215c84ebf</t>
  </si>
  <si>
    <t>66fb1b92632e1b3215c917d3</t>
  </si>
  <si>
    <t>PATRICA</t>
  </si>
  <si>
    <t>AP 1403 TO B</t>
  </si>
  <si>
    <t>Nombre errado el correcto es Patricia</t>
  </si>
  <si>
    <t>663fb1628f402e55b4d5def6</t>
  </si>
  <si>
    <t>ALEGRIA</t>
  </si>
  <si>
    <t>AP 1011 TO A</t>
  </si>
  <si>
    <t>663fc97d8f402e55b4d5e23f</t>
  </si>
  <si>
    <t>AP 1412 TO A</t>
  </si>
  <si>
    <t>663fcd2b8f402e55b4d5e2fb</t>
  </si>
  <si>
    <t>AP 1203 TO A</t>
  </si>
  <si>
    <t>6643721b8f402e55b4d5fbc7</t>
  </si>
  <si>
    <t>JAUBY</t>
  </si>
  <si>
    <t>DAMAR</t>
  </si>
  <si>
    <t>AP 607 TO A</t>
  </si>
  <si>
    <t>664390b88f402e55b4d606ce</t>
  </si>
  <si>
    <t>AP 407 TO A</t>
  </si>
  <si>
    <t>6644ce098f402e55b4d61a50</t>
  </si>
  <si>
    <t>AP 305 TO A</t>
  </si>
  <si>
    <t>6644d78d8f402e55b4d61cb0</t>
  </si>
  <si>
    <t>AP 802 TO A</t>
  </si>
  <si>
    <t>6644f57a516e0af0df7c79ab</t>
  </si>
  <si>
    <t>664519c2793ecc5ffc9b84be</t>
  </si>
  <si>
    <t>AP 507 TO A</t>
  </si>
  <si>
    <t>66462422a2f49bc8fa8386ee</t>
  </si>
  <si>
    <t>AP 412 TO A</t>
  </si>
  <si>
    <t>664641e8a2f49bc8fa839322</t>
  </si>
  <si>
    <t>ARCE</t>
  </si>
  <si>
    <t>AP 809 TO A</t>
  </si>
  <si>
    <t>6646466ca2f49bc8fa839514</t>
  </si>
  <si>
    <t>COHECHA</t>
  </si>
  <si>
    <t>6647612a9ff64bab62abe7fa</t>
  </si>
  <si>
    <t>FITATA</t>
  </si>
  <si>
    <t>AP 1109 TO A</t>
  </si>
  <si>
    <t>66478b1d9ff64bab62abf056</t>
  </si>
  <si>
    <t>AP 1309 TO A</t>
  </si>
  <si>
    <t>664fb36b9a3666f71de4d0f1</t>
  </si>
  <si>
    <t>AP 1303 TO A</t>
  </si>
  <si>
    <t>664fbb0c9a3666f71de4d19e</t>
  </si>
  <si>
    <t>6654961b9a3666f71de67ba5</t>
  </si>
  <si>
    <t>AP 1107 TO A</t>
  </si>
  <si>
    <t>665653de9a3666f71de8a231</t>
  </si>
  <si>
    <t>66e075357d9af7d95c2ff4f3</t>
  </si>
  <si>
    <t>IDA</t>
  </si>
  <si>
    <t>MARYAN</t>
  </si>
  <si>
    <t>GUAYABAN</t>
  </si>
  <si>
    <t>FONDO DE EMPLEADOS DEL HOSPITAL MILITAR CENTRAL Y DEL SUBSISTEMA DE SALUD DE LAS FUERZAS MILITARES - FONDEHOSMIL</t>
  </si>
  <si>
    <t>AP 1507 TO B</t>
  </si>
  <si>
    <t>66e2033e4ade2de83b55b724</t>
  </si>
  <si>
    <t>CALVO</t>
  </si>
  <si>
    <t>AP 1512 TO A</t>
  </si>
  <si>
    <t>66e9ea584ade2de83b5df3d3</t>
  </si>
  <si>
    <t>AP 109 TO A</t>
  </si>
  <si>
    <t>66e9f2dc4ade2de83b5df6f3</t>
  </si>
  <si>
    <t>GISSETH</t>
  </si>
  <si>
    <t>AP 506 TO A</t>
  </si>
  <si>
    <t>66f2cb068ca5d0936ca5f418</t>
  </si>
  <si>
    <t>ROMO</t>
  </si>
  <si>
    <t>AP 610 TO A</t>
  </si>
  <si>
    <t>66f2f7268ca5d0936ca6c89f</t>
  </si>
  <si>
    <t>GUALDRON</t>
  </si>
  <si>
    <t>AP 907 TO A</t>
  </si>
  <si>
    <t>66f324e28ca5d0936ca7d82e</t>
  </si>
  <si>
    <t>AP 204 TO B</t>
  </si>
  <si>
    <t>66f329ce8ca5d0936ca7ee61</t>
  </si>
  <si>
    <t>PATAQUIVA</t>
  </si>
  <si>
    <t>AP 209 TO B</t>
  </si>
  <si>
    <t>66fc4027632e1b3215ca050e</t>
  </si>
  <si>
    <t>6700508e632e1b3215cf14ff</t>
  </si>
  <si>
    <t>PIÑARETE</t>
  </si>
  <si>
    <t>GORDO</t>
  </si>
  <si>
    <t>AP 509 TO B</t>
  </si>
  <si>
    <t>670593d2e365eb72d96d2df8</t>
  </si>
  <si>
    <t>YOSEPH</t>
  </si>
  <si>
    <t>NICOLAY</t>
  </si>
  <si>
    <t>VILLALOBOS</t>
  </si>
  <si>
    <t>AP 606 TO B</t>
  </si>
  <si>
    <t>6705a548e365eb72d96d394c</t>
  </si>
  <si>
    <t>AP 1205 TO B</t>
  </si>
  <si>
    <t>6705abe5e365eb72d96d3e5e</t>
  </si>
  <si>
    <t>TURRIAGO</t>
  </si>
  <si>
    <t>AP 1207 TO B</t>
  </si>
  <si>
    <t>6709457f6fd23d4cef9648d0</t>
  </si>
  <si>
    <t>BULLA</t>
  </si>
  <si>
    <t>AP 907 TO B</t>
  </si>
  <si>
    <t>6712c2922da7f9b3abe963df</t>
  </si>
  <si>
    <t>AP 504 TO B</t>
  </si>
  <si>
    <t>6712ccee2da7f9b3abe968ca</t>
  </si>
  <si>
    <t>AP 807 TO B</t>
  </si>
  <si>
    <t>671c39c72da7f9b3abeba13b</t>
  </si>
  <si>
    <t>67250f517596be752d23ad72</t>
  </si>
  <si>
    <t>AP 1108 TO B</t>
  </si>
  <si>
    <t>67253c907596be752d23b260</t>
  </si>
  <si>
    <t>AP 1106 TO B</t>
  </si>
  <si>
    <t>672d19857596be752d263999</t>
  </si>
  <si>
    <t>AP 205 TO B</t>
  </si>
  <si>
    <t>673f552e49fdc011f72b5791</t>
  </si>
  <si>
    <t>MARGARETH</t>
  </si>
  <si>
    <t>LINETH</t>
  </si>
  <si>
    <t>AP 1309 TO B</t>
  </si>
  <si>
    <t>67509c6f5c060b76e989ebb5</t>
  </si>
  <si>
    <t>AP 1406 TO B</t>
  </si>
  <si>
    <t>66f71f3c632e1b3215c66cc9</t>
  </si>
  <si>
    <t>AP 908 TO B</t>
  </si>
  <si>
    <t>66f75ab0632e1b3215c6c0f3</t>
  </si>
  <si>
    <t>66fc0d9c632e1b3215c9b3a4</t>
  </si>
  <si>
    <t>EDWAR</t>
  </si>
  <si>
    <t>AP 1009 TO B</t>
  </si>
  <si>
    <t>66fed1a2632e1b3215cd29f3</t>
  </si>
  <si>
    <t>NICHOLLS</t>
  </si>
  <si>
    <t>AP 1409 TO A</t>
  </si>
  <si>
    <t>66ff077f632e1b3215cda9d2</t>
  </si>
  <si>
    <t>AP 801 TO A</t>
  </si>
  <si>
    <t>67004401632e1b3215cef88c</t>
  </si>
  <si>
    <t>6706c8a409e28137fb63631a</t>
  </si>
  <si>
    <t>ADRUBAL</t>
  </si>
  <si>
    <t>6706cdf66fd23d4cef95b963</t>
  </si>
  <si>
    <t>BENITEZ</t>
  </si>
  <si>
    <t>67114f466fd23d4cef984c49</t>
  </si>
  <si>
    <t>KINBERLY</t>
  </si>
  <si>
    <t>YANED</t>
  </si>
  <si>
    <t>Resolución de corrección 738</t>
  </si>
  <si>
    <t>67210a3d1fb590d46cba1e08</t>
  </si>
  <si>
    <t>ESTEVEN</t>
  </si>
  <si>
    <t>AP 701 TO A</t>
  </si>
  <si>
    <t>6746007cb75e227734dd353d</t>
  </si>
  <si>
    <t>AP 1112 TO A</t>
  </si>
  <si>
    <t>663f82488f402e55b4d5db38</t>
  </si>
  <si>
    <t>LISSETH</t>
  </si>
  <si>
    <t>663fc08b8f402e55b4d5e129</t>
  </si>
  <si>
    <t>AP 1508 TO A</t>
  </si>
  <si>
    <t>Resolución 715 corrección TA-1508</t>
  </si>
  <si>
    <t>663fe15b8f402e55b4d5e75c</t>
  </si>
  <si>
    <t>GELVES</t>
  </si>
  <si>
    <t>AP 1007 TO A</t>
  </si>
  <si>
    <t>6644df14516e0af0df7c7361</t>
  </si>
  <si>
    <t>DEYSI</t>
  </si>
  <si>
    <t>AP 712 TO A</t>
  </si>
  <si>
    <t>6644e9a7516e0af0df7c753e</t>
  </si>
  <si>
    <t>AP 212 TO A</t>
  </si>
  <si>
    <t>664528e4a2f49bc8fa837b83</t>
  </si>
  <si>
    <t>AP 1103 TO A</t>
  </si>
  <si>
    <t>66460ec1a2f49bc8fa8384a1</t>
  </si>
  <si>
    <t>ANDRES CAMILO</t>
  </si>
  <si>
    <t>AP 411 TO A</t>
  </si>
  <si>
    <t>66461df7a2f49bc8fa838604</t>
  </si>
  <si>
    <t>AP 1405 TO A</t>
  </si>
  <si>
    <t>66462a9ca2f49bc8fa8388fe</t>
  </si>
  <si>
    <t>AP 1212 TO A</t>
  </si>
  <si>
    <t>664fbc8a9a3666f71de4d1e5</t>
  </si>
  <si>
    <t>AP 705 TO A</t>
  </si>
  <si>
    <t>665499809a3666f71de681a4</t>
  </si>
  <si>
    <t>ARBOLEDA</t>
  </si>
  <si>
    <t>AP 1201 TO A</t>
  </si>
  <si>
    <t>6658f46ccedc75b91eecf21f</t>
  </si>
  <si>
    <t>AP 1101 TO A</t>
  </si>
  <si>
    <t>66f1ab09f851472695278fc3</t>
  </si>
  <si>
    <t>66f2ec0d8ca5d0936ca68d1a</t>
  </si>
  <si>
    <t>CHIARI</t>
  </si>
  <si>
    <t>AP 911 TO A</t>
  </si>
  <si>
    <t>66f2f1ac8ca5d0936ca6a321</t>
  </si>
  <si>
    <t>YICET</t>
  </si>
  <si>
    <t>AP 808 TO A</t>
  </si>
  <si>
    <t>66f317708ca5d0936ca78f8b</t>
  </si>
  <si>
    <t>FONDO DE EMPLEADOS CARACOL TELEVISIÓN - FODEMCA</t>
  </si>
  <si>
    <t>AP 909 TO B</t>
  </si>
  <si>
    <t>66f73a40632e1b3215c693a5</t>
  </si>
  <si>
    <t>CARANTON</t>
  </si>
  <si>
    <t>Resolución de corrección 716</t>
  </si>
  <si>
    <t>66fb29fb632e1b3215c928e4</t>
  </si>
  <si>
    <t>66fd85ef632e1b3215cb3a6d</t>
  </si>
  <si>
    <t>AP 605 TO B</t>
  </si>
  <si>
    <t>671127ca6fd23d4cef980d43</t>
  </si>
  <si>
    <t>AP 1502 TO B</t>
  </si>
  <si>
    <t>671bd7312da7f9b3abeb7d10</t>
  </si>
  <si>
    <t>DEYSY</t>
  </si>
  <si>
    <t>BARREÑO</t>
  </si>
  <si>
    <t>AP 302 TO A</t>
  </si>
  <si>
    <t>Apellido errado el correcto es Bareño</t>
  </si>
  <si>
    <t>671bfbbf2da7f9b3abeb8fd2</t>
  </si>
  <si>
    <t>GUETHE</t>
  </si>
  <si>
    <t>AP 1505 TO B</t>
  </si>
  <si>
    <t>671c07d92da7f9b3abeb9647</t>
  </si>
  <si>
    <t>AP 1202 TO B</t>
  </si>
  <si>
    <t>6724f3277596be752d23a4b2</t>
  </si>
  <si>
    <t>AP 304 TO A</t>
  </si>
  <si>
    <t>672500207596be752d23aa76</t>
  </si>
  <si>
    <t>MENJURA</t>
  </si>
  <si>
    <t>AP 1201 TO B</t>
  </si>
  <si>
    <t>6725183f7596be752d23ae9f</t>
  </si>
  <si>
    <t>ANAYIBE</t>
  </si>
  <si>
    <t>6725356c7596be752d23b1c6</t>
  </si>
  <si>
    <t>QUIJANO</t>
  </si>
  <si>
    <t>672d0adf7596be752d2628a8</t>
  </si>
  <si>
    <t>AP 307 TO B</t>
  </si>
  <si>
    <t>6734fa30089863ef9fbe4fd4</t>
  </si>
  <si>
    <t>WYLIAN</t>
  </si>
  <si>
    <t>AP 1001 TO B</t>
  </si>
  <si>
    <t>675212035c060b76e98a76f2</t>
  </si>
  <si>
    <t>AP 901 TO B</t>
  </si>
  <si>
    <t>664636b5a2f49bc8fa838c9b</t>
  </si>
  <si>
    <t>AP 110 TO A</t>
  </si>
  <si>
    <t>670931df6fd23d4cef964299</t>
  </si>
  <si>
    <t>673f464849fdc011f72b4816</t>
  </si>
  <si>
    <t>MIRELLA</t>
  </si>
  <si>
    <t>AP 1404 TO B</t>
  </si>
  <si>
    <t>674756a0b75e227734dd8f95</t>
  </si>
  <si>
    <t>6750c03a5c060b76e989ffbb</t>
  </si>
  <si>
    <t>AP 809 TO B</t>
  </si>
  <si>
    <t>6757531ab8c8d1893aabbe98</t>
  </si>
  <si>
    <t>67585a64b8c8d1893aabee05</t>
  </si>
  <si>
    <t>AP 805 TO A</t>
  </si>
  <si>
    <t>67587e06b8c8d1893aac2c6e</t>
  </si>
  <si>
    <t>AP 604 TO A</t>
  </si>
  <si>
    <t>67588549b8c8d1893aac2e6f</t>
  </si>
  <si>
    <t>OYUELA</t>
  </si>
  <si>
    <t>67589cdab8c8d1893aac40da</t>
  </si>
  <si>
    <t>AP 1101 TO B</t>
  </si>
  <si>
    <t>66452f06a2f49bc8fa837d35</t>
  </si>
  <si>
    <t>6645313da2f49bc8fa837e28</t>
  </si>
  <si>
    <t>AP 609 TO A</t>
  </si>
  <si>
    <t>664b8ba3e62fedccb6af4d29</t>
  </si>
  <si>
    <t>AP 1208 TO A</t>
  </si>
  <si>
    <t>6654f3f99a3666f71de72ed9</t>
  </si>
  <si>
    <t>ERICCSON</t>
  </si>
  <si>
    <t>DAVILA</t>
  </si>
  <si>
    <t>AP 1301 TO A</t>
  </si>
  <si>
    <t>66e2088d4ade2de83b57867b</t>
  </si>
  <si>
    <t>CALCETERO</t>
  </si>
  <si>
    <t>AP 108 TO A</t>
  </si>
  <si>
    <t>66f2f72d8ca5d0936ca6c8e7</t>
  </si>
  <si>
    <t>EVERARDO</t>
  </si>
  <si>
    <t>AP 611 TO A</t>
  </si>
  <si>
    <t>66f31a9f8ca5d0936ca7a3f4</t>
  </si>
  <si>
    <t>YUDY</t>
  </si>
  <si>
    <t>AP 206 TO B</t>
  </si>
  <si>
    <t>66f72c01632e1b3215c68168</t>
  </si>
  <si>
    <t>Resolución de corrección de nombre 036</t>
  </si>
  <si>
    <t>66f74189632e1b3215c69d43</t>
  </si>
  <si>
    <t>Resolución cambio de inmueble 034</t>
  </si>
  <si>
    <t>671270f62da7f9b3abe94723</t>
  </si>
  <si>
    <t>AP 1508 TO B</t>
  </si>
  <si>
    <t>6712a5f02da7f9b3abe95839</t>
  </si>
  <si>
    <t>YANIRIS</t>
  </si>
  <si>
    <t>671966982da7f9b3abeae88c</t>
  </si>
  <si>
    <t>YISEL</t>
  </si>
  <si>
    <t>671a72412da7f9b3abeb2ed9</t>
  </si>
  <si>
    <t>Resolución cambio de inmueble 739</t>
  </si>
  <si>
    <t>6722993e10c01218a1146aa4</t>
  </si>
  <si>
    <t>AP 703 TO A</t>
  </si>
  <si>
    <t>673b57da089863ef9fc0f8f9</t>
  </si>
  <si>
    <t>AP 1405 TO B</t>
  </si>
  <si>
    <t>66438cda8f402e55b4d60479</t>
  </si>
  <si>
    <t>AP 710 TO A</t>
  </si>
  <si>
    <t>6644cbcd8f402e55b4d61a09</t>
  </si>
  <si>
    <t>BILLY</t>
  </si>
  <si>
    <t>AP 101 TO A</t>
  </si>
  <si>
    <t>66f1dbc1f85147269527a030</t>
  </si>
  <si>
    <t>AP 811 TO A</t>
  </si>
  <si>
    <t>Resolución corrección de nombre 716</t>
  </si>
  <si>
    <t>66f2e19f8ca5d0936ca65eda</t>
  </si>
  <si>
    <t>AP 1312 TO A</t>
  </si>
  <si>
    <t>66f2f0ce8ca5d0936ca69f63</t>
  </si>
  <si>
    <t>671c0bd72da7f9b3abeb996a</t>
  </si>
  <si>
    <t>URBANES</t>
  </si>
  <si>
    <t>OROSCO</t>
  </si>
  <si>
    <t>Nombre errado solo en resolución el correcto es Daniela Yeraldin Ubarnes Orosco</t>
  </si>
  <si>
    <t>66f304948ca5d0936ca72048</t>
  </si>
  <si>
    <t>JOHANN</t>
  </si>
  <si>
    <t>AP 1509 TO B</t>
  </si>
  <si>
    <t>6716728c2da7f9b3abe9b1ea</t>
  </si>
  <si>
    <t>JOHNNY</t>
  </si>
  <si>
    <t>AP 1208 TO B</t>
  </si>
  <si>
    <t>671678d02da7f9b3abe9b935</t>
  </si>
  <si>
    <t>AP 309 TO B</t>
  </si>
  <si>
    <t>673b4fa3089863ef9fc0f193</t>
  </si>
  <si>
    <t>MARIA DEL CARMEN</t>
  </si>
  <si>
    <t>AP 1105 TO B</t>
  </si>
  <si>
    <t>673f5eea49fdc011f72b6387</t>
  </si>
  <si>
    <t>AP 706 TO B</t>
  </si>
  <si>
    <t>673f6cc249fdc011f72b700f</t>
  </si>
  <si>
    <t>AP 601 TO B</t>
  </si>
  <si>
    <t>67c627f861dd5d02136ef086</t>
  </si>
  <si>
    <t>CUNDAR</t>
  </si>
  <si>
    <t>AP 1307 TO B</t>
  </si>
  <si>
    <t>663fc25c8f402e55b4d5e14f</t>
  </si>
  <si>
    <t>AP 1410 TO A</t>
  </si>
  <si>
    <t>66e350e44ade2de83b57b050</t>
  </si>
  <si>
    <t>AP 209 TO A</t>
  </si>
  <si>
    <t>66f1afc8f8514726952790bd</t>
  </si>
  <si>
    <t>664fb7009a3666f71de4d14c</t>
  </si>
  <si>
    <t>AP 612 TO A</t>
  </si>
  <si>
    <t>66f73344632e1b3215c68a4a</t>
  </si>
  <si>
    <t>67c62a6061dd5d02136ef259</t>
  </si>
  <si>
    <t>YEPEZ</t>
  </si>
  <si>
    <t>67c62bcb61dd5d02136ef3d7</t>
  </si>
  <si>
    <t>AP 1301 TO B</t>
  </si>
  <si>
    <t>46,56-38,05</t>
  </si>
  <si>
    <t>67c62dc361dd5d02136ef546</t>
  </si>
  <si>
    <t>GISSETL</t>
  </si>
  <si>
    <t>AP 1102 TO B</t>
  </si>
  <si>
    <t>67c76d9146d0cc5793873aec</t>
  </si>
  <si>
    <t>67ebfc24730f7a2b68c3d30b</t>
  </si>
  <si>
    <t>AP 106 TO C</t>
  </si>
  <si>
    <t>67ffcf0fe7bd31f8d509af27</t>
  </si>
  <si>
    <t>AP 401 TO C</t>
  </si>
  <si>
    <t>67ffd56fe7bd31f8d509be35</t>
  </si>
  <si>
    <t>NADIS</t>
  </si>
  <si>
    <t>VILLERA</t>
  </si>
  <si>
    <t>AP 210 TO C</t>
  </si>
  <si>
    <t>680a4afb3c0236c7de424340</t>
  </si>
  <si>
    <t>AP 1003 TO C</t>
  </si>
  <si>
    <t>680a53f93c0236c7de42c85e</t>
  </si>
  <si>
    <t>AP 601 TO C</t>
  </si>
  <si>
    <t>6811454eba5ba77fe724abc3</t>
  </si>
  <si>
    <t>GINNA</t>
  </si>
  <si>
    <t>AP 507 TO C</t>
  </si>
  <si>
    <t>681ceeaec9f311cc40142905</t>
  </si>
  <si>
    <t>AP 609 TO B</t>
  </si>
  <si>
    <t>682e0c08feb837da848cdd8c</t>
  </si>
  <si>
    <t>AP 508 TO C</t>
  </si>
  <si>
    <t>67d30f235bdb0aa7bff5ba74</t>
  </si>
  <si>
    <t>ANGHY</t>
  </si>
  <si>
    <t>MONTIEL</t>
  </si>
  <si>
    <t>AP 803 TO C</t>
  </si>
  <si>
    <t>67d353295bdb0aa7bff660fd</t>
  </si>
  <si>
    <t>AP 701 TO C</t>
  </si>
  <si>
    <t>67dc6bd396cdaaa685d5bb7f</t>
  </si>
  <si>
    <t>AP 1309 TO C</t>
  </si>
  <si>
    <t>67ec1bf5f5c51a94c08b6c20</t>
  </si>
  <si>
    <t>LUCINDA</t>
  </si>
  <si>
    <t>BERMEJO</t>
  </si>
  <si>
    <t>AP 1005 TO C</t>
  </si>
  <si>
    <t>67ed7510e70b85a1e7b8a6ba</t>
  </si>
  <si>
    <t>AP 204 TO C</t>
  </si>
  <si>
    <t>67f3ee6e928dbd31698372dc</t>
  </si>
  <si>
    <t>AP 901 TO C</t>
  </si>
  <si>
    <t>67f43d37342058811db6746b</t>
  </si>
  <si>
    <t>HEYLEN</t>
  </si>
  <si>
    <t>AP 1110 TO C</t>
  </si>
  <si>
    <t>67f68463a855443603b0a64c</t>
  </si>
  <si>
    <t>AP 1209 TO C</t>
  </si>
  <si>
    <t>67f6ed37917a2066c2ee1277</t>
  </si>
  <si>
    <t>AP 1503 TO C</t>
  </si>
  <si>
    <t>67f7eb7b917a2066c2ef2c36</t>
  </si>
  <si>
    <t>YINED</t>
  </si>
  <si>
    <t>AP 503 TO C</t>
  </si>
  <si>
    <t>68114d83ba5ba77fe72bdc4d</t>
  </si>
  <si>
    <t>AP 1401 TO C</t>
  </si>
  <si>
    <t>681234cfba5ba77fe72c8613</t>
  </si>
  <si>
    <t>MARITZABEL</t>
  </si>
  <si>
    <t>AP 1502 TO C</t>
  </si>
  <si>
    <t>68125ddcba5ba77fe72d609d</t>
  </si>
  <si>
    <t>ESTHELA</t>
  </si>
  <si>
    <t>AP 208 TO C</t>
  </si>
  <si>
    <t>6818d6a8ba5ba77fe7364861</t>
  </si>
  <si>
    <t>AP 610 TO C</t>
  </si>
  <si>
    <t>6818f74eba5ba77fe7378acc</t>
  </si>
  <si>
    <t>VITELVINA</t>
  </si>
  <si>
    <t>AP 301 TO C</t>
  </si>
  <si>
    <t>682c9016feb837da8487c795</t>
  </si>
  <si>
    <t>AP 903 TO C</t>
  </si>
  <si>
    <t>682c9413feb837da8487ca89</t>
  </si>
  <si>
    <t>AP 1204 TO C</t>
  </si>
  <si>
    <t>682cce3bfeb837da8489cb1d</t>
  </si>
  <si>
    <t>AP 1510 TO C</t>
  </si>
  <si>
    <t>682e3165feb837da848d3377</t>
  </si>
  <si>
    <t>YOLY</t>
  </si>
  <si>
    <t>AP 206 TO C</t>
  </si>
  <si>
    <t>682e4d81feb837da848ddb49</t>
  </si>
  <si>
    <t>AP 910 TO C</t>
  </si>
  <si>
    <t>67cb1ff0530d3226e61f4d9b</t>
  </si>
  <si>
    <t>YURIDIA</t>
  </si>
  <si>
    <t>AP 1501 TO A</t>
  </si>
  <si>
    <t>67d1f1615bdb0aa7bff4c337</t>
  </si>
  <si>
    <t>ARAUJO</t>
  </si>
  <si>
    <t>AP 302 TO C</t>
  </si>
  <si>
    <t>67d317405bdb0aa7bff5f20d</t>
  </si>
  <si>
    <t>PELAYO</t>
  </si>
  <si>
    <t>AP 706 TO C</t>
  </si>
  <si>
    <t>67d338275bdb0aa7bff61420</t>
  </si>
  <si>
    <t>AP 605 TO C</t>
  </si>
  <si>
    <t>67d482215bdb0aa7bff76bb6</t>
  </si>
  <si>
    <t>AP 110 TO C</t>
  </si>
  <si>
    <t>67d498d75bdb0aa7bff78729</t>
  </si>
  <si>
    <t>AP 807 TO C</t>
  </si>
  <si>
    <t>680806ca3c0236c7de110067</t>
  </si>
  <si>
    <t>AP 906 TO C</t>
  </si>
  <si>
    <t>68125963ba5ba77fe72d5753</t>
  </si>
  <si>
    <t>AP 904 TO C</t>
  </si>
  <si>
    <t>6826666ade4c12cc68c058c7</t>
  </si>
  <si>
    <t>AP 803 TO B</t>
  </si>
  <si>
    <t>682e1613feb837da848cf8b5</t>
  </si>
  <si>
    <t>AP 504 TO C</t>
  </si>
  <si>
    <t>682e3e44feb837da848d5d55</t>
  </si>
  <si>
    <t>LINDENMEYER</t>
  </si>
  <si>
    <t>AP 1302 TO C</t>
  </si>
  <si>
    <t>682f85aafeb837da8492be5d</t>
  </si>
  <si>
    <t>JASON</t>
  </si>
  <si>
    <t>AP 1307 TO C</t>
  </si>
  <si>
    <t>682f9185feb837da8492dffb</t>
  </si>
  <si>
    <t>BASTO</t>
  </si>
  <si>
    <t>AP 608 TO C</t>
  </si>
  <si>
    <t>682e49edfeb837da848dd27d</t>
  </si>
  <si>
    <t>AP 606 TO C</t>
  </si>
  <si>
    <t>682f5894feb837da849243ca</t>
  </si>
  <si>
    <t>TENJO</t>
  </si>
  <si>
    <t>AP 1505 TO C</t>
  </si>
  <si>
    <t>682f593cfeb837da84924562</t>
  </si>
  <si>
    <t>BALLESTAS</t>
  </si>
  <si>
    <t>AP 103 TO C</t>
  </si>
  <si>
    <t>682fa241feb837da849305e2</t>
  </si>
  <si>
    <t>KARENN</t>
  </si>
  <si>
    <t>HELENA MARIA</t>
  </si>
  <si>
    <t>AP 1204 TO B</t>
  </si>
  <si>
    <t>683082e4feb837da8494ffce</t>
  </si>
  <si>
    <t>AP 105 TO C</t>
  </si>
  <si>
    <t>6830a5a2feb837da8495f0b1</t>
  </si>
  <si>
    <t>AP 101 TO C</t>
  </si>
  <si>
    <t>685b054c79f3fa4fcf481e21</t>
  </si>
  <si>
    <t>VICTORINO</t>
  </si>
  <si>
    <t>AP 1202 TO C</t>
  </si>
  <si>
    <t>66fd9d91632e1b3215cb6487</t>
  </si>
  <si>
    <t>AP 1008 TO B</t>
  </si>
  <si>
    <t>67e70943730f7a2b68bed2ca</t>
  </si>
  <si>
    <t>AP 703 TO C</t>
  </si>
  <si>
    <t>67ffddcae7bd31f8d50a0c16</t>
  </si>
  <si>
    <t>CABIEDES</t>
  </si>
  <si>
    <t>AP 1301 TO C</t>
  </si>
  <si>
    <t>6809516c3c0236c7de2f2e6c</t>
  </si>
  <si>
    <t>AP 501 TO C</t>
  </si>
  <si>
    <t>68152b73ba5ba77fe72fd2f5</t>
  </si>
  <si>
    <t>AP 1304 TO C</t>
  </si>
  <si>
    <t>6818daa4ba5ba77fe7365399</t>
  </si>
  <si>
    <t>AP 1410 TO C</t>
  </si>
  <si>
    <t>6818e8d7ba5ba77fe73755b0</t>
  </si>
  <si>
    <t>CALVERA</t>
  </si>
  <si>
    <t>AP 1405 TO C</t>
  </si>
  <si>
    <t>681bce95c9f311cc40122d17</t>
  </si>
  <si>
    <t>AP 1006 TO C</t>
  </si>
  <si>
    <t>682661c1de4c12cc68c04d72</t>
  </si>
  <si>
    <t>AP 310 TO A</t>
  </si>
  <si>
    <t>68266794de4c12cc68c05d3f</t>
  </si>
  <si>
    <t>AP 409 TO B</t>
  </si>
  <si>
    <t>682668e9de4c12cc68c06034</t>
  </si>
  <si>
    <t>42,52-37,96</t>
  </si>
  <si>
    <t>6827581bd789165f839bc6b8</t>
  </si>
  <si>
    <t>6827631ed789165f839c3832</t>
  </si>
  <si>
    <t>AP 410 TO C</t>
  </si>
  <si>
    <t>682765bee92005328c699aba</t>
  </si>
  <si>
    <t>BOCACHICA</t>
  </si>
  <si>
    <t>AP 1002 TO C</t>
  </si>
  <si>
    <t>682e0720feb837da848ccab9</t>
  </si>
  <si>
    <t>MINDREY</t>
  </si>
  <si>
    <t>MARI LUZ</t>
  </si>
  <si>
    <t>AP 1501 TO C</t>
  </si>
  <si>
    <t>682e3664feb837da848d43d5</t>
  </si>
  <si>
    <t>AP 109 TO C</t>
  </si>
  <si>
    <t>682e42d5feb837da848dbdf7</t>
  </si>
  <si>
    <t>MICHELL ALICIA</t>
  </si>
  <si>
    <t>AP 1404 TO C</t>
  </si>
  <si>
    <t>682e4784feb837da848dcae1</t>
  </si>
  <si>
    <t>RIAPIRA</t>
  </si>
  <si>
    <t>AP 1010 TO C</t>
  </si>
  <si>
    <t>682f5043feb837da849232b6</t>
  </si>
  <si>
    <t>MONGUI</t>
  </si>
  <si>
    <t>AP 107 TO C</t>
  </si>
  <si>
    <t>682f9602feb837da8492ecc8</t>
  </si>
  <si>
    <t>NORFELY</t>
  </si>
  <si>
    <t>AP 1306 TO C</t>
  </si>
  <si>
    <t>68309e32feb837da8495dee9</t>
  </si>
  <si>
    <t>KENNY</t>
  </si>
  <si>
    <t>AP 805 TO C</t>
  </si>
  <si>
    <t>6830ab1ffeb837da8495fb4b</t>
  </si>
  <si>
    <t>AP 1507 TO C</t>
  </si>
  <si>
    <t>684def68c5b83cebd1782b30</t>
  </si>
  <si>
    <t>MILDRED</t>
  </si>
  <si>
    <t>ROSALES</t>
  </si>
  <si>
    <t>AP 1101 TO C</t>
  </si>
  <si>
    <t>67212c861fb590d46cba2f9f</t>
  </si>
  <si>
    <t>DELIMIRO</t>
  </si>
  <si>
    <t>CASSIANI</t>
  </si>
  <si>
    <t>67d33e6b5bdb0aa7bff61cad</t>
  </si>
  <si>
    <t>CETINA</t>
  </si>
  <si>
    <t>AP 203 TO C</t>
  </si>
  <si>
    <t>67dc91a896cdaaa685d607fb</t>
  </si>
  <si>
    <t>PELAEZ</t>
  </si>
  <si>
    <t>AP 510 TO C</t>
  </si>
  <si>
    <t>67dd88df0f7e7035ae89eb6b</t>
  </si>
  <si>
    <t>MOTTA</t>
  </si>
  <si>
    <t>AP 408 TO C</t>
  </si>
  <si>
    <t>67f7fe46917a2066c2ef9090</t>
  </si>
  <si>
    <t>AP 1108 TO C</t>
  </si>
  <si>
    <t>67ffc711e7bd31f8d509a204</t>
  </si>
  <si>
    <t>MAILY</t>
  </si>
  <si>
    <t>ZOLENY</t>
  </si>
  <si>
    <t>AP 1403 TO C</t>
  </si>
  <si>
    <t>680a785c3c0236c7de453cc8</t>
  </si>
  <si>
    <t>AP 1009 TO C</t>
  </si>
  <si>
    <t>6812509dba5ba77fe72cb966</t>
  </si>
  <si>
    <t>RONALD</t>
  </si>
  <si>
    <t>PRETEL</t>
  </si>
  <si>
    <t>AP 607 TO C</t>
  </si>
  <si>
    <t>68275428d789165f839b6c29</t>
  </si>
  <si>
    <t>6827669de92005328c699c05</t>
  </si>
  <si>
    <t>AP 310 TO C</t>
  </si>
  <si>
    <t>68279351e92005328c69f958</t>
  </si>
  <si>
    <t>AP 907 TO C</t>
  </si>
  <si>
    <t>682f5726feb837da8492408c</t>
  </si>
  <si>
    <t>HERREÑO</t>
  </si>
  <si>
    <t>AP 104 TO C</t>
  </si>
  <si>
    <t>6830a8fdfeb837da8495f756</t>
  </si>
  <si>
    <t>AP 1008 TO C</t>
  </si>
  <si>
    <t>68347dd7091c6a72ea59ac5d</t>
  </si>
  <si>
    <t>AP 809 TO C</t>
  </si>
  <si>
    <t>6840660e5b1fb9de8180321c</t>
  </si>
  <si>
    <t>AP 303 TO B</t>
  </si>
  <si>
    <t>68406b9e5b1fb9de81803bea</t>
  </si>
  <si>
    <t>AP 905 TO C</t>
  </si>
  <si>
    <t>685b035b79f3fa4fcf47b873</t>
  </si>
  <si>
    <t>AP 309 TO C</t>
  </si>
  <si>
    <t>686d5e46a9c281e3e7773611</t>
  </si>
  <si>
    <t>URRUTIA</t>
  </si>
  <si>
    <t>AP 505 TO C</t>
  </si>
  <si>
    <t>6831e892091c6a72ea588c47</t>
  </si>
  <si>
    <t>AP 1106 TO C</t>
  </si>
  <si>
    <t>45,56-38,05</t>
  </si>
  <si>
    <t>6644d1ff8f402e55b4d61b2d</t>
  </si>
  <si>
    <t>AP 1207 TO A</t>
  </si>
  <si>
    <t>670423978d500fcccd4bf0c7</t>
  </si>
  <si>
    <t>AP 106 TO A</t>
  </si>
  <si>
    <t>67586ef6b8c8d1893aac0d92</t>
  </si>
  <si>
    <t>AP 706 TO A</t>
  </si>
  <si>
    <t>68275aeed789165f839bd0ee</t>
  </si>
  <si>
    <t>AMAZO</t>
  </si>
  <si>
    <t>AP 1308 TO C</t>
  </si>
  <si>
    <t>682c9b8dfeb837da8487d75a</t>
  </si>
  <si>
    <t>IVETTE</t>
  </si>
  <si>
    <t>AP 702 TO C</t>
  </si>
  <si>
    <t>682f60bdfeb837da849273c3</t>
  </si>
  <si>
    <t>AP 1508 TO C</t>
  </si>
  <si>
    <t>684064b05b1fb9de81802ec5</t>
  </si>
  <si>
    <t>AP 402 TO B</t>
  </si>
  <si>
    <t>686c45880406ae9e85a5dc14</t>
  </si>
  <si>
    <t>AP 711 TO A</t>
  </si>
  <si>
    <t>67c86182a684a7df8db7f10d</t>
  </si>
  <si>
    <t>AP 1307 TO A</t>
  </si>
  <si>
    <t>67ec6199e70b85a1e7b74329</t>
  </si>
  <si>
    <t>AP 1001 TO C</t>
  </si>
  <si>
    <t>6826654ade4c12cc68c05647</t>
  </si>
  <si>
    <t>AP 1504 TO A</t>
  </si>
  <si>
    <t>68275699d789165f839bc1e8</t>
  </si>
  <si>
    <t>682759bad789165f839bccf1</t>
  </si>
  <si>
    <t>AP 1208 TO C</t>
  </si>
  <si>
    <t>41,83,37,58</t>
  </si>
  <si>
    <t>68275e8bd789165f839bdbf2</t>
  </si>
  <si>
    <t>AP 810 TO C</t>
  </si>
  <si>
    <t>682764b9d789165f839c3b92</t>
  </si>
  <si>
    <t>MAYANS</t>
  </si>
  <si>
    <t>AP 603 TO C</t>
  </si>
  <si>
    <t>682df853feb837da848c99ae</t>
  </si>
  <si>
    <t>AP 1403 TO A</t>
  </si>
  <si>
    <t>682f6511feb837da84927fb5</t>
  </si>
  <si>
    <t>AP 1402 TO C</t>
  </si>
  <si>
    <t>682f8df3feb837da8492d53a</t>
  </si>
  <si>
    <t>MERLYS</t>
  </si>
  <si>
    <t>AP 209 TO C</t>
  </si>
  <si>
    <t>682f92cefeb837da8492e357</t>
  </si>
  <si>
    <t>EMERSON</t>
  </si>
  <si>
    <t>SEGUNDO</t>
  </si>
  <si>
    <t>AP 305 TO C</t>
  </si>
  <si>
    <t>682f9685feb837da8492edf2</t>
  </si>
  <si>
    <t>AP 1509 TO C</t>
  </si>
  <si>
    <t>682f99fcfeb837da8492f5d9</t>
  </si>
  <si>
    <t>AP 402 TO C</t>
  </si>
  <si>
    <t>682f9a6efeb837da8492f6d3</t>
  </si>
  <si>
    <t>GISSELL</t>
  </si>
  <si>
    <t>AP 205 TO C</t>
  </si>
  <si>
    <t>684069c15b1fb9de81803916</t>
  </si>
  <si>
    <t>AP 1306 TO B</t>
  </si>
  <si>
    <t>6830b383feb837da84960b13</t>
  </si>
  <si>
    <t>AP 704 TO C</t>
  </si>
  <si>
    <t>67d0760a5bdb0aa7bff2b2ca</t>
  </si>
  <si>
    <t>AP 808 TO C</t>
  </si>
  <si>
    <t>680ab6843c0236c7de469560</t>
  </si>
  <si>
    <t>BARRIOS</t>
  </si>
  <si>
    <t>AP 1102 TO C</t>
  </si>
  <si>
    <t>682cc48bfeb837da84892b28</t>
  </si>
  <si>
    <t>AP 1205 TO C</t>
  </si>
  <si>
    <t>682e3a38feb837da848d5004</t>
  </si>
  <si>
    <t>AP 304 TO C</t>
  </si>
  <si>
    <t>682f6d7dfeb837da84928fcf</t>
  </si>
  <si>
    <t>682f9409feb837da8492e6f4</t>
  </si>
  <si>
    <t>AP 1201 TO C</t>
  </si>
  <si>
    <t>6830800dfeb837da8494faae</t>
  </si>
  <si>
    <t>AP 703 TO B</t>
  </si>
  <si>
    <t>68309953feb837da8495d32a</t>
  </si>
  <si>
    <t>EDILSON</t>
  </si>
  <si>
    <t>APACHE</t>
  </si>
  <si>
    <t>AP 602 TO C</t>
  </si>
  <si>
    <t>686d4f67a9c281e3e776960e</t>
  </si>
  <si>
    <t>NAIFE</t>
  </si>
  <si>
    <t>AP 801 TO C</t>
  </si>
  <si>
    <t>671b10012da7f9b3abeb6046</t>
  </si>
  <si>
    <t>LEIDI</t>
  </si>
  <si>
    <t>901311012</t>
  </si>
  <si>
    <t>CONSTRUCTORA E INMOBILIARIA PASUR SAS</t>
  </si>
  <si>
    <t>VIVIENDA PASUR I VIS</t>
  </si>
  <si>
    <t>6866e4ab006bd56095ebc154</t>
  </si>
  <si>
    <t>LA PALMA</t>
  </si>
  <si>
    <t>AP 0254 TO 14</t>
  </si>
  <si>
    <t>6849a0ef9e430dec5b66084b</t>
  </si>
  <si>
    <t>LLERALDYN</t>
  </si>
  <si>
    <t>AP 0548 TO 12</t>
  </si>
  <si>
    <t>6841a86c5b1fb9de8185b173</t>
  </si>
  <si>
    <t>CARRETERO</t>
  </si>
  <si>
    <t>AP 0571 TO 18</t>
  </si>
  <si>
    <t>682ca9a1feb837da8488f060</t>
  </si>
  <si>
    <t>AP 0276 TO 19</t>
  </si>
  <si>
    <t>682dd475feb837da848ba010</t>
  </si>
  <si>
    <t>AP 0067 TO 17</t>
  </si>
  <si>
    <t>682dcf96feb837da848b9906</t>
  </si>
  <si>
    <t>AP 0673 TO 19</t>
  </si>
  <si>
    <t>6866e022006bd56095eba996</t>
  </si>
  <si>
    <t>AP 0363 TO 16</t>
  </si>
  <si>
    <t>6841a8745b1fb9de8185b188</t>
  </si>
  <si>
    <t>YURLEY</t>
  </si>
  <si>
    <t>OICATA</t>
  </si>
  <si>
    <t>AP 0657 TO 15</t>
  </si>
  <si>
    <t>47,14-36,06</t>
  </si>
  <si>
    <t>6824e31a9447d8036ff29c7c</t>
  </si>
  <si>
    <t>TAMBO</t>
  </si>
  <si>
    <t>003005964</t>
  </si>
  <si>
    <t>PATRIMONIOS AUTONOMOS FIDUCIARIA BOGOTA S.A**AMARILO SAS</t>
  </si>
  <si>
    <t>AMARILO SAS</t>
  </si>
  <si>
    <t>CONJUNTO RESIDENCIAL SENDEROS DEL PORTAL</t>
  </si>
  <si>
    <t>AP 1701 TO 1</t>
  </si>
  <si>
    <t>51,44-45,36</t>
  </si>
  <si>
    <t>67bf37d127fa29cdaeeca16e</t>
  </si>
  <si>
    <t>YOBANA</t>
  </si>
  <si>
    <t>AP 208 TO 2</t>
  </si>
  <si>
    <t>50,82-45,36</t>
  </si>
  <si>
    <t>67e72504730f7a2b68befcb0</t>
  </si>
  <si>
    <t>849-2025</t>
  </si>
  <si>
    <t>849 29-Ago-2025</t>
  </si>
  <si>
    <t>67fe8d4eb96efd219c631d9c</t>
  </si>
  <si>
    <t>68211e8628060f88634c0ae4</t>
  </si>
  <si>
    <t>AP 1702 TO 1</t>
  </si>
  <si>
    <t>682e250afeb837da848d1622</t>
  </si>
  <si>
    <t>MORRIS</t>
  </si>
  <si>
    <t>AP 1704 TO 1</t>
  </si>
  <si>
    <t>51,13-45,36</t>
  </si>
  <si>
    <t>683a1222c26c93bb617262d2</t>
  </si>
  <si>
    <t>TELLO</t>
  </si>
  <si>
    <t>AP 605 TO 2</t>
  </si>
  <si>
    <t>51,20-45,36</t>
  </si>
  <si>
    <t>68518bb78aebb9528b87abe1</t>
  </si>
  <si>
    <t>WALTER</t>
  </si>
  <si>
    <t>687a6bb89f34daeac9d5be17</t>
  </si>
  <si>
    <t>MANCERA</t>
  </si>
  <si>
    <t>68571c1f79f3fa4fcf42d703</t>
  </si>
  <si>
    <t>6861bfbac373ae8f24b46682</t>
  </si>
  <si>
    <t>682800b8e92005328c6a5ba3</t>
  </si>
  <si>
    <t>79812041</t>
  </si>
  <si>
    <t>JUAN JOSE MORALES CORTES</t>
  </si>
  <si>
    <t>juan jose morales cortes</t>
  </si>
  <si>
    <t>altamira comercio vecinal b y vivienda multifamiliar v.i.s</t>
  </si>
  <si>
    <t>58,10-57,47</t>
  </si>
  <si>
    <t>684dc32ac5b83cebd178118e</t>
  </si>
  <si>
    <t>MIRLEY</t>
  </si>
  <si>
    <t>04000008995</t>
  </si>
  <si>
    <t>FIDEICOMISO DE PARQUEO LOTE Ñ 2 LA RIOJA**ACTUAL COLOMBIA INMOBILIARIA SAS</t>
  </si>
  <si>
    <t>ACTUAL COLOMBIA INMOBILIARIA SAS</t>
  </si>
  <si>
    <t>ENTRE CIELOS</t>
  </si>
  <si>
    <t>AP 0412 TO 2</t>
  </si>
  <si>
    <t>36,89-31,48</t>
  </si>
  <si>
    <t>67d73f305bdb0aa7bff87ee5</t>
  </si>
  <si>
    <t>MOTA</t>
  </si>
  <si>
    <t>000020925</t>
  </si>
  <si>
    <t>PATRIMONIOS AUTONOMOS FIDUCIARIA BOGOTA S.A**PROYECTOS HG SAS</t>
  </si>
  <si>
    <t>PROYECTOS HG SAS</t>
  </si>
  <si>
    <t>HABITAT BOSA 63</t>
  </si>
  <si>
    <t>AP 1302 TO 1</t>
  </si>
  <si>
    <t>45,59-40,96</t>
  </si>
  <si>
    <t>67dc799496cdaaa685d5d266</t>
  </si>
  <si>
    <t>67e5c97d730f7a2b68bd7820</t>
  </si>
  <si>
    <t>ELSI</t>
  </si>
  <si>
    <t>67feb6f2e7bd31f8d508baad</t>
  </si>
  <si>
    <t>681d17df87493bf49b55484a</t>
  </si>
  <si>
    <t>YASIRIS</t>
  </si>
  <si>
    <t>67dc41ce96cdaaa685d55167</t>
  </si>
  <si>
    <t>AP 1301 TO 3</t>
  </si>
  <si>
    <t>687d69389f34daeac9d9ded8</t>
  </si>
  <si>
    <t>KETTY</t>
  </si>
  <si>
    <t>ERLINDA</t>
  </si>
  <si>
    <t>AP 904 TO 3</t>
  </si>
  <si>
    <t>49,59-40,96</t>
  </si>
  <si>
    <t>68655214c373ae8f24c085a6</t>
  </si>
  <si>
    <t>681d1a8f87493bf49b555003</t>
  </si>
  <si>
    <t>AP 1003 TO 3</t>
  </si>
  <si>
    <t>67f01a67e70b85a1e7bd714b</t>
  </si>
  <si>
    <t>67e9ac27730f7a2b68c0b206</t>
  </si>
  <si>
    <t>HERMELINDA</t>
  </si>
  <si>
    <t>ZAMUDIO</t>
  </si>
  <si>
    <t>67dae8ae1e758c571281aafe</t>
  </si>
  <si>
    <t>AP 803 TO 3</t>
  </si>
  <si>
    <t>45-59-40,96</t>
  </si>
  <si>
    <t>67d5bfbb5bdb0aa7bff85318</t>
  </si>
  <si>
    <t>AP 1201 TO 3</t>
  </si>
  <si>
    <t>6855eca979f3fa4fcf41680f</t>
  </si>
  <si>
    <t>AP 701 TO 3</t>
  </si>
  <si>
    <t>681d1dd787493bf49b562aea</t>
  </si>
  <si>
    <t>ESTHELLA</t>
  </si>
  <si>
    <t>40,96-45,59</t>
  </si>
  <si>
    <t>688693c3a1cd650e15c7b9a2</t>
  </si>
  <si>
    <t>877-2025</t>
  </si>
  <si>
    <t>877 29-Ago-2025</t>
  </si>
  <si>
    <t>AP 1002 TO 3</t>
  </si>
  <si>
    <t>68389eb8657fded5e0532a15</t>
  </si>
  <si>
    <t>AP 1302 TO 3</t>
  </si>
  <si>
    <t>67df380e0f7e7035ae8b03a3</t>
  </si>
  <si>
    <t>681d2f2d87493bf49b56f868</t>
  </si>
  <si>
    <t>681d216b87493bf49b56d72d</t>
  </si>
  <si>
    <t>675373a3b8c8d1893aaaef22</t>
  </si>
  <si>
    <t>000678169</t>
  </si>
  <si>
    <t>FIDUBOGOTA SA PA LOTE EL TINTAL**ROBLES RODRIGUEZ SAS</t>
  </si>
  <si>
    <t>ROBLES RODRIGUEZ SAS</t>
  </si>
  <si>
    <t>URBANO TINTAL</t>
  </si>
  <si>
    <t>AP 602 TO 2</t>
  </si>
  <si>
    <t>40,88-36,23</t>
  </si>
  <si>
    <t>67535e5eb8c8d1893aaadf90</t>
  </si>
  <si>
    <t>42,82-37,82</t>
  </si>
  <si>
    <t>67535b1ab8c8d1893aaadb7f</t>
  </si>
  <si>
    <t>DAYNED</t>
  </si>
  <si>
    <t>67535769b8c8d1893aaad7c4</t>
  </si>
  <si>
    <t>DOLLY</t>
  </si>
  <si>
    <t>WALLES</t>
  </si>
  <si>
    <t>AP 906 TO 2</t>
  </si>
  <si>
    <t>6753541cb8c8d1893aaad57a</t>
  </si>
  <si>
    <t>AP 806 TO 2</t>
  </si>
  <si>
    <t>67534d66b8c8d1893aaacea0</t>
  </si>
  <si>
    <t>AP 406 TO 2</t>
  </si>
  <si>
    <t>675346b7b8c8d1893aaac7cf</t>
  </si>
  <si>
    <t>42,70-38,02</t>
  </si>
  <si>
    <t>67534343b8c8d1893aaac59a</t>
  </si>
  <si>
    <t>AP 203 TO 2</t>
  </si>
  <si>
    <t>67534143b8c8d1893aaac44d</t>
  </si>
  <si>
    <t>DIANY</t>
  </si>
  <si>
    <t>673e62a149fdc011f72b18c0</t>
  </si>
  <si>
    <t>AP 901 TO 2</t>
  </si>
  <si>
    <t>673e5ca949fdc011f72b15c3</t>
  </si>
  <si>
    <t>673e580649fdc011f72b1214</t>
  </si>
  <si>
    <t>GALICIA</t>
  </si>
  <si>
    <t>AP 802 TO 2</t>
  </si>
  <si>
    <t>673e558849fdc011f72b0e1b</t>
  </si>
  <si>
    <t>673e535549fdc011f72b0a7d</t>
  </si>
  <si>
    <t>673e139149fdc011f72acb25</t>
  </si>
  <si>
    <t>6717bd362da7f9b3abea1d63</t>
  </si>
  <si>
    <t>6716cff12da7f9b3abe9ef62</t>
  </si>
  <si>
    <t>6753753ab8c8d1893aaaf090</t>
  </si>
  <si>
    <t>CENDALES</t>
  </si>
  <si>
    <t>AP 804 TO 2</t>
  </si>
  <si>
    <t>67537270b8c8d1893aaaedd7</t>
  </si>
  <si>
    <t>67536022b8c8d1893aaae239</t>
  </si>
  <si>
    <t>67535d14b8c8d1893aaadd3f</t>
  </si>
  <si>
    <t>67534f26b8c8d1893aaad119</t>
  </si>
  <si>
    <t>KHAREN</t>
  </si>
  <si>
    <t>LISNNEY</t>
  </si>
  <si>
    <t>GUATIBONZA</t>
  </si>
  <si>
    <t>67533f52b8c8d1893aaac32a</t>
  </si>
  <si>
    <t>ANGERLI</t>
  </si>
  <si>
    <t>6740bb909f065fa249abaa68</t>
  </si>
  <si>
    <t>YASNID</t>
  </si>
  <si>
    <t>673e59ed49fdc011f72b1396</t>
  </si>
  <si>
    <t>ENUAR</t>
  </si>
  <si>
    <t>673e35e449fdc011f72ae82f</t>
  </si>
  <si>
    <t>URUEÑA</t>
  </si>
  <si>
    <t>AP 505 TO 2</t>
  </si>
  <si>
    <t>40,88-36,14</t>
  </si>
  <si>
    <t>6717c7042da7f9b3abea2afe</t>
  </si>
  <si>
    <t>6717c1c12da7f9b3abea2608</t>
  </si>
  <si>
    <t>CUESTAS</t>
  </si>
  <si>
    <t>AP 304 TO 2</t>
  </si>
  <si>
    <t>67535933b8c8d1893aaad93c</t>
  </si>
  <si>
    <t>673e655449fdc011f72b1a13</t>
  </si>
  <si>
    <t>WILBER</t>
  </si>
  <si>
    <t>AP 902 TO 2</t>
  </si>
  <si>
    <t>673e5ec349fdc011f72b1728</t>
  </si>
  <si>
    <t>FERRO</t>
  </si>
  <si>
    <t>673e3ada49fdc011f72aed13</t>
  </si>
  <si>
    <t>MYLADIS</t>
  </si>
  <si>
    <t>OLIVEROS</t>
  </si>
  <si>
    <t>67dd9da20f7e7035ae8a16a7</t>
  </si>
  <si>
    <t>AP 1104 TO 2</t>
  </si>
  <si>
    <t>67c61d1961dd5d02136ee577</t>
  </si>
  <si>
    <t>KELLI</t>
  </si>
  <si>
    <t>BIVIANA</t>
  </si>
  <si>
    <t>AP 905 TO 2</t>
  </si>
  <si>
    <t>675215b15c060b76e98a799f</t>
  </si>
  <si>
    <t>DELUQUEZ</t>
  </si>
  <si>
    <t>HEILBRON</t>
  </si>
  <si>
    <t>AP 102 TO 2</t>
  </si>
  <si>
    <t>37,41-32,27</t>
  </si>
  <si>
    <t>67dc4dee96cdaaa685d59401</t>
  </si>
  <si>
    <t>ESMI</t>
  </si>
  <si>
    <t>67aa7900bada059883800542</t>
  </si>
  <si>
    <t>683a280ac26c93bb6172e44a</t>
  </si>
  <si>
    <t>KARLA</t>
  </si>
  <si>
    <t>SHANNELLA MAURA</t>
  </si>
  <si>
    <t>683a24bec26c93bb61728842</t>
  </si>
  <si>
    <t>6806ff9e9966ac6509e77cef</t>
  </si>
  <si>
    <t>901511842</t>
  </si>
  <si>
    <t>TOLEDO 103A S.A.S.</t>
  </si>
  <si>
    <t>LA GIRALDA 103 A P.H.</t>
  </si>
  <si>
    <t>36,39-31,91</t>
  </si>
  <si>
    <t>673521a0089863ef9fbe64fb</t>
  </si>
  <si>
    <t>000755058</t>
  </si>
  <si>
    <t>FIDUBOGOTA SA PA CAMINO VERDE CRED-SUB**URBANSA S.A</t>
  </si>
  <si>
    <t>URBANSA S.A.</t>
  </si>
  <si>
    <t>CAMINO VERDE</t>
  </si>
  <si>
    <t>AP 1010 TO 3</t>
  </si>
  <si>
    <t>40,70-34,68</t>
  </si>
  <si>
    <t>674f4a48633bb1d553830d83</t>
  </si>
  <si>
    <t>40,25-34,00</t>
  </si>
  <si>
    <t>6733c90a089863ef9fbe174b</t>
  </si>
  <si>
    <t>AP 207 TO 3</t>
  </si>
  <si>
    <t>672cf26e7596be752d260b22</t>
  </si>
  <si>
    <t>672ba20a7596be752d246442</t>
  </si>
  <si>
    <t>AP 709 TO 3</t>
  </si>
  <si>
    <t>67127c442da7f9b3abe94b18</t>
  </si>
  <si>
    <t>AP 804 TO 3</t>
  </si>
  <si>
    <t>68276e71e92005328c69adc4</t>
  </si>
  <si>
    <t>AP 1310 TO 4</t>
  </si>
  <si>
    <t>681b82aec9f311cc400f52ad</t>
  </si>
  <si>
    <t>AP 1508 TO 3</t>
  </si>
  <si>
    <t>680c0489ea68ca973ec17292</t>
  </si>
  <si>
    <t>680964653c0236c7de321a1d</t>
  </si>
  <si>
    <t>67e72c80730f7a2b68bf066f</t>
  </si>
  <si>
    <t>AP 105 TO 3</t>
  </si>
  <si>
    <t>67dacf251e758c5712818a47</t>
  </si>
  <si>
    <t>ALVA</t>
  </si>
  <si>
    <t>PRICILA</t>
  </si>
  <si>
    <t>AP 1209 TO 3</t>
  </si>
  <si>
    <t>67cb1cbf530d3226e61f4829</t>
  </si>
  <si>
    <t>DEYVI</t>
  </si>
  <si>
    <t>67c86e07a684a7df8db7fcb2</t>
  </si>
  <si>
    <t>67be389927fa29cdaeebe9e5</t>
  </si>
  <si>
    <t>AP 1210 TO 3</t>
  </si>
  <si>
    <t>67b4ff5a27fa29cdaee700da</t>
  </si>
  <si>
    <t>PESCADOR</t>
  </si>
  <si>
    <t>AP 507 TO 3</t>
  </si>
  <si>
    <t>40,24-34,00</t>
  </si>
  <si>
    <t>67acb8e329e8b3b3b2640b12</t>
  </si>
  <si>
    <t>AP 1006 TO 4</t>
  </si>
  <si>
    <t>67f42404342058811db64010</t>
  </si>
  <si>
    <t>CANDIMAR</t>
  </si>
  <si>
    <t>MISEL</t>
  </si>
  <si>
    <t>67f01319e70b85a1e7bd2929</t>
  </si>
  <si>
    <t>ISELA</t>
  </si>
  <si>
    <t>67eeb49ce70b85a1e7bade40</t>
  </si>
  <si>
    <t>BERDUGO</t>
  </si>
  <si>
    <t>AP 805 TO 4</t>
  </si>
  <si>
    <t>67db457d1e758c5712826ca2</t>
  </si>
  <si>
    <t>AP 1510 TO 3</t>
  </si>
  <si>
    <t>67d844d75bdb0aa7bff9153d</t>
  </si>
  <si>
    <t>USSA</t>
  </si>
  <si>
    <t>AP 505 TO 3</t>
  </si>
  <si>
    <t>67c9d139979256a43a7753dd</t>
  </si>
  <si>
    <t>PORTUGUEZ</t>
  </si>
  <si>
    <t>AP 910 TO 4</t>
  </si>
  <si>
    <t>67b72b9827fa29cdaee840db</t>
  </si>
  <si>
    <t>AP 1205 TO 4</t>
  </si>
  <si>
    <t>67ae503da9010f6e35db18b7</t>
  </si>
  <si>
    <t>WILKER</t>
  </si>
  <si>
    <t>BRICE</t>
  </si>
  <si>
    <t>68518a2a8aebb9528b87a797</t>
  </si>
  <si>
    <t>KATHERYNE</t>
  </si>
  <si>
    <t>CANASTO</t>
  </si>
  <si>
    <t>6841a6ef5b1fb9de8185af54</t>
  </si>
  <si>
    <t>NEIBER</t>
  </si>
  <si>
    <t>BALLESTERO</t>
  </si>
  <si>
    <t>CONEO</t>
  </si>
  <si>
    <t>AP 1009 TO 4</t>
  </si>
  <si>
    <t>681e027828060f886348f4fc</t>
  </si>
  <si>
    <t>AP 1410 TO 4</t>
  </si>
  <si>
    <t>67fd1359b96efd219c60a388</t>
  </si>
  <si>
    <t>SABIO</t>
  </si>
  <si>
    <t>AP 705 TO 4</t>
  </si>
  <si>
    <t>67d83e035bdb0aa7bff90859</t>
  </si>
  <si>
    <t>QUINTIN</t>
  </si>
  <si>
    <t>AP 608 TO 1</t>
  </si>
  <si>
    <t>67cb14cf530d3226e61f3923</t>
  </si>
  <si>
    <t>STEPHANNY</t>
  </si>
  <si>
    <t>VILLADA</t>
  </si>
  <si>
    <t>67b8c50227fa29cdaee97058</t>
  </si>
  <si>
    <t>AP 1405 TO 4</t>
  </si>
  <si>
    <t>672aa8a47596be752d2434f4</t>
  </si>
  <si>
    <t>AP 1701 TO 3</t>
  </si>
  <si>
    <t>680a981e3c0236c7de465649</t>
  </si>
  <si>
    <t>67f66d89a855443603b0582c</t>
  </si>
  <si>
    <t>AP 1905 TO 3</t>
  </si>
  <si>
    <t>6823459a293f91c3bf674464</t>
  </si>
  <si>
    <t>DEIDSY</t>
  </si>
  <si>
    <t>AP 405 TO 4</t>
  </si>
  <si>
    <t>67f99591b96efd219c602dfd</t>
  </si>
  <si>
    <t>AP 1303 TO 4</t>
  </si>
  <si>
    <t>67f5a725bab86e4ec8d62bab</t>
  </si>
  <si>
    <t>AP 1606 TO 4</t>
  </si>
  <si>
    <t>67eeaddfe70b85a1e7bad0b3</t>
  </si>
  <si>
    <t>AP 1810 TO 4</t>
  </si>
  <si>
    <t>67ebe995730f7a2b68c3b8a8</t>
  </si>
  <si>
    <t>AP 1010 TO 4</t>
  </si>
  <si>
    <t>67e5732a730f7a2b68bcfd88</t>
  </si>
  <si>
    <t>AP 709 TO 4</t>
  </si>
  <si>
    <t>67a60cc226a09764722d9e16</t>
  </si>
  <si>
    <t>AP 1608 TO 4</t>
  </si>
  <si>
    <t>6842e7e75b1fb9de818a6016</t>
  </si>
  <si>
    <t>AP 1902 TO 4</t>
  </si>
  <si>
    <t>683f1921c26c93bb617b025e</t>
  </si>
  <si>
    <t>YADIR</t>
  </si>
  <si>
    <t>AP 1805 TO 4</t>
  </si>
  <si>
    <t>40,70-36,68</t>
  </si>
  <si>
    <t>683f12ebc26c93bb617af386</t>
  </si>
  <si>
    <t>AP 1808 TO 3</t>
  </si>
  <si>
    <t>6830cab7feb837da84962495</t>
  </si>
  <si>
    <t>6851e3088aebb9528b8a75a8</t>
  </si>
  <si>
    <t>40,25-34</t>
  </si>
  <si>
    <t>68507f336eb299da72eb4fad</t>
  </si>
  <si>
    <t>6840b72b5b1fb9de81811e79</t>
  </si>
  <si>
    <t>681e52ad28060f88634a22d3</t>
  </si>
  <si>
    <t>AP 1107 TO 4</t>
  </si>
  <si>
    <t>681e1d5c28060f8863491c43</t>
  </si>
  <si>
    <t>681a9be9c9f311cc400d797b</t>
  </si>
  <si>
    <t>AP 601 TO 4</t>
  </si>
  <si>
    <t>681291ceba5ba77fe72da628</t>
  </si>
  <si>
    <t>AP 406 TO 4</t>
  </si>
  <si>
    <t>680bfe71ea68ca973ec16922</t>
  </si>
  <si>
    <t>AP 1806 TO 4</t>
  </si>
  <si>
    <t>68066e459966ac6509e53db8</t>
  </si>
  <si>
    <t>AP 904 TO 4</t>
  </si>
  <si>
    <t>67f939d4917a2066c2f08f39</t>
  </si>
  <si>
    <t>FRANKLIN</t>
  </si>
  <si>
    <t>AP 1501 TO 3</t>
  </si>
  <si>
    <t>67c0e33430e26038ec097eeb</t>
  </si>
  <si>
    <t>40,25-35</t>
  </si>
  <si>
    <t>6807e4ad3c0236c7de0b1d03</t>
  </si>
  <si>
    <t>AP 1010 TO 1</t>
  </si>
  <si>
    <t>6749e0b9633bb1d553803aa9</t>
  </si>
  <si>
    <t>JUANITA</t>
  </si>
  <si>
    <t>AP 1809 TO 4</t>
  </si>
  <si>
    <t>68920dab9636feff242fd0ae</t>
  </si>
  <si>
    <t>MARCHAN</t>
  </si>
  <si>
    <t>689139b89636feff241e6e4b</t>
  </si>
  <si>
    <t>CHISABA</t>
  </si>
  <si>
    <t>AP 806 TO 4</t>
  </si>
  <si>
    <t>686fc1e9e2e6d8df0563bd87</t>
  </si>
  <si>
    <t>YASMIN</t>
  </si>
  <si>
    <t>SANCHO</t>
  </si>
  <si>
    <t>AP 606 TO 4</t>
  </si>
  <si>
    <t>6866c143006bd56095eac52b</t>
  </si>
  <si>
    <t>AP 903 TO 4</t>
  </si>
  <si>
    <t>684a0f9d5506696367740711</t>
  </si>
  <si>
    <t>AP 1404 TO 4</t>
  </si>
  <si>
    <t>684a03f7550669636773e8e1</t>
  </si>
  <si>
    <t>AP 1208 TO 4</t>
  </si>
  <si>
    <t>68485afc179defc44a2a4dc1</t>
  </si>
  <si>
    <t>JULEIDY</t>
  </si>
  <si>
    <t>68419fab5b1fb9de81854813</t>
  </si>
  <si>
    <t>SULAY</t>
  </si>
  <si>
    <t>AP 1510 TO 4</t>
  </si>
  <si>
    <t>6840c0b05b1fb9de81818bcb</t>
  </si>
  <si>
    <t>AP 1103 TO 4</t>
  </si>
  <si>
    <t>680ff02ec19077687aa0bfb7</t>
  </si>
  <si>
    <t>AP 1503 TO 4</t>
  </si>
  <si>
    <t>680f7f5ac19077687a9dab14</t>
  </si>
  <si>
    <t>6722200310c01218a1142112</t>
  </si>
  <si>
    <t>FIDUCIARIA CAJA SOCIAL FIDEICOMISOS**URBANSA S.A</t>
  </si>
  <si>
    <t>NAVARRA</t>
  </si>
  <si>
    <t>AP 2612 TO 5 ET 11B</t>
  </si>
  <si>
    <t>36,86-30,84</t>
  </si>
  <si>
    <t>Resolución corrección de nombre 036</t>
  </si>
  <si>
    <t>670ee22a6fd23d4cef96c833</t>
  </si>
  <si>
    <t>ZHARICK</t>
  </si>
  <si>
    <t>AP 1812 TO 5 ET 11B</t>
  </si>
  <si>
    <t>6709188a6fd23d4cef963f90</t>
  </si>
  <si>
    <t>AP 1912 TO 5 ET 11B</t>
  </si>
  <si>
    <t>670800736fd23d4cef960703</t>
  </si>
  <si>
    <t>AP 2212 TO 5 ET 11B</t>
  </si>
  <si>
    <t>670722586fd23d4cef95eb2c</t>
  </si>
  <si>
    <t>SANTACRUZ</t>
  </si>
  <si>
    <t>AP 2201 TO 6 ET 11B</t>
  </si>
  <si>
    <t>6705c9f8e365eb72d96d4b6f</t>
  </si>
  <si>
    <t>JEJEN</t>
  </si>
  <si>
    <t>AP 1201 TO 6 ET 11B</t>
  </si>
  <si>
    <t>6705b974e365eb72d96d4720</t>
  </si>
  <si>
    <t>AP 1101 TO 6 ET 11B</t>
  </si>
  <si>
    <t>6705b7fee365eb72d96d46af</t>
  </si>
  <si>
    <t>AP 612 TO 5 ET 11B</t>
  </si>
  <si>
    <t>6705aee4e365eb72d96d40cf</t>
  </si>
  <si>
    <t>GALVIZ</t>
  </si>
  <si>
    <t>AP 2712 TO 5 ET 11B</t>
  </si>
  <si>
    <t>67059ba1e365eb72d96d337a</t>
  </si>
  <si>
    <t>TOBO</t>
  </si>
  <si>
    <t>AP 1612 TO 5 ET 11B</t>
  </si>
  <si>
    <t>67058f65e365eb72d96d2ae9</t>
  </si>
  <si>
    <t>YUBELICA</t>
  </si>
  <si>
    <t>QUILINDO</t>
  </si>
  <si>
    <t>AP 405 TO 5 ET 11B</t>
  </si>
  <si>
    <t>67056b68e365eb72d95e2e99</t>
  </si>
  <si>
    <t>AP 2601 6 ET 11B</t>
  </si>
  <si>
    <t>67044084e365eb72d95db1fd</t>
  </si>
  <si>
    <t>AP 1012 5 ET 11B</t>
  </si>
  <si>
    <t>670433ba8d500fcccd4bfee0</t>
  </si>
  <si>
    <t>AP 1112 5 ET 11B</t>
  </si>
  <si>
    <t>67085ca46fd23d4cef962832</t>
  </si>
  <si>
    <t>AP 401 TO 6 EP 11B</t>
  </si>
  <si>
    <t>Segundo apellido errado, nombre correcto David Silva</t>
  </si>
  <si>
    <t>67ca1a55530d3226e61e8635</t>
  </si>
  <si>
    <t>SUPELANO</t>
  </si>
  <si>
    <t>AP 2312 TO 5 ET 11B</t>
  </si>
  <si>
    <t>66d77a31fddbce239df77091</t>
  </si>
  <si>
    <t>000167866</t>
  </si>
  <si>
    <t>FIDUBOGOTA SA PA SAN TELMO ETA 1 CRED SUB**URBANSA S.A</t>
  </si>
  <si>
    <t>SANTELMO ETAPA I</t>
  </si>
  <si>
    <t>42,07-38,18</t>
  </si>
  <si>
    <t>667edfda3d259148e4cf9e5b</t>
  </si>
  <si>
    <t>HARVY</t>
  </si>
  <si>
    <t>AP 101 TO 5</t>
  </si>
  <si>
    <t>66b4d2a6c1859775e770e6f5</t>
  </si>
  <si>
    <t>ALMONACID</t>
  </si>
  <si>
    <t>AP 101 TO 4</t>
  </si>
  <si>
    <t>674df1a4633bb1d55382915c</t>
  </si>
  <si>
    <t>46,19-42,34</t>
  </si>
  <si>
    <t>674787f4b75e227734ddcc07</t>
  </si>
  <si>
    <t>46,41-42,30</t>
  </si>
  <si>
    <t>673ccc4849fdc011f72a45d0</t>
  </si>
  <si>
    <t>STHEFANY</t>
  </si>
  <si>
    <t>6716b87d2da7f9b3abe9e019</t>
  </si>
  <si>
    <t>670956d66fd23d4cef964d0d</t>
  </si>
  <si>
    <t>6707e0b66fd23d4cef95f9de</t>
  </si>
  <si>
    <t>SAMUEL</t>
  </si>
  <si>
    <t>67056b16e365eb72d95e2e88</t>
  </si>
  <si>
    <t>66fff05b632e1b3215ce6a79</t>
  </si>
  <si>
    <t>AP 202 TO 13</t>
  </si>
  <si>
    <t>674a2376633bb1d553809e7f</t>
  </si>
  <si>
    <t>LIDUEÑAS</t>
  </si>
  <si>
    <t>AP 303 TO 13</t>
  </si>
  <si>
    <t>673b6b39089863ef9fc108b6</t>
  </si>
  <si>
    <t>AP 603 TO 2</t>
  </si>
  <si>
    <t>672b71ee7596be752d243958</t>
  </si>
  <si>
    <t>DE LA PEÑA</t>
  </si>
  <si>
    <t>CUSARIA</t>
  </si>
  <si>
    <t>670fd5e16fd23d4cef979e0a</t>
  </si>
  <si>
    <t>WHENNDYN</t>
  </si>
  <si>
    <t>JHOSHELINS</t>
  </si>
  <si>
    <t>AP 104 TO 6</t>
  </si>
  <si>
    <t>6703d318f25c541660e02887</t>
  </si>
  <si>
    <t>AP 404 TO 7</t>
  </si>
  <si>
    <t>66fe9244632e1b3215cc8831</t>
  </si>
  <si>
    <t>66fc37e2632e1b3215c9f9c9</t>
  </si>
  <si>
    <t>6791487bb446e07e8d2a5173</t>
  </si>
  <si>
    <t>6706dcc06fd23d4cef95c6de</t>
  </si>
  <si>
    <t>AP 402 TO 4</t>
  </si>
  <si>
    <t>6683fd703d259148e4cfb2b8</t>
  </si>
  <si>
    <t>NOHORA</t>
  </si>
  <si>
    <t>6703e05ef25c541660e02c43</t>
  </si>
  <si>
    <t>66deecefca0d5f53443a9c37</t>
  </si>
  <si>
    <t>680a4f553c0236c7de4282e7</t>
  </si>
  <si>
    <t>LISET</t>
  </si>
  <si>
    <t>67d44fc35bdb0aa7bff7314a</t>
  </si>
  <si>
    <t>CULMA</t>
  </si>
  <si>
    <t>689b3a308a0f0c4711c21c94</t>
  </si>
  <si>
    <t>6846e09e16a4648bd652dfc7</t>
  </si>
  <si>
    <t>681d1209c9f311cc4014bd4c</t>
  </si>
  <si>
    <t>YESSID</t>
  </si>
  <si>
    <t xml:space="preserve">Nombre en "desorden" en SUAV </t>
  </si>
  <si>
    <t>672114141fb590d46cba2345</t>
  </si>
  <si>
    <t>FETECUA</t>
  </si>
  <si>
    <t>000167890</t>
  </si>
  <si>
    <t>FIDUBOGOTA SA PA SAN TELMO ETA2 CRED-SUB**URBANSA S.A</t>
  </si>
  <si>
    <t>SANTELMO ETAPA II</t>
  </si>
  <si>
    <t>42,18-38,25</t>
  </si>
  <si>
    <t>671c1abd2da7f9b3abeb9d8a</t>
  </si>
  <si>
    <t>AP 602 TO 20</t>
  </si>
  <si>
    <t>671c16a92da7f9b3abeb9cac</t>
  </si>
  <si>
    <t>QUITO</t>
  </si>
  <si>
    <t>671020d16fd23d4cef97dd6c</t>
  </si>
  <si>
    <t>CAMPILLO</t>
  </si>
  <si>
    <t>66feb0fa632e1b3215ccd9ed</t>
  </si>
  <si>
    <t>ARISMENDI</t>
  </si>
  <si>
    <t>66fd6e8e632e1b3215cb0a2e</t>
  </si>
  <si>
    <t>LIDA</t>
  </si>
  <si>
    <t>YAZMIN</t>
  </si>
  <si>
    <t>66fbfe25632e1b3215c99d73</t>
  </si>
  <si>
    <t>LEBACO</t>
  </si>
  <si>
    <t>66e89ae44ade2de83b5db749</t>
  </si>
  <si>
    <t>66e829274ade2de83b5d9960</t>
  </si>
  <si>
    <t>AP 502 TO 15</t>
  </si>
  <si>
    <t>66d9e09fb7b53c7eaf10ce0b</t>
  </si>
  <si>
    <t>AP 104 TO 10</t>
  </si>
  <si>
    <t>66d0e2639fbeaeecb57396c2</t>
  </si>
  <si>
    <t>YISETH</t>
  </si>
  <si>
    <t>AP 101 TO 19</t>
  </si>
  <si>
    <t>42,16-37,93</t>
  </si>
  <si>
    <t>66c8d5c56648425b6238c30a</t>
  </si>
  <si>
    <t>66c896e46648425b6238b479</t>
  </si>
  <si>
    <t>66c794b36648425b6238a196</t>
  </si>
  <si>
    <t>AP 202 TO 15</t>
  </si>
  <si>
    <t>66c4a14e2ac698b21f91b618</t>
  </si>
  <si>
    <t>JHENNIFER</t>
  </si>
  <si>
    <t>66b950a1c1859775e7712810</t>
  </si>
  <si>
    <t>66b52986c1859775e770f02c</t>
  </si>
  <si>
    <t>VERJAN</t>
  </si>
  <si>
    <t>66b4cde8c1859775e770e4be</t>
  </si>
  <si>
    <t>66b278397da1ff1cdf9caad2</t>
  </si>
  <si>
    <t>LEADY</t>
  </si>
  <si>
    <t>66b254997da1ff1cdf9c7abd</t>
  </si>
  <si>
    <t>CUPA</t>
  </si>
  <si>
    <t>66b23f4a7da1ff1cdf9c701c</t>
  </si>
  <si>
    <t>66aabdc7b9f45a18a81586c3</t>
  </si>
  <si>
    <t>AP 303 TO 21</t>
  </si>
  <si>
    <t>66a24c3a7de7b8dd2509bbe8</t>
  </si>
  <si>
    <t>WILLIAMS</t>
  </si>
  <si>
    <t>669a60e17de7b8dd25093d81</t>
  </si>
  <si>
    <t>6697ccdf7de7b8dd2508e805</t>
  </si>
  <si>
    <t>6696cdb27de7b8dd2508d4b7</t>
  </si>
  <si>
    <t>CHAVELLY</t>
  </si>
  <si>
    <t>AP 204 TO 18</t>
  </si>
  <si>
    <t>66912bd37de7b8dd25086f52</t>
  </si>
  <si>
    <t>669122c87de7b8dd25086de8</t>
  </si>
  <si>
    <t>668feb4d7de7b8dd2508572f</t>
  </si>
  <si>
    <t>AP 503 TO 19</t>
  </si>
  <si>
    <t>6687f4247de7b8dd2507f8a3</t>
  </si>
  <si>
    <t>MUETE</t>
  </si>
  <si>
    <t>66870a787de7b8dd2507f298</t>
  </si>
  <si>
    <t>6687064f7de7b8dd2507f1fe</t>
  </si>
  <si>
    <t>EULALIA</t>
  </si>
  <si>
    <t>6686fc0f7de7b8dd2507f103</t>
  </si>
  <si>
    <t>AP 103 TO 21</t>
  </si>
  <si>
    <t>66843d277de7b8dd2507bb21</t>
  </si>
  <si>
    <t>6671c7ad61b5ec960ad7ba3f</t>
  </si>
  <si>
    <t>671901de2da7f9b3abea9acd</t>
  </si>
  <si>
    <t>BASILIO</t>
  </si>
  <si>
    <t>673e499049fdc011f72b00c6</t>
  </si>
  <si>
    <t>67217f4510c01218a11418cd</t>
  </si>
  <si>
    <t>MAURO</t>
  </si>
  <si>
    <t>ALDAIR</t>
  </si>
  <si>
    <t>670564f3e365eb72d95e2c12</t>
  </si>
  <si>
    <t>Apellido errado el correcto es Guzman</t>
  </si>
  <si>
    <t>66b293b7c1859775e770d246</t>
  </si>
  <si>
    <t>679a878439f9a2bb40162687</t>
  </si>
  <si>
    <t>672bfbd67596be752d25a3c2</t>
  </si>
  <si>
    <t>671aff042da7f9b3abeb5c9f</t>
  </si>
  <si>
    <t>CAJICA</t>
  </si>
  <si>
    <t>67a0d86e39f9a2bb401d8100</t>
  </si>
  <si>
    <t>48,18-38,25</t>
  </si>
  <si>
    <t>6798e4fd33bf2762de2fe2f9</t>
  </si>
  <si>
    <t>67c86fb2a684a7df8db7ff6a</t>
  </si>
  <si>
    <t>TABORDA</t>
  </si>
  <si>
    <t>67e4000641afec821c591feb</t>
  </si>
  <si>
    <t>GARAVIZ</t>
  </si>
  <si>
    <t>TORRIJOS</t>
  </si>
  <si>
    <t>AP 601 TO 20</t>
  </si>
  <si>
    <t>67a3c63ed56ae4989a0fbbe2</t>
  </si>
  <si>
    <t>PAREDES</t>
  </si>
  <si>
    <t>674625e9b75e227734dd4c26</t>
  </si>
  <si>
    <t>ELKIN</t>
  </si>
  <si>
    <t>66fdae12632e1b3215cb89c5</t>
  </si>
  <si>
    <t>684b371a7b61eb0e54a07373</t>
  </si>
  <si>
    <t>683efd58c26c93bb61776460</t>
  </si>
  <si>
    <t>67aa35255e7e42f9f7db730a</t>
  </si>
  <si>
    <t>STEEVENS</t>
  </si>
  <si>
    <t>66489c06e62fedccb6af39be</t>
  </si>
  <si>
    <t>683f56265b1fb9de817d5e5f</t>
  </si>
  <si>
    <t>DAGNOVER</t>
  </si>
  <si>
    <t>67a28deeacb617113224ff08</t>
  </si>
  <si>
    <t>6846fd6716a4648bd653d295</t>
  </si>
  <si>
    <t>67b8e65427fa29cdaee9929f</t>
  </si>
  <si>
    <t>0833012909</t>
  </si>
  <si>
    <t>900542247</t>
  </si>
  <si>
    <t>FONDO ABIERTO FIDUCREDICORP VISTA – ALAMO**AMARILO SAS</t>
  </si>
  <si>
    <t>CONJUNTO RESIDENCIAL ALAMO</t>
  </si>
  <si>
    <t>AP 904 TO 13</t>
  </si>
  <si>
    <t>45,74-41,12</t>
  </si>
  <si>
    <t>67ef0674e70b85a1e7bb5c81</t>
  </si>
  <si>
    <t>AP 603 TO 13</t>
  </si>
  <si>
    <t>67b8fc7027fa29cdaee9a2af</t>
  </si>
  <si>
    <t>AP 1102 TO 14</t>
  </si>
  <si>
    <t>67f8041a917a2066c2ef9e95</t>
  </si>
  <si>
    <t>AP 901 TO 14</t>
  </si>
  <si>
    <t>67d6fb985bdb0aa7bff86a4b</t>
  </si>
  <si>
    <t>JENSEN</t>
  </si>
  <si>
    <t>AP 603 TO 9</t>
  </si>
  <si>
    <t>42,24-38,08</t>
  </si>
  <si>
    <t>67be07bb27fa29cdaeebc355</t>
  </si>
  <si>
    <t>67d08ead5bdb0aa7bff31eb3</t>
  </si>
  <si>
    <t>936-2025</t>
  </si>
  <si>
    <t>PATARROYO</t>
  </si>
  <si>
    <t>936 17-Sep-2025</t>
  </si>
  <si>
    <t>AP 1102 TO 16</t>
  </si>
  <si>
    <t>680bca60ea68ca973ec0d2eb</t>
  </si>
  <si>
    <t>LINDARTE</t>
  </si>
  <si>
    <t>68541955075a89cfa6dbee94</t>
  </si>
  <si>
    <t>46,01-41,12</t>
  </si>
  <si>
    <t>67c62dba61dd5d02136ef53b</t>
  </si>
  <si>
    <t>HENDES</t>
  </si>
  <si>
    <t>0833012917</t>
  </si>
  <si>
    <t>FONDO ABIERTO FIDUCREDICORP VISTA – ALMENDRO ET1**AMARILO SAS</t>
  </si>
  <si>
    <t>CONJUNTO RESIDENCIAL ALMENDRO</t>
  </si>
  <si>
    <t>AP 803 TO 13</t>
  </si>
  <si>
    <t>46,23-49,94</t>
  </si>
  <si>
    <t>68497b649e430dec5b650a48</t>
  </si>
  <si>
    <t>AP 804 TO 12</t>
  </si>
  <si>
    <t>45,82-40,94</t>
  </si>
  <si>
    <t>67b9f72827fa29cdaee9f705</t>
  </si>
  <si>
    <t>RUNZA</t>
  </si>
  <si>
    <t>67d1b0d95bdb0aa7bff42f78</t>
  </si>
  <si>
    <t>AP 501 TO 3</t>
  </si>
  <si>
    <t>67fd8509b96efd219c61fb85</t>
  </si>
  <si>
    <t>6827b7f1e92005328c6a2c87</t>
  </si>
  <si>
    <t>ORBEGOZO</t>
  </si>
  <si>
    <t>67c0971e30e26038ec093596</t>
  </si>
  <si>
    <t>AP 1204 TO 12</t>
  </si>
  <si>
    <t>67eabbf9730f7a2b68c1953b</t>
  </si>
  <si>
    <t>ELVER</t>
  </si>
  <si>
    <t>42,48-38,08</t>
  </si>
  <si>
    <t>67f19ed4928dbd316981601e</t>
  </si>
  <si>
    <t>JHOANA</t>
  </si>
  <si>
    <t>687a7fd19f34daeac9d5f563</t>
  </si>
  <si>
    <t>42,48-36,08</t>
  </si>
  <si>
    <t>67c06cdb30e26038ec08f413</t>
  </si>
  <si>
    <t>680ff85ac19077687aa11152</t>
  </si>
  <si>
    <t>AP 701 TO 13</t>
  </si>
  <si>
    <t>67afbd8560c1339fa38a2f6b</t>
  </si>
  <si>
    <t>YICETH</t>
  </si>
  <si>
    <t>Sin cónyugue en resolución</t>
  </si>
  <si>
    <t>67bdfe2c27fa29cdaeeb9267</t>
  </si>
  <si>
    <t>67d4a7da5bdb0aa7bff79dee</t>
  </si>
  <si>
    <t>67d85be05bdb0aa7bff930c4</t>
  </si>
  <si>
    <t>680e6888ea68ca973ec1f6df</t>
  </si>
  <si>
    <t>ZUBIETA</t>
  </si>
  <si>
    <t>682a5961e92005328c6b14c7</t>
  </si>
  <si>
    <t>46,12-40,94</t>
  </si>
  <si>
    <t>6850618c6eb299da72eaa26c</t>
  </si>
  <si>
    <t>AP 803 TO 12</t>
  </si>
  <si>
    <t>46,00-40,94</t>
  </si>
  <si>
    <t>67df0dbe0f7e7035ae8afdb6</t>
  </si>
  <si>
    <t>AP 504 TO 2</t>
  </si>
  <si>
    <t>67e56eca730f7a2b68bcf6e3</t>
  </si>
  <si>
    <t>682a3b8de92005328c6b0777</t>
  </si>
  <si>
    <t>ARCILA</t>
  </si>
  <si>
    <t>IBAGUE</t>
  </si>
  <si>
    <t>AP 101 TO 2</t>
  </si>
  <si>
    <t>42,48-38,11</t>
  </si>
  <si>
    <t>684070055b1fb9de818043bc</t>
  </si>
  <si>
    <t>67cf5cbc5bdb0aa7bff1aaae</t>
  </si>
  <si>
    <t>RAY</t>
  </si>
  <si>
    <t>67bf71e227fa29cdaeecd6ad</t>
  </si>
  <si>
    <t>YOAN</t>
  </si>
  <si>
    <t>67c0d1e930e26038ec09697d</t>
  </si>
  <si>
    <t>NINFA</t>
  </si>
  <si>
    <t>QUINA</t>
  </si>
  <si>
    <t>67d18fde5bdb0aa7bff3dfd1</t>
  </si>
  <si>
    <t>67d8563f5bdb0aa7bff927c9</t>
  </si>
  <si>
    <t>67fad139b96efd219c60578d</t>
  </si>
  <si>
    <t>MUNERA</t>
  </si>
  <si>
    <t>6806b8569966ac6509e74906</t>
  </si>
  <si>
    <t>48,48-38,08</t>
  </si>
  <si>
    <t>680d53e0ea68ca973ec1de87</t>
  </si>
  <si>
    <t>6812469cba5ba77fe72ca730</t>
  </si>
  <si>
    <t>930-2025</t>
  </si>
  <si>
    <t>930 17-Sep-2025</t>
  </si>
  <si>
    <t>6797f5d533bf2762de2c7516</t>
  </si>
  <si>
    <t>00498535</t>
  </si>
  <si>
    <t>800142383</t>
  </si>
  <si>
    <t>FIDUCIARIA BOGOTA S.A FIDUBOGOTA S.A**AMARILO SAS</t>
  </si>
  <si>
    <t>CONJUNTO RESIDENCIAL BULEVAR DEL PORTAL</t>
  </si>
  <si>
    <t>AP 112 TO 4</t>
  </si>
  <si>
    <t>43,54-38,39</t>
  </si>
  <si>
    <t>67c1d6831c57b9f49ac8e8b7</t>
  </si>
  <si>
    <t>67e85574730f7a2b68bfc60a</t>
  </si>
  <si>
    <t>AP 105 TO 1</t>
  </si>
  <si>
    <t>66c2286bab00bfaded3b5e7e</t>
  </si>
  <si>
    <t>AURORA</t>
  </si>
  <si>
    <t>003115003</t>
  </si>
  <si>
    <t>CONJUNTO RESIDENCIAL CAMINOS DEL PORTAL</t>
  </si>
  <si>
    <t>AP 104 TO 2 P 1</t>
  </si>
  <si>
    <t>6740bafc9f065fa249aba98d</t>
  </si>
  <si>
    <t>AP 1307 TO 5 P 13</t>
  </si>
  <si>
    <t>6793c33c94762e35e1c57044</t>
  </si>
  <si>
    <t>PILLIMUE</t>
  </si>
  <si>
    <t>CUCHUMBE</t>
  </si>
  <si>
    <t>AP 108 TO 3 P 1</t>
  </si>
  <si>
    <t>43,42-38,39</t>
  </si>
  <si>
    <t>6794079094762e35e1c6b32a</t>
  </si>
  <si>
    <t>AP 908 TO 3</t>
  </si>
  <si>
    <t>679a94b339f9a2bb40165607</t>
  </si>
  <si>
    <t>6672f7c30f2c748c57e09440</t>
  </si>
  <si>
    <t>COMBA</t>
  </si>
  <si>
    <t>6795211d94762e35e1ca1714</t>
  </si>
  <si>
    <t>AP 108 TO 1</t>
  </si>
  <si>
    <t>67bca67c27fa29cdaeeabdad</t>
  </si>
  <si>
    <t>EMILY</t>
  </si>
  <si>
    <t>0833012396</t>
  </si>
  <si>
    <t>FONDO ABIERTO FIDUCREDICORP VISTA – ROBLE - HACIENDA EL BOSQUE (MZ1)**AMARILO SAS</t>
  </si>
  <si>
    <t>CONJUNTO RESIDENCIAL EL ROBLE</t>
  </si>
  <si>
    <t>67bcb29527fa29cdaeeac48f</t>
  </si>
  <si>
    <t>YIMY</t>
  </si>
  <si>
    <t>67d73e695bdb0aa7bff87e81</t>
  </si>
  <si>
    <t>SUA</t>
  </si>
  <si>
    <t>68179a1cba5ba77fe7313d80</t>
  </si>
  <si>
    <t>AP 601 TO 5</t>
  </si>
  <si>
    <t>6819354e4e411593f0504c88</t>
  </si>
  <si>
    <t>682a57afe92005328c6b1361</t>
  </si>
  <si>
    <t>UBALDO</t>
  </si>
  <si>
    <t>46,23-40,94</t>
  </si>
  <si>
    <t>6838cc82303ff9e6ea14a443</t>
  </si>
  <si>
    <t>MARYLIN</t>
  </si>
  <si>
    <t>NOPE</t>
  </si>
  <si>
    <t>680806723c0236c7de10f126</t>
  </si>
  <si>
    <t>DEYVY</t>
  </si>
  <si>
    <t>AMARILLO</t>
  </si>
  <si>
    <t>67bcef3e27fa29cdaeeaec20</t>
  </si>
  <si>
    <t>GINNETH</t>
  </si>
  <si>
    <t>AP 402 TO 6</t>
  </si>
  <si>
    <t>67c07fb830e26038ec090a78</t>
  </si>
  <si>
    <t>DEYANIRA</t>
  </si>
  <si>
    <t>AP 502 TO 6</t>
  </si>
  <si>
    <t>680fc2f1c19077687aa02e7b</t>
  </si>
  <si>
    <t>66a6acedb89ddfcd814c1206</t>
  </si>
  <si>
    <t>MUÑETON</t>
  </si>
  <si>
    <t>0833012420</t>
  </si>
  <si>
    <t>FONDO ABIERTO FIDUCREDICORP VISTA - GIRASOL**AMARILO SAS</t>
  </si>
  <si>
    <t>CONJUNTO RESIDENCIAL GIRASOL</t>
  </si>
  <si>
    <t>AP 1004 TO 6 P 10</t>
  </si>
  <si>
    <t>46,12-40,93</t>
  </si>
  <si>
    <t>66e996e44ade2de83b5dce2e</t>
  </si>
  <si>
    <t>YIMI</t>
  </si>
  <si>
    <t>AP 204 TO 10 P 2</t>
  </si>
  <si>
    <t>672e57a3089863ef9fbd32d8</t>
  </si>
  <si>
    <t>AP 1001 TO 8 P 10</t>
  </si>
  <si>
    <t>6745d279b75e227734dd06b0</t>
  </si>
  <si>
    <t>AP 603 TO 1 P 6</t>
  </si>
  <si>
    <t>46,00-40,97</t>
  </si>
  <si>
    <t>674e1b60633bb1d55382b1d4</t>
  </si>
  <si>
    <t>AP 1102 TO 3 P 11</t>
  </si>
  <si>
    <t>46,23-40,97</t>
  </si>
  <si>
    <t>66b54d66c1859775e770f691</t>
  </si>
  <si>
    <t>66c62c852ac698b21f91d425</t>
  </si>
  <si>
    <t>KENBERLY</t>
  </si>
  <si>
    <t>AP 201 TO 13</t>
  </si>
  <si>
    <t>66fd80ba632e1b3215cb2ea8</t>
  </si>
  <si>
    <t>AP 504 TO 6</t>
  </si>
  <si>
    <t>66feb987632e1b3215ccf301</t>
  </si>
  <si>
    <t>AP 1102 TO 7</t>
  </si>
  <si>
    <t>6722ae5c10c01218a1147999</t>
  </si>
  <si>
    <t>672b91c87596be752d245db0</t>
  </si>
  <si>
    <t>67327e59089863ef9fbdde93</t>
  </si>
  <si>
    <t>AP 101 TO 10</t>
  </si>
  <si>
    <t>6655282c9a3666f71de784ee</t>
  </si>
  <si>
    <t>669193a07de7b8dd250876a7</t>
  </si>
  <si>
    <t>YURANIS</t>
  </si>
  <si>
    <t>CUENTAS</t>
  </si>
  <si>
    <t>AP 403 TO 11</t>
  </si>
  <si>
    <t>67db0cad1e758c5712821940</t>
  </si>
  <si>
    <t>AP 1004 TO 8</t>
  </si>
  <si>
    <t>67f3f8f7928dbd3169838b8a</t>
  </si>
  <si>
    <t>AP 604 TO 11</t>
  </si>
  <si>
    <t>681900395fcf6057a8d8d2cd</t>
  </si>
  <si>
    <t>67b6062627fa29cdaee78894</t>
  </si>
  <si>
    <t>AP 902 TO 7</t>
  </si>
  <si>
    <t>680f992cc19077687a9dd64a</t>
  </si>
  <si>
    <t>6838ba1e303ff9e6ea147654</t>
  </si>
  <si>
    <t>46,01-40,93</t>
  </si>
  <si>
    <t>680e8e9bc19077687a9d4e25</t>
  </si>
  <si>
    <t>45,82-40,93</t>
  </si>
  <si>
    <t>68127177ba5ba77fe72d775f</t>
  </si>
  <si>
    <t>CARRERA</t>
  </si>
  <si>
    <t>683dcce7c26c93bb6176c28d</t>
  </si>
  <si>
    <t>66f4749b8ca5d0936cabb079</t>
  </si>
  <si>
    <t>AP 404 TO 11</t>
  </si>
  <si>
    <t>6817ce98ba5ba77fe7315157</t>
  </si>
  <si>
    <t>YERLI</t>
  </si>
  <si>
    <t>TITIANA</t>
  </si>
  <si>
    <t>683cc808c26c93bb61765f10</t>
  </si>
  <si>
    <t>GISET</t>
  </si>
  <si>
    <t>AP 702 TO 4</t>
  </si>
  <si>
    <t>68544c7b075a89cfa6dc8a22</t>
  </si>
  <si>
    <t>929-2025</t>
  </si>
  <si>
    <t>MOTAVITA</t>
  </si>
  <si>
    <t>929 17-Sep-2025</t>
  </si>
  <si>
    <t>67b8f24a27fa29cdaee99be8</t>
  </si>
  <si>
    <t>0833012388</t>
  </si>
  <si>
    <t>FONDO ABIERTO FIDUCREDICORP VISTA – GUAYACAN -HACIENDA EL BOSQUE (MZ1)**AMARILO SAS</t>
  </si>
  <si>
    <t>CONJUNTO RESIDENCIAL GUAYACAN</t>
  </si>
  <si>
    <t>AP 801 TO 2</t>
  </si>
  <si>
    <t>67bcc5b227fa29cdaeeacdc4</t>
  </si>
  <si>
    <t>67bce82627fa29cdaeeae628</t>
  </si>
  <si>
    <t>67bcee5f27fa29cdaeeaeb24</t>
  </si>
  <si>
    <t>QUINTANA</t>
  </si>
  <si>
    <t>67fe97824a69e8438b99e711</t>
  </si>
  <si>
    <t>67bf1fe027fa29cdaeec5f11</t>
  </si>
  <si>
    <t>AP 1103 TO 1</t>
  </si>
  <si>
    <t>681d214b87493bf49b56d6f0</t>
  </si>
  <si>
    <t>67bf989827fa29cdaeecfcf4</t>
  </si>
  <si>
    <t>RENE</t>
  </si>
  <si>
    <t>AP 101 TO 16</t>
  </si>
  <si>
    <t>42,00-37-52</t>
  </si>
  <si>
    <t>67c87c0ea684a7df8db81253</t>
  </si>
  <si>
    <t>AP 1002 TO 16</t>
  </si>
  <si>
    <t>67c8955aa684a7df8db82b76</t>
  </si>
  <si>
    <t>STEWART</t>
  </si>
  <si>
    <t>683a197fc26c93bb61727367</t>
  </si>
  <si>
    <t>AP 802 TO 15</t>
  </si>
  <si>
    <t>6856ea6879f3fa4fcf4246e3</t>
  </si>
  <si>
    <t>678e89b5b446e07e8d293142</t>
  </si>
  <si>
    <t>AP 602 TO 15</t>
  </si>
  <si>
    <t>67b8f94e27fa29cdaee9a0dd</t>
  </si>
  <si>
    <t>AP 304 TO 16</t>
  </si>
  <si>
    <t>67c864c5a684a7df8db7f3cc</t>
  </si>
  <si>
    <t>AP 1102 TO 1</t>
  </si>
  <si>
    <t>67d841295bdb0aa7bff90e8c</t>
  </si>
  <si>
    <t>AP 702 TO 16</t>
  </si>
  <si>
    <t>6823ca809447d8036fefd2d2</t>
  </si>
  <si>
    <t>68334d38091c6a72ea58c869</t>
  </si>
  <si>
    <t>AP 301 TO 15</t>
  </si>
  <si>
    <t>68432a000d031d0c501a3c44</t>
  </si>
  <si>
    <t>GALLARDO</t>
  </si>
  <si>
    <t>67bcdd2827fa29cdaeeadd5f</t>
  </si>
  <si>
    <t>42-37,52</t>
  </si>
  <si>
    <t>680953583c0236c7de2f70f6</t>
  </si>
  <si>
    <t>1038-2025</t>
  </si>
  <si>
    <t>1038 10-Oct-2025</t>
  </si>
  <si>
    <t>AP 903 TO 15</t>
  </si>
  <si>
    <t>6823c4f79447d8036fefc91b</t>
  </si>
  <si>
    <t>66a2adaa7de7b8dd2509d2fd</t>
  </si>
  <si>
    <t>0833012453</t>
  </si>
  <si>
    <t>FONDO ABIERTO FIDUCREDICORP VISTA – LIRIO - EL OTOÑO**AMARILO S.A.S</t>
  </si>
  <si>
    <t>CONJUNTO RESIDENCIAL LIRIO</t>
  </si>
  <si>
    <t>AP 1102 TO 6</t>
  </si>
  <si>
    <t>66a91202b89ddfcd814c9b5c</t>
  </si>
  <si>
    <t>GABRIELINA</t>
  </si>
  <si>
    <t>TAVERA</t>
  </si>
  <si>
    <t>Rechazo PL3 número de cuenta errado</t>
  </si>
  <si>
    <t>66e1b0d77d9af7d95c386a08</t>
  </si>
  <si>
    <t>AP 904 TO 14</t>
  </si>
  <si>
    <t>66f5cbd98ca5d0936cadf606</t>
  </si>
  <si>
    <t>AP 701 TO 14</t>
  </si>
  <si>
    <t>66fd6a54632e1b3215cafd86</t>
  </si>
  <si>
    <t>MARYITH</t>
  </si>
  <si>
    <t>6717dc652da7f9b3abea42bd</t>
  </si>
  <si>
    <t>672bc5547596be752d246b9d</t>
  </si>
  <si>
    <t>AP 904 TO 17</t>
  </si>
  <si>
    <t>672fccb6089863ef9fbdc3e3</t>
  </si>
  <si>
    <t>AP 1001 TO 15</t>
  </si>
  <si>
    <t>6736157d089863ef9fbe7930</t>
  </si>
  <si>
    <t>6737bcca089863ef9fc0cccf</t>
  </si>
  <si>
    <t>AP 1002 TO 17</t>
  </si>
  <si>
    <t>673b3fcc089863ef9fc0eac1</t>
  </si>
  <si>
    <t>673b4360089863ef9fc0ec0f</t>
  </si>
  <si>
    <t>673f970049fdc011f72b8853</t>
  </si>
  <si>
    <t>673f9bf349fdc011f72b8dd5</t>
  </si>
  <si>
    <t>NORAYA</t>
  </si>
  <si>
    <t>AP 601 TO 12</t>
  </si>
  <si>
    <t>6747692cb75e227734dd971a</t>
  </si>
  <si>
    <t>674c7e0f633bb1d553810eae</t>
  </si>
  <si>
    <t>6759cce7b8c8d1893aaca736</t>
  </si>
  <si>
    <t>COOPERATIVA DE TRABAJADORES DE UNIDOS EL BOSQUE - COOUNIBOSQUE</t>
  </si>
  <si>
    <t>6759ec5db8c8d1893aacc798</t>
  </si>
  <si>
    <t>AP 1001 TO 14</t>
  </si>
  <si>
    <t>6764163ff30ac87341e48dea</t>
  </si>
  <si>
    <t>66f461348ca5d0936cab6596</t>
  </si>
  <si>
    <t>6759f038b8c8d1893aacdc98</t>
  </si>
  <si>
    <t>6759f48ab8c8d1893aacdf8f</t>
  </si>
  <si>
    <t>SAIDA</t>
  </si>
  <si>
    <t>AP 301 TO 13</t>
  </si>
  <si>
    <t>67925e3eb2ff58d51dbe5f06</t>
  </si>
  <si>
    <t>MANCILLA</t>
  </si>
  <si>
    <t>67b5eef927fa29cdaee77692</t>
  </si>
  <si>
    <t>67c09efd30e26038ec093ef2</t>
  </si>
  <si>
    <t>67dc237296cdaaa685d5201a</t>
  </si>
  <si>
    <t>679e4f4239f9a2bb401b9910</t>
  </si>
  <si>
    <t>67df0b060f7e7035ae8afcd8</t>
  </si>
  <si>
    <t>PIZARRO</t>
  </si>
  <si>
    <t>67af74e6fa648485e9771329</t>
  </si>
  <si>
    <t>66a96d174054b35c54c4921d</t>
  </si>
  <si>
    <t>LOFFSNER</t>
  </si>
  <si>
    <t>AP 1001 TO 16</t>
  </si>
  <si>
    <t>67c868bba684a7df8db7f82d</t>
  </si>
  <si>
    <t>67f5401a342058811db7a01b</t>
  </si>
  <si>
    <t>AP 304 TO 11</t>
  </si>
  <si>
    <t>66a8fa46b89ddfcd814c9726</t>
  </si>
  <si>
    <t>AP 501 TO 6</t>
  </si>
  <si>
    <t>67377c62089863ef9fc0a4d7</t>
  </si>
  <si>
    <t>68274c6ed789165f839ab790</t>
  </si>
  <si>
    <t>AGUJA</t>
  </si>
  <si>
    <t>67e04f1340e66a88c8737c98</t>
  </si>
  <si>
    <t>42,24-30,08</t>
  </si>
  <si>
    <t>682122d828060f88634c0f2f</t>
  </si>
  <si>
    <t>LORENT</t>
  </si>
  <si>
    <t>AP 604 TO 15</t>
  </si>
  <si>
    <t>68113a7dba5ba77fe7218b78</t>
  </si>
  <si>
    <t>AP 102 TO 10</t>
  </si>
  <si>
    <t>6811534cba5ba77fe72be22a</t>
  </si>
  <si>
    <t>AP 1003 TO 16</t>
  </si>
  <si>
    <t>6830de39091c6a72ea578372</t>
  </si>
  <si>
    <t>AP 803 TO 18</t>
  </si>
  <si>
    <t>685440d9075a89cfa6dc65db</t>
  </si>
  <si>
    <t>683cd727c26c93bb61766345</t>
  </si>
  <si>
    <t>67dddfb50f7e7035ae8a8a95</t>
  </si>
  <si>
    <t>AP 1202 TO 18</t>
  </si>
  <si>
    <t>669c08e77de7b8dd25095ac1</t>
  </si>
  <si>
    <t>AP 1104 TO 14</t>
  </si>
  <si>
    <t>683cbfd6c26c93bb61765cd2</t>
  </si>
  <si>
    <t>AP 1003 TO 17</t>
  </si>
  <si>
    <t>683b80a3c26c93bb61764424</t>
  </si>
  <si>
    <t>GUAUQUE</t>
  </si>
  <si>
    <t>AP 703 TO 6</t>
  </si>
  <si>
    <t>683a0881c26c93bb6172539a</t>
  </si>
  <si>
    <t>BALLLESTEROS</t>
  </si>
  <si>
    <t>6839d0a3303ff9e6ea167764</t>
  </si>
  <si>
    <t>683de7b3c26c93bb6176c6e3</t>
  </si>
  <si>
    <t>AP 601 TO 18</t>
  </si>
  <si>
    <t>683e1555c26c93bb6176d108</t>
  </si>
  <si>
    <t>AP 204 TO 15</t>
  </si>
  <si>
    <t>6838c787303ff9e6ea149336</t>
  </si>
  <si>
    <t>6878166db03c14d14830f235</t>
  </si>
  <si>
    <t>AP 101 TO 8</t>
  </si>
  <si>
    <t>42,15-38</t>
  </si>
  <si>
    <t>6733c146089863ef9fbe146c</t>
  </si>
  <si>
    <t>003066792</t>
  </si>
  <si>
    <t>CONJUNTO RESIDENCIAL PARQUES DEL PORTAL</t>
  </si>
  <si>
    <t>50,90-45,50</t>
  </si>
  <si>
    <t>67478a82b75e227734ddcf1c</t>
  </si>
  <si>
    <t>6786c9f9d73a89981d7f1296</t>
  </si>
  <si>
    <t>PINARES</t>
  </si>
  <si>
    <t>51,60-45,60</t>
  </si>
  <si>
    <t>679513fc94762e35e1c9e6d0</t>
  </si>
  <si>
    <t>51,17-45,55</t>
  </si>
  <si>
    <t>67951a2694762e35e1c9fce3</t>
  </si>
  <si>
    <t>ONEIDER</t>
  </si>
  <si>
    <t>LLANTEN</t>
  </si>
  <si>
    <t>67aba9703bf1a2697a2e61f6</t>
  </si>
  <si>
    <t>JEANETTE</t>
  </si>
  <si>
    <t>67d305b35bdb0aa7bff5a8ab</t>
  </si>
  <si>
    <t>YANINA</t>
  </si>
  <si>
    <t>AP 510 TO 4</t>
  </si>
  <si>
    <t>673d065b49fdc011f72a7743</t>
  </si>
  <si>
    <t>YIZETH</t>
  </si>
  <si>
    <t>673e30f849fdc011f72ae51d</t>
  </si>
  <si>
    <t>67461f16b75e227734dd45ea</t>
  </si>
  <si>
    <t>AP 1406 TO 2</t>
  </si>
  <si>
    <t>674772dcb75e227734dda3af</t>
  </si>
  <si>
    <t>6747c693b75e227734ddf8e2</t>
  </si>
  <si>
    <t>AP 1206 TO 3</t>
  </si>
  <si>
    <t>6749e150633bb1d553803c76</t>
  </si>
  <si>
    <t>AP 310 TO 2</t>
  </si>
  <si>
    <t>678692a8d73a89981d7efdb1</t>
  </si>
  <si>
    <t>TORRADO</t>
  </si>
  <si>
    <t>AP 1305 TO 3</t>
  </si>
  <si>
    <t>6786a1a2d73a89981d7f0327</t>
  </si>
  <si>
    <t>678c2858b446e07e8d28f255</t>
  </si>
  <si>
    <t>MARILUZ</t>
  </si>
  <si>
    <t>678d257fb446e07e8d28f715</t>
  </si>
  <si>
    <t>AP 410 TO 1</t>
  </si>
  <si>
    <t>6793c8ba94762e35e1c587e2</t>
  </si>
  <si>
    <t>6795422b94762e35e1ca926e</t>
  </si>
  <si>
    <t>AP 808 TO 3</t>
  </si>
  <si>
    <t>67969dae94762e35e1cec0e0</t>
  </si>
  <si>
    <t>67a296bbacb61711322515ae</t>
  </si>
  <si>
    <t>AP 1009 TO 2</t>
  </si>
  <si>
    <t>67b7703027fa29cdaee8cf94</t>
  </si>
  <si>
    <t>67d0b01e5bdb0aa7bff35052</t>
  </si>
  <si>
    <t>67d0bfb85bdb0aa7bff36052</t>
  </si>
  <si>
    <t>6795071c94762e35e1c9ac2b</t>
  </si>
  <si>
    <t>BABATIVA</t>
  </si>
  <si>
    <t>6799366039f9a2bb401289b7</t>
  </si>
  <si>
    <t>AP 1105 TO 4</t>
  </si>
  <si>
    <t>67a38265acb6171132266e2c</t>
  </si>
  <si>
    <t>PIZZA</t>
  </si>
  <si>
    <t>AP 810 TO 4</t>
  </si>
  <si>
    <t>67aa626469839762a7d8c8a4</t>
  </si>
  <si>
    <t>67192e072da7f9b3abeab58c</t>
  </si>
  <si>
    <t>RAFICO</t>
  </si>
  <si>
    <t>Primer apellido errado, el correcto es Gamez</t>
  </si>
  <si>
    <t>678a737fb446e07e8d289b14</t>
  </si>
  <si>
    <t>LEYDI</t>
  </si>
  <si>
    <t>67951f7c94762e35e1ca10ff</t>
  </si>
  <si>
    <t>BRIGITTE</t>
  </si>
  <si>
    <t>6796588e94762e35e1cd9837</t>
  </si>
  <si>
    <t>ABIGAIL</t>
  </si>
  <si>
    <t>6796afaa94762e35e1cef9fc</t>
  </si>
  <si>
    <t>6798fe2d33bf2762de304fc4</t>
  </si>
  <si>
    <t>67a0edaa2ac4c649113d260b</t>
  </si>
  <si>
    <t>CAIPA</t>
  </si>
  <si>
    <t>AP 1307 TO 4</t>
  </si>
  <si>
    <t>67b6027227fa29cdaee78475</t>
  </si>
  <si>
    <t>JINNETH</t>
  </si>
  <si>
    <t>67b6074827fa29cdaee789c6</t>
  </si>
  <si>
    <t>AP 701 TO 4</t>
  </si>
  <si>
    <t>67b643b827fa29cdaee7d534</t>
  </si>
  <si>
    <t>AP 308 TO 4</t>
  </si>
  <si>
    <t>67b74b3827fa29cdaee85233</t>
  </si>
  <si>
    <t>AP 301 TO 4</t>
  </si>
  <si>
    <t>67b7515b27fa29cdaee884f5</t>
  </si>
  <si>
    <t>MERICEL</t>
  </si>
  <si>
    <t>YALITH</t>
  </si>
  <si>
    <t>67b7a19427fa29cdaee8f597</t>
  </si>
  <si>
    <t>KATHERIT</t>
  </si>
  <si>
    <t>AP 1705 TO 4</t>
  </si>
  <si>
    <t>67b8fcf627fa29cdaee9a2f3</t>
  </si>
  <si>
    <t>67be101a27fa29cdaeebc53b</t>
  </si>
  <si>
    <t>67bf30fe27fa29cdaeec9908</t>
  </si>
  <si>
    <t>67c0a6c630e26038ec0947f2</t>
  </si>
  <si>
    <t>AP 707 TO 4</t>
  </si>
  <si>
    <t>67cf18995bdb0aa7bff13c66</t>
  </si>
  <si>
    <t>AP 905 TO 4</t>
  </si>
  <si>
    <t>67dc79b496cdaaa685d5d2ab</t>
  </si>
  <si>
    <t>67dc7f9d96cdaaa685d5e304</t>
  </si>
  <si>
    <t>67dd9f6a0f7e7035ae8a1b33</t>
  </si>
  <si>
    <t>AP 410 TO 4</t>
  </si>
  <si>
    <t>6745d818b75e227734dd0d8c</t>
  </si>
  <si>
    <t>67463ae1b75e227734dd5a8d</t>
  </si>
  <si>
    <t>6793ec4794762e35e1c61cdf</t>
  </si>
  <si>
    <t>679536cc94762e35e1ca6cbf</t>
  </si>
  <si>
    <t>679a3ed739f9a2bb4014d85e</t>
  </si>
  <si>
    <t>679ce11d39f9a2bb4019c900</t>
  </si>
  <si>
    <t>67a0df4b2ac4c649113d069a</t>
  </si>
  <si>
    <t>67a24ac1acb617113224149d</t>
  </si>
  <si>
    <t>67a376f6acb617113226471e</t>
  </si>
  <si>
    <t>DEYANIRE</t>
  </si>
  <si>
    <t>AP 409 TO 3</t>
  </si>
  <si>
    <t>67a5213e26a09764722ae045</t>
  </si>
  <si>
    <t>GILDARDO</t>
  </si>
  <si>
    <t>AP 1702 TO 4</t>
  </si>
  <si>
    <t>67a7771e5e7e42f9f7dae0e1</t>
  </si>
  <si>
    <t>67ad22c6a9010f6e35d9c197</t>
  </si>
  <si>
    <t>JAN</t>
  </si>
  <si>
    <t>67afbaed60c1339fa38a2d57</t>
  </si>
  <si>
    <t>NORWEITH</t>
  </si>
  <si>
    <t>AP 106 TO 4</t>
  </si>
  <si>
    <t>67b35a9627fa29cdaee4cc14</t>
  </si>
  <si>
    <t>PAULINA</t>
  </si>
  <si>
    <t>AP 1001 TO 4</t>
  </si>
  <si>
    <t>67b37ec427fa29cdaee591c1</t>
  </si>
  <si>
    <t>67b3a89127fa29cdaee6018f</t>
  </si>
  <si>
    <t>URZOLA</t>
  </si>
  <si>
    <t>AP 1202 TO 4</t>
  </si>
  <si>
    <t>67b75f6627fa29cdaee89530</t>
  </si>
  <si>
    <t>DEYCI</t>
  </si>
  <si>
    <t>AP 1309 TO 4</t>
  </si>
  <si>
    <t>67bc9dcc27fa29cdaeeab948</t>
  </si>
  <si>
    <t>GARCES</t>
  </si>
  <si>
    <t>67bf27cd27fa29cdaeec65aa</t>
  </si>
  <si>
    <t>WERNEY</t>
  </si>
  <si>
    <t>AP 1707 TO 3</t>
  </si>
  <si>
    <t>67bf2d0127fa29cdaeec6b8c</t>
  </si>
  <si>
    <t>CHOQUE</t>
  </si>
  <si>
    <t>TAMAYO</t>
  </si>
  <si>
    <t>AP 104 TO 4</t>
  </si>
  <si>
    <t>67bf7c2d27fa29cdaeece10b</t>
  </si>
  <si>
    <t>PLAZAS</t>
  </si>
  <si>
    <t>AP 1206 TO 4</t>
  </si>
  <si>
    <t>67bf7da127fa29cdaeece2b5</t>
  </si>
  <si>
    <t>AP 107 TO 4</t>
  </si>
  <si>
    <t>67c356463a0022d2efca0907</t>
  </si>
  <si>
    <t>67c47eed3a0022d2efca198e</t>
  </si>
  <si>
    <t>67c7350e61dd5d02136fc270</t>
  </si>
  <si>
    <t>67cb3be45bdb0aa7bfefd11a</t>
  </si>
  <si>
    <t>ANGGIE</t>
  </si>
  <si>
    <t>LICET</t>
  </si>
  <si>
    <t>67cf12965bdb0aa7bff12fce</t>
  </si>
  <si>
    <t>AP 210 TO 4</t>
  </si>
  <si>
    <t>67d45fcd5bdb0aa7bff74393</t>
  </si>
  <si>
    <t>AP 1302 TO 4</t>
  </si>
  <si>
    <t>67d46d8b5bdb0aa7bff75852</t>
  </si>
  <si>
    <t>67d70c185bdb0aa7bff86ed0</t>
  </si>
  <si>
    <t>MARYURY</t>
  </si>
  <si>
    <t>AP 1506 TO 4</t>
  </si>
  <si>
    <t>67d89b525bdb0aa7bff97f1a</t>
  </si>
  <si>
    <t>67db21581e758c57128230f0</t>
  </si>
  <si>
    <t>DIVIER</t>
  </si>
  <si>
    <t>AP 409 TO 4</t>
  </si>
  <si>
    <t>67dc6b7996cdaaa685d5bab5</t>
  </si>
  <si>
    <t>AP 1306 TO 4</t>
  </si>
  <si>
    <t>67dc99d196cdaaa685d61776</t>
  </si>
  <si>
    <t>AP 807 TO 4</t>
  </si>
  <si>
    <t>67df09080f7e7035ae8afbd6</t>
  </si>
  <si>
    <t>67f6f10a917a2066c2ee18db</t>
  </si>
  <si>
    <t>AP 1402 TO 4</t>
  </si>
  <si>
    <t>67898558182bef8a36f872e5</t>
  </si>
  <si>
    <t>6793b3b394762e35e1c4f956</t>
  </si>
  <si>
    <t>AP 1401 TO 3</t>
  </si>
  <si>
    <t>6796b2b194762e35e1cf046f</t>
  </si>
  <si>
    <t>LARROTTA</t>
  </si>
  <si>
    <t>AP 906 TO 3</t>
  </si>
  <si>
    <t>6797b1e794762e35e1d133bc</t>
  </si>
  <si>
    <t>AP 1104 TO 3</t>
  </si>
  <si>
    <t>67a0def12ac4c649113d061f</t>
  </si>
  <si>
    <t>MACHETE</t>
  </si>
  <si>
    <t>AP 306 TO 3</t>
  </si>
  <si>
    <t>67a6882b5e7e42f9f7daa790</t>
  </si>
  <si>
    <t>AP 809 TO 3</t>
  </si>
  <si>
    <t>67af6dc9fa648485e9770d75</t>
  </si>
  <si>
    <t>67b358b927fa29cdaee4c989</t>
  </si>
  <si>
    <t>PORTILLA</t>
  </si>
  <si>
    <t>AP 1406 TO 3</t>
  </si>
  <si>
    <t>67b3705727fa29cdaee57f6e</t>
  </si>
  <si>
    <t>67b8e7f227fa29cdaee99455</t>
  </si>
  <si>
    <t>AP 408 TO 4</t>
  </si>
  <si>
    <t>67c09a3130e26038ec09382c</t>
  </si>
  <si>
    <t>AP 1602 TO 4</t>
  </si>
  <si>
    <t>67c72ba561dd5d02136fb85b</t>
  </si>
  <si>
    <t>AP 908 TO 4</t>
  </si>
  <si>
    <t>67c87157a684a7df8db80130</t>
  </si>
  <si>
    <t>67d0b9735bdb0aa7bff35b7a</t>
  </si>
  <si>
    <t>OYOLA</t>
  </si>
  <si>
    <t>67e9b55f730f7a2b68c0b470</t>
  </si>
  <si>
    <t>67fe67bbb96efd219c6262ec</t>
  </si>
  <si>
    <t>MILAGROS</t>
  </si>
  <si>
    <t>ROYERO</t>
  </si>
  <si>
    <t>68092b8c3c0236c7de2a09ed</t>
  </si>
  <si>
    <t>AP 205 TO 4</t>
  </si>
  <si>
    <t>679bf5bb39f9a2bb4018cf39</t>
  </si>
  <si>
    <t>DE NARVAEZ</t>
  </si>
  <si>
    <t>67a4e6c826a09764722974b1</t>
  </si>
  <si>
    <t>AP 910 TO 3</t>
  </si>
  <si>
    <t>67a6283a26a09764723fa315</t>
  </si>
  <si>
    <t>67be2e6a27fa29cdaeebdcc1</t>
  </si>
  <si>
    <t>TRANSITO</t>
  </si>
  <si>
    <t>AP 909 TO 4</t>
  </si>
  <si>
    <t>67c1cc081c57b9f49ac8df18</t>
  </si>
  <si>
    <t>AP 1610 TO 4</t>
  </si>
  <si>
    <t>67d707e25bdb0aa7bff86ddc</t>
  </si>
  <si>
    <t>AP 1004 TO 4</t>
  </si>
  <si>
    <t>67dc87e796cdaaa685d5f4d6</t>
  </si>
  <si>
    <t>AP 605 TO 4</t>
  </si>
  <si>
    <t>67e31ded40e66a88c874dde1</t>
  </si>
  <si>
    <t>GISETH</t>
  </si>
  <si>
    <t>AP 108 TO 4</t>
  </si>
  <si>
    <t>43,49-38,53</t>
  </si>
  <si>
    <t>6806b6799966ac6509e74525</t>
  </si>
  <si>
    <t>TRIGOS</t>
  </si>
  <si>
    <t>AP 610 TO 4</t>
  </si>
  <si>
    <t>6807ff453c0236c7de0fccf4</t>
  </si>
  <si>
    <t>681a80dd6ab16e2f9036a7b7</t>
  </si>
  <si>
    <t>LAURELI</t>
  </si>
  <si>
    <t>VASALLO</t>
  </si>
  <si>
    <t>AP 206 TO 2</t>
  </si>
  <si>
    <t>673ded0249fdc011f72a981e</t>
  </si>
  <si>
    <t>67a5204e26a09764722adba1</t>
  </si>
  <si>
    <t>JASSON</t>
  </si>
  <si>
    <t>67c4881b3a0022d2efca1b05</t>
  </si>
  <si>
    <t>AP 1505 TO 4</t>
  </si>
  <si>
    <t>67c6040061dd5d02136ece50</t>
  </si>
  <si>
    <t>AP 1609 TO 4</t>
  </si>
  <si>
    <t>67c72ad061dd5d02136fb78f</t>
  </si>
  <si>
    <t>67ccc6965bdb0aa7bff097c7</t>
  </si>
  <si>
    <t>67cf4da35bdb0aa7bff19171</t>
  </si>
  <si>
    <t>AP 901 TO 4</t>
  </si>
  <si>
    <t>67d9acf75bdb0aa7bffa8323</t>
  </si>
  <si>
    <t>AP 208 TO 4</t>
  </si>
  <si>
    <t>67e5b934730f7a2b68bd5ea9</t>
  </si>
  <si>
    <t>6813af69ba5ba77fe72eed51</t>
  </si>
  <si>
    <t>AP 1605 TO 3</t>
  </si>
  <si>
    <t>681e6d4528060f88634a5df2</t>
  </si>
  <si>
    <t>AP 708 TO 2</t>
  </si>
  <si>
    <t>682fa291feb837da84930640</t>
  </si>
  <si>
    <t>QUIMBAYO</t>
  </si>
  <si>
    <t>OSUNA</t>
  </si>
  <si>
    <t>50,92-45,50</t>
  </si>
  <si>
    <t>6789386b182bef8a36f8571a</t>
  </si>
  <si>
    <t>VIVIAN</t>
  </si>
  <si>
    <t>67994f7e39f9a2bb4012ee45</t>
  </si>
  <si>
    <t>AP 1408 TO 1</t>
  </si>
  <si>
    <t>67a25402acb6171132243848</t>
  </si>
  <si>
    <t>67aa427d5e7e42f9f7dba62b</t>
  </si>
  <si>
    <t>AP 306 TO 4</t>
  </si>
  <si>
    <t>67c3682e3a0022d2efca0c78</t>
  </si>
  <si>
    <t>AP 1408 TO 4</t>
  </si>
  <si>
    <t>67ca0576530d3226e61e3f3d</t>
  </si>
  <si>
    <t>AP 1308 TO 4</t>
  </si>
  <si>
    <t>67d5e23b5bdb0aa7bff858c0</t>
  </si>
  <si>
    <t>AP 1110 TO 4</t>
  </si>
  <si>
    <t>67d7100a5bdb0aa7bff87055</t>
  </si>
  <si>
    <t>SANTAMARIA</t>
  </si>
  <si>
    <t>AP 1305 TO 4</t>
  </si>
  <si>
    <t>67daf0af1e758c571281e2a4</t>
  </si>
  <si>
    <t>RIVEROS</t>
  </si>
  <si>
    <t>67edb9a9e70b85a1e7b9cccd</t>
  </si>
  <si>
    <t>OROSTEGUI</t>
  </si>
  <si>
    <t>AP 109 TO 4</t>
  </si>
  <si>
    <t>67fd2db2b96efd219c60cf4d</t>
  </si>
  <si>
    <t>681ce88cc9f311cc4014196f</t>
  </si>
  <si>
    <t>AP 1607 TO 2</t>
  </si>
  <si>
    <t>6823a9b12241f3e127d5748e</t>
  </si>
  <si>
    <t>AP 406 TO 1</t>
  </si>
  <si>
    <t>67b4a6cb27fa29cdaee664d8</t>
  </si>
  <si>
    <t>67cb627e5bdb0aa7bff00c41</t>
  </si>
  <si>
    <t>67d1fafa5bdb0aa7bff4cfa0</t>
  </si>
  <si>
    <t>ZULEYMA</t>
  </si>
  <si>
    <t>67f563b31e3f81d5095ce631</t>
  </si>
  <si>
    <t>AP 902 TO 4</t>
  </si>
  <si>
    <t>6808ffe83c0236c7de24c66d</t>
  </si>
  <si>
    <t>68273e50d789165f839aa35c</t>
  </si>
  <si>
    <t>MAYERLLY</t>
  </si>
  <si>
    <t>68371336739c8957f0622050</t>
  </si>
  <si>
    <t>NEIMER</t>
  </si>
  <si>
    <t>67dc929896cdaaa685d60b1f</t>
  </si>
  <si>
    <t>COOPERATIVA DE AHORRO Y CRÉDITO PARA EL BIENESTAR BENEFICIAR ENTIDAD COOPERATIVA</t>
  </si>
  <si>
    <t>AP 1007 TO 4</t>
  </si>
  <si>
    <t>67e4207b730f7a2b68baab8a</t>
  </si>
  <si>
    <t>JAWIN</t>
  </si>
  <si>
    <t>CUERO</t>
  </si>
  <si>
    <t>AP 702 TO 2</t>
  </si>
  <si>
    <t>67e5cd8e730f7a2b68bd7f4d</t>
  </si>
  <si>
    <t>67ed5fa0e70b85a1e7b88180</t>
  </si>
  <si>
    <t>68179d2eba5ba77fe7313ff0</t>
  </si>
  <si>
    <t>ALTAHONA</t>
  </si>
  <si>
    <t>ARNEDO</t>
  </si>
  <si>
    <t>681d2a2987493bf49b56eeea</t>
  </si>
  <si>
    <t>MILE</t>
  </si>
  <si>
    <t>6823bd8a9447d8036fefb873</t>
  </si>
  <si>
    <t>EMELIN</t>
  </si>
  <si>
    <t>ASLEIDI</t>
  </si>
  <si>
    <t>682ca159feb837da8488dd2f</t>
  </si>
  <si>
    <t>MERA</t>
  </si>
  <si>
    <t>6835eee5dbbd59ef35a34705</t>
  </si>
  <si>
    <t>YISLENY</t>
  </si>
  <si>
    <t>AP 703 TO 4</t>
  </si>
  <si>
    <t>6796a61a94762e35e1cedacd</t>
  </si>
  <si>
    <t>CATERIN</t>
  </si>
  <si>
    <t>67c5de4f61dd5d02136e3f39</t>
  </si>
  <si>
    <t>AP 305 TO 4</t>
  </si>
  <si>
    <t>67d308d95bdb0aa7bff5af37</t>
  </si>
  <si>
    <t>683a1fe1c26c93bb617280d6</t>
  </si>
  <si>
    <t>COTRINA</t>
  </si>
  <si>
    <t>683b60dec26c93bb61763c8c</t>
  </si>
  <si>
    <t>67fd8919b96efd219c620092</t>
  </si>
  <si>
    <t>RAQUEL</t>
  </si>
  <si>
    <t>682f446afeb837da84917637</t>
  </si>
  <si>
    <t>AP 105 TO 4</t>
  </si>
  <si>
    <t>6705a681e365eb72d96d3a3f</t>
  </si>
  <si>
    <t>67bf49b027fa29cdaeecbc37</t>
  </si>
  <si>
    <t>AP 1401 TO 4</t>
  </si>
  <si>
    <t>681b7964c9f311cc400f417f</t>
  </si>
  <si>
    <t>NERY</t>
  </si>
  <si>
    <t>681d001ac9f311cc4014481a</t>
  </si>
  <si>
    <t>AP 610 TO 3</t>
  </si>
  <si>
    <t>67d891a85bdb0aa7bff97282</t>
  </si>
  <si>
    <t>AP 1104 TO 4</t>
  </si>
  <si>
    <t>67053f40e365eb72d95e1bd1</t>
  </si>
  <si>
    <t>67c1f5c73a0022d2efc95463</t>
  </si>
  <si>
    <t>67c227673a0022d2efc99db7</t>
  </si>
  <si>
    <t>LUENGAS</t>
  </si>
  <si>
    <t>67f94027917a2066c2f09c49</t>
  </si>
  <si>
    <t>MERLO</t>
  </si>
  <si>
    <t>67ae187da9010f6e35da9398</t>
  </si>
  <si>
    <t>67ccba1e5bdb0aa7bff095c1</t>
  </si>
  <si>
    <t>AP 110 TO 3</t>
  </si>
  <si>
    <t>67e437b9730f7a2b68bb1027</t>
  </si>
  <si>
    <t>AP 907 TO 4</t>
  </si>
  <si>
    <t>67f558d6342058811db8d69c</t>
  </si>
  <si>
    <t>6838e1ea303ff9e6ea14cf87</t>
  </si>
  <si>
    <t>AP 1207 TO 4</t>
  </si>
  <si>
    <t>6845afbe16a4648bd6526d5c</t>
  </si>
  <si>
    <t>LORCY</t>
  </si>
  <si>
    <t>AP 110 TO 4</t>
  </si>
  <si>
    <t>681a6df26ab16e2f90367771</t>
  </si>
  <si>
    <t>AP 1301 TO 4</t>
  </si>
  <si>
    <t>671e6165dfab040e6ca13bbf</t>
  </si>
  <si>
    <t>673ce7cb49fdc011f72a5651</t>
  </si>
  <si>
    <t>673e3db849fdc011f72aeed6</t>
  </si>
  <si>
    <t>6749fa4c633bb1d553807010</t>
  </si>
  <si>
    <t>JARABA</t>
  </si>
  <si>
    <t>50,9-45,5</t>
  </si>
  <si>
    <t>6786b555d73a89981d7f069d</t>
  </si>
  <si>
    <t>DIONEL</t>
  </si>
  <si>
    <t>67a123112ac4c649113e2f46</t>
  </si>
  <si>
    <t>67a5282326a09764722b2a66</t>
  </si>
  <si>
    <t>IPIA</t>
  </si>
  <si>
    <t>AP 905 TO 3</t>
  </si>
  <si>
    <t>50,90-45,60</t>
  </si>
  <si>
    <t>67ab6c87bada0598838089c1</t>
  </si>
  <si>
    <t>AP 1108 TO 2</t>
  </si>
  <si>
    <t>67ad256da9010f6e35d9c35c</t>
  </si>
  <si>
    <t>AP 310 TO 1</t>
  </si>
  <si>
    <t>67b35d5e27fa29cdaee4cf8a</t>
  </si>
  <si>
    <t>67b379a227fa29cdaee58cf6</t>
  </si>
  <si>
    <t>67b39c7b27fa29cdaee5f20e</t>
  </si>
  <si>
    <t>67b6420027fa29cdaee7d484</t>
  </si>
  <si>
    <t>AP 1508 TO 1</t>
  </si>
  <si>
    <t>67bca5cf27fa29cdaeeabcf5</t>
  </si>
  <si>
    <t>AP 1603 TO 2</t>
  </si>
  <si>
    <t>67c08ba230e26038ec092214</t>
  </si>
  <si>
    <t>AP 1210 TO 4</t>
  </si>
  <si>
    <t>67cef9ba5bdb0aa7bff10744</t>
  </si>
  <si>
    <t>ARLIN</t>
  </si>
  <si>
    <t>PERTUZ</t>
  </si>
  <si>
    <t>681f741928060f88634b3898</t>
  </si>
  <si>
    <t>51,6-45,6</t>
  </si>
  <si>
    <t>6841ba275b1fb9de8185daa0</t>
  </si>
  <si>
    <t>AP 1402 TO 3</t>
  </si>
  <si>
    <t>6861633fc373ae8f24b3e770</t>
  </si>
  <si>
    <t>6861b976c373ae8f24b45e3f</t>
  </si>
  <si>
    <t>6669f48b14b5b629a4458563</t>
  </si>
  <si>
    <t>STEPHANI</t>
  </si>
  <si>
    <t>0833012891</t>
  </si>
  <si>
    <t>FONDO ABIERTO FIDUCREDICORP VISTA TULIPAN**AMARILO S.A.S</t>
  </si>
  <si>
    <t>CONJUNTO RESIDENCIAL TULIPAN</t>
  </si>
  <si>
    <t>66ca262d6648425b6238e446</t>
  </si>
  <si>
    <t>CASALINAS</t>
  </si>
  <si>
    <t>AP 303 TO 12</t>
  </si>
  <si>
    <t>66cf4555ea3c52a53817d70f</t>
  </si>
  <si>
    <t>AP 1003 TO 11</t>
  </si>
  <si>
    <t>Resolución corrección de nombre 552</t>
  </si>
  <si>
    <t>66e49adc4ade2de83b5b6117</t>
  </si>
  <si>
    <t>AP 404 TO 10</t>
  </si>
  <si>
    <t>673636d8089863ef9fbe8c80</t>
  </si>
  <si>
    <t>AP 901 TO 13</t>
  </si>
  <si>
    <t>6657a222cedc75b91eebe2b2</t>
  </si>
  <si>
    <t>DEL ROCIO</t>
  </si>
  <si>
    <t>AP 704 TO 12</t>
  </si>
  <si>
    <t>66a900d5b89ddfcd814c9852</t>
  </si>
  <si>
    <t>673c8aa249fdc011f72a208c</t>
  </si>
  <si>
    <t>67531e4ab8c8d1893aaa9fde</t>
  </si>
  <si>
    <t>67b21a0e60c1339fa38a837a</t>
  </si>
  <si>
    <t>674c9766633bb1d553823cde</t>
  </si>
  <si>
    <t>675ae1efb8c8d1893aad03a9</t>
  </si>
  <si>
    <t>ETELVINA</t>
  </si>
  <si>
    <t>6705b462e365eb72d96d4477</t>
  </si>
  <si>
    <t>FRANCI</t>
  </si>
  <si>
    <t>67337539089863ef9fbdf1ec</t>
  </si>
  <si>
    <t>MICAN</t>
  </si>
  <si>
    <t>6772d06fd07882d813a44caa</t>
  </si>
  <si>
    <t>6812ae99ba5ba77fe72e2947</t>
  </si>
  <si>
    <t>PECHENE</t>
  </si>
  <si>
    <t>AP 604 TO 6</t>
  </si>
  <si>
    <t>67c207e83a0022d2efc986d1</t>
  </si>
  <si>
    <t>DENISSE</t>
  </si>
  <si>
    <t>AP 404 TO 8</t>
  </si>
  <si>
    <t>6841967a5b1fb9de8184db0b</t>
  </si>
  <si>
    <t>BROWNNETTE</t>
  </si>
  <si>
    <t>67af6f43fa648485e9770e99</t>
  </si>
  <si>
    <t>AP 601 TO 9</t>
  </si>
  <si>
    <t>683dd303c26c93bb6176c33a</t>
  </si>
  <si>
    <t>AP 1102 TO 13</t>
  </si>
  <si>
    <t>66db42d1ca0d5f53443994b2</t>
  </si>
  <si>
    <t xml:space="preserve">Resolución cambio de inmueble 032-2025. Apartamento 302 Torre 6 </t>
  </si>
  <si>
    <t>67e733dc730f7a2b68bf0de5</t>
  </si>
  <si>
    <t>AP 501 TO 9</t>
  </si>
  <si>
    <t>42,48-38,8</t>
  </si>
  <si>
    <t>672e28a0089863ef9fbcfc62</t>
  </si>
  <si>
    <t>671189042da7f9b3abe928e2</t>
  </si>
  <si>
    <t>PATRIMONIO AUTONOMO FIDUCIARIA BOG**ARQUITECTURA Y CONCRETO S.A.S</t>
  </si>
  <si>
    <t>ARQUITECTURA Y CONCRETO S.A.S</t>
  </si>
  <si>
    <t>TERRAZAS DE SAN FASON</t>
  </si>
  <si>
    <t>40,75-36,94</t>
  </si>
  <si>
    <t>674880b2b75e227734de2d93</t>
  </si>
  <si>
    <t>AP 1622 TO 2</t>
  </si>
  <si>
    <t>37,50-34,81</t>
  </si>
  <si>
    <t>67b79ae527fa29cdaee8f01e</t>
  </si>
  <si>
    <t>0560003869995252</t>
  </si>
  <si>
    <t>PATRIMONIOS AUTONOMOS**CONSTRUCTORA BOLIVAR S.A</t>
  </si>
  <si>
    <t>BUENAVISTA LIVING</t>
  </si>
  <si>
    <t>39,31-32,20</t>
  </si>
  <si>
    <t>67695657a9ea31716fc9dd34</t>
  </si>
  <si>
    <t>42,41-34,85</t>
  </si>
  <si>
    <t>676f168bd07882d813a41b55</t>
  </si>
  <si>
    <t>38,94-32,07</t>
  </si>
  <si>
    <t>6843628516a4648bd650f92b</t>
  </si>
  <si>
    <t>66e9add14ade2de83b5dd72c</t>
  </si>
  <si>
    <t>0560003869995088</t>
  </si>
  <si>
    <t>LA CRISTALINA</t>
  </si>
  <si>
    <t>AP 103 IN 1</t>
  </si>
  <si>
    <t>56,66-51,31</t>
  </si>
  <si>
    <t>66ed6f9cf851472695271e7a</t>
  </si>
  <si>
    <t>FERNY</t>
  </si>
  <si>
    <t>AMADOR</t>
  </si>
  <si>
    <t>FONTECHA</t>
  </si>
  <si>
    <t>AP 602 IN 1</t>
  </si>
  <si>
    <t>56,47-51,32</t>
  </si>
  <si>
    <t>6718fe182da7f9b3abea9960</t>
  </si>
  <si>
    <t>COLLAZOS</t>
  </si>
  <si>
    <t>AP 104 IN 1</t>
  </si>
  <si>
    <t>55,44-50,26</t>
  </si>
  <si>
    <t>66ec360bfa24162bf00e254a</t>
  </si>
  <si>
    <t>AP 203 IN 1</t>
  </si>
  <si>
    <t>56,66-51,32</t>
  </si>
  <si>
    <t>6720fb971fb590d46cba178d</t>
  </si>
  <si>
    <t>YLDA</t>
  </si>
  <si>
    <t>AP 602 IN 2</t>
  </si>
  <si>
    <t>672cc37e7596be752d25c0c3</t>
  </si>
  <si>
    <t>AP 302 IN 2</t>
  </si>
  <si>
    <t>66ec39d1fa24162bf00e276f</t>
  </si>
  <si>
    <t>6719200e2da7f9b3abeaab62</t>
  </si>
  <si>
    <t>67195f0b2da7f9b3abeae2c7</t>
  </si>
  <si>
    <t>6724eddf7596be752d23a2bc</t>
  </si>
  <si>
    <t>6733ab4b089863ef9fbe0d5f</t>
  </si>
  <si>
    <t>66e998024ade2de83b5dceb5</t>
  </si>
  <si>
    <t>66ead20efa24162bf00dff12</t>
  </si>
  <si>
    <t>AP 604 IN 1</t>
  </si>
  <si>
    <t>66f2e6388ca5d0936ca66fff</t>
  </si>
  <si>
    <t>LOZADA</t>
  </si>
  <si>
    <t>AP 503 IN 1</t>
  </si>
  <si>
    <t>6724fdef7596be752d23a9c3</t>
  </si>
  <si>
    <t>AP 403 IN 3</t>
  </si>
  <si>
    <t>67b0fe9360c1339fa38a6ab2</t>
  </si>
  <si>
    <t>AP 602 IN 3</t>
  </si>
  <si>
    <t>67192dff2da7f9b3abeab57d</t>
  </si>
  <si>
    <t>AP 2 IN 3</t>
  </si>
  <si>
    <t>58,65-53,31</t>
  </si>
  <si>
    <t>673f591b49fdc011f72b5d13</t>
  </si>
  <si>
    <t>AP 304 IN 4</t>
  </si>
  <si>
    <t>67990c9f33bf2762de3092bc</t>
  </si>
  <si>
    <t>AP 103 IN 16</t>
  </si>
  <si>
    <t>678ea9f0b446e07e8d293de4</t>
  </si>
  <si>
    <t>AP 402 IN 15</t>
  </si>
  <si>
    <t>67448a1d9f065fa249ac0be0</t>
  </si>
  <si>
    <t>MATAMOROS</t>
  </si>
  <si>
    <t>AP 404 IN 19</t>
  </si>
  <si>
    <t>678544b13abd97251846314d</t>
  </si>
  <si>
    <t>ALGARRA</t>
  </si>
  <si>
    <t>AP 603 IN 18</t>
  </si>
  <si>
    <t>677308a34d5f51c802d8042e</t>
  </si>
  <si>
    <t>NAJAR</t>
  </si>
  <si>
    <t>AP 202 IN 1</t>
  </si>
  <si>
    <t>67a11bc02ac4c649113e1c1a</t>
  </si>
  <si>
    <t>AP 301 IN 18</t>
  </si>
  <si>
    <t>6799088533bf2762de307f58</t>
  </si>
  <si>
    <t>AP 502 IN 4</t>
  </si>
  <si>
    <t>6793fb1c94762e35e1c66c5c</t>
  </si>
  <si>
    <t>DUCON</t>
  </si>
  <si>
    <t>67181db72da7f9b3abea7c20</t>
  </si>
  <si>
    <t>55,63-50,26</t>
  </si>
  <si>
    <t>6718f7b62da7f9b3abea9820</t>
  </si>
  <si>
    <t>6773227c4d5f51c802d80fee</t>
  </si>
  <si>
    <t>67c9ef56530d3226e61e0318</t>
  </si>
  <si>
    <t>JEOVANA</t>
  </si>
  <si>
    <t>67b46e5827fa29cdaee64928</t>
  </si>
  <si>
    <t>KAROLAY</t>
  </si>
  <si>
    <t>CERVANTES</t>
  </si>
  <si>
    <t>67b3370d60c1339fa38a9d07</t>
  </si>
  <si>
    <t>67b23ead60c1339fa38a88a6</t>
  </si>
  <si>
    <t>67af61c7fa648485e9770374</t>
  </si>
  <si>
    <t>AP 3 TO 16</t>
  </si>
  <si>
    <t>67aa23195e7e42f9f7db405d</t>
  </si>
  <si>
    <t>AP 3 TO 15</t>
  </si>
  <si>
    <t>67a63ccc5e7e42f9f7da5b28</t>
  </si>
  <si>
    <t>6793957494762e35e1c4c84c</t>
  </si>
  <si>
    <t>678faf1eb446e07e8d295d61</t>
  </si>
  <si>
    <t>FONCA</t>
  </si>
  <si>
    <t>676edde6a9ea31716fcae1cb</t>
  </si>
  <si>
    <t>CUSBA</t>
  </si>
  <si>
    <t>55,63-50,30</t>
  </si>
  <si>
    <t>676ee16fa9ea31716fcae4d3</t>
  </si>
  <si>
    <t>6773e0484d5f51c802d8466b</t>
  </si>
  <si>
    <t>ELANLAY</t>
  </si>
  <si>
    <t>67bf156a27fa29cdaeec5636</t>
  </si>
  <si>
    <t>AP 2 TO 17</t>
  </si>
  <si>
    <t>58,46-53,31</t>
  </si>
  <si>
    <t>67bc6a3227fa29cdaeeaa51e</t>
  </si>
  <si>
    <t>LUCY</t>
  </si>
  <si>
    <t>67a38a13d56ae4989a0e83a7</t>
  </si>
  <si>
    <t>679ccd5839f9a2bb4019acd0</t>
  </si>
  <si>
    <t>BELEÑO</t>
  </si>
  <si>
    <t>672cbd097596be752d25b9bb</t>
  </si>
  <si>
    <t>6773f3fb4d5f51c802d84b79</t>
  </si>
  <si>
    <t>67b48eb027fa29cdaee655b9</t>
  </si>
  <si>
    <t>67a76b6d5e7e42f9f7dadb45</t>
  </si>
  <si>
    <t>66eb50b8fa24162bf00e1a31</t>
  </si>
  <si>
    <t>PARRAO</t>
  </si>
  <si>
    <t>676ee44da9ea31716fcae5de</t>
  </si>
  <si>
    <t>AP 204 TO 17</t>
  </si>
  <si>
    <t>67740a9a4d5f51c802d85104</t>
  </si>
  <si>
    <t>67eff0efe70b85a1e7bcbb48</t>
  </si>
  <si>
    <t>AP 201 TO 18</t>
  </si>
  <si>
    <t>67eda469e70b85a1e7b99c9b</t>
  </si>
  <si>
    <t>TIBADUIZA</t>
  </si>
  <si>
    <t>67d86c8b5bdb0aa7bff943a4</t>
  </si>
  <si>
    <t>DAILYS</t>
  </si>
  <si>
    <t>PEDROZO</t>
  </si>
  <si>
    <t>67d09f3c5bdb0aa7bff33aac</t>
  </si>
  <si>
    <t>67c9e94a530d3226e61dfcb7</t>
  </si>
  <si>
    <t>VIRACACHA</t>
  </si>
  <si>
    <t>67c73a4661dd5d02136fc917</t>
  </si>
  <si>
    <t>6799174333bf2762de30bf9c</t>
  </si>
  <si>
    <t>6797909194762e35e1d08e9a</t>
  </si>
  <si>
    <t>MELGAREJO</t>
  </si>
  <si>
    <t>67926d38b2ff58d51dbe67a5</t>
  </si>
  <si>
    <t>6785490a3abd972518466f30</t>
  </si>
  <si>
    <t>AP 301 TO 19</t>
  </si>
  <si>
    <t>676eda29a9ea31716fcadf8b</t>
  </si>
  <si>
    <t>58,64-53,31</t>
  </si>
  <si>
    <t>6773d84b4d5f51c802d844f7</t>
  </si>
  <si>
    <t>6773fa5c4d5f51c802d84d36</t>
  </si>
  <si>
    <t>QUEMBA</t>
  </si>
  <si>
    <t>67b789e827fa29cdaee8dd8f</t>
  </si>
  <si>
    <t>MILTON</t>
  </si>
  <si>
    <t>66e977bd4ade2de83b5dc5cc</t>
  </si>
  <si>
    <t>SILENI</t>
  </si>
  <si>
    <t>68121bf9ba5ba77fe72c6e4f</t>
  </si>
  <si>
    <t>YANQUEN</t>
  </si>
  <si>
    <t>AP 201 TO 16</t>
  </si>
  <si>
    <t>67f95a9a917a2066c2f0cb69</t>
  </si>
  <si>
    <t>SIDNEY</t>
  </si>
  <si>
    <t>67dad2181e758c5712818ec3</t>
  </si>
  <si>
    <t>67a4dce526a09764722944d3</t>
  </si>
  <si>
    <t>67a3d0b6d56ae4989a0fe6cd</t>
  </si>
  <si>
    <t>STHEPAN</t>
  </si>
  <si>
    <t>67a2516facb61711322430db</t>
  </si>
  <si>
    <t>CONEJO</t>
  </si>
  <si>
    <t>6720e0671fb590d46cba0db6</t>
  </si>
  <si>
    <t>ORGANISTA</t>
  </si>
  <si>
    <t>676973c4a9ea31716fc9e669</t>
  </si>
  <si>
    <t>6772fdce4d5f51c802d7fb0a</t>
  </si>
  <si>
    <t>67731c924d5f51c802d80eb4</t>
  </si>
  <si>
    <t>AMINTA</t>
  </si>
  <si>
    <t>PINILLOS</t>
  </si>
  <si>
    <t>67cf176b5bdb0aa7bff13869</t>
  </si>
  <si>
    <t>AP 503 TO 10</t>
  </si>
  <si>
    <t>67b4716827fa29cdaee649ba</t>
  </si>
  <si>
    <t>6835cde7dbbd59ef35a26128</t>
  </si>
  <si>
    <t>AP 104 TO 16</t>
  </si>
  <si>
    <t>681a69a26ab16e2f90366457</t>
  </si>
  <si>
    <t>67f19bd7928dbd3169815da4</t>
  </si>
  <si>
    <t>AP 201 TO 19</t>
  </si>
  <si>
    <t>67dae8f21e758c571281ab63</t>
  </si>
  <si>
    <t>MAZO</t>
  </si>
  <si>
    <t>67d84d7e5bdb0aa7bff91ed0</t>
  </si>
  <si>
    <t>67d826265bdb0aa7bff8f10e</t>
  </si>
  <si>
    <t>AHUE</t>
  </si>
  <si>
    <t>67ca0dc2530d3226e61e4baf</t>
  </si>
  <si>
    <t>AP 3 TO 3</t>
  </si>
  <si>
    <t>67be144827fa29cdaeebc6bb</t>
  </si>
  <si>
    <t>COHEN</t>
  </si>
  <si>
    <t>67bcae1327fa29cdaeeac2e2</t>
  </si>
  <si>
    <t>GUIRALES</t>
  </si>
  <si>
    <t>67b9ed9827fa29cdaee9eeb0</t>
  </si>
  <si>
    <t>67b4748a27fa29cdaee64a48</t>
  </si>
  <si>
    <t>67a66a5a5e7e42f9f7da8ba9</t>
  </si>
  <si>
    <t>FELIX</t>
  </si>
  <si>
    <t>67a4c63926a097647228ddc2</t>
  </si>
  <si>
    <t>67a0f0cb2ac4c649113d3ea7</t>
  </si>
  <si>
    <t>OSVALDO</t>
  </si>
  <si>
    <t>VILLAR</t>
  </si>
  <si>
    <t>6798e08e33bf2762de2fd193</t>
  </si>
  <si>
    <t>FONNEGRA</t>
  </si>
  <si>
    <t>679407bb94762e35e1c6b3d8</t>
  </si>
  <si>
    <t>VILLOTA</t>
  </si>
  <si>
    <t>6793acdf94762e35e1c4e99f</t>
  </si>
  <si>
    <t>DAMELYS</t>
  </si>
  <si>
    <t>67927bffb2ff58d51dbe6f56</t>
  </si>
  <si>
    <t>67912b08b446e07e8d2a42d1</t>
  </si>
  <si>
    <t>YORMARY</t>
  </si>
  <si>
    <t>67695d83a9ea31716fc9de8c</t>
  </si>
  <si>
    <t>YACKELIN</t>
  </si>
  <si>
    <t>AP 502 TO 10</t>
  </si>
  <si>
    <t>676ebf14a9ea31716fcacbb6</t>
  </si>
  <si>
    <t>67730c764d5f51c802d806bb</t>
  </si>
  <si>
    <t>SHTID</t>
  </si>
  <si>
    <t>56,66-61,32</t>
  </si>
  <si>
    <t>6773da8a4d5f51c802d84566</t>
  </si>
  <si>
    <t>MIGUEL ANGEL</t>
  </si>
  <si>
    <t>AP 101 TO 14</t>
  </si>
  <si>
    <t>6808fc093c0236c7de244f05</t>
  </si>
  <si>
    <t>ROYO</t>
  </si>
  <si>
    <t>AP 603 TO 16</t>
  </si>
  <si>
    <t>6808f3273c0236c7de235b98</t>
  </si>
  <si>
    <t>AP 201 TO 9</t>
  </si>
  <si>
    <t>67fea306e7bd31f8d5089515</t>
  </si>
  <si>
    <t>PALMERA</t>
  </si>
  <si>
    <t>Caja de Compensación del Magdalena CAJAMAG</t>
  </si>
  <si>
    <t>67f800e3917a2066c2ef96f4</t>
  </si>
  <si>
    <t>67eea1f6e70b85a1e7babd51</t>
  </si>
  <si>
    <t>67eab636730f7a2b68c18f62</t>
  </si>
  <si>
    <t>YON</t>
  </si>
  <si>
    <t>AP AP 3 TO 18</t>
  </si>
  <si>
    <t>67d871a05bdb0aa7bff946e2</t>
  </si>
  <si>
    <t>67be29c827fa29cdaeebd71b</t>
  </si>
  <si>
    <t>67b5d01727fa29cdaee742ce</t>
  </si>
  <si>
    <t>67b3982927fa29cdaee5c7f5</t>
  </si>
  <si>
    <t>67ae2294a9010f6e35da9b17</t>
  </si>
  <si>
    <t>67a78bf35e7e42f9f7dae6dc</t>
  </si>
  <si>
    <t>67a22651acb6171132233f9e</t>
  </si>
  <si>
    <t>BETTY</t>
  </si>
  <si>
    <t>679cf4ca39f9a2bb4019edcf</t>
  </si>
  <si>
    <t>BATISTA</t>
  </si>
  <si>
    <t>AP AP 2 TO 16</t>
  </si>
  <si>
    <t>6797c4cc94762e35e1d19856</t>
  </si>
  <si>
    <t>KATIUSKA</t>
  </si>
  <si>
    <t>CAJO</t>
  </si>
  <si>
    <t>SALDARRIAGA</t>
  </si>
  <si>
    <t>AP 002 TO 10</t>
  </si>
  <si>
    <t>6793a51894762e35e1c4e016</t>
  </si>
  <si>
    <t>DIVISAY</t>
  </si>
  <si>
    <t>67938fd194762e35e1c4c50e</t>
  </si>
  <si>
    <t>JOSEFINA</t>
  </si>
  <si>
    <t>67911e20b446e07e8d2a3b16</t>
  </si>
  <si>
    <t>AP 202 TO 14</t>
  </si>
  <si>
    <t>678f9e60b446e07e8d295438</t>
  </si>
  <si>
    <t>UCHUVO</t>
  </si>
  <si>
    <t>678ac426b446e07e8d28c724</t>
  </si>
  <si>
    <t>UNIGARRO</t>
  </si>
  <si>
    <t>AP 402 TO 17</t>
  </si>
  <si>
    <t>6722676310c01218a1144a88</t>
  </si>
  <si>
    <t>677318c04d5f51c802d80de8</t>
  </si>
  <si>
    <t>66ec3e13fa24162bf00e2a1a</t>
  </si>
  <si>
    <t>LA REQUILINA</t>
  </si>
  <si>
    <t>47,20-42,95</t>
  </si>
  <si>
    <t>672e7f0a089863ef9fbd59fe</t>
  </si>
  <si>
    <t>673f5cc549fdc011f72b608a</t>
  </si>
  <si>
    <t>47,20-42,99</t>
  </si>
  <si>
    <t>672a5a8a7596be752d2415e5</t>
  </si>
  <si>
    <t>47,28-42,99</t>
  </si>
  <si>
    <t>672a52927596be752d24110c</t>
  </si>
  <si>
    <t>MOLINARES</t>
  </si>
  <si>
    <t>DE LA BARRERA</t>
  </si>
  <si>
    <t>AP 3 TO 2</t>
  </si>
  <si>
    <t>47,29-42,58</t>
  </si>
  <si>
    <t>6724d2f57596be752d239b04</t>
  </si>
  <si>
    <t>672400747596be752d239222</t>
  </si>
  <si>
    <t>47,09-42,95</t>
  </si>
  <si>
    <t>6723fac37596be752d238fc6</t>
  </si>
  <si>
    <t>MONTAÑO</t>
  </si>
  <si>
    <t>47,20-42,96</t>
  </si>
  <si>
    <t>6723e5827596be752d2380dc</t>
  </si>
  <si>
    <t>MOREA</t>
  </si>
  <si>
    <t>47,02-42,66</t>
  </si>
  <si>
    <t>671a47b62da7f9b3abeb0f32</t>
  </si>
  <si>
    <t>GEINER</t>
  </si>
  <si>
    <t>AP 502 TO 7</t>
  </si>
  <si>
    <t>671934ea2da7f9b3abeacaca</t>
  </si>
  <si>
    <t>47,31-42,66</t>
  </si>
  <si>
    <t>67192e0c2da7f9b3abeab596</t>
  </si>
  <si>
    <t>671923f62da7f9b3abeaae4f</t>
  </si>
  <si>
    <t>YULITZA</t>
  </si>
  <si>
    <t>AP 601 TO 6</t>
  </si>
  <si>
    <t>671907ca2da7f9b3abea9d34</t>
  </si>
  <si>
    <t>66f2e1288ca5d0936ca65d05</t>
  </si>
  <si>
    <t>66f16cdff8514726952778d8</t>
  </si>
  <si>
    <t>67b4779827fa29cdaee64af0</t>
  </si>
  <si>
    <t>67a27114acb617113224820b</t>
  </si>
  <si>
    <t>DOLORES</t>
  </si>
  <si>
    <t>47,23-42,66</t>
  </si>
  <si>
    <t>67537d9eb8c8d1893aaafa92</t>
  </si>
  <si>
    <t>672e48b5089863ef9fbd23f3</t>
  </si>
  <si>
    <t>RIASCOS</t>
  </si>
  <si>
    <t>671951eb2da7f9b3abeada62</t>
  </si>
  <si>
    <t>671817a12da7f9b3abea7665</t>
  </si>
  <si>
    <t>AP 104 TO 1</t>
  </si>
  <si>
    <t>67c5b7c83a0022d2efca9735</t>
  </si>
  <si>
    <t>47,03-42,66</t>
  </si>
  <si>
    <t>674498a89f065fa249ac1347</t>
  </si>
  <si>
    <t>672509317596be752d23abfe</t>
  </si>
  <si>
    <t>47,28-42,95</t>
  </si>
  <si>
    <t>67b88e3b27fa29cdaee9437e</t>
  </si>
  <si>
    <t>47,09-42,99</t>
  </si>
  <si>
    <t>6773e65e4d5f51c802d84760</t>
  </si>
  <si>
    <t>67696871a9ea31716fc9e15f</t>
  </si>
  <si>
    <t>675b1f4fb8c8d1893aad3158</t>
  </si>
  <si>
    <t>67474694b75e227734dd7f67</t>
  </si>
  <si>
    <t>672a77e77596be752d241cbc</t>
  </si>
  <si>
    <t>LIDIS</t>
  </si>
  <si>
    <t>AP 104 TO 8</t>
  </si>
  <si>
    <t>67250eff7596be752d23ad63</t>
  </si>
  <si>
    <t>SUANCHA</t>
  </si>
  <si>
    <t>AP 604 TO 8</t>
  </si>
  <si>
    <t>67ae2a09a9010f6e35dacd0c</t>
  </si>
  <si>
    <t>ACHURY</t>
  </si>
  <si>
    <t>6719505f2da7f9b3abead95e</t>
  </si>
  <si>
    <t>CHICUASUQUE</t>
  </si>
  <si>
    <t>67d040495bdb0aa7bff267af</t>
  </si>
  <si>
    <t>AP 503 TO 20</t>
  </si>
  <si>
    <t>67c212d13a0022d2efc98d54</t>
  </si>
  <si>
    <t>NAYELIS</t>
  </si>
  <si>
    <t>MADERA</t>
  </si>
  <si>
    <t>ALANDETE</t>
  </si>
  <si>
    <t>67b49f0c27fa29cdaee65e9a</t>
  </si>
  <si>
    <t>JANDRY</t>
  </si>
  <si>
    <t>679d0f6939f9a2bb401a2b0a</t>
  </si>
  <si>
    <t>67e6c637730f7a2b68be55ed</t>
  </si>
  <si>
    <t>47,31-42,99</t>
  </si>
  <si>
    <t>67c8a665a684a7df8db8376c</t>
  </si>
  <si>
    <t>AP 304 TO 10</t>
  </si>
  <si>
    <t>67a366d2acb6171132261f50</t>
  </si>
  <si>
    <t>6799570b39f9a2bb4013091f</t>
  </si>
  <si>
    <t>COTACIO</t>
  </si>
  <si>
    <t>676ecc9ca9ea31716fcad607</t>
  </si>
  <si>
    <t>67dc396d96cdaaa685d54096</t>
  </si>
  <si>
    <t>47,09-42,45</t>
  </si>
  <si>
    <t>67a757045e7e42f9f7dad74d</t>
  </si>
  <si>
    <t>SORA</t>
  </si>
  <si>
    <t>67991b7e39f9a2bb4011f58d</t>
  </si>
  <si>
    <t>DE LEON</t>
  </si>
  <si>
    <t>67697034a9ea31716fc9e450</t>
  </si>
  <si>
    <t>675b1ab2b8c8d1893aad2d60</t>
  </si>
  <si>
    <t>KARELIS</t>
  </si>
  <si>
    <t>47,09-42,96</t>
  </si>
  <si>
    <t>673f4f5a49fdc011f72b506d</t>
  </si>
  <si>
    <t>671949cc2da7f9b3abead3f4</t>
  </si>
  <si>
    <t>6723f26f7596be752d238c85</t>
  </si>
  <si>
    <t>67bf225c27fa29cdaeec61c6</t>
  </si>
  <si>
    <t>AP 3 TO 5</t>
  </si>
  <si>
    <t>47,49-42,90</t>
  </si>
  <si>
    <t>67a39ad0d56ae4989a0ebc48</t>
  </si>
  <si>
    <t>MARENTES</t>
  </si>
  <si>
    <t>679d068839f9a2bb401a186c</t>
  </si>
  <si>
    <t>VEZGA</t>
  </si>
  <si>
    <t>67645a71a9ea31716fc95806</t>
  </si>
  <si>
    <t>6764396aa9ea31716fc94123</t>
  </si>
  <si>
    <t>AP 601 TO 8</t>
  </si>
  <si>
    <t>6762cf6ef30ac87341e3ebc9</t>
  </si>
  <si>
    <t>6761e770967d066b1aecc8bb</t>
  </si>
  <si>
    <t>PIÑERES</t>
  </si>
  <si>
    <t>671a4f332da7f9b3abeb11c2</t>
  </si>
  <si>
    <t>JAMES</t>
  </si>
  <si>
    <t>671957232da7f9b3abeadcb6</t>
  </si>
  <si>
    <t>67f533b2342058811db78a24</t>
  </si>
  <si>
    <t>67e585ef730f7a2b68bd1964</t>
  </si>
  <si>
    <t>67decbda0f7e7035ae8aeccb</t>
  </si>
  <si>
    <t>67d19ba25bdb0aa7bff3e8d6</t>
  </si>
  <si>
    <t>BAIRON</t>
  </si>
  <si>
    <t>67caf5a2530d3226e61f19d4</t>
  </si>
  <si>
    <t>67c9f4ce530d3226e61e0608</t>
  </si>
  <si>
    <t>6824a0b59447d8036ff1b13f</t>
  </si>
  <si>
    <t>NIEVES</t>
  </si>
  <si>
    <t>67a4cebc26a09764722902fe</t>
  </si>
  <si>
    <t>REINOSO</t>
  </si>
  <si>
    <t>AP 2 TO 3</t>
  </si>
  <si>
    <t>47,41-42,90</t>
  </si>
  <si>
    <t>Cédula de extranjería del cónyugue vencida</t>
  </si>
  <si>
    <t>682f260bfeb837da8490a623</t>
  </si>
  <si>
    <t>HOLLMAN</t>
  </si>
  <si>
    <t>STIWAR</t>
  </si>
  <si>
    <t>67f806de917a2066c2efa440</t>
  </si>
  <si>
    <t>EVER</t>
  </si>
  <si>
    <t>67d8201e5bdb0aa7bff8eee1</t>
  </si>
  <si>
    <t>67cb0097530d3226e61f2334</t>
  </si>
  <si>
    <t>47,2-42,95</t>
  </si>
  <si>
    <t>67b2337c60c1339fa38a86b4</t>
  </si>
  <si>
    <t>67a22dc3acb61711322356db</t>
  </si>
  <si>
    <t>679cfe2739f9a2bb401a03ba</t>
  </si>
  <si>
    <t>682dcd00feb837da848b962c</t>
  </si>
  <si>
    <t>AP 304 TO 22</t>
  </si>
  <si>
    <t>682cbd10feb837da84891d73</t>
  </si>
  <si>
    <t>AP AP 2 TO 4</t>
  </si>
  <si>
    <t>682632cbde4c12cc68bf47e1</t>
  </si>
  <si>
    <t>AP 403 TO 5</t>
  </si>
  <si>
    <t>68122933ba5ba77fe72c777a</t>
  </si>
  <si>
    <t>ALCIRA</t>
  </si>
  <si>
    <t>AP 303 TO 22</t>
  </si>
  <si>
    <t>680a95d63c0236c7de46503e</t>
  </si>
  <si>
    <t>67ffa246e7bd31f8d5096fca</t>
  </si>
  <si>
    <t>67fecb00e7bd31f8d508e847</t>
  </si>
  <si>
    <t>AYA</t>
  </si>
  <si>
    <t>67fe8009b96efd219c62fb1d</t>
  </si>
  <si>
    <t>67f92e82917a2066c2f07e93</t>
  </si>
  <si>
    <t>VIDES</t>
  </si>
  <si>
    <t>47,28-42,96</t>
  </si>
  <si>
    <t>67f6a069a855443603b10d42</t>
  </si>
  <si>
    <t>67f694bca855443603b0fa98</t>
  </si>
  <si>
    <t>DEICY</t>
  </si>
  <si>
    <t>67e6c242730f7a2b68be4d90</t>
  </si>
  <si>
    <t>STIVEEN</t>
  </si>
  <si>
    <t>AP AP 2 TO 9</t>
  </si>
  <si>
    <t>47,42-42,96</t>
  </si>
  <si>
    <t>67e2c60640e66a88c8741584</t>
  </si>
  <si>
    <t>67dec4bb0f7e7035ae8aec44</t>
  </si>
  <si>
    <t>67dd6ecf0f7e7035ae89c220</t>
  </si>
  <si>
    <t>GUARDO</t>
  </si>
  <si>
    <t>AP 003 TO 10</t>
  </si>
  <si>
    <t>47,49-42,96</t>
  </si>
  <si>
    <t>67c879d1a684a7df8db80e68</t>
  </si>
  <si>
    <t>67c1ef073a0022d2efc94ecd</t>
  </si>
  <si>
    <t>67b89a8427fa29cdaee94c97</t>
  </si>
  <si>
    <t>AP 204 TO 9</t>
  </si>
  <si>
    <t>67b2238460c1339fa38a8501</t>
  </si>
  <si>
    <t>LUCENA</t>
  </si>
  <si>
    <t>67ae4bb9a9010f6e35db11d6</t>
  </si>
  <si>
    <t>AP 602 TO 17</t>
  </si>
  <si>
    <t>67ae36c9a9010f6e35daff04</t>
  </si>
  <si>
    <t>MARRIAGA</t>
  </si>
  <si>
    <t>67a776295e7e42f9f7dae015</t>
  </si>
  <si>
    <t>HARLEY</t>
  </si>
  <si>
    <t>DUBAN</t>
  </si>
  <si>
    <t>67a7687d5e7e42f9f7dad9e1</t>
  </si>
  <si>
    <t>GRISALES</t>
  </si>
  <si>
    <t>67a0d25539f9a2bb401d7512</t>
  </si>
  <si>
    <t>47,08-43,00</t>
  </si>
  <si>
    <t>6762c426f30ac87341e3d013</t>
  </si>
  <si>
    <t>ELBA</t>
  </si>
  <si>
    <t>AP 102 TO 20</t>
  </si>
  <si>
    <t>6761dd21603b02dc5ef87907</t>
  </si>
  <si>
    <t>JHULIANA</t>
  </si>
  <si>
    <t>AP 101 TO 20</t>
  </si>
  <si>
    <t>673f535549fdc011f72b550c</t>
  </si>
  <si>
    <t>ARANDA</t>
  </si>
  <si>
    <t>682f53edfeb837da84923c0e</t>
  </si>
  <si>
    <t>VERDUGO</t>
  </si>
  <si>
    <t>LENGUAS</t>
  </si>
  <si>
    <t>67cf04405bdb0aa7bff11511</t>
  </si>
  <si>
    <t>67b4e13827fa29cdaee6b96f</t>
  </si>
  <si>
    <t>67c9c1d1979256a43a774415</t>
  </si>
  <si>
    <t>LAS VIOLETAS</t>
  </si>
  <si>
    <t>56,97-51,26</t>
  </si>
  <si>
    <t>6793f17d94762e35e1c638f7</t>
  </si>
  <si>
    <t>67915332b446e07e8d2a57fc</t>
  </si>
  <si>
    <t>ALBERT</t>
  </si>
  <si>
    <t>34.800.00</t>
  </si>
  <si>
    <t>AP 3 TO 8</t>
  </si>
  <si>
    <t>58,77-53,24</t>
  </si>
  <si>
    <t>67b27e6d60c1339fa38a92b5</t>
  </si>
  <si>
    <t>56,78-51,26</t>
  </si>
  <si>
    <t>67d1b9335bdb0aa7bff46bdd</t>
  </si>
  <si>
    <t>EMELY</t>
  </si>
  <si>
    <t>67bccc2027fa29cdaeead21f</t>
  </si>
  <si>
    <t>YENDER</t>
  </si>
  <si>
    <t>67bcd4c127fa29cdaeead674</t>
  </si>
  <si>
    <t>68497ec69e430dec5b650cef</t>
  </si>
  <si>
    <t>68404e3e5b1fb9de817faf72</t>
  </si>
  <si>
    <t>6831d614091c6a72ea58856e</t>
  </si>
  <si>
    <t>MARISELA</t>
  </si>
  <si>
    <t>PALADINEZ</t>
  </si>
  <si>
    <t>AP 603 TO 8</t>
  </si>
  <si>
    <t>67f95821917a2066c2f0c64a</t>
  </si>
  <si>
    <t>67f19090928dbd3169811e86</t>
  </si>
  <si>
    <t>56,23-50,21</t>
  </si>
  <si>
    <t>67c9ec94530d3226e61e0033</t>
  </si>
  <si>
    <t>AP 503 TO 9</t>
  </si>
  <si>
    <t>6773f1384d5f51c802d84a70</t>
  </si>
  <si>
    <t>TAPIAS</t>
  </si>
  <si>
    <t>AP 602 TO 7</t>
  </si>
  <si>
    <t>67e30fd240e66a88c874c2e1</t>
  </si>
  <si>
    <t>YAMIT</t>
  </si>
  <si>
    <t>URBANIA ECO</t>
  </si>
  <si>
    <t>AP 1859 TO 8</t>
  </si>
  <si>
    <t>39,86-35,46</t>
  </si>
  <si>
    <t>67b9ffd327fa29cdaee9fd99</t>
  </si>
  <si>
    <t>AP 1257 TO 8</t>
  </si>
  <si>
    <t>40,67-35,46</t>
  </si>
  <si>
    <t>67ae24f7a9010f6e35da9e1d</t>
  </si>
  <si>
    <t>AP 361 TO 8</t>
  </si>
  <si>
    <t>67b6402427fa29cdaee7d1f7</t>
  </si>
  <si>
    <t>ERIK</t>
  </si>
  <si>
    <t>AP 957 TO 8</t>
  </si>
  <si>
    <t>67fc29adb96efd219c607ed1</t>
  </si>
  <si>
    <t>AP 1562 TO 8</t>
  </si>
  <si>
    <t>67f9420d917a2066c2f09f48</t>
  </si>
  <si>
    <t>AP 1359 TO 8</t>
  </si>
  <si>
    <t>67f2a821928dbd316981e86c</t>
  </si>
  <si>
    <t>AP 863 TO 8</t>
  </si>
  <si>
    <t>67cf381a5bdb0aa7bff16d86</t>
  </si>
  <si>
    <t>AP 1362 TO 8</t>
  </si>
  <si>
    <t>681bc3b4c9f311cc400fb581</t>
  </si>
  <si>
    <t>NINY</t>
  </si>
  <si>
    <t>AP 764 TO 8</t>
  </si>
  <si>
    <t>67feb437e7bd31f8d508b48c</t>
  </si>
  <si>
    <t>ALIED</t>
  </si>
  <si>
    <t>AP 1357 TO 8</t>
  </si>
  <si>
    <t>6810f46b9d23c9ebe4857c98</t>
  </si>
  <si>
    <t>GILMAR</t>
  </si>
  <si>
    <t>SMILLER</t>
  </si>
  <si>
    <t>AP 961 TO 8</t>
  </si>
  <si>
    <t>67f69b14a855443603b10408</t>
  </si>
  <si>
    <t>MENDOSA</t>
  </si>
  <si>
    <t>AP 257 TO 8</t>
  </si>
  <si>
    <t xml:space="preserve">Resolución corrección nombre 667-2025 </t>
  </si>
  <si>
    <t>67f55166342058811db8c9e8</t>
  </si>
  <si>
    <t>40,67-39,46</t>
  </si>
  <si>
    <t>67e2d66340e66a88c8743059</t>
  </si>
  <si>
    <t>AP 1659 TO 8</t>
  </si>
  <si>
    <t>67e2c0e740e66a88c8740e56</t>
  </si>
  <si>
    <t>CUECA</t>
  </si>
  <si>
    <t>AP 1559 TO 8</t>
  </si>
  <si>
    <t>67e1950040e66a88c8739921</t>
  </si>
  <si>
    <t>AP 1260 TO 8</t>
  </si>
  <si>
    <t>67dd800f0f7e7035ae89d8e0</t>
  </si>
  <si>
    <t>JHENSY</t>
  </si>
  <si>
    <t>AP 661 TO 8</t>
  </si>
  <si>
    <t>67db14bb1e758c57128220ad</t>
  </si>
  <si>
    <t>AP 357 TO 8</t>
  </si>
  <si>
    <t>67d1a8805bdb0aa7bff3f6ef</t>
  </si>
  <si>
    <t>ENDREA</t>
  </si>
  <si>
    <t>AP 1264 TO 8</t>
  </si>
  <si>
    <t>67d093565bdb0aa7bff325cc</t>
  </si>
  <si>
    <t>AP 1462 TO 8</t>
  </si>
  <si>
    <t>67cdb7d35bdb0aa7bff0a75b</t>
  </si>
  <si>
    <t>AP 1161 TO 8</t>
  </si>
  <si>
    <t>67cb4e645bdb0aa7bfefe5a6</t>
  </si>
  <si>
    <t>AP 1458 TO 8</t>
  </si>
  <si>
    <t>67cb25e35bdb0aa7bfefb017</t>
  </si>
  <si>
    <t>AP 860 TO 8</t>
  </si>
  <si>
    <t>67c7561446d0cc5793872113</t>
  </si>
  <si>
    <t>SASTOQUE</t>
  </si>
  <si>
    <t>AP 263 TO 8</t>
  </si>
  <si>
    <t>67c7330e61dd5d02136fc003</t>
  </si>
  <si>
    <t>PETRO</t>
  </si>
  <si>
    <t>AP 460 TO 8</t>
  </si>
  <si>
    <t>67b9e18127fa29cdaee9e5ba</t>
  </si>
  <si>
    <t>AP 960 TO 8</t>
  </si>
  <si>
    <t>67b6488c27fa29cdaee7d9bf</t>
  </si>
  <si>
    <t>AP 964 TO 8</t>
  </si>
  <si>
    <t>67ae5d4ea9010f6e35db28fe</t>
  </si>
  <si>
    <t>AP 762 TO 8</t>
  </si>
  <si>
    <t>67ae49c5a9010f6e35db0f4d</t>
  </si>
  <si>
    <t>AP 663 TO 8</t>
  </si>
  <si>
    <t>686ede1da40fee06ac3e2024</t>
  </si>
  <si>
    <t>67f82e8a917a2066c2efbe49</t>
  </si>
  <si>
    <t>AP 1457 TO 8</t>
  </si>
  <si>
    <t>67da4b081e758c5712811921</t>
  </si>
  <si>
    <t>AP 1860 TO 8</t>
  </si>
  <si>
    <t>67d7000d5bdb0aa7bff86b4b</t>
  </si>
  <si>
    <t>AP 1060 TO 8</t>
  </si>
  <si>
    <t>67b5011f27fa29cdaee702ef</t>
  </si>
  <si>
    <t>AP 1062 TO 8</t>
  </si>
  <si>
    <t>67ae67cca9010f6e35db31a9</t>
  </si>
  <si>
    <t>BYRON</t>
  </si>
  <si>
    <t>BOTIVA</t>
  </si>
  <si>
    <t>AP 563 TO 8</t>
  </si>
  <si>
    <t>67ae08c0a9010f6e35d9eeda</t>
  </si>
  <si>
    <t>AP 763 TO 8</t>
  </si>
  <si>
    <t>686ed4ada40fee06ac3df958</t>
  </si>
  <si>
    <t>686e87b2a9c281e3e7947aed</t>
  </si>
  <si>
    <t>68689e030406ae9e853b5c67</t>
  </si>
  <si>
    <t>AP 1106 TO 1</t>
  </si>
  <si>
    <t>686870c70406ae9e853a888f</t>
  </si>
  <si>
    <t>AP 1008 TO 1</t>
  </si>
  <si>
    <t>67fc020eb96efd219c6072ad</t>
  </si>
  <si>
    <t>HERMES</t>
  </si>
  <si>
    <t>AP 1863 TO 8</t>
  </si>
  <si>
    <t>67da16e51e758c57128105b0</t>
  </si>
  <si>
    <t>AP 1761 TO 8</t>
  </si>
  <si>
    <t>67b4b7f127fa29cdaee678d9</t>
  </si>
  <si>
    <t>REVELO</t>
  </si>
  <si>
    <t>AP 864 TO 8</t>
  </si>
  <si>
    <t>67ad1a9aa9010f6e35d9bc29</t>
  </si>
  <si>
    <t>GABINO</t>
  </si>
  <si>
    <t>AP 1558 TO 8</t>
  </si>
  <si>
    <t>686d9459a9c281e3e777cb6d</t>
  </si>
  <si>
    <t>67e0815740e66a88c8738709</t>
  </si>
  <si>
    <t>AP 962 TO 8</t>
  </si>
  <si>
    <t>67b5f6ef27fa29cdaee77c2b</t>
  </si>
  <si>
    <t>AP 1063 TO 8</t>
  </si>
  <si>
    <t>67ae4414a9010f6e35db0af7</t>
  </si>
  <si>
    <t>DE LA CRUZ</t>
  </si>
  <si>
    <t>AP 557 TO 8</t>
  </si>
  <si>
    <t>67338c16089863ef9fbe0506</t>
  </si>
  <si>
    <t>FARID</t>
  </si>
  <si>
    <t>Banconfiar</t>
  </si>
  <si>
    <t>900267842</t>
  </si>
  <si>
    <t>CORPORACION CUELLAR URREA</t>
  </si>
  <si>
    <t>MIRADOR DEL PARAISO</t>
  </si>
  <si>
    <t>39,99-35,98</t>
  </si>
  <si>
    <t>6718179b2da7f9b3abea7650</t>
  </si>
  <si>
    <t>CORNELIO</t>
  </si>
  <si>
    <t>AP 314</t>
  </si>
  <si>
    <t>40,24-35,98</t>
  </si>
  <si>
    <t>671678c02da7f9b3abe9b925</t>
  </si>
  <si>
    <t>AP 514</t>
  </si>
  <si>
    <t>39,99-36,46</t>
  </si>
  <si>
    <t>671149e16fd23d4cef9847d0</t>
  </si>
  <si>
    <t>KELEN</t>
  </si>
  <si>
    <t>670941d86fd23d4cef964777</t>
  </si>
  <si>
    <t>AP 210</t>
  </si>
  <si>
    <t>67082fbb6fd23d4cef9612c6</t>
  </si>
  <si>
    <t>6708288b6fd23d4cef96108c</t>
  </si>
  <si>
    <t>AP 512</t>
  </si>
  <si>
    <t>6706c40209e28137fb635fa0</t>
  </si>
  <si>
    <t>6706bbdce365eb72d96d80c4</t>
  </si>
  <si>
    <t>AP 310</t>
  </si>
  <si>
    <t>6706b713e365eb72d96d7edc</t>
  </si>
  <si>
    <t>AP 402</t>
  </si>
  <si>
    <t>6706b456e365eb72d96d7d87</t>
  </si>
  <si>
    <t>AP 513</t>
  </si>
  <si>
    <t>6706ae02e365eb72d96d7940</t>
  </si>
  <si>
    <t>JENNYFER</t>
  </si>
  <si>
    <t>39,99-36,65</t>
  </si>
  <si>
    <t>6706a74ce365eb72d96d739e</t>
  </si>
  <si>
    <t>67069a37e365eb72d96d6802</t>
  </si>
  <si>
    <t>AP 214</t>
  </si>
  <si>
    <t>6706999ce365eb72d96d671e</t>
  </si>
  <si>
    <t>SILA</t>
  </si>
  <si>
    <t>YANDY</t>
  </si>
  <si>
    <t>67068a72e365eb72d96d5feb</t>
  </si>
  <si>
    <t>AP 409</t>
  </si>
  <si>
    <t>40,59-35,98</t>
  </si>
  <si>
    <t>6705aeeae365eb72d96d40df</t>
  </si>
  <si>
    <t>6705abc8e365eb72d96d3e50</t>
  </si>
  <si>
    <t>6705a702e365eb72d96d3ac9</t>
  </si>
  <si>
    <t>ESNEIDA</t>
  </si>
  <si>
    <t>6705a34fe365eb72d96d37df</t>
  </si>
  <si>
    <t>AP 506</t>
  </si>
  <si>
    <t>67057c7de365eb72d95e3655</t>
  </si>
  <si>
    <t>40,59-36,46</t>
  </si>
  <si>
    <t>67056f8ce365eb72d95e3081</t>
  </si>
  <si>
    <t>6705653be365eb72d95e2c4f</t>
  </si>
  <si>
    <t>MARYURI</t>
  </si>
  <si>
    <t>AP 403</t>
  </si>
  <si>
    <t>6704446ce365eb72d95db683</t>
  </si>
  <si>
    <t>AP 113</t>
  </si>
  <si>
    <t>670443cbe365eb72d95db5fc</t>
  </si>
  <si>
    <t>670441b9e365eb72d95db307</t>
  </si>
  <si>
    <t>YULEINY</t>
  </si>
  <si>
    <t>67043f7ee365eb72d95db150</t>
  </si>
  <si>
    <t>67043cdae365eb72d95dae8b</t>
  </si>
  <si>
    <t>AP 109</t>
  </si>
  <si>
    <t>67041a178d500fcccd4be973</t>
  </si>
  <si>
    <t>670412b88d500fcccd4be583</t>
  </si>
  <si>
    <t>AP 313</t>
  </si>
  <si>
    <t>67040abef25c541660e04353</t>
  </si>
  <si>
    <t>AP 401</t>
  </si>
  <si>
    <t>67040692f25c541660e03f00</t>
  </si>
  <si>
    <t>67006d98632e1b3215cf5870</t>
  </si>
  <si>
    <t>VAQUIRO</t>
  </si>
  <si>
    <t>AP 408</t>
  </si>
  <si>
    <t>67006b98632e1b3215cf5524</t>
  </si>
  <si>
    <t>AP 505</t>
  </si>
  <si>
    <t>670067ab632e1b3215cf4e8c</t>
  </si>
  <si>
    <t>AP 211</t>
  </si>
  <si>
    <t>6700644b632e1b3215cf484b</t>
  </si>
  <si>
    <t>AP 207</t>
  </si>
  <si>
    <t>40,24-36,46</t>
  </si>
  <si>
    <t>67006154632e1b3215cf42a1</t>
  </si>
  <si>
    <t>AP 112</t>
  </si>
  <si>
    <t>39,99-36,16</t>
  </si>
  <si>
    <t>67006056632e1b3215cf4120</t>
  </si>
  <si>
    <t>LIGIA DE JESUS</t>
  </si>
  <si>
    <t>AP 315</t>
  </si>
  <si>
    <t>67005b9e632e1b3215cf365e</t>
  </si>
  <si>
    <t>670057e0632e1b3215cf2e32</t>
  </si>
  <si>
    <t>67005736632e1b3215cf2c78</t>
  </si>
  <si>
    <t>BUENAVENTURA</t>
  </si>
  <si>
    <t>67005471632e1b3215cf243e</t>
  </si>
  <si>
    <t>BETANCOUR</t>
  </si>
  <si>
    <t>AP 312</t>
  </si>
  <si>
    <t>670051c1632e1b3215cf1886</t>
  </si>
  <si>
    <t>67004fd4632e1b3215cf12a1</t>
  </si>
  <si>
    <t>YORMEY</t>
  </si>
  <si>
    <t>AP 411</t>
  </si>
  <si>
    <t>67004eb0632e1b3215cf0fbb</t>
  </si>
  <si>
    <t>670049f1632e1b3215cf031c</t>
  </si>
  <si>
    <t>AP 111</t>
  </si>
  <si>
    <t>67004725632e1b3215cefcfc</t>
  </si>
  <si>
    <t>ELI</t>
  </si>
  <si>
    <t>BURBANO</t>
  </si>
  <si>
    <t>AP 412</t>
  </si>
  <si>
    <t>6700458b632e1b3215cefab7</t>
  </si>
  <si>
    <t>CARINA</t>
  </si>
  <si>
    <t>AP 311</t>
  </si>
  <si>
    <t>6700429e632e1b3215cef5d0</t>
  </si>
  <si>
    <t>AP 413</t>
  </si>
  <si>
    <t>66fffe50632e1b3215ce8593</t>
  </si>
  <si>
    <t>DEO</t>
  </si>
  <si>
    <t>GRACIAS</t>
  </si>
  <si>
    <t>67114cd26fd23d4cef984a1e</t>
  </si>
  <si>
    <t>67003e57632e1b3215ceeea1</t>
  </si>
  <si>
    <t>670039bd632e1b3215cee894</t>
  </si>
  <si>
    <t>SIMEON</t>
  </si>
  <si>
    <t>AP 502</t>
  </si>
  <si>
    <t>67082ca96fd23d4cef9611d0</t>
  </si>
  <si>
    <t>6706c8d209e28137fb63633e</t>
  </si>
  <si>
    <t>AP 203</t>
  </si>
  <si>
    <t>67068bd2e365eb72d96d610e</t>
  </si>
  <si>
    <t>67006ab4632e1b3215cf5385</t>
  </si>
  <si>
    <t>AP 213</t>
  </si>
  <si>
    <t>67006547632e1b3215cf49b9</t>
  </si>
  <si>
    <t>673bae3becc579f6e3c922a5</t>
  </si>
  <si>
    <t>LUBIER</t>
  </si>
  <si>
    <t>008870569210</t>
  </si>
  <si>
    <t>901228429</t>
  </si>
  <si>
    <t>JDS GRUPO CONSTRUCCION SAS</t>
  </si>
  <si>
    <t>JDS Grupo Construccion SAS</t>
  </si>
  <si>
    <t>MIRADOR DE SAN JUAN</t>
  </si>
  <si>
    <t>AP 808</t>
  </si>
  <si>
    <t>40,50-36,18</t>
  </si>
  <si>
    <t>671944782da7f9b3abead20e</t>
  </si>
  <si>
    <t>AP 703</t>
  </si>
  <si>
    <t>41,55-37,22</t>
  </si>
  <si>
    <t>669536617de7b8dd2508ba87</t>
  </si>
  <si>
    <t>42,37-37,99</t>
  </si>
  <si>
    <t>6793c8be94762e35e1c587f7</t>
  </si>
  <si>
    <t>66a93794b89ddfcd814ca186</t>
  </si>
  <si>
    <t>67ab8947bada05988380a20c</t>
  </si>
  <si>
    <t>05400000668</t>
  </si>
  <si>
    <t>PA PREVENTA CONJUNTO RESIDENCIAL BOSA**JULIO CESAR GUERRERO ARQUITECTURA LTDA</t>
  </si>
  <si>
    <t>Julio César Guerrero Arquitectura Ltda</t>
  </si>
  <si>
    <t>Conjunto Residencial Bosa La Paz</t>
  </si>
  <si>
    <t>48,40-43,00</t>
  </si>
  <si>
    <t>67aa13ad5e7e42f9f7db36e7</t>
  </si>
  <si>
    <t>678573de3abd972518467c58</t>
  </si>
  <si>
    <t>AP 208 TO 1</t>
  </si>
  <si>
    <t>48,40-43</t>
  </si>
  <si>
    <t>671d0d762da7f9b3abebb660</t>
  </si>
  <si>
    <t>CARTERA COLE ABIERTA FIDUCIARIA CENTRAL**M+D CONSTRUCTORA SAS</t>
  </si>
  <si>
    <t>RESERVA DEL NOGAL</t>
  </si>
  <si>
    <t>40,00-36,02</t>
  </si>
  <si>
    <t>67657c55a9ea31716fc98c27</t>
  </si>
  <si>
    <t>KELIS</t>
  </si>
  <si>
    <t>40,00-35,95</t>
  </si>
  <si>
    <t>6747495bb75e227734dd831d</t>
  </si>
  <si>
    <t>Resolución 127 cambio por TA-303</t>
  </si>
  <si>
    <t>672a8cd17596be752d242cce</t>
  </si>
  <si>
    <t>6758c22cb8c8d1893aac5bc6</t>
  </si>
  <si>
    <t>AP 313 TO A</t>
  </si>
  <si>
    <t>678fdc02b446e07e8d29ae70</t>
  </si>
  <si>
    <t>40-35,95</t>
  </si>
  <si>
    <t>67463a4bb75e227734dd59ed</t>
  </si>
  <si>
    <t>FIDUBOGOTA S.A - PA AIRES DE PALERMO INMOBILIARIO**PROMOTORA AIRES DE PALERMO S.A.S</t>
  </si>
  <si>
    <t>Promotora Aires de palermo</t>
  </si>
  <si>
    <t>Aires de palermo</t>
  </si>
  <si>
    <t>48,13-43,00</t>
  </si>
  <si>
    <t>6824d1c79447d8036ff27bcd</t>
  </si>
  <si>
    <t>671bbcf32da7f9b3abeb7348</t>
  </si>
  <si>
    <t>FIDEICOMISO ARAGON ET 1-SUBSIDIOS**PROMOTORA INMOBILIARIA ARAGON SAS</t>
  </si>
  <si>
    <t>PROMOTORA INMOBILIARIA ARAGON S.A.S.</t>
  </si>
  <si>
    <t>47,90-41,76</t>
  </si>
  <si>
    <t>671965cf2da7f9b3abeae818</t>
  </si>
  <si>
    <t>6717b0882da7f9b3abea0aa3</t>
  </si>
  <si>
    <t>AP 1206 TO 1</t>
  </si>
  <si>
    <t>6706a5dfe365eb72d96d7212</t>
  </si>
  <si>
    <t>66fc5c0a632e1b3215ca2517</t>
  </si>
  <si>
    <t>ISIDRO</t>
  </si>
  <si>
    <t>66fc4f9b632e1b3215ca176a</t>
  </si>
  <si>
    <t>JACOME</t>
  </si>
  <si>
    <t>AP 311 TO 1</t>
  </si>
  <si>
    <t>66fc46eb632e1b3215ca0eb1</t>
  </si>
  <si>
    <t>AP 512 TO 1</t>
  </si>
  <si>
    <t>45,50-39,50</t>
  </si>
  <si>
    <t>66e9f1a14ade2de83b5df6ba</t>
  </si>
  <si>
    <t>66e459774ade2de83b5b4e0a</t>
  </si>
  <si>
    <t>NORMA</t>
  </si>
  <si>
    <t>676f0277a9ea31716fcaf098</t>
  </si>
  <si>
    <t>67575fc6b8c8d1893aabd06c</t>
  </si>
  <si>
    <t>CAROLINNE</t>
  </si>
  <si>
    <t>JESSYE</t>
  </si>
  <si>
    <t>66f2ea498ca5d0936ca684c6</t>
  </si>
  <si>
    <t>ENRIQUEZ</t>
  </si>
  <si>
    <t>AP 1307 TO 1</t>
  </si>
  <si>
    <t>6761e57d603b02dc5ef88292</t>
  </si>
  <si>
    <t>AP 112 TO 1</t>
  </si>
  <si>
    <t>45,50-39,05</t>
  </si>
  <si>
    <t>67573da7b8c8d1893aab9f54</t>
  </si>
  <si>
    <t>MOREANO</t>
  </si>
  <si>
    <t>AP 611 TO 1</t>
  </si>
  <si>
    <t>672e6f1f089863ef9fbd474e</t>
  </si>
  <si>
    <t>675b35a1b8c8d1893aad3a49</t>
  </si>
  <si>
    <t>DANNY</t>
  </si>
  <si>
    <t>6735f908089863ef9fbe712d</t>
  </si>
  <si>
    <t>ESPINOZA</t>
  </si>
  <si>
    <t>FIDUDAVIVIENDA FID P.A. JABOQUE RESERVADO**QUYNZA SAS</t>
  </si>
  <si>
    <t>QUYNZA SAS</t>
  </si>
  <si>
    <t>JABOQUE RESERVADO</t>
  </si>
  <si>
    <t>AP 311 TO 2</t>
  </si>
  <si>
    <t>45,89-41,26</t>
  </si>
  <si>
    <t>Apellido errado el correcto es Espinosa</t>
  </si>
  <si>
    <t>672d334e7596be752d265cdc</t>
  </si>
  <si>
    <t>CAMBERO</t>
  </si>
  <si>
    <t>672151ee1fb590d46cba40d7</t>
  </si>
  <si>
    <t>AP 1611 TO 2</t>
  </si>
  <si>
    <t>6720fff81fb590d46cba1982</t>
  </si>
  <si>
    <t>AP 1509 TO 2</t>
  </si>
  <si>
    <t>44,82-40,01</t>
  </si>
  <si>
    <t>671aa03f2da7f9b3abeb4331</t>
  </si>
  <si>
    <t>46,14-41,40</t>
  </si>
  <si>
    <t>671807ed2da7f9b3abea63f3</t>
  </si>
  <si>
    <t>46,06-41,21</t>
  </si>
  <si>
    <t>6717ff5b2da7f9b3abea5b72</t>
  </si>
  <si>
    <t>AP 1711 TO 2</t>
  </si>
  <si>
    <t>67167b782da7f9b3abe9bc24</t>
  </si>
  <si>
    <t>67116ff56fd23d4cef9860d9</t>
  </si>
  <si>
    <t>AP 407 TO 2</t>
  </si>
  <si>
    <t>671139706fd23d4cef983173</t>
  </si>
  <si>
    <t>GONZLEZ</t>
  </si>
  <si>
    <t>AP 508 TO 2</t>
  </si>
  <si>
    <t>670fdc566fd23d4cef97a46e</t>
  </si>
  <si>
    <t>670ee9a66fd23d4cef96caf4</t>
  </si>
  <si>
    <t>670ec3316fd23d4cef96b601</t>
  </si>
  <si>
    <t>ARACELLY</t>
  </si>
  <si>
    <t>67097e906fd23d4cef9655b5</t>
  </si>
  <si>
    <t>KEILA</t>
  </si>
  <si>
    <t>LAZARO</t>
  </si>
  <si>
    <t>6709783e6fd23d4cef9653b9</t>
  </si>
  <si>
    <t>6707e9306fd23d4cef95fdba</t>
  </si>
  <si>
    <t>46,11-41,18</t>
  </si>
  <si>
    <t>6706ee726fd23d4cef95d905</t>
  </si>
  <si>
    <t>6705abfbe365eb72d96d3eab</t>
  </si>
  <si>
    <t>FLAMINIO</t>
  </si>
  <si>
    <t>67054220e365eb72d95e1db5</t>
  </si>
  <si>
    <t>6704476ee365eb72d95db908</t>
  </si>
  <si>
    <t>AP 1712 TO 2</t>
  </si>
  <si>
    <t>6700623c632e1b3215cf4465</t>
  </si>
  <si>
    <t>JHONNY</t>
  </si>
  <si>
    <t>CARETH</t>
  </si>
  <si>
    <t>66feac54632e1b3215cccde4</t>
  </si>
  <si>
    <t>66fdb933632e1b3215cba3a9</t>
  </si>
  <si>
    <t>AP 812 TO 2</t>
  </si>
  <si>
    <t>66fc2020632e1b3215c9d65e</t>
  </si>
  <si>
    <t>ELIANETH</t>
  </si>
  <si>
    <t>AP 511 TO 2</t>
  </si>
  <si>
    <t>66f7221d632e1b3215c6724e</t>
  </si>
  <si>
    <t>RIVERO</t>
  </si>
  <si>
    <t>AP 1408 TO 2</t>
  </si>
  <si>
    <t>Apellido errado el correcto es Riveros</t>
  </si>
  <si>
    <t>66f6ecd5632e1b3215c61161</t>
  </si>
  <si>
    <t>STEVENS</t>
  </si>
  <si>
    <t>66f6c0d6632e1b3215c5addf</t>
  </si>
  <si>
    <t>AP 412 TO 2</t>
  </si>
  <si>
    <t>66f6b12e632e1b3215c58f6d</t>
  </si>
  <si>
    <t>AP 910 TO 2</t>
  </si>
  <si>
    <t>66f435ab8ca5d0936caa9d6e</t>
  </si>
  <si>
    <t>GIOVANI</t>
  </si>
  <si>
    <t>66e8850d4ade2de83b5db186</t>
  </si>
  <si>
    <t>66e20a264ade2de83b57874b</t>
  </si>
  <si>
    <t>ASCENETH</t>
  </si>
  <si>
    <t>66d1dd8c9fbeaeecb5739f2e</t>
  </si>
  <si>
    <t>ALEMAN</t>
  </si>
  <si>
    <t>AP 610 TO 2</t>
  </si>
  <si>
    <t>66cce2816648425b6238f7b3</t>
  </si>
  <si>
    <t>66cc811d6648425b6238ec27</t>
  </si>
  <si>
    <t>AP 209 TO 2</t>
  </si>
  <si>
    <t>66c88e4a6648425b6238b254</t>
  </si>
  <si>
    <t>YOMARA</t>
  </si>
  <si>
    <t>66c74e8f6648425b62389266</t>
  </si>
  <si>
    <t>ROSADA</t>
  </si>
  <si>
    <t>6737c2a1089863ef9fc0cedb</t>
  </si>
  <si>
    <t>6734ba8d089863ef9fbe2296</t>
  </si>
  <si>
    <t>672e8226089863ef9fbd5edb</t>
  </si>
  <si>
    <t>AP 308 TO 2</t>
  </si>
  <si>
    <t>6723e5207596be752d23805e</t>
  </si>
  <si>
    <t>AP 1504 TO 2</t>
  </si>
  <si>
    <t>6716ba5c2da7f9b3abe9e1e4</t>
  </si>
  <si>
    <t>EDULFO</t>
  </si>
  <si>
    <t>CASARES</t>
  </si>
  <si>
    <t>ARNACHE</t>
  </si>
  <si>
    <t>67167ed82da7f9b3abe9c2a3</t>
  </si>
  <si>
    <t>AP 1007 TO 2</t>
  </si>
  <si>
    <t>6712d2fd2da7f9b3abe96d94</t>
  </si>
  <si>
    <t>671178cd6fd23d4cef986956</t>
  </si>
  <si>
    <t>MARICEL</t>
  </si>
  <si>
    <t>ZEA</t>
  </si>
  <si>
    <t>670ed1ae6fd23d4cef96bbf6</t>
  </si>
  <si>
    <t>ANGGE</t>
  </si>
  <si>
    <t>45,06-41,21</t>
  </si>
  <si>
    <t>670ec9e96fd23d4cef96b860</t>
  </si>
  <si>
    <t>67069827e365eb72d96d65bd</t>
  </si>
  <si>
    <t>67059b7ce365eb72d96d32dd</t>
  </si>
  <si>
    <t>66fafc12632e1b3215c8f3a8</t>
  </si>
  <si>
    <t>WILLIAN</t>
  </si>
  <si>
    <t>FARUD</t>
  </si>
  <si>
    <t>66f5d9bd632e1b3215c4cfeb</t>
  </si>
  <si>
    <t>66f1c20af8514726952796d2</t>
  </si>
  <si>
    <t>YAKELIN</t>
  </si>
  <si>
    <t>AP 112 TO 2</t>
  </si>
  <si>
    <t>66e35f2a4ade2de83b57b4ee</t>
  </si>
  <si>
    <t>JORELY</t>
  </si>
  <si>
    <t>673b9b1aecc579f6e3c917ca</t>
  </si>
  <si>
    <t>AP 312 TO 2</t>
  </si>
  <si>
    <t>6712da462da7f9b3abe972bc</t>
  </si>
  <si>
    <t>6706955ae365eb72d96d641f</t>
  </si>
  <si>
    <t>AP 711 TO 2</t>
  </si>
  <si>
    <t>670402eef25c541660e03c9f</t>
  </si>
  <si>
    <t>6737ba06089863ef9fc0caf1</t>
  </si>
  <si>
    <t>67379f77089863ef9fc0b7ce</t>
  </si>
  <si>
    <t>AP 706 TO 2</t>
  </si>
  <si>
    <t>6735051e089863ef9fbe55eb</t>
  </si>
  <si>
    <t>AP 811 TO 2</t>
  </si>
  <si>
    <t>6712bd112da7f9b3abe96170</t>
  </si>
  <si>
    <t>67103d236fd23d4cef97ed50</t>
  </si>
  <si>
    <t>FONDO DE EMPLEADOS PARA EMPRESAS DE COMUNICACIÓN Y DE SERVICIOS (FONEPS)</t>
  </si>
  <si>
    <t>6706ceb96fd23d4cef95b9ff</t>
  </si>
  <si>
    <t>ARNEY</t>
  </si>
  <si>
    <t>670453a9e365eb72d95dbf7c</t>
  </si>
  <si>
    <t>6704082af25c541660e0408f</t>
  </si>
  <si>
    <t>6703ec4ef25c541660e03135</t>
  </si>
  <si>
    <t>TINJACA</t>
  </si>
  <si>
    <t>66ff0a5b632e1b3215cdafe2</t>
  </si>
  <si>
    <t>STHEPANNY</t>
  </si>
  <si>
    <t>Nombre errado el correcto es Stephanny</t>
  </si>
  <si>
    <t>66fed7b3632e1b3215cd3ae4</t>
  </si>
  <si>
    <t>AP 212 TO 2</t>
  </si>
  <si>
    <t>66fdb401632e1b3215cb97dc</t>
  </si>
  <si>
    <t>AP 108 TO 2</t>
  </si>
  <si>
    <t>66fbfe31632e1b3215c99d8d</t>
  </si>
  <si>
    <t>66f72e72632e1b3215c68442</t>
  </si>
  <si>
    <t>VIVIESCAS</t>
  </si>
  <si>
    <t>66f56e728ca5d0936cad2e42</t>
  </si>
  <si>
    <t>COBA</t>
  </si>
  <si>
    <t>66ed902ff85147269527250e</t>
  </si>
  <si>
    <t>66bccacfc1859775e7719d3c</t>
  </si>
  <si>
    <t>6740f70c9f065fa249abd145</t>
  </si>
  <si>
    <t>673b6ec1ecc579f6e3c90598</t>
  </si>
  <si>
    <t>JOHNNIE</t>
  </si>
  <si>
    <t>672d38cf089863ef9fbc61c6</t>
  </si>
  <si>
    <t>AP 111 TO 2</t>
  </si>
  <si>
    <t>671143f96fd23d4cef9840a6</t>
  </si>
  <si>
    <t>67103ab16fd23d4cef97ec8d</t>
  </si>
  <si>
    <t>670fc4cb6fd23d4cef97938c</t>
  </si>
  <si>
    <t>AP 908 TO 2</t>
  </si>
  <si>
    <t>670edaeb6fd23d4cef96c2d2</t>
  </si>
  <si>
    <t>AYEXANDER</t>
  </si>
  <si>
    <t>AGELVIS</t>
  </si>
  <si>
    <t>AP 1503 TO 2</t>
  </si>
  <si>
    <t>6700475a632e1b3215cefd4a</t>
  </si>
  <si>
    <t>JHEIMY</t>
  </si>
  <si>
    <t>STHEPHANIA</t>
  </si>
  <si>
    <t>66ff11c6632e1b3215cdbfec</t>
  </si>
  <si>
    <t>MILEIDY</t>
  </si>
  <si>
    <t>66f5799c8ca5d0936cad4922</t>
  </si>
  <si>
    <t>67112ea26fd23d4cef981272</t>
  </si>
  <si>
    <t>BERTEL</t>
  </si>
  <si>
    <t>66eaf1adfa24162bf00e07bc</t>
  </si>
  <si>
    <t>AP 1402 TO 2</t>
  </si>
  <si>
    <t>67f05180928dbd3169805d09</t>
  </si>
  <si>
    <t>681cd670c9f311cc4013e693</t>
  </si>
  <si>
    <t>68124897ba5ba77fe72cab7a</t>
  </si>
  <si>
    <t>JEANNETTE</t>
  </si>
  <si>
    <t>42,37-37,97</t>
  </si>
  <si>
    <t>67fd7446b96efd219c61e1c1</t>
  </si>
  <si>
    <t>SANTA</t>
  </si>
  <si>
    <t>685031ecc5b83cebd1794af4</t>
  </si>
  <si>
    <t>68348dd0091c6a72ea59c7b0</t>
  </si>
  <si>
    <t>681a9382c9f311cc400d723e</t>
  </si>
  <si>
    <t>67fd7928b96efd219c61ec10</t>
  </si>
  <si>
    <t>AP 105 TO 2</t>
  </si>
  <si>
    <t>68a782b3ba91188b2cf4338f</t>
  </si>
  <si>
    <t>68547540b76dca275c805a61</t>
  </si>
  <si>
    <t>67f0190ee70b85a1e7bd6e2c</t>
  </si>
  <si>
    <t>PA FIDUCIARIA  BANCOLOMBIA S.A. SOCIEDAD FIDUCIARIA**SIENA DESARROLLOS INMOBILIARIOS SAS</t>
  </si>
  <si>
    <t>SIENA DESARROLLOS INMOBILIARIOS</t>
  </si>
  <si>
    <t>SIENA APARTAMENTOS</t>
  </si>
  <si>
    <t>54,00-46,71</t>
  </si>
  <si>
    <t>67eeacd4e70b85a1e7bace9d</t>
  </si>
  <si>
    <t>67d1a8eb5bdb0aa7bff3f77b</t>
  </si>
  <si>
    <t>AP 1311 TO 5</t>
  </si>
  <si>
    <t>48,00-41,32</t>
  </si>
  <si>
    <t>681285cdba5ba77fe72d92f1</t>
  </si>
  <si>
    <t>AP 711 TO 6</t>
  </si>
  <si>
    <t>67febac1e7bd31f8d508c31c</t>
  </si>
  <si>
    <t>GALVEZ</t>
  </si>
  <si>
    <t>67f00216e70b85a1e7bd05cd</t>
  </si>
  <si>
    <t>AP 608 TO 6</t>
  </si>
  <si>
    <t>67ed987de70b85a1e7b94be3</t>
  </si>
  <si>
    <t>PIEDRAHITA</t>
  </si>
  <si>
    <t>AP 1308 TO 6</t>
  </si>
  <si>
    <t>67f6d670a855443603b19b30</t>
  </si>
  <si>
    <t>AP 710 TO 3</t>
  </si>
  <si>
    <t>67f00640e70b85a1e7bd0b83</t>
  </si>
  <si>
    <t>ADERI</t>
  </si>
  <si>
    <t>FAISULI</t>
  </si>
  <si>
    <t>AP 614 TO 6</t>
  </si>
  <si>
    <t>67ee98d5e70b85a1e7baaed2</t>
  </si>
  <si>
    <t>AP 507 TO 5</t>
  </si>
  <si>
    <t>67ec47b2f5c51a94c08c3095</t>
  </si>
  <si>
    <t>AP 705 TO 6</t>
  </si>
  <si>
    <t>67eb026a730f7a2b68c297cc</t>
  </si>
  <si>
    <t>67eacd07730f7a2b68c1e75b</t>
  </si>
  <si>
    <t>AP 1315 TO 6</t>
  </si>
  <si>
    <t>686d69d2a9c281e3e77751ac</t>
  </si>
  <si>
    <t>YOANDRY</t>
  </si>
  <si>
    <t>FARELO</t>
  </si>
  <si>
    <t>AP 711 TO 4</t>
  </si>
  <si>
    <t>54-46,71</t>
  </si>
  <si>
    <t>6847139a16a4648bd654c0a6</t>
  </si>
  <si>
    <t>AP 1815 TO 5</t>
  </si>
  <si>
    <t>6846fbf316a4648bd653cfb5</t>
  </si>
  <si>
    <t>ELIJOHANA</t>
  </si>
  <si>
    <t>CANCHILA</t>
  </si>
  <si>
    <t>ALQUERQUE</t>
  </si>
  <si>
    <t>AP 416 TO 6</t>
  </si>
  <si>
    <t>67eea1aae70b85a1e7babcd7</t>
  </si>
  <si>
    <t>AP 1708 TO 6</t>
  </si>
  <si>
    <t>67eac3a0730f7a2b68c1d69b</t>
  </si>
  <si>
    <t>46-40,28</t>
  </si>
  <si>
    <t>686c139e0406ae9e8545efc8</t>
  </si>
  <si>
    <t>CUADROS</t>
  </si>
  <si>
    <t>AP 706 TO 5</t>
  </si>
  <si>
    <t>6851b8108aebb9528b899926</t>
  </si>
  <si>
    <t>AP 114 TO 6</t>
  </si>
  <si>
    <t>688bd5271da7856197501e39</t>
  </si>
  <si>
    <t>AP 1616 TO 6</t>
  </si>
  <si>
    <t>67e83446730f7a2b68bfb9ae</t>
  </si>
  <si>
    <t>AP 706 TO 4</t>
  </si>
  <si>
    <t>68a5e6d11ac99125972f6728</t>
  </si>
  <si>
    <t>1022-2025</t>
  </si>
  <si>
    <t>1022 02-Oct-2025</t>
  </si>
  <si>
    <t>AP 1707 TO 6</t>
  </si>
  <si>
    <t>48,00-46,71</t>
  </si>
  <si>
    <t>68978b7d3206da5903baebc6</t>
  </si>
  <si>
    <t>AP 211 TO 5</t>
  </si>
  <si>
    <t>68938bb39636feff24549551</t>
  </si>
  <si>
    <t>6866cd71006bd56095eb55dd</t>
  </si>
  <si>
    <t>1021-2025</t>
  </si>
  <si>
    <t>1021 02-Oct-2025</t>
  </si>
  <si>
    <t>AP 1801 TO 4</t>
  </si>
  <si>
    <t>68668852006bd56095e8b8df</t>
  </si>
  <si>
    <t>AP 1014 TO 5</t>
  </si>
  <si>
    <t>68504087c5b83cebd1797305</t>
  </si>
  <si>
    <t>684d9d79c5b83cebd177f8c1</t>
  </si>
  <si>
    <t>AP 110 TO 6</t>
  </si>
  <si>
    <t>684c8a54c5b83cebd1765dbc</t>
  </si>
  <si>
    <t>48-46,71</t>
  </si>
  <si>
    <t>68486a0d179defc44a2a75b7</t>
  </si>
  <si>
    <t>AP 1715 TO 6</t>
  </si>
  <si>
    <t>684736fa179defc44a26fc3c</t>
  </si>
  <si>
    <t>1023-2025</t>
  </si>
  <si>
    <t>1023 02-Oct-2025</t>
  </si>
  <si>
    <t>AP 1411 TO 4</t>
  </si>
  <si>
    <t>68449a5a16a4648bd651dae0</t>
  </si>
  <si>
    <t>6835f7abdbbd59ef35a35594</t>
  </si>
  <si>
    <t>AP 1215 TO 6</t>
  </si>
  <si>
    <t>682f7bb1feb837da84929df2</t>
  </si>
  <si>
    <t>AP 1303 TO 6</t>
  </si>
  <si>
    <t>67f951c8917a2066c2f0bd77</t>
  </si>
  <si>
    <t>991-2025</t>
  </si>
  <si>
    <t>991 30-Sep-2025</t>
  </si>
  <si>
    <t>AP 412 TO 1</t>
  </si>
  <si>
    <t>67eab741730f7a2b68c19013</t>
  </si>
  <si>
    <t>AP 408 TO 5</t>
  </si>
  <si>
    <t>Planilla No.</t>
  </si>
  <si>
    <t>Valor Pagado</t>
  </si>
  <si>
    <t>No. de Subsidios</t>
  </si>
  <si>
    <t>Memo Revision Previa</t>
  </si>
  <si>
    <t>fecha</t>
  </si>
  <si>
    <t>Legalizado</t>
  </si>
  <si>
    <t>3-2026-1771</t>
  </si>
  <si>
    <t>3-2026-1772</t>
  </si>
  <si>
    <t>3-2026-1774</t>
  </si>
  <si>
    <t>3-2026-1811</t>
  </si>
  <si>
    <t>3-2026-1812</t>
  </si>
  <si>
    <t>3-2026-2025</t>
  </si>
  <si>
    <t>3-2026-2024</t>
  </si>
  <si>
    <t>3-2026-2049</t>
  </si>
  <si>
    <t>3-2026-2050</t>
  </si>
  <si>
    <t>3-2026-2051</t>
  </si>
  <si>
    <t>3-2026-2052</t>
  </si>
  <si>
    <t>3-2026-2053</t>
  </si>
  <si>
    <t>3-2026-2054</t>
  </si>
  <si>
    <t>3-2026-2048</t>
  </si>
  <si>
    <t>3-2025-13435</t>
  </si>
  <si>
    <t>3-2025-13434</t>
  </si>
  <si>
    <t>3-2025-13431</t>
  </si>
  <si>
    <t>3-2025-13422</t>
  </si>
  <si>
    <t>3-2025-13420</t>
  </si>
  <si>
    <t>3-2025-13419</t>
  </si>
  <si>
    <t>3-2026-2363</t>
  </si>
  <si>
    <t>3-2026-2364</t>
  </si>
  <si>
    <t>3-2026-2284</t>
  </si>
  <si>
    <t>3-2026-2285</t>
  </si>
  <si>
    <t>Legalizado
S/N</t>
  </si>
  <si>
    <t>SDV</t>
  </si>
  <si>
    <t>Valor</t>
  </si>
  <si>
    <t>S</t>
  </si>
  <si>
    <t>Pendiente
SDV</t>
  </si>
  <si>
    <t>Fecha de Pago</t>
  </si>
  <si>
    <t>TOTAL</t>
  </si>
  <si>
    <t>2.879.448.00</t>
  </si>
  <si>
    <t>No. Subsidios</t>
  </si>
  <si>
    <t>Pendiente
Subsidio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</si>
</sst>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 #,##0_-;\-* #,##0_-;_-* &quot;-&quot;??_-;_-@_-"/>
    <numFmt numFmtId="165" formatCode="d/mmm/yyyy"/>
  </numFmts>
  <fonts count="6" x14ac:knownFonts="1">
    <font>
      <sz val="11"/>
      <color theme="1"/>
      <name val="Calibri"/>
      <family val="2"/>
      <scheme val="minor"/>
    </font>
    <font>
      <sz val="11"/>
      <color rgb="FFFF0000"/>
      <name val="Calibri"/>
      <family val="2"/>
      <scheme val="minor"/>
    </font>
    <font>
      <sz val="11"/>
      <color theme="1"/>
      <name val="Calibri"/>
      <family val="2"/>
      <scheme val="minor"/>
    </font>
    <font>
      <b/>
      <sz val="11"/>
      <color theme="1"/>
      <name val="Calibri"/>
      <family val="2"/>
      <scheme val="minor"/>
    </font>
    <font>
      <sz val="11"/>
      <color rgb="FF000000"/>
      <name val="Aptos Narrow"/>
      <family val="2"/>
    </font>
    <font>
      <sz val="11"/>
      <color rgb="FF000000"/>
      <name val="Calibri"/>
      <family val="2"/>
    </font>
  </fonts>
  <fills count="6">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s>
  <cellStyleXfs count="2">
    <xf numFmtId="0" fontId="0" fillId="0" borderId="0"/>
    <xf numFmtId="44" fontId="2" fillId="0" borderId="0" applyFont="0" applyFill="0" applyBorder="0" applyAlignment="0" applyProtection="0"/>
  </cellStyleXfs>
  <cellXfs count="99">
    <xf numFmtId="0" fontId="0" fillId="0" borderId="0" xfId="0"/>
    <xf numFmtId="1" fontId="0" fillId="0" borderId="0" xfId="0" applyNumberFormat="1"/>
    <xf numFmtId="3" fontId="0" fillId="0" borderId="0" xfId="0" applyNumberFormat="1"/>
    <xf numFmtId="3" fontId="1" fillId="0" borderId="0" xfId="0" applyNumberFormat="1" applyFont="1" applyAlignment="1">
      <alignment horizontal="left"/>
    </xf>
    <xf numFmtId="0" fontId="1" fillId="0" borderId="0" xfId="0" applyFont="1" applyAlignment="1">
      <alignment horizontal="left"/>
    </xf>
    <xf numFmtId="0" fontId="0" fillId="0" borderId="0" xfId="0" applyAlignment="1">
      <alignment horizontal="left"/>
    </xf>
    <xf numFmtId="165" fontId="0" fillId="0" borderId="0" xfId="0" applyNumberFormat="1" applyAlignment="1">
      <alignment horizontal="left" indent="1"/>
    </xf>
    <xf numFmtId="0" fontId="0" fillId="0" borderId="0" xfId="0" pivotButton="1"/>
    <xf numFmtId="3" fontId="0" fillId="0" borderId="0" xfId="0" pivotButton="1" applyNumberFormat="1"/>
    <xf numFmtId="0" fontId="0" fillId="0" borderId="0" xfId="0" applyAlignment="1">
      <alignment horizontal="center"/>
    </xf>
    <xf numFmtId="0" fontId="1" fillId="0" borderId="0" xfId="0" applyFont="1" applyAlignment="1">
      <alignment horizontal="center"/>
    </xf>
    <xf numFmtId="164" fontId="0" fillId="0" borderId="0" xfId="0" applyNumberFormat="1" applyAlignment="1">
      <alignment horizontal="center"/>
    </xf>
    <xf numFmtId="14" fontId="0" fillId="0" borderId="0" xfId="0" applyNumberFormat="1"/>
    <xf numFmtId="0" fontId="0" fillId="0" borderId="0" xfId="0" applyAlignment="1">
      <alignment wrapText="1"/>
    </xf>
    <xf numFmtId="0" fontId="0" fillId="0" borderId="0" xfId="0" applyAlignment="1">
      <alignment horizontal="center" wrapText="1"/>
    </xf>
    <xf numFmtId="0" fontId="0" fillId="0" borderId="0" xfId="0" applyAlignment="1">
      <alignment horizontal="center" vertical="center"/>
    </xf>
    <xf numFmtId="3" fontId="4" fillId="0" borderId="1" xfId="0" applyNumberFormat="1"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vertical="center"/>
    </xf>
    <xf numFmtId="0" fontId="0" fillId="0" borderId="1" xfId="0" applyBorder="1" applyAlignment="1">
      <alignment horizontal="center" vertical="center"/>
    </xf>
    <xf numFmtId="3" fontId="0" fillId="0" borderId="1" xfId="0" applyNumberFormat="1" applyBorder="1" applyAlignment="1">
      <alignment horizontal="center" vertical="center"/>
    </xf>
    <xf numFmtId="0" fontId="4" fillId="0" borderId="6" xfId="0" applyFont="1" applyBorder="1" applyAlignment="1">
      <alignment horizontal="center" vertical="center"/>
    </xf>
    <xf numFmtId="3" fontId="4" fillId="0" borderId="6" xfId="0" applyNumberFormat="1" applyFont="1" applyBorder="1" applyAlignment="1">
      <alignment horizontal="center" vertical="center"/>
    </xf>
    <xf numFmtId="0" fontId="3" fillId="0" borderId="5" xfId="0" applyFont="1" applyBorder="1" applyAlignment="1">
      <alignment horizontal="center" vertical="center"/>
    </xf>
    <xf numFmtId="0" fontId="3" fillId="3" borderId="1"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0" fillId="0" borderId="7" xfId="0" applyBorder="1"/>
    <xf numFmtId="14" fontId="5" fillId="0" borderId="1" xfId="0" applyNumberFormat="1" applyFont="1" applyBorder="1" applyAlignment="1">
      <alignment vertical="center"/>
    </xf>
    <xf numFmtId="14" fontId="5" fillId="0" borderId="7" xfId="0" applyNumberFormat="1" applyFont="1" applyBorder="1"/>
    <xf numFmtId="14" fontId="5" fillId="4" borderId="7" xfId="0" applyNumberFormat="1" applyFont="1" applyFill="1" applyBorder="1" applyAlignment="1">
      <alignment wrapText="1"/>
    </xf>
    <xf numFmtId="14" fontId="5" fillId="0" borderId="8" xfId="0" applyNumberFormat="1" applyFont="1" applyBorder="1"/>
    <xf numFmtId="14" fontId="5" fillId="0" borderId="9" xfId="0" applyNumberFormat="1" applyFont="1" applyBorder="1"/>
    <xf numFmtId="14" fontId="0" fillId="0" borderId="1" xfId="0" applyNumberFormat="1" applyBorder="1" applyAlignment="1">
      <alignment wrapText="1"/>
    </xf>
    <xf numFmtId="14" fontId="5" fillId="0" borderId="1" xfId="0" applyNumberFormat="1" applyFont="1" applyBorder="1"/>
    <xf numFmtId="14" fontId="5" fillId="4" borderId="1" xfId="0" applyNumberFormat="1" applyFont="1" applyFill="1" applyBorder="1" applyAlignment="1">
      <alignment wrapText="1"/>
    </xf>
    <xf numFmtId="0" fontId="0" fillId="0" borderId="1" xfId="0" applyBorder="1" applyAlignment="1">
      <alignment wrapText="1"/>
    </xf>
    <xf numFmtId="14" fontId="0" fillId="0" borderId="5" xfId="0" applyNumberFormat="1" applyBorder="1"/>
    <xf numFmtId="14" fontId="0" fillId="0" borderId="1" xfId="0" applyNumberFormat="1" applyBorder="1" applyAlignment="1">
      <alignment horizontal="center" vertical="center" wrapText="1"/>
    </xf>
    <xf numFmtId="14" fontId="5" fillId="0" borderId="1" xfId="0" applyNumberFormat="1" applyFont="1" applyBorder="1" applyAlignment="1">
      <alignment horizontal="center" vertical="center"/>
    </xf>
    <xf numFmtId="14" fontId="0" fillId="0" borderId="10" xfId="0" applyNumberFormat="1" applyBorder="1" applyAlignment="1">
      <alignment horizontal="center" vertical="center" wrapText="1"/>
    </xf>
    <xf numFmtId="14" fontId="0" fillId="0" borderId="5" xfId="0" applyNumberFormat="1" applyBorder="1" applyAlignment="1">
      <alignment horizontal="center" vertical="center" wrapText="1"/>
    </xf>
    <xf numFmtId="0" fontId="0" fillId="0" borderId="5" xfId="0" applyBorder="1" applyAlignment="1">
      <alignment horizontal="center"/>
    </xf>
    <xf numFmtId="0" fontId="3" fillId="3" borderId="4" xfId="0" applyFont="1" applyFill="1" applyBorder="1" applyAlignment="1">
      <alignment horizontal="center" vertical="center" wrapText="1"/>
    </xf>
    <xf numFmtId="0" fontId="0" fillId="5" borderId="4" xfId="0" applyFill="1" applyBorder="1" applyAlignment="1">
      <alignment horizontal="center" vertical="center"/>
    </xf>
    <xf numFmtId="3" fontId="0" fillId="5" borderId="1" xfId="0" applyNumberFormat="1" applyFill="1" applyBorder="1" applyAlignment="1">
      <alignment horizontal="center" vertical="center"/>
    </xf>
    <xf numFmtId="3" fontId="0" fillId="5" borderId="4" xfId="0" applyNumberFormat="1" applyFill="1" applyBorder="1" applyAlignment="1">
      <alignment horizontal="center" vertical="center"/>
    </xf>
    <xf numFmtId="0" fontId="0" fillId="5" borderId="1" xfId="0" applyFill="1" applyBorder="1" applyAlignment="1">
      <alignment horizontal="center" vertical="center"/>
    </xf>
    <xf numFmtId="3" fontId="0" fillId="0" borderId="1" xfId="0" applyNumberFormat="1" applyBorder="1" applyAlignment="1">
      <alignment horizontal="center" vertical="center" wrapText="1"/>
    </xf>
    <xf numFmtId="0" fontId="0" fillId="5" borderId="2" xfId="0" applyFill="1" applyBorder="1" applyAlignment="1">
      <alignment horizontal="center" vertical="center"/>
    </xf>
    <xf numFmtId="0" fontId="0" fillId="5" borderId="2" xfId="0" applyFill="1" applyBorder="1" applyAlignment="1">
      <alignment horizontal="center"/>
    </xf>
    <xf numFmtId="0" fontId="0" fillId="5" borderId="1" xfId="0" applyFill="1" applyBorder="1"/>
    <xf numFmtId="0" fontId="0" fillId="0" borderId="11" xfId="0" applyBorder="1" applyAlignment="1">
      <alignment horizontal="center" vertical="center"/>
    </xf>
    <xf numFmtId="0" fontId="3" fillId="5" borderId="1" xfId="0" applyFont="1" applyFill="1" applyBorder="1" applyAlignment="1">
      <alignment horizontal="center" vertical="center"/>
    </xf>
    <xf numFmtId="3" fontId="3" fillId="5" borderId="1" xfId="0" applyNumberFormat="1" applyFont="1" applyFill="1" applyBorder="1" applyAlignment="1">
      <alignment horizontal="center" vertical="center"/>
    </xf>
    <xf numFmtId="0" fontId="3" fillId="0" borderId="5" xfId="0" applyFont="1" applyBorder="1" applyAlignment="1">
      <alignment horizontal="center" vertical="center" wrapText="1"/>
    </xf>
    <xf numFmtId="0" fontId="0" fillId="2" borderId="1" xfId="0" applyFill="1" applyBorder="1" applyAlignment="1">
      <alignment horizontal="center" vertical="center"/>
    </xf>
    <xf numFmtId="0" fontId="0" fillId="5" borderId="0" xfId="0" applyFill="1"/>
    <xf numFmtId="0" fontId="4" fillId="5" borderId="2" xfId="0" applyFont="1" applyFill="1" applyBorder="1" applyAlignment="1">
      <alignment horizontal="center" vertical="center"/>
    </xf>
    <xf numFmtId="3" fontId="4" fillId="5" borderId="1" xfId="0" applyNumberFormat="1" applyFont="1" applyFill="1" applyBorder="1" applyAlignment="1">
      <alignment horizontal="center" vertical="center"/>
    </xf>
    <xf numFmtId="14" fontId="5" fillId="5" borderId="1" xfId="0" applyNumberFormat="1" applyFont="1" applyFill="1" applyBorder="1" applyAlignment="1">
      <alignment horizontal="center" vertical="center"/>
    </xf>
    <xf numFmtId="14" fontId="5" fillId="5" borderId="1" xfId="0" applyNumberFormat="1" applyFont="1" applyFill="1" applyBorder="1" applyAlignment="1">
      <alignment vertical="center"/>
    </xf>
    <xf numFmtId="3" fontId="0" fillId="5" borderId="1" xfId="0" applyNumberFormat="1" applyFill="1" applyBorder="1" applyAlignment="1">
      <alignment horizontal="center" vertical="center" wrapText="1"/>
    </xf>
    <xf numFmtId="0" fontId="0" fillId="2" borderId="1" xfId="0" applyFill="1" applyBorder="1" applyAlignment="1">
      <alignment vertical="center"/>
    </xf>
    <xf numFmtId="0" fontId="0" fillId="2" borderId="2" xfId="0" applyFill="1" applyBorder="1"/>
    <xf numFmtId="0" fontId="0" fillId="2" borderId="1" xfId="0" applyFill="1" applyBorder="1"/>
    <xf numFmtId="0" fontId="0" fillId="2" borderId="4" xfId="0" applyFill="1" applyBorder="1"/>
    <xf numFmtId="0" fontId="0" fillId="0" borderId="4" xfId="0" applyBorder="1" applyAlignment="1">
      <alignment horizontal="center" vertical="center"/>
    </xf>
    <xf numFmtId="3" fontId="0" fillId="0" borderId="4" xfId="0" applyNumberFormat="1" applyBorder="1" applyAlignment="1">
      <alignment horizontal="center" vertical="center"/>
    </xf>
    <xf numFmtId="0" fontId="3" fillId="0" borderId="5" xfId="0" applyFont="1" applyBorder="1" applyAlignment="1">
      <alignment horizontal="center"/>
    </xf>
    <xf numFmtId="3" fontId="3" fillId="0" borderId="5" xfId="0" applyNumberFormat="1" applyFont="1" applyBorder="1" applyAlignment="1">
      <alignment horizontal="center"/>
    </xf>
    <xf numFmtId="0" fontId="0" fillId="0" borderId="0" xfId="0" pivotButton="1" applyAlignment="1">
      <alignment horizontal="center"/>
    </xf>
    <xf numFmtId="3" fontId="1" fillId="0" borderId="0" xfId="0" applyNumberFormat="1" applyFont="1" applyAlignment="1">
      <alignment horizontal="center"/>
    </xf>
    <xf numFmtId="0" fontId="3" fillId="0" borderId="7" xfId="0" applyFont="1"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5" borderId="9" xfId="0" applyFill="1" applyBorder="1" applyAlignment="1">
      <alignment horizontal="center" vertical="center"/>
    </xf>
    <xf numFmtId="0" fontId="4" fillId="0" borderId="5" xfId="0" applyFont="1" applyBorder="1" applyAlignment="1">
      <alignment horizontal="center" vertical="center"/>
    </xf>
    <xf numFmtId="3" fontId="4" fillId="0" borderId="5" xfId="0" applyNumberFormat="1" applyFont="1" applyBorder="1" applyAlignment="1">
      <alignment horizontal="center" vertical="center"/>
    </xf>
    <xf numFmtId="0" fontId="4" fillId="5" borderId="5" xfId="0" applyFont="1" applyFill="1" applyBorder="1" applyAlignment="1">
      <alignment horizontal="center" vertical="center"/>
    </xf>
    <xf numFmtId="3" fontId="4" fillId="5" borderId="5" xfId="0" applyNumberFormat="1" applyFont="1" applyFill="1" applyBorder="1" applyAlignment="1">
      <alignment horizontal="center" vertical="center"/>
    </xf>
    <xf numFmtId="0" fontId="4" fillId="0" borderId="5" xfId="0" applyFont="1" applyBorder="1" applyAlignment="1">
      <alignment horizontal="center"/>
    </xf>
    <xf numFmtId="0" fontId="0" fillId="0" borderId="5" xfId="0" applyFont="1" applyBorder="1" applyAlignment="1">
      <alignment horizontal="center"/>
    </xf>
    <xf numFmtId="14" fontId="0" fillId="0" borderId="5" xfId="0" applyNumberFormat="1" applyFont="1" applyBorder="1"/>
    <xf numFmtId="0" fontId="0" fillId="0" borderId="5" xfId="0" applyFont="1" applyBorder="1" applyAlignment="1">
      <alignment wrapText="1"/>
    </xf>
    <xf numFmtId="0" fontId="0" fillId="5" borderId="5" xfId="0" applyFont="1" applyFill="1" applyBorder="1" applyAlignment="1">
      <alignment horizontal="center"/>
    </xf>
    <xf numFmtId="14" fontId="0" fillId="5" borderId="5" xfId="0" applyNumberFormat="1" applyFont="1" applyFill="1" applyBorder="1"/>
    <xf numFmtId="0" fontId="0" fillId="5" borderId="5" xfId="0" applyFont="1" applyFill="1" applyBorder="1" applyAlignment="1">
      <alignment wrapText="1"/>
    </xf>
    <xf numFmtId="0" fontId="0" fillId="0" borderId="5" xfId="0" applyFont="1" applyBorder="1" applyAlignment="1">
      <alignment horizontal="center" vertical="center"/>
    </xf>
    <xf numFmtId="3" fontId="0" fillId="0" borderId="5" xfId="0" applyNumberFormat="1" applyFont="1" applyBorder="1" applyAlignment="1">
      <alignment horizontal="center" vertical="center"/>
    </xf>
    <xf numFmtId="0" fontId="3" fillId="0" borderId="5" xfId="0" applyFont="1" applyBorder="1" applyAlignment="1">
      <alignment horizontal="center" wrapText="1"/>
    </xf>
    <xf numFmtId="14" fontId="3" fillId="0" borderId="5" xfId="0" applyNumberFormat="1" applyFont="1" applyBorder="1" applyAlignment="1">
      <alignment horizontal="center"/>
    </xf>
    <xf numFmtId="0" fontId="0" fillId="0" borderId="0" xfId="0" applyAlignment="1">
      <alignment vertical="center"/>
    </xf>
    <xf numFmtId="44" fontId="0" fillId="0" borderId="0" xfId="1" applyFont="1"/>
    <xf numFmtId="3" fontId="0" fillId="0" borderId="5" xfId="0" applyNumberFormat="1" applyBorder="1"/>
    <xf numFmtId="3" fontId="0" fillId="0" borderId="10" xfId="0" applyNumberFormat="1" applyBorder="1"/>
    <xf numFmtId="44" fontId="3" fillId="0" borderId="5" xfId="1" applyFont="1" applyBorder="1"/>
  </cellXfs>
  <cellStyles count="2">
    <cellStyle name="Moneda" xfId="1" builtinId="4"/>
    <cellStyle name="Normal" xfId="0" builtinId="0"/>
  </cellStyles>
  <dxfs count="259">
    <dxf>
      <alignment horizontal="center"/>
    </dxf>
    <dxf>
      <alignment horizontal="center"/>
    </dxf>
    <dxf>
      <alignment horizontal="center"/>
    </dxf>
    <dxf>
      <alignment horizontal="center"/>
    </dxf>
    <dxf>
      <alignment horizontal="center"/>
    </dxf>
    <dxf>
      <numFmt numFmtId="19" formatCode="d/mm/yyyy"/>
    </dxf>
    <dxf>
      <numFmt numFmtId="19" formatCode="d/mm/yyyy"/>
    </dxf>
    <dxf>
      <alignment horizontal="center"/>
    </dxf>
    <dxf>
      <alignment horizontal="center"/>
    </dxf>
    <dxf>
      <font>
        <color rgb="FFFF0000"/>
      </font>
    </dxf>
    <dxf>
      <font>
        <color rgb="FFFF0000"/>
      </font>
    </dxf>
    <dxf>
      <alignment horizontal="left"/>
    </dxf>
    <dxf>
      <alignment horizontal="left"/>
    </dxf>
    <dxf>
      <numFmt numFmtId="3" formatCode="#,##0"/>
    </dxf>
    <dxf>
      <numFmt numFmtId="164" formatCode="_-* #,##0_-;\-* #,##0_-;_-* &quot;-&quot;??_-;_-@_-"/>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165" formatCode="d/mmm/yyyy"/>
    </dxf>
    <dxf>
      <numFmt numFmtId="3" formatCode="#,##0"/>
    </dxf>
    <dxf>
      <numFmt numFmtId="3" formatCode="#,##0"/>
    </dxf>
    <dxf>
      <numFmt numFmtId="3" formatCode="#,##0"/>
    </dxf>
    <dxf>
      <numFmt numFmtId="3" formatCode="#,##0"/>
    </dxf>
    <dxf>
      <alignment horizontal="cent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Verificaciones%20totale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20.38465659722" createdVersion="8" refreshedVersion="8" minRefreshableVersion="3" recordCount="11386" xr:uid="{CFFA3F74-7E3D-4DA1-9800-FC111C03CD38}">
  <cacheSource type="worksheet">
    <worksheetSource name="Revision[[_id]:[Fecha pago]]" r:id="rId2"/>
  </cacheSource>
  <cacheFields count="35">
    <cacheField name="_id" numFmtId="0">
      <sharedItems/>
    </cacheField>
    <cacheField name="No Factura" numFmtId="0">
      <sharedItems/>
    </cacheField>
    <cacheField name="Primer Nombre" numFmtId="0">
      <sharedItems/>
    </cacheField>
    <cacheField name="Segundo Nombre" numFmtId="0">
      <sharedItems/>
    </cacheField>
    <cacheField name="Primer Apellido" numFmtId="0">
      <sharedItems/>
    </cacheField>
    <cacheField name="Segundo Apellido" numFmtId="0">
      <sharedItems/>
    </cacheField>
    <cacheField name="Validación nombre completo" numFmtId="0">
      <sharedItems/>
    </cacheField>
    <cacheField name="Tipo de documento" numFmtId="0">
      <sharedItems/>
    </cacheField>
    <cacheField name="Número de documento" numFmtId="0">
      <sharedItems containsSemiMixedTypes="0" containsString="0" containsNumber="1" containsInteger="1" minValue="100000" maxValue="3222097834"/>
    </cacheField>
    <cacheField name="Parentesco" numFmtId="0">
      <sharedItems count="6">
        <s v="Postulante Principal / Jefe de Hogar"/>
        <s v="Conyuge o compañero(a)"/>
        <s v="Padre / Madre"/>
        <s v="Hijo(a)"/>
        <s v="Hermano(a)"/>
        <e v="#N/A"/>
      </sharedItems>
    </cacheField>
    <cacheField name="Codigo parentesco" numFmtId="0">
      <sharedItems containsMixedTypes="1" containsNumber="1" containsInteger="1" minValue="0" maxValue="1"/>
    </cacheField>
    <cacheField name="CCF" numFmtId="0">
      <sharedItems/>
    </cacheField>
    <cacheField name="Vr. CCF" numFmtId="164">
      <sharedItems containsBlank="1" containsMixedTypes="1" containsNumber="1" containsInteger="1" minValue="0" maxValue="54600000"/>
    </cacheField>
    <cacheField name="Entidad financiera" numFmtId="0">
      <sharedItems containsBlank="1"/>
    </cacheField>
    <cacheField name="Valor del crédito" numFmtId="164">
      <sharedItems containsBlank="1" containsMixedTypes="1" containsNumber="1" minValue="0" maxValue="22222020000"/>
    </cacheField>
    <cacheField name="Resolución asignación hábitat" numFmtId="0">
      <sharedItems/>
    </cacheField>
    <cacheField name="Vr. Subsidio hábitat" numFmtId="164">
      <sharedItems containsMixedTypes="1" containsNumber="1" containsInteger="1" minValue="15600000" maxValue="17082000"/>
    </cacheField>
    <cacheField name="Banco" numFmtId="0">
      <sharedItems/>
    </cacheField>
    <cacheField name="Número de cuenta" numFmtId="1">
      <sharedItems containsMixedTypes="1" containsNumber="1" containsInteger="1" minValue="106874845" maxValue="560482869982298"/>
    </cacheField>
    <cacheField name="Tipo cuenta" numFmtId="0">
      <sharedItems/>
    </cacheField>
    <cacheField name="NIT" numFmtId="0">
      <sharedItems/>
    </cacheField>
    <cacheField name="Beneficiario final de pago" numFmtId="0">
      <sharedItems containsMixedTypes="1" containsNumber="1" containsInteger="1" minValue="0" maxValue="0"/>
    </cacheField>
    <cacheField name="Constructora" numFmtId="0">
      <sharedItems count="76">
        <s v="ACTUAL COLOMBIA INMOBILIARIA SAS"/>
        <s v="AMARILO SAS"/>
        <s v="APIARY GROUP SAS"/>
        <s v="AR CONSTRUCCIONES"/>
        <s v="ARBOK CONSTRUCCIONES S.A.S"/>
        <s v="ARKIA SAS"/>
        <s v="ARQUITECTURA VALOR S.A.S."/>
        <s v="ARQUITECTURA Y CONCRETO S.A.S"/>
        <s v="AVENIDA CONSTRUCCIONES SAS"/>
        <s v="Caja Colombiana de Subsidio Familiar Colsubsidio"/>
        <s v="CANTARRANA HILLS SAS"/>
        <s v="CASACONCRETO SAS"/>
        <s v="CIRCULO INGENIERIA SAS"/>
        <s v="COMPAÑIA NACIONAL INMOBILIARIA CNI LTDA"/>
        <s v="CONALTURA CONSTRUCCION Y VIVIENDA SAS"/>
        <s v="Coninsa S.A.S."/>
        <s v="CONSTRUCCIONES CFC &amp; ASOCIADOS S.A.S BIC"/>
        <s v="CONSTRUCCIONES MARVAL SAS"/>
        <s v="CONSTRUCCIONES QUIROGA PEREZ S.A.S"/>
        <s v="CONSTRUCCIONES ZABDI SAS"/>
        <s v="CONSTRUCTORA BOLIVAR S.A."/>
        <s v="CONSTRUCTORA BSA SAS"/>
        <s v="Constructora Capital Bogota SAS"/>
        <s v="Constructora Colpatria"/>
        <s v="CONSTRUCTORA DEL ESTADO SAS"/>
        <s v="CONSTRUCTORA E INMOBILIARIA PASUR SAS"/>
        <s v="Constructora Fortaleza SAS"/>
        <s v="CONSTRUCTORA KOVOK SAS"/>
        <s v="CONSTRUCTORA LAS GALIAS S.A.S"/>
        <s v="Constructora Prueba Habitat"/>
        <s v="CONSTRUMED INGENIERÍA SAS"/>
        <s v="CORPORACION CUELLAR URREA"/>
        <s v="Cusezar S.A"/>
        <s v="DESARROLLOS URBANOS REGIONALES"/>
        <s v="Fernando Mazuera y cia"/>
        <s v="Grupo Solerium SAS"/>
        <s v="HA CONSULTORES INMOBILIARIOS SAS"/>
        <s v="Ingeurbe SAS"/>
        <s v="INMUEBLEXPRESS SAS"/>
        <s v="INVERSIONES ALCABAMA S A"/>
        <s v="INVERSIONES Y SOLUCIONES INMOBILIARIAS PINILLA ISI SAS"/>
        <s v="JDS Grupo Construccion SAS"/>
        <s v="juan jose morales cortes"/>
        <s v="Julio César Guerrero Arquitectura Ltda"/>
        <s v="LATORRE CONSTRUCTORA SAS"/>
        <s v="M+D CONSTRUCTORA SAS"/>
        <s v="MARVAL SAS"/>
        <s v="MCARQUITECTOS S.A.S."/>
        <s v="OSPINAS Y CIA S.A."/>
        <s v="PARQUE ESTACION SAS"/>
        <s v="PRODESA Y CÍA S.A"/>
        <s v="Promotora Aires de palermo"/>
        <s v="PROMOTORA INMOBILIARIA ARAGON S.A.S."/>
        <s v="Promotora King David San Fernando"/>
        <s v="PROMOTORA RESERVA DEL TURPIAL SAS"/>
        <s v="PROMOTORA TORRES DEL PORTAL SAS"/>
        <s v="PROYECTOS ARQUITECTONICOS JIMENEZ SAS"/>
        <s v="PROYECTOS HG SAS"/>
        <s v="QUYNZA SAS"/>
        <s v="RESERVA DE LOS ALPES SAS"/>
        <s v="ROBLES RODRIGUEZ SAS"/>
        <s v="SIENA DESARROLLOS INMOBILIARIOS"/>
        <s v="TELVAL SAS"/>
        <s v="TOLEDO 103A S.A.S."/>
        <s v="URBANSA S.A."/>
        <s v="-" u="1"/>
        <s v="AMARILO SAS " u="1"/>
        <s v="SIENA DESARROLLOS INMOBILIARIOS " u="1"/>
        <s v="PRODESA Y CÍA S.A " u="1"/>
        <s v="QUYNZA SAS " u="1"/>
        <s v="CONSTRUCCIONES QUIROGA PEREZ S.A.S " u="1"/>
        <e v="#N/A" u="1"/>
        <s v="Promotora Aires de palermo " u="1"/>
        <s v="PROYECTOS ARQUITECTONICOS JIMENEZ SAS " u="1"/>
        <s v="AR CONSTRUCCIONES " u="1"/>
        <s v="INMUEBLEXPRESS SAS " u="1"/>
      </sharedItems>
    </cacheField>
    <cacheField name="Proyecto" numFmtId="0">
      <sharedItems count="160">
        <s v="ENTRE CIELOS"/>
        <s v="Sin asignar"/>
        <s v="-"/>
        <s v="CONJUNTO RESIDENCIAL ALAMO"/>
        <s v="CONJUNTO RESIDENCIAL ALMENDRO"/>
        <s v="CONJUNTO RESIDENCIAL BULEVAR DEL PORTAL"/>
        <s v="CONJUNTO RESIDENCIAL CAMINOS DEL PORTAL"/>
        <s v="CONJUNTO RESIDENCIAL CANELO"/>
        <s v="CONJUNTO RESIDENCIAL EL ROBLE"/>
        <s v="CONJUNTO RESIDENCIAL GIRASOL"/>
        <s v="CONJUNTO RESIDENCIAL GUAYACAN"/>
        <s v="CONJUNTO RESIDENCIAL LIRIO"/>
        <s v="CONJUNTO RESIDENCIAL PARQUES DEL PORTAL"/>
        <s v="CONJUNTO RESIDENCIAL SENDEROS DEL PORTAL"/>
        <s v="CONJUNTO RESIDENCIAL TULIPAN"/>
        <s v="MULTIFAMILIAR ATENAS"/>
        <s v="BELLAVISTA 2"/>
        <s v="FONTIBON RESERVADO VIS TORRE 3"/>
        <s v="FONTIBON RESERVADO VIS TORRE 4"/>
        <s v="FONTIBON RESERVADO VIS TORRE 5"/>
        <s v="TORRES DE FONTIBON ETAPA 1 VIS"/>
        <s v="TORRES DEL 20 DE JULIO (VIS) SUBETAPA 3 T4"/>
        <s v="TORRES DEL 20 DE JULIO (VIS) SUBETAPA 4 T5"/>
        <s v="EDIFICIO ARBOK II"/>
        <s v="TORRE AMARU I"/>
        <s v="TORRE ARBOK IV"/>
        <s v="MULTIFAMILIAR VIS ARO IV"/>
        <s v="VALENTI"/>
        <s v="TERRAZAS DE SAN FASON"/>
        <s v="ELEMENTUM RESERVA RESIDENCIAL"/>
        <s v="La Arboleda (etapa 1)"/>
        <s v="La Arboleda etapa 2"/>
        <s v="VILLA FIORITA"/>
        <s v="CANTARRANA HILLS"/>
        <s v="CONJUNTO RESIDENCIAL MACONDO SANTA LUCIA PH VIS"/>
        <s v="EDIFICIO TORRE VICTORIA SUBA"/>
        <s v="CÚSPIDE APARTAMENTOS"/>
        <s v="SUE NATURA"/>
        <s v="Monterrizzo"/>
        <s v="LA CRUZ"/>
        <s v="PASEO DEL SOL"/>
        <s v="EDIFICIO HYNTIBA 16"/>
        <s v="CONJUTO RESIDENCIAL TERRAZAS DE MOLINOS"/>
        <s v="ALTOS DE FONTIBON  MZ 1"/>
        <s v="AURIGA LIVING"/>
        <s v="BAVIERA PARK"/>
        <s v="BUENAVISTA LIVING"/>
        <s v="LA CRISTALINA"/>
        <s v="LA REQUILINA"/>
        <s v="LAS VIOLETAS"/>
        <s v="NATURA LIVING"/>
        <s v="NOVUM RICAURTE"/>
        <s v="ROSA AMATISTA"/>
        <s v="SENDEROS DE FONTIBON MZ 2"/>
        <s v="TRAMONTE LIVING"/>
        <s v="TRAMONTE NOVA"/>
        <s v="TORRES DEL ESTE"/>
        <s v="FLORECER"/>
        <s v="PRIMAVERA"/>
        <s v="SERENA"/>
        <s v="URBANIA BIO"/>
        <s v="URBANIA ECO"/>
        <s v="L´ECO CITY"/>
        <s v="EDIFICIO SANTA INES RESERVADO VIS"/>
        <s v="VIVIENDA PASUR I VIS"/>
        <s v="ALCAPARROS"/>
        <s v="CANEY RESERVADO FONTIBON"/>
        <s v="CONJUNTO CERRADO ATARDECERES DE MADELENA"/>
        <s v="CONJUNTO CERRADO ATARDECERES DE MADELENA II"/>
        <s v="CONJUNTO CERRADO ESTACIÓN FONTIBÓN"/>
        <s v="CONJUNTO CERRADO FORETTI"/>
        <s v="CONJUNTO CERRADO MOLINOS CARACAS"/>
        <s v="CONJUNTO CERRADO PARQUE CENTRAL FONTIBON 2"/>
        <s v="CONJUNTO CERRADO PASEO DE LA RIVERA"/>
        <s v="CONJUNTO CERRADO PRIMAVERA 6-39 II"/>
        <s v="CONJUNTO CERRADO RONDA DE VERANO"/>
        <s v="CONJUNTO CERRADO SABANTTI"/>
        <s v="Conjunto Cerrado Terra Castilla"/>
        <s v="Hyntiba 97"/>
        <s v="MIRADOR DEL PARAISO"/>
        <s v="CONJUNTO RESIDENCIAL LA ALEGRIA I DE LA MARLENE - PROPIEDAD HORIZONTAL"/>
        <s v="CONJUNTO RESIDENCIAL LA ALEGRIA II DE LA MARLENE - PROPIEDAD HORIZONTAL"/>
        <s v="CONJUNTO RESIDENCIAL LA ALEGRIA III DE LA MARLENE - PROPIEDAD HORIZONTAL"/>
        <s v="CONJUNTO RESIDENCIAL LA ALEGRIA IV DE LA MARLENE"/>
        <s v="LA UNION I DE DE LA MARLENE"/>
        <s v="LA UNIÓN II DE LA MARLENE"/>
        <s v="MIRADOR DE LA RESERVA"/>
        <s v="Tinguas de Cantoval"/>
        <s v="Turpiales de Cantoval"/>
        <s v="Ciento 40"/>
        <s v="Senderos T2"/>
        <s v="BRISAS DE MONTEBLANCO"/>
        <s v="VIENTOS DE MONTEBLANCO"/>
        <s v="PORTO 13"/>
        <s v="AKANTI"/>
        <s v="ANKARA APARTAMENTOS"/>
        <s v="ARUMA"/>
        <s v="BELLALUNA"/>
        <s v="AGRUPACION DE VIVIENDA VILLA DEL CERRO"/>
        <s v="MIRADOR DE SAN JUAN"/>
        <s v="altamira comercio vecinal b y vivienda multifamiliar v.i.s"/>
        <s v="Conjunto Residencial Bosa La Paz"/>
        <s v="MIRADOR DEL VIRREY I"/>
        <s v="MIRADOR DEL VIRREY II"/>
        <s v="RESERVA DEL NOGAL"/>
        <s v="SAN MIGUEL II"/>
        <s v="TORRES DE ALTAMIRA"/>
        <s v="TORRES DE SAN RAFAEL II"/>
        <s v="CONJUNTO RESIDENCIAL GALLET"/>
        <s v="CONJUNTO RESIDENCIAL LYON"/>
        <s v="CONJUNTO RESIDENCIAL LYON 2"/>
        <s v="LA CABRERA"/>
        <s v="LA PALMA"/>
        <s v="MONTECIELO APARTAMENTOS"/>
        <s v="MONTECIELO APARTAMENTOS ET 2"/>
        <s v="PARQUE ESTACION"/>
        <s v="Conjunto Residencial Vesta Fontibón"/>
        <s v="Aires de palermo"/>
        <s v="ARAGON"/>
        <s v="King David San Fernando"/>
        <s v="RESERVA DEL TURPIAL"/>
        <s v="TORRES DEL PORTAL"/>
        <s v="MULTIFAMILIAR VIS ANTONIA SANTOS"/>
        <s v="HABITAT BOSA 63"/>
        <s v="JABOQUE RESERVADO"/>
        <s v="RESERVA DEL BOSQUE ETAPA I Y ETAPA II"/>
        <s v="URBANO TINTAL"/>
        <s v="SIENA APARTAMENTOS"/>
        <s v="LA GIRALDA 103 A P.H."/>
        <s v="CAMINO VERDE"/>
        <s v="NAVARRA"/>
        <s v="SANTELMO ETAPA I"/>
        <s v="SANTELMO ETAPA II"/>
        <s v="MIRADOR DE SAN JUAN " u="1"/>
        <s v="LA REQUILINA " u="1"/>
        <s v="LAS VIOLETAS " u="1"/>
        <s v="CONJUNTO RESIDENCIAL EL ROBLE " u="1"/>
        <s v="RESERVA DEL NOGAL " u="1"/>
        <s v="URBANIA ECO " u="1"/>
        <s v="CONJUNTO RESIDENCIAL LIRIO " u="1"/>
        <s v="SIENA APARTAMENTOS " u="1"/>
        <s v="MIRADOR DE LA RESERVA " u="1"/>
        <s v="BUENAVISTA LIVING " u="1"/>
        <s v="CONJUNTO RESIDENCIAL ALAMO " u="1"/>
        <s v="CONJUNTO RESIDENCIAL GIRASOL " u="1"/>
        <s v="MIRADOR DEL PARAISO " u="1"/>
        <s v="MULTIFAMILIAR ATENAS " u="1"/>
        <s v="CONJUNTO RESIDENCIAL BULEVAR DEL PORTAL " u="1"/>
        <s v="CONJUNTO RESIDENCIAL CAMINOS DEL PORTAL " u="1"/>
        <s v="CONJUNTO RESIDENCIAL PARQUES DEL PORTAL " u="1"/>
        <s v="CONJUNTO RESIDENCIAL GUAYACAN " u="1"/>
        <s v="CONJUNTO RESIDENCIAL CANELO " u="1"/>
        <s v="JABOQUE RESERVADO " u="1"/>
        <s v="TERRAZAS DE SAN FASON " u="1"/>
        <s v="LA CRISTALINA " u="1"/>
        <s v="Aires de palermo " u="1"/>
        <s v="ARAGON " u="1"/>
        <s v="CONJUNTO RESIDENCIAL TULIPAN " u="1"/>
        <s v="CONJUNTO RESIDENCIAL ALMENDRO " u="1"/>
        <s v="Conjunto Residencial Bosa La Paz " u="1"/>
      </sharedItems>
    </cacheField>
    <cacheField name="Unidad" numFmtId="0">
      <sharedItems containsMixedTypes="1" containsNumber="1" containsInteger="1" minValue="0" maxValue="0"/>
    </cacheField>
    <cacheField name="Vr. Fonvivienda" numFmtId="164">
      <sharedItems containsString="0" containsBlank="1" containsNumber="1" containsInteger="1" minValue="0" maxValue="42705000"/>
    </cacheField>
    <cacheField name="Vr. Caja de vivienda popular" numFmtId="164">
      <sharedItems containsString="0" containsBlank="1" containsNumber="1" containsInteger="1" minValue="0" maxValue="111033000"/>
    </cacheField>
    <cacheField name="Valor compra" numFmtId="164">
      <sharedItems containsString="0" containsBlank="1" containsNumber="1" containsInteger="1" minValue="0" maxValue="1729000000"/>
    </cacheField>
    <cacheField name="Construida-Privada" numFmtId="0">
      <sharedItems containsBlank="1" containsMixedTypes="1" containsNumber="1" minValue="33.36" maxValue="59.09"/>
    </cacheField>
    <cacheField name="Última fecha revisión" numFmtId="14">
      <sharedItems containsNonDate="0" containsDate="1" containsString="0" containsBlank="1" minDate="2025-02-12T00:00:00" maxDate="2026-04-08T00:00:00"/>
    </cacheField>
    <cacheField name="Planilla de pago" numFmtId="0">
      <sharedItems containsBlank="1" containsMixedTypes="1" containsNumber="1" containsInteger="1" minValue="1" maxValue="39" count="41">
        <n v="29"/>
        <n v="30"/>
        <m/>
        <n v="38"/>
        <s v=""/>
        <n v="17"/>
        <n v="19"/>
        <n v="35"/>
        <n v="39"/>
        <n v="26"/>
        <n v="36"/>
        <n v="27"/>
        <n v="32"/>
        <n v="34"/>
        <n v="37"/>
        <n v="20"/>
        <n v="25"/>
        <n v="23"/>
        <n v="28"/>
        <n v="24"/>
        <n v="33"/>
        <n v="15"/>
        <n v="18"/>
        <n v="14"/>
        <n v="7"/>
        <n v="8"/>
        <n v="9"/>
        <n v="21"/>
        <n v="3"/>
        <n v="16"/>
        <n v="22"/>
        <n v="11"/>
        <n v="10"/>
        <n v="13"/>
        <n v="31"/>
        <n v="6"/>
        <n v="5"/>
        <n v="2"/>
        <n v="4"/>
        <n v="1"/>
        <n v="12"/>
      </sharedItems>
    </cacheField>
    <cacheField name="Estado SUAV" numFmtId="0">
      <sharedItems count="25">
        <s v="Desembolso Total"/>
        <s v="Revisión Planilla"/>
        <s v="Asignado"/>
        <s v="Escrituración No Aprobada"/>
        <s v="Desistimiento Aprobado"/>
        <s v="Renuncia"/>
        <s v="Escrituración Aprobada"/>
        <s v="Revisión Escrituración"/>
        <s v="En proceso de desembolso"/>
        <s v="Solicitud Renuncia"/>
        <s v="Desistimiento Rechazado"/>
        <s v="Documentos Rechazados"/>
        <s v="No Habilitado"/>
        <s v="Inscrito"/>
        <s v="Revisión"/>
        <s v="Verificación Aprobada"/>
        <s v="Pendiente Acto Administrativo"/>
        <s v="Perdida"/>
        <s v="Convocado"/>
        <s v="En proceso de validación"/>
        <s v="Documentos Validados"/>
        <s v="Novedad Rechazada"/>
        <s v="Solicitud desistimiento"/>
        <e v="#N/A" u="1"/>
        <s v="Avalúo Rechazado" u="1"/>
      </sharedItems>
    </cacheField>
    <cacheField name="Revisor" numFmtId="0">
      <sharedItems containsBlank="1" count="10">
        <s v="Leidy Martinez"/>
        <m/>
        <s v="Jhon Vasquez"/>
        <s v="José David"/>
        <s v="Jenyffer"/>
        <s v="José Pablo"/>
        <s v="Marcela Lopez"/>
        <s v="Darío"/>
        <s v="Alejandra"/>
        <s v="Fredy Velandia"/>
      </sharedItems>
    </cacheField>
    <cacheField name="Comentario revisor" numFmtId="0">
      <sharedItems containsBlank="1" longText="1"/>
    </cacheField>
    <cacheField name="Fecha pago" numFmtId="165">
      <sharedItems containsNonDate="0" containsDate="1" containsString="0" containsBlank="1" minDate="2025-04-15T00:00:00" maxDate="2026-04-07T00:00:00" count="32">
        <d v="2025-12-23T00:00:00"/>
        <d v="2026-03-05T00:00:00"/>
        <m/>
        <d v="2025-09-29T00:00:00"/>
        <d v="2025-10-16T00:00:00"/>
        <d v="2025-12-22T00:00:00"/>
        <d v="2026-03-13T00:00:00"/>
        <d v="2026-04-06T00:00:00"/>
        <d v="2025-10-30T00:00:00"/>
        <d v="2025-12-09T00:00:00"/>
        <d v="2025-11-14T00:00:00"/>
        <d v="2025-12-03T00:00:00"/>
        <d v="2026-04-01T00:00:00"/>
        <d v="2025-09-26T00:00:00"/>
        <d v="2025-10-06T00:00:00"/>
        <d v="2025-09-11T00:00:00"/>
        <d v="2025-07-11T00:00:00"/>
        <d v="2025-07-15T00:00:00"/>
        <d v="2025-07-25T00:00:00"/>
        <d v="2025-10-31T00:00:00"/>
        <d v="2025-05-15T00:00:00"/>
        <d v="2025-11-10T00:00:00"/>
        <d v="2025-08-21T00:00:00"/>
        <d v="2025-07-29T00:00:00"/>
        <d v="2025-08-28T00:00:00"/>
        <d v="2025-07-01T00:00:00"/>
        <d v="2025-05-28T00:00:00"/>
        <d v="2025-05-06T00:00:00"/>
        <d v="2025-05-29T00:00:00"/>
        <d v="2025-07-21T00:00:00"/>
        <d v="2025-04-15T00:00:00"/>
        <d v="2025-12-15T00:00: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86">
  <r>
    <s v="684dc32ac5b83cebd178118e"/>
    <s v="820-2025"/>
    <s v="MIRLEY"/>
    <s v=""/>
    <s v="RUIZ"/>
    <s v="DIAZ"/>
    <s v="Nombre OK"/>
    <s v="Cédula de Ciudadanía"/>
    <n v="1095818509"/>
    <x v="0"/>
    <n v="1"/>
    <s v="Caja de Compensación Familiar COMPENSAR"/>
    <n v="42705000"/>
    <s v="BANCOLOMBIA"/>
    <n v="46620500"/>
    <s v="820 22-Ago-2025"/>
    <n v="17082000"/>
    <s v="BANCOLOMBIA"/>
    <s v="04000008995"/>
    <s v="CH"/>
    <s v="830053812"/>
    <s v="FIDEICOMISO DE PARQUEO LOTE Ñ 2 LA RIOJA**ACTUAL COLOMBIA INMOBILIARIA SAS"/>
    <x v="0"/>
    <x v="0"/>
    <s v="AP 0412 TO 2"/>
    <n v="0"/>
    <n v="0"/>
    <n v="206407500"/>
    <s v="36,89-31,48"/>
    <d v="2025-12-07T00:00:00"/>
    <x v="0"/>
    <x v="0"/>
    <x v="0"/>
    <m/>
    <x v="0"/>
  </r>
  <r>
    <s v="68641327c373ae8f24b9e4ce"/>
    <s v="817-2025"/>
    <s v="RICARDO"/>
    <s v="ALBERTO"/>
    <s v="OLARTE"/>
    <s v="ALZA"/>
    <s v="Nombre OK"/>
    <s v="Cédula de Ciudadanía"/>
    <n v="80765084"/>
    <x v="0"/>
    <n v="1"/>
    <s v="Caja de Compensación Familiar COMPENSAR"/>
    <n v="23200000"/>
    <s v="BANCOLOMBIA"/>
    <n v="69728000"/>
    <s v="817 22-Ago-2025"/>
    <n v="17082000"/>
    <s v="BANCOLOMBIA"/>
    <s v="04000008995"/>
    <s v="CH"/>
    <s v="830053812"/>
    <s v="FIDEICOMISO DE PARQUEO LOTE Ñ 2 LA RIOJA**ACTUAL COLOMBIA INMOBILIARIA SAS"/>
    <x v="0"/>
    <x v="0"/>
    <s v="AP 1209 TO 2"/>
    <n v="0"/>
    <n v="0"/>
    <n v="213025000"/>
    <s v="38,55-32,15"/>
    <d v="2025-12-09T00:00:00"/>
    <x v="1"/>
    <x v="1"/>
    <x v="0"/>
    <s v="Fecha SNR: 29/09/2025"/>
    <x v="1"/>
  </r>
  <r>
    <s v="6876af2f275d4df9de99c500"/>
    <s v="896-2025"/>
    <s v="CHRISTIAN"/>
    <s v="CAMILO"/>
    <s v="HINCAPIE"/>
    <s v="AGUDELO"/>
    <s v="Nombre OK"/>
    <s v="Cédula de Ciudadanía"/>
    <n v="1013589907"/>
    <x v="0"/>
    <n v="1"/>
    <s v="Caja Colombiana de Subsidio Familiar COLSUBSIDIO"/>
    <n v="42705000"/>
    <s v="BANCOLOMBIA"/>
    <n v="110738000"/>
    <s v="896 09-Sep-2025"/>
    <n v="17082000"/>
    <s v="BANCOLOMBIA"/>
    <s v="04000008995"/>
    <s v="CH"/>
    <s v="830053812"/>
    <s v="FIDEICOMISO DE PARQUEO LOTE Ñ 2 LA RIOJA**ACTUAL COLOMBIA INMOBILIARIA SAS"/>
    <x v="0"/>
    <x v="0"/>
    <s v="AP 1513 TO 1"/>
    <n v="0"/>
    <n v="0"/>
    <n v="213525000"/>
    <s v="37,31-32,02"/>
    <d v="2025-12-09T00:00:00"/>
    <x v="1"/>
    <x v="1"/>
    <x v="0"/>
    <m/>
    <x v="1"/>
  </r>
  <r>
    <s v="6876b77c275d4df9de9a8678"/>
    <s v="893-2025"/>
    <s v="DANIELA"/>
    <s v=""/>
    <s v="GONZALEZ"/>
    <s v="BOHORQUEZ"/>
    <s v="Nombre OK"/>
    <s v="Cédula de Ciudadanía"/>
    <n v="1136887434"/>
    <x v="0"/>
    <n v="1"/>
    <s v="Caja de Compensación Familiar COMPENSAR"/>
    <m/>
    <s v="F.N.A."/>
    <n v="114365000"/>
    <s v="893 09-Sep-2025"/>
    <n v="17082000"/>
    <s v="BANCOLOMBIA"/>
    <s v="04000008995"/>
    <s v="CH"/>
    <s v="830053812"/>
    <s v="FIDEICOMISO DE PARQUEO LOTE Ñ 2 LA RIOJA**ACTUAL COLOMBIA INMOBILIARIA SAS"/>
    <x v="0"/>
    <x v="0"/>
    <s v="AP 0908 TO 2"/>
    <m/>
    <m/>
    <m/>
    <m/>
    <m/>
    <x v="2"/>
    <x v="2"/>
    <x v="1"/>
    <m/>
    <x v="2"/>
  </r>
  <r>
    <s v="6877c0bd275d4df9de9d54df"/>
    <s v="893-2025"/>
    <s v="LEIDY"/>
    <s v="YOLANDA"/>
    <s v="MATEUS"/>
    <s v="PEÑA"/>
    <s v="Nombre OK"/>
    <s v="Cédula de Ciudadanía"/>
    <n v="1101019290"/>
    <x v="0"/>
    <n v="1"/>
    <s v="Caja de Compensación Familiar COMPENSAR"/>
    <m/>
    <s v="F.N.A."/>
    <n v="110896500"/>
    <s v="893 09-Sep-2025"/>
    <n v="17082000"/>
    <s v="BANCOLOMBIA"/>
    <s v="04000008995"/>
    <s v="CH"/>
    <s v="830053812"/>
    <s v="FIDEICOMISO DE PARQUEO LOTE Ñ 2 LA RIOJA**ACTUAL COLOMBIA INMOBILIARIA SAS"/>
    <x v="0"/>
    <x v="0"/>
    <s v="AP 2012 TO 2"/>
    <m/>
    <m/>
    <m/>
    <m/>
    <m/>
    <x v="2"/>
    <x v="2"/>
    <x v="1"/>
    <m/>
    <x v="2"/>
  </r>
  <r>
    <s v="6877cf99275d4df9de9d87a0"/>
    <s v="893-2025"/>
    <s v="MARIA"/>
    <s v="DEL PILAR"/>
    <s v="CABRERA"/>
    <s v="NARVAEZ"/>
    <s v="Nombre OK"/>
    <s v="Cédula de Ciudadanía"/>
    <n v="30731008"/>
    <x v="0"/>
    <n v="1"/>
    <s v="Caja Colombiana de Subsidio Familiar COLSUBSIDIO"/>
    <n v="42705000"/>
    <s v="BANCOLOMBIA"/>
    <n v="108760733"/>
    <s v="893 09-Sep-2025"/>
    <n v="17082000"/>
    <s v="BANCOLOMBIA"/>
    <s v="04000008995"/>
    <s v="CH"/>
    <s v="830053812"/>
    <s v="FIDEICOMISO DE PARQUEO LOTE Ñ 2 LA RIOJA**ACTUAL COLOMBIA INMOBILIARIA SAS"/>
    <x v="0"/>
    <x v="0"/>
    <s v="AP 1812 TO 2"/>
    <n v="0"/>
    <n v="0"/>
    <n v="213525000"/>
    <s v="38,89-31,48"/>
    <d v="2025-12-09T00:00:00"/>
    <x v="1"/>
    <x v="1"/>
    <x v="0"/>
    <m/>
    <x v="1"/>
  </r>
  <r>
    <s v="68793d83935e7492215bd894"/>
    <s v="822-2025"/>
    <s v="MARIA"/>
    <s v="FERNANDA"/>
    <s v="POVEDA"/>
    <s v="SAAVEDRA"/>
    <s v="Nombre OK"/>
    <s v="Cédula de Ciudadanía"/>
    <n v="1002397400"/>
    <x v="0"/>
    <n v="1"/>
    <s v="Caja de Compensación Familiar COMPENSAR"/>
    <m/>
    <s v="F.N.A."/>
    <n v="92892500"/>
    <s v="822 22-Ago-2025"/>
    <n v="17082000"/>
    <s v="BANCOLOMBIA"/>
    <s v="04000008995"/>
    <s v="CH"/>
    <s v="830053812"/>
    <s v="FIDEICOMISO DE PARQUEO LOTE Ñ 2 LA RIOJA**ACTUAL COLOMBIA INMOBILIARIA SAS"/>
    <x v="0"/>
    <x v="0"/>
    <s v="AP 1710 TO 2"/>
    <m/>
    <m/>
    <m/>
    <m/>
    <m/>
    <x v="2"/>
    <x v="2"/>
    <x v="1"/>
    <m/>
    <x v="2"/>
  </r>
  <r>
    <s v="687959ac935e7492215c4820"/>
    <s v="893-2025"/>
    <s v="WILLIAM"/>
    <s v="DAVID"/>
    <s v="JUNCO"/>
    <s v="PORRAS"/>
    <s v="Nombre OK"/>
    <s v="Cédula de Ciudadanía"/>
    <n v="1015439999"/>
    <x v="0"/>
    <n v="1"/>
    <s v="Caja Colombiana de Subsidio Familiar COLSUBSIDIO"/>
    <n v="28470000"/>
    <s v="BANCOLOMBIA"/>
    <n v="115418000"/>
    <s v="893 09-Sep-2025"/>
    <n v="17082000"/>
    <s v="BANCOLOMBIA"/>
    <s v="04000008995"/>
    <s v="CH"/>
    <s v="830053812"/>
    <s v="FIDEICOMISO DE PARQUEO LOTE Ñ 2 LA RIOJA**ACTUAL COLOMBIA INMOBILIARIA SAS"/>
    <x v="0"/>
    <x v="0"/>
    <s v="AP 1813 TO 1"/>
    <n v="0"/>
    <n v="0"/>
    <n v="213525000"/>
    <s v="37,31-32,02"/>
    <d v="2026-04-06T00:00:00"/>
    <x v="3"/>
    <x v="3"/>
    <x v="0"/>
    <s v="AJUSTAR EL PRIMER NOMBRE EN EL CTL DEJARON WILLIAN- Y ES WILLIAM - Correo 15 diciembre - la fecha del ctl no coincide con la del suav"/>
    <x v="2"/>
  </r>
  <r>
    <s v="68795d5f935e7492215c574b"/>
    <s v="1116-2025"/>
    <s v="LUIS"/>
    <s v="CARLOS"/>
    <s v="VILLAMIL"/>
    <s v="GUEVARA"/>
    <s v="Nombre OK"/>
    <s v="Cédula de Ciudadanía"/>
    <n v="1026556617"/>
    <x v="0"/>
    <n v="1"/>
    <s v="Caja de Compensación Familiar COMPENSAR"/>
    <m/>
    <s v="BANCOLOMBIA"/>
    <n v="112918000"/>
    <s v="1116 22-Oct-2025"/>
    <n v="17082000"/>
    <s v="BANCOLOMBIA"/>
    <s v="04000008995"/>
    <s v="CH"/>
    <s v="830053812"/>
    <s v="FIDEICOMISO DE PARQUEO LOTE Ñ 2 LA RIOJA**ACTUAL COLOMBIA INMOBILIARIA SAS"/>
    <x v="0"/>
    <x v="0"/>
    <s v="AP 0611 TO 2"/>
    <m/>
    <m/>
    <m/>
    <m/>
    <m/>
    <x v="2"/>
    <x v="2"/>
    <x v="1"/>
    <m/>
    <x v="2"/>
  </r>
  <r>
    <s v="687962f4935e7492215c6e72"/>
    <s v="893-2025"/>
    <s v="HEIDY"/>
    <s v="YAHAYRA"/>
    <s v="AYALA"/>
    <s v="PUERTO"/>
    <s v="Nombre OK"/>
    <s v="Cédula de Ciudadanía"/>
    <n v="1030542976"/>
    <x v="0"/>
    <n v="1"/>
    <s v="Caja Colombiana de Subsidio Familiar COLSUBSIDIO"/>
    <m/>
    <s v="BANCO DAVIVIENDA"/>
    <n v="117918000"/>
    <s v="893 09-Sep-2025"/>
    <n v="17082000"/>
    <s v="BANCOLOMBIA"/>
    <s v="04000008995"/>
    <s v="CH"/>
    <s v="830053812"/>
    <s v="FIDEICOMISO DE PARQUEO LOTE Ñ 2 LA RIOJA**ACTUAL COLOMBIA INMOBILIARIA SAS"/>
    <x v="0"/>
    <x v="0"/>
    <s v="AP 0506 TO 2"/>
    <m/>
    <m/>
    <m/>
    <m/>
    <m/>
    <x v="2"/>
    <x v="2"/>
    <x v="1"/>
    <m/>
    <x v="2"/>
  </r>
  <r>
    <s v="68796a4b935e7492215cd1fc"/>
    <s v="893-2025"/>
    <s v="BRIGITTE"/>
    <s v="HAZBLEYDE"/>
    <s v="AVILA"/>
    <s v="BURGOS"/>
    <s v="Nombre OK"/>
    <s v="Cédula de Ciudadanía"/>
    <n v="1018470594"/>
    <x v="0"/>
    <n v="1"/>
    <s v="Caja de Compensación Familiar CAFAM"/>
    <n v="42705000"/>
    <s v="BANCOLOMBIA"/>
    <n v="122918000"/>
    <s v="893 09-Sep-2025"/>
    <n v="17082000"/>
    <s v="BANCOLOMBIA"/>
    <s v="04000008995"/>
    <s v="CH"/>
    <s v="830053812"/>
    <s v="FIDEICOMISO DE PARQUEO LOTE Ñ 2 LA RIOJA**ACTUAL COLOMBIA INMOBILIARIA SAS"/>
    <x v="0"/>
    <x v="0"/>
    <s v="AP 1514 TO 1"/>
    <n v="0"/>
    <n v="0"/>
    <n v="213525000"/>
    <s v="36,89-31,73"/>
    <d v="2025-12-09T00:00:00"/>
    <x v="1"/>
    <x v="1"/>
    <x v="0"/>
    <m/>
    <x v="1"/>
  </r>
  <r>
    <s v="687971a6935e7492215cebd3"/>
    <s v="1260-2025"/>
    <s v="CINDY"/>
    <s v="XIMENA"/>
    <s v="ORJUELA"/>
    <s v="MOLANO"/>
    <s v="Nombre OK"/>
    <s v="Cédula de Ciudadanía"/>
    <n v="1075676491"/>
    <x v="0"/>
    <n v="1"/>
    <s v="Caja de Compensación Familiar COMPENSAR"/>
    <m/>
    <s v="BANCOLOMBIA"/>
    <n v="123590000"/>
    <s v="1260 28-Nov-2025"/>
    <n v="17082000"/>
    <s v="BANCOLOMBIA"/>
    <s v="04000008995"/>
    <s v="CH"/>
    <s v="830053812"/>
    <s v="FIDEICOMISO DE PARQUEO LOTE Ñ 2 LA RIOJA**ACTUAL COLOMBIA INMOBILIARIA SAS"/>
    <x v="0"/>
    <x v="0"/>
    <s v="AP 0209 TO 2"/>
    <m/>
    <m/>
    <m/>
    <m/>
    <m/>
    <x v="2"/>
    <x v="2"/>
    <x v="1"/>
    <m/>
    <x v="2"/>
  </r>
  <r>
    <s v="687e62d09f34daeac9db070e"/>
    <s v="893-2025"/>
    <s v="ANGIE"/>
    <s v="ESTEFANY"/>
    <s v="MONTOYA"/>
    <s v="ARIAS"/>
    <s v="Nombre OK"/>
    <s v="Cédula de Ciudadanía"/>
    <n v="1033781095"/>
    <x v="0"/>
    <n v="1"/>
    <s v="Caja de Compensación Familiar CAFAM"/>
    <m/>
    <s v="BANCO DAVIVIENDA"/>
    <n v="97718000"/>
    <s v="893 09-Sep-2025"/>
    <n v="17082000"/>
    <s v="BANCOLOMBIA"/>
    <s v="04000008995"/>
    <s v="CH"/>
    <s v="830053812"/>
    <s v="FIDEICOMISO DE PARQUEO LOTE Ñ 2 LA RIOJA**ACTUAL COLOMBIA INMOBILIARIA SAS"/>
    <x v="0"/>
    <x v="0"/>
    <s v="AP 0514 TO 1"/>
    <m/>
    <m/>
    <m/>
    <m/>
    <m/>
    <x v="2"/>
    <x v="2"/>
    <x v="1"/>
    <m/>
    <x v="2"/>
  </r>
  <r>
    <s v="687e683a9f34daeac9db1780"/>
    <s v="893-2025"/>
    <s v="MARISOL"/>
    <s v=""/>
    <s v="TELLEZ"/>
    <s v="RUIZ"/>
    <s v="Nombre OK"/>
    <s v="Cédula de Ciudadanía"/>
    <n v="1077920639"/>
    <x v="0"/>
    <n v="1"/>
    <s v="Caja de Compensación Familiar CAFAM"/>
    <m/>
    <s v="SCOTIABANK COLPATRIA"/>
    <n v="101448075"/>
    <s v="893 09-Sep-2025"/>
    <n v="17082000"/>
    <s v="BANCOLOMBIA"/>
    <s v="04000008995"/>
    <s v="CH"/>
    <s v="830053812"/>
    <s v="FIDEICOMISO DE PARQUEO LOTE Ñ 2 LA RIOJA**ACTUAL COLOMBIA INMOBILIARIA SAS"/>
    <x v="0"/>
    <x v="0"/>
    <s v="AP 1112 TO 2"/>
    <m/>
    <m/>
    <m/>
    <m/>
    <m/>
    <x v="2"/>
    <x v="2"/>
    <x v="1"/>
    <m/>
    <x v="2"/>
  </r>
  <r>
    <s v="687e6bb39f34daeac9db2575"/>
    <s v="1116-2025"/>
    <s v="ANGIE"/>
    <s v="TATIANA"/>
    <s v="MUÑOZ"/>
    <s v="PALACIO"/>
    <s v="Nombre OK"/>
    <s v="Cédula de Ciudadanía"/>
    <n v="1014251170"/>
    <x v="0"/>
    <n v="1"/>
    <s v="Caja de Compensación Familiar COMPENSAR"/>
    <m/>
    <s v="BANCOLOMBIA"/>
    <n v="132918000"/>
    <s v="1116 22-Oct-2025"/>
    <n v="17082000"/>
    <s v="BANCOLOMBIA"/>
    <s v="04000008995"/>
    <s v="CH"/>
    <s v="830053812"/>
    <s v="FIDEICOMISO DE PARQUEO LOTE Ñ 2 LA RIOJA**ACTUAL COLOMBIA INMOBILIARIA SAS"/>
    <x v="0"/>
    <x v="0"/>
    <s v="AP 0805 TO 2"/>
    <m/>
    <m/>
    <m/>
    <m/>
    <m/>
    <x v="2"/>
    <x v="2"/>
    <x v="1"/>
    <m/>
    <x v="2"/>
  </r>
  <r>
    <s v="687e6fef9f34daeac9db390b"/>
    <s v="893-2025"/>
    <s v="KEVIN"/>
    <s v="ARLEY"/>
    <s v="SANCHEZ"/>
    <s v="ORDUZ"/>
    <s v="Nombre OK"/>
    <s v="Cédula de Ciudadanía"/>
    <n v="1054120979"/>
    <x v="0"/>
    <n v="1"/>
    <s v="Caja de Compensación Familiar CAFAM"/>
    <m/>
    <s v="BANCO BBVA"/>
    <n v="107484033"/>
    <s v="893 09-Sep-2025"/>
    <n v="17082000"/>
    <s v="BANCOLOMBIA"/>
    <s v="04000008995"/>
    <s v="CH"/>
    <s v="830053812"/>
    <s v="FIDEICOMISO DE PARQUEO LOTE Ñ 2 LA RIOJA**ACTUAL COLOMBIA INMOBILIARIA SAS"/>
    <x v="0"/>
    <x v="0"/>
    <s v="AP 1713 TO 1"/>
    <m/>
    <m/>
    <m/>
    <m/>
    <m/>
    <x v="2"/>
    <x v="2"/>
    <x v="1"/>
    <m/>
    <x v="2"/>
  </r>
  <r>
    <s v="687e960e9f34daeac9dba2f7"/>
    <s v="893-2025"/>
    <s v="PIEDAD"/>
    <s v="CONSUELO"/>
    <s v="ALVARADO"/>
    <s v="CRUZ"/>
    <s v="Nombre OK"/>
    <s v="Cédula de Ciudadanía"/>
    <n v="40436511"/>
    <x v="0"/>
    <n v="1"/>
    <s v="Caja de Compensación Familiar CAFAM"/>
    <m/>
    <s v="F.N.A."/>
    <n v="67475000"/>
    <s v="893 09-Sep-2025"/>
    <n v="17082000"/>
    <s v="BANCOLOMBIA"/>
    <s v="04000008995"/>
    <s v="CH"/>
    <s v="830053812"/>
    <s v="FIDEICOMISO DE PARQUEO LOTE Ñ 2 LA RIOJA**ACTUAL COLOMBIA INMOBILIARIA SAS"/>
    <x v="0"/>
    <x v="0"/>
    <s v="AP 0307 TO 2"/>
    <m/>
    <m/>
    <m/>
    <m/>
    <m/>
    <x v="2"/>
    <x v="2"/>
    <x v="1"/>
    <m/>
    <x v="2"/>
  </r>
  <r>
    <s v="687ead7e9f34daeac9dc3877"/>
    <s v="822-2025"/>
    <s v="YAMILE"/>
    <s v=""/>
    <s v="OVALLE"/>
    <s v="OLAYA"/>
    <s v="Nombre OK"/>
    <s v="Cédula de Ciudadanía"/>
    <n v="1020829773"/>
    <x v="0"/>
    <n v="1"/>
    <s v="Caja Colombiana de Subsidio Familiar COLSUBSIDIO"/>
    <m/>
    <s v="F.N.A."/>
    <n v="102580000"/>
    <s v="822 22-Ago-2025"/>
    <n v="17082000"/>
    <s v="BANCOLOMBIA"/>
    <s v="04000008995"/>
    <s v="CH"/>
    <s v="830053812"/>
    <s v="FIDEICOMISO DE PARQUEO LOTE Ñ 2 LA RIOJA**ACTUAL COLOMBIA INMOBILIARIA SAS"/>
    <x v="0"/>
    <x v="0"/>
    <s v="AP 0405 TO 2"/>
    <m/>
    <m/>
    <m/>
    <m/>
    <m/>
    <x v="2"/>
    <x v="2"/>
    <x v="1"/>
    <m/>
    <x v="2"/>
  </r>
  <r>
    <s v="687f9c419f34daeac9ddc053"/>
    <s v="893-2025"/>
    <s v="YUGCELI"/>
    <s v="ALEJANDRA"/>
    <s v="PINZON"/>
    <s v="CUELLAR"/>
    <s v="Nombre OK"/>
    <s v="Cédula de Ciudadanía"/>
    <n v="1033760576"/>
    <x v="0"/>
    <n v="1"/>
    <s v="Caja Colombiana de Subsidio Familiar COLSUBSIDIO"/>
    <n v="28470000"/>
    <s v="BANCOLOMBIA"/>
    <n v="121482500"/>
    <s v="893 09-Sep-2025"/>
    <n v="17082000"/>
    <s v="BANCOLOMBIA"/>
    <s v="04000008995"/>
    <s v="CH"/>
    <s v="830053812"/>
    <s v="FIDEICOMISO DE PARQUEO LOTE Ñ 2 LA RIOJA**ACTUAL COLOMBIA INMOBILIARIA SAS"/>
    <x v="0"/>
    <x v="0"/>
    <s v="AP 1012 TO 2"/>
    <n v="0"/>
    <n v="0"/>
    <n v="208650000"/>
    <s v="36,89-41,48"/>
    <d v="2025-12-09T00:00:00"/>
    <x v="1"/>
    <x v="1"/>
    <x v="0"/>
    <m/>
    <x v="1"/>
  </r>
  <r>
    <s v="6880e5bb014b17cb2cf78218"/>
    <s v="893-2025"/>
    <s v="YAIBEN"/>
    <s v=""/>
    <s v="RICO"/>
    <s v="CAMARGO"/>
    <s v="Nombre OK"/>
    <s v="Cédula de Ciudadanía"/>
    <n v="1010177223"/>
    <x v="0"/>
    <n v="1"/>
    <s v="Caja de Compensación Familiar COMPENSAR"/>
    <m/>
    <s v="F.N.A."/>
    <n v="101331000"/>
    <s v="893 09-Sep-2025"/>
    <n v="17082000"/>
    <s v="BANCOLOMBIA"/>
    <s v="04000008995"/>
    <s v="CH"/>
    <s v="830053812"/>
    <s v="FIDEICOMISO DE PARQUEO LOTE Ñ 2 LA RIOJA**ACTUAL COLOMBIA INMOBILIARIA SAS"/>
    <x v="0"/>
    <x v="0"/>
    <s v="AP 0403 TO 2"/>
    <m/>
    <m/>
    <m/>
    <m/>
    <m/>
    <x v="2"/>
    <x v="2"/>
    <x v="1"/>
    <m/>
    <x v="2"/>
  </r>
  <r>
    <s v="6880eb67014b17cb2cf793dc"/>
    <s v="893-2025"/>
    <s v="MARIA"/>
    <s v="ALEJANDRA"/>
    <s v="BOLAÑOS"/>
    <s v="VEGA"/>
    <s v="Nombre OK"/>
    <s v="Cédula de Ciudadanía"/>
    <n v="1033794542"/>
    <x v="0"/>
    <n v="1"/>
    <s v="Caja de Compensación Familiar COMPENSAR"/>
    <m/>
    <s v="F.N.A."/>
    <n v="132378904"/>
    <s v="893 09-Sep-2025"/>
    <n v="17082000"/>
    <s v="BANCOLOMBIA"/>
    <s v="04000008995"/>
    <s v="CH"/>
    <s v="830053812"/>
    <s v="FIDEICOMISO DE PARQUEO LOTE Ñ 2 LA RIOJA**ACTUAL COLOMBIA INMOBILIARIA SAS"/>
    <x v="0"/>
    <x v="0"/>
    <s v="AP 1301 TO 1"/>
    <m/>
    <m/>
    <m/>
    <m/>
    <m/>
    <x v="2"/>
    <x v="2"/>
    <x v="1"/>
    <m/>
    <x v="2"/>
  </r>
  <r>
    <s v="6880eea4014b17cb2cf79964"/>
    <s v="893-2025"/>
    <s v="LAURA"/>
    <s v="NATALIA"/>
    <s v="GUERRERO"/>
    <s v="VINCHIRA"/>
    <s v="Nombre OK"/>
    <s v="Cédula de Ciudadanía"/>
    <n v="1014208534"/>
    <x v="0"/>
    <n v="1"/>
    <s v="Caja de Compensación Familiar COMPENSAR"/>
    <m/>
    <s v="F.N.A."/>
    <n v="88421000"/>
    <s v="893 09-Sep-2025"/>
    <n v="17082000"/>
    <s v="BANCOLOMBIA"/>
    <s v="04000008995"/>
    <s v="CH"/>
    <s v="830053812"/>
    <s v="FIDEICOMISO DE PARQUEO LOTE Ñ 2 LA RIOJA**ACTUAL COLOMBIA INMOBILIARIA SAS"/>
    <x v="0"/>
    <x v="0"/>
    <s v="AP 1109 TO 2"/>
    <m/>
    <m/>
    <m/>
    <m/>
    <m/>
    <x v="2"/>
    <x v="2"/>
    <x v="1"/>
    <m/>
    <x v="2"/>
  </r>
  <r>
    <s v="68811d15682d2fdbc527c3a7"/>
    <s v="1020-2025"/>
    <s v="CARLOS"/>
    <s v="HUMBERTO"/>
    <s v="GARCIA"/>
    <s v="LOAIZA"/>
    <s v="Nombre OK"/>
    <s v="Cédula de Ciudadanía"/>
    <n v="1013600454"/>
    <x v="0"/>
    <n v="1"/>
    <s v="Caja Colombiana de Subsidio Familiar COLSUBSIDIO"/>
    <m/>
    <s v="BANCOLOMBIA"/>
    <n v="102217500"/>
    <s v="1020 02-Oct-2025"/>
    <n v="17082000"/>
    <s v="BANCOLOMBIA"/>
    <s v="04000008995"/>
    <s v="CH"/>
    <s v="830053812"/>
    <s v="FIDEICOMISO DE PARQUEO LOTE Ñ 2 LA RIOJA**ACTUAL COLOMBIA INMOBILIARIA SAS"/>
    <x v="0"/>
    <x v="0"/>
    <s v="AP 0316 TO 1"/>
    <m/>
    <m/>
    <m/>
    <m/>
    <m/>
    <x v="2"/>
    <x v="2"/>
    <x v="1"/>
    <m/>
    <x v="2"/>
  </r>
  <r>
    <s v="68812313682d2fdbc527d961"/>
    <s v="893-2025"/>
    <s v="ANGHEL"/>
    <s v="DAYANA"/>
    <s v="ORTIZ"/>
    <s v="LARA"/>
    <s v="Nombre OK"/>
    <s v="Cédula de Ciudadanía"/>
    <n v="1013659018"/>
    <x v="0"/>
    <n v="1"/>
    <s v="Caja Colombiana de Subsidio Familiar COLSUBSIDIO"/>
    <n v="42705000"/>
    <s v="BANCOLOMBIA"/>
    <n v="64781835"/>
    <s v="893 09-Sep-2025"/>
    <n v="17082000"/>
    <s v="BANCOLOMBIA"/>
    <s v="04000008995"/>
    <s v="CH"/>
    <s v="830053812"/>
    <s v="FIDEICOMISO DE PARQUEO LOTE Ñ 2 LA RIOJA**ACTUAL COLOMBIA INMOBILIARIA SAS"/>
    <x v="0"/>
    <x v="0"/>
    <s v="AP 0517 TO 1"/>
    <n v="0"/>
    <n v="0"/>
    <n v="210600000"/>
    <s v="38,55-36,26"/>
    <d v="2025-12-09T00:00:00"/>
    <x v="1"/>
    <x v="1"/>
    <x v="0"/>
    <m/>
    <x v="1"/>
  </r>
  <r>
    <s v="68815136a99e7fa4d08ac118"/>
    <s v="877-2025"/>
    <s v="CRISTIAN"/>
    <s v="DARIO"/>
    <s v="ACOSTA"/>
    <s v="TAMARA"/>
    <s v="Nombre OK"/>
    <s v="Cédula de Ciudadanía"/>
    <n v="1031134991"/>
    <x v="0"/>
    <n v="1"/>
    <s v="Caja de Compensación Familiar COMPENSAR"/>
    <n v="28470000"/>
    <s v="BANCOLOMBIA"/>
    <n v="96918000"/>
    <s v="877 29-Ago-2025"/>
    <n v="17082000"/>
    <s v="BANCOLOMBIA"/>
    <s v="04000008995"/>
    <s v="CH"/>
    <s v="830053812"/>
    <s v="FIDEICOMISO DE PARQUEO LOTE Ñ 2 LA RIOJA**ACTUAL COLOMBIA INMOBILIARIA SAS"/>
    <x v="0"/>
    <x v="0"/>
    <s v="AP 1414 TO 1"/>
    <n v="0"/>
    <n v="0"/>
    <n v="208650000"/>
    <s v="36,89-31,73"/>
    <d v="2025-12-09T00:00:00"/>
    <x v="1"/>
    <x v="1"/>
    <x v="0"/>
    <m/>
    <x v="1"/>
  </r>
  <r>
    <s v="6882a7b260e865cbf16c1397"/>
    <s v="877-2025"/>
    <s v="ANYELI"/>
    <s v="STEFANNIA"/>
    <s v="ROJAS"/>
    <s v="HINCAPIE"/>
    <s v="Nombre OK"/>
    <s v="Cédula de Ciudadanía"/>
    <n v="1026275700"/>
    <x v="0"/>
    <n v="1"/>
    <s v="Caja de Compensación Familiar COMPENSAR"/>
    <m/>
    <s v="BANCO BBVA"/>
    <n v="52391000"/>
    <s v="877 29-Ago-2025"/>
    <n v="17082000"/>
    <s v="BANCOLOMBIA"/>
    <s v="04000008995"/>
    <s v="CH"/>
    <s v="830053812"/>
    <s v="FIDEICOMISO DE PARQUEO LOTE Ñ 2 LA RIOJA**ACTUAL COLOMBIA INMOBILIARIA SAS"/>
    <x v="0"/>
    <x v="0"/>
    <s v="AP 0318 TO 1"/>
    <m/>
    <m/>
    <m/>
    <m/>
    <m/>
    <x v="2"/>
    <x v="2"/>
    <x v="1"/>
    <m/>
    <x v="2"/>
  </r>
  <r>
    <s v="6883c9534a3419c40eb631c9"/>
    <s v="929-2025"/>
    <s v="JOHANNA"/>
    <s v=""/>
    <s v="ROMERO"/>
    <s v="FORERO"/>
    <s v="Nombre OK"/>
    <s v="Cédula de Ciudadanía"/>
    <n v="52884820"/>
    <x v="0"/>
    <n v="1"/>
    <s v="Caja de Compensación Familiar CAFAM"/>
    <n v="42705000"/>
    <s v="BANCO DAVIVIENDA"/>
    <n v="124618000"/>
    <s v="929 17-Sep-2025"/>
    <n v="17082000"/>
    <s v="BANCOLOMBIA"/>
    <s v="04000008995"/>
    <s v="CH"/>
    <s v="830053812"/>
    <s v="FIDEICOMISO DE PARQUEO LOTE Ñ 2 LA RIOJA**ACTUAL COLOMBIA INMOBILIARIA SAS"/>
    <x v="0"/>
    <x v="0"/>
    <s v="AP 2014 TO 1"/>
    <n v="0"/>
    <n v="0"/>
    <n v="213525000"/>
    <s v="36,89-31,73"/>
    <d v="2025-12-09T00:00:00"/>
    <x v="1"/>
    <x v="1"/>
    <x v="0"/>
    <m/>
    <x v="1"/>
  </r>
  <r>
    <s v="6887d860566907d242975904"/>
    <s v="1035-2025"/>
    <s v="CRISTIAN"/>
    <s v="FERNANDO"/>
    <s v="FIGUEROA"/>
    <s v="JIMENEZ"/>
    <s v="Nombre OK"/>
    <s v="Cédula de Ciudadanía"/>
    <n v="1013653497"/>
    <x v="0"/>
    <n v="1"/>
    <s v="Caja Colombiana de Subsidio Familiar COLSUBSIDIO"/>
    <m/>
    <s v="BANCOLOMBIA"/>
    <n v="106604000"/>
    <s v="1035 10-Oct-2025"/>
    <n v="17082000"/>
    <s v="BANCOLOMBIA"/>
    <s v="04000008995"/>
    <s v="CH"/>
    <s v="830053812"/>
    <s v="FIDEICOMISO DE PARQUEO LOTE Ñ 2 LA RIOJA**ACTUAL COLOMBIA INMOBILIARIA SAS"/>
    <x v="0"/>
    <x v="0"/>
    <s v="AP 1714 TO 1"/>
    <m/>
    <m/>
    <m/>
    <m/>
    <m/>
    <x v="2"/>
    <x v="2"/>
    <x v="1"/>
    <m/>
    <x v="2"/>
  </r>
  <r>
    <s v="688ae0a28e739a0587fdcc87"/>
    <s v="877-2025"/>
    <s v="OSCAR"/>
    <s v="JAVIER"/>
    <s v="GIL"/>
    <s v="BECERRA"/>
    <s v="Nombre OK"/>
    <s v="Cédula de Ciudadanía"/>
    <n v="80114247"/>
    <x v="0"/>
    <n v="1"/>
    <s v="Caja de Compensación Familiar CAFAM"/>
    <m/>
    <s v="F.N.A."/>
    <n v="140665000"/>
    <s v="877 29-Ago-2025"/>
    <n v="17082000"/>
    <s v="BANCOLOMBIA"/>
    <s v="04000008995"/>
    <s v="CH"/>
    <s v="830053812"/>
    <s v="FIDEICOMISO DE PARQUEO LOTE Ñ 2 LA RIOJA**ACTUAL COLOMBIA INMOBILIARIA SAS"/>
    <x v="0"/>
    <x v="0"/>
    <s v="AP 0206 TO 2"/>
    <m/>
    <m/>
    <m/>
    <m/>
    <m/>
    <x v="2"/>
    <x v="2"/>
    <x v="1"/>
    <m/>
    <x v="2"/>
  </r>
  <r>
    <s v="688ae45d8e739a0587fdcf92"/>
    <s v="877-2025"/>
    <s v="CRISTIAN"/>
    <s v="CAMILO"/>
    <s v="RODRIGUEZ"/>
    <s v="PINTO"/>
    <s v="Nombre OK"/>
    <s v="Cédula de Ciudadanía"/>
    <n v="1033811685"/>
    <x v="0"/>
    <n v="1"/>
    <s v="Caja de Compensación Familiar CAFAM"/>
    <m/>
    <s v="BANCO BBVA"/>
    <n v="111189000"/>
    <s v="877 29-Ago-2025"/>
    <n v="17082000"/>
    <s v="BANCOLOMBIA"/>
    <s v="04000008995"/>
    <s v="CH"/>
    <s v="830053812"/>
    <s v="FIDEICOMISO DE PARQUEO LOTE Ñ 2 LA RIOJA**ACTUAL COLOMBIA INMOBILIARIA SAS"/>
    <x v="0"/>
    <x v="0"/>
    <s v="AP 0410 TO 2"/>
    <m/>
    <m/>
    <m/>
    <m/>
    <m/>
    <x v="2"/>
    <x v="2"/>
    <x v="1"/>
    <m/>
    <x v="2"/>
  </r>
  <r>
    <s v="688d83ce9636feff24b8485b"/>
    <s v="877-2025"/>
    <s v="WILLIAM"/>
    <s v="ALEXIS"/>
    <s v="PEREZ"/>
    <s v="RODRIGUEZ"/>
    <s v="Nombre OK"/>
    <s v="Cédula de Ciudadanía"/>
    <n v="1033780512"/>
    <x v="0"/>
    <n v="1"/>
    <s v="Caja Colombiana de Subsidio Familiar COLSUBSIDIO"/>
    <n v="28470000"/>
    <s v="BANCOLOMBIA"/>
    <n v="132372000"/>
    <s v="877 29-Ago-2025"/>
    <n v="17082000"/>
    <s v="BANCOLOMBIA"/>
    <s v="04000008995"/>
    <s v="CH"/>
    <s v="830053812"/>
    <s v="FIDEICOMISO DE PARQUEO LOTE Ñ 2 LA RIOJA**ACTUAL COLOMBIA INMOBILIARIA SAS"/>
    <x v="0"/>
    <x v="0"/>
    <s v="AP 1412 TO 2"/>
    <n v="0"/>
    <n v="0"/>
    <n v="213525000"/>
    <s v="36,89-31,48"/>
    <d v="2025-12-09T00:00:00"/>
    <x v="1"/>
    <x v="1"/>
    <x v="0"/>
    <m/>
    <x v="1"/>
  </r>
  <r>
    <s v="68911e269636feff241e0e68"/>
    <s v="1035-2025"/>
    <s v="LUIS"/>
    <s v="FELIPE"/>
    <s v="ARENAS"/>
    <s v="VEGA"/>
    <s v="Nombre OK"/>
    <s v="Cédula de Ciudadanía"/>
    <n v="1015484686"/>
    <x v="0"/>
    <n v="1"/>
    <s v="Caja de Compensación Familiar CAFAM"/>
    <m/>
    <s v="BANCOLOMBIA"/>
    <n v="127373000"/>
    <s v="1035 10-Oct-2025"/>
    <n v="17082000"/>
    <s v="BANCOLOMBIA"/>
    <s v="04000008995"/>
    <s v="CH"/>
    <s v="830053812"/>
    <s v="FIDEICOMISO DE PARQUEO LOTE Ñ 2 LA RIOJA**ACTUAL COLOMBIA INMOBILIARIA SAS"/>
    <x v="0"/>
    <x v="0"/>
    <s v="AP 0713 TO 1"/>
    <m/>
    <m/>
    <m/>
    <m/>
    <m/>
    <x v="2"/>
    <x v="2"/>
    <x v="1"/>
    <m/>
    <x v="2"/>
  </r>
  <r>
    <s v="68925e379636feff244145bf"/>
    <s v="951-2025"/>
    <s v="MANUEL"/>
    <s v="ELKIN"/>
    <s v="RODRIGUEZ"/>
    <s v="BOHORQUEZ"/>
    <s v="Nombre OK"/>
    <s v="Cédula de Ciudadanía"/>
    <n v="1069305623"/>
    <x v="0"/>
    <n v="1"/>
    <s v="Caja de Compensación Familiar COMPENSAR"/>
    <n v="28470000"/>
    <s v="BANCOLOMBIA"/>
    <n v="137157453"/>
    <s v="951 22-Sep-2025"/>
    <n v="17082000"/>
    <s v="BANCOLOMBIA"/>
    <s v="04000008995"/>
    <s v="CH"/>
    <s v="830053812"/>
    <s v="FIDEICOMISO DE PARQUEO LOTE Ñ 2 LA RIOJA**ACTUAL COLOMBIA INMOBILIARIA SAS"/>
    <x v="0"/>
    <x v="0"/>
    <s v="AP 0707 TO 2"/>
    <n v="0"/>
    <n v="0"/>
    <n v="208650000"/>
    <s v="38,13-32,16"/>
    <d v="2025-12-09T00:00:00"/>
    <x v="1"/>
    <x v="1"/>
    <x v="0"/>
    <m/>
    <x v="1"/>
  </r>
  <r>
    <s v="6893e4ea3206da590354d9a3"/>
    <s v="929-2025"/>
    <s v="JULIAN"/>
    <s v=""/>
    <s v="GARCIA"/>
    <s v="HERNANDEZ"/>
    <s v="Nombre OK"/>
    <s v="Cédula de Ciudadanía"/>
    <n v="1031644322"/>
    <x v="0"/>
    <n v="1"/>
    <s v="Caja Colombiana de Subsidio Familiar COLSUBSIDIO"/>
    <m/>
    <s v="BANCO DAVIVIENDA"/>
    <n v="102918000"/>
    <s v="929 17-Sep-2025"/>
    <n v="17082000"/>
    <s v="BANCOLOMBIA"/>
    <s v="04000008995"/>
    <s v="CH"/>
    <s v="830053812"/>
    <s v="FIDEICOMISO DE PARQUEO LOTE Ñ 2 LA RIOJA**ACTUAL COLOMBIA INMOBILIARIA SAS"/>
    <x v="0"/>
    <x v="0"/>
    <s v="AP 0803 TO 2"/>
    <m/>
    <m/>
    <m/>
    <m/>
    <m/>
    <x v="2"/>
    <x v="2"/>
    <x v="1"/>
    <m/>
    <x v="2"/>
  </r>
  <r>
    <s v="689641663206da590398a29a"/>
    <s v="951-2025"/>
    <s v="MIGUEL"/>
    <s v="ANGEL"/>
    <s v="PALACIOS"/>
    <s v="ORTIZ"/>
    <s v="Nombre OK"/>
    <s v="Cédula de Ciudadanía"/>
    <n v="1033733996"/>
    <x v="0"/>
    <n v="1"/>
    <s v="Caja Colombiana de Subsidio Familiar COLSUBSIDIO"/>
    <n v="42705000"/>
    <s v="BANCOLOMBIA"/>
    <n v="102918000"/>
    <s v="951 22-Sep-2025"/>
    <n v="17082000"/>
    <s v="BANCOLOMBIA"/>
    <s v="04000008995"/>
    <s v="CH"/>
    <s v="830053812"/>
    <s v="FIDEICOMISO DE PARQUEO LOTE Ñ 2 LA RIOJA**ACTUAL COLOMBIA INMOBILIARIA SAS"/>
    <x v="0"/>
    <x v="0"/>
    <s v="AP 0702 TO 1"/>
    <n v="0"/>
    <n v="0"/>
    <n v="213525000"/>
    <s v="37,31-31,72"/>
    <d v="2025-12-09T00:00:00"/>
    <x v="1"/>
    <x v="1"/>
    <x v="0"/>
    <m/>
    <x v="1"/>
  </r>
  <r>
    <s v="689d0d43860e319a6f2fc114"/>
    <s v="1112-2025"/>
    <s v="OSCAR"/>
    <s v="CAMILO"/>
    <s v="CASTRO"/>
    <s v="CASTILLO"/>
    <s v="Nombre OK"/>
    <s v="Cédula de Ciudadanía"/>
    <n v="1015469243"/>
    <x v="0"/>
    <n v="1"/>
    <s v="Caja Colombiana de Subsidio Familiar COLSUBSIDIO"/>
    <m/>
    <s v="BANCO BBVA"/>
    <n v="92918000"/>
    <s v="1112 22-Oct-2025"/>
    <n v="17082000"/>
    <s v="BANCOLOMBIA"/>
    <s v="04000008995"/>
    <s v="CH"/>
    <s v="830053812"/>
    <s v="FIDEICOMISO DE PARQUEO LOTE Ñ 2 LA RIOJA**ACTUAL COLOMBIA INMOBILIARIA SAS"/>
    <x v="0"/>
    <x v="0"/>
    <s v="AP 0909 TO 2"/>
    <m/>
    <m/>
    <m/>
    <m/>
    <m/>
    <x v="2"/>
    <x v="2"/>
    <x v="1"/>
    <m/>
    <x v="2"/>
  </r>
  <r>
    <s v="689e7236bb41da2b656bd62c"/>
    <s v="1078-2025"/>
    <s v="DERY"/>
    <s v="YELENA"/>
    <s v="ABRIL"/>
    <s v="PERILLA"/>
    <s v="Nombre OK"/>
    <s v="Cédula de Ciudadanía"/>
    <n v="1032367927"/>
    <x v="0"/>
    <n v="1"/>
    <s v="Caja de Compensación Familiar COMPENSAR"/>
    <m/>
    <s v="F.N.A."/>
    <n v="97213000"/>
    <s v="1078 20-Oct-2025"/>
    <n v="17082000"/>
    <s v="BANCOLOMBIA"/>
    <s v="04000008995"/>
    <s v="CH"/>
    <s v="830053812"/>
    <s v="FIDEICOMISO DE PARQUEO LOTE Ñ 2 LA RIOJA**ACTUAL COLOMBIA INMOBILIARIA SAS"/>
    <x v="0"/>
    <x v="0"/>
    <s v="AP 0709 TO 2"/>
    <m/>
    <m/>
    <m/>
    <m/>
    <m/>
    <x v="2"/>
    <x v="2"/>
    <x v="1"/>
    <m/>
    <x v="2"/>
  </r>
  <r>
    <s v="689fec07ecdc98c1e7115e12"/>
    <s v="1078-2025"/>
    <s v="ROSALBA"/>
    <s v=""/>
    <s v="RUBIO"/>
    <s v="SANCHEZ"/>
    <s v="Nombre OK"/>
    <s v="Cédula de Ciudadanía"/>
    <n v="30298250"/>
    <x v="0"/>
    <n v="1"/>
    <s v="Caja de Compensación Familiar CAFAM"/>
    <m/>
    <s v="F.N.A."/>
    <n v="84634000"/>
    <s v="1078 20-Oct-2025"/>
    <n v="17082000"/>
    <s v="BANCOLOMBIA"/>
    <s v="04000008995"/>
    <s v="CH"/>
    <s v="830053812"/>
    <s v="FIDEICOMISO DE PARQUEO LOTE Ñ 2 LA RIOJA**ACTUAL COLOMBIA INMOBILIARIA SAS"/>
    <x v="0"/>
    <x v="0"/>
    <s v="AP 0315 TO 1"/>
    <m/>
    <m/>
    <m/>
    <m/>
    <m/>
    <x v="2"/>
    <x v="2"/>
    <x v="1"/>
    <m/>
    <x v="2"/>
  </r>
  <r>
    <s v="68acbc0b052c265cc4ca851a"/>
    <s v="1039-2025"/>
    <s v="NICOLL"/>
    <s v="TATIANA"/>
    <s v="MORENO"/>
    <s v="GALLEGO"/>
    <s v="Nombre OK"/>
    <s v="Cédula de Ciudadanía"/>
    <n v="1000351442"/>
    <x v="0"/>
    <n v="1"/>
    <s v="Caja de Compensación Familiar COMPENSAR"/>
    <m/>
    <s v="BANCO DAVIVIENDA"/>
    <n v="99918500"/>
    <s v="1039 10-Oct-2025"/>
    <n v="17082000"/>
    <s v="BANCOLOMBIA"/>
    <s v="04000008995"/>
    <s v="CH"/>
    <s v="830053812"/>
    <s v="FIDEICOMISO DE PARQUEO LOTE Ñ 2 LA RIOJA**ACTUAL COLOMBIA INMOBILIARIA SAS"/>
    <x v="0"/>
    <x v="0"/>
    <s v="AP 0503 TO 2"/>
    <m/>
    <m/>
    <m/>
    <m/>
    <m/>
    <x v="2"/>
    <x v="2"/>
    <x v="1"/>
    <m/>
    <x v="2"/>
  </r>
  <r>
    <s v="68ae1ebac04492e561525de4"/>
    <s v="1131-2025"/>
    <s v="EDISON"/>
    <s v="ALEXANDER"/>
    <s v="URREGO"/>
    <s v="CASTILLO"/>
    <s v="Nombre OK"/>
    <s v="Cédula de Ciudadanía"/>
    <n v="1069303783"/>
    <x v="0"/>
    <n v="1"/>
    <s v="Caja Colombiana de Subsidio Familiar COLSUBSIDIO"/>
    <m/>
    <s v="OTRA COOPERATIVAS / FUNDACIONES"/>
    <n v="124458000"/>
    <s v="1131 22-Oct-2025"/>
    <n v="17082000"/>
    <s v="BANCOLOMBIA"/>
    <s v="04000008995"/>
    <s v="CH"/>
    <s v="830053812"/>
    <s v="FIDEICOMISO DE PARQUEO LOTE Ñ 2 LA RIOJA**ACTUAL COLOMBIA INMOBILIARIA SAS"/>
    <x v="0"/>
    <x v="0"/>
    <s v="AP 0203 TO 2"/>
    <m/>
    <m/>
    <m/>
    <m/>
    <m/>
    <x v="2"/>
    <x v="2"/>
    <x v="1"/>
    <m/>
    <x v="2"/>
  </r>
  <r>
    <s v="68ae3302c04492e56152cd1d"/>
    <s v="1039-2025"/>
    <s v="RAFAEL"/>
    <s v="ENRIQUE"/>
    <s v="RAMOS"/>
    <s v="ROMERO"/>
    <s v="Nombre OK"/>
    <s v="Cédula de Ciudadanía"/>
    <n v="5174378"/>
    <x v="0"/>
    <n v="1"/>
    <s v="Caja de Compensación Familiar COMPENSAR"/>
    <m/>
    <s v="BANCOLOMBIA"/>
    <n v="70000000"/>
    <s v="1039 10-Oct-2025"/>
    <n v="17082000"/>
    <s v="BANCOLOMBIA"/>
    <s v="04000008995"/>
    <s v="CH"/>
    <s v="830053812"/>
    <s v="FIDEICOMISO DE PARQUEO LOTE Ñ 2 LA RIOJA**ACTUAL COLOMBIA INMOBILIARIA SAS"/>
    <x v="0"/>
    <x v="0"/>
    <s v="AP 0507 TO 2"/>
    <m/>
    <m/>
    <m/>
    <m/>
    <m/>
    <x v="2"/>
    <x v="2"/>
    <x v="1"/>
    <m/>
    <x v="2"/>
  </r>
  <r>
    <s v="68ae3302c04492e56152cd1d"/>
    <s v="1039-2025"/>
    <s v="YANETH"/>
    <s v=""/>
    <s v="SABOGAL"/>
    <s v="TORRES"/>
    <s v="Nombre OK"/>
    <s v="Cédula de Ciudadanía"/>
    <n v="52147228"/>
    <x v="1"/>
    <n v="0"/>
    <s v="Caja de Compensación Familiar COMPENSAR"/>
    <m/>
    <s v="BANCOLOMBIA"/>
    <n v="70000000"/>
    <s v="1039 10-Oct-2025"/>
    <n v="17082000"/>
    <s v="BANCOLOMBIA"/>
    <s v="04000008995"/>
    <s v="CH"/>
    <s v="830053812"/>
    <s v="FIDEICOMISO DE PARQUEO LOTE Ñ 2 LA RIOJA**ACTUAL COLOMBIA INMOBILIARIA SAS"/>
    <x v="0"/>
    <x v="0"/>
    <s v="AP 0507 TO 2"/>
    <m/>
    <m/>
    <m/>
    <m/>
    <m/>
    <x v="2"/>
    <x v="2"/>
    <x v="1"/>
    <m/>
    <x v="2"/>
  </r>
  <r>
    <s v="68b85eb337132622bba6add5"/>
    <s v="1072-2025"/>
    <s v="CHEIDY"/>
    <s v="PAMELA"/>
    <s v="ROZO"/>
    <s v="OCHOA"/>
    <s v="Nombre OK"/>
    <s v="Cédula de Ciudadanía"/>
    <n v="1026284726"/>
    <x v="0"/>
    <n v="1"/>
    <s v="Caja Colombiana de Subsidio Familiar COLSUBSIDIO"/>
    <m/>
    <s v="BANCO BOGOTA"/>
    <n v="118505620"/>
    <s v="1072 20-Oct-2025"/>
    <n v="17082000"/>
    <s v="BANCOLOMBIA"/>
    <s v="04000008995"/>
    <s v="CH"/>
    <s v="830053812"/>
    <s v="FIDEICOMISO DE PARQUEO LOTE Ñ 2 LA RIOJA**ACTUAL COLOMBIA INMOBILIARIA SAS"/>
    <x v="0"/>
    <x v="0"/>
    <s v="AP 0806 TO 2"/>
    <m/>
    <m/>
    <m/>
    <m/>
    <m/>
    <x v="2"/>
    <x v="2"/>
    <x v="1"/>
    <m/>
    <x v="2"/>
  </r>
  <r>
    <s v="68b8c93137132622bbb201d0"/>
    <s v="1036-2025"/>
    <s v="ANGIE"/>
    <s v="CAROLINA"/>
    <s v="BENITEZ"/>
    <s v="SILVA"/>
    <s v="Nombre OK"/>
    <s v="Cédula de Ciudadanía"/>
    <n v="1233903736"/>
    <x v="0"/>
    <n v="1"/>
    <s v="Caja Colombiana de Subsidio Familiar COLSUBSIDIO"/>
    <m/>
    <s v="BANCOLOMBIA"/>
    <n v="127818000"/>
    <s v="1036 10-Oct-2025"/>
    <n v="17082000"/>
    <s v="BANCOLOMBIA"/>
    <s v="04000008995"/>
    <s v="CH"/>
    <s v="830053812"/>
    <s v="FIDEICOMISO DE PARQUEO LOTE Ñ 2 LA RIOJA**ACTUAL COLOMBIA INMOBILIARIA SAS"/>
    <x v="0"/>
    <x v="0"/>
    <s v="AP 0404 TO 2"/>
    <m/>
    <m/>
    <m/>
    <m/>
    <m/>
    <x v="2"/>
    <x v="2"/>
    <x v="1"/>
    <m/>
    <x v="2"/>
  </r>
  <r>
    <s v="68b8fecf1104632875df43e6"/>
    <s v="1206-2025"/>
    <s v="LAURA"/>
    <s v="NICOLE"/>
    <s v="CRUZ"/>
    <s v="CASTILLO"/>
    <s v="Nombre OK"/>
    <s v="Cédula de Ciudadanía"/>
    <n v="1073720117"/>
    <x v="0"/>
    <n v="1"/>
    <s v="Caja Colombiana de Subsidio Familiar COLSUBSIDIO"/>
    <m/>
    <s v="OTRAS FUNDACIONES / CORPORACIONES "/>
    <n v="105153001"/>
    <s v="1206 18-Nov-2025"/>
    <n v="17082000"/>
    <s v="BANCOLOMBIA"/>
    <s v="04000008995"/>
    <s v="CH"/>
    <s v="830053812"/>
    <s v="FIDEICOMISO DE PARQUEO LOTE Ñ 2 LA RIOJA**ACTUAL COLOMBIA INMOBILIARIA SAS"/>
    <x v="0"/>
    <x v="0"/>
    <s v="AP 0801 TO 1"/>
    <m/>
    <m/>
    <m/>
    <m/>
    <m/>
    <x v="2"/>
    <x v="2"/>
    <x v="1"/>
    <m/>
    <x v="2"/>
  </r>
  <r>
    <s v="68bf42f48070b5253ed2ce45"/>
    <s v="1206-2025"/>
    <s v="ERIKA"/>
    <s v="SOLANGUI"/>
    <s v="PULIDO"/>
    <s v="PRADA"/>
    <s v="Nombre OK"/>
    <s v="Cédula de Ciudadanía"/>
    <n v="1013679766"/>
    <x v="0"/>
    <n v="1"/>
    <s v="Caja de Compensación Familiar CAFAM"/>
    <m/>
    <s v="BANCO DAVIVIENDA"/>
    <n v="109718000"/>
    <s v="1206 18-Nov-2025"/>
    <n v="17082000"/>
    <s v="BANCOLOMBIA"/>
    <s v="04000008995"/>
    <s v="CH"/>
    <s v="830053812"/>
    <s v="FIDEICOMISO DE PARQUEO LOTE Ñ 2 LA RIOJA**ACTUAL COLOMBIA INMOBILIARIA SAS"/>
    <x v="0"/>
    <x v="0"/>
    <s v="AP 1010 TO 2"/>
    <m/>
    <m/>
    <m/>
    <m/>
    <m/>
    <x v="2"/>
    <x v="2"/>
    <x v="1"/>
    <m/>
    <x v="2"/>
  </r>
  <r>
    <s v="68c0868289ec78b456a0a33b"/>
    <s v="1206-2025"/>
    <s v="DIEGO"/>
    <s v="ALEXANDER"/>
    <s v="ROJAS"/>
    <s v="TORRES"/>
    <s v="Nombre OK"/>
    <s v="Cédula de Ciudadanía"/>
    <n v="1034281431"/>
    <x v="0"/>
    <n v="1"/>
    <s v="Caja de Compensación Familiar CAFAM"/>
    <m/>
    <s v="BANCOLOMBIA"/>
    <n v="144000000"/>
    <s v="1206 18-Nov-2025"/>
    <n v="17082000"/>
    <s v="BANCOLOMBIA"/>
    <s v="04000008995"/>
    <s v="CH"/>
    <s v="830053812"/>
    <s v="FIDEICOMISO DE PARQUEO LOTE Ñ 2 LA RIOJA**ACTUAL COLOMBIA INMOBILIARIA SAS"/>
    <x v="0"/>
    <x v="0"/>
    <s v="AP 0301 TO 1"/>
    <m/>
    <m/>
    <m/>
    <m/>
    <m/>
    <x v="2"/>
    <x v="2"/>
    <x v="1"/>
    <m/>
    <x v="2"/>
  </r>
  <r>
    <s v="68c0a4ed89ec78b456a1187e"/>
    <s v="1266-2025"/>
    <s v="ANDRES"/>
    <s v="GEOVANI"/>
    <s v="ENRIQUEZ"/>
    <s v="CAICEDO"/>
    <s v="Nombre OK"/>
    <s v="Cédula de Ciudadanía"/>
    <n v="1012364001"/>
    <x v="0"/>
    <n v="1"/>
    <s v="Caja Colombiana de Subsidio Familiar COLSUBSIDIO"/>
    <m/>
    <s v="OTRA COOPERATIVAS / FUNDACIONES"/>
    <n v="126818000"/>
    <s v="1266 28-Nov-2025"/>
    <n v="17082000"/>
    <s v="BANCOLOMBIA"/>
    <s v="04000008995"/>
    <s v="CH"/>
    <s v="830053812"/>
    <s v="FIDEICOMISO DE PARQUEO LOTE Ñ 2 LA RIOJA**ACTUAL COLOMBIA INMOBILIARIA SAS"/>
    <x v="0"/>
    <x v="0"/>
    <s v="AP 0202 TO 1"/>
    <m/>
    <m/>
    <m/>
    <m/>
    <m/>
    <x v="2"/>
    <x v="2"/>
    <x v="1"/>
    <m/>
    <x v="2"/>
  </r>
  <r>
    <s v="68c639a0216e7a8afd38b44b"/>
    <s v="1263-2025"/>
    <s v="LEYDI"/>
    <s v="JHOANA"/>
    <s v="LUGO"/>
    <s v="CORTES"/>
    <s v="Nombre OK"/>
    <s v="Cédula de Ciudadanía"/>
    <n v="1013649649"/>
    <x v="0"/>
    <n v="1"/>
    <s v="Caja Colombiana de Subsidio Familiar COLSUBSIDIO"/>
    <m/>
    <s v="BANCOLOMBIA"/>
    <n v="67845000"/>
    <s v="1263 28-Nov-2025"/>
    <n v="17082000"/>
    <s v="BANCOLOMBIA"/>
    <s v="04000008995"/>
    <s v="CH"/>
    <s v="830053812"/>
    <s v="FIDEICOMISO DE PARQUEO LOTE Ñ 2 LA RIOJA**ACTUAL COLOMBIA INMOBILIARIA SAS"/>
    <x v="0"/>
    <x v="0"/>
    <s v="AP 1013 TO 1"/>
    <m/>
    <m/>
    <m/>
    <m/>
    <m/>
    <x v="2"/>
    <x v="2"/>
    <x v="1"/>
    <m/>
    <x v="2"/>
  </r>
  <r>
    <s v="68c81a23216e7a8afd53cb5e"/>
    <s v="1206-2025"/>
    <s v="ANDRES"/>
    <s v="FERNANDO"/>
    <s v="BOLIVAR"/>
    <s v="CLAVIJO"/>
    <s v="Nombre OK"/>
    <s v="Cédula de Ciudadanía"/>
    <n v="80770449"/>
    <x v="0"/>
    <n v="1"/>
    <s v="Caja de Compensación Familiar COMPENSAR"/>
    <m/>
    <s v="F.N.A."/>
    <n v="125738000"/>
    <s v="1206 18-Nov-2025"/>
    <n v="17082000"/>
    <s v="BANCOLOMBIA"/>
    <s v="04000008995"/>
    <s v="CH"/>
    <s v="830053812"/>
    <s v="FIDEICOMISO DE PARQUEO LOTE Ñ 2 LA RIOJA**ACTUAL COLOMBIA INMOBILIARIA SAS"/>
    <x v="0"/>
    <x v="0"/>
    <s v="AP 0813 TO 1"/>
    <m/>
    <m/>
    <m/>
    <m/>
    <m/>
    <x v="2"/>
    <x v="2"/>
    <x v="1"/>
    <m/>
    <x v="2"/>
  </r>
  <r>
    <s v="68c81a23216e7a8afd53cb5e"/>
    <s v="1206-2025"/>
    <s v="ANDREA"/>
    <s v="DE LOS ANGELES"/>
    <s v="MARTIN"/>
    <s v="MARTINEZ"/>
    <s v="Nombre OK"/>
    <s v="Cédula de Ciudadanía"/>
    <n v="52384634"/>
    <x v="1"/>
    <n v="0"/>
    <s v="Caja de Compensación Familiar COMPENSAR"/>
    <m/>
    <s v="F.N.A."/>
    <n v="125738000"/>
    <s v="1206 18-Nov-2025"/>
    <n v="17082000"/>
    <s v="BANCOLOMBIA"/>
    <s v="04000008995"/>
    <s v="CH"/>
    <s v="830053812"/>
    <s v="FIDEICOMISO DE PARQUEO LOTE Ñ 2 LA RIOJA**ACTUAL COLOMBIA INMOBILIARIA SAS"/>
    <x v="0"/>
    <x v="0"/>
    <s v="AP 0813 TO 1"/>
    <m/>
    <m/>
    <m/>
    <m/>
    <m/>
    <x v="2"/>
    <x v="2"/>
    <x v="1"/>
    <m/>
    <x v="2"/>
  </r>
  <r>
    <s v="68c9d935e48e549b5da7262b"/>
    <s v="1206-2025"/>
    <s v="GISELL"/>
    <s v="HASBLEIDY"/>
    <s v="FLOREZ"/>
    <s v="ESCALANTE"/>
    <s v="Nombre OK"/>
    <s v="Cédula de Ciudadanía"/>
    <n v="1000615327"/>
    <x v="0"/>
    <n v="1"/>
    <s v="Caja Colombiana de Subsidio Familiar COLSUBSIDIO"/>
    <m/>
    <s v="F.N.A."/>
    <n v="128973000"/>
    <s v="1206 18-Nov-2025"/>
    <n v="17082000"/>
    <s v="BANCOLOMBIA"/>
    <s v="04000008995"/>
    <s v="CH"/>
    <s v="830053812"/>
    <s v="FIDEICOMISO DE PARQUEO LOTE Ñ 2 LA RIOJA**ACTUAL COLOMBIA INMOBILIARIA SAS"/>
    <x v="0"/>
    <x v="0"/>
    <s v="AP 0605 TO 2"/>
    <m/>
    <m/>
    <m/>
    <m/>
    <m/>
    <x v="2"/>
    <x v="2"/>
    <x v="1"/>
    <m/>
    <x v="2"/>
  </r>
  <r>
    <s v="68cd74702ee97d449b00a9e5"/>
    <s v="1257-2025"/>
    <s v="HEIDIMAR"/>
    <s v="VICTORIA"/>
    <s v="GUTIERREZ"/>
    <s v="GARCIA"/>
    <s v="Nombre OK"/>
    <s v="Cédula de Ciudadanía"/>
    <n v="1124528543"/>
    <x v="0"/>
    <n v="1"/>
    <s v="Caja de Compensación Familiar CAFAM"/>
    <m/>
    <s v="BANCOLOMBIA"/>
    <n v="131685500"/>
    <s v="1257 28-Nov-2025"/>
    <n v="17082000"/>
    <s v="BANCOLOMBIA"/>
    <s v="04000008995"/>
    <s v="CH"/>
    <s v="830053812"/>
    <s v="FIDEICOMISO DE PARQUEO LOTE Ñ 2 LA RIOJA**ACTUAL COLOMBIA INMOBILIARIA SAS"/>
    <x v="0"/>
    <x v="0"/>
    <s v="AP 0402 TO 1"/>
    <m/>
    <m/>
    <m/>
    <m/>
    <m/>
    <x v="2"/>
    <x v="2"/>
    <x v="1"/>
    <m/>
    <x v="2"/>
  </r>
  <r>
    <s v="68d1735ddbef01b945009821"/>
    <s v="1259-2025"/>
    <s v="CRISTIAN"/>
    <s v="JAVIER"/>
    <s v="CORRO"/>
    <s v="RACINI"/>
    <s v="Nombre OK"/>
    <s v="Cédula de Ciudadanía"/>
    <n v="1070815352"/>
    <x v="0"/>
    <n v="1"/>
    <s v="Caja de Compensación Familiar CAFAM"/>
    <m/>
    <s v="F.N.A."/>
    <n v="118757030"/>
    <s v="1259 28-Nov-2025"/>
    <n v="17082000"/>
    <s v="BANCOLOMBIA"/>
    <s v="04000008995"/>
    <s v="CH"/>
    <s v="830053812"/>
    <s v="FIDEICOMISO DE PARQUEO LOTE Ñ 2 LA RIOJA**ACTUAL COLOMBIA INMOBILIARIA SAS"/>
    <x v="0"/>
    <x v="0"/>
    <s v="AP 0306 TO 2"/>
    <m/>
    <m/>
    <m/>
    <m/>
    <m/>
    <x v="2"/>
    <x v="2"/>
    <x v="1"/>
    <m/>
    <x v="2"/>
  </r>
  <r>
    <s v="6877cab8275d4df9de9d715b"/>
    <s v="Sin-gnar"/>
    <s v="ANDRES"/>
    <s v="ESTIVEN"/>
    <s v="GUERRERO"/>
    <s v="CALDERON"/>
    <s v="Sin asignar"/>
    <s v="Cédula de Ciudadanía"/>
    <n v="1023019141"/>
    <x v="0"/>
    <n v="1"/>
    <s v="Caja Colombiana de Subsidio Familiar COLSUBSIDIO"/>
    <m/>
    <s v="BANCOLOMBIA"/>
    <n v="119918000"/>
    <s v="Sin asignar"/>
    <s v="NA"/>
    <s v="NA"/>
    <s v="NA"/>
    <s v="NA"/>
    <s v="NA"/>
    <s v="NA"/>
    <x v="0"/>
    <x v="1"/>
    <s v="Sin asignar"/>
    <m/>
    <m/>
    <m/>
    <m/>
    <m/>
    <x v="2"/>
    <x v="4"/>
    <x v="1"/>
    <m/>
    <x v="2"/>
  </r>
  <r>
    <s v="68810048014b17cb2cf7be7c"/>
    <s v="Sin-gnar"/>
    <s v="CESAR"/>
    <s v="MAURICIO"/>
    <s v="DAVID"/>
    <s v="BARRERA"/>
    <s v="Sin asignar"/>
    <s v="Cédula de Ciudadanía"/>
    <n v="1023941879"/>
    <x v="0"/>
    <n v="1"/>
    <s v="Caja Colombiana de Subsidio Familiar COLSUBSIDIO"/>
    <m/>
    <s v="BANCOLOMBIA"/>
    <n v="121483532"/>
    <s v="Sin asignar"/>
    <s v="NA"/>
    <s v="NA"/>
    <s v="NA"/>
    <s v="NA"/>
    <s v="NA"/>
    <s v="NA"/>
    <x v="0"/>
    <x v="1"/>
    <s v="Sin asignar"/>
    <m/>
    <m/>
    <m/>
    <m/>
    <m/>
    <x v="2"/>
    <x v="4"/>
    <x v="1"/>
    <m/>
    <x v="2"/>
  </r>
  <r>
    <s v="68810048014b17cb2cf7be7c"/>
    <s v="Sin-gnar"/>
    <s v="MARILYN"/>
    <s v="JESSENIA"/>
    <s v="PAEZ"/>
    <s v="VELASQUEZ"/>
    <s v="Sin asignar"/>
    <s v="Cédula de Ciudadanía"/>
    <n v="1023972019"/>
    <x v="1"/>
    <n v="0"/>
    <s v="Caja Colombiana de Subsidio Familiar COLSUBSIDIO"/>
    <m/>
    <s v="BANCOLOMBIA"/>
    <n v="121483532"/>
    <s v="Sin asignar"/>
    <s v="NA"/>
    <s v="NA"/>
    <s v="NA"/>
    <s v="NA"/>
    <s v="NA"/>
    <s v="NA"/>
    <x v="0"/>
    <x v="1"/>
    <s v="Sin asignar"/>
    <m/>
    <m/>
    <m/>
    <m/>
    <m/>
    <x v="2"/>
    <x v="4"/>
    <x v="1"/>
    <m/>
    <x v="2"/>
  </r>
  <r>
    <s v="689d11aa860e319a6f2fd611"/>
    <s v="Sin-gnar"/>
    <s v="JENNIFER"/>
    <s v="ANDREA"/>
    <s v="CASTRO"/>
    <s v="CASTILLO"/>
    <s v="Sin asignar"/>
    <s v="Cédula de Ciudadanía"/>
    <n v="1015415835"/>
    <x v="0"/>
    <n v="1"/>
    <s v="Caja Colombiana de Subsidio Familiar COLSUBSIDIO"/>
    <m/>
    <s v="BANCOLOMBIA"/>
    <n v="96624463"/>
    <s v="Sin asignar"/>
    <s v="NA"/>
    <s v="NA"/>
    <s v="NA"/>
    <s v="NA"/>
    <s v="NA"/>
    <s v="NA"/>
    <x v="0"/>
    <x v="1"/>
    <s v="Sin asignar"/>
    <m/>
    <m/>
    <m/>
    <m/>
    <m/>
    <x v="2"/>
    <x v="4"/>
    <x v="1"/>
    <m/>
    <x v="2"/>
  </r>
  <r>
    <s v="68b9f885245d149527251239"/>
    <s v="Sin-gnar"/>
    <s v="CARLOS"/>
    <s v="ANDRES"/>
    <s v="SUAREZ"/>
    <s v="QUINTERO"/>
    <s v="Sin asignar"/>
    <s v="Cédula de Ciudadanía"/>
    <n v="1143869465"/>
    <x v="0"/>
    <n v="1"/>
    <s v="Caja Colombiana de Subsidio Familiar COLSUBSIDIO"/>
    <m/>
    <s v="BANCOLOMBIA"/>
    <n v="126918000"/>
    <s v="Sin asignar"/>
    <s v="NA"/>
    <s v="NA"/>
    <s v="NA"/>
    <s v="NA"/>
    <s v="NA"/>
    <s v="NA"/>
    <x v="0"/>
    <x v="1"/>
    <s v="Sin asignar"/>
    <m/>
    <m/>
    <m/>
    <m/>
    <m/>
    <x v="2"/>
    <x v="4"/>
    <x v="1"/>
    <m/>
    <x v="2"/>
  </r>
  <r>
    <s v="67f993e8b96efd219c602c4d"/>
    <s v="930-2025"/>
    <s v="NAZLY"/>
    <s v="TATIANA"/>
    <s v="ORTIZ"/>
    <s v="LANDECHO"/>
    <s v="Nombre OK"/>
    <s v="Cédula de Ciudadanía"/>
    <n v="1010207793"/>
    <x v="0"/>
    <n v="1"/>
    <s v="Caja de Compensación Familiar COMPENSAR"/>
    <m/>
    <s v="BANCO CAJA SOCIAL BCSC"/>
    <n v="142000000"/>
    <s v="930 17-Sep-2025"/>
    <n v="17082000"/>
    <s v="NA"/>
    <s v="NA"/>
    <s v="NA"/>
    <s v="NA"/>
    <s v="NA"/>
    <x v="1"/>
    <x v="2"/>
    <s v="AP 704 TO 1"/>
    <m/>
    <m/>
    <m/>
    <m/>
    <m/>
    <x v="4"/>
    <x v="5"/>
    <x v="1"/>
    <m/>
    <x v="2"/>
  </r>
  <r>
    <s v="67b61fda27fa29cdaee799af"/>
    <s v="821-2025"/>
    <s v="SIGRID"/>
    <s v="ATALIA"/>
    <s v="QUINTERO"/>
    <s v="LEGUIZAMON"/>
    <s v="Nombre OK"/>
    <s v="Cédula de Ciudadanía"/>
    <n v="1020778850"/>
    <x v="0"/>
    <n v="1"/>
    <s v="Caja Colombiana de Subsidio Familiar COLSUBSIDIO"/>
    <n v="42705000"/>
    <s v="BANCOLOMBIA"/>
    <n v="43615583"/>
    <s v="821 22-Ago-2025"/>
    <n v="17082000"/>
    <s v="BBVA"/>
    <s v="0833012909"/>
    <s v="CH"/>
    <s v="900542247"/>
    <s v="FONDO ABIERTO FIDUCREDICORP VISTA – ALAMO**AMARILO SAS"/>
    <x v="1"/>
    <x v="3"/>
    <s v="AP 302 TO 7"/>
    <n v="0"/>
    <n v="0"/>
    <n v="128115000"/>
    <s v="42,48-38,08"/>
    <d v="2026-04-06T00:00:00"/>
    <x v="3"/>
    <x v="3"/>
    <x v="0"/>
    <s v="PRIMER NOMBRE CTL ERRADO ES SIGRID Y NO INGRID"/>
    <x v="2"/>
  </r>
  <r>
    <s v="67b78cb227fa29cdaee8df5a"/>
    <s v="821-2025"/>
    <s v="HENRY"/>
    <s v=""/>
    <s v="VEGA"/>
    <s v="CORREDOR"/>
    <s v="Nombre OK"/>
    <s v="Cédula de Ciudadanía"/>
    <n v="80395840"/>
    <x v="0"/>
    <n v="1"/>
    <s v="Caja Colombiana de Subsidio Familiar COLSUBSIDIO"/>
    <n v="42705000"/>
    <s v="BANCOLOMBIA"/>
    <n v="51158000"/>
    <s v="821 22-Ago-2025"/>
    <n v="17082000"/>
    <s v="BBVA"/>
    <s v="0833012909"/>
    <s v="CH"/>
    <s v="900542247"/>
    <s v="FONDO ABIERTO FIDUCREDICORP VISTA – ALAMO**AMARILO SAS"/>
    <x v="1"/>
    <x v="3"/>
    <s v="AP 104 TO 9"/>
    <n v="0"/>
    <n v="0"/>
    <n v="128115000"/>
    <s v="42,15-38,00"/>
    <d v="2025-12-09T00:00:00"/>
    <x v="1"/>
    <x v="1"/>
    <x v="0"/>
    <m/>
    <x v="1"/>
  </r>
  <r>
    <s v="67b78ebb27fa29cdaee8e136"/>
    <s v="949-2025"/>
    <s v="LISETH"/>
    <s v="NATALY"/>
    <s v="BERNAL"/>
    <s v="VARGAS"/>
    <s v="Nombre OK"/>
    <s v="Cédula de Ciudadanía"/>
    <n v="1015461549"/>
    <x v="0"/>
    <n v="1"/>
    <s v="Caja Colombiana de Subsidio Familiar COLSUBSIDIO"/>
    <n v="28470000"/>
    <s v="BANCOLOMBIA"/>
    <n v="47200000"/>
    <s v="949 22-Sep-2025"/>
    <n v="17082000"/>
    <s v="BBVA"/>
    <s v="0833012909"/>
    <s v="CH"/>
    <s v="900542247"/>
    <s v="FONDO ABIERTO FIDUCREDICORP VISTA – ALAMO**AMARILO SAS"/>
    <x v="1"/>
    <x v="3"/>
    <s v="AP 504 TO 7"/>
    <n v="0"/>
    <n v="0"/>
    <n v="128115000"/>
    <s v="42,24-38,08"/>
    <d v="2026-04-06T00:00:00"/>
    <x v="3"/>
    <x v="3"/>
    <x v="0"/>
    <s v="Nombre errado en el CTL"/>
    <x v="2"/>
  </r>
  <r>
    <s v="67b7940627fa29cdaee8e951"/>
    <s v="949-2025"/>
    <s v="SARA"/>
    <s v=""/>
    <s v="MEDINA"/>
    <s v="LOMBANA"/>
    <s v="Nombre OK"/>
    <s v="Cédula de Ciudadanía"/>
    <n v="36184967"/>
    <x v="0"/>
    <n v="1"/>
    <s v="Caja de Compensación Familiar COMPENSAR"/>
    <n v="42705000"/>
    <s v="BANCOLOMBIA"/>
    <n v="19124000"/>
    <s v="949 22-Sep-2025"/>
    <n v="17082000"/>
    <s v="BBVA"/>
    <s v="0833012909"/>
    <s v="CH"/>
    <s v="900542247"/>
    <s v="FONDO ABIERTO FIDUCREDICORP VISTA – ALAMO**AMARILO SAS"/>
    <x v="1"/>
    <x v="3"/>
    <s v="AP 202 TO 7"/>
    <n v="0"/>
    <n v="0"/>
    <n v="128115000"/>
    <s v="42,48-38,08"/>
    <d v="2025-12-09T00:00:00"/>
    <x v="1"/>
    <x v="1"/>
    <x v="0"/>
    <m/>
    <x v="1"/>
  </r>
  <r>
    <s v="67b7a62427fa29cdaee8f8d7"/>
    <s v="821-2025"/>
    <s v="DUBRASKA"/>
    <s v="FREDZENAY"/>
    <s v="CHACON"/>
    <s v="SANCHEZ"/>
    <s v="Nombre OK"/>
    <s v="Cédula de Ciudadanía"/>
    <n v="1034305786"/>
    <x v="0"/>
    <n v="1"/>
    <s v="Caja de Compensación Familiar COMPENSAR"/>
    <n v="39000000"/>
    <s v="BANCOLOMBIA"/>
    <n v="106059020"/>
    <s v="821 22-Ago-2025"/>
    <n v="17082000"/>
    <s v="BBVA"/>
    <s v="0833012909"/>
    <s v="CH"/>
    <s v="900542247"/>
    <s v="FONDO ABIERTO FIDUCREDICORP VISTA – ALAMO**AMARILO SAS"/>
    <x v="1"/>
    <x v="3"/>
    <s v="AP 104 TO 14"/>
    <n v="0"/>
    <n v="0"/>
    <n v="213525000"/>
    <s v="46,01-41,12"/>
    <d v="2026-03-27T00:00:00"/>
    <x v="3"/>
    <x v="6"/>
    <x v="0"/>
    <m/>
    <x v="2"/>
  </r>
  <r>
    <s v="67b7aabc27fa29cdaee8fb74"/>
    <s v="702-2025"/>
    <s v="CAMILO"/>
    <s v="ANDRES"/>
    <s v="ANGARITA"/>
    <s v="VARGAS"/>
    <s v="Nombre OK"/>
    <s v="Cédula de Ciudadanía"/>
    <n v="1032393048"/>
    <x v="0"/>
    <n v="1"/>
    <s v="Caja Colombiana de Subsidio Familiar COLSUBSIDIO"/>
    <m/>
    <s v="BANCO DAVIVIENDA"/>
    <n v="150000000"/>
    <s v="702 31-Jul-2025"/>
    <n v="17082000"/>
    <s v="BBVA"/>
    <s v="0833012909"/>
    <s v="CH"/>
    <s v="900542247"/>
    <s v="FONDO ABIERTO FIDUCREDICORP VISTA – ALAMO**AMARILO SAS"/>
    <x v="1"/>
    <x v="3"/>
    <s v="AP 201 TO 14"/>
    <m/>
    <m/>
    <m/>
    <m/>
    <m/>
    <x v="4"/>
    <x v="2"/>
    <x v="1"/>
    <m/>
    <x v="2"/>
  </r>
  <r>
    <s v="67b7aabc27fa29cdaee8fb74"/>
    <s v="702-2025"/>
    <s v="VIVIANA"/>
    <s v=""/>
    <s v="HERRERA"/>
    <s v="SEGURA"/>
    <s v="Nombre OK"/>
    <s v="Cédula de Ciudadanía"/>
    <n v="1016009702"/>
    <x v="1"/>
    <n v="0"/>
    <s v="Caja Colombiana de Subsidio Familiar COLSUBSIDIO"/>
    <m/>
    <s v="BANCO DAVIVIENDA"/>
    <n v="150000000"/>
    <s v="702 31-Jul-2025"/>
    <n v="17082000"/>
    <s v="BBVA"/>
    <s v="0833012909"/>
    <s v="CH"/>
    <s v="900542247"/>
    <s v="FONDO ABIERTO FIDUCREDICORP VISTA – ALAMO**AMARILO SAS"/>
    <x v="1"/>
    <x v="3"/>
    <s v="AP 201 TO 14"/>
    <m/>
    <m/>
    <m/>
    <m/>
    <m/>
    <x v="4"/>
    <x v="2"/>
    <x v="1"/>
    <m/>
    <x v="2"/>
  </r>
  <r>
    <s v="67b7b20a27fa29cdaee9004b"/>
    <s v="991-2025"/>
    <s v="IVAN"/>
    <s v="DARIO"/>
    <s v="CAMPOS"/>
    <s v="MAYORGA"/>
    <s v="Nombre OK"/>
    <s v="Cédula de Ciudadanía"/>
    <n v="79797115"/>
    <x v="0"/>
    <n v="1"/>
    <s v="Caja de Compensación Familiar CAFAM"/>
    <n v="26000000"/>
    <s v="BANCO CAJA SOCIAL BCSC"/>
    <n v="136500000"/>
    <s v="991 30-Sep-2025"/>
    <n v="17082000"/>
    <s v="BBVA"/>
    <s v="0833012909"/>
    <s v="CH"/>
    <s v="900542247"/>
    <s v="FONDO ABIERTO FIDUCREDICORP VISTA – ALAMO**AMARILO SAS"/>
    <x v="1"/>
    <x v="3"/>
    <s v="AP 202 TO 16"/>
    <n v="0"/>
    <n v="0"/>
    <n v="213525000"/>
    <s v="45,74-41,12"/>
    <d v="2025-12-29T00:00:00"/>
    <x v="1"/>
    <x v="1"/>
    <x v="0"/>
    <m/>
    <x v="1"/>
  </r>
  <r>
    <s v="67b896f927fa29cdaee94a11"/>
    <s v="991-2025"/>
    <s v="JOSE"/>
    <s v="JOAQUIN"/>
    <s v="SEPULVEDA"/>
    <s v="CASTRO"/>
    <s v="Nombre OK"/>
    <s v="Cédula de Ciudadanía"/>
    <n v="79907600"/>
    <x v="0"/>
    <n v="1"/>
    <s v="Caja de Compensación Familiar CAFAM"/>
    <n v="42705000"/>
    <s v="BANCOLOMBIA"/>
    <n v="58498051"/>
    <s v="991 30-Sep-2025"/>
    <n v="17082000"/>
    <s v="BBVA"/>
    <s v="0833012909"/>
    <s v="CH"/>
    <s v="900542247"/>
    <s v="FONDO ABIERTO FIDUCREDICORP VISTA – ALAMO**AMARILO SAS"/>
    <x v="1"/>
    <x v="3"/>
    <s v="AP 102 TO 7"/>
    <n v="0"/>
    <n v="0"/>
    <n v="128115000"/>
    <s v="42,48-38,08"/>
    <d v="2026-04-06T00:00:00"/>
    <x v="3"/>
    <x v="3"/>
    <x v="0"/>
    <s v="NIT DEL RUT NO COINCIDE CON LA CUENTA BANCARIA"/>
    <x v="2"/>
  </r>
  <r>
    <s v="67b8bc6627fa29cdaee968fb"/>
    <s v="991-2025"/>
    <s v="ANA"/>
    <s v="EMILCE"/>
    <s v="RUIZ"/>
    <s v=""/>
    <s v="Nombre OK"/>
    <s v="Cédula de Ciudadanía"/>
    <n v="23561755"/>
    <x v="0"/>
    <n v="1"/>
    <s v="Caja Colombiana de Subsidio Familiar COLSUBSIDIO"/>
    <n v="42705000"/>
    <s v="BANCOLOMBIA"/>
    <n v="47428000"/>
    <s v="991 30-Sep-2025"/>
    <n v="17082000"/>
    <s v="BBVA"/>
    <s v="0833012909"/>
    <s v="CH"/>
    <s v="900542247"/>
    <s v="FONDO ABIERTO FIDUCREDICORP VISTA – ALAMO**AMARILO SAS"/>
    <x v="1"/>
    <x v="3"/>
    <s v="AP 301 TO 8"/>
    <n v="0"/>
    <n v="0"/>
    <n v="128115000"/>
    <s v="42,24-38,08"/>
    <d v="2025-12-15T00:00:00"/>
    <x v="1"/>
    <x v="1"/>
    <x v="0"/>
    <m/>
    <x v="1"/>
  </r>
  <r>
    <s v="67b8c1b127fa29cdaee96d86"/>
    <s v="949-2025"/>
    <s v="JACK"/>
    <s v="ALEXIS"/>
    <s v="VILLARRAGA"/>
    <s v="CARDENAS"/>
    <s v="Nombre OK"/>
    <s v="Cédula de Ciudadanía"/>
    <n v="1079033426"/>
    <x v="0"/>
    <n v="1"/>
    <s v="Caja de Compensación Familiar COMPENSAR"/>
    <n v="42705000"/>
    <s v="BANCOLOMBIA"/>
    <n v="49311856"/>
    <s v="949 22-Sep-2025"/>
    <n v="17082000"/>
    <s v="BBVA"/>
    <s v="0833012909"/>
    <s v="CH"/>
    <s v="900542247"/>
    <s v="FONDO ABIERTO FIDUCREDICORP VISTA – ALAMO**AMARILO SAS"/>
    <x v="1"/>
    <x v="3"/>
    <s v="AP 603 TO 12"/>
    <n v="0"/>
    <n v="0"/>
    <n v="128115000"/>
    <s v="42,48-38,08"/>
    <d v="2025-12-15T00:00:00"/>
    <x v="1"/>
    <x v="1"/>
    <x v="0"/>
    <m/>
    <x v="1"/>
  </r>
  <r>
    <s v="67b8c56527fa29cdaee970f2"/>
    <s v="991-2025"/>
    <s v="LAURA"/>
    <s v="VIVIANA"/>
    <s v="NIETO"/>
    <s v="HERRERA"/>
    <s v="Nombre OK"/>
    <s v="Cédula de Ciudadanía"/>
    <n v="1018481913"/>
    <x v="0"/>
    <n v="1"/>
    <s v="Caja de Compensación Familiar COMPENSAR"/>
    <n v="28470000"/>
    <s v="BANCO BBVA"/>
    <n v="124000000"/>
    <s v="991 30-Sep-2025"/>
    <n v="17082000"/>
    <s v="BBVA"/>
    <s v="0833012909"/>
    <s v="CH"/>
    <s v="900542247"/>
    <s v="FONDO ABIERTO FIDUCREDICORP VISTA – ALAMO**AMARILO SAS"/>
    <x v="1"/>
    <x v="3"/>
    <s v="AP 1201 TO 14"/>
    <n v="0"/>
    <n v="0"/>
    <n v="213525000"/>
    <s v="45,74-41,12"/>
    <d v="2026-04-06T00:00:00"/>
    <x v="3"/>
    <x v="3"/>
    <x v="0"/>
    <s v="NIT DEL RUT NO COINCIDE CON LA CB"/>
    <x v="2"/>
  </r>
  <r>
    <s v="67b8e65427fa29cdaee9929f"/>
    <s v="605-2025"/>
    <s v="ALEJANDRO"/>
    <s v=""/>
    <s v="ARRIETA"/>
    <s v="CARDENAS"/>
    <s v="Nombre OK"/>
    <s v="Cédula de Ciudadanía"/>
    <n v="1016110148"/>
    <x v="0"/>
    <n v="1"/>
    <s v="Caja Colombiana de Subsidio Familiar COLSUBSIDIO"/>
    <n v="28470000"/>
    <s v="BANCOLOMBIA"/>
    <n v="137688361"/>
    <s v="605 15-Jul-2025"/>
    <n v="17082000"/>
    <s v="BBVA"/>
    <s v="0833012909"/>
    <s v="CH"/>
    <s v="900542247"/>
    <s v="FONDO ABIERTO FIDUCREDICORP VISTA – ALAMO**AMARILO SAS"/>
    <x v="1"/>
    <x v="3"/>
    <s v="AP 904 TO 13"/>
    <n v="0"/>
    <n v="0"/>
    <n v="206525000"/>
    <s v="45,74-41,12"/>
    <d v="2025-09-10T00:00:00"/>
    <x v="5"/>
    <x v="0"/>
    <x v="0"/>
    <m/>
    <x v="3"/>
  </r>
  <r>
    <s v="67b8fc7027fa29cdaee9a2af"/>
    <s v="697-2025"/>
    <s v="JORGE"/>
    <s v="IVAN"/>
    <s v="GARCIA"/>
    <s v="AVILA"/>
    <s v="Nombre OK"/>
    <s v="Cédula de Ciudadanía"/>
    <n v="1023003196"/>
    <x v="0"/>
    <n v="1"/>
    <s v="Caja Colombiana de Subsidio Familiar COLSUBSIDIO"/>
    <n v="28470000"/>
    <s v="BANCOLOMBIA"/>
    <n v="143088930"/>
    <s v="697 31-Jul-2025"/>
    <n v="17082000"/>
    <s v="BBVA"/>
    <s v="0833012909"/>
    <s v="CH"/>
    <s v="900542247"/>
    <s v="FONDO ABIERTO FIDUCREDICORP VISTA – ALAMO**AMARILO SAS"/>
    <x v="1"/>
    <x v="3"/>
    <s v="AP 1102 TO 14"/>
    <n v="0"/>
    <n v="0"/>
    <n v="213525000"/>
    <s v="45,74-41,12"/>
    <d v="2025-09-23T00:00:00"/>
    <x v="6"/>
    <x v="0"/>
    <x v="0"/>
    <m/>
    <x v="4"/>
  </r>
  <r>
    <s v="67b9018727fa29cdaee9a495"/>
    <s v="849-2025"/>
    <s v="JOULIE"/>
    <s v="LORENA"/>
    <s v="GAMBA"/>
    <s v="RODRIGUEZ"/>
    <s v="Nombre OK"/>
    <s v="Cédula de Ciudadanía"/>
    <n v="1020764658"/>
    <x v="0"/>
    <n v="1"/>
    <s v="Caja Colombiana de Subsidio Familiar COLSUBSIDIO"/>
    <n v="42705000"/>
    <s v="BANCOLOMBIA"/>
    <n v="59555450"/>
    <s v="849 29-Ago-2025"/>
    <n v="17082000"/>
    <s v="BBVA"/>
    <s v="0833012909"/>
    <s v="CH"/>
    <s v="900542247"/>
    <s v="FONDO ABIERTO FIDUCREDICORP VISTA – ALAMO**AMARILO SAS"/>
    <x v="1"/>
    <x v="3"/>
    <s v="AP 202 TO 10"/>
    <n v="0"/>
    <n v="0"/>
    <n v="128115000"/>
    <s v="42,24-38,08"/>
    <d v="2025-12-29T00:00:00"/>
    <x v="1"/>
    <x v="1"/>
    <x v="0"/>
    <m/>
    <x v="1"/>
  </r>
  <r>
    <s v="67bb597227fa29cdaeea5611"/>
    <s v="949-2025"/>
    <s v="LAURA"/>
    <s v="MELISSA"/>
    <s v="PEREZ"/>
    <s v="LEGUIZAMON"/>
    <s v="Nombre OK"/>
    <s v="Cédula de Ciudadanía"/>
    <n v="1022402039"/>
    <x v="0"/>
    <n v="1"/>
    <s v="Caja de Compensación Familiar COMPENSAR"/>
    <n v="23200000"/>
    <s v="BANCOLOMBIA"/>
    <n v="138488438"/>
    <s v="949 22-Sep-2025"/>
    <n v="17082000"/>
    <s v="BBVA"/>
    <s v="0833012909"/>
    <s v="CH"/>
    <s v="900542247"/>
    <s v="FONDO ABIERTO FIDUCREDICORP VISTA – ALAMO**AMARILO SAS"/>
    <x v="1"/>
    <x v="3"/>
    <s v="AP 202 TO 2"/>
    <m/>
    <m/>
    <n v="213525000"/>
    <s v="46,00-40,94"/>
    <d v="2026-03-18T00:00:00"/>
    <x v="3"/>
    <x v="3"/>
    <x v="2"/>
    <s v="Fecha de registro EP errada numeral 6 SUAV"/>
    <x v="2"/>
  </r>
  <r>
    <s v="67bb85f327fa29cdaeea71d5"/>
    <s v="849-2025"/>
    <s v="LAURA"/>
    <s v="LIZETH"/>
    <s v="PRECIADO"/>
    <s v="URREGO"/>
    <s v="Nombre OK"/>
    <s v="Cédula de Ciudadanía"/>
    <n v="1072710858"/>
    <x v="0"/>
    <n v="1"/>
    <s v="Caja Colombiana de Subsidio Familiar COLSUBSIDIO"/>
    <n v="42705000"/>
    <s v="BANCOLOMBIA"/>
    <n v="55828000"/>
    <s v="849 29-Ago-2025"/>
    <n v="17082000"/>
    <s v="BBVA"/>
    <s v="0833012909"/>
    <s v="CH"/>
    <s v="900542247"/>
    <s v="FONDO ABIERTO FIDUCREDICORP VISTA – ALAMO**AMARILO SAS"/>
    <x v="1"/>
    <x v="3"/>
    <s v="AP 104 TO 7"/>
    <n v="0"/>
    <n v="0"/>
    <n v="128115000"/>
    <s v="42,15-38,00"/>
    <d v="2026-01-21T00:00:00"/>
    <x v="1"/>
    <x v="1"/>
    <x v="3"/>
    <m/>
    <x v="1"/>
  </r>
  <r>
    <s v="67bb8bae27fa29cdaeea74fb"/>
    <s v="949-2025"/>
    <s v="NILSON"/>
    <s v="ANDRES"/>
    <s v="CASTAÑO"/>
    <s v="QUINTERO"/>
    <s v="Nombre OK"/>
    <s v="Cédula de Ciudadanía"/>
    <n v="1013670686"/>
    <x v="0"/>
    <n v="1"/>
    <s v="Caja de Compensación Familiar CAFAM"/>
    <m/>
    <s v="BANCOLOMBIA"/>
    <n v="142000000"/>
    <s v="949 22-Sep-2025"/>
    <n v="17082000"/>
    <s v="BBVA"/>
    <s v="0833012909"/>
    <s v="CH"/>
    <s v="900542247"/>
    <s v="FONDO ABIERTO FIDUCREDICORP VISTA – ALAMO**AMARILO SAS"/>
    <x v="1"/>
    <x v="3"/>
    <s v="AP 1103 TO 4"/>
    <m/>
    <m/>
    <m/>
    <m/>
    <m/>
    <x v="4"/>
    <x v="2"/>
    <x v="1"/>
    <m/>
    <x v="2"/>
  </r>
  <r>
    <s v="67bb901927fa29cdaeea76f0"/>
    <s v="821-2025"/>
    <s v="YURI"/>
    <s v="PATRICIA"/>
    <s v="RAMIREZ"/>
    <s v="ORDOÑEZ"/>
    <s v="Nombre OK"/>
    <s v="Cédula de Ciudadanía"/>
    <n v="1077972612"/>
    <x v="0"/>
    <n v="1"/>
    <s v="Caja de Compensación Familiar COMPENSAR"/>
    <n v="28470000"/>
    <s v="BANCOLOMBIA"/>
    <n v="70431000"/>
    <s v="821 22-Ago-2025"/>
    <n v="17082000"/>
    <s v="BBVA"/>
    <s v="0833012909"/>
    <s v="CH"/>
    <s v="900542247"/>
    <s v="FONDO ABIERTO FIDUCREDICORP VISTA – ALAMO**AMARILO SAS"/>
    <x v="1"/>
    <x v="3"/>
    <s v="AP 403 TO 9"/>
    <n v="0"/>
    <n v="0"/>
    <n v="128115000"/>
    <s v="42,24-38,08"/>
    <d v="2025-12-29T00:00:00"/>
    <x v="1"/>
    <x v="1"/>
    <x v="0"/>
    <m/>
    <x v="1"/>
  </r>
  <r>
    <s v="67bb962527fa29cdaeea77c1"/>
    <s v="949-2025"/>
    <s v="ANGIE"/>
    <s v="KATHERINE"/>
    <s v="PULIDO"/>
    <s v="ALONSO"/>
    <s v="Nombre OK"/>
    <s v="Cédula de Ciudadanía"/>
    <n v="1020820727"/>
    <x v="0"/>
    <n v="1"/>
    <s v="Caja Colombiana de Subsidio Familiar COLSUBSIDIO"/>
    <m/>
    <s v="BANCOLOMBIA"/>
    <n v="132700000"/>
    <s v="949 22-Sep-2025"/>
    <n v="17082000"/>
    <s v="BBVA"/>
    <s v="0833012909"/>
    <s v="CH"/>
    <s v="900542247"/>
    <s v="FONDO ABIERTO FIDUCREDICORP VISTA – ALAMO**AMARILO SAS"/>
    <x v="1"/>
    <x v="3"/>
    <s v="AP 1101 TO 5"/>
    <m/>
    <m/>
    <m/>
    <m/>
    <m/>
    <x v="4"/>
    <x v="2"/>
    <x v="1"/>
    <m/>
    <x v="2"/>
  </r>
  <r>
    <s v="67bb9e9027fa29cdaeea788f"/>
    <s v="821-2025"/>
    <s v="MARIA"/>
    <s v="ESPERANZA"/>
    <s v="ARCOS"/>
    <s v="SILVA"/>
    <s v="Nombre OK"/>
    <s v="Cédula de Ciudadanía"/>
    <n v="40049422"/>
    <x v="0"/>
    <n v="1"/>
    <s v="Caja de Compensación Familiar COMPENSAR"/>
    <n v="39000000"/>
    <s v="BANCOLOMBIA"/>
    <n v="57547868"/>
    <s v="821 22-Ago-2025"/>
    <n v="17082000"/>
    <s v="BBVA"/>
    <s v="0833012909"/>
    <s v="CH"/>
    <s v="900542247"/>
    <s v="FONDO ABIERTO FIDUCREDICORP VISTA – ALAMO**AMARILO SAS"/>
    <x v="1"/>
    <x v="3"/>
    <s v="AP 504 TO 10"/>
    <n v="0"/>
    <n v="0"/>
    <n v="128115000"/>
    <s v="42,48-38,08"/>
    <d v="2025-12-15T00:00:00"/>
    <x v="1"/>
    <x v="1"/>
    <x v="0"/>
    <m/>
    <x v="1"/>
  </r>
  <r>
    <s v="67bb9e9027fa29cdaeea788f"/>
    <s v="821-2025"/>
    <s v="EDGAR"/>
    <s v="ALONSO"/>
    <s v="RONCO"/>
    <s v="CASTIBLANCO"/>
    <s v="Nombre OK"/>
    <s v="Cédula de Ciudadanía"/>
    <n v="80815748"/>
    <x v="1"/>
    <n v="0"/>
    <s v="Caja de Compensación Familiar COMPENSAR"/>
    <n v="39000000"/>
    <s v="BANCOLOMBIA"/>
    <n v="57547868"/>
    <s v="821 22-Ago-2025"/>
    <n v="17082000"/>
    <s v="BBVA"/>
    <s v="0833012909"/>
    <s v="CH"/>
    <s v="900542247"/>
    <s v="FONDO ABIERTO FIDUCREDICORP VISTA – ALAMO**AMARILO SAS"/>
    <x v="1"/>
    <x v="3"/>
    <s v="AP 504 TO 10"/>
    <n v="0"/>
    <n v="0"/>
    <n v="128115000"/>
    <s v="42,48-38,08"/>
    <d v="2025-12-15T00:00:00"/>
    <x v="1"/>
    <x v="1"/>
    <x v="0"/>
    <m/>
    <x v="1"/>
  </r>
  <r>
    <s v="67bba20527fa29cdaeea790f"/>
    <s v="949-2025"/>
    <s v="PAULA"/>
    <s v="DANIELA"/>
    <s v="RINCON"/>
    <s v="REDONDO"/>
    <s v="Nombre OK"/>
    <s v="Cédula de Ciudadanía"/>
    <n v="1001188812"/>
    <x v="0"/>
    <n v="1"/>
    <s v="Caja de Compensación Familiar COMPENSAR"/>
    <n v="42705000"/>
    <s v="BANCOLOMBIA"/>
    <n v="36308000"/>
    <s v="949 22-Sep-2025"/>
    <n v="17082000"/>
    <s v="BBVA"/>
    <s v="0833012909"/>
    <s v="CH"/>
    <s v="900542247"/>
    <s v="FONDO ABIERTO FIDUCREDICORP VISTA – ALAMO**AMARILO SAS"/>
    <x v="1"/>
    <x v="3"/>
    <s v="AP 602 TO 7"/>
    <n v="0"/>
    <n v="0"/>
    <n v="128115000"/>
    <s v="42,48-38,08"/>
    <d v="2025-12-09T00:00:00"/>
    <x v="1"/>
    <x v="1"/>
    <x v="0"/>
    <m/>
    <x v="1"/>
  </r>
  <r>
    <s v="67bc77d927fa29cdaeeaa83b"/>
    <s v="936-2025"/>
    <s v="PAULA"/>
    <s v="ANDREA"/>
    <s v="CORREDOR"/>
    <s v="RAMIREZ"/>
    <s v="Nombre OK"/>
    <s v="Cédula de Ciudadanía"/>
    <n v="1032479005"/>
    <x v="0"/>
    <n v="1"/>
    <s v="Caja Colombiana de Subsidio Familiar COLSUBSIDIO"/>
    <n v="26000000"/>
    <s v="BANCO DAVIVIENDA"/>
    <n v="137483000"/>
    <s v="936 17-Sep-2025"/>
    <n v="17082000"/>
    <s v="BBVA"/>
    <s v="0833012909"/>
    <s v="CH"/>
    <s v="900542247"/>
    <s v="FONDO ABIERTO FIDUCREDICORP VISTA – ALAMO**AMARILO SAS"/>
    <x v="1"/>
    <x v="3"/>
    <s v="AP 602 TO 16"/>
    <n v="0"/>
    <n v="0"/>
    <n v="213525000"/>
    <s v="45,74-41,12"/>
    <d v="2025-12-29T00:00:00"/>
    <x v="1"/>
    <x v="1"/>
    <x v="0"/>
    <m/>
    <x v="1"/>
  </r>
  <r>
    <s v="67bc7c4327fa29cdaeeaa963"/>
    <s v="849-2025"/>
    <s v="DAVID"/>
    <s v="HUMBERTO"/>
    <s v="ARANGO"/>
    <s v="PIRAQUIVE"/>
    <s v="Nombre OK"/>
    <s v="Cédula de Ciudadanía"/>
    <n v="1026579601"/>
    <x v="0"/>
    <n v="1"/>
    <s v="Caja de Compensación Familiar COMPENSAR"/>
    <n v="39000000"/>
    <s v="BANCO BBVA"/>
    <n v="128123949"/>
    <s v="849 29-Ago-2025"/>
    <n v="17082000"/>
    <s v="BBVA"/>
    <s v="0833012909"/>
    <s v="CH"/>
    <s v="900542247"/>
    <s v="FONDO ABIERTO FIDUCREDICORP VISTA – ALAMO**AMARILO SAS"/>
    <x v="1"/>
    <x v="3"/>
    <s v="AP 801 TO 13"/>
    <n v="0"/>
    <n v="0"/>
    <n v="213525000"/>
    <s v="46,01-41,12"/>
    <d v="2025-12-29T00:00:00"/>
    <x v="1"/>
    <x v="1"/>
    <x v="0"/>
    <m/>
    <x v="1"/>
  </r>
  <r>
    <s v="67bc85f627fa29cdaeeaaf2c"/>
    <s v="1264-2025"/>
    <s v="ANGELA"/>
    <s v="PATRICIA"/>
    <s v="AMAYA"/>
    <s v="RAMIREZ"/>
    <s v="Nombre OK"/>
    <s v="Cédula de Ciudadanía"/>
    <n v="1030548244"/>
    <x v="0"/>
    <n v="1"/>
    <s v="Caja de Compensación Familiar COMPENSAR"/>
    <n v="26000000"/>
    <s v="BANCO CAJA SOCIAL BCSC"/>
    <n v="137357000"/>
    <s v="1264 28-Nov-2025"/>
    <n v="17082000"/>
    <s v="BBVA"/>
    <s v="0833012909"/>
    <s v="CH"/>
    <s v="900542247"/>
    <s v="FONDO ABIERTO FIDUCREDICORP VISTA – ALAMO**AMARILO SAS"/>
    <x v="1"/>
    <x v="3"/>
    <s v="AP 1201 TO 15"/>
    <n v="0"/>
    <n v="0"/>
    <n v="213525000"/>
    <s v="46,01-41,12"/>
    <d v="2026-02-28T00:00:00"/>
    <x v="7"/>
    <x v="1"/>
    <x v="2"/>
    <m/>
    <x v="2"/>
  </r>
  <r>
    <s v="67bca5f527fa29cdaeeabd02"/>
    <s v="821-2025"/>
    <s v="JULIET"/>
    <s v="PAOLA"/>
    <s v="GARZON"/>
    <s v="RINCON"/>
    <s v="Nombre OK"/>
    <s v="Cédula de Ciudadanía"/>
    <n v="1070750802"/>
    <x v="0"/>
    <n v="1"/>
    <s v="Caja Colombiana de Subsidio Familiar COLSUBSIDIO"/>
    <n v="42705000"/>
    <s v="BANCO DAVIVIENDA"/>
    <n v="47786979"/>
    <s v="821 22-Ago-2025"/>
    <n v="17082000"/>
    <s v="BBVA"/>
    <s v="0833012909"/>
    <s v="CH"/>
    <s v="900542247"/>
    <s v="FONDO ABIERTO FIDUCREDICORP VISTA – ALAMO**AMARILO SAS"/>
    <x v="1"/>
    <x v="3"/>
    <s v="AP 101 TO 10"/>
    <n v="0"/>
    <n v="0"/>
    <n v="128115000"/>
    <s v="42,15-38,00"/>
    <d v="2026-04-06T00:00:00"/>
    <x v="3"/>
    <x v="3"/>
    <x v="0"/>
    <s v="Error en el segundo apellido del conyuge EP"/>
    <x v="2"/>
  </r>
  <r>
    <s v="67bca5f527fa29cdaeeabd02"/>
    <s v="821-2025"/>
    <s v="YORGUIN"/>
    <s v="ERNESTO"/>
    <s v="BOHORQUEZ"/>
    <s v="CANIZALES"/>
    <s v="Nombre OK"/>
    <s v="Cédula de Ciudadanía"/>
    <n v="1018406599"/>
    <x v="1"/>
    <n v="0"/>
    <s v="Caja Colombiana de Subsidio Familiar COLSUBSIDIO"/>
    <n v="42705000"/>
    <s v="BANCO DAVIVIENDA"/>
    <n v="47786979"/>
    <s v="821 22-Ago-2025"/>
    <n v="17082000"/>
    <s v="BBVA"/>
    <s v="0833012909"/>
    <s v="CH"/>
    <s v="900542247"/>
    <s v="FONDO ABIERTO FIDUCREDICORP VISTA – ALAMO**AMARILO SAS"/>
    <x v="1"/>
    <x v="3"/>
    <s v="AP 101 TO 10"/>
    <n v="0"/>
    <n v="0"/>
    <n v="128115000"/>
    <s v="42,15-38,00"/>
    <d v="2026-04-06T00:00:00"/>
    <x v="3"/>
    <x v="3"/>
    <x v="0"/>
    <s v="Error en el segundo apellido del conyuge EP"/>
    <x v="2"/>
  </r>
  <r>
    <s v="67bcc88027fa29cdaeead0e8"/>
    <s v="936-2025"/>
    <s v="FREDY"/>
    <s v="ALEJANDRO"/>
    <s v="GOMEZ"/>
    <s v="VERGARA"/>
    <s v="Nombre OK"/>
    <s v="Cédula de Ciudadanía"/>
    <n v="1020750040"/>
    <x v="0"/>
    <n v="1"/>
    <s v="Caja Colombiana de Subsidio Familiar COLSUBSIDIO"/>
    <m/>
    <s v="Ninguno"/>
    <s v="-"/>
    <s v="936 17-Sep-2025"/>
    <n v="17082000"/>
    <s v="BBVA"/>
    <s v="0833012909"/>
    <s v="CH"/>
    <s v="900542247"/>
    <s v="FONDO ABIERTO FIDUCREDICORP VISTA – ALAMO**AMARILO SAS"/>
    <x v="1"/>
    <x v="3"/>
    <s v="AP 101 TO 5"/>
    <m/>
    <m/>
    <m/>
    <m/>
    <m/>
    <x v="4"/>
    <x v="2"/>
    <x v="1"/>
    <m/>
    <x v="2"/>
  </r>
  <r>
    <s v="67bcd6b227fa29cdaeead779"/>
    <s v="949-2025"/>
    <s v="CARMEN"/>
    <s v="JULIETA"/>
    <s v="NIÑO"/>
    <s v="PICO"/>
    <s v="Nombre OK"/>
    <s v="Cédula de Ciudadanía"/>
    <n v="52078100"/>
    <x v="0"/>
    <n v="1"/>
    <s v="Caja de Compensación Familiar COMPENSAR"/>
    <n v="39000000"/>
    <s v="BANCO CAJA SOCIAL BCSC"/>
    <n v="112943000"/>
    <s v="949 22-Sep-2025"/>
    <n v="17082000"/>
    <s v="BBVA"/>
    <s v="0833012909"/>
    <s v="CH"/>
    <s v="900542247"/>
    <s v="FONDO ABIERTO FIDUCREDICORP VISTA – ALAMO**AMARILO SAS"/>
    <x v="1"/>
    <x v="3"/>
    <s v="AP 203 TO 15"/>
    <n v="0"/>
    <n v="0"/>
    <n v="213525000"/>
    <s v="45,74-41,12"/>
    <d v="2025-12-15T00:00:00"/>
    <x v="1"/>
    <x v="1"/>
    <x v="0"/>
    <m/>
    <x v="1"/>
  </r>
  <r>
    <s v="67bce1eb27fa29cdaeeae297"/>
    <s v="849-2025"/>
    <s v="LAURA"/>
    <s v="DANIELA"/>
    <s v="BEJARANO"/>
    <s v="BABATIVA"/>
    <s v="Nombre OK"/>
    <s v="Cédula de Ciudadanía"/>
    <n v="1018492434"/>
    <x v="0"/>
    <n v="1"/>
    <s v="Caja Colombiana de Subsidio Familiar COLSUBSIDIO"/>
    <n v="28470000"/>
    <s v="Ninguno"/>
    <n v="0"/>
    <s v="849 29-Ago-2025"/>
    <n v="17082000"/>
    <s v="BBVA"/>
    <s v="0833012909"/>
    <s v="CH"/>
    <s v="900542247"/>
    <s v="FONDO ABIERTO FIDUCREDICORP VISTA – ALAMO**AMARILO SAS"/>
    <x v="1"/>
    <x v="3"/>
    <s v="AP 702 TO 16"/>
    <n v="0"/>
    <n v="0"/>
    <n v="213525000"/>
    <s v="45,74-41,12"/>
    <d v="2025-12-09T00:00:00"/>
    <x v="1"/>
    <x v="1"/>
    <x v="0"/>
    <m/>
    <x v="1"/>
  </r>
  <r>
    <s v="67bce7c427fa29cdaeeae5f8"/>
    <s v="1227-2025"/>
    <s v="VALENTINA"/>
    <s v=""/>
    <s v="FERNANDEZ"/>
    <s v="AMAYA"/>
    <s v="Nombre OK"/>
    <s v="Cédula de Ciudadanía"/>
    <n v="1020844004"/>
    <x v="0"/>
    <n v="1"/>
    <s v="Caja Colombiana de Subsidio Familiar COLSUBSIDIO"/>
    <n v="42705000"/>
    <s v="BANCOLOMBIA"/>
    <n v="47570081"/>
    <s v="1227 21-Nov-2025"/>
    <n v="17082000"/>
    <s v="BBVA"/>
    <s v="0833012909"/>
    <s v="CH"/>
    <s v="900542247"/>
    <s v="FONDO ABIERTO FIDUCREDICORP VISTA – ALAMO**AMARILO SAS"/>
    <x v="1"/>
    <x v="3"/>
    <s v="AP 501 TO 12"/>
    <n v="0"/>
    <n v="0"/>
    <n v="128115000"/>
    <s v="42,24-38,08"/>
    <d v="2026-04-06T00:00:00"/>
    <x v="3"/>
    <x v="3"/>
    <x v="0"/>
    <s v="NIT DEL RUT NO COINCIDE CON LA CB, FEHCA DEL CTL NO COINCIDE CON EL SUAV"/>
    <x v="2"/>
  </r>
  <r>
    <s v="67bcebf627fa29cdaeeae8d0"/>
    <s v="1264-2025"/>
    <s v="WENDY"/>
    <s v="DAYANA"/>
    <s v="ROJAS"/>
    <s v="CASTILLO"/>
    <s v="Nombre OK"/>
    <s v="Cédula de Ciudadanía"/>
    <n v="1073172788"/>
    <x v="0"/>
    <n v="1"/>
    <s v="Caja de Compensación Familiar CAFAM"/>
    <n v="28470000"/>
    <s v="BANCO CAJA SOCIAL BCSC"/>
    <n v="61622121"/>
    <s v="1264 28-Nov-2025"/>
    <n v="17082000"/>
    <s v="BBVA"/>
    <s v="0833012909"/>
    <s v="CH"/>
    <s v="900542247"/>
    <s v="FONDO ABIERTO FIDUCREDICORP VISTA – ALAMO**AMARILO SAS"/>
    <x v="1"/>
    <x v="3"/>
    <s v="AP 301 TO 11"/>
    <n v="0"/>
    <n v="0"/>
    <n v="128115000"/>
    <s v="42,48-38,08"/>
    <d v="2026-03-27T00:00:00"/>
    <x v="3"/>
    <x v="6"/>
    <x v="0"/>
    <m/>
    <x v="2"/>
  </r>
  <r>
    <s v="67bcf63327fa29cdaeeaf1ed"/>
    <s v="949-2025"/>
    <s v="JENNIFER"/>
    <s v="PAOLA"/>
    <s v="VANEGAS"/>
    <s v="BELTRAN"/>
    <s v="Nombre OK"/>
    <s v="Cédula de Ciudadanía"/>
    <n v="1020794532"/>
    <x v="0"/>
    <n v="1"/>
    <s v="Caja Colombiana de Subsidio Familiar COLSUBSIDIO"/>
    <n v="42705000"/>
    <s v="BANCO BOGOTA"/>
    <n v="44284000"/>
    <s v="949 22-Sep-2025"/>
    <n v="17082000"/>
    <s v="BBVA"/>
    <s v="0833012909"/>
    <s v="CH"/>
    <s v="900542247"/>
    <s v="FONDO ABIERTO FIDUCREDICORP VISTA – ALAMO**AMARILO SAS"/>
    <x v="1"/>
    <x v="3"/>
    <s v="AP 102 TO 12"/>
    <n v="0"/>
    <n v="0"/>
    <n v="128115000"/>
    <s v="42,24-38,08"/>
    <d v="2025-12-29T00:00:00"/>
    <x v="1"/>
    <x v="1"/>
    <x v="0"/>
    <m/>
    <x v="1"/>
  </r>
  <r>
    <s v="67bdc5b027fa29cdaeeb27bf"/>
    <s v="1264-2025"/>
    <s v="ANGIE"/>
    <s v="KATHERINE"/>
    <s v="GAMEZ"/>
    <s v="BARRERA"/>
    <s v="Nombre OK"/>
    <s v="Cédula de Ciudadanía"/>
    <n v="1020798087"/>
    <x v="0"/>
    <n v="1"/>
    <s v="Caja de Compensación Familiar COMPENSAR"/>
    <n v="28470000"/>
    <s v="BANCOLOMBIA"/>
    <n v="54855000"/>
    <s v="1264 28-Nov-2025"/>
    <n v="17082000"/>
    <s v="BBVA"/>
    <s v="0833012909"/>
    <s v="CH"/>
    <s v="900542247"/>
    <s v="FONDO ABIERTO FIDUCREDICORP VISTA – ALAMO**AMARILO SAS"/>
    <x v="1"/>
    <x v="3"/>
    <s v="AP 302 TO 11"/>
    <n v="0"/>
    <n v="0"/>
    <n v="128115000"/>
    <s v="42,48-38,08"/>
    <d v="2026-03-18T00:00:00"/>
    <x v="3"/>
    <x v="3"/>
    <x v="2"/>
    <s v="Primer apellido GAMEZ - Dirección errada en SUAV último número 75"/>
    <x v="2"/>
  </r>
  <r>
    <s v="67bde4fb27fa29cdaeeb743e"/>
    <s v="949-2025"/>
    <s v="MARTHA"/>
    <s v="LUCIA"/>
    <s v="GALVIS"/>
    <s v="ESPITIA"/>
    <s v="Nombre OK"/>
    <s v="Cédula de Ciudadanía"/>
    <n v="52386725"/>
    <x v="0"/>
    <n v="1"/>
    <s v="Caja Colombiana de Subsidio Familiar COLSUBSIDIO"/>
    <n v="39000000"/>
    <s v="F.N.A."/>
    <n v="60867001"/>
    <s v="949 22-Sep-2025"/>
    <n v="17082000"/>
    <s v="BBVA"/>
    <s v="0833012909"/>
    <s v="CH"/>
    <s v="900542247"/>
    <s v="FONDO ABIERTO FIDUCREDICORP VISTA – ALAMO**AMARILO SAS"/>
    <x v="1"/>
    <x v="3"/>
    <s v="AP 204 TO 10"/>
    <n v="0"/>
    <n v="0"/>
    <n v="128115000"/>
    <s v="42,48-38,08"/>
    <d v="2026-04-07T00:00:00"/>
    <x v="8"/>
    <x v="7"/>
    <x v="0"/>
    <s v="APROBADO"/>
    <x v="2"/>
  </r>
  <r>
    <s v="67bdef4427fa29cdaeeb7f78"/>
    <s v="936-2025"/>
    <s v="FRED"/>
    <s v="SNEITHER"/>
    <s v="RUBIO"/>
    <s v="QUINTANA"/>
    <s v="Nombre OK"/>
    <s v="Cédula de Ciudadanía"/>
    <n v="1070015395"/>
    <x v="0"/>
    <n v="1"/>
    <s v="Caja de Compensación Familiar COMPENSAR"/>
    <n v="39000000"/>
    <s v="BANCOLOMBIA"/>
    <n v="45991975"/>
    <s v="936 17-Sep-2025"/>
    <n v="17082000"/>
    <s v="BBVA"/>
    <s v="0833012909"/>
    <s v="CH"/>
    <s v="900542247"/>
    <s v="FONDO ABIERTO FIDUCREDICORP VISTA – ALAMO**AMARILO SAS"/>
    <x v="1"/>
    <x v="3"/>
    <s v="AP 501 TO 10"/>
    <n v="0"/>
    <n v="0"/>
    <n v="128115000"/>
    <s v="42,24-38,08"/>
    <d v="2025-12-09T00:00:00"/>
    <x v="1"/>
    <x v="1"/>
    <x v="0"/>
    <m/>
    <x v="1"/>
  </r>
  <r>
    <s v="67bdf21f27fa29cdaeeb82b5"/>
    <s v="849-2025"/>
    <s v="DIANA"/>
    <s v="CAROLINA"/>
    <s v="CUARTAS"/>
    <s v="SARMIENTO"/>
    <s v="Nombre OK"/>
    <s v="Cédula de Ciudadanía"/>
    <n v="53057779"/>
    <x v="0"/>
    <n v="1"/>
    <s v="Caja de Compensación Familiar COMPENSAR"/>
    <n v="26000000"/>
    <s v="BANCOLOMBIA"/>
    <n v="66365000"/>
    <s v="849 29-Ago-2025"/>
    <n v="17082000"/>
    <s v="BBVA"/>
    <s v="0833012909"/>
    <s v="CH"/>
    <s v="900542247"/>
    <s v="FONDO ABIERTO FIDUCREDICORP VISTA – ALAMO**AMARILO SAS"/>
    <x v="1"/>
    <x v="3"/>
    <s v="AP 602 TO 10"/>
    <n v="0"/>
    <n v="0"/>
    <n v="128115000"/>
    <s v="42,24-38,08"/>
    <d v="2025-12-15T00:00:00"/>
    <x v="1"/>
    <x v="1"/>
    <x v="0"/>
    <m/>
    <x v="1"/>
  </r>
  <r>
    <s v="67bdf6e427fa29cdaeeb8857"/>
    <s v="991-2025"/>
    <s v="OSCAR"/>
    <s v=""/>
    <s v="CELY"/>
    <s v="CASALLAS"/>
    <s v="Nombre OK"/>
    <s v="Cédula de Ciudadanía"/>
    <n v="80469387"/>
    <x v="0"/>
    <n v="1"/>
    <s v="Caja de Compensación Familiar COMPENSAR"/>
    <n v="42705000"/>
    <s v="BANCOLOMBIA"/>
    <n v="51228000"/>
    <s v="991 30-Sep-2025"/>
    <n v="17082000"/>
    <s v="BBVA"/>
    <s v="0833012909"/>
    <s v="CH"/>
    <s v="900542247"/>
    <s v="FONDO ABIERTO FIDUCREDICORP VISTA – ALAMO**AMARILO SAS"/>
    <x v="1"/>
    <x v="3"/>
    <s v="AP 602 TO 9"/>
    <n v="0"/>
    <n v="0"/>
    <n v="128115000"/>
    <s v="42,48-38,08"/>
    <d v="2025-12-15T00:00:00"/>
    <x v="1"/>
    <x v="1"/>
    <x v="0"/>
    <m/>
    <x v="1"/>
  </r>
  <r>
    <s v="67bdfa7427fa29cdaeeb8d47"/>
    <s v="936-2025"/>
    <s v="DORIS"/>
    <s v="PATRICIA"/>
    <s v="ROMERO"/>
    <s v="GUEVARA"/>
    <s v="Nombre OK"/>
    <s v="Cédula de Ciudadanía"/>
    <n v="35377332"/>
    <x v="0"/>
    <n v="1"/>
    <s v="Caja Colombiana de Subsidio Familiar COLSUBSIDIO"/>
    <n v="42705000"/>
    <s v="BANCOLOMBIA"/>
    <n v="41295000"/>
    <s v="936 17-Sep-2025"/>
    <n v="17082000"/>
    <s v="BBVA"/>
    <s v="0833012909"/>
    <s v="CH"/>
    <s v="900542247"/>
    <s v="FONDO ABIERTO FIDUCREDICORP VISTA – ALAMO**AMARILO SAS"/>
    <x v="1"/>
    <x v="3"/>
    <s v="AP 204 TO 9"/>
    <n v="0"/>
    <n v="0"/>
    <n v="128115000"/>
    <s v="42,24-38,08"/>
    <d v="2025-12-15T00:00:00"/>
    <x v="1"/>
    <x v="1"/>
    <x v="0"/>
    <m/>
    <x v="1"/>
  </r>
  <r>
    <s v="67be07bb27fa29cdaeebc355"/>
    <s v="821-2025"/>
    <s v="GINETH"/>
    <s v="PATRICIA"/>
    <s v="GOMEZ"/>
    <s v="POVEDA"/>
    <s v="Nombre OK"/>
    <s v="Cédula de Ciudadanía"/>
    <n v="1077967124"/>
    <x v="0"/>
    <n v="1"/>
    <s v="Caja de Compensación Familiar CAFAM"/>
    <n v="42705000"/>
    <s v="BANCO BOGOTA"/>
    <n v="108443464"/>
    <s v="821 22-Ago-2025"/>
    <n v="17082000"/>
    <s v="BBVA"/>
    <s v="0833012909"/>
    <s v="CH"/>
    <s v="900542247"/>
    <s v="FONDO ABIERTO FIDUCREDICORP VISTA – ALAMO**AMARILO SAS"/>
    <x v="1"/>
    <x v="3"/>
    <s v="AP 404 TO 9"/>
    <n v="0"/>
    <n v="0"/>
    <n v="128115000"/>
    <s v="42,24-38,08"/>
    <d v="2025-11-12T00:00:00"/>
    <x v="9"/>
    <x v="0"/>
    <x v="0"/>
    <m/>
    <x v="0"/>
  </r>
  <r>
    <s v="67be26e427fa29cdaeebd519"/>
    <s v="936-2025"/>
    <s v="CLAUDIA"/>
    <s v="VIVIANA"/>
    <s v="CRUZ"/>
    <s v="CASTILLO"/>
    <s v="Nombre OK"/>
    <s v="Cédula de Ciudadanía"/>
    <n v="1121894709"/>
    <x v="0"/>
    <n v="1"/>
    <s v="Caja Colombiana de Subsidio Familiar COLSUBSIDIO"/>
    <n v="39000000"/>
    <s v="BANCOLOMBIA"/>
    <n v="20000000"/>
    <s v="936 17-Sep-2025"/>
    <n v="17082000"/>
    <s v="BBVA"/>
    <s v="0833012909"/>
    <s v="CH"/>
    <s v="900542247"/>
    <s v="FONDO ABIERTO FIDUCREDICORP VISTA – ALAMO**AMARILO SAS"/>
    <x v="1"/>
    <x v="3"/>
    <s v="AP 203 TO 11"/>
    <n v="0"/>
    <n v="0"/>
    <n v="128115000"/>
    <s v="42,24-38,08"/>
    <d v="2025-12-09T00:00:00"/>
    <x v="1"/>
    <x v="1"/>
    <x v="0"/>
    <m/>
    <x v="1"/>
  </r>
  <r>
    <s v="67be2c0727fa29cdaeebd91d"/>
    <s v="1227-2025"/>
    <s v="JOHANNA"/>
    <s v="CAROLINA"/>
    <s v="GOMEZ"/>
    <s v="BULLA"/>
    <s v="Nombre OK"/>
    <s v="Cédula de Ciudadanía"/>
    <n v="1020823586"/>
    <x v="0"/>
    <n v="1"/>
    <s v="Caja Colombiana de Subsidio Familiar COLSUBSIDIO"/>
    <n v="30000000"/>
    <s v="BANCOLOMBIA"/>
    <n v="93608691"/>
    <s v="1227 21-Nov-2025"/>
    <n v="17082000"/>
    <s v="BBVA"/>
    <s v="0833012909"/>
    <s v="CH"/>
    <s v="900542247"/>
    <s v="FONDO ABIERTO FIDUCREDICORP VISTA – ALAMO**AMARILO SAS"/>
    <x v="1"/>
    <x v="3"/>
    <s v="AP 904 TO 4"/>
    <m/>
    <m/>
    <n v="213525000"/>
    <s v="46,01-41,12"/>
    <d v="2026-03-18T00:00:00"/>
    <x v="3"/>
    <x v="3"/>
    <x v="2"/>
    <s v="No aparece el valor del acto en CTL"/>
    <x v="2"/>
  </r>
  <r>
    <s v="67be2f8127fa29cdaeebde2d"/>
    <s v="849-2025"/>
    <s v="DANIELA"/>
    <s v=""/>
    <s v="RAMOS"/>
    <s v="ARDILA"/>
    <s v="Nombre OK"/>
    <s v="Cédula de Ciudadanía"/>
    <n v="1069753973"/>
    <x v="0"/>
    <n v="1"/>
    <s v="Caja Colombiana de Subsidio Familiar COLSUBSIDIO"/>
    <n v="42705000"/>
    <s v="BANCOLOMBIA"/>
    <n v="124418949"/>
    <s v="849 29-Ago-2025"/>
    <n v="17082000"/>
    <s v="BBVA"/>
    <s v="0833012909"/>
    <s v="CH"/>
    <s v="900542247"/>
    <s v="FONDO ABIERTO FIDUCREDICORP VISTA – ALAMO**AMARILO SAS"/>
    <x v="1"/>
    <x v="3"/>
    <s v="AP 1202 TO 15"/>
    <n v="0"/>
    <n v="0"/>
    <n v="213525000"/>
    <s v="46,01-41,12"/>
    <d v="2026-04-07T00:00:00"/>
    <x v="3"/>
    <x v="3"/>
    <x v="0"/>
    <s v="AJUSTAR NOMBRE DEL CTL DEJARON DANIEL Y ES DANIELA - Correo 15 diciembre"/>
    <x v="2"/>
  </r>
  <r>
    <s v="67be348b27fa29cdaeebe473"/>
    <s v="949-2025"/>
    <s v="JENNY"/>
    <s v="MILENA"/>
    <s v="BERNAL"/>
    <s v="TORRES"/>
    <s v="Nombre OK"/>
    <s v="Cédula de Ciudadanía"/>
    <n v="53040113"/>
    <x v="0"/>
    <n v="1"/>
    <s v="Caja de Compensación Familiar COMPENSAR"/>
    <m/>
    <s v="BANCOLOMBIA"/>
    <n v="148750000"/>
    <s v="949 22-Sep-2025"/>
    <n v="17082000"/>
    <s v="BBVA"/>
    <s v="0833012909"/>
    <s v="CH"/>
    <s v="900542247"/>
    <s v="FONDO ABIERTO FIDUCREDICORP VISTA – ALAMO**AMARILO SAS"/>
    <x v="1"/>
    <x v="3"/>
    <s v="AP 1204 TO 6"/>
    <m/>
    <m/>
    <m/>
    <m/>
    <m/>
    <x v="4"/>
    <x v="2"/>
    <x v="1"/>
    <m/>
    <x v="2"/>
  </r>
  <r>
    <s v="67be399227fa29cdaeebeb07"/>
    <s v="1227-2025"/>
    <s v="LUIS"/>
    <s v="CARLOS"/>
    <s v="VARGAS"/>
    <s v="HERRERA"/>
    <s v="Nombre OK"/>
    <s v="Cédula de Ciudadanía"/>
    <n v="79248709"/>
    <x v="0"/>
    <n v="1"/>
    <s v="Caja Colombiana de Subsidio Familiar COLSUBSIDIO"/>
    <n v="42705000"/>
    <s v="BANCOLOMBIA"/>
    <n v="55000000"/>
    <s v="1227 21-Nov-2025"/>
    <n v="17082000"/>
    <s v="BBVA"/>
    <s v="0833012909"/>
    <s v="CH"/>
    <s v="900542247"/>
    <s v="FONDO ABIERTO FIDUCREDICORP VISTA – ALAMO**AMARILO SAS"/>
    <x v="1"/>
    <x v="3"/>
    <s v="AP 203 TO 9"/>
    <n v="0"/>
    <n v="0"/>
    <n v="128115000"/>
    <s v="42,24-38,08"/>
    <d v="2026-04-07T00:00:00"/>
    <x v="8"/>
    <x v="7"/>
    <x v="0"/>
    <s v="Falta cónyuge en subsidio de hábitat-EL DOCUMENTO CARGADO NO COINCIDE CON EL BENEFICIARIO DEL SUBSIDIO"/>
    <x v="2"/>
  </r>
  <r>
    <s v="67be399227fa29cdaeebeb07"/>
    <s v="1227-2025"/>
    <s v="BEATRIZ"/>
    <s v=""/>
    <s v="JIMENEZ"/>
    <s v="GARCIA"/>
    <s v="Nombre OK"/>
    <s v="Cédula de Ciudadanía"/>
    <n v="52552660"/>
    <x v="1"/>
    <n v="0"/>
    <s v="Caja Colombiana de Subsidio Familiar COLSUBSIDIO"/>
    <n v="42705000"/>
    <s v="BANCOLOMBIA"/>
    <n v="55000000"/>
    <s v="1227 21-Nov-2025"/>
    <n v="17082000"/>
    <s v="BBVA"/>
    <s v="0833012909"/>
    <s v="CH"/>
    <s v="900542247"/>
    <s v="FONDO ABIERTO FIDUCREDICORP VISTA – ALAMO**AMARILO SAS"/>
    <x v="1"/>
    <x v="3"/>
    <s v="AP 203 TO 9"/>
    <n v="0"/>
    <n v="0"/>
    <n v="128115000"/>
    <s v="42,24-38,08"/>
    <d v="2026-04-07T00:00:00"/>
    <x v="8"/>
    <x v="7"/>
    <x v="0"/>
    <s v="Falta cónyuge en subsidio de hábitat-EL DOCUMENTO CARGADO NO COINCIDE CON EL BENEFICIARIO DEL SUBSIDIO"/>
    <x v="2"/>
  </r>
  <r>
    <s v="67bf165927fa29cdaeec56f9"/>
    <s v="936-2025"/>
    <s v="MARIA"/>
    <s v="ALEXANDRA"/>
    <s v="MUÑOZ"/>
    <s v="CADENA"/>
    <s v="Nombre OK"/>
    <s v="Cédula de Ciudadanía"/>
    <n v="52115484"/>
    <x v="0"/>
    <n v="1"/>
    <s v="Caja de Compensación Familiar COMPENSAR"/>
    <n v="42705000"/>
    <s v="BANCOLOMBIA"/>
    <n v="46396868"/>
    <s v="936 17-Sep-2025"/>
    <n v="17082000"/>
    <s v="BBVA"/>
    <s v="0833012909"/>
    <s v="CH"/>
    <s v="900542247"/>
    <s v="FONDO ABIERTO FIDUCREDICORP VISTA – ALAMO**AMARILO SAS"/>
    <x v="1"/>
    <x v="3"/>
    <s v="AP 401 TO 9"/>
    <n v="0"/>
    <n v="0"/>
    <n v="128115000"/>
    <s v="42,48-38,08"/>
    <d v="2025-12-15T00:00:00"/>
    <x v="1"/>
    <x v="1"/>
    <x v="0"/>
    <m/>
    <x v="1"/>
  </r>
  <r>
    <s v="67bf1bf427fa29cdaeec5b9c"/>
    <s v="949-2025"/>
    <s v="JESSICA"/>
    <s v="ALEJANDRA"/>
    <s v="JIMENEZ"/>
    <s v="BETANCOURTH"/>
    <s v="Nombre OK"/>
    <s v="Cédula de Ciudadanía"/>
    <n v="1019047994"/>
    <x v="0"/>
    <n v="1"/>
    <s v="Caja de Compensación Familiar CAFAM"/>
    <n v="42705000"/>
    <s v="F.N.A."/>
    <n v="37616778"/>
    <s v="949 22-Sep-2025"/>
    <n v="17082000"/>
    <s v="BBVA"/>
    <s v="0833012909"/>
    <s v="CH"/>
    <s v="900542247"/>
    <s v="FONDO ABIERTO FIDUCREDICORP VISTA – ALAMO**AMARILO SAS"/>
    <x v="1"/>
    <x v="3"/>
    <s v="AP 402 TO 8"/>
    <n v="0"/>
    <n v="0"/>
    <n v="128115000"/>
    <s v="42,24-38,08"/>
    <d v="2026-03-28T00:00:00"/>
    <x v="3"/>
    <x v="6"/>
    <x v="0"/>
    <m/>
    <x v="2"/>
  </r>
  <r>
    <s v="67bf25bf27fa29cdaeec640f"/>
    <s v="821-2025"/>
    <s v="CRISTHIAN"/>
    <s v="FELIPE"/>
    <s v="MEDINA"/>
    <s v="CASTILLO"/>
    <s v="Nombre OK"/>
    <s v="Cédula de Ciudadanía"/>
    <n v="1000952899"/>
    <x v="0"/>
    <n v="1"/>
    <s v="Caja Colombiana de Subsidio Familiar COLSUBSIDIO"/>
    <n v="42705000"/>
    <s v="BANCOLOMBIA"/>
    <n v="55077778"/>
    <s v="821 22-Ago-2025"/>
    <n v="17082000"/>
    <s v="BBVA"/>
    <s v="0833012909"/>
    <s v="CH"/>
    <s v="900542247"/>
    <s v="FONDO ABIERTO FIDUCREDICORP VISTA – ALAMO**AMARILO SAS"/>
    <x v="1"/>
    <x v="3"/>
    <s v="AP 603 TO 10"/>
    <n v="0"/>
    <n v="0"/>
    <n v="128115000"/>
    <s v="42,48-38,08"/>
    <d v="2025-12-29T00:00:00"/>
    <x v="1"/>
    <x v="1"/>
    <x v="0"/>
    <m/>
    <x v="1"/>
  </r>
  <r>
    <s v="67bf287527fa29cdaeec665d"/>
    <s v="936-2025"/>
    <s v="TITO"/>
    <s v="ESTEBAN"/>
    <s v="ACOSTA"/>
    <s v="PAIVA"/>
    <s v="Nombre OK"/>
    <s v="Cédula de Ciudadanía"/>
    <n v="1001201451"/>
    <x v="0"/>
    <n v="1"/>
    <s v="Caja Colombiana de Subsidio Familiar COLSUBSIDIO"/>
    <n v="28470000"/>
    <s v="F.N.A."/>
    <n v="69879444"/>
    <s v="936 17-Sep-2025"/>
    <n v="17082000"/>
    <s v="BBVA"/>
    <s v="0833012909"/>
    <s v="CH"/>
    <s v="900542247"/>
    <s v="FONDO ABIERTO FIDUCREDICORP VISTA – ALAMO**AMARILO SAS"/>
    <x v="1"/>
    <x v="3"/>
    <s v="AP 602 TO 8"/>
    <n v="0"/>
    <n v="0"/>
    <n v="128115000"/>
    <s v="42,24-38,08"/>
    <d v="2026-02-28T00:00:00"/>
    <x v="7"/>
    <x v="1"/>
    <x v="2"/>
    <s v="Dirección último número 75"/>
    <x v="2"/>
  </r>
  <r>
    <s v="67bf2b1c27fa29cdaeec6935"/>
    <s v="821-2025"/>
    <s v="NELSON"/>
    <s v="HERNAN"/>
    <s v="BABATIVA"/>
    <s v="RODRIGUEZ"/>
    <s v="Nombre OK"/>
    <s v="Cédula de Ciudadanía"/>
    <n v="79860903"/>
    <x v="0"/>
    <n v="1"/>
    <s v="Caja de Compensación Familiar COMPENSAR"/>
    <n v="28470000"/>
    <s v="BANCOLOMBIA"/>
    <n v="110000000"/>
    <s v="821 22-Ago-2025"/>
    <n v="17082000"/>
    <s v="BBVA"/>
    <s v="0833012909"/>
    <s v="CH"/>
    <s v="900542247"/>
    <s v="FONDO ABIERTO FIDUCREDICORP VISTA – ALAMO**AMARILO SAS"/>
    <x v="1"/>
    <x v="3"/>
    <s v="AP 302 TO 1"/>
    <m/>
    <m/>
    <n v="213525000"/>
    <s v="46,23-40,94"/>
    <d v="2026-03-12T00:00:00"/>
    <x v="3"/>
    <x v="3"/>
    <x v="2"/>
    <s v="Fecha de registro EP errada numeral 6 SUAV"/>
    <x v="2"/>
  </r>
  <r>
    <s v="67bf481727fa29cdaeecb9ba"/>
    <s v="936-2025"/>
    <s v="NATALIA"/>
    <s v="ALEJANDRA"/>
    <s v="TORRES"/>
    <s v="PINILLA"/>
    <s v="Nombre OK"/>
    <s v="Cédula de Ciudadanía"/>
    <n v="1032443934"/>
    <x v="0"/>
    <n v="1"/>
    <s v="Caja de Compensación Familiar COMPENSAR"/>
    <n v="34800000"/>
    <s v="BANCOLOMBIA"/>
    <n v="133918000"/>
    <s v="936 17-Sep-2025"/>
    <n v="17082000"/>
    <s v="BBVA"/>
    <s v="0833012909"/>
    <s v="CH"/>
    <s v="900542247"/>
    <s v="FONDO ABIERTO FIDUCREDICORP VISTA – ALAMO**AMARILO SAS"/>
    <x v="1"/>
    <x v="3"/>
    <s v="AP 1204 TO 16"/>
    <n v="0"/>
    <n v="0"/>
    <n v="213525000"/>
    <s v="46,01-41,12"/>
    <d v="2025-12-29T00:00:00"/>
    <x v="1"/>
    <x v="1"/>
    <x v="0"/>
    <m/>
    <x v="1"/>
  </r>
  <r>
    <s v="67bf7a8827fa29cdaeecdef9"/>
    <s v="949-2025"/>
    <s v="VALERIA"/>
    <s v=""/>
    <s v="ZULUAGA"/>
    <s v="CARDENAS"/>
    <s v="Nombre OK"/>
    <s v="Cédula de Ciudadanía"/>
    <n v="1010054593"/>
    <x v="0"/>
    <n v="1"/>
    <s v="Caja Colombiana de Subsidio Familiar COLSUBSIDIO"/>
    <m/>
    <s v="F.N.A."/>
    <n v="117307000"/>
    <s v="949 22-Sep-2025"/>
    <n v="17082000"/>
    <s v="BBVA"/>
    <s v="0833012909"/>
    <s v="CH"/>
    <s v="900542247"/>
    <s v="FONDO ABIERTO FIDUCREDICORP VISTA – ALAMO**AMARILO SAS"/>
    <x v="1"/>
    <x v="3"/>
    <s v="AP 202 TO 3"/>
    <m/>
    <m/>
    <m/>
    <m/>
    <m/>
    <x v="4"/>
    <x v="2"/>
    <x v="1"/>
    <m/>
    <x v="2"/>
  </r>
  <r>
    <s v="67bf819127fa29cdaeece9ac"/>
    <s v="936-2025"/>
    <s v="MARIA"/>
    <s v="INES"/>
    <s v="PARADA"/>
    <s v="GRANADOS"/>
    <s v="Nombre OK"/>
    <s v="Cédula de Ciudadanía"/>
    <n v="1020768531"/>
    <x v="0"/>
    <n v="1"/>
    <s v="Caja Colombiana de Subsidio Familiar COLSUBSIDIO"/>
    <n v="28470000"/>
    <s v="Ninguno"/>
    <n v="0"/>
    <s v="936 17-Sep-2025"/>
    <n v="17082000"/>
    <s v="BBVA"/>
    <s v="0833012909"/>
    <s v="CH"/>
    <s v="900542247"/>
    <s v="FONDO ABIERTO FIDUCREDICORP VISTA – ALAMO**AMARILO SAS"/>
    <x v="1"/>
    <x v="3"/>
    <s v="AP 201 TO 2"/>
    <n v="0"/>
    <n v="0"/>
    <n v="213525000"/>
    <s v="45,82-40,94"/>
    <d v="2026-03-28T00:00:00"/>
    <x v="3"/>
    <x v="6"/>
    <x v="0"/>
    <m/>
    <x v="2"/>
  </r>
  <r>
    <s v="67c0656c90d4f57c0ee53cda"/>
    <s v="949-2025"/>
    <s v="LIZETTE"/>
    <s v=""/>
    <s v="RODRIGUEZ"/>
    <s v="GARAVITO"/>
    <s v="Nombre OK"/>
    <s v="Cédula de Ciudadanía"/>
    <n v="1019091508"/>
    <x v="0"/>
    <n v="1"/>
    <s v="Caja Colombiana de Subsidio Familiar COLSUBSIDIO"/>
    <m/>
    <s v="F.N.A."/>
    <n v="115628000"/>
    <s v="949 22-Sep-2025"/>
    <n v="17082000"/>
    <s v="BBVA"/>
    <s v="0833012909"/>
    <s v="CH"/>
    <s v="900542247"/>
    <s v="FONDO ABIERTO FIDUCREDICORP VISTA – ALAMO**AMARILO SAS"/>
    <x v="1"/>
    <x v="3"/>
    <s v="AP 802 TO 2"/>
    <m/>
    <m/>
    <m/>
    <m/>
    <m/>
    <x v="8"/>
    <x v="7"/>
    <x v="0"/>
    <m/>
    <x v="2"/>
  </r>
  <r>
    <s v="67c069c430e26038ec08f119"/>
    <s v="1264-2025"/>
    <s v="NATALIA"/>
    <s v=""/>
    <s v="SALAZAR"/>
    <s v="CELIS"/>
    <s v="Nombre OK"/>
    <s v="Cédula de Ciudadanía"/>
    <n v="1020780401"/>
    <x v="0"/>
    <n v="1"/>
    <s v="Caja de Compensación Familiar COMPENSAR"/>
    <m/>
    <s v="BANCOLOMBIA"/>
    <n v="96528930"/>
    <s v="1264 28-Nov-2025"/>
    <n v="17082000"/>
    <s v="BBVA"/>
    <s v="0833012909"/>
    <s v="CH"/>
    <s v="900542247"/>
    <s v="FONDO ABIERTO FIDUCREDICORP VISTA – ALAMO**AMARILO SAS"/>
    <x v="1"/>
    <x v="3"/>
    <s v="AP 1103 TO 6"/>
    <m/>
    <m/>
    <m/>
    <m/>
    <m/>
    <x v="4"/>
    <x v="2"/>
    <x v="1"/>
    <m/>
    <x v="2"/>
  </r>
  <r>
    <s v="67c085bf30e26038ec091501"/>
    <s v="949-2025"/>
    <s v="YURY"/>
    <s v="YESENIA"/>
    <s v="BELTRAN"/>
    <s v="URREA"/>
    <s v="Nombre OK"/>
    <s v="Cédula de Ciudadanía"/>
    <n v="1019082091"/>
    <x v="0"/>
    <n v="1"/>
    <s v="Caja Colombiana de Subsidio Familiar COLSUBSIDIO"/>
    <n v="23200000"/>
    <s v="BANCOLOMBIA"/>
    <n v="122918000"/>
    <s v="949 22-Sep-2025"/>
    <n v="17082000"/>
    <s v="BBVA"/>
    <s v="0833012909"/>
    <s v="CH"/>
    <s v="900542247"/>
    <s v="FONDO ABIERTO FIDUCREDICORP VISTA – ALAMO**AMARILO SAS"/>
    <x v="1"/>
    <x v="3"/>
    <s v="AP 601 TO 3"/>
    <n v="0"/>
    <n v="0"/>
    <n v="213525000"/>
    <s v="46,01-41,12"/>
    <d v="2026-03-12T00:00:00"/>
    <x v="10"/>
    <x v="8"/>
    <x v="2"/>
    <m/>
    <x v="2"/>
  </r>
  <r>
    <s v="67c08f7530e26038ec092828"/>
    <s v="991-2025"/>
    <s v="JOHN"/>
    <s v="ALEXANDER"/>
    <s v="PINEDA"/>
    <s v="CAMACHO"/>
    <s v="Nombre OK"/>
    <s v="Cédula de Ciudadanía"/>
    <n v="80199235"/>
    <x v="0"/>
    <n v="1"/>
    <s v="Caja de Compensación Familiar COMPENSAR"/>
    <n v="39000000"/>
    <s v="BANCOLOMBIA"/>
    <n v="52774889"/>
    <s v="991 30-Sep-2025"/>
    <n v="17082000"/>
    <s v="BBVA"/>
    <s v="0833012909"/>
    <s v="CH"/>
    <s v="900542247"/>
    <s v="FONDO ABIERTO FIDUCREDICORP VISTA – ALAMO**AMARILO SAS"/>
    <x v="1"/>
    <x v="3"/>
    <s v="AP 901 TO 4"/>
    <n v="0"/>
    <n v="0"/>
    <n v="213525000"/>
    <s v="45,74-41,12"/>
    <d v="2026-04-07T00:00:00"/>
    <x v="3"/>
    <x v="3"/>
    <x v="0"/>
    <s v="NIT DEL RUT NO COINCIDE CON LA CUENTA BANCARIA, FEHCA DEL CTL NO COINCIDE CON SUAV"/>
    <x v="2"/>
  </r>
  <r>
    <s v="67c0d97130e26038ec097568"/>
    <s v="949-2025"/>
    <s v="JONATHAN"/>
    <s v=""/>
    <s v="ALONSO"/>
    <s v="CAMACHO"/>
    <s v="Nombre OK"/>
    <s v="Cédula de Ciudadanía"/>
    <n v="1019140728"/>
    <x v="0"/>
    <n v="1"/>
    <s v="Caja de Compensación Familiar COMPENSAR"/>
    <n v="39000000"/>
    <s v="BANCOLOMBIA"/>
    <n v="44589632"/>
    <s v="949 22-Sep-2025"/>
    <n v="17082000"/>
    <s v="BBVA"/>
    <s v="0833012909"/>
    <s v="CH"/>
    <s v="900542247"/>
    <s v="FONDO ABIERTO FIDUCREDICORP VISTA – ALAMO**AMARILO SAS"/>
    <x v="1"/>
    <x v="3"/>
    <s v="AP 601 TO 12"/>
    <n v="0"/>
    <n v="0"/>
    <n v="128115000"/>
    <s v="42,24-38,08"/>
    <d v="2026-02-28T00:00:00"/>
    <x v="7"/>
    <x v="1"/>
    <x v="2"/>
    <s v="Dirección último número 75 Falta AP y TO"/>
    <x v="2"/>
  </r>
  <r>
    <s v="67c5b5013a0022d2efca9445"/>
    <s v="1227-2025"/>
    <s v="ELVIA"/>
    <s v="ROSA"/>
    <s v="MOGUEA"/>
    <s v="CASTRO"/>
    <s v="Nombre OK"/>
    <s v="Cédula de Ciudadanía"/>
    <n v="50928128"/>
    <x v="0"/>
    <n v="1"/>
    <s v="Caja Colombiana de Subsidio Familiar COLSUBSIDIO"/>
    <n v="42705000"/>
    <s v="BANCOLOMBIA"/>
    <n v="47428000"/>
    <s v="1227 21-Nov-2025"/>
    <n v="17082000"/>
    <s v="BBVA"/>
    <s v="0833012909"/>
    <s v="CH"/>
    <s v="900542247"/>
    <s v="FONDO ABIERTO FIDUCREDICORP VISTA – ALAMO**AMARILO SAS"/>
    <x v="1"/>
    <x v="3"/>
    <s v="AP 203 TO 7"/>
    <n v="0"/>
    <n v="0"/>
    <n v="128115000"/>
    <s v="42,24-38,08"/>
    <d v="2026-03-02T00:00:00"/>
    <x v="7"/>
    <x v="1"/>
    <x v="0"/>
    <s v="DIR SUAV: KR 235 A 54 75 AP 203 TO 7"/>
    <x v="2"/>
  </r>
  <r>
    <s v="67c9f5f8530d3226e61e06c8"/>
    <s v="1227-2025"/>
    <s v="KATHERINE"/>
    <s v=""/>
    <s v="MORELO"/>
    <s v="FUENTES"/>
    <s v="Nombre OK"/>
    <s v="Cédula de Ciudadanía"/>
    <n v="1014279536"/>
    <x v="0"/>
    <n v="1"/>
    <s v="Caja de Compensación Familiar CAFAM"/>
    <n v="28470000"/>
    <s v="BANCOLOMBIA"/>
    <n v="131153949"/>
    <s v="1227 21-Nov-2025"/>
    <n v="17082000"/>
    <s v="BBVA"/>
    <s v="0833012909"/>
    <s v="CH"/>
    <s v="900542247"/>
    <s v="FONDO ABIERTO FIDUCREDICORP VISTA – ALAMO**AMARILO SAS"/>
    <x v="1"/>
    <x v="3"/>
    <s v="AP 603 TO 15"/>
    <n v="0"/>
    <n v="0"/>
    <n v="213525000"/>
    <s v="45,74-41,12"/>
    <d v="2026-04-07T00:00:00"/>
    <x v="3"/>
    <x v="3"/>
    <x v="0"/>
    <s v="NIT DEL RUT NO COINCIDE CON EL DE LA CERTIFICACION BANCARIA,SEGUNDO APELLIDO ERRONEO EN EL CTL ES FUENTES Y DEJARON FUESTES"/>
    <x v="2"/>
  </r>
  <r>
    <s v="67ccc3275bdb0aa7bff0973b"/>
    <s v="1269-2025"/>
    <s v="LUIS"/>
    <s v="ALEJANDRO"/>
    <s v="COGARIO"/>
    <s v="RAMOS"/>
    <s v="Nombre OK"/>
    <s v="Cédula de Ciudadanía"/>
    <n v="1013634579"/>
    <x v="0"/>
    <n v="1"/>
    <s v="Caja de Compensación Familiar COMPENSAR"/>
    <n v="42705000"/>
    <s v="F.N.A."/>
    <n v="46295000"/>
    <s v="1269 28-Nov-2025"/>
    <n v="17082000"/>
    <s v="BBVA"/>
    <s v="0833012909"/>
    <s v="CH"/>
    <s v="900542247"/>
    <s v="FONDO ABIERTO FIDUCREDICORP VISTA – ALAMO**AMARILO SAS"/>
    <x v="1"/>
    <x v="3"/>
    <s v="AP 502 TO 8"/>
    <n v="0"/>
    <n v="0"/>
    <n v="128115000"/>
    <s v="42,24-38,08"/>
    <d v="2026-03-29T00:00:00"/>
    <x v="3"/>
    <x v="6"/>
    <x v="0"/>
    <m/>
    <x v="2"/>
  </r>
  <r>
    <s v="67d08ead5bdb0aa7bff31eb3"/>
    <s v="936-2025"/>
    <s v="JUAN"/>
    <s v="SEBASTIAN"/>
    <s v="PATARROYO"/>
    <s v="MORENO"/>
    <s v="Nombre OK"/>
    <s v="Cédula de Ciudadanía"/>
    <n v="1015452419"/>
    <x v="0"/>
    <n v="1"/>
    <s v="Caja de Compensación Familiar COMPENSAR"/>
    <n v="42705000"/>
    <s v="BANCOLOMBIA"/>
    <n v="93183000"/>
    <s v="936 17-Sep-2025"/>
    <n v="17082000"/>
    <s v="BBVA"/>
    <s v="0833012909"/>
    <s v="CH"/>
    <s v="900542247"/>
    <s v="FONDO ABIERTO FIDUCREDICORP VISTA – ALAMO**AMARILO SAS"/>
    <x v="1"/>
    <x v="3"/>
    <s v="AP 1102 TO 16"/>
    <n v="0"/>
    <n v="0"/>
    <n v="213525000"/>
    <s v="45,74-41,12"/>
    <d v="2025-11-12T00:00:00"/>
    <x v="9"/>
    <x v="0"/>
    <x v="0"/>
    <m/>
    <x v="0"/>
  </r>
  <r>
    <s v="67d2f8445bdb0aa7bff59276"/>
    <s v="849-2025"/>
    <s v="JENNI"/>
    <s v="EMILCE"/>
    <s v="RIVERA"/>
    <s v="RIVERA"/>
    <s v="Nombre OK"/>
    <s v="Cédula de Ciudadanía"/>
    <n v="1013669478"/>
    <x v="0"/>
    <n v="1"/>
    <s v="Caja Colombiana de Subsidio Familiar COLSUBSIDIO"/>
    <n v="42705000"/>
    <s v="BANCOLOMBIA"/>
    <n v="55428000"/>
    <s v="849 29-Ago-2025"/>
    <n v="17082000"/>
    <s v="BBVA"/>
    <s v="0833012909"/>
    <s v="CH"/>
    <s v="900542247"/>
    <s v="FONDO ABIERTO FIDUCREDICORP VISTA – ALAMO**AMARILO SAS"/>
    <x v="1"/>
    <x v="3"/>
    <s v="AP 504 TO 12"/>
    <n v="0"/>
    <n v="0"/>
    <n v="128115000"/>
    <s v="42,48-38,08"/>
    <d v="2026-04-07T00:00:00"/>
    <x v="3"/>
    <x v="3"/>
    <x v="0"/>
    <s v="Nombre errado en CTL"/>
    <x v="2"/>
  </r>
  <r>
    <s v="67d5d72f5bdb0aa7bff856f8"/>
    <s v="820-2025"/>
    <s v="MARCELA"/>
    <s v=""/>
    <s v="ALAPE"/>
    <s v=""/>
    <s v="Nombre OK"/>
    <s v="Cédula de Ciudadanía"/>
    <n v="52715327"/>
    <x v="0"/>
    <n v="1"/>
    <s v="Caja de Compensación Familiar COMPENSAR"/>
    <n v="42705000"/>
    <s v="BANCOLOMBIA"/>
    <n v="34481205"/>
    <s v="820 22-Ago-2025"/>
    <n v="17082000"/>
    <s v="BBVA"/>
    <s v="0833012909"/>
    <s v="CH"/>
    <s v="900542247"/>
    <s v="FONDO ABIERTO FIDUCREDICORP VISTA – ALAMO**AMARILO SAS"/>
    <x v="1"/>
    <x v="3"/>
    <s v="AP 202 TO 11"/>
    <n v="0"/>
    <n v="0"/>
    <n v="128115000"/>
    <s v="42,48-38,08"/>
    <d v="2025-12-09T00:00:00"/>
    <x v="1"/>
    <x v="1"/>
    <x v="0"/>
    <m/>
    <x v="1"/>
  </r>
  <r>
    <s v="67d6fb985bdb0aa7bff86a4b"/>
    <s v="821-2025"/>
    <s v="JENSEN"/>
    <s v="SMITH"/>
    <s v="NIÑO"/>
    <s v="RODRIGUEZ"/>
    <s v="Nombre OK"/>
    <s v="Cédula de Ciudadanía"/>
    <n v="1023896960"/>
    <x v="0"/>
    <n v="1"/>
    <s v="Caja Colombiana de Subsidio Familiar COLSUBSIDIO"/>
    <n v="42705000"/>
    <s v="BANCO BOGOTA"/>
    <n v="52128000"/>
    <s v="821 22-Ago-2025"/>
    <n v="17082000"/>
    <s v="BBVA"/>
    <s v="0833012909"/>
    <s v="CH"/>
    <s v="900542247"/>
    <s v="FONDO ABIERTO FIDUCREDICORP VISTA – ALAMO**AMARILO SAS"/>
    <x v="1"/>
    <x v="3"/>
    <s v="AP 603 TO 9"/>
    <n v="0"/>
    <n v="0"/>
    <n v="128115000"/>
    <s v="42,24-38,08"/>
    <d v="2025-11-18T00:00:00"/>
    <x v="11"/>
    <x v="0"/>
    <x v="0"/>
    <m/>
    <x v="5"/>
  </r>
  <r>
    <s v="67d98d9c5bdb0aa7bffa5694"/>
    <s v="991-2025"/>
    <s v="LAURA"/>
    <s v="NATALIA"/>
    <s v="ROJAS"/>
    <s v="BATANERO"/>
    <s v="Nombre OK"/>
    <s v="Cédula de Ciudadanía"/>
    <n v="1070020011"/>
    <x v="0"/>
    <n v="1"/>
    <s v="Caja de Compensación Familiar COMPENSAR"/>
    <n v="34800000"/>
    <s v="BANCO DAVIVIENDA"/>
    <n v="60533000"/>
    <s v="991 30-Sep-2025"/>
    <n v="17082000"/>
    <s v="BBVA"/>
    <s v="0833012909"/>
    <s v="CH"/>
    <s v="900542247"/>
    <s v="FONDO ABIERTO FIDUCREDICORP VISTA – ALAMO**AMARILO SAS"/>
    <x v="1"/>
    <x v="3"/>
    <s v="AP 401 TO 11"/>
    <n v="0"/>
    <n v="0"/>
    <n v="128115000"/>
    <s v="42,48-38,08"/>
    <d v="2026-02-10T00:00:00"/>
    <x v="12"/>
    <x v="1"/>
    <x v="0"/>
    <m/>
    <x v="6"/>
  </r>
  <r>
    <s v="67d9acfc5bdb0aa7bffa8341"/>
    <s v="991-2025"/>
    <s v="ERIKA"/>
    <s v="YESSENIA"/>
    <s v="CRUZ"/>
    <s v="CASTILLO"/>
    <s v="Nombre OK"/>
    <s v="Cédula de Ciudadanía"/>
    <n v="1119891251"/>
    <x v="0"/>
    <n v="1"/>
    <s v="Caja Colombiana de Subsidio Familiar COLSUBSIDIO"/>
    <n v="39000000"/>
    <s v="BANCOLOMBIA"/>
    <n v="55616868"/>
    <s v="991 30-Sep-2025"/>
    <n v="17082000"/>
    <s v="BBVA"/>
    <s v="0833012909"/>
    <s v="CH"/>
    <s v="900542247"/>
    <s v="FONDO ABIERTO FIDUCREDICORP VISTA – ALAMO**AMARILO SAS"/>
    <x v="1"/>
    <x v="3"/>
    <s v="AP 104 TO 11"/>
    <n v="0"/>
    <n v="0"/>
    <n v="128115000"/>
    <s v="42,15-38,00"/>
    <d v="2026-02-10T00:00:00"/>
    <x v="12"/>
    <x v="1"/>
    <x v="0"/>
    <m/>
    <x v="6"/>
  </r>
  <r>
    <s v="67e0319740e66a88c873747a"/>
    <s v="991-2025"/>
    <s v="JOHN"/>
    <s v="ALEXANDER"/>
    <s v="CELEITA"/>
    <s v="MEDINA"/>
    <s v="Nombre OK"/>
    <s v="Cédula de Ciudadanía"/>
    <n v="1015452256"/>
    <x v="0"/>
    <n v="1"/>
    <s v="Caja de Compensación Familiar CAFAM"/>
    <m/>
    <s v="F.N.A."/>
    <n v="116000000"/>
    <s v="991 30-Sep-2025"/>
    <n v="17082000"/>
    <s v="BBVA"/>
    <s v="0833012909"/>
    <s v="CH"/>
    <s v="900542247"/>
    <s v="FONDO ABIERTO FIDUCREDICORP VISTA – ALAMO**AMARILO SAS"/>
    <x v="1"/>
    <x v="3"/>
    <s v="AP 704 TO 1"/>
    <m/>
    <m/>
    <m/>
    <m/>
    <m/>
    <x v="8"/>
    <x v="7"/>
    <x v="0"/>
    <m/>
    <x v="2"/>
  </r>
  <r>
    <s v="67e0619540e66a88c8737fdb"/>
    <s v="991-2025"/>
    <s v="YEIMI"/>
    <s v="PAOLA"/>
    <s v="ORTIZ"/>
    <s v="PALADINES"/>
    <s v="Nombre OK"/>
    <s v="Cédula de Ciudadanía"/>
    <n v="1033788333"/>
    <x v="0"/>
    <n v="1"/>
    <s v="Caja Colombiana de Subsidio Familiar COLSUBSIDIO"/>
    <n v="42705000"/>
    <s v="F.N.A."/>
    <n v="25478000"/>
    <s v="991 30-Sep-2025"/>
    <n v="17082000"/>
    <s v="BBVA"/>
    <s v="0833012909"/>
    <s v="CH"/>
    <s v="900542247"/>
    <s v="FONDO ABIERTO FIDUCREDICORP VISTA – ALAMO**AMARILO SAS"/>
    <x v="1"/>
    <x v="3"/>
    <s v="AP 601 TO 10"/>
    <n v="0"/>
    <n v="0"/>
    <n v="128115000"/>
    <s v="42,24-38,08"/>
    <d v="2026-04-07T00:00:00"/>
    <x v="3"/>
    <x v="3"/>
    <x v="0"/>
    <s v="Nit del rut no coincide con cb"/>
    <x v="2"/>
  </r>
  <r>
    <s v="67e1a55840e66a88c873a213"/>
    <s v="991-2025"/>
    <s v="CAMILO"/>
    <s v="ANDRES"/>
    <s v="HERNANDEZ"/>
    <s v="FLOREZ"/>
    <s v="Nombre OK"/>
    <s v="Cédula de Ciudadanía"/>
    <n v="80199421"/>
    <x v="0"/>
    <n v="1"/>
    <s v="Caja de Compensación Familiar CAFAM"/>
    <n v="39000000"/>
    <s v="BANCOLOMBIA"/>
    <n v="39933000"/>
    <s v="991 30-Sep-2025"/>
    <n v="17082000"/>
    <s v="BBVA"/>
    <s v="0833012909"/>
    <s v="CH"/>
    <s v="900542247"/>
    <s v="FONDO ABIERTO FIDUCREDICORP VISTA – ALAMO**AMARILO SAS"/>
    <x v="1"/>
    <x v="3"/>
    <s v="AP 204 TO 7"/>
    <n v="0"/>
    <n v="0"/>
    <n v="128115000"/>
    <s v="42,24-38,08"/>
    <d v="2026-02-10T00:00:00"/>
    <x v="12"/>
    <x v="1"/>
    <x v="0"/>
    <m/>
    <x v="6"/>
  </r>
  <r>
    <s v="67e1c4a540e66a88c873afd7"/>
    <s v="936-2025"/>
    <s v="ANGELICA"/>
    <s v=""/>
    <s v="HERNANDEZ"/>
    <s v="SIATAME"/>
    <s v="Nombre OK"/>
    <s v="Cédula de Ciudadanía"/>
    <n v="52865354"/>
    <x v="0"/>
    <n v="1"/>
    <s v="Caja Colombiana de Subsidio Familiar COLSUBSIDIO"/>
    <n v="42705000"/>
    <s v="BANCOLOMBIA"/>
    <n v="19984281"/>
    <s v="936 17-Sep-2025"/>
    <n v="17082000"/>
    <s v="BBVA"/>
    <s v="0833012909"/>
    <s v="CH"/>
    <s v="900542247"/>
    <s v="FONDO ABIERTO FIDUCREDICORP VISTA – ALAMO**AMARILO SAS"/>
    <x v="1"/>
    <x v="3"/>
    <s v="AP 303 TO 8"/>
    <n v="0"/>
    <n v="0"/>
    <n v="128115000"/>
    <s v="42,48-38,08"/>
    <d v="2026-04-07T00:00:00"/>
    <x v="3"/>
    <x v="3"/>
    <x v="0"/>
    <s v="NIT DEL RUT NO COINCIDE CON LA CUENTA BANCARIA, FEHCA DEL CTL NO COINCIDE CON SUAV"/>
    <x v="2"/>
  </r>
  <r>
    <s v="67e1ca7640e66a88c873b531"/>
    <s v="1038-2025"/>
    <s v="ANA"/>
    <s v="GLORIA"/>
    <s v="TOLOZA"/>
    <s v="BARRERA"/>
    <s v="Nombre OK"/>
    <s v="Cédula de Ciudadanía"/>
    <n v="52622100"/>
    <x v="0"/>
    <n v="1"/>
    <s v="Caja de Compensación Familiar CAFAM"/>
    <n v="42705000"/>
    <s v="F.N.A."/>
    <n v="48128000"/>
    <s v="1038 10-Oct-2025"/>
    <n v="17082000"/>
    <s v="BBVA"/>
    <s v="0833012909"/>
    <s v="CH"/>
    <s v="900542247"/>
    <s v="FONDO ABIERTO FIDUCREDICORP VISTA – ALAMO**AMARILO SAS"/>
    <x v="1"/>
    <x v="3"/>
    <s v="AP 403 TO 10"/>
    <n v="0"/>
    <n v="0"/>
    <n v="128115000"/>
    <s v="42,48-38,08"/>
    <d v="2026-04-07T00:00:00"/>
    <x v="3"/>
    <x v="3"/>
    <x v="0"/>
    <s v="Nit del rut no coincide con cb"/>
    <x v="2"/>
  </r>
  <r>
    <s v="67e2f83b40e66a88c8749ef8"/>
    <s v="1227-2025"/>
    <s v="DANIEL"/>
    <s v=""/>
    <s v="PINZON"/>
    <s v="OTALORA"/>
    <s v="Nombre OK"/>
    <s v="Cédula de Ciudadanía"/>
    <n v="1020789501"/>
    <x v="0"/>
    <n v="1"/>
    <s v="Caja de Compensación Familiar COMPENSAR"/>
    <n v="28470000"/>
    <s v="BANCOLOMBIA"/>
    <n v="116948000"/>
    <s v="1227 21-Nov-2025"/>
    <n v="17082000"/>
    <s v="BBVA"/>
    <s v="0833012909"/>
    <s v="CH"/>
    <s v="900542247"/>
    <s v="FONDO ABIERTO FIDUCREDICORP VISTA – ALAMO**AMARILO SAS"/>
    <x v="1"/>
    <x v="3"/>
    <s v="AP 1002 TO 3"/>
    <m/>
    <m/>
    <n v="195000000"/>
    <s v="46,01-41,12"/>
    <d v="2026-03-12T00:00:00"/>
    <x v="3"/>
    <x v="3"/>
    <x v="2"/>
    <s v="Fecha de registro EP errada numeral 6 SUAV"/>
    <x v="2"/>
  </r>
  <r>
    <s v="67e42ea2730f7a2b68bafb7e"/>
    <s v="849-2025"/>
    <s v="SARA"/>
    <s v="CONSUELO"/>
    <s v="SANCHEZ"/>
    <s v="ORDUZ"/>
    <s v="Nombre OK"/>
    <s v="Cédula de Ciudadanía"/>
    <n v="41660926"/>
    <x v="0"/>
    <n v="1"/>
    <s v="Caja de Compensación Familiar CAFAM"/>
    <n v="39000000"/>
    <s v="BANCOLOMBIA"/>
    <n v="114939000"/>
    <s v="849 29-Ago-2025"/>
    <n v="17082000"/>
    <s v="BBVA"/>
    <s v="0833012909"/>
    <s v="CH"/>
    <s v="900542247"/>
    <s v="FONDO ABIERTO FIDUCREDICORP VISTA – ALAMO**AMARILO SAS"/>
    <x v="1"/>
    <x v="3"/>
    <s v="AP 304 TO 13"/>
    <n v="0"/>
    <n v="0"/>
    <n v="213525000"/>
    <s v="45,74-41,12"/>
    <d v="2025-12-29T00:00:00"/>
    <x v="1"/>
    <x v="1"/>
    <x v="0"/>
    <m/>
    <x v="1"/>
  </r>
  <r>
    <s v="67e42ea2730f7a2b68bafb7e"/>
    <s v="849-2025"/>
    <s v="JORGE"/>
    <s v="ENRIQUE"/>
    <s v="BUSTAMANTE"/>
    <s v="CAPADOR"/>
    <s v="Nombre OK"/>
    <s v="Cédula de Ciudadanía"/>
    <n v="19228205"/>
    <x v="1"/>
    <n v="0"/>
    <s v="Caja de Compensación Familiar CAFAM"/>
    <n v="39000000"/>
    <s v="BANCOLOMBIA"/>
    <n v="114939000"/>
    <s v="849 29-Ago-2025"/>
    <n v="17082000"/>
    <s v="BBVA"/>
    <s v="0833012909"/>
    <s v="CH"/>
    <s v="900542247"/>
    <s v="FONDO ABIERTO FIDUCREDICORP VISTA – ALAMO**AMARILO SAS"/>
    <x v="1"/>
    <x v="3"/>
    <s v="AP 304 TO 13"/>
    <n v="0"/>
    <n v="0"/>
    <n v="213525000"/>
    <s v="45,74-41,12"/>
    <d v="2025-12-29T00:00:00"/>
    <x v="1"/>
    <x v="1"/>
    <x v="0"/>
    <m/>
    <x v="1"/>
  </r>
  <r>
    <s v="67e4393a730f7a2b68bb11c4"/>
    <s v="1038-2025"/>
    <s v="NESTOR"/>
    <s v="JAVIER"/>
    <s v="PINILLA"/>
    <s v="SANABRIA"/>
    <s v="Nombre OK"/>
    <s v="Cédula de Ciudadanía"/>
    <n v="11203268"/>
    <x v="0"/>
    <n v="1"/>
    <s v="Caja Colombiana de Subsidio Familiar COLSUBSIDIO"/>
    <n v="42705000"/>
    <s v="Ninguno"/>
    <n v="0"/>
    <s v="1038 10-Oct-2025"/>
    <n v="17082000"/>
    <s v="BBVA"/>
    <s v="0833012909"/>
    <s v="CH"/>
    <s v="900542247"/>
    <s v="FONDO ABIERTO FIDUCREDICORP VISTA – ALAMO**AMARILO SAS"/>
    <x v="1"/>
    <x v="3"/>
    <s v="AP 303 TO 7"/>
    <n v="0"/>
    <n v="0"/>
    <n v="128115000"/>
    <s v="42,24-38,08"/>
    <d v="2026-02-10T00:00:00"/>
    <x v="12"/>
    <x v="1"/>
    <x v="0"/>
    <m/>
    <x v="6"/>
  </r>
  <r>
    <s v="67e6f625730f7a2b68bec39a"/>
    <s v="849-2025"/>
    <s v="LADY"/>
    <s v="CASANDRA"/>
    <s v="QUINTERO"/>
    <s v="LEGUIZAMON"/>
    <s v="Nombre OK"/>
    <s v="Cédula de Ciudadanía"/>
    <n v="1020796494"/>
    <x v="0"/>
    <n v="1"/>
    <s v="Caja de Compensación Familiar CAFAM"/>
    <n v="42705000"/>
    <s v="BANCOLOMBIA"/>
    <n v="53628000"/>
    <s v="849 29-Ago-2025"/>
    <n v="17082000"/>
    <s v="BBVA"/>
    <s v="0833012909"/>
    <s v="CH"/>
    <s v="900542247"/>
    <s v="FONDO ABIERTO FIDUCREDICORP VISTA – ALAMO**AMARILO SAS"/>
    <x v="1"/>
    <x v="3"/>
    <s v="AP 304 TO 7"/>
    <n v="0"/>
    <n v="0"/>
    <n v="128115000"/>
    <s v="42,24-38,08"/>
    <d v="2026-03-29T00:00:00"/>
    <x v="3"/>
    <x v="6"/>
    <x v="0"/>
    <m/>
    <x v="2"/>
  </r>
  <r>
    <s v="67e8297f730f7a2b68bfb49a"/>
    <s v="1037-2025"/>
    <s v="LINA"/>
    <s v="GABRIELA"/>
    <s v="BALEN"/>
    <s v="PAEZ"/>
    <s v="Nombre OK"/>
    <s v="Cédula de Ciudadanía"/>
    <n v="1019114891"/>
    <x v="0"/>
    <n v="1"/>
    <s v="Caja de Compensación Familiar CAFAM"/>
    <n v="28470000"/>
    <s v="BANCOLOMBIA"/>
    <n v="134079310"/>
    <s v="1037 10-Oct-2025"/>
    <n v="17082000"/>
    <s v="BBVA"/>
    <s v="0833012909"/>
    <s v="CH"/>
    <s v="900542247"/>
    <s v="FONDO ABIERTO FIDUCREDICORP VISTA – ALAMO**AMARILO SAS"/>
    <x v="1"/>
    <x v="3"/>
    <s v="AP 202 TO 1"/>
    <m/>
    <m/>
    <n v="213525000"/>
    <s v="46,23-40,94"/>
    <d v="2026-03-12T00:00:00"/>
    <x v="3"/>
    <x v="3"/>
    <x v="2"/>
    <s v="Fecha de registro EP errada numeral 6 SUAV"/>
    <x v="2"/>
  </r>
  <r>
    <s v="67e97636730f7a2b68c092b7"/>
    <s v="1037-2025"/>
    <s v="GLADYS"/>
    <s v="ESPERANZA"/>
    <s v="SANCHEZ"/>
    <s v=""/>
    <s v="Nombre OK"/>
    <s v="Cédula de Ciudadanía"/>
    <n v="51653838"/>
    <x v="0"/>
    <n v="1"/>
    <s v="Caja de Compensación Familiar COMPENSAR"/>
    <m/>
    <s v="BANCO DAVIVIENDA"/>
    <n v="120000000"/>
    <s v="1037 10-Oct-2025"/>
    <n v="17082000"/>
    <s v="BBVA"/>
    <s v="0833012909"/>
    <s v="CH"/>
    <s v="900542247"/>
    <s v="FONDO ABIERTO FIDUCREDICORP VISTA – ALAMO**AMARILO SAS"/>
    <x v="1"/>
    <x v="3"/>
    <s v="AP 1101 TO 2"/>
    <m/>
    <m/>
    <m/>
    <m/>
    <m/>
    <x v="4"/>
    <x v="2"/>
    <x v="1"/>
    <m/>
    <x v="2"/>
  </r>
  <r>
    <s v="67ec4a5cf5c51a94c08c3531"/>
    <s v="849-2025"/>
    <s v="BRAYAN"/>
    <s v="STIVEN"/>
    <s v="ACOSTA"/>
    <s v="HERRERA"/>
    <s v="Nombre OK"/>
    <s v="Cédula de Ciudadanía"/>
    <n v="1022410721"/>
    <x v="0"/>
    <n v="1"/>
    <s v="Caja Colombiana de Subsidio Familiar COLSUBSIDIO"/>
    <n v="39000000"/>
    <s v="BANCOLOMBIA"/>
    <n v="77393000"/>
    <s v="849 29-Ago-2025"/>
    <n v="17082000"/>
    <s v="BBVA"/>
    <s v="0833012909"/>
    <s v="CH"/>
    <s v="900542247"/>
    <s v="FONDO ABIERTO FIDUCREDICORP VISTA – ALAMO**AMARILO SAS"/>
    <x v="1"/>
    <x v="3"/>
    <s v="AP 602 TO 13"/>
    <n v="0"/>
    <n v="0"/>
    <n v="213525000"/>
    <s v="46,01-41,12"/>
    <d v="2025-12-29T00:00:00"/>
    <x v="1"/>
    <x v="1"/>
    <x v="0"/>
    <m/>
    <x v="1"/>
  </r>
  <r>
    <s v="67ef0674e70b85a1e7bb5c81"/>
    <s v="607-2025"/>
    <s v="JHON"/>
    <s v="SEBASTIAN"/>
    <s v="CRISTANCHO"/>
    <s v="MORA"/>
    <s v="Nombre OK"/>
    <s v="Cédula de Ciudadanía"/>
    <n v="1023955346"/>
    <x v="0"/>
    <n v="1"/>
    <s v="Caja de Compensación Familiar COMPENSAR"/>
    <n v="28470000"/>
    <s v="BANCOLOMBIA"/>
    <n v="138653949"/>
    <s v="607 15-Jul-2025"/>
    <n v="17082000"/>
    <s v="BBVA"/>
    <s v="0833012909"/>
    <s v="CH"/>
    <s v="900542247"/>
    <s v="FONDO ABIERTO FIDUCREDICORP VISTA – ALAMO**AMARILO SAS"/>
    <x v="1"/>
    <x v="3"/>
    <s v="AP 603 TO 13"/>
    <n v="0"/>
    <n v="0"/>
    <n v="213525000"/>
    <s v="45,74-41,12"/>
    <d v="2025-09-08T00:00:00"/>
    <x v="5"/>
    <x v="0"/>
    <x v="0"/>
    <m/>
    <x v="3"/>
  </r>
  <r>
    <s v="67f16ce6928dbd31698103d7"/>
    <s v="936-2025"/>
    <s v="JOSE"/>
    <s v="ANDRES"/>
    <s v="GIL"/>
    <s v="TORRES"/>
    <s v="Nombre OK"/>
    <s v="Cédula de Ciudadanía"/>
    <n v="1103470187"/>
    <x v="0"/>
    <n v="1"/>
    <s v="Caja Colombiana de Subsidio Familiar COLSUBSIDIO"/>
    <n v="42705000"/>
    <s v="Ninguno"/>
    <n v="0"/>
    <s v="936 17-Sep-2025"/>
    <n v="17082000"/>
    <s v="BBVA"/>
    <s v="0833012909"/>
    <s v="CH"/>
    <s v="900542247"/>
    <s v="FONDO ABIERTO FIDUCREDICORP VISTA – ALAMO**AMARILO SAS"/>
    <x v="1"/>
    <x v="3"/>
    <s v="AP 302 TO 9"/>
    <n v="0"/>
    <n v="0"/>
    <n v="128115000"/>
    <s v="42,48,38,08"/>
    <d v="2025-12-15T00:00:00"/>
    <x v="1"/>
    <x v="1"/>
    <x v="0"/>
    <m/>
    <x v="1"/>
  </r>
  <r>
    <s v="67f2c69f928dbd316982071b"/>
    <s v="849-2025"/>
    <s v="MONICA"/>
    <s v="ALEJANDRA"/>
    <s v="VIDALES"/>
    <s v="CUELLAR"/>
    <s v="Nombre OK"/>
    <s v="Cédula de Ciudadanía"/>
    <n v="1070920397"/>
    <x v="0"/>
    <n v="1"/>
    <s v="Caja de Compensación Familiar COMPENSAR"/>
    <n v="26000000"/>
    <s v="FONDO DE EMPLEADOS Y PENSIONADOS DE LA ETB FONTEBO"/>
    <n v="131373949"/>
    <s v="849 29-Ago-2025"/>
    <n v="17082000"/>
    <s v="BBVA"/>
    <s v="0833012909"/>
    <s v="CH"/>
    <s v="900542247"/>
    <s v="FONDO ABIERTO FIDUCREDICORP VISTA – ALAMO**AMARILO SAS"/>
    <x v="1"/>
    <x v="3"/>
    <s v="AP 601 TO 15"/>
    <n v="0"/>
    <n v="0"/>
    <n v="213525000"/>
    <s v="46,01-41,12"/>
    <d v="2026-02-10T00:00:00"/>
    <x v="12"/>
    <x v="1"/>
    <x v="0"/>
    <m/>
    <x v="6"/>
  </r>
  <r>
    <s v="67f45493342058811db6a343"/>
    <s v="936-2025"/>
    <s v="CARMENZA"/>
    <s v=""/>
    <s v="PUENTES"/>
    <s v="SAAVEDRA"/>
    <s v="Nombre OK"/>
    <s v="Cédula de Ciudadanía"/>
    <n v="23781126"/>
    <x v="0"/>
    <n v="1"/>
    <s v="Caja Colombiana de Subsidio Familiar COLSUBSIDIO"/>
    <m/>
    <s v="BANCOLOMBIA"/>
    <n v="78698072"/>
    <s v="936 17-Sep-2025"/>
    <n v="17082000"/>
    <s v="BBVA"/>
    <s v="0833012909"/>
    <s v="CH"/>
    <s v="900542247"/>
    <s v="FONDO ABIERTO FIDUCREDICORP VISTA – ALAMO**AMARILO SAS"/>
    <x v="1"/>
    <x v="3"/>
    <s v="AP 803 TO 6"/>
    <m/>
    <m/>
    <m/>
    <m/>
    <m/>
    <x v="4"/>
    <x v="2"/>
    <x v="1"/>
    <m/>
    <x v="2"/>
  </r>
  <r>
    <s v="67f8041a917a2066c2ef9e95"/>
    <s v="702-2025"/>
    <s v="SANTIAGO"/>
    <s v=""/>
    <s v="OCAMPO"/>
    <s v="PULIDO"/>
    <s v="Nombre OK"/>
    <s v="Cédula de Ciudadanía"/>
    <n v="1007333673"/>
    <x v="0"/>
    <n v="1"/>
    <s v="Caja de Compensación Familiar CAFAM"/>
    <n v="28470000"/>
    <s v="BANCOLOMBIA"/>
    <n v="138653949"/>
    <s v="702 31-Jul-2025"/>
    <n v="17082000"/>
    <s v="BBVA"/>
    <s v="0833012909"/>
    <s v="CH"/>
    <s v="900542247"/>
    <s v="FONDO ABIERTO FIDUCREDICORP VISTA – ALAMO**AMARILO SAS"/>
    <x v="1"/>
    <x v="3"/>
    <s v="AP 901 TO 14"/>
    <n v="0"/>
    <n v="0"/>
    <n v="213525000"/>
    <s v="45,74-41,12"/>
    <d v="2025-09-24T00:00:00"/>
    <x v="6"/>
    <x v="0"/>
    <x v="0"/>
    <m/>
    <x v="4"/>
  </r>
  <r>
    <s v="67f82c05917a2066c2efba97"/>
    <s v="977-2025"/>
    <s v="LAURA"/>
    <s v="CAROLINA"/>
    <s v="TOLOZA"/>
    <s v="BUITRAGO"/>
    <s v="Nombre OK"/>
    <s v="Cédula de Ciudadanía"/>
    <n v="1010005818"/>
    <x v="0"/>
    <n v="1"/>
    <s v="Caja de Compensación Familiar COMPENSAR"/>
    <n v="28470000"/>
    <s v="BANCOLOMBIA"/>
    <n v="148918000"/>
    <s v="977 30-Sep-2025"/>
    <n v="17082000"/>
    <s v="BBVA"/>
    <s v="0833012909"/>
    <s v="CH"/>
    <s v="900542247"/>
    <s v="FONDO ABIERTO FIDUCREDICORP VISTA – ALAMO**AMARILO SAS"/>
    <x v="1"/>
    <x v="3"/>
    <s v="AP 503 TO 15"/>
    <n v="0"/>
    <n v="0"/>
    <n v="213525000"/>
    <s v="45,74-41,12"/>
    <d v="2025-12-30T00:00:00"/>
    <x v="1"/>
    <x v="1"/>
    <x v="0"/>
    <m/>
    <x v="1"/>
  </r>
  <r>
    <s v="67fa9936b96efd219c604f65"/>
    <s v="949-2025"/>
    <s v="MARY"/>
    <s v="CARMEN"/>
    <s v="BARRERA"/>
    <s v="GOMEZ"/>
    <s v="Nombre OK"/>
    <s v="Cédula de Ciudadanía"/>
    <n v="34994087"/>
    <x v="0"/>
    <n v="1"/>
    <s v="Caja Colombiana de Subsidio Familiar COLSUBSIDIO"/>
    <n v="42705000"/>
    <s v="COLSUBSIDIO"/>
    <n v="35900000"/>
    <s v="949 22-Sep-2025"/>
    <n v="17082000"/>
    <s v="BBVA"/>
    <s v="0833012909"/>
    <s v="CH"/>
    <s v="900542247"/>
    <s v="FONDO ABIERTO FIDUCREDICORP VISTA – ALAMO**AMARILO SAS"/>
    <x v="1"/>
    <x v="3"/>
    <s v="AP 503 TO 11"/>
    <n v="0"/>
    <n v="0"/>
    <n v="128115000"/>
    <s v="42,24-38,08"/>
    <d v="2026-04-07T00:00:00"/>
    <x v="3"/>
    <x v="3"/>
    <x v="0"/>
    <s v="Nit del rut no coincide con cb"/>
    <x v="2"/>
  </r>
  <r>
    <s v="67fae88fb96efd219c605a85"/>
    <s v="930-2025"/>
    <s v="MANUELA"/>
    <s v=""/>
    <s v="CRUZ"/>
    <s v="HERNANDEZ"/>
    <s v="Nombre OK"/>
    <s v="Cédula de Ciudadanía"/>
    <n v="1000590830"/>
    <x v="0"/>
    <n v="1"/>
    <s v="Caja de Compensación Familiar CAFAM"/>
    <n v="42705000"/>
    <s v="BANCOLOMBIA"/>
    <n v="98605926"/>
    <s v="930 17-Sep-2025"/>
    <n v="17082000"/>
    <s v="BBVA"/>
    <s v="0833012909"/>
    <s v="CH"/>
    <s v="900542247"/>
    <s v="FONDO ABIERTO FIDUCREDICORP VISTA – ALAMO**AMARILO SAS"/>
    <x v="1"/>
    <x v="3"/>
    <s v="AP 804 TO 4"/>
    <m/>
    <m/>
    <n v="213525000"/>
    <s v="46,01-41,12"/>
    <d v="2026-03-12T00:00:00"/>
    <x v="3"/>
    <x v="3"/>
    <x v="2"/>
    <s v="Fecha de registro EP errada numeral 6 SUAV"/>
    <x v="2"/>
  </r>
  <r>
    <s v="67fea169627247b06d1157e9"/>
    <s v="930-2025"/>
    <s v="LUIS"/>
    <s v="ANGEL"/>
    <s v="GARCIA"/>
    <s v="CORTINA"/>
    <s v="Nombre OK"/>
    <s v="Cédula de Ciudadanía"/>
    <n v="91441470"/>
    <x v="0"/>
    <n v="1"/>
    <s v="Caja de Compensación Familiar COMPENSAR"/>
    <n v="28470000"/>
    <s v="BANCOLOMBIA"/>
    <n v="135374800"/>
    <s v="930 17-Sep-2025"/>
    <n v="17082000"/>
    <s v="BBVA"/>
    <s v="0833012909"/>
    <s v="CH"/>
    <s v="900542247"/>
    <s v="FONDO ABIERTO FIDUCREDICORP VISTA – ALAMO**AMARILO SAS"/>
    <x v="1"/>
    <x v="3"/>
    <s v="AP 1001 TO 15"/>
    <n v="0"/>
    <n v="0"/>
    <n v="213525000"/>
    <s v="46,01-41,12"/>
    <d v="2025-12-09T00:00:00"/>
    <x v="1"/>
    <x v="1"/>
    <x v="0"/>
    <m/>
    <x v="1"/>
  </r>
  <r>
    <s v="67feb1d6e7bd31f8d508af41"/>
    <s v="977-2025"/>
    <s v="LIGIA"/>
    <s v=""/>
    <s v="ROA"/>
    <s v=""/>
    <s v="Nombre OK"/>
    <s v="Cédula de Ciudadanía"/>
    <n v="41790126"/>
    <x v="0"/>
    <n v="1"/>
    <s v="Caja de Compensación Familiar CAFAM"/>
    <n v="42705000"/>
    <s v="BANCOLOMBIA"/>
    <n v="58528000"/>
    <s v="977 30-Sep-2025"/>
    <n v="17082000"/>
    <s v="BBVA"/>
    <s v="0833012909"/>
    <s v="CH"/>
    <s v="900542247"/>
    <s v="FONDO ABIERTO FIDUCREDICORP VISTA – ALAMO**AMARILO SAS"/>
    <x v="1"/>
    <x v="3"/>
    <s v="AP 204 TO 8"/>
    <n v="0"/>
    <n v="0"/>
    <n v="128115000"/>
    <s v="42,48-38,08"/>
    <d v="2026-02-10T00:00:00"/>
    <x v="12"/>
    <x v="1"/>
    <x v="0"/>
    <m/>
    <x v="6"/>
  </r>
  <r>
    <s v="67ffcb63e7bd31f8d509a923"/>
    <s v="930-2025"/>
    <s v="FRANCIA"/>
    <s v="CAROLINA"/>
    <s v="FORERO"/>
    <s v="CALDERON"/>
    <s v="Nombre OK"/>
    <s v="Cédula de Ciudadanía"/>
    <n v="1019033056"/>
    <x v="0"/>
    <n v="1"/>
    <s v="Caja Colombiana de Subsidio Familiar COLSUBSIDIO"/>
    <n v="42705000"/>
    <s v="BANCO BBVA"/>
    <n v="50828000"/>
    <s v="930 17-Sep-2025"/>
    <n v="17082000"/>
    <s v="BBVA"/>
    <s v="0833012909"/>
    <s v="CH"/>
    <s v="900542247"/>
    <s v="FONDO ABIERTO FIDUCREDICORP VISTA – ALAMO**AMARILO SAS"/>
    <x v="1"/>
    <x v="3"/>
    <s v="AP 302 TO 10"/>
    <m/>
    <m/>
    <n v="128115000"/>
    <s v="42,24-38,08"/>
    <d v="2026-02-28T00:00:00"/>
    <x v="3"/>
    <x v="3"/>
    <x v="2"/>
    <s v="Resolucion  de asignación en EP no corresponde"/>
    <x v="2"/>
  </r>
  <r>
    <s v="67ffd1f8e7bd31f8d509b50f"/>
    <s v="1037-2025"/>
    <s v="DIEGO"/>
    <s v=""/>
    <s v="RODRIGUEZ"/>
    <s v="CUBILLOS"/>
    <s v="Nombre OK"/>
    <s v="Cédula de Ciudadanía"/>
    <n v="1000698026"/>
    <x v="0"/>
    <n v="1"/>
    <s v="Caja de Compensación Familiar CAFAM"/>
    <n v="42705000"/>
    <s v="BANCO BOGOTA"/>
    <n v="30938400"/>
    <s v="1037 10-Oct-2025"/>
    <n v="17082000"/>
    <s v="BBVA"/>
    <s v="0833012909"/>
    <s v="CH"/>
    <s v="900542247"/>
    <s v="FONDO ABIERTO FIDUCREDICORP VISTA – ALAMO**AMARILO SAS"/>
    <x v="1"/>
    <x v="3"/>
    <s v="AP 101 TO 8"/>
    <n v="0"/>
    <n v="0"/>
    <n v="128115000"/>
    <s v="42,15-38,00"/>
    <d v="2026-02-10T00:00:00"/>
    <x v="12"/>
    <x v="1"/>
    <x v="0"/>
    <m/>
    <x v="6"/>
  </r>
  <r>
    <s v="6803cc1e9966ac6509e332a9"/>
    <s v="1115-2025"/>
    <s v="AMANDA"/>
    <s v="LUCIA"/>
    <s v="CASANOVA"/>
    <s v="HERNANDEZ"/>
    <s v="Nombre OK"/>
    <s v="Cédula de Ciudadanía"/>
    <n v="51980026"/>
    <x v="0"/>
    <n v="1"/>
    <s v="Caja Colombiana de Subsidio Familiar COLSUBSIDIO"/>
    <n v="42705000"/>
    <s v="BANCOLOMBIA"/>
    <n v="45000000"/>
    <s v="1115 22-Oct-2025"/>
    <n v="17082000"/>
    <s v="BBVA"/>
    <s v="0833012909"/>
    <s v="CH"/>
    <s v="900542247"/>
    <s v="FONDO ABIERTO FIDUCREDICORP VISTA – ALAMO**AMARILO SAS"/>
    <x v="1"/>
    <x v="3"/>
    <s v="AP 301 TO 14"/>
    <n v="0"/>
    <n v="0"/>
    <n v="213525000"/>
    <s v="45,74-41,12"/>
    <d v="2026-02-10T00:00:00"/>
    <x v="12"/>
    <x v="1"/>
    <x v="0"/>
    <m/>
    <x v="6"/>
  </r>
  <r>
    <s v="6803cced9966ac6509e333bc"/>
    <s v="1038-2025"/>
    <s v="ANDRES"/>
    <s v=""/>
    <s v="GONZALEZ"/>
    <s v="GOMEZ"/>
    <s v="Nombre OK"/>
    <s v="Cédula de Ciudadanía"/>
    <n v="79719547"/>
    <x v="0"/>
    <n v="1"/>
    <s v="Caja Colombiana de Subsidio Familiar COLSUBSIDIO"/>
    <m/>
    <s v="BANCO DAVIVIENDA"/>
    <n v="97525000"/>
    <s v="1038 10-Oct-2025"/>
    <n v="17082000"/>
    <s v="BBVA"/>
    <s v="0833012909"/>
    <s v="CH"/>
    <s v="900542247"/>
    <s v="FONDO ABIERTO FIDUCREDICORP VISTA – ALAMO**AMARILO SAS"/>
    <x v="1"/>
    <x v="3"/>
    <s v="AP 802 TO 3"/>
    <m/>
    <m/>
    <m/>
    <m/>
    <m/>
    <x v="4"/>
    <x v="2"/>
    <x v="1"/>
    <m/>
    <x v="2"/>
  </r>
  <r>
    <s v="68040d629966ac6509e33f65"/>
    <s v="930-2025"/>
    <s v="JOHANNA"/>
    <s v="MARIA"/>
    <s v="CUESTAS"/>
    <s v="BERNAL"/>
    <s v="Nombre OK"/>
    <s v="Cédula de Ciudadanía"/>
    <n v="52980273"/>
    <x v="0"/>
    <n v="1"/>
    <s v="Caja de Compensación Familiar COMPENSAR"/>
    <n v="42705000"/>
    <s v="BANCOLOMBIA"/>
    <n v="41792352"/>
    <s v="930 17-Sep-2025"/>
    <n v="17082000"/>
    <s v="BBVA"/>
    <s v="0833012909"/>
    <s v="CH"/>
    <s v="900542247"/>
    <s v="FONDO ABIERTO FIDUCREDICORP VISTA – ALAMO**AMARILO SAS"/>
    <x v="1"/>
    <x v="3"/>
    <s v="AP 304 TO 12"/>
    <n v="0"/>
    <n v="0"/>
    <n v="128115000"/>
    <s v="42,48-38,08"/>
    <d v="2025-12-15T00:00:00"/>
    <x v="1"/>
    <x v="1"/>
    <x v="0"/>
    <m/>
    <x v="1"/>
  </r>
  <r>
    <s v="68041f739966ac6509e3445c"/>
    <s v="1038-2025"/>
    <s v="NELSON"/>
    <s v="DE JESUS"/>
    <s v="MARIN"/>
    <s v="BUITRAGO"/>
    <s v="Nombre OK"/>
    <s v="Cédula de Ciudadanía"/>
    <n v="98456121"/>
    <x v="0"/>
    <n v="1"/>
    <s v="Caja Colombiana de Subsidio Familiar COLSUBSIDIO"/>
    <n v="0"/>
    <s v="BANCO AV VILLAS"/>
    <n v="60000000"/>
    <s v="1038 10-Oct-2025"/>
    <n v="17082000"/>
    <s v="BBVA"/>
    <s v="0833012909"/>
    <s v="CH"/>
    <s v="900542247"/>
    <s v="FONDO ABIERTO FIDUCREDICORP VISTA – ALAMO**AMARILO SAS"/>
    <x v="1"/>
    <x v="3"/>
    <s v="AP 203 TO 12"/>
    <m/>
    <m/>
    <m/>
    <m/>
    <m/>
    <x v="8"/>
    <x v="7"/>
    <x v="0"/>
    <m/>
    <x v="2"/>
  </r>
  <r>
    <s v="68041f739966ac6509e3445c"/>
    <s v="1038-2025"/>
    <s v="MARIELA"/>
    <s v=""/>
    <s v="TABARES"/>
    <s v=""/>
    <s v="Nombre OK"/>
    <s v="Cédula de Ciudadanía"/>
    <n v="43811182"/>
    <x v="1"/>
    <n v="0"/>
    <s v="Caja Colombiana de Subsidio Familiar COLSUBSIDIO"/>
    <n v="0"/>
    <s v="BANCO AV VILLAS"/>
    <n v="60000000"/>
    <s v="1038 10-Oct-2025"/>
    <n v="17082000"/>
    <s v="BBVA"/>
    <s v="0833012909"/>
    <s v="CH"/>
    <s v="900542247"/>
    <s v="FONDO ABIERTO FIDUCREDICORP VISTA – ALAMO**AMARILO SAS"/>
    <x v="1"/>
    <x v="3"/>
    <s v="AP 203 TO 12"/>
    <m/>
    <m/>
    <m/>
    <m/>
    <m/>
    <x v="8"/>
    <x v="7"/>
    <x v="0"/>
    <m/>
    <x v="2"/>
  </r>
  <r>
    <s v="680695729966ac6509e65e4d"/>
    <s v="930-2025"/>
    <s v="MARIA"/>
    <s v="ALEJANDRA"/>
    <s v="VELASQUEZ"/>
    <s v="BOTERO"/>
    <s v="Nombre OK"/>
    <s v="Cédula de Ciudadanía"/>
    <n v="1152456224"/>
    <x v="0"/>
    <n v="1"/>
    <s v="Caja Colombiana de Subsidio Familiar COLSUBSIDIO"/>
    <n v="28470000"/>
    <s v="BANCOLOMBIA"/>
    <n v="149467500"/>
    <s v="930 17-Sep-2025"/>
    <n v="17082000"/>
    <s v="BBVA"/>
    <s v="0833012909"/>
    <s v="CH"/>
    <s v="900542247"/>
    <s v="FONDO ABIERTO FIDUCREDICORP VISTA – ALAMO**AMARILO SAS"/>
    <x v="1"/>
    <x v="3"/>
    <s v="AP 1004 TO 2"/>
    <n v="0"/>
    <n v="0"/>
    <n v="213525000"/>
    <s v="46,12-40,94"/>
    <d v="2026-03-12T00:00:00"/>
    <x v="10"/>
    <x v="8"/>
    <x v="2"/>
    <m/>
    <x v="2"/>
  </r>
  <r>
    <s v="6807a7b79966ac6509eb9340"/>
    <s v="1038-2025"/>
    <s v="ROBERTO"/>
    <s v=""/>
    <s v="MENDEZ"/>
    <s v=""/>
    <s v="Nombre OK"/>
    <s v="Cédula de Ciudadanía"/>
    <n v="79495645"/>
    <x v="0"/>
    <n v="1"/>
    <s v="Caja de Compensación Familiar COMPENSAR"/>
    <n v="42705000"/>
    <s v="BANCOLOMBIA"/>
    <n v="50000000"/>
    <s v="1038 10-Oct-2025"/>
    <n v="17082000"/>
    <s v="BBVA"/>
    <s v="0833012909"/>
    <s v="CH"/>
    <s v="900542247"/>
    <s v="FONDO ABIERTO FIDUCREDICORP VISTA – ALAMO**AMARILO SAS"/>
    <x v="1"/>
    <x v="3"/>
    <s v="AP 603 TO 1"/>
    <n v="0"/>
    <n v="0"/>
    <n v="213525000"/>
    <s v="46,00-40,94"/>
    <d v="2026-04-07T00:00:00"/>
    <x v="3"/>
    <x v="3"/>
    <x v="0"/>
    <s v="NIT DEL RUT NO COINCIDE CON LA CUENTA BANCARIA, FEHCA DEL CTL NO COINCIDE CON SUAV"/>
    <x v="2"/>
  </r>
  <r>
    <s v="6807b7409966ac6509eee218"/>
    <s v="1227-2025"/>
    <s v="MARIA"/>
    <s v="ELENA"/>
    <s v="HERNANDEZ"/>
    <s v="PIZA"/>
    <s v="Nombre OK"/>
    <s v="Cédula de Ciudadanía"/>
    <n v="1127587737"/>
    <x v="0"/>
    <n v="1"/>
    <s v="Caja Colombiana de Subsidio Familiar COLSUBSIDIO"/>
    <n v="42705000"/>
    <s v="BANCO BOGOTA"/>
    <n v="54828000"/>
    <s v="1227 21-Nov-2025"/>
    <n v="17082000"/>
    <s v="BBVA"/>
    <s v="0833012909"/>
    <s v="CH"/>
    <s v="900542247"/>
    <s v="FONDO ABIERTO FIDUCREDICORP VISTA – ALAMO**AMARILO SAS"/>
    <x v="1"/>
    <x v="3"/>
    <s v="AP 604 TO 12"/>
    <n v="0"/>
    <n v="0"/>
    <n v="128115000"/>
    <s v="42,48-38,08"/>
    <d v="2026-04-07T00:00:00"/>
    <x v="3"/>
    <x v="3"/>
    <x v="0"/>
    <s v="NIT DEL RUT NO COINCIDE CON LA CUENTA BANCARIA, FEHCA DEL CTL NO COINCIDE CON SUAV"/>
    <x v="2"/>
  </r>
  <r>
    <s v="6807d0fb9966ac6509f38118"/>
    <s v="819-2025"/>
    <s v="CRISTIAN"/>
    <s v="EDUARDO"/>
    <s v="MORENO"/>
    <s v="GOMEZ"/>
    <s v="Nombre OK"/>
    <s v="Cédula de Ciudadanía"/>
    <n v="1013643473"/>
    <x v="0"/>
    <n v="1"/>
    <s v="Caja de Compensación Familiar CAFAM"/>
    <n v="28470000"/>
    <s v="BANCOLOMBIA"/>
    <n v="121094000"/>
    <s v="819 22-Ago-2025"/>
    <n v="17082000"/>
    <s v="BBVA"/>
    <s v="0833012909"/>
    <s v="CH"/>
    <s v="900542247"/>
    <s v="FONDO ABIERTO FIDUCREDICORP VISTA – ALAMO**AMARILO SAS"/>
    <x v="1"/>
    <x v="3"/>
    <s v="AP 503 TO 1"/>
    <m/>
    <m/>
    <n v="121097889"/>
    <s v="46,00-40,94"/>
    <d v="2026-04-07T00:00:00"/>
    <x v="3"/>
    <x v="3"/>
    <x v="0"/>
    <s v="NIT DEL RUT NO COINCIDE CON LA CUENTA BANCARIA, FEHCA DEL CTL NO COINCIDE CON SUAV"/>
    <x v="2"/>
  </r>
  <r>
    <s v="68092d973c0236c7de2a4f5a"/>
    <s v="849-2025"/>
    <s v="PABLO"/>
    <s v="EMILIO"/>
    <s v="VELASQUEZ"/>
    <s v="CARO"/>
    <s v="Nombre OK"/>
    <s v="Cédula de Ciudadanía"/>
    <n v="80015647"/>
    <x v="0"/>
    <n v="1"/>
    <s v="Caja de Compensación Familiar CAFAM"/>
    <m/>
    <s v="BANCOLOMBIA"/>
    <n v="119923691"/>
    <s v="849 29-Ago-2025"/>
    <n v="17082000"/>
    <s v="BBVA"/>
    <s v="0833012909"/>
    <s v="CH"/>
    <s v="900542247"/>
    <s v="FONDO ABIERTO FIDUCREDICORP VISTA – ALAMO**AMARILO SAS"/>
    <x v="1"/>
    <x v="3"/>
    <s v="AP 904 TO 16"/>
    <m/>
    <m/>
    <m/>
    <m/>
    <m/>
    <x v="4"/>
    <x v="2"/>
    <x v="1"/>
    <m/>
    <x v="2"/>
  </r>
  <r>
    <s v="680bc874ea68ca973ec0cfa7"/>
    <s v="930-2025"/>
    <s v="CATHERINE"/>
    <s v="CRISTINA"/>
    <s v="PEDRAZA"/>
    <s v="ESLAVA"/>
    <s v="Nombre OK"/>
    <s v="Cédula de Ciudadanía"/>
    <n v="1136884830"/>
    <x v="0"/>
    <n v="1"/>
    <s v="Caja Colombiana de Subsidio Familiar COLSUBSIDIO"/>
    <n v="42705000"/>
    <s v="Ninguno"/>
    <n v="0"/>
    <s v="930 17-Sep-2025"/>
    <n v="17082000"/>
    <s v="BBVA"/>
    <s v="0833012909"/>
    <s v="CH"/>
    <s v="900542247"/>
    <s v="FONDO ABIERTO FIDUCREDICORP VISTA – ALAMO**AMARILO SAS"/>
    <x v="1"/>
    <x v="3"/>
    <s v="AP 701 TO 1"/>
    <n v="0"/>
    <n v="0"/>
    <n v="213525000"/>
    <s v="46,12-40,94"/>
    <d v="2026-03-29T00:00:00"/>
    <x v="3"/>
    <x v="6"/>
    <x v="0"/>
    <m/>
    <x v="2"/>
  </r>
  <r>
    <s v="680bca60ea68ca973ec0d2eb"/>
    <s v="819-2025"/>
    <s v="SONIA"/>
    <s v="ALEXANDRA"/>
    <s v="BOHORQUEZ"/>
    <s v="LINDARTE"/>
    <s v="Nombre OK"/>
    <s v="Cédula de Ciudadanía"/>
    <n v="52548171"/>
    <x v="0"/>
    <n v="1"/>
    <s v="Caja Colombiana de Subsidio Familiar COLSUBSIDIO"/>
    <n v="28470000"/>
    <s v="BANCO BOGOTA"/>
    <n v="131982762"/>
    <s v="819 22-Ago-2025"/>
    <n v="17082000"/>
    <s v="BBVA"/>
    <s v="0833012909"/>
    <s v="CH"/>
    <s v="900542247"/>
    <s v="FONDO ABIERTO FIDUCREDICORP VISTA – ALAMO**AMARILO SAS"/>
    <x v="1"/>
    <x v="3"/>
    <s v="AP 401 TO 14"/>
    <n v="0"/>
    <n v="0"/>
    <n v="213525000"/>
    <s v="45,74-41,12"/>
    <d v="2025-11-09T00:00:00"/>
    <x v="9"/>
    <x v="0"/>
    <x v="0"/>
    <m/>
    <x v="0"/>
  </r>
  <r>
    <s v="680e7434c19077687a9d4a1a"/>
    <s v="1269-2025"/>
    <s v="ELIANA"/>
    <s v="MARIA"/>
    <s v="HERNANDEZ"/>
    <s v="PIZA"/>
    <s v="Nombre OK"/>
    <s v="Cédula de Ciudadanía"/>
    <n v="1127600326"/>
    <x v="0"/>
    <n v="1"/>
    <s v="Caja Colombiana de Subsidio Familiar COLSUBSIDIO"/>
    <m/>
    <s v="BANCO DAVIVIENDA"/>
    <n v="57428000"/>
    <s v="1269 28-Nov-2025"/>
    <n v="17082000"/>
    <s v="BBVA"/>
    <s v="0833012909"/>
    <s v="CH"/>
    <s v="900542247"/>
    <s v="FONDO ABIERTO FIDUCREDICORP VISTA – ALAMO**AMARILO SAS"/>
    <x v="1"/>
    <x v="3"/>
    <s v="AP 201 TO 10"/>
    <m/>
    <m/>
    <m/>
    <m/>
    <m/>
    <x v="4"/>
    <x v="2"/>
    <x v="1"/>
    <m/>
    <x v="2"/>
  </r>
  <r>
    <s v="680ea4acc19077687a9d5674"/>
    <s v="930-2025"/>
    <s v="JEYSON"/>
    <s v="ABRAHAM"/>
    <s v="ALVAREZ"/>
    <s v="PERLAZA"/>
    <s v="Nombre OK"/>
    <s v="Cédula de Ciudadanía"/>
    <n v="1014234503"/>
    <x v="0"/>
    <n v="1"/>
    <s v="Caja de Compensación Familiar COMPENSAR"/>
    <n v="42705000"/>
    <s v="BANCOLOMBIA"/>
    <n v="54840453"/>
    <s v="930 17-Sep-2025"/>
    <n v="17082000"/>
    <s v="BBVA"/>
    <s v="0833012909"/>
    <s v="CH"/>
    <s v="900542247"/>
    <s v="FONDO ABIERTO FIDUCREDICORP VISTA – ALAMO**AMARILO SAS"/>
    <x v="1"/>
    <x v="3"/>
    <s v="AP 401 TO 10"/>
    <n v="0"/>
    <n v="0"/>
    <n v="128115000"/>
    <s v="42,24-38,08"/>
    <d v="2025-12-09T00:00:00"/>
    <x v="1"/>
    <x v="1"/>
    <x v="0"/>
    <m/>
    <x v="1"/>
  </r>
  <r>
    <s v="680f9b97c19077687a9ddc50"/>
    <s v="844-2025"/>
    <s v="SANDRA"/>
    <s v="CATALINA"/>
    <s v="QUIÑONES"/>
    <s v="PINTO"/>
    <s v="Nombre OK"/>
    <s v="Cédula de Ciudadanía"/>
    <n v="1015416130"/>
    <x v="0"/>
    <n v="1"/>
    <s v="Caja Colombiana de Subsidio Familiar COLSUBSIDIO"/>
    <n v="28470000"/>
    <s v="BANCOLOMBIA"/>
    <n v="132102825"/>
    <s v="844 29-Ago-2025"/>
    <n v="17082000"/>
    <s v="BBVA"/>
    <s v="0833012909"/>
    <s v="CH"/>
    <s v="900542247"/>
    <s v="FONDO ABIERTO FIDUCREDICORP VISTA – ALAMO**AMARILO SAS"/>
    <x v="1"/>
    <x v="3"/>
    <s v="AP 404 TO 1"/>
    <n v="0"/>
    <n v="0"/>
    <n v="213525000"/>
    <s v="45,82-40,94"/>
    <d v="2026-02-28T00:00:00"/>
    <x v="7"/>
    <x v="1"/>
    <x v="2"/>
    <s v="Dirección último número 75"/>
    <x v="2"/>
  </r>
  <r>
    <s v="680ffedcc19077687aa12206"/>
    <s v="951-2025"/>
    <s v="GLADIS"/>
    <s v="FAVIOLA"/>
    <s v="MALPUD"/>
    <s v=""/>
    <s v="Nombre OK"/>
    <s v="Cédula de Ciudadanía"/>
    <n v="52807197"/>
    <x v="0"/>
    <n v="1"/>
    <s v="Caja de Compensación Familiar COMPENSAR"/>
    <n v="42705000"/>
    <s v="F.N.A."/>
    <n v="63671480"/>
    <s v="951 22-Sep-2025"/>
    <n v="17082000"/>
    <s v="BBVA"/>
    <s v="0833012909"/>
    <s v="CH"/>
    <s v="900542247"/>
    <s v="FONDO ABIERTO FIDUCREDICORP VISTA – ALAMO**AMARILO SAS"/>
    <x v="1"/>
    <x v="3"/>
    <s v="AP 403 TO 12"/>
    <n v="0"/>
    <n v="0"/>
    <n v="128115000"/>
    <s v="42,48-38,08"/>
    <d v="2026-04-07T00:00:00"/>
    <x v="3"/>
    <x v="3"/>
    <x v="0"/>
    <s v="Nit del rut no coincide con cb,ERROR SEGUNDO NOMBRE EN EL ECT ES FAVIOLA Y NO FAVIIOLA, EP NO CUENTA FIRMA DEL BENEFICIARIO"/>
    <x v="2"/>
  </r>
  <r>
    <s v="6812574fba5ba77fe72cc7b5"/>
    <s v="977-2025"/>
    <s v="FABIO"/>
    <s v="YECID"/>
    <s v="GORDILLO"/>
    <s v="NIÑO"/>
    <s v="Nombre OK"/>
    <s v="Cédula de Ciudadanía"/>
    <n v="79871476"/>
    <x v="0"/>
    <n v="1"/>
    <s v="Caja de Compensación Familiar CAFAM"/>
    <n v="28470000"/>
    <s v="BANCO DAVIVIENDA"/>
    <n v="121644354"/>
    <s v="977 30-Sep-2025"/>
    <n v="17082000"/>
    <s v="BBVA"/>
    <s v="0833012909"/>
    <s v="CH"/>
    <s v="900542247"/>
    <s v="FONDO ABIERTO FIDUCREDICORP VISTA – ALAMO**AMARILO SAS"/>
    <x v="1"/>
    <x v="3"/>
    <s v="AP 902 TO 1"/>
    <n v="0"/>
    <n v="0"/>
    <n v="213525000"/>
    <s v="46,23,40,94"/>
    <d v="2026-03-29T00:00:00"/>
    <x v="3"/>
    <x v="6"/>
    <x v="0"/>
    <m/>
    <x v="2"/>
  </r>
  <r>
    <s v="68126508ba5ba77fe72d6b4f"/>
    <s v="951-2025"/>
    <s v="JULIAN"/>
    <s v="GERMAN"/>
    <s v="PIRANEQUE"/>
    <s v="GOMEZ"/>
    <s v="Nombre OK"/>
    <s v="Cédula de Ciudadanía"/>
    <n v="80545010"/>
    <x v="0"/>
    <n v="1"/>
    <s v="Caja de Compensación Familiar COMPENSAR"/>
    <n v="42705000"/>
    <s v="BANCOLOMBIA"/>
    <n v="53578000"/>
    <s v="951 22-Sep-2025"/>
    <n v="17082000"/>
    <s v="BBVA"/>
    <s v="0833012909"/>
    <s v="CH"/>
    <s v="900542247"/>
    <s v="FONDO ABIERTO FIDUCREDICORP VISTA – ALAMO**AMARILO SAS"/>
    <x v="1"/>
    <x v="3"/>
    <s v="AP 503 TO 12"/>
    <n v="0"/>
    <n v="0"/>
    <n v="125115000"/>
    <s v="42,48-38,08"/>
    <d v="2026-04-07T00:00:00"/>
    <x v="3"/>
    <x v="3"/>
    <x v="0"/>
    <s v="Valor compraventa errado en CTL vs suav"/>
    <x v="2"/>
  </r>
  <r>
    <s v="6812a05aba5ba77fe72e0d3b"/>
    <s v="951-2025"/>
    <s v="KAREN"/>
    <s v="VIVIANA"/>
    <s v="BELLO"/>
    <s v="GALARZA"/>
    <s v="Nombre OK"/>
    <s v="Cédula de Ciudadanía"/>
    <n v="1070020331"/>
    <x v="0"/>
    <n v="1"/>
    <s v="Caja Colombiana de Subsidio Familiar COLSUBSIDIO"/>
    <n v="42705000"/>
    <s v="BANCOLOMBIA"/>
    <n v="54765071"/>
    <s v="951 22-Sep-2025"/>
    <n v="17082000"/>
    <s v="BBVA"/>
    <s v="0833012909"/>
    <s v="CH"/>
    <s v="900542247"/>
    <s v="FONDO ABIERTO FIDUCREDICORP VISTA – ALAMO**AMARILO SAS"/>
    <x v="1"/>
    <x v="3"/>
    <s v="AP 403 TO 7"/>
    <n v="0"/>
    <n v="0"/>
    <n v="128115000"/>
    <s v="42,24-38,08"/>
    <d v="2025-12-09T00:00:00"/>
    <x v="1"/>
    <x v="1"/>
    <x v="0"/>
    <m/>
    <x v="1"/>
  </r>
  <r>
    <s v="681e50a228060f88634a1f94"/>
    <s v="951-2025"/>
    <s v="JHONNATAN"/>
    <s v=""/>
    <s v="VELEZ"/>
    <s v="NAVARRO"/>
    <s v="Nombre OK"/>
    <s v="Cédula de Ciudadanía"/>
    <n v="1019073085"/>
    <x v="0"/>
    <n v="1"/>
    <s v="Caja Colombiana de Subsidio Familiar COLSUBSIDIO"/>
    <n v="42705000"/>
    <s v="BANCO BOGOTA"/>
    <n v="53076484"/>
    <s v="951 22-Sep-2025"/>
    <n v="17082000"/>
    <s v="BBVA"/>
    <s v="0833012909"/>
    <s v="CH"/>
    <s v="900542247"/>
    <s v="FONDO ABIERTO FIDUCREDICORP VISTA – ALAMO**AMARILO SAS"/>
    <x v="1"/>
    <x v="3"/>
    <s v="AP 303 TO 11"/>
    <n v="0"/>
    <n v="0"/>
    <n v="128115000"/>
    <s v="42,24-38,08"/>
    <d v="2026-04-07T00:00:00"/>
    <x v="3"/>
    <x v="3"/>
    <x v="0"/>
    <s v="Nit del rut no coincide con cb"/>
    <x v="2"/>
  </r>
  <r>
    <s v="681e74e428060f88634a6d6c"/>
    <s v="930-2025"/>
    <s v="LUCIA"/>
    <s v="DEL SOCORRO"/>
    <s v="ORTIZ"/>
    <s v="TAMAYO"/>
    <s v="Nombre OK"/>
    <s v="Cédula de Ciudadanía"/>
    <n v="51732353"/>
    <x v="0"/>
    <n v="1"/>
    <s v="Caja de Compensación Familiar COMPENSAR"/>
    <m/>
    <s v="BANCO CAJA SOCIAL BCSC"/>
    <n v="101505505"/>
    <s v="930 17-Sep-2025"/>
    <n v="17082000"/>
    <s v="BBVA"/>
    <s v="0833012909"/>
    <s v="CH"/>
    <s v="900542247"/>
    <s v="FONDO ABIERTO FIDUCREDICORP VISTA – ALAMO**AMARILO SAS"/>
    <x v="1"/>
    <x v="3"/>
    <s v="AP 402 TO 3"/>
    <m/>
    <m/>
    <m/>
    <m/>
    <m/>
    <x v="4"/>
    <x v="2"/>
    <x v="1"/>
    <m/>
    <x v="2"/>
  </r>
  <r>
    <s v="681fc26528060f88634b7792"/>
    <s v="977-2025"/>
    <s v="DAVID"/>
    <s v="SANTIAGO"/>
    <s v="DIAZ"/>
    <s v="CHAVES"/>
    <s v="Nombre OK"/>
    <s v="Cédula de Ciudadanía"/>
    <n v="1014303001"/>
    <x v="0"/>
    <n v="1"/>
    <s v="Caja de Compensación Familiar CAFAM"/>
    <m/>
    <s v="BANCO DAVIVIENDA"/>
    <n v="75000000"/>
    <s v="977 30-Sep-2025"/>
    <n v="17082000"/>
    <s v="BBVA"/>
    <s v="0833012909"/>
    <s v="CH"/>
    <s v="900542247"/>
    <s v="FONDO ABIERTO FIDUCREDICORP VISTA – ALAMO**AMARILO SAS"/>
    <x v="1"/>
    <x v="3"/>
    <s v="AP 101 TO 9"/>
    <m/>
    <m/>
    <m/>
    <m/>
    <m/>
    <x v="4"/>
    <x v="2"/>
    <x v="1"/>
    <m/>
    <x v="2"/>
  </r>
  <r>
    <s v="6824d2df9447d8036ff27ed8"/>
    <s v="951-2025"/>
    <s v="SIMON"/>
    <s v=""/>
    <s v="ROJAS"/>
    <s v="GALLO"/>
    <s v="Nombre OK"/>
    <s v="Cédula de Ciudadanía"/>
    <n v="1000596051"/>
    <x v="0"/>
    <n v="1"/>
    <s v="Asociación de las Cajas de Compensación Familiar Compensar, Comfenalco Valle y Comfenalco Antioquia"/>
    <m/>
    <s v="F.N.A."/>
    <n v="87000000"/>
    <s v="951 22-Sep-2025"/>
    <n v="17082000"/>
    <s v="BBVA"/>
    <s v="0833012909"/>
    <s v="CH"/>
    <s v="900542247"/>
    <s v="FONDO ABIERTO FIDUCREDICORP VISTA – ALAMO**AMARILO SAS"/>
    <x v="1"/>
    <x v="3"/>
    <s v="AP 1103 TO 1"/>
    <m/>
    <m/>
    <m/>
    <m/>
    <m/>
    <x v="8"/>
    <x v="7"/>
    <x v="0"/>
    <m/>
    <x v="2"/>
  </r>
  <r>
    <s v="68276591e92005328c699a6a"/>
    <s v="930-2025"/>
    <s v="LADY"/>
    <s v="STEPHANIE"/>
    <s v="LOPEZ"/>
    <s v="IBARRA"/>
    <s v="Nombre OK"/>
    <s v="Cédula de Ciudadanía"/>
    <n v="1018461706"/>
    <x v="0"/>
    <n v="1"/>
    <s v="Caja de Compensación Familiar COMPENSAR"/>
    <n v="28470000"/>
    <s v="BANCOLOMBIA"/>
    <n v="146918000"/>
    <s v="930 17-Sep-2025"/>
    <n v="17082000"/>
    <s v="BBVA"/>
    <s v="0833012909"/>
    <s v="CH"/>
    <s v="900542247"/>
    <s v="FONDO ABIERTO FIDUCREDICORP VISTA – ALAMO**AMARILO SAS"/>
    <x v="1"/>
    <x v="3"/>
    <s v="AP 1101 TO 16"/>
    <n v="0"/>
    <n v="0"/>
    <n v="213525000"/>
    <s v="45,74-41,12"/>
    <d v="2025-12-29T00:00:00"/>
    <x v="1"/>
    <x v="1"/>
    <x v="0"/>
    <m/>
    <x v="1"/>
  </r>
  <r>
    <s v="682c97a9feb837da8487cf44"/>
    <s v="1227-2025"/>
    <s v="VICTOR"/>
    <s v="ALFONSO"/>
    <s v="TOBAR"/>
    <s v="MORENO"/>
    <s v="Nombre OK"/>
    <s v="Cédula de Ciudadanía"/>
    <n v="80876216"/>
    <x v="0"/>
    <n v="1"/>
    <s v="Caja de Compensación Familiar COMPENSAR"/>
    <n v="42705000"/>
    <s v="BANCOLOMBIA"/>
    <n v="101766219"/>
    <s v="1227 21-Nov-2025"/>
    <n v="17082000"/>
    <s v="BBVA"/>
    <s v="0833012909"/>
    <s v="CH"/>
    <s v="900542247"/>
    <s v="FONDO ABIERTO FIDUCREDICORP VISTA – ALAMO**AMARILO SAS"/>
    <x v="1"/>
    <x v="3"/>
    <s v="AP 404 TO 16"/>
    <n v="0"/>
    <n v="0"/>
    <n v="213525000"/>
    <s v="46,01-41,12"/>
    <d v="2026-02-28T00:00:00"/>
    <x v="7"/>
    <x v="1"/>
    <x v="2"/>
    <s v="Dirección último número 75"/>
    <x v="2"/>
  </r>
  <r>
    <s v="682cc1d2feb837da848928fc"/>
    <s v="1227-2025"/>
    <s v="RICARDO"/>
    <s v=""/>
    <s v="SANCHEZ"/>
    <s v="FARFAN"/>
    <s v="Nombre OK"/>
    <s v="Cédula de Ciudadanía"/>
    <n v="1026595573"/>
    <x v="0"/>
    <n v="1"/>
    <s v="Caja de Compensación Familiar COMPENSAR"/>
    <n v="28470000"/>
    <s v="BANCOLOMBIA"/>
    <n v="138788000"/>
    <s v="1227 21-Nov-2025"/>
    <n v="17082000"/>
    <s v="BBVA"/>
    <s v="0833012909"/>
    <s v="CH"/>
    <s v="900542247"/>
    <s v="FONDO ABIERTO FIDUCREDICORP VISTA – ALAMO**AMARILO SAS"/>
    <x v="1"/>
    <x v="3"/>
    <s v="AP 504 TO 4"/>
    <n v="0"/>
    <n v="0"/>
    <n v="213525000"/>
    <s v="46,01-41,12"/>
    <d v="2026-04-07T00:00:00"/>
    <x v="3"/>
    <x v="3"/>
    <x v="0"/>
    <s v="Nit del rut no coincide con cb, fecha del ctl no coincide con suav"/>
    <x v="2"/>
  </r>
  <r>
    <s v="682e0daffeb837da848ce0f7"/>
    <s v="977-2025"/>
    <s v="YENI"/>
    <s v="MILENA"/>
    <s v="BALLEN"/>
    <s v="PUERTO"/>
    <s v="Nombre OK"/>
    <s v="Cédula de Ciudadanía"/>
    <n v="52927510"/>
    <x v="0"/>
    <n v="1"/>
    <s v="Caja de Compensación Familiar CAFAM"/>
    <m/>
    <s v="BANCOLOMBIA"/>
    <n v="31366503"/>
    <s v="977 30-Sep-2025"/>
    <n v="17082000"/>
    <s v="BBVA"/>
    <s v="0833012909"/>
    <s v="CH"/>
    <s v="900542247"/>
    <s v="FONDO ABIERTO FIDUCREDICORP VISTA – ALAMO**AMARILO SAS"/>
    <x v="1"/>
    <x v="3"/>
    <s v="AP 502 TO 12"/>
    <m/>
    <m/>
    <m/>
    <m/>
    <m/>
    <x v="4"/>
    <x v="2"/>
    <x v="1"/>
    <m/>
    <x v="2"/>
  </r>
  <r>
    <s v="682f4bd2feb837da849182d1"/>
    <s v="1038-2025"/>
    <s v="ANYEL"/>
    <s v="NIKOL"/>
    <s v="RODRIGUEZ"/>
    <s v="SAÑUDO"/>
    <s v="Nombre OK"/>
    <s v="Cédula de Ciudadanía"/>
    <n v="1000125736"/>
    <x v="0"/>
    <n v="1"/>
    <s v="Caja Colombiana de Subsidio Familiar COLSUBSIDIO"/>
    <n v="42705000"/>
    <s v="BANCOLOMBIA"/>
    <n v="64228000"/>
    <s v="1038 10-Oct-2025"/>
    <n v="17082000"/>
    <s v="BBVA"/>
    <s v="0833012909"/>
    <s v="CH"/>
    <s v="900542247"/>
    <s v="FONDO ABIERTO FIDUCREDICORP VISTA – ALAMO**AMARILO SAS"/>
    <x v="1"/>
    <x v="3"/>
    <s v="AP 402 TO 11"/>
    <n v="0"/>
    <n v="0"/>
    <n v="128115000"/>
    <s v="42,48-38,08"/>
    <d v="2026-01-21T00:00:00"/>
    <x v="1"/>
    <x v="1"/>
    <x v="3"/>
    <m/>
    <x v="1"/>
  </r>
  <r>
    <s v="682f61e0feb837da849276c1"/>
    <s v="844-2025"/>
    <s v="MARIBEL"/>
    <s v=""/>
    <s v="LOPEZ"/>
    <s v="HERRERA"/>
    <s v="Nombre OK"/>
    <s v="Cédula de Ciudadanía"/>
    <n v="1022985718"/>
    <x v="0"/>
    <n v="1"/>
    <s v="Caja de Compensación Familiar COMPENSAR"/>
    <n v="42705000"/>
    <s v="BANCO CAJA SOCIAL BCSC"/>
    <n v="51728000"/>
    <s v="844 29-Ago-2025"/>
    <n v="17082000"/>
    <s v="BBVA"/>
    <s v="0833012909"/>
    <s v="CH"/>
    <s v="900542247"/>
    <s v="FONDO ABIERTO FIDUCREDICORP VISTA – ALAMO**AMARILO SAS"/>
    <x v="1"/>
    <x v="3"/>
    <s v="AP 502 TO 11"/>
    <n v="0"/>
    <n v="0"/>
    <n v="128115000"/>
    <s v="42,48-38,08"/>
    <d v="2025-12-15T00:00:00"/>
    <x v="1"/>
    <x v="1"/>
    <x v="0"/>
    <m/>
    <x v="1"/>
  </r>
  <r>
    <s v="682f8806feb837da8492c588"/>
    <s v="1268-2025"/>
    <s v="LUIS"/>
    <s v="SEBASTIAN"/>
    <s v="TOVAR"/>
    <s v="GIL"/>
    <s v="Nombre OK"/>
    <s v="Cédula de Ciudadanía"/>
    <n v="80801933"/>
    <x v="0"/>
    <n v="1"/>
    <s v="Caja Colombiana de Subsidio Familiar COLSUBSIDIO"/>
    <m/>
    <s v="OTROS"/>
    <n v="138000000"/>
    <s v="1268 28-Nov-2025"/>
    <n v="17082000"/>
    <s v="BBVA"/>
    <s v="0833012909"/>
    <s v="CH"/>
    <s v="900542247"/>
    <s v="FONDO ABIERTO FIDUCREDICORP VISTA – ALAMO**AMARILO SAS"/>
    <x v="1"/>
    <x v="3"/>
    <s v="AP 801 TO 6"/>
    <m/>
    <m/>
    <m/>
    <m/>
    <m/>
    <x v="4"/>
    <x v="2"/>
    <x v="1"/>
    <m/>
    <x v="2"/>
  </r>
  <r>
    <s v="6835e14cdbbd59ef35a2d62d"/>
    <s v="930-2025"/>
    <s v="ANGGIE"/>
    <s v="YOHANA"/>
    <s v="HURMENDEZ"/>
    <s v="RODRIGUEZ"/>
    <s v="Nombre OK"/>
    <s v="Cédula de Ciudadanía"/>
    <n v="1072705892"/>
    <x v="0"/>
    <n v="1"/>
    <s v="Caja de Compensación Familiar CAFAM"/>
    <n v="42705000"/>
    <s v="BANCOLOMBIA"/>
    <n v="50328000"/>
    <s v="930 17-Sep-2025"/>
    <n v="17082000"/>
    <s v="BBVA"/>
    <s v="0833012909"/>
    <s v="CH"/>
    <s v="900542247"/>
    <s v="FONDO ABIERTO FIDUCREDICORP VISTA – ALAMO**AMARILO SAS"/>
    <x v="1"/>
    <x v="3"/>
    <s v="AP 202 TO 9"/>
    <n v="0"/>
    <n v="0"/>
    <n v="128115000"/>
    <s v="42,48-38,08"/>
    <d v="2026-04-07T00:00:00"/>
    <x v="3"/>
    <x v="3"/>
    <x v="0"/>
    <s v="Nit del rut no coincide con cb, fecha del ctl no coincide con suav"/>
    <x v="2"/>
  </r>
  <r>
    <s v="6835e775dbbd59ef35a2e334"/>
    <s v="977-2025"/>
    <s v="FABIO"/>
    <s v="NELSON"/>
    <s v="MARIN"/>
    <s v="TABARES"/>
    <s v="Nombre OK"/>
    <s v="Cédula de Ciudadanía"/>
    <n v="1014268080"/>
    <x v="0"/>
    <n v="1"/>
    <s v="Caja de Compensación Familiar COMPENSAR"/>
    <n v="28470000"/>
    <s v="BANCOLOMBIA"/>
    <n v="44348489"/>
    <s v="977 30-Sep-2025"/>
    <n v="17082000"/>
    <s v="BBVA"/>
    <s v="0833012909"/>
    <s v="CH"/>
    <s v="900542247"/>
    <s v="FONDO ABIERTO FIDUCREDICORP VISTA – ALAMO**AMARILO SAS"/>
    <x v="1"/>
    <x v="3"/>
    <s v="AP 203 TO 10"/>
    <n v="0"/>
    <n v="0"/>
    <n v="128115000"/>
    <s v="42,48-38,08"/>
    <d v="2026-02-10T00:00:00"/>
    <x v="12"/>
    <x v="1"/>
    <x v="0"/>
    <m/>
    <x v="6"/>
  </r>
  <r>
    <s v="6835e8ccdbbd59ef35a2e652"/>
    <s v="977-2025"/>
    <s v="DEYSNE"/>
    <s v="LORENA"/>
    <s v="MUÑOZ"/>
    <s v="CABEZAS"/>
    <s v="Nombre OK"/>
    <s v="Cédula de Ciudadanía"/>
    <n v="1023913529"/>
    <x v="0"/>
    <n v="1"/>
    <s v="Caja de Compensación Familiar CAFAM"/>
    <m/>
    <s v="OTROS"/>
    <n v="41000000"/>
    <s v="977 30-Sep-2025"/>
    <n v="17082000"/>
    <s v="BBVA"/>
    <s v="0833012909"/>
    <s v="CH"/>
    <s v="900542247"/>
    <s v="FONDO ABIERTO FIDUCREDICORP VISTA – ALAMO**AMARILO SAS"/>
    <x v="1"/>
    <x v="3"/>
    <s v="AP 502 TO 10"/>
    <m/>
    <m/>
    <m/>
    <m/>
    <m/>
    <x v="4"/>
    <x v="2"/>
    <x v="1"/>
    <m/>
    <x v="2"/>
  </r>
  <r>
    <s v="683b6c94c26c93bb61763f0e"/>
    <s v="715-2025"/>
    <s v="LAURA"/>
    <s v="DANIELA"/>
    <s v="LANCHEROS"/>
    <s v="HERRERA"/>
    <s v="Nombre OK"/>
    <s v="Cédula de Ciudadanía"/>
    <n v="1028860881"/>
    <x v="0"/>
    <n v="1"/>
    <s v="Caja de Compensación Familiar COMPENSAR"/>
    <n v="42705000"/>
    <s v="BANCOLOMBIA"/>
    <n v="142918000"/>
    <s v="715 31-Jul-2025"/>
    <n v="17082000"/>
    <s v="BBVA"/>
    <s v="0833012909"/>
    <s v="CH"/>
    <s v="900542247"/>
    <s v="FONDO ABIERTO FIDUCREDICORP VISTA – ALAMO**AMARILO SAS"/>
    <x v="1"/>
    <x v="3"/>
    <s v="AP 902 TO 13"/>
    <n v="0"/>
    <n v="0"/>
    <n v="213525000"/>
    <s v="46,01-41,12"/>
    <d v="2025-12-15T00:00:00"/>
    <x v="1"/>
    <x v="1"/>
    <x v="0"/>
    <m/>
    <x v="1"/>
  </r>
  <r>
    <s v="683f3b59c26c93bb617b35a2"/>
    <s v="930-2025"/>
    <s v="NESTOR"/>
    <s v="ANDRES"/>
    <s v="BOHORQUEZ"/>
    <s v="PAEZ"/>
    <s v="Nombre OK"/>
    <s v="Cédula de Ciudadanía"/>
    <n v="1072653902"/>
    <x v="0"/>
    <n v="1"/>
    <s v="Caja de Compensación Familiar CAFAM"/>
    <n v="42705000"/>
    <s v="BANCOLOMBIA"/>
    <n v="41946000"/>
    <s v="930 17-Sep-2025"/>
    <n v="17082000"/>
    <s v="BBVA"/>
    <s v="0833012909"/>
    <s v="CH"/>
    <s v="900542247"/>
    <s v="FONDO ABIERTO FIDUCREDICORP VISTA – ALAMO**AMARILO SAS"/>
    <x v="1"/>
    <x v="3"/>
    <s v="AP 202 TO 8"/>
    <n v="0"/>
    <n v="0"/>
    <n v="128115000"/>
    <s v="42,24-38,08"/>
    <d v="2025-12-29T00:00:00"/>
    <x v="1"/>
    <x v="1"/>
    <x v="0"/>
    <m/>
    <x v="1"/>
  </r>
  <r>
    <s v="68407dd15b1fb9de81805bf3"/>
    <s v="1268-2025"/>
    <s v="PAULA"/>
    <s v="MARCELA"/>
    <s v="MARTINEZ"/>
    <s v="AVELLANEDA"/>
    <s v="Nombre OK"/>
    <s v="Cédula de Ciudadanía"/>
    <n v="1033798589"/>
    <x v="0"/>
    <n v="1"/>
    <s v="Caja de Compensación Familiar CAFAM"/>
    <m/>
    <s v="BANCOLOMBIA"/>
    <n v="128723000"/>
    <s v="1268 28-Nov-2025"/>
    <n v="17082000"/>
    <s v="BBVA"/>
    <s v="0833012909"/>
    <s v="CH"/>
    <s v="900542247"/>
    <s v="FONDO ABIERTO FIDUCREDICORP VISTA – ALAMO**AMARILO SAS"/>
    <x v="1"/>
    <x v="3"/>
    <s v="AP 901 TO 5"/>
    <m/>
    <m/>
    <m/>
    <m/>
    <m/>
    <x v="4"/>
    <x v="2"/>
    <x v="1"/>
    <m/>
    <x v="2"/>
  </r>
  <r>
    <s v="6840b4e25b1fb9de81811884"/>
    <s v="1034-2025"/>
    <s v="CARLOS"/>
    <s v="ESTEBAN"/>
    <s v="LUZARDO"/>
    <s v="RODRIGUEZ"/>
    <s v="Nombre OK"/>
    <s v="Cédula de Ciudadanía"/>
    <n v="1019066315"/>
    <x v="0"/>
    <n v="1"/>
    <s v="Caja Colombiana de Subsidio Familiar COLSUBSIDIO"/>
    <n v="28470000"/>
    <s v="BANCO AV VILLAS"/>
    <n v="138653949"/>
    <s v="1034 10-Oct-2025"/>
    <n v="17082000"/>
    <s v="BBVA"/>
    <s v="0833012909"/>
    <s v="CH"/>
    <s v="900542247"/>
    <s v="FONDO ABIERTO FIDUCREDICORP VISTA – ALAMO**AMARILO SAS"/>
    <x v="1"/>
    <x v="3"/>
    <s v="AP 1003 TO 13"/>
    <n v="0"/>
    <n v="0"/>
    <n v="213525000"/>
    <s v="45,74-41,12"/>
    <d v="2026-03-29T00:00:00"/>
    <x v="3"/>
    <x v="6"/>
    <x v="0"/>
    <m/>
    <x v="2"/>
  </r>
  <r>
    <s v="6840c4cd5b1fb9de818192c3"/>
    <s v="1208-2025"/>
    <s v="JAVIER"/>
    <s v=""/>
    <s v="HERRERA"/>
    <s v="TRIANA"/>
    <s v="Nombre OK"/>
    <s v="Cédula de Ciudadanía"/>
    <n v="80542634"/>
    <x v="0"/>
    <n v="1"/>
    <s v="Caja de Compensación Familiar COMPENSAR"/>
    <n v="28470000"/>
    <s v="BANCOLOMBIA"/>
    <n v="69646868"/>
    <s v="1208 18-Nov-2025"/>
    <n v="17082000"/>
    <s v="BBVA"/>
    <s v="0833012909"/>
    <s v="CH"/>
    <s v="900542247"/>
    <s v="FONDO ABIERTO FIDUCREDICORP VISTA – ALAMO**AMARILO SAS"/>
    <x v="1"/>
    <x v="3"/>
    <s v="AP 304 TO 8"/>
    <n v="0"/>
    <n v="0"/>
    <n v="128115000"/>
    <s v="42,48-38,08"/>
    <d v="2026-04-07T00:00:00"/>
    <x v="3"/>
    <x v="3"/>
    <x v="0"/>
    <s v="Nit del rut no coincide con cb"/>
    <x v="2"/>
  </r>
  <r>
    <s v="684217e15b1fb9de8187c22e"/>
    <s v="1023-2025"/>
    <s v="LEONARDO"/>
    <s v="FABIO"/>
    <s v="CUSBA"/>
    <s v="AVILA"/>
    <s v="Nombre OK"/>
    <s v="Cédula de Ciudadanía"/>
    <n v="1023879836"/>
    <x v="0"/>
    <n v="1"/>
    <s v="Caja de Compensación Familiar COMPENSAR"/>
    <m/>
    <s v="BANCOLOMBIA"/>
    <n v="160000000"/>
    <s v="1023 02-Oct-2025"/>
    <n v="17082000"/>
    <s v="BBVA"/>
    <s v="0833012909"/>
    <s v="CH"/>
    <s v="900542247"/>
    <s v="FONDO ABIERTO FIDUCREDICORP VISTA – ALAMO**AMARILO SAS"/>
    <x v="1"/>
    <x v="3"/>
    <s v="AP 1003 TO 6"/>
    <m/>
    <m/>
    <m/>
    <m/>
    <m/>
    <x v="4"/>
    <x v="2"/>
    <x v="1"/>
    <m/>
    <x v="2"/>
  </r>
  <r>
    <s v="6844640316a4648bd651bb62"/>
    <s v="1023-2025"/>
    <s v="EDGAR"/>
    <s v="IVAN"/>
    <s v="MENDEZ"/>
    <s v="MOLINA"/>
    <s v="Nombre OK"/>
    <s v="Cédula de Ciudadanía"/>
    <n v="1019067101"/>
    <x v="0"/>
    <n v="1"/>
    <s v="Caja de Compensación Familiar CAFAM"/>
    <n v="28470000"/>
    <s v="BANCOLOMBIA"/>
    <n v="71597591"/>
    <s v="1023 02-Oct-2025"/>
    <n v="17082000"/>
    <s v="BBVA"/>
    <s v="0833012909"/>
    <s v="CH"/>
    <s v="900542247"/>
    <s v="FONDO ABIERTO FIDUCREDICORP VISTA – ALAMO**AMARILO SAS"/>
    <x v="1"/>
    <x v="3"/>
    <s v="AP 604 TO 8"/>
    <n v="0"/>
    <n v="0"/>
    <n v="128115000"/>
    <s v="42,48-38,08"/>
    <d v="2026-04-07T00:00:00"/>
    <x v="3"/>
    <x v="3"/>
    <x v="0"/>
    <s v="Nit del rut no coincide con cb, fecha del ctl no coincide con suav"/>
    <x v="2"/>
  </r>
  <r>
    <s v="68486fa4179defc44a2ae611"/>
    <s v="951-2025"/>
    <s v="ANDRES"/>
    <s v="FELIPE"/>
    <s v="CAICEDO"/>
    <s v="ORBEGOZO"/>
    <s v="Nombre OK"/>
    <s v="Cédula de Ciudadanía"/>
    <n v="1193214355"/>
    <x v="0"/>
    <n v="1"/>
    <s v="Caja de Compensación Familiar COMPENSAR"/>
    <n v="42705000"/>
    <s v="BANCOLOMBIA"/>
    <n v="58120000"/>
    <s v="951 22-Sep-2025"/>
    <n v="17082000"/>
    <s v="BBVA"/>
    <s v="0833012909"/>
    <s v="CH"/>
    <s v="900542247"/>
    <s v="FONDO ABIERTO FIDUCREDICORP VISTA – ALAMO**AMARILO SAS"/>
    <x v="1"/>
    <x v="3"/>
    <s v="AP 103 TO 11"/>
    <n v="0"/>
    <n v="0"/>
    <n v="128115000"/>
    <s v="42,24-38,08"/>
    <d v="2025-12-30T00:00:00"/>
    <x v="1"/>
    <x v="1"/>
    <x v="0"/>
    <m/>
    <x v="1"/>
  </r>
  <r>
    <s v="6849b94d550669636771f856"/>
    <s v="1208-2025"/>
    <s v="HERNAN"/>
    <s v="CAMILO"/>
    <s v="ZAPATA"/>
    <s v="DIAZ"/>
    <s v="Nombre OK"/>
    <s v="Cédula de Ciudadanía"/>
    <n v="1022424264"/>
    <x v="0"/>
    <n v="1"/>
    <s v="Caja de Compensación Familiar COMPENSAR"/>
    <m/>
    <s v="F.N.A."/>
    <n v="60000000"/>
    <s v="1208 18-Nov-2025"/>
    <n v="17082000"/>
    <s v="BBVA"/>
    <s v="0833012909"/>
    <s v="CH"/>
    <s v="900542247"/>
    <s v="FONDO ABIERTO FIDUCREDICORP VISTA – ALAMO**AMARILO SAS"/>
    <x v="1"/>
    <x v="3"/>
    <s v="AP 202 TO 12"/>
    <m/>
    <m/>
    <m/>
    <m/>
    <m/>
    <x v="8"/>
    <x v="7"/>
    <x v="0"/>
    <m/>
    <x v="2"/>
  </r>
  <r>
    <s v="684b46ac7b61eb0e54a102fc"/>
    <s v="1023-2025"/>
    <s v="JUAN"/>
    <s v="SEBASTIAN"/>
    <s v="SUAREZ"/>
    <s v="SUAREZ"/>
    <s v="Nombre OK"/>
    <s v="Cédula de Ciudadanía"/>
    <n v="1018491363"/>
    <x v="0"/>
    <n v="1"/>
    <s v="Caja Colombiana de Subsidio Familiar COLSUBSIDIO"/>
    <m/>
    <s v="F.N.A."/>
    <n v="130796000"/>
    <s v="1023 02-Oct-2025"/>
    <n v="17082000"/>
    <s v="BBVA"/>
    <s v="0833012909"/>
    <s v="CH"/>
    <s v="900542247"/>
    <s v="FONDO ABIERTO FIDUCREDICORP VISTA – ALAMO**AMARILO SAS"/>
    <x v="1"/>
    <x v="3"/>
    <s v="AP 402 TO 1"/>
    <m/>
    <m/>
    <m/>
    <m/>
    <m/>
    <x v="8"/>
    <x v="7"/>
    <x v="0"/>
    <m/>
    <x v="2"/>
  </r>
  <r>
    <s v="68541955075a89cfa6dbee94"/>
    <s v="820-2025"/>
    <s v="YOANA"/>
    <s v="CRISTINA"/>
    <s v="PINZON"/>
    <s v="PINTO"/>
    <s v="Nombre OK"/>
    <s v="Cédula de Ciudadanía"/>
    <n v="36300873"/>
    <x v="0"/>
    <n v="1"/>
    <s v="Caja Colombiana de Subsidio Familiar COLSUBSIDIO"/>
    <n v="28470000"/>
    <s v="BANCOLOMBIA"/>
    <n v="125448000"/>
    <s v="820 22-Ago-2025"/>
    <n v="17082000"/>
    <s v="BBVA"/>
    <s v="0833012909"/>
    <s v="CH"/>
    <s v="900542247"/>
    <s v="FONDO ABIERTO FIDUCREDICORP VISTA – ALAMO**AMARILO SAS"/>
    <x v="1"/>
    <x v="3"/>
    <s v="AP 102 TO 13"/>
    <n v="0"/>
    <n v="0"/>
    <n v="213525000"/>
    <s v="46,01-41,12"/>
    <d v="2025-11-09T00:00:00"/>
    <x v="9"/>
    <x v="0"/>
    <x v="4"/>
    <m/>
    <x v="0"/>
  </r>
  <r>
    <s v="68547273b76dca275c805082"/>
    <s v="820-2025"/>
    <s v="JHONN"/>
    <s v="EDINSON"/>
    <s v="CASTAÑEDA"/>
    <s v="LEON"/>
    <s v="Nombre OK"/>
    <s v="Cédula de Ciudadanía"/>
    <n v="1101760078"/>
    <x v="0"/>
    <n v="1"/>
    <s v="Caja de Compensación Familiar COMPENSAR"/>
    <n v="42705000"/>
    <s v="F.N.A."/>
    <n v="102538000"/>
    <s v="820 22-Ago-2025"/>
    <n v="17082000"/>
    <s v="BBVA"/>
    <s v="0833012909"/>
    <s v="CH"/>
    <s v="900542247"/>
    <s v="FONDO ABIERTO FIDUCREDICORP VISTA – ALAMO**AMARILO SAS"/>
    <x v="1"/>
    <x v="3"/>
    <s v="AP 703 TO 13"/>
    <n v="0"/>
    <n v="0"/>
    <n v="213525000"/>
    <s v="45,74-41,12"/>
    <d v="2025-12-11T00:00:00"/>
    <x v="3"/>
    <x v="6"/>
    <x v="2"/>
    <m/>
    <x v="2"/>
  </r>
  <r>
    <s v="6855d06b4f6bea760093a54e"/>
    <s v="929-2025"/>
    <s v="KAREN"/>
    <s v="JHOANA"/>
    <s v="TORRES"/>
    <s v="ESPITIA"/>
    <s v="Nombre OK"/>
    <s v="Cédula de Ciudadanía"/>
    <n v="1022988032"/>
    <x v="0"/>
    <n v="1"/>
    <s v="Caja Colombiana de Subsidio Familiar COLSUBSIDIO"/>
    <n v="42705000"/>
    <s v="BANCOLOMBIA"/>
    <n v="59943613"/>
    <s v="929 17-Sep-2025"/>
    <n v="17082000"/>
    <s v="BBVA"/>
    <s v="0833012909"/>
    <s v="CH"/>
    <s v="900542247"/>
    <s v="FONDO ABIERTO FIDUCREDICORP VISTA – ALAMO**AMARILO SAS"/>
    <x v="1"/>
    <x v="3"/>
    <s v="AP 504 TO 8"/>
    <n v="0"/>
    <n v="0"/>
    <n v="128115000"/>
    <s v="42,48-38,08"/>
    <d v="2025-12-30T00:00:00"/>
    <x v="1"/>
    <x v="1"/>
    <x v="0"/>
    <m/>
    <x v="1"/>
  </r>
  <r>
    <s v="6856f04479f3fa4fcf424e0c"/>
    <s v="929-2025"/>
    <s v="JULIAN"/>
    <s v="ANDRES"/>
    <s v="GIL"/>
    <s v="DIAZ"/>
    <s v="Nombre OK"/>
    <s v="Cédula de Ciudadanía"/>
    <n v="1019080153"/>
    <x v="0"/>
    <n v="1"/>
    <s v="Caja Colombiana de Subsidio Familiar COLSUBSIDIO"/>
    <n v="42705000"/>
    <s v="BANCO BBVA"/>
    <n v="122379385"/>
    <s v="929 17-Sep-2025"/>
    <n v="17082000"/>
    <s v="BBVA"/>
    <s v="0833012909"/>
    <s v="CH"/>
    <s v="900542247"/>
    <s v="FONDO ABIERTO FIDUCREDICORP VISTA – ALAMO**AMARILO SAS"/>
    <x v="1"/>
    <x v="3"/>
    <s v="AP 702 TO 13"/>
    <n v="0"/>
    <n v="0"/>
    <n v="213525000"/>
    <s v="46,01-41,12"/>
    <d v="2025-12-12T00:00:00"/>
    <x v="1"/>
    <x v="1"/>
    <x v="3"/>
    <m/>
    <x v="1"/>
  </r>
  <r>
    <s v="6856fad779f3fa4fcf4258b5"/>
    <s v="929-2025"/>
    <s v="STEFANY"/>
    <s v="TATYANA"/>
    <s v="PEREZ"/>
    <s v="QUINTANA"/>
    <s v="Nombre OK"/>
    <s v="Cédula de Ciudadanía"/>
    <n v="1020731854"/>
    <x v="0"/>
    <n v="1"/>
    <s v="Caja de Compensación Familiar CAFAM"/>
    <n v="42705000"/>
    <s v="BANCO CAJA SOCIAL BCSC"/>
    <n v="116722000"/>
    <s v="929 17-Sep-2025"/>
    <n v="17082000"/>
    <s v="BBVA"/>
    <s v="0833012909"/>
    <s v="CH"/>
    <s v="900542247"/>
    <s v="FONDO ABIERTO FIDUCREDICORP VISTA – ALAMO**AMARILO SAS"/>
    <x v="1"/>
    <x v="3"/>
    <s v="AP 1101 TO 14"/>
    <n v="0"/>
    <n v="0"/>
    <n v="213525000"/>
    <s v="45,74-41,12"/>
    <d v="2025-12-30T00:00:00"/>
    <x v="1"/>
    <x v="1"/>
    <x v="0"/>
    <m/>
    <x v="1"/>
  </r>
  <r>
    <s v="68571e1e79f3fa4fcf42d8be"/>
    <s v="1116-2025"/>
    <s v="NEYLEEN"/>
    <s v="YANITZA"/>
    <s v="LEGUIZAMON"/>
    <s v="MONROY"/>
    <s v="Nombre OK"/>
    <s v="Cédula de Ciudadanía"/>
    <n v="1048846591"/>
    <x v="0"/>
    <n v="1"/>
    <s v="Ninguno"/>
    <n v="0"/>
    <s v="BANCO BOGOTA"/>
    <n v="149335000"/>
    <s v="1116 22-Oct-2025"/>
    <n v="17082000"/>
    <s v="BBVA"/>
    <s v="0833012909"/>
    <s v="CH"/>
    <s v="900542247"/>
    <s v="FONDO ABIERTO FIDUCREDICORP VISTA – ALAMO**AMARILO SAS"/>
    <x v="1"/>
    <x v="3"/>
    <s v="AP 902 TO 2"/>
    <m/>
    <m/>
    <n v="213525000"/>
    <s v="46,00-40,94"/>
    <d v="2026-03-13T00:00:00"/>
    <x v="3"/>
    <x v="3"/>
    <x v="2"/>
    <s v="Fecha de registro EP errada numeral 6 SUAV"/>
    <x v="2"/>
  </r>
  <r>
    <s v="685abee179f3fa4fcf46421d"/>
    <s v="929-2025"/>
    <s v="DIEGO"/>
    <s v="ARMANDO"/>
    <s v="GUZMAN"/>
    <s v="RAMIREZ"/>
    <s v="Nombre OK"/>
    <s v="Cédula de Ciudadanía"/>
    <n v="1023902010"/>
    <x v="0"/>
    <n v="1"/>
    <s v="Caja Colombiana de Subsidio Familiar COLSUBSIDIO"/>
    <n v="28470000"/>
    <s v="BANCOLOMBIA"/>
    <n v="132453000"/>
    <s v="929 17-Sep-2025"/>
    <n v="17082000"/>
    <s v="BBVA"/>
    <s v="0833012909"/>
    <s v="CH"/>
    <s v="900542247"/>
    <s v="FONDO ABIERTO FIDUCREDICORP VISTA – ALAMO**AMARILO SAS"/>
    <x v="1"/>
    <x v="3"/>
    <s v="AP 801 TO 16"/>
    <n v="0"/>
    <n v="0"/>
    <n v="213525000"/>
    <s v="45,74-41,12"/>
    <d v="2025-12-09T00:00:00"/>
    <x v="1"/>
    <x v="1"/>
    <x v="0"/>
    <m/>
    <x v="1"/>
  </r>
  <r>
    <s v="685c6d0a7d68224455a69c83"/>
    <s v="1038-2025"/>
    <s v="MARIA"/>
    <s v="ELSA"/>
    <s v="BERNAL"/>
    <s v="GARRY"/>
    <s v="Nombre OK"/>
    <s v="Cédula de Ciudadanía"/>
    <n v="39688273"/>
    <x v="0"/>
    <n v="1"/>
    <s v="Caja de Compensación Familiar COMPENSAR"/>
    <n v="42705000"/>
    <s v="BANCOLOMBIA"/>
    <n v="39767987"/>
    <s v="1038 10-Oct-2025"/>
    <n v="17082000"/>
    <s v="BBVA"/>
    <s v="0833012909"/>
    <s v="CH"/>
    <s v="900542247"/>
    <s v="FONDO ABIERTO FIDUCREDICORP VISTA – ALAMO**AMARILO SAS"/>
    <x v="1"/>
    <x v="3"/>
    <s v="AP 201 TO 12"/>
    <n v="0"/>
    <n v="0"/>
    <n v="128115000"/>
    <s v="42,24-38,08"/>
    <d v="2025-12-30T00:00:00"/>
    <x v="1"/>
    <x v="1"/>
    <x v="0"/>
    <m/>
    <x v="1"/>
  </r>
  <r>
    <s v="685d77b461e0d59db9fc1e1b"/>
    <s v="1021-2025"/>
    <s v="KELLY"/>
    <s v="JOHANNA"/>
    <s v="MARTINEZ"/>
    <s v="BELTRAN"/>
    <s v="Nombre OK"/>
    <s v="Cédula de Ciudadanía"/>
    <n v="1012392882"/>
    <x v="0"/>
    <n v="1"/>
    <s v="Caja de Compensación Familiar COMPENSAR"/>
    <n v="28470000"/>
    <s v="BANCOLOMBIA"/>
    <n v="139901333"/>
    <s v="1021 02-Oct-2025"/>
    <n v="17082000"/>
    <s v="BBVA"/>
    <s v="0833012909"/>
    <s v="CH"/>
    <s v="900542247"/>
    <s v="FONDO ABIERTO FIDUCREDICORP VISTA – ALAMO**AMARILO SAS"/>
    <x v="1"/>
    <x v="3"/>
    <s v="AP 1204 TO 3"/>
    <n v="0"/>
    <n v="0"/>
    <n v="211525000"/>
    <s v="45,74-41,12"/>
    <d v="2026-03-29T00:00:00"/>
    <x v="3"/>
    <x v="6"/>
    <x v="0"/>
    <m/>
    <x v="2"/>
  </r>
  <r>
    <s v="685dbac66c187e33e0bab305"/>
    <s v="1116-2025"/>
    <s v="DAMAR"/>
    <s v="YAHIR"/>
    <s v="VIRGUEZ"/>
    <s v="MORENO"/>
    <s v="Nombre OK"/>
    <s v="Cédula de Ciudadanía"/>
    <n v="1120872613"/>
    <x v="0"/>
    <n v="1"/>
    <s v="Caja de Compensación Familiar CAFAM"/>
    <n v="28470000"/>
    <s v="BANCO CAJA SOCIAL BCSC"/>
    <n v="139278691"/>
    <s v="1116 22-Oct-2025"/>
    <n v="17082000"/>
    <s v="BBVA"/>
    <s v="0833012909"/>
    <s v="CH"/>
    <s v="900542247"/>
    <s v="FONDO ABIERTO FIDUCREDICORP VISTA – ALAMO**AMARILO SAS"/>
    <x v="1"/>
    <x v="3"/>
    <s v="AP 804 TO 14"/>
    <n v="0"/>
    <n v="0"/>
    <n v="213525000"/>
    <s v="46,01-41,12"/>
    <d v="2026-02-10T00:00:00"/>
    <x v="12"/>
    <x v="1"/>
    <x v="0"/>
    <m/>
    <x v="6"/>
  </r>
  <r>
    <s v="685f1d41c373ae8f24b0120d"/>
    <s v="1208-2025"/>
    <s v="NAYR"/>
    <s v=""/>
    <s v="VILLAMIL"/>
    <s v="ANGULO"/>
    <s v="Nombre OK"/>
    <s v="Cédula de Ciudadanía"/>
    <n v="28177606"/>
    <x v="0"/>
    <n v="1"/>
    <s v="Caja de Compensación Familiar COMPENSAR"/>
    <n v="42705000"/>
    <s v="BANCOLOMBIA"/>
    <n v="51500000"/>
    <s v="1208 18-Nov-2025"/>
    <n v="17082000"/>
    <s v="BBVA"/>
    <s v="0833012909"/>
    <s v="CH"/>
    <s v="900542247"/>
    <s v="FONDO ABIERTO FIDUCREDICORP VISTA – ALAMO**AMARILO SAS"/>
    <x v="1"/>
    <x v="3"/>
    <s v="AP 404 TO 7"/>
    <n v="0"/>
    <n v="0"/>
    <n v="128115000"/>
    <s v="42,24-38,08"/>
    <d v="2026-02-22T00:00:00"/>
    <x v="13"/>
    <x v="1"/>
    <x v="0"/>
    <m/>
    <x v="7"/>
  </r>
  <r>
    <s v="68617205c373ae8f24b3fd62"/>
    <s v="929-2025"/>
    <s v="EDUARDO"/>
    <s v="ALONSO"/>
    <s v="RANGEL"/>
    <s v="HERRERA"/>
    <s v="Nombre OK"/>
    <s v="Cédula de Ciudadanía"/>
    <n v="1127949911"/>
    <x v="0"/>
    <n v="1"/>
    <s v="Caja de Compensación Familiar COMPENSAR"/>
    <n v="42705000"/>
    <s v="BANCOLOMBIA"/>
    <n v="56978000"/>
    <s v="929 17-Sep-2025"/>
    <n v="17082000"/>
    <s v="BBVA"/>
    <s v="0833012909"/>
    <s v="CH"/>
    <s v="900542247"/>
    <s v="FONDO ABIERTO FIDUCREDICORP VISTA – ALAMO**AMARILO SAS"/>
    <x v="1"/>
    <x v="3"/>
    <s v="AP 103 TO 12"/>
    <n v="0"/>
    <n v="0"/>
    <n v="128115000"/>
    <s v="42,48-38,08"/>
    <d v="2025-12-30T00:00:00"/>
    <x v="1"/>
    <x v="1"/>
    <x v="0"/>
    <m/>
    <x v="1"/>
  </r>
  <r>
    <s v="6862ed5cc373ae8f24b5e6e5"/>
    <s v="929-2025"/>
    <s v="JUAN"/>
    <s v="PABLO"/>
    <s v="BARAHONA"/>
    <s v="CASTRO"/>
    <s v="Nombre OK"/>
    <s v="Cédula de Ciudadanía"/>
    <n v="1000590992"/>
    <x v="0"/>
    <n v="1"/>
    <s v="Caja Colombiana de Subsidio Familiar COLSUBSIDIO"/>
    <n v="42705000"/>
    <s v="BANCOLOMBIA"/>
    <n v="41911868"/>
    <s v="929 17-Sep-2025"/>
    <n v="17082000"/>
    <s v="BBVA"/>
    <s v="0833012909"/>
    <s v="CH"/>
    <s v="900542247"/>
    <s v="FONDO ABIERTO FIDUCREDICORP VISTA – ALAMO**AMARILO SAS"/>
    <x v="1"/>
    <x v="3"/>
    <s v="AP 304 TO 9"/>
    <n v="0"/>
    <n v="0"/>
    <n v="128115000"/>
    <s v="42,24-38,08"/>
    <d v="2026-02-10T00:00:00"/>
    <x v="12"/>
    <x v="1"/>
    <x v="0"/>
    <m/>
    <x v="6"/>
  </r>
  <r>
    <s v="686947b00406ae9e853d2084"/>
    <s v="1021-2025"/>
    <s v="WILMER"/>
    <s v="CAMILO"/>
    <s v="LEON"/>
    <s v="RUIZ"/>
    <s v="Nombre OK"/>
    <s v="Cédula de Ciudadanía"/>
    <n v="1019088783"/>
    <x v="0"/>
    <n v="1"/>
    <s v="Caja Colombiana de Subsidio Familiar COLSUBSIDIO"/>
    <n v="42705000"/>
    <s v="F.N.A."/>
    <n v="43628000"/>
    <s v="1021 02-Oct-2025"/>
    <n v="17082000"/>
    <s v="BBVA"/>
    <s v="0833012909"/>
    <s v="CH"/>
    <s v="900542247"/>
    <s v="FONDO ABIERTO FIDUCREDICORP VISTA – ALAMO**AMARILO SAS"/>
    <x v="1"/>
    <x v="3"/>
    <s v="AP 103 TO 9"/>
    <n v="0"/>
    <n v="0"/>
    <n v="128115000"/>
    <s v="42,24-38,08"/>
    <d v="2026-04-07T00:00:00"/>
    <x v="3"/>
    <x v="3"/>
    <x v="0"/>
    <s v="Nit del rut no coincide con cb, EPNO CUENTA CON FIRMA DEL BENEFICIARIO"/>
    <x v="2"/>
  </r>
  <r>
    <s v="686aa03a0406ae9e85420ba4"/>
    <s v="929-2025"/>
    <s v="BEATRIZ"/>
    <s v=""/>
    <s v="TINJACA"/>
    <s v="CASTIBLANCO"/>
    <s v="Nombre OK"/>
    <s v="Cédula de Ciudadanía"/>
    <n v="39741100"/>
    <x v="0"/>
    <n v="1"/>
    <s v="Ninguno"/>
    <n v="0"/>
    <s v="BANCOLOMBIA"/>
    <n v="94633000"/>
    <s v="929 17-Sep-2025"/>
    <n v="17082000"/>
    <s v="BBVA"/>
    <s v="0833012909"/>
    <s v="CH"/>
    <s v="900542247"/>
    <s v="FONDO ABIERTO FIDUCREDICORP VISTA – ALAMO**AMARILO SAS"/>
    <x v="1"/>
    <x v="3"/>
    <s v="AP 501 TO 7"/>
    <m/>
    <m/>
    <m/>
    <m/>
    <m/>
    <x v="4"/>
    <x v="2"/>
    <x v="1"/>
    <m/>
    <x v="2"/>
  </r>
  <r>
    <s v="686aa03a0406ae9e85420ba4"/>
    <s v="929-2025"/>
    <s v="PABLO"/>
    <s v="EMILIO"/>
    <s v="GUATAQUIRA"/>
    <s v="GUATAQUIRA"/>
    <s v="Nombre OK"/>
    <s v="Cédula de Ciudadanía"/>
    <n v="79430553"/>
    <x v="1"/>
    <n v="0"/>
    <s v="Ninguno"/>
    <m/>
    <s v="BANCOLOMBIA"/>
    <n v="94633000"/>
    <s v="929 17-Sep-2025"/>
    <n v="17082000"/>
    <s v="BBVA"/>
    <s v="0833012909"/>
    <s v="CH"/>
    <s v="900542247"/>
    <s v="FONDO ABIERTO FIDUCREDICORP VISTA – ALAMO**AMARILO SAS"/>
    <x v="1"/>
    <x v="3"/>
    <s v="AP 501 TO 7"/>
    <m/>
    <m/>
    <m/>
    <m/>
    <m/>
    <x v="4"/>
    <x v="2"/>
    <x v="1"/>
    <m/>
    <x v="2"/>
  </r>
  <r>
    <s v="686d95d1a9c281e3e777d0a0"/>
    <s v="1021-2025"/>
    <s v="KEYNER"/>
    <s v="ARMANDO"/>
    <s v="GARCIA"/>
    <s v="CHAVEZ"/>
    <s v="Nombre OK"/>
    <s v="Cédula de Ciudadanía"/>
    <n v="1127346353"/>
    <x v="0"/>
    <n v="1"/>
    <s v="Caja de Compensación Familiar COMPENSAR"/>
    <m/>
    <s v="BANCO BOGOTA"/>
    <n v="60771272"/>
    <s v="1021 02-Oct-2025"/>
    <n v="17082000"/>
    <s v="BBVA"/>
    <s v="0833012909"/>
    <s v="CH"/>
    <s v="900542247"/>
    <s v="FONDO ABIERTO FIDUCREDICORP VISTA – ALAMO**AMARILO SAS"/>
    <x v="1"/>
    <x v="3"/>
    <s v="AP 104 TO 8"/>
    <m/>
    <m/>
    <m/>
    <m/>
    <m/>
    <x v="8"/>
    <x v="7"/>
    <x v="0"/>
    <m/>
    <x v="2"/>
  </r>
  <r>
    <s v="6870335be2e6d8df05728d72"/>
    <s v="1265-2025"/>
    <s v="WILLIAM"/>
    <s v="GABRIEL"/>
    <s v="CAMPOS"/>
    <s v="VILLARRAGA"/>
    <s v="Nombre OK"/>
    <s v="Cédula de Ciudadanía"/>
    <n v="1010169096"/>
    <x v="0"/>
    <n v="1"/>
    <s v="Caja de Compensación Familiar COMPENSAR"/>
    <m/>
    <s v="F.N.A."/>
    <n v="76752000"/>
    <s v="1265 28-Nov-2025"/>
    <n v="17082000"/>
    <s v="BBVA"/>
    <s v="0833012909"/>
    <s v="CH"/>
    <s v="900542247"/>
    <s v="FONDO ABIERTO FIDUCREDICORP VISTA – ALAMO**AMARILO SAS"/>
    <x v="1"/>
    <x v="3"/>
    <s v="AP 1204 TO 15"/>
    <m/>
    <m/>
    <m/>
    <m/>
    <m/>
    <x v="8"/>
    <x v="7"/>
    <x v="0"/>
    <m/>
    <x v="2"/>
  </r>
  <r>
    <s v="6873e945133d308b89ca9702"/>
    <s v="1020-2025"/>
    <s v="NUBIA"/>
    <s v="YANETH"/>
    <s v="RODRIGUEZ"/>
    <s v="MUNEVAR"/>
    <s v="Nombre OK"/>
    <s v="Cédula de Ciudadanía"/>
    <n v="1015396355"/>
    <x v="0"/>
    <n v="1"/>
    <s v="Caja Colombiana de Subsidio Familiar COLSUBSIDIO"/>
    <m/>
    <s v="OTRAS FUNDACIONES / CORPORACIONES "/>
    <n v="100000000"/>
    <s v="1020 02-Oct-2025"/>
    <n v="17082000"/>
    <s v="BBVA"/>
    <s v="0833012909"/>
    <s v="CH"/>
    <s v="900542247"/>
    <s v="FONDO ABIERTO FIDUCREDICORP VISTA – ALAMO**AMARILO SAS"/>
    <x v="1"/>
    <x v="3"/>
    <s v="AP 302 TO 12"/>
    <n v="0"/>
    <n v="0"/>
    <n v="128115000"/>
    <s v="42,24-38,08"/>
    <d v="2026-03-29T00:00:00"/>
    <x v="3"/>
    <x v="6"/>
    <x v="0"/>
    <m/>
    <x v="2"/>
  </r>
  <r>
    <s v="6876afa2275d4df9de99c652"/>
    <s v="893-2025"/>
    <s v="LEYDI"/>
    <s v="PAOLA"/>
    <s v="PRIETO"/>
    <s v="MEDINA"/>
    <s v="Nombre OK"/>
    <s v="Cédula de Ciudadanía"/>
    <n v="1014231896"/>
    <x v="0"/>
    <n v="1"/>
    <s v="Caja Colombiana de Subsidio Familiar COLSUBSIDIO"/>
    <n v="42705000"/>
    <s v="BANCOLOMBIA"/>
    <n v="100000000"/>
    <s v="893 09-Sep-2025"/>
    <n v="17082000"/>
    <s v="BBVA"/>
    <s v="0833012909"/>
    <s v="CH"/>
    <s v="900542247"/>
    <s v="FONDO ABIERTO FIDUCREDICORP VISTA – ALAMO**AMARILO SAS"/>
    <x v="1"/>
    <x v="3"/>
    <s v="AP 203 TO 4"/>
    <m/>
    <m/>
    <n v="213525000"/>
    <s v="46,01-41,12"/>
    <d v="2026-03-13T00:00:00"/>
    <x v="3"/>
    <x v="3"/>
    <x v="2"/>
    <s v="Fecha de registro EP errada numeral 6 SUAV"/>
    <x v="2"/>
  </r>
  <r>
    <s v="6877cc7c275d4df9de9d7a13"/>
    <s v="1260-2025"/>
    <s v="EDUARDO"/>
    <s v="JOSE"/>
    <s v="MULFORD"/>
    <s v="MENDOZA"/>
    <s v="Nombre OK"/>
    <s v="Cédula de Ciudadanía"/>
    <n v="5097724"/>
    <x v="0"/>
    <n v="1"/>
    <s v="Caja Colombiana de Subsidio Familiar COLSUBSIDIO"/>
    <m/>
    <s v="BANCOLOMBIA"/>
    <n v="43063000"/>
    <s v="1260 28-Nov-2025"/>
    <n v="17082000"/>
    <s v="BBVA"/>
    <s v="0833012909"/>
    <s v="CH"/>
    <s v="900542247"/>
    <s v="FONDO ABIERTO FIDUCREDICORP VISTA – ALAMO**AMARILO SAS"/>
    <x v="1"/>
    <x v="3"/>
    <s v="AP 503 TO 7"/>
    <m/>
    <m/>
    <m/>
    <m/>
    <m/>
    <x v="2"/>
    <x v="2"/>
    <x v="1"/>
    <m/>
    <x v="2"/>
  </r>
  <r>
    <s v="68796418935e7492215c7248"/>
    <s v="1116-2025"/>
    <s v="ANDRES"/>
    <s v="SAIN"/>
    <s v="AMADO"/>
    <s v="SUAREZ"/>
    <s v="Nombre OK"/>
    <s v="Cédula de Ciudadanía"/>
    <n v="1049607276"/>
    <x v="0"/>
    <n v="1"/>
    <s v="Caja Colombiana de Subsidio Familiar COLSUBSIDIO"/>
    <n v="42705000"/>
    <s v="BANCOLOMBIA"/>
    <n v="54628000"/>
    <s v="1116 22-Oct-2025"/>
    <n v="17082000"/>
    <s v="BBVA"/>
    <s v="0833012909"/>
    <s v="CH"/>
    <s v="900542247"/>
    <s v="FONDO ABIERTO FIDUCREDICORP VISTA – ALAMO**AMARILO SAS"/>
    <x v="1"/>
    <x v="3"/>
    <s v="AP 503 TO 10"/>
    <n v="0"/>
    <n v="0"/>
    <n v="128115000"/>
    <s v="42,48-38,08"/>
    <d v="2026-02-10T00:00:00"/>
    <x v="12"/>
    <x v="1"/>
    <x v="0"/>
    <m/>
    <x v="6"/>
  </r>
  <r>
    <s v="687978f89f34daeac9d4096b"/>
    <s v="1116-2025"/>
    <s v="KAREN"/>
    <s v="GINETH"/>
    <s v="UMBARILA"/>
    <s v="PANQUEBA"/>
    <s v="Nombre OK"/>
    <s v="Cédula de Ciudadanía"/>
    <n v="1073519505"/>
    <x v="0"/>
    <n v="1"/>
    <s v="Caja Colombiana de Subsidio Familiar COLSUBSIDIO"/>
    <n v="34800000"/>
    <s v="BANCOLOMBIA"/>
    <n v="61217000"/>
    <s v="1116 22-Oct-2025"/>
    <n v="17082000"/>
    <s v="BBVA"/>
    <s v="0833012909"/>
    <s v="CH"/>
    <s v="900542247"/>
    <s v="FONDO ABIERTO FIDUCREDICORP VISTA – ALAMO**AMARILO SAS"/>
    <x v="1"/>
    <x v="3"/>
    <s v="AP 501 TO 11"/>
    <n v="0"/>
    <n v="0"/>
    <n v="128115000"/>
    <s v="42,48-38,08"/>
    <d v="2026-02-10T00:00:00"/>
    <x v="12"/>
    <x v="1"/>
    <x v="0"/>
    <m/>
    <x v="6"/>
  </r>
  <r>
    <s v="687bfb659f34daeac9d8192e"/>
    <s v="1260-2025"/>
    <s v="JULIAN"/>
    <s v="DAVID"/>
    <s v="BELTRAN"/>
    <s v="MONDRAGON"/>
    <s v="Nombre OK"/>
    <s v="Cédula de Ciudadanía"/>
    <n v="1000122451"/>
    <x v="0"/>
    <n v="1"/>
    <s v="Caja Colombiana de Subsidio Familiar COLSUBSIDIO"/>
    <n v="28470000"/>
    <s v="BANCO BBVA"/>
    <n v="158234331"/>
    <s v="1260 28-Nov-2025"/>
    <n v="17082000"/>
    <s v="BBVA"/>
    <s v="0833012909"/>
    <s v="CH"/>
    <s v="900542247"/>
    <s v="FONDO ABIERTO FIDUCREDICORP VISTA – ALAMO**AMARILO SAS"/>
    <x v="1"/>
    <x v="3"/>
    <s v="AP 502 TO 1"/>
    <m/>
    <m/>
    <n v="213525000"/>
    <s v="46,23-40,94"/>
    <d v="2026-02-28T00:00:00"/>
    <x v="3"/>
    <x v="3"/>
    <x v="2"/>
    <s v="Nombre en CTL errado aparece JULIANB"/>
    <x v="2"/>
  </r>
  <r>
    <s v="687ffc72014b17cb2cf5c7f9"/>
    <s v="1260-2025"/>
    <s v="LENIN"/>
    <s v="MAURICIO"/>
    <s v="QUINTERO"/>
    <s v="BARRERA"/>
    <s v="Nombre OK"/>
    <s v="Cédula de Ciudadanía"/>
    <n v="1127951364"/>
    <x v="0"/>
    <n v="1"/>
    <s v="Caja de Compensación Familiar CAFAM"/>
    <m/>
    <s v="BANCO CAJA SOCIAL BCSC"/>
    <n v="149000000"/>
    <s v="1260 28-Nov-2025"/>
    <n v="17082000"/>
    <s v="BBVA"/>
    <s v="0833012909"/>
    <s v="CH"/>
    <s v="900542247"/>
    <s v="FONDO ABIERTO FIDUCREDICORP VISTA – ALAMO**AMARILO SAS"/>
    <x v="1"/>
    <x v="3"/>
    <s v="AP 1001 TO 1"/>
    <m/>
    <m/>
    <m/>
    <m/>
    <m/>
    <x v="2"/>
    <x v="2"/>
    <x v="1"/>
    <m/>
    <x v="2"/>
  </r>
  <r>
    <s v="688143c6682d2fdbc52832ab"/>
    <s v="1020-2025"/>
    <s v="CAMILA"/>
    <s v=""/>
    <s v="GUTIERREZ"/>
    <s v="BENAVIDES"/>
    <s v="Nombre OK"/>
    <s v="Cédula de Ciudadanía"/>
    <n v="1019117144"/>
    <x v="0"/>
    <n v="1"/>
    <s v="Caja de Compensación Familiar COMPENSAR"/>
    <n v="28470000"/>
    <s v="BANCOLOMBIA"/>
    <n v="61000000"/>
    <s v="1020 02-Oct-2025"/>
    <n v="17082000"/>
    <s v="BBVA"/>
    <s v="0833012909"/>
    <s v="CH"/>
    <s v="900542247"/>
    <s v="FONDO ABIERTO FIDUCREDICORP VISTA – ALAMO**AMARILO SAS"/>
    <x v="1"/>
    <x v="3"/>
    <s v="AP 301 TO 10"/>
    <n v="0"/>
    <n v="0"/>
    <n v="128115000"/>
    <s v="42,24-38,08"/>
    <d v="2026-04-07T00:00:00"/>
    <x v="3"/>
    <x v="3"/>
    <x v="0"/>
    <s v="No se evidencia datos de resolucion en la EP"/>
    <x v="2"/>
  </r>
  <r>
    <s v="68814a4aa99e7fa4d07a5060"/>
    <s v="1260-2025"/>
    <s v="JHOANN"/>
    <s v="SEBASTIAN"/>
    <s v="GOMEZ"/>
    <s v="SANCHEZ"/>
    <s v="Nombre OK"/>
    <s v="Cédula de Ciudadanía"/>
    <n v="1000163293"/>
    <x v="0"/>
    <n v="1"/>
    <s v="Caja de Compensación Familiar CAFAM"/>
    <m/>
    <s v="BANCOLOMBIA"/>
    <n v="138437600"/>
    <s v="1260 28-Nov-2025"/>
    <n v="17082000"/>
    <s v="BBVA"/>
    <s v="0833012909"/>
    <s v="CH"/>
    <s v="900542247"/>
    <s v="FONDO ABIERTO FIDUCREDICORP VISTA – ALAMO**AMARILO SAS"/>
    <x v="1"/>
    <x v="3"/>
    <s v="AP 301 TO 15"/>
    <m/>
    <m/>
    <m/>
    <m/>
    <m/>
    <x v="2"/>
    <x v="5"/>
    <x v="1"/>
    <m/>
    <x v="2"/>
  </r>
  <r>
    <s v="68814c35a99e7fa4d07a597a"/>
    <s v="1260-2025"/>
    <s v="HELENY"/>
    <s v=""/>
    <s v="LUENGAS"/>
    <s v="GERENA"/>
    <s v="Nombre OK"/>
    <s v="Cédula de Ciudadanía"/>
    <n v="1097332653"/>
    <x v="0"/>
    <n v="1"/>
    <s v="Caja de Compensación Familiar COMPENSAR"/>
    <n v="28470000"/>
    <s v="BANCOLOMBIA"/>
    <n v="146402624"/>
    <s v="1260 28-Nov-2025"/>
    <n v="17082000"/>
    <s v="BBVA"/>
    <s v="0833012909"/>
    <s v="CH"/>
    <s v="900542247"/>
    <s v="FONDO ABIERTO FIDUCREDICORP VISTA – ALAMO**AMARILO SAS"/>
    <x v="1"/>
    <x v="3"/>
    <s v="AP 303 TO 1"/>
    <n v="0"/>
    <n v="0"/>
    <n v="209254500"/>
    <s v="46,00-40,94"/>
    <d v="2026-03-13T00:00:00"/>
    <x v="10"/>
    <x v="8"/>
    <x v="2"/>
    <m/>
    <x v="2"/>
  </r>
  <r>
    <s v="68814dbaa99e7fa4d07d3512"/>
    <s v="1020-2025"/>
    <s v="VANESSA"/>
    <s v="ESTHER"/>
    <s v="FUENTES"/>
    <s v="PESTANA"/>
    <s v="Nombre OK"/>
    <s v="Cédula de Ciudadanía"/>
    <n v="1003403320"/>
    <x v="0"/>
    <n v="1"/>
    <s v="Caja de Compensación Familiar COMPENSAR"/>
    <m/>
    <s v="BANCOLOMBIA"/>
    <n v="134000949"/>
    <s v="1020 02-Oct-2025"/>
    <n v="17082000"/>
    <s v="BBVA"/>
    <s v="0833012909"/>
    <s v="CH"/>
    <s v="900542247"/>
    <s v="FONDO ABIERTO FIDUCREDICORP VISTA – ALAMO**AMARILO SAS"/>
    <x v="1"/>
    <x v="3"/>
    <s v="AP 604 TO 15"/>
    <m/>
    <m/>
    <m/>
    <m/>
    <m/>
    <x v="2"/>
    <x v="2"/>
    <x v="1"/>
    <m/>
    <x v="2"/>
  </r>
  <r>
    <s v="688255aaa99e7fa4d0ccb7b8"/>
    <s v="1020-2025"/>
    <s v="ANDREA"/>
    <s v=""/>
    <s v="CAICEDO"/>
    <s v="LADINO"/>
    <s v="Nombre OK"/>
    <s v="Cédula de Ciudadanía"/>
    <n v="52634869"/>
    <x v="0"/>
    <n v="1"/>
    <s v="Caja de Compensación Familiar COMPENSAR"/>
    <m/>
    <s v="BANCO CAJA SOCIAL BCSC"/>
    <n v="77882098"/>
    <s v="1020 02-Oct-2025"/>
    <n v="17082000"/>
    <s v="BBVA"/>
    <s v="0833012909"/>
    <s v="CH"/>
    <s v="900542247"/>
    <s v="FONDO ABIERTO FIDUCREDICORP VISTA – ALAMO**AMARILO SAS"/>
    <x v="1"/>
    <x v="3"/>
    <s v="AP 504 TO 9"/>
    <m/>
    <m/>
    <m/>
    <m/>
    <m/>
    <x v="2"/>
    <x v="2"/>
    <x v="1"/>
    <m/>
    <x v="2"/>
  </r>
  <r>
    <s v="6882635360e865cbf14a9956"/>
    <s v="1571-2025"/>
    <s v="INGRID"/>
    <s v="JASBLEIDY"/>
    <s v="GUASCA"/>
    <s v="RODRIGUEZ"/>
    <s v="Sin asignar"/>
    <s v="Cédula de Ciudadanía"/>
    <n v="1026570377"/>
    <x v="0"/>
    <n v="1"/>
    <s v="Caja de Compensación Familiar COMPENSAR"/>
    <m/>
    <s v="BANCOLOMBIA"/>
    <n v="55500000"/>
    <s v="1571 30-Dic-2025"/>
    <n v="17082000"/>
    <s v="BBVA"/>
    <s v="0833012909"/>
    <s v="CH"/>
    <s v="900542247"/>
    <s v="FONDO ABIERTO FIDUCREDICORP VISTA – ALAMO**AMARILO SAS"/>
    <x v="1"/>
    <x v="3"/>
    <s v="AP 501 TO 8"/>
    <m/>
    <m/>
    <m/>
    <m/>
    <m/>
    <x v="2"/>
    <x v="2"/>
    <x v="1"/>
    <m/>
    <x v="2"/>
  </r>
  <r>
    <s v="688286ce60e865cbf15b1b49"/>
    <s v="1116-2025"/>
    <s v="FREDY"/>
    <s v="ARMANDO"/>
    <s v="ACOSTA"/>
    <s v="HERNANDEZ"/>
    <s v="Nombre OK"/>
    <s v="Cédula de Ciudadanía"/>
    <n v="80808162"/>
    <x v="0"/>
    <n v="1"/>
    <s v="Caja Colombiana de Subsidio Familiar COLSUBSIDIO"/>
    <n v="28470000"/>
    <s v="BANCOLOMBIA"/>
    <n v="67913000"/>
    <s v="1116 22-Oct-2025"/>
    <n v="17082000"/>
    <s v="BBVA"/>
    <s v="0833012909"/>
    <s v="CH"/>
    <s v="900542247"/>
    <s v="FONDO ABIERTO FIDUCREDICORP VISTA – ALAMO**AMARILO SAS"/>
    <x v="1"/>
    <x v="3"/>
    <s v="AP 402 TO 12"/>
    <n v="0"/>
    <n v="0"/>
    <n v="128115000"/>
    <s v="42,24-38,08"/>
    <d v="2026-03-30T00:00:00"/>
    <x v="3"/>
    <x v="6"/>
    <x v="0"/>
    <m/>
    <x v="2"/>
  </r>
  <r>
    <s v="68828d0d60e865cbf15b2bd8"/>
    <s v="1020-2025"/>
    <s v="MIGUEL"/>
    <s v="HERNANDO"/>
    <s v="GARZON"/>
    <s v="CHARRY"/>
    <s v="Nombre OK"/>
    <s v="Cédula de Ciudadanía"/>
    <n v="1023913282"/>
    <x v="0"/>
    <n v="1"/>
    <s v="Caja de Compensación Familiar COMPENSAR"/>
    <n v="42705000"/>
    <s v="BANCO CAJA SOCIAL BCSC"/>
    <n v="42670935"/>
    <s v="1020 02-Oct-2025"/>
    <n v="17082000"/>
    <s v="BBVA"/>
    <s v="0833012909"/>
    <s v="CH"/>
    <s v="900542247"/>
    <s v="FONDO ABIERTO FIDUCREDICORP VISTA – ALAMO**AMARILO SAS"/>
    <x v="1"/>
    <x v="3"/>
    <s v="AP 403 TO 8"/>
    <n v="0"/>
    <n v="0"/>
    <n v="128115000"/>
    <s v="42,48-38,08"/>
    <d v="2026-04-07T00:00:00"/>
    <x v="3"/>
    <x v="3"/>
    <x v="0"/>
    <s v="ERROR EN EL NUMERO DE CEDULA EN CTL"/>
    <x v="2"/>
  </r>
  <r>
    <s v="6886b4b9a1cd650e15c7cba4"/>
    <s v="1035-2025"/>
    <s v="LORENA"/>
    <s v=""/>
    <s v="PINEDA"/>
    <s v="PARDO"/>
    <s v="Nombre OK"/>
    <s v="Cédula de Ciudadanía"/>
    <n v="1014278550"/>
    <x v="0"/>
    <n v="1"/>
    <s v="Caja de Compensación Familiar COMPENSAR"/>
    <n v="42705000"/>
    <s v="BANCO BOGOTA"/>
    <n v="55828000"/>
    <s v="1035 10-Oct-2025"/>
    <n v="17082000"/>
    <s v="BBVA"/>
    <s v="0833012909"/>
    <s v="CH"/>
    <s v="900542247"/>
    <s v="FONDO ABIERTO FIDUCREDICORP VISTA – ALAMO**AMARILO SAS"/>
    <x v="1"/>
    <x v="3"/>
    <s v="AP 203 TO 8"/>
    <n v="0"/>
    <n v="0"/>
    <n v="128115000"/>
    <s v="42,48-38,08"/>
    <d v="2026-03-02T00:00:00"/>
    <x v="7"/>
    <x v="1"/>
    <x v="0"/>
    <s v="DIR SUAV: KR 235 A 54 75 AP 203 TO 7"/>
    <x v="2"/>
  </r>
  <r>
    <s v="6887ca70566907d242972e38"/>
    <s v="1260-2025"/>
    <s v="LORENZO"/>
    <s v="HERNANDO TERCERO"/>
    <s v="VERGARA"/>
    <s v="RIAÑO"/>
    <s v="Nombre OK"/>
    <s v="Cédula de Ciudadanía"/>
    <n v="1018488629"/>
    <x v="0"/>
    <n v="1"/>
    <s v="Ninguno"/>
    <m/>
    <s v="Ninguno"/>
    <s v="-"/>
    <s v="1260 28-Nov-2025"/>
    <n v="17082000"/>
    <s v="BBVA"/>
    <s v="0833012909"/>
    <s v="CH"/>
    <s v="900542247"/>
    <s v="FONDO ABIERTO FIDUCREDICORP VISTA – ALAMO**AMARILO SAS"/>
    <x v="1"/>
    <x v="3"/>
    <s v="AP 903 TO 3"/>
    <m/>
    <m/>
    <m/>
    <m/>
    <m/>
    <x v="2"/>
    <x v="2"/>
    <x v="1"/>
    <m/>
    <x v="2"/>
  </r>
  <r>
    <s v="6888f6064b2cc0683f546007"/>
    <s v="1039-2025"/>
    <s v="NATALIA"/>
    <s v=""/>
    <s v="GARZON"/>
    <s v="CARDONA"/>
    <s v="Nombre OK"/>
    <s v="Cédula de Ciudadanía"/>
    <n v="1000696622"/>
    <x v="0"/>
    <n v="1"/>
    <s v="Ninguno"/>
    <m/>
    <s v="BANCOLOMBIA"/>
    <n v="137.4"/>
    <s v="1039 10-Oct-2025"/>
    <n v="17082000"/>
    <s v="BBVA"/>
    <s v="0833012909"/>
    <s v="CH"/>
    <s v="900542247"/>
    <s v="FONDO ABIERTO FIDUCREDICORP VISTA – ALAMO**AMARILO SAS"/>
    <x v="1"/>
    <x v="3"/>
    <s v="AP 704 TO 4"/>
    <m/>
    <m/>
    <m/>
    <m/>
    <m/>
    <x v="2"/>
    <x v="2"/>
    <x v="1"/>
    <m/>
    <x v="2"/>
  </r>
  <r>
    <s v="68893f7f4b2cc0683f65c97f"/>
    <s v="1035-2025"/>
    <s v="MARIA"/>
    <s v="JULIANA"/>
    <s v="GARZON"/>
    <s v="VILLARREAL"/>
    <s v="Nombre OK"/>
    <s v="Cédula de Ciudadanía"/>
    <n v="1006048805"/>
    <x v="0"/>
    <n v="1"/>
    <s v="Caja de Compensación Familiar COMPENSAR"/>
    <m/>
    <s v="BANCO DAVIVIENDA"/>
    <n v="15000000"/>
    <s v="1035 10-Oct-2025"/>
    <n v="17082000"/>
    <s v="BBVA"/>
    <s v="0833012909"/>
    <s v="CH"/>
    <s v="900542247"/>
    <s v="FONDO ABIERTO FIDUCREDICORP VISTA – ALAMO**AMARILO SAS"/>
    <x v="1"/>
    <x v="3"/>
    <s v="AP 902 TO 3"/>
    <m/>
    <m/>
    <m/>
    <m/>
    <m/>
    <x v="8"/>
    <x v="7"/>
    <x v="0"/>
    <m/>
    <x v="2"/>
  </r>
  <r>
    <s v="688946434b2cc0683f65e2ab"/>
    <s v="1260-2025"/>
    <s v="OSCAR"/>
    <s v="ANDRES"/>
    <s v="NOVA"/>
    <s v="MACHETA"/>
    <s v="Nombre OK"/>
    <s v="Cédula de Ciudadanía"/>
    <n v="1002604806"/>
    <x v="0"/>
    <n v="1"/>
    <s v="Caja de Compensación Familiar CAFAM"/>
    <n v="42705000"/>
    <s v="BANCO DAVIVIENDA"/>
    <n v="132000000"/>
    <s v="1260 28-Nov-2025"/>
    <n v="17082000"/>
    <s v="BBVA"/>
    <s v="0833012909"/>
    <s v="CH"/>
    <s v="900542247"/>
    <s v="FONDO ABIERTO FIDUCREDICORP VISTA – ALAMO**AMARILO SAS"/>
    <x v="1"/>
    <x v="3"/>
    <s v="AP 403 TO 16"/>
    <m/>
    <m/>
    <n v="200000000"/>
    <s v="46,01-41,12"/>
    <d v="2026-03-13T00:00:00"/>
    <x v="3"/>
    <x v="3"/>
    <x v="2"/>
    <s v="Fecha de registro EP errada numeral 6 SUAV"/>
    <x v="2"/>
  </r>
  <r>
    <s v="688b86be4c0f0f141db3eaaf"/>
    <s v="951-2025"/>
    <s v="SANDRA"/>
    <s v="PATRICIA"/>
    <s v="GENOY"/>
    <s v="RODRIGUEZ"/>
    <s v="Nombre OK"/>
    <s v="Cédula de Ciudadanía"/>
    <n v="52370035"/>
    <x v="0"/>
    <n v="1"/>
    <s v="Caja de Compensación Familiar COMPENSAR"/>
    <n v="28470000"/>
    <s v="BANCOLOMBIA"/>
    <n v="138653949"/>
    <s v="951 22-Sep-2025"/>
    <n v="17082000"/>
    <s v="BBVA"/>
    <s v="0833012909"/>
    <s v="CH"/>
    <s v="900542247"/>
    <s v="FONDO ABIERTO FIDUCREDICORP VISTA – ALAMO**AMARILO SAS"/>
    <x v="1"/>
    <x v="3"/>
    <s v="AP 401 TO 15"/>
    <n v="0"/>
    <n v="0"/>
    <n v="213525000"/>
    <s v="46,01-41,12"/>
    <d v="2025-12-30T00:00:00"/>
    <x v="1"/>
    <x v="1"/>
    <x v="0"/>
    <m/>
    <x v="1"/>
  </r>
  <r>
    <s v="688d193a9636feff24b7538c"/>
    <s v="1260-2025"/>
    <s v="MARIA"/>
    <s v="PAULA"/>
    <s v="BARRETO"/>
    <s v="CORDOBA"/>
    <s v="Nombre OK"/>
    <s v="Cédula de Ciudadanía"/>
    <n v="1032936988"/>
    <x v="0"/>
    <n v="1"/>
    <s v="Caja de Compensación Familiar COMPENSAR"/>
    <n v="42705000"/>
    <s v="BANCOLOMBIA"/>
    <n v="124241701"/>
    <s v="1260 28-Nov-2025"/>
    <n v="17082000"/>
    <s v="BBVA"/>
    <s v="0833012909"/>
    <s v="CH"/>
    <s v="900542247"/>
    <s v="FONDO ABIERTO FIDUCREDICORP VISTA – ALAMO**AMARILO SAS"/>
    <x v="1"/>
    <x v="3"/>
    <s v="AP 704 TO 2"/>
    <n v="0"/>
    <n v="0"/>
    <n v="213525000"/>
    <s v="46,12-40,94"/>
    <d v="2026-02-28T00:00:00"/>
    <x v="7"/>
    <x v="1"/>
    <x v="2"/>
    <s v="Dirección último número 75"/>
    <x v="2"/>
  </r>
  <r>
    <s v="689107ac9636feff241daa33"/>
    <s v="1260-2025"/>
    <s v="ISABELLA"/>
    <s v=""/>
    <s v="LEZAMA"/>
    <s v="TORO"/>
    <s v="Nombre OK"/>
    <s v="Cédula de Ciudadanía"/>
    <n v="1007898488"/>
    <x v="0"/>
    <n v="1"/>
    <s v="Asociación de las Cajas de Compensación Familiar Compensar, Comfenalco Valle y Comfenalco Antioquia"/>
    <m/>
    <s v="BANCOLOMBIA"/>
    <n v="133361782"/>
    <s v="1260 28-Nov-2025"/>
    <n v="17082000"/>
    <s v="BBVA"/>
    <s v="0833012909"/>
    <s v="CH"/>
    <s v="900542247"/>
    <s v="FONDO ABIERTO FIDUCREDICORP VISTA – ALAMO**AMARILO SAS"/>
    <x v="1"/>
    <x v="3"/>
    <s v="AP 602 TO 6"/>
    <m/>
    <m/>
    <m/>
    <m/>
    <m/>
    <x v="2"/>
    <x v="2"/>
    <x v="1"/>
    <m/>
    <x v="2"/>
  </r>
  <r>
    <s v="68912c7a9636feff241e4864"/>
    <s v="1260-2025"/>
    <s v="ANGIE"/>
    <s v="CATALINA"/>
    <s v="TOVAR"/>
    <s v="TORRES"/>
    <s v="Nombre OK"/>
    <s v="Cédula de Ciudadanía"/>
    <n v="1007428963"/>
    <x v="0"/>
    <n v="1"/>
    <s v="Caja Colombiana de Subsidio Familiar COLSUBSIDIO"/>
    <n v="28470000"/>
    <s v="BANCO BBVA"/>
    <n v="53394557"/>
    <s v="1260 28-Nov-2025"/>
    <n v="17082000"/>
    <s v="BBVA"/>
    <s v="0833012909"/>
    <s v="CH"/>
    <s v="900542247"/>
    <s v="FONDO ABIERTO FIDUCREDICORP VISTA – ALAMO**AMARILO SAS"/>
    <x v="1"/>
    <x v="3"/>
    <s v="AP 403 TO 11"/>
    <m/>
    <m/>
    <n v="128115000"/>
    <s v="42,24-38,08"/>
    <d v="2026-02-28T00:00:00"/>
    <x v="3"/>
    <x v="3"/>
    <x v="2"/>
    <s v="Fecha de resolucion de SDHT en EP incorrecta"/>
    <x v="2"/>
  </r>
  <r>
    <s v="68912eca9636feff241e4ff1"/>
    <s v="1260-2025"/>
    <s v="LORAINE"/>
    <s v="PAOLA"/>
    <s v="ORTIZ"/>
    <s v="QUIMBAY"/>
    <s v="Nombre OK"/>
    <s v="Cédula de Ciudadanía"/>
    <n v="1069758624"/>
    <x v="0"/>
    <n v="1"/>
    <s v="Caja de Compensación Familiar COMPENSAR"/>
    <m/>
    <s v="Ninguno"/>
    <s v="-"/>
    <s v="1260 28-Nov-2025"/>
    <n v="17082000"/>
    <s v="BBVA"/>
    <s v="0833012909"/>
    <s v="CH"/>
    <s v="900542247"/>
    <s v="FONDO ABIERTO FIDUCREDICORP VISTA – ALAMO**AMARILO SAS"/>
    <x v="1"/>
    <x v="3"/>
    <s v="AP 303 TO 9"/>
    <m/>
    <m/>
    <m/>
    <m/>
    <m/>
    <x v="2"/>
    <x v="2"/>
    <x v="1"/>
    <m/>
    <x v="2"/>
  </r>
  <r>
    <s v="689130fd9636feff241e5667"/>
    <s v="1112-2025"/>
    <s v="YESSICA"/>
    <s v="ISABEL"/>
    <s v="MARTINEZ"/>
    <s v="BERMUDEZ"/>
    <s v="Nombre OK"/>
    <s v="Cédula de Ciudadanía"/>
    <n v="1015431965"/>
    <x v="0"/>
    <n v="1"/>
    <s v="Caja de Compensación Familiar COMPENSAR"/>
    <n v="42705000"/>
    <s v="BANCOLOMBIA"/>
    <n v="56458000"/>
    <s v="1112 22-Oct-2025"/>
    <n v="17082000"/>
    <s v="BBVA"/>
    <s v="0833012909"/>
    <s v="CH"/>
    <s v="900542247"/>
    <s v="FONDO ABIERTO FIDUCREDICORP VISTA – ALAMO**AMARILO SAS"/>
    <x v="1"/>
    <x v="3"/>
    <s v="AP 303 TO 12"/>
    <n v="0"/>
    <n v="0"/>
    <n v="128115000"/>
    <s v="42,48-38,08"/>
    <d v="2026-02-10T00:00:00"/>
    <x v="12"/>
    <x v="1"/>
    <x v="0"/>
    <m/>
    <x v="6"/>
  </r>
  <r>
    <s v="689130fd9636feff241e5667"/>
    <s v="1112-2025"/>
    <s v="GERMAN"/>
    <s v=""/>
    <s v="SUAREZ"/>
    <s v="CARDENAS"/>
    <s v="Nombre OK"/>
    <s v="Cédula de Ciudadanía"/>
    <n v="75051109"/>
    <x v="1"/>
    <n v="0"/>
    <s v="Caja de Compensación Familiar COMPENSAR"/>
    <n v="42705000"/>
    <s v="BANCOLOMBIA"/>
    <n v="56458000"/>
    <s v="1112 22-Oct-2025"/>
    <n v="17082000"/>
    <s v="BBVA"/>
    <s v="0833012909"/>
    <s v="CH"/>
    <s v="900542247"/>
    <s v="FONDO ABIERTO FIDUCREDICORP VISTA – ALAMO**AMARILO SAS"/>
    <x v="1"/>
    <x v="3"/>
    <s v="AP 303 TO 12"/>
    <n v="0"/>
    <n v="0"/>
    <n v="128115000"/>
    <s v="42,48-38,08"/>
    <d v="2026-02-10T00:00:00"/>
    <x v="12"/>
    <x v="1"/>
    <x v="0"/>
    <m/>
    <x v="6"/>
  </r>
  <r>
    <s v="689135129636feff241e612c"/>
    <s v="1131-2025"/>
    <s v="ALEJANDRO"/>
    <s v=""/>
    <s v="DE MENDOZA"/>
    <s v="TOVAR"/>
    <s v="Nombre OK"/>
    <s v="Cédula de Ciudadanía"/>
    <n v="80187658"/>
    <x v="0"/>
    <n v="1"/>
    <s v="Caja de Compensación Familiar CAFAM"/>
    <n v="42705000"/>
    <s v="BANCOLOMBIA"/>
    <n v="90818000"/>
    <s v="1131 22-Oct-2025"/>
    <n v="17082000"/>
    <s v="BBVA"/>
    <s v="0833012909"/>
    <s v="CH"/>
    <s v="900542247"/>
    <s v="FONDO ABIERTO FIDUCREDICORP VISTA – ALAMO**AMARILO SAS"/>
    <x v="1"/>
    <x v="3"/>
    <s v="AP 1102 TO 3"/>
    <n v="0"/>
    <n v="0"/>
    <n v="213525000"/>
    <s v="46,01-41,12"/>
    <d v="2026-03-13T00:00:00"/>
    <x v="10"/>
    <x v="8"/>
    <x v="2"/>
    <m/>
    <x v="2"/>
  </r>
  <r>
    <s v="689136e99636feff241e6590"/>
    <s v="1260-2025"/>
    <s v="ADRIANA"/>
    <s v="CAROLINA"/>
    <s v="CORDOBA"/>
    <s v="MORENO"/>
    <s v="Nombre OK"/>
    <s v="Cédula de Ciudadanía"/>
    <n v="1015470493"/>
    <x v="0"/>
    <n v="1"/>
    <s v="Caja de Compensación Familiar COMPENSAR"/>
    <n v="28470000"/>
    <s v="BANCOLOMBIA"/>
    <n v="135645500"/>
    <s v="1260 28-Nov-2025"/>
    <n v="17082000"/>
    <s v="BBVA"/>
    <s v="0833012909"/>
    <s v="CH"/>
    <s v="900542247"/>
    <s v="FONDO ABIERTO FIDUCREDICORP VISTA – ALAMO**AMARILO SAS"/>
    <x v="1"/>
    <x v="3"/>
    <s v="AP 502 TO 2"/>
    <n v="0"/>
    <n v="0"/>
    <n v="213525000"/>
    <s v="46,00-40,94"/>
    <d v="2026-03-14T00:00:00"/>
    <x v="10"/>
    <x v="8"/>
    <x v="2"/>
    <m/>
    <x v="2"/>
  </r>
  <r>
    <s v="689507cb3206da5903765230"/>
    <s v="1262-2025"/>
    <s v="MARY"/>
    <s v="LUZ"/>
    <s v="SANCHEZ"/>
    <s v="MORENO"/>
    <s v="Nombre OK"/>
    <s v="Cédula de Ciudadanía"/>
    <n v="1020719598"/>
    <x v="0"/>
    <n v="1"/>
    <s v="Caja Colombiana de Subsidio Familiar COLSUBSIDIO"/>
    <n v="42705000"/>
    <s v="BANCOLOMBIA"/>
    <n v="53611868"/>
    <s v="1262 28-Nov-2025"/>
    <n v="17082000"/>
    <s v="BBVA"/>
    <s v="0833012909"/>
    <s v="CH"/>
    <s v="900542247"/>
    <s v="FONDO ABIERTO FIDUCREDICORP VISTA – ALAMO**AMARILO SAS"/>
    <x v="1"/>
    <x v="3"/>
    <s v="AP 401 TO 8"/>
    <n v="0"/>
    <n v="0"/>
    <n v="128115000"/>
    <s v="42,24-38,08"/>
    <d v="2026-04-07T00:00:00"/>
    <x v="3"/>
    <x v="3"/>
    <x v="0"/>
    <s v="Nit del rut no coincide con cb, fecha del ctl no coincide con suav"/>
    <x v="2"/>
  </r>
  <r>
    <s v="68950f013206da59037655e5"/>
    <s v="1262-2025"/>
    <s v="MARIA"/>
    <s v="ISABEL"/>
    <s v="BENITEZ"/>
    <s v=""/>
    <s v="Nombre OK"/>
    <s v="Cédula de Ciudadanía"/>
    <n v="52337867"/>
    <x v="0"/>
    <n v="1"/>
    <s v="Caja de Compensación Familiar COMPENSAR"/>
    <n v="42705000"/>
    <s v="BANCOLOMBIA"/>
    <n v="56928000"/>
    <s v="1262 28-Nov-2025"/>
    <n v="17082000"/>
    <s v="BBVA"/>
    <s v="0833012909"/>
    <s v="CH"/>
    <s v="900542247"/>
    <s v="FONDO ABIERTO FIDUCREDICORP VISTA – ALAMO**AMARILO SAS"/>
    <x v="1"/>
    <x v="3"/>
    <s v="AP 601 TO 11"/>
    <n v="0"/>
    <n v="0"/>
    <n v="128115000"/>
    <s v="42,48-38,08"/>
    <d v="2026-02-28T00:00:00"/>
    <x v="7"/>
    <x v="1"/>
    <x v="2"/>
    <s v="Notaría errada en SUAV"/>
    <x v="2"/>
  </r>
  <r>
    <s v="689d07b1860e319a6f2fa26a"/>
    <s v="1262-2025"/>
    <s v="FABIO"/>
    <s v="DAVID"/>
    <s v="HERNANDEZ"/>
    <s v="UMAÑA"/>
    <s v="Nombre OK"/>
    <s v="Cédula de Ciudadanía"/>
    <n v="1015442287"/>
    <x v="0"/>
    <n v="1"/>
    <s v="Caja Colombiana de Subsidio Familiar COLSUBSIDIO"/>
    <m/>
    <s v="BANCOLOMBIA"/>
    <n v="50000000"/>
    <s v="1262 28-Nov-2025"/>
    <n v="17082000"/>
    <s v="BBVA"/>
    <s v="0833012909"/>
    <s v="CH"/>
    <s v="900542247"/>
    <s v="FONDO ABIERTO FIDUCREDICORP VISTA – ALAMO**AMARILO SAS"/>
    <x v="1"/>
    <x v="3"/>
    <s v="AP 604 TO 10"/>
    <m/>
    <m/>
    <m/>
    <m/>
    <m/>
    <x v="2"/>
    <x v="2"/>
    <x v="1"/>
    <m/>
    <x v="2"/>
  </r>
  <r>
    <s v="689d0d85860e319a6f2fc2d8"/>
    <s v="1262-2025"/>
    <s v="DEXY"/>
    <s v=""/>
    <s v="FERIAS"/>
    <s v="GOMEZ"/>
    <s v="Nombre OK"/>
    <s v="Cédula de Ciudadanía"/>
    <n v="33223495"/>
    <x v="0"/>
    <n v="1"/>
    <s v="Caja de Compensación Familiar COMPENSAR"/>
    <n v="42705000"/>
    <s v="BANCO BBVA"/>
    <n v="39298000"/>
    <s v="1262 28-Nov-2025"/>
    <n v="17082000"/>
    <s v="BBVA"/>
    <s v="0833012909"/>
    <s v="CH"/>
    <s v="900542247"/>
    <s v="FONDO ABIERTO FIDUCREDICORP VISTA – ALAMO**AMARILO SAS"/>
    <x v="1"/>
    <x v="3"/>
    <s v="AP 402 TO 7"/>
    <m/>
    <m/>
    <n v="128115000"/>
    <s v="42,48-38,08"/>
    <d v="2026-03-24T00:00:00"/>
    <x v="3"/>
    <x v="3"/>
    <x v="0"/>
    <s v="Nit del rut no coincide con cb, fecha del ctl no coincide con suav"/>
    <x v="2"/>
  </r>
  <r>
    <s v="689d3439860e319a6f300ff6"/>
    <s v="1131-2025"/>
    <s v="PAULA"/>
    <s v="ALEJANDRA"/>
    <s v="RAMIREZ"/>
    <s v="CABUYO"/>
    <s v="Nombre OK"/>
    <s v="Cédula de Ciudadanía"/>
    <n v="1019134533"/>
    <x v="0"/>
    <n v="1"/>
    <s v="Caja Colombiana de Subsidio Familiar COLSUBSIDIO"/>
    <n v="28470000"/>
    <s v="BANCO DAVIVIENDA"/>
    <n v="57713723"/>
    <s v="1131 22-Oct-2025"/>
    <n v="17082000"/>
    <s v="BBVA"/>
    <s v="0833012909"/>
    <s v="CH"/>
    <s v="900542247"/>
    <s v="FONDO ABIERTO FIDUCREDICORP VISTA – ALAMO**AMARILO SAS"/>
    <x v="1"/>
    <x v="3"/>
    <s v="AP 503 TO 8"/>
    <n v="0"/>
    <n v="0"/>
    <n v="128115000"/>
    <s v="42,48-38,08"/>
    <d v="2026-02-22T00:00:00"/>
    <x v="13"/>
    <x v="1"/>
    <x v="0"/>
    <m/>
    <x v="7"/>
  </r>
  <r>
    <s v="689d3839860e319a6f306d0a"/>
    <s v="1273-2025"/>
    <s v="MARTHA"/>
    <s v=""/>
    <s v="MORENO"/>
    <s v="MEDINA"/>
    <s v="Nombre OK"/>
    <s v="Cédula de Ciudadanía"/>
    <n v="41787923"/>
    <x v="0"/>
    <n v="1"/>
    <s v="Caja de Compensación Familiar COMPENSAR"/>
    <n v="42705000"/>
    <s v="BANCOLOMBIA"/>
    <n v="30053885"/>
    <s v="1273 28-Nov-2025"/>
    <n v="17082000"/>
    <s v="BBVA"/>
    <s v="0833012909"/>
    <s v="CH"/>
    <s v="900542247"/>
    <s v="FONDO ABIERTO FIDUCREDICORP VISTA – ALAMO**AMARILO SAS"/>
    <x v="1"/>
    <x v="3"/>
    <s v="AP 204 TO 4"/>
    <n v="0"/>
    <n v="0"/>
    <n v="213525000"/>
    <s v="46,01-41,12"/>
    <d v="2026-03-24T00:00:00"/>
    <x v="3"/>
    <x v="3"/>
    <x v="0"/>
    <s v="Nit del rut no coincide con cb, fecha del ctl no coincide con suav"/>
    <x v="2"/>
  </r>
  <r>
    <s v="689d3f57bb41da2b65593335"/>
    <s v="1262-2025"/>
    <s v="ANAMARIA"/>
    <s v="ISABEL"/>
    <s v="MORENO"/>
    <s v="PABON"/>
    <s v="Nombre OK"/>
    <s v="Cédula de Ciudadanía"/>
    <n v="1010220590"/>
    <x v="0"/>
    <n v="1"/>
    <s v="Caja Colombiana de Subsidio Familiar COLSUBSIDIO"/>
    <n v="28470000"/>
    <s v="BANCOLOMBIA"/>
    <n v="91813009"/>
    <s v="1262 28-Nov-2025"/>
    <n v="17082000"/>
    <s v="BBVA"/>
    <s v="0833012909"/>
    <s v="CH"/>
    <s v="900542247"/>
    <s v="FONDO ABIERTO FIDUCREDICORP VISTA – ALAMO**AMARILO SAS"/>
    <x v="1"/>
    <x v="3"/>
    <s v="AP 303 TO 13"/>
    <n v="0"/>
    <n v="0"/>
    <n v="213525000"/>
    <s v="45,74-41,12"/>
    <d v="2026-03-24T00:00:00"/>
    <x v="3"/>
    <x v="3"/>
    <x v="0"/>
    <s v="Nit del rut no coincide con cb, fecha del ctl no coincide con suav"/>
    <x v="2"/>
  </r>
  <r>
    <s v="689df1c1bb41da2b6561f755"/>
    <s v="1262-2025"/>
    <s v="HEIDY"/>
    <s v="LORENA"/>
    <s v="CASTIBLANCO"/>
    <s v="MESA"/>
    <s v="Nombre OK"/>
    <s v="Cédula de Ciudadanía"/>
    <n v="1019114882"/>
    <x v="0"/>
    <n v="1"/>
    <s v="Caja Colombiana de Subsidio Familiar COLSUBSIDIO"/>
    <n v="42705000"/>
    <s v="BANCOLOMBIA"/>
    <n v="46141834"/>
    <s v="1262 28-Nov-2025"/>
    <n v="17082000"/>
    <s v="BBVA"/>
    <s v="0833012909"/>
    <s v="CH"/>
    <s v="900542247"/>
    <s v="FONDO ABIERTO FIDUCREDICORP VISTA – ALAMO**AMARILO SAS"/>
    <x v="1"/>
    <x v="3"/>
    <s v="AP 301 TO 9"/>
    <n v="0"/>
    <n v="0"/>
    <n v="128115000"/>
    <s v="42,48-38,08"/>
    <d v="2026-03-31T00:00:00"/>
    <x v="3"/>
    <x v="6"/>
    <x v="0"/>
    <m/>
    <x v="2"/>
  </r>
  <r>
    <s v="689df494bb41da2b6561fe16"/>
    <s v="1273-2025"/>
    <s v="GENNYFER"/>
    <s v=""/>
    <s v="GARZON"/>
    <s v="CHARRY"/>
    <s v="Nombre OK"/>
    <s v="Cédula de Ciudadanía"/>
    <n v="53114779"/>
    <x v="0"/>
    <n v="1"/>
    <s v="Ninguno"/>
    <m/>
    <s v="Ninguno"/>
    <s v="-"/>
    <s v="1273 28-Nov-2025"/>
    <n v="17082000"/>
    <s v="BBVA"/>
    <s v="0833012909"/>
    <s v="CH"/>
    <s v="900542247"/>
    <s v="FONDO ABIERTO FIDUCREDICORP VISTA – ALAMO**AMARILO SAS"/>
    <x v="1"/>
    <x v="3"/>
    <s v="AP 302 TO 8"/>
    <m/>
    <m/>
    <m/>
    <m/>
    <m/>
    <x v="2"/>
    <x v="2"/>
    <x v="1"/>
    <m/>
    <x v="2"/>
  </r>
  <r>
    <s v="689fb6f1ecdc98c1e710e905"/>
    <s v="1262-2025"/>
    <s v="VALENTINA"/>
    <s v=""/>
    <s v="RAMIREZ"/>
    <s v="LINEROS"/>
    <s v="Nombre OK"/>
    <s v="Cédula de Ciudadanía"/>
    <n v="1019144870"/>
    <x v="0"/>
    <n v="1"/>
    <s v="Ninguno"/>
    <m/>
    <s v="BANCOLOMBIA"/>
    <n v="213525000"/>
    <s v="1262 28-Nov-2025"/>
    <n v="17082000"/>
    <s v="BBVA"/>
    <s v="0833012909"/>
    <s v="CH"/>
    <s v="900542247"/>
    <s v="FONDO ABIERTO FIDUCREDICORP VISTA – ALAMO**AMARILO SAS"/>
    <x v="1"/>
    <x v="3"/>
    <s v="AP 1001 TO 16"/>
    <m/>
    <m/>
    <m/>
    <m/>
    <m/>
    <x v="2"/>
    <x v="2"/>
    <x v="1"/>
    <m/>
    <x v="2"/>
  </r>
  <r>
    <s v="68a21b09ecdc98c1e733b876"/>
    <s v="1262-2025"/>
    <s v="LUZ"/>
    <s v="MERY"/>
    <s v="MURCIA"/>
    <s v="PULGA"/>
    <s v="Nombre OK"/>
    <s v="Cédula de Ciudadanía"/>
    <n v="52929136"/>
    <x v="0"/>
    <n v="1"/>
    <s v="Caja Colombiana de Subsidio Familiar COLSUBSIDIO"/>
    <n v="42705000"/>
    <s v="BANCO DAVIVIENDA"/>
    <n v="145000000"/>
    <s v="1262 28-Nov-2025"/>
    <n v="17082000"/>
    <s v="BBVA"/>
    <s v="0833012909"/>
    <s v="CH"/>
    <s v="900542247"/>
    <s v="FONDO ABIERTO FIDUCREDICORP VISTA – ALAMO**AMARILO SAS"/>
    <x v="1"/>
    <x v="3"/>
    <s v="AP 1204 TO 14"/>
    <n v="0"/>
    <n v="0"/>
    <n v="213525000"/>
    <s v="46,01-41,12"/>
    <d v="2026-03-24T00:00:00"/>
    <x v="3"/>
    <x v="3"/>
    <x v="0"/>
    <s v="Nit del rut no coincide con cb, fecha del ctl no coincide con suav"/>
    <x v="2"/>
  </r>
  <r>
    <s v="68a22b93ecdc98c1e733bd16"/>
    <s v="1273-2025"/>
    <s v="JUANITA"/>
    <s v=""/>
    <s v="GONZALEZ"/>
    <s v="DUQUE"/>
    <s v="Nombre OK"/>
    <s v="Cédula de Ciudadanía"/>
    <n v="1000285365"/>
    <x v="0"/>
    <n v="1"/>
    <s v="Caja Colombiana de Subsidio Familiar COLSUBSIDIO"/>
    <n v="42705000"/>
    <s v="BANCO CAJA SOCIAL BCSC"/>
    <n v="146396152"/>
    <s v="1273 28-Nov-2025"/>
    <n v="17082000"/>
    <s v="BBVA"/>
    <s v="0833012909"/>
    <s v="CH"/>
    <s v="900542247"/>
    <s v="FONDO ABIERTO FIDUCREDICORP VISTA – ALAMO**AMARILO SAS"/>
    <x v="1"/>
    <x v="3"/>
    <s v="AP 1101 TO 3"/>
    <n v="0"/>
    <n v="0"/>
    <n v="209254500"/>
    <s v="46,01-41,12"/>
    <d v="2026-03-14T00:00:00"/>
    <x v="10"/>
    <x v="8"/>
    <x v="2"/>
    <m/>
    <x v="2"/>
  </r>
  <r>
    <s v="68a23d62ecdc98c1e733c324"/>
    <s v="1262-2025"/>
    <s v="MARIA"/>
    <s v="JOSE"/>
    <s v="SANCHEZ"/>
    <s v="CETINA"/>
    <s v="Nombre OK"/>
    <s v="Cédula de Ciudadanía"/>
    <n v="1000319655"/>
    <x v="0"/>
    <n v="1"/>
    <s v="Caja de Compensación Familiar CAFAM"/>
    <m/>
    <s v="BANCO CAJA SOCIAL BCSC"/>
    <n v="70720244"/>
    <s v="1262 28-Nov-2025"/>
    <n v="17082000"/>
    <s v="BBVA"/>
    <s v="0833012909"/>
    <s v="CH"/>
    <s v="900542247"/>
    <s v="FONDO ABIERTO FIDUCREDICORP VISTA – ALAMO**AMARILO SAS"/>
    <x v="1"/>
    <x v="3"/>
    <s v="AP 301 TO 7"/>
    <m/>
    <m/>
    <m/>
    <m/>
    <m/>
    <x v="8"/>
    <x v="7"/>
    <x v="0"/>
    <m/>
    <x v="2"/>
  </r>
  <r>
    <s v="68a3658eecdc98c1e7453f55"/>
    <s v="1262-2025"/>
    <s v="LEIDY"/>
    <s v="JOHANNA"/>
    <s v="SOTELO"/>
    <s v="OJEDA"/>
    <s v="Nombre OK"/>
    <s v="Cédula de Ciudadanía"/>
    <n v="1026259718"/>
    <x v="0"/>
    <n v="1"/>
    <s v="Caja Colombiana de Subsidio Familiar COLSUBSIDIO"/>
    <m/>
    <s v="OTROS"/>
    <n v="52884281"/>
    <s v="1262 28-Nov-2025"/>
    <n v="17082000"/>
    <s v="BBVA"/>
    <s v="0833012909"/>
    <s v="CH"/>
    <s v="900542247"/>
    <s v="FONDO ABIERTO FIDUCREDICORP VISTA – ALAMO**AMARILO SAS"/>
    <x v="1"/>
    <x v="3"/>
    <s v="AP 402 TO 9"/>
    <m/>
    <m/>
    <m/>
    <m/>
    <m/>
    <x v="2"/>
    <x v="2"/>
    <x v="1"/>
    <m/>
    <x v="2"/>
  </r>
  <r>
    <s v="68a8bb4603c0157bd5ef92bf"/>
    <s v="1415-2025"/>
    <s v="ANGIE"/>
    <s v="JHINET"/>
    <s v="PALACIOS"/>
    <s v="BASTIDAS"/>
    <s v="Sin asignar"/>
    <s v="Cédula de Ciudadanía"/>
    <n v="1016066783"/>
    <x v="0"/>
    <n v="1"/>
    <s v="Asociación de las Cajas de Compensación Familiar Compensar, Comfenalco Valle y Comfenalco Antioquia"/>
    <m/>
    <s v="Ninguno"/>
    <s v="-"/>
    <s v="1415 15-Dic-2025"/>
    <n v="17082000"/>
    <s v="BBVA"/>
    <s v="0833012909"/>
    <s v="CH"/>
    <s v="900542247"/>
    <s v="FONDO ABIERTO FIDUCREDICORP VISTA – ALAMO**AMARILO SAS"/>
    <x v="1"/>
    <x v="3"/>
    <s v="AP 404 TO 13"/>
    <m/>
    <m/>
    <m/>
    <m/>
    <m/>
    <x v="2"/>
    <x v="2"/>
    <x v="1"/>
    <m/>
    <x v="2"/>
  </r>
  <r>
    <s v="68a9f0dd82c054f62ba741e3"/>
    <s v="1273-2025"/>
    <s v="JUAN"/>
    <s v="FELIPE"/>
    <s v="NAVIA"/>
    <s v="GIRALDO"/>
    <s v="Nombre OK"/>
    <s v="Cédula de Ciudadanía"/>
    <n v="1005895829"/>
    <x v="0"/>
    <n v="1"/>
    <s v="Caja Colombiana de Subsidio Familiar COLSUBSIDIO"/>
    <m/>
    <s v="OTROS"/>
    <n v="127149456"/>
    <s v="1273 28-Nov-2025"/>
    <n v="17082000"/>
    <s v="BBVA"/>
    <s v="0833012909"/>
    <s v="CH"/>
    <s v="900542247"/>
    <s v="FONDO ABIERTO FIDUCREDICORP VISTA – ALAMO**AMARILO SAS"/>
    <x v="1"/>
    <x v="3"/>
    <s v="AP 501 TO 4"/>
    <m/>
    <m/>
    <m/>
    <m/>
    <m/>
    <x v="2"/>
    <x v="2"/>
    <x v="1"/>
    <m/>
    <x v="2"/>
  </r>
  <r>
    <s v="68a9f46a82c054f62ba74505"/>
    <s v="1262-2025"/>
    <s v="MANUEL"/>
    <s v="FELIPE"/>
    <s v="BOMBIELA"/>
    <s v="CONTRERAS"/>
    <s v="Nombre OK"/>
    <s v="Cédula de Ciudadanía"/>
    <n v="1024551847"/>
    <x v="0"/>
    <n v="1"/>
    <s v="Caja de Compensación Familiar COMPENSAR"/>
    <n v="42705000"/>
    <s v="BANCO CAJA SOCIAL BCSC"/>
    <n v="136111340"/>
    <s v="1262 28-Nov-2025"/>
    <n v="17082000"/>
    <s v="BBVA"/>
    <s v="0833012909"/>
    <s v="CH"/>
    <s v="900542247"/>
    <s v="FONDO ABIERTO FIDUCREDICORP VISTA – ALAMO**AMARILO SAS"/>
    <x v="1"/>
    <x v="3"/>
    <s v="AP 1201 TO 3"/>
    <n v="0"/>
    <n v="0"/>
    <n v="200000000"/>
    <s v="46,01-41,12"/>
    <d v="2026-03-14T00:00:00"/>
    <x v="10"/>
    <x v="8"/>
    <x v="2"/>
    <m/>
    <x v="2"/>
  </r>
  <r>
    <s v="68aa458282c054f62baf93d9"/>
    <s v="1273-2025"/>
    <s v="JENNIFER"/>
    <s v="LILIANA"/>
    <s v="GUTIERREZ"/>
    <s v="RODRIGUEZ"/>
    <s v="Nombre OK"/>
    <s v="Cédula de Ciudadanía"/>
    <n v="1022361311"/>
    <x v="0"/>
    <n v="1"/>
    <s v="Caja Colombiana de Subsidio Familiar COLSUBSIDIO"/>
    <n v="42705000"/>
    <s v="BANCO DAVIVIENDA"/>
    <n v="54500000"/>
    <s v="1273 28-Nov-2025"/>
    <n v="17082000"/>
    <s v="BBVA"/>
    <s v="0833012909"/>
    <s v="CH"/>
    <s v="900542247"/>
    <s v="FONDO ABIERTO FIDUCREDICORP VISTA – ALAMO**AMARILO SAS"/>
    <x v="1"/>
    <x v="3"/>
    <s v="AP 404 TO 11"/>
    <n v="0"/>
    <n v="0"/>
    <n v="128115000"/>
    <s v="42,24-38,08"/>
    <d v="2026-03-31T00:00:00"/>
    <x v="3"/>
    <x v="6"/>
    <x v="0"/>
    <m/>
    <x v="2"/>
  </r>
  <r>
    <s v="68ab3ead82c054f62bb90588"/>
    <s v="1262-2025"/>
    <s v="WILMAR"/>
    <s v="ALEJANDRO"/>
    <s v="MARTINEZ"/>
    <s v="JUNCO"/>
    <s v="Nombre OK"/>
    <s v="Cédula de Ciudadanía"/>
    <n v="1001089718"/>
    <x v="0"/>
    <n v="1"/>
    <s v="Ninguno"/>
    <m/>
    <s v="BANCO DAVIVIENDA"/>
    <n v="133995000"/>
    <s v="1262 28-Nov-2025"/>
    <n v="17082000"/>
    <s v="BBVA"/>
    <s v="0833012909"/>
    <s v="CH"/>
    <s v="900542247"/>
    <s v="FONDO ABIERTO FIDUCREDICORP VISTA – ALAMO**AMARILO SAS"/>
    <x v="1"/>
    <x v="3"/>
    <s v="AP 404 TO 14"/>
    <m/>
    <m/>
    <m/>
    <m/>
    <m/>
    <x v="2"/>
    <x v="2"/>
    <x v="1"/>
    <m/>
    <x v="2"/>
  </r>
  <r>
    <s v="68ace85f052c265cc4cb236a"/>
    <s v="1131-2025"/>
    <s v="PAULA"/>
    <s v="ANDREA"/>
    <s v="ESTRADA"/>
    <s v="SANCHEZ"/>
    <s v="Nombre OK"/>
    <s v="Cédula de Ciudadanía"/>
    <n v="1030668613"/>
    <x v="0"/>
    <n v="1"/>
    <s v="Caja Colombiana de Subsidio Familiar COLSUBSIDIO"/>
    <n v="28470000"/>
    <s v="BANCOLOMBIA"/>
    <n v="133994653"/>
    <s v="1131 22-Oct-2025"/>
    <n v="17082000"/>
    <s v="BBVA"/>
    <s v="0833012909"/>
    <s v="CH"/>
    <s v="900542247"/>
    <s v="FONDO ABIERTO FIDUCREDICORP VISTA – ALAMO**AMARILO SAS"/>
    <x v="1"/>
    <x v="3"/>
    <s v="AP 804 TO 16"/>
    <n v="0"/>
    <n v="0"/>
    <n v="213525000"/>
    <s v="46,01-41,12"/>
    <d v="2026-02-22T00:00:00"/>
    <x v="13"/>
    <x v="1"/>
    <x v="0"/>
    <m/>
    <x v="7"/>
  </r>
  <r>
    <s v="68ada406052c265cc4d44e22"/>
    <s v="1274-2025"/>
    <s v="ELIANA"/>
    <s v=""/>
    <s v="PRADO"/>
    <s v="FANDIÑO"/>
    <s v="Nombre OK"/>
    <s v="Cédula de Ciudadanía"/>
    <n v="1099203651"/>
    <x v="0"/>
    <n v="1"/>
    <s v="Caja de Compensación Familiar CAFAM"/>
    <n v="42705000"/>
    <s v="BANCO CAJA SOCIAL BCSC"/>
    <n v="127671415"/>
    <s v="1274 28-Nov-2025"/>
    <n v="17082000"/>
    <s v="BBVA"/>
    <s v="0833012909"/>
    <s v="CH"/>
    <s v="900542247"/>
    <s v="FONDO ABIERTO FIDUCREDICORP VISTA – ALAMO**AMARILO SAS"/>
    <x v="1"/>
    <x v="3"/>
    <s v="AP 503 TO 3"/>
    <n v="0"/>
    <n v="0"/>
    <n v="205000000"/>
    <s v="45,74-41,12"/>
    <d v="2026-03-14T00:00:00"/>
    <x v="10"/>
    <x v="8"/>
    <x v="2"/>
    <m/>
    <x v="2"/>
  </r>
  <r>
    <s v="68af4100c04492e5615f686b"/>
    <s v="1274-2025"/>
    <s v="JUAN"/>
    <s v="NICOLAS"/>
    <s v="GONZALEZ"/>
    <s v="DIAZ"/>
    <s v="Nombre OK"/>
    <s v="Cédula de Ciudadanía"/>
    <n v="1019127451"/>
    <x v="0"/>
    <n v="1"/>
    <s v="Caja Colombiana de Subsidio Familiar COLSUBSIDIO"/>
    <m/>
    <s v="F.N.A."/>
    <n v="145155000"/>
    <s v="1274 28-Nov-2025"/>
    <n v="17082000"/>
    <s v="BBVA"/>
    <s v="0833012909"/>
    <s v="CH"/>
    <s v="900542247"/>
    <s v="FONDO ABIERTO FIDUCREDICORP VISTA – ALAMO**AMARILO SAS"/>
    <x v="1"/>
    <x v="3"/>
    <s v="AP 501 TO 15"/>
    <m/>
    <m/>
    <m/>
    <m/>
    <m/>
    <x v="2"/>
    <x v="2"/>
    <x v="1"/>
    <m/>
    <x v="2"/>
  </r>
  <r>
    <s v="68af68f3c04492e5616672c9"/>
    <s v="1274-2025"/>
    <s v="MARCELA"/>
    <s v="PAOLA"/>
    <s v="JOYA"/>
    <s v="ALDANA"/>
    <s v="Nombre OK"/>
    <s v="Cédula de Ciudadanía"/>
    <n v="1022367237"/>
    <x v="0"/>
    <n v="1"/>
    <s v="Ninguno"/>
    <m/>
    <s v="BANCO DAVIVIENDA"/>
    <n v="124000000"/>
    <s v="1274 28-Nov-2025"/>
    <n v="17082000"/>
    <s v="BBVA"/>
    <s v="0833012909"/>
    <s v="CH"/>
    <s v="900542247"/>
    <s v="FONDO ABIERTO FIDUCREDICORP VISTA – ALAMO**AMARILO SAS"/>
    <x v="1"/>
    <x v="3"/>
    <s v="AP 904 TO 14"/>
    <m/>
    <m/>
    <m/>
    <m/>
    <m/>
    <x v="2"/>
    <x v="2"/>
    <x v="1"/>
    <m/>
    <x v="2"/>
  </r>
  <r>
    <s v="68b06841c04492e561708b85"/>
    <s v="1131-2025"/>
    <s v="MARIALEJANDRA"/>
    <s v=""/>
    <s v="BERNAL"/>
    <s v="HERNANDEZ"/>
    <s v="Nombre OK"/>
    <s v="Cédula de Ciudadanía"/>
    <n v="1020817928"/>
    <x v="0"/>
    <n v="1"/>
    <s v="Caja de Compensación Familiar COMPENSAR"/>
    <m/>
    <s v="BANCO DAVIVIENDA"/>
    <n v="54300000"/>
    <s v="1131 22-Oct-2025"/>
    <n v="17082000"/>
    <s v="BBVA"/>
    <s v="0833012909"/>
    <s v="CH"/>
    <s v="900542247"/>
    <s v="FONDO ABIERTO FIDUCREDICORP VISTA – ALAMO**AMARILO SAS"/>
    <x v="1"/>
    <x v="3"/>
    <s v="AP 104 TO 12"/>
    <m/>
    <m/>
    <m/>
    <m/>
    <m/>
    <x v="2"/>
    <x v="2"/>
    <x v="1"/>
    <m/>
    <x v="2"/>
  </r>
  <r>
    <s v="68b09b1212abab077db81ab7"/>
    <s v="1131-2025"/>
    <s v="JUAN"/>
    <s v="SEBASTIAN"/>
    <s v="CHIA"/>
    <s v="MONTAÑA"/>
    <s v="Nombre OK"/>
    <s v="Cédula de Ciudadanía"/>
    <n v="1015428612"/>
    <x v="0"/>
    <n v="1"/>
    <s v="Caja de Compensación Familiar COMPENSAR"/>
    <n v="42705000"/>
    <s v="BANCOLOMBIA"/>
    <n v="73279344"/>
    <s v="1131 22-Oct-2025"/>
    <n v="17082000"/>
    <s v="BBVA"/>
    <s v="0833012909"/>
    <s v="CH"/>
    <s v="900542247"/>
    <s v="FONDO ABIERTO FIDUCREDICORP VISTA – ALAMO**AMARILO SAS"/>
    <x v="1"/>
    <x v="3"/>
    <s v="AP 803 TO 1"/>
    <n v="0"/>
    <n v="0"/>
    <n v="200000000"/>
    <s v="46,00-40,94"/>
    <d v="2026-03-24T00:00:00"/>
    <x v="3"/>
    <x v="3"/>
    <x v="0"/>
    <s v="Nit del rut no coincide con cb,  fecha del ctl no coincide con suav, segundo apellido erroneo en la ep"/>
    <x v="2"/>
  </r>
  <r>
    <s v="68b0cb40bbb858cb77a507ac"/>
    <s v="1274-2025"/>
    <s v="ANA"/>
    <s v="CAROLINA"/>
    <s v="CAMPOS"/>
    <s v="MOSQUERA"/>
    <s v="Nombre OK"/>
    <s v="Cédula de Ciudadanía"/>
    <n v="1032449466"/>
    <x v="0"/>
    <n v="1"/>
    <s v="Ninguno"/>
    <m/>
    <s v="BANCO DAVIVIENDA"/>
    <n v="150000000"/>
    <s v="1274 28-Nov-2025"/>
    <n v="17082000"/>
    <s v="BBVA"/>
    <s v="0833012909"/>
    <s v="CH"/>
    <s v="900542247"/>
    <s v="FONDO ABIERTO FIDUCREDICORP VISTA – ALAMO**AMARILO SAS"/>
    <x v="1"/>
    <x v="3"/>
    <s v="AP 604 TO 13"/>
    <m/>
    <m/>
    <m/>
    <m/>
    <m/>
    <x v="2"/>
    <x v="2"/>
    <x v="1"/>
    <m/>
    <x v="2"/>
  </r>
  <r>
    <s v="68b0d262f6cc863c1b897621"/>
    <s v="1131-2025"/>
    <s v="LUISA"/>
    <s v="FERNANDA"/>
    <s v="GONZALEZ"/>
    <s v="CASTIBLANCO"/>
    <s v="Nombre OK"/>
    <s v="Cédula de Ciudadanía"/>
    <n v="1020835334"/>
    <x v="0"/>
    <n v="1"/>
    <s v="Ninguno"/>
    <m/>
    <s v="BANCOLOMBIA"/>
    <n v="170000000"/>
    <s v="1131 22-Oct-2025"/>
    <n v="17082000"/>
    <s v="BBVA"/>
    <s v="0833012909"/>
    <s v="CH"/>
    <s v="900542247"/>
    <s v="FONDO ABIERTO FIDUCREDICORP VISTA – ALAMO**AMARILO SAS"/>
    <x v="1"/>
    <x v="3"/>
    <s v="AP 103 TO 14"/>
    <m/>
    <m/>
    <m/>
    <m/>
    <m/>
    <x v="2"/>
    <x v="2"/>
    <x v="1"/>
    <m/>
    <x v="2"/>
  </r>
  <r>
    <s v="68b31d812814f20ae810aee7"/>
    <s v="1274-2025"/>
    <s v="JULIA"/>
    <s v="MARIA"/>
    <s v="URREA"/>
    <s v="MARTINEZ"/>
    <s v="Nombre OK"/>
    <s v="Cédula de Ciudadanía"/>
    <n v="1000505967"/>
    <x v="0"/>
    <n v="1"/>
    <s v="Caja de Compensación Familiar CAFAM"/>
    <n v="28470000"/>
    <s v="BANCO BBVA"/>
    <n v="135000000"/>
    <s v="1274 28-Nov-2025"/>
    <n v="17082000"/>
    <s v="BBVA"/>
    <s v="0833012909"/>
    <s v="CH"/>
    <s v="900542247"/>
    <s v="FONDO ABIERTO FIDUCREDICORP VISTA – ALAMO**AMARILO SAS"/>
    <x v="1"/>
    <x v="3"/>
    <s v="AP 702 TO 14"/>
    <n v="0"/>
    <n v="0"/>
    <n v="213525000"/>
    <s v="45,74-41,12"/>
    <d v="2026-03-31T00:00:00"/>
    <x v="3"/>
    <x v="6"/>
    <x v="0"/>
    <m/>
    <x v="2"/>
  </r>
  <r>
    <s v="68b328e42814f20ae810bb7e"/>
    <s v="1274-2025"/>
    <s v="LINA"/>
    <s v="VALERIA"/>
    <s v="PENAGOS"/>
    <s v="BARRETO"/>
    <s v="Nombre OK"/>
    <s v="Cédula de Ciudadanía"/>
    <n v="1015462488"/>
    <x v="0"/>
    <n v="1"/>
    <s v="Caja Colombiana de Subsidio Familiar COLSUBSIDIO"/>
    <m/>
    <s v="BANCOLOMBIA"/>
    <n v="120000000"/>
    <s v="1274 28-Nov-2025"/>
    <n v="17082000"/>
    <s v="BBVA"/>
    <s v="0833012909"/>
    <s v="CH"/>
    <s v="900542247"/>
    <s v="FONDO ABIERTO FIDUCREDICORP VISTA – ALAMO**AMARILO SAS"/>
    <x v="1"/>
    <x v="3"/>
    <s v="AP 503 TO 6"/>
    <m/>
    <m/>
    <m/>
    <m/>
    <m/>
    <x v="2"/>
    <x v="2"/>
    <x v="1"/>
    <m/>
    <x v="2"/>
  </r>
  <r>
    <s v="68b32c4b2814f20ae810c063"/>
    <s v="1274-2025"/>
    <s v="LUZ"/>
    <s v="MERY"/>
    <s v="DIAZ"/>
    <s v="HERNANDEZ"/>
    <s v="Nombre OK"/>
    <s v="Cédula de Ciudadanía"/>
    <n v="52257736"/>
    <x v="0"/>
    <n v="1"/>
    <s v="Caja Colombiana de Subsidio Familiar COLSUBSIDIO"/>
    <m/>
    <s v="BANCOLOMBIA"/>
    <n v="132713000"/>
    <s v="1274 28-Nov-2025"/>
    <n v="17082000"/>
    <s v="BBVA"/>
    <s v="0833012909"/>
    <s v="CH"/>
    <s v="900542247"/>
    <s v="FONDO ABIERTO FIDUCREDICORP VISTA – ALAMO**AMARILO SAS"/>
    <x v="1"/>
    <x v="3"/>
    <s v="AP 503 TO 13"/>
    <m/>
    <m/>
    <m/>
    <m/>
    <m/>
    <x v="8"/>
    <x v="7"/>
    <x v="0"/>
    <m/>
    <x v="2"/>
  </r>
  <r>
    <s v="68b356db2814f20ae818ee36"/>
    <s v="1274-2025"/>
    <s v="JORGE"/>
    <s v="LUIS"/>
    <s v="GARCIA"/>
    <s v="GONZALEZ"/>
    <s v="Nombre OK"/>
    <s v="Cédula de Ciudadanía"/>
    <n v="1065619971"/>
    <x v="0"/>
    <n v="1"/>
    <s v="Caja de Compensación Familiar COMPENSAR"/>
    <m/>
    <s v="BANCOLOMBIA"/>
    <n v="153448000"/>
    <s v="1274 28-Nov-2025"/>
    <n v="17082000"/>
    <s v="BBVA"/>
    <s v="0833012909"/>
    <s v="CH"/>
    <s v="900542247"/>
    <s v="FONDO ABIERTO FIDUCREDICORP VISTA – ALAMO**AMARILO SAS"/>
    <x v="1"/>
    <x v="3"/>
    <s v="AP 103 TO 16"/>
    <m/>
    <m/>
    <m/>
    <m/>
    <m/>
    <x v="2"/>
    <x v="2"/>
    <x v="1"/>
    <m/>
    <x v="2"/>
  </r>
  <r>
    <s v="68b35ced2814f20ae818f46c"/>
    <s v="1415-2025"/>
    <s v="MARIA"/>
    <s v="LIGIA"/>
    <s v="MONTOYA"/>
    <s v="CASTAÑO"/>
    <s v="Nombre OK"/>
    <s v="Cédula de Ciudadanía"/>
    <n v="51936992"/>
    <x v="0"/>
    <n v="1"/>
    <s v="Caja Colombiana de Subsidio Familiar COLSUBSIDIO"/>
    <m/>
    <s v="BANCOLOMBIA"/>
    <n v="110000000"/>
    <s v="1415 15-Dic-2025"/>
    <n v="17082000"/>
    <s v="BBVA"/>
    <s v="0833012909"/>
    <s v="CH"/>
    <s v="900542247"/>
    <s v="FONDO ABIERTO FIDUCREDICORP VISTA – ALAMO**AMARILO SAS"/>
    <x v="1"/>
    <x v="3"/>
    <s v="AP 501 TO 5"/>
    <m/>
    <m/>
    <m/>
    <m/>
    <m/>
    <x v="2"/>
    <x v="2"/>
    <x v="1"/>
    <m/>
    <x v="2"/>
  </r>
  <r>
    <s v="68b36ffb2814f20ae8190628"/>
    <s v="1131-2025"/>
    <s v="WILLIAM"/>
    <s v="ENRIQUE"/>
    <s v="SASTRE"/>
    <s v="MENDOZA"/>
    <s v="Nombre OK"/>
    <s v="Cédula de Ciudadanía"/>
    <n v="1018410960"/>
    <x v="0"/>
    <n v="1"/>
    <s v="Ninguno"/>
    <m/>
    <s v="BANCOLOMBIA"/>
    <n v="150000000"/>
    <s v="1131 22-Oct-2025"/>
    <n v="17082000"/>
    <s v="BBVA"/>
    <s v="0833012909"/>
    <s v="CH"/>
    <s v="900542247"/>
    <s v="FONDO ABIERTO FIDUCREDICORP VISTA – ALAMO**AMARILO SAS"/>
    <x v="1"/>
    <x v="3"/>
    <s v="AP 604 TO 4"/>
    <m/>
    <m/>
    <m/>
    <m/>
    <m/>
    <x v="8"/>
    <x v="7"/>
    <x v="0"/>
    <m/>
    <x v="2"/>
  </r>
  <r>
    <s v="68b4841a2814f20ae8226f6a"/>
    <s v="1274-2025"/>
    <s v="ERIKA"/>
    <s v="NATHALIA"/>
    <s v="PRIETO"/>
    <s v="ORJUELA"/>
    <s v="Nombre OK"/>
    <s v="Cédula de Ciudadanía"/>
    <n v="1032472894"/>
    <x v="0"/>
    <n v="1"/>
    <s v="Caja de Compensación Familiar COMPENSAR"/>
    <m/>
    <s v="BANCOLOMBIA"/>
    <n v="114334854"/>
    <s v="1274 28-Nov-2025"/>
    <n v="17082000"/>
    <s v="BBVA"/>
    <s v="0833012909"/>
    <s v="CH"/>
    <s v="900542247"/>
    <s v="FONDO ABIERTO FIDUCREDICORP VISTA – ALAMO**AMARILO SAS"/>
    <x v="1"/>
    <x v="3"/>
    <s v="AP 804 TO 5"/>
    <m/>
    <m/>
    <m/>
    <m/>
    <m/>
    <x v="2"/>
    <x v="2"/>
    <x v="1"/>
    <m/>
    <x v="2"/>
  </r>
  <r>
    <s v="68b488a72814f20ae82a82db"/>
    <s v="1274-2025"/>
    <s v="ALISON"/>
    <s v="ROSEMARY"/>
    <s v="ROCHA"/>
    <s v="RAMIREZ"/>
    <s v="Nombre OK"/>
    <s v="Cédula de Ciudadanía"/>
    <n v="52268193"/>
    <x v="0"/>
    <n v="1"/>
    <s v="Caja de Compensación Familiar COMPENSAR"/>
    <m/>
    <s v="BANCOLOMBIA"/>
    <n v="138597889"/>
    <s v="1274 28-Nov-2025"/>
    <n v="17082000"/>
    <s v="BBVA"/>
    <s v="0833012909"/>
    <s v="CH"/>
    <s v="900542247"/>
    <s v="FONDO ABIERTO FIDUCREDICORP VISTA – ALAMO**AMARILO SAS"/>
    <x v="1"/>
    <x v="3"/>
    <s v="AP 1001 TO 2"/>
    <m/>
    <m/>
    <m/>
    <m/>
    <m/>
    <x v="2"/>
    <x v="2"/>
    <x v="1"/>
    <m/>
    <x v="2"/>
  </r>
  <r>
    <s v="68b4b08e2814f20ae82a98a0"/>
    <s v="1274-2025"/>
    <s v="PAULA"/>
    <s v="ANDREA"/>
    <s v="CORTES"/>
    <s v="PINEDA"/>
    <s v="Nombre OK"/>
    <s v="Cédula de Ciudadanía"/>
    <n v="1020790058"/>
    <x v="0"/>
    <n v="1"/>
    <s v="Caja de Compensación Familiar COMPENSAR"/>
    <m/>
    <s v="BANCOLOMBIA"/>
    <n v="132000000"/>
    <s v="1274 28-Nov-2025"/>
    <n v="17082000"/>
    <s v="BBVA"/>
    <s v="0833012909"/>
    <s v="CH"/>
    <s v="900542247"/>
    <s v="FONDO ABIERTO FIDUCREDICORP VISTA – ALAMO**AMARILO SAS"/>
    <x v="1"/>
    <x v="3"/>
    <s v="AP 1001 TO 5"/>
    <m/>
    <m/>
    <m/>
    <m/>
    <m/>
    <x v="2"/>
    <x v="2"/>
    <x v="1"/>
    <m/>
    <x v="2"/>
  </r>
  <r>
    <s v="68b990051104632875e7f0c9"/>
    <s v="1267-2025"/>
    <s v="STEFFI"/>
    <s v="MADELIN"/>
    <s v="VILLALO"/>
    <s v="CASTELLANOS"/>
    <s v="Nombre OK"/>
    <s v="Cédula de Ciudadanía"/>
    <n v="1019135437"/>
    <x v="0"/>
    <n v="1"/>
    <s v="Caja de Compensación Familiar COMPENSAR"/>
    <m/>
    <s v="BANCOLOMBIA"/>
    <n v="170800000"/>
    <s v="1267 28-Nov-2025"/>
    <n v="17082000"/>
    <s v="BBVA"/>
    <s v="0833012909"/>
    <s v="CH"/>
    <s v="900542247"/>
    <s v="FONDO ABIERTO FIDUCREDICORP VISTA – ALAMO**AMARILO SAS"/>
    <x v="1"/>
    <x v="3"/>
    <s v="AP 403 TO 15"/>
    <m/>
    <m/>
    <m/>
    <m/>
    <m/>
    <x v="2"/>
    <x v="2"/>
    <x v="1"/>
    <m/>
    <x v="2"/>
  </r>
  <r>
    <s v="68b990501104632875e7f17f"/>
    <s v="1072-2025"/>
    <s v="FABIO"/>
    <s v="STIVEN"/>
    <s v="NOVA"/>
    <s v="BOLIVAR"/>
    <s v="Nombre OK"/>
    <s v="Cédula de Ciudadanía"/>
    <n v="1019029289"/>
    <x v="0"/>
    <n v="1"/>
    <s v="Caja Colombiana de Subsidio Familiar COLSUBSIDIO"/>
    <n v="39000000"/>
    <s v="BANCO BOGOTA"/>
    <n v="145363000"/>
    <s v="1072 20-Oct-2025"/>
    <n v="17082000"/>
    <s v="BBVA"/>
    <s v="0833012909"/>
    <s v="CH"/>
    <s v="900542247"/>
    <s v="FONDO ABIERTO FIDUCREDICORP VISTA – ALAMO**AMARILO SAS"/>
    <x v="1"/>
    <x v="3"/>
    <s v="AP 1203 TO 16"/>
    <n v="0"/>
    <n v="0"/>
    <n v="213525000"/>
    <s v="46,01-41,12"/>
    <d v="2026-01-21T00:00:00"/>
    <x v="1"/>
    <x v="1"/>
    <x v="3"/>
    <m/>
    <x v="1"/>
  </r>
  <r>
    <s v="68b9e8e4245d14952724dc59"/>
    <s v="1415-2025"/>
    <s v="RUBY"/>
    <s v="ALEXANDRA"/>
    <s v="GUZMAN"/>
    <s v="GARCIA"/>
    <s v="Nombre OK"/>
    <s v="Cédula de Ciudadanía"/>
    <n v="1070606900"/>
    <x v="0"/>
    <n v="1"/>
    <s v="Ninguno"/>
    <m/>
    <s v="BANCO CAJA SOCIAL BCSC"/>
    <n v="170820000"/>
    <s v="1415 15-Dic-2025"/>
    <n v="17082000"/>
    <s v="BBVA"/>
    <s v="0833012909"/>
    <s v="CH"/>
    <s v="900542247"/>
    <s v="FONDO ABIERTO FIDUCREDICORP VISTA – ALAMO**AMARILO SAS"/>
    <x v="1"/>
    <x v="3"/>
    <s v="AP 1004 TO 6"/>
    <m/>
    <m/>
    <m/>
    <m/>
    <m/>
    <x v="2"/>
    <x v="2"/>
    <x v="1"/>
    <m/>
    <x v="2"/>
  </r>
  <r>
    <s v="68bc70fca9cd2b52ca67be84"/>
    <s v="1267-2025"/>
    <s v="NYDIA"/>
    <s v=""/>
    <s v="MARTINEZ"/>
    <s v="MONTEALEGRE"/>
    <s v="Nombre OK"/>
    <s v="Cédula de Ciudadanía"/>
    <n v="52888750"/>
    <x v="0"/>
    <n v="1"/>
    <s v="Caja de Compensación Familiar CAFAM"/>
    <m/>
    <s v="BANCO DAVIVIENDA"/>
    <n v="144448000"/>
    <s v="1267 28-Nov-2025"/>
    <n v="17082000"/>
    <s v="BBVA"/>
    <s v="0833012909"/>
    <s v="CH"/>
    <s v="900542247"/>
    <s v="FONDO ABIERTO FIDUCREDICORP VISTA – ALAMO**AMARILO SAS"/>
    <x v="1"/>
    <x v="3"/>
    <s v="AP 603 TO 16"/>
    <m/>
    <m/>
    <m/>
    <m/>
    <m/>
    <x v="2"/>
    <x v="2"/>
    <x v="1"/>
    <m/>
    <x v="2"/>
  </r>
  <r>
    <s v="68bca568a9cd2b52ca67e6e2"/>
    <s v="1272-2025"/>
    <s v="YOLANDA"/>
    <s v=""/>
    <s v="CORREDOR"/>
    <s v="LOPEZ"/>
    <s v="Nombre OK"/>
    <s v="Cédula de Ciudadanía"/>
    <n v="51922862"/>
    <x v="0"/>
    <n v="1"/>
    <s v="Caja de Compensación Familiar COMPENSAR"/>
    <m/>
    <s v="BANCOLOMBIA"/>
    <n v="170820000"/>
    <s v="1272 28-Nov-2025"/>
    <n v="17082000"/>
    <s v="BBVA"/>
    <s v="0833012909"/>
    <s v="CH"/>
    <s v="900542247"/>
    <s v="FONDO ABIERTO FIDUCREDICORP VISTA – ALAMO**AMARILO SAS"/>
    <x v="1"/>
    <x v="3"/>
    <s v="AP 403 TO 5"/>
    <m/>
    <m/>
    <m/>
    <m/>
    <m/>
    <x v="2"/>
    <x v="2"/>
    <x v="1"/>
    <m/>
    <x v="2"/>
  </r>
  <r>
    <s v="68bca568a9cd2b52ca67e6e2"/>
    <s v="1272-2025"/>
    <s v="RODRIGO"/>
    <s v="JAIRO"/>
    <s v="HIGUERA"/>
    <s v="BOHORQUEZ"/>
    <s v="Nombre OK"/>
    <s v="Cédula de Ciudadanía"/>
    <n v="79284046"/>
    <x v="1"/>
    <n v="0"/>
    <s v="Caja de Compensación Familiar COMPENSAR"/>
    <m/>
    <s v="BANCOLOMBIA"/>
    <n v="170820000"/>
    <s v="1272 28-Nov-2025"/>
    <n v="17082000"/>
    <s v="BBVA"/>
    <s v="0833012909"/>
    <s v="CH"/>
    <s v="900542247"/>
    <s v="FONDO ABIERTO FIDUCREDICORP VISTA – ALAMO**AMARILO SAS"/>
    <x v="1"/>
    <x v="3"/>
    <s v="AP 403 TO 5"/>
    <m/>
    <m/>
    <m/>
    <m/>
    <m/>
    <x v="2"/>
    <x v="2"/>
    <x v="1"/>
    <m/>
    <x v="2"/>
  </r>
  <r>
    <s v="68befc7aa9cd2b52ca83c7a5"/>
    <s v="1267-2025"/>
    <s v="DARCY"/>
    <s v=""/>
    <s v="VERA"/>
    <s v="CARDOZO"/>
    <s v="Nombre OK"/>
    <s v="Cédula de Ciudadanía"/>
    <n v="40421455"/>
    <x v="0"/>
    <n v="1"/>
    <s v="Caja Colombiana de Subsidio Familiar COLSUBSIDIO"/>
    <m/>
    <s v="BANCO DAVIVIENDA"/>
    <n v="61000000"/>
    <s v="1267 28-Nov-2025"/>
    <n v="17082000"/>
    <s v="BBVA"/>
    <s v="0833012909"/>
    <s v="CH"/>
    <s v="900542247"/>
    <s v="FONDO ABIERTO FIDUCREDICORP VISTA – ALAMO**AMARILO SAS"/>
    <x v="1"/>
    <x v="3"/>
    <s v="AP 101 TO 7"/>
    <m/>
    <m/>
    <m/>
    <m/>
    <m/>
    <x v="2"/>
    <x v="2"/>
    <x v="1"/>
    <m/>
    <x v="2"/>
  </r>
  <r>
    <s v="68c193ed89ec78b456b4415b"/>
    <s v="1266-2025"/>
    <s v="ALEJANDRO"/>
    <s v=""/>
    <s v="SANCHEZ"/>
    <s v="VALENCIA"/>
    <s v="Nombre OK"/>
    <s v="Cédula de Ciudadanía"/>
    <n v="71223584"/>
    <x v="0"/>
    <n v="1"/>
    <s v="Caja Colombiana de Subsidio Familiar COLSUBSIDIO"/>
    <m/>
    <s v="Ninguno"/>
    <s v="-"/>
    <s v="1266 28-Nov-2025"/>
    <n v="17082000"/>
    <s v="BBVA"/>
    <s v="0833012909"/>
    <s v="CH"/>
    <s v="900542247"/>
    <s v="FONDO ABIERTO FIDUCREDICORP VISTA – ALAMO**AMARILO SAS"/>
    <x v="1"/>
    <x v="3"/>
    <s v="AP 404 TO 8"/>
    <m/>
    <m/>
    <m/>
    <m/>
    <m/>
    <x v="2"/>
    <x v="9"/>
    <x v="1"/>
    <m/>
    <x v="2"/>
  </r>
  <r>
    <s v="68c1b90f52f3f95c5870934a"/>
    <s v="1272-2025"/>
    <s v="ANDRES"/>
    <s v="FELIPE"/>
    <s v="DIAZ"/>
    <s v="DUQUE"/>
    <s v="Nombre OK"/>
    <s v="Cédula de Ciudadanía"/>
    <n v="1010005854"/>
    <x v="0"/>
    <n v="1"/>
    <s v="Caja de Compensación Familiar COMPENSAR"/>
    <n v="42705000"/>
    <s v="BANCOLOMBIA"/>
    <n v="128000000"/>
    <s v="1272 28-Nov-2025"/>
    <n v="17082000"/>
    <s v="BBVA"/>
    <s v="0833012909"/>
    <s v="CH"/>
    <s v="900542247"/>
    <s v="FONDO ABIERTO FIDUCREDICORP VISTA – ALAMO**AMARILO SAS"/>
    <x v="1"/>
    <x v="3"/>
    <s v="AP 701 TO 3"/>
    <n v="0"/>
    <n v="0"/>
    <n v="200000000"/>
    <s v="46,01-41,12"/>
    <d v="2026-03-14T00:00:00"/>
    <x v="10"/>
    <x v="8"/>
    <x v="2"/>
    <m/>
    <x v="2"/>
  </r>
  <r>
    <s v="68c1bdc152f3f95c5870a49f"/>
    <s v="1272-2025"/>
    <s v="MATEO"/>
    <s v=""/>
    <s v="ABRIL"/>
    <s v="MARTINEZ"/>
    <s v="Nombre OK"/>
    <s v="Cédula de Ciudadanía"/>
    <n v="1030674465"/>
    <x v="0"/>
    <n v="1"/>
    <s v="Caja de Compensación Familiar COMPENSAR"/>
    <m/>
    <s v="BANCOLOMBIA"/>
    <n v="109375258"/>
    <s v="1272 28-Nov-2025"/>
    <n v="17082000"/>
    <s v="BBVA"/>
    <s v="0833012909"/>
    <s v="CH"/>
    <s v="900542247"/>
    <s v="FONDO ABIERTO FIDUCREDICORP VISTA – ALAMO**AMARILO SAS"/>
    <x v="1"/>
    <x v="3"/>
    <s v="AP 1202 TO 6"/>
    <m/>
    <m/>
    <m/>
    <m/>
    <m/>
    <x v="2"/>
    <x v="2"/>
    <x v="1"/>
    <m/>
    <x v="2"/>
  </r>
  <r>
    <s v="68c1e97b52f3f95c5871412e"/>
    <s v="1266-2025"/>
    <s v="YURANY"/>
    <s v="ANGELICA"/>
    <s v="DELGADILLO"/>
    <s v="ROJAS"/>
    <s v="Nombre OK"/>
    <s v="Cédula de Ciudadanía"/>
    <n v="52751212"/>
    <x v="0"/>
    <n v="1"/>
    <s v="Caja de Compensación Familiar COMPENSAR"/>
    <n v="42705000"/>
    <s v="BANCOLOMBIA"/>
    <n v="110548079"/>
    <s v="1266 28-Nov-2025"/>
    <n v="17082000"/>
    <s v="BBVA"/>
    <s v="0833012909"/>
    <s v="CH"/>
    <s v="900542247"/>
    <s v="FONDO ABIERTO FIDUCREDICORP VISTA – ALAMO**AMARILO SAS"/>
    <x v="1"/>
    <x v="3"/>
    <s v="AP 204 TO 2"/>
    <n v="0"/>
    <n v="0"/>
    <n v="213525000"/>
    <s v="46,12-40,94"/>
    <d v="2026-03-24T00:00:00"/>
    <x v="3"/>
    <x v="3"/>
    <x v="0"/>
    <s v="Nit del rut no coincide con cb,fecha del ctl no coincide con suav"/>
    <x v="2"/>
  </r>
  <r>
    <s v="68c1fba552f3f95c58718750"/>
    <s v="1266-2025"/>
    <s v="CRISTIAM"/>
    <s v="ARMANDO"/>
    <s v="SALCEDO"/>
    <s v="HENAO"/>
    <s v="Nombre OK"/>
    <s v="Cédula de Ciudadanía"/>
    <n v="80137941"/>
    <x v="0"/>
    <n v="1"/>
    <s v="Caja Colombiana de Subsidio Familiar COLSUBSIDIO"/>
    <n v="28470000"/>
    <s v="BANCOLOMBIA"/>
    <n v="145000000"/>
    <s v="1266 28-Nov-2025"/>
    <n v="17082000"/>
    <s v="BBVA"/>
    <s v="0833012909"/>
    <s v="CH"/>
    <s v="900542247"/>
    <s v="FONDO ABIERTO FIDUCREDICORP VISTA – ALAMO**AMARILO SAS"/>
    <x v="1"/>
    <x v="3"/>
    <s v="AP 1201 TO 16"/>
    <n v="0"/>
    <n v="0"/>
    <n v="204984000"/>
    <s v="45,74-41,12"/>
    <d v="2026-03-24T00:00:00"/>
    <x v="3"/>
    <x v="3"/>
    <x v="0"/>
    <s v="Nit del rut no coincide con cb, ERROR EN ELPRIMERNOMBRE DEL CTL ES CRISTIAM Y NO CRISTIAN"/>
    <x v="2"/>
  </r>
  <r>
    <s v="68c34302216e7a8afd11fdf6"/>
    <s v="1266-2025"/>
    <s v="GLORIA"/>
    <s v="JULYETH"/>
    <s v="MONTOYA"/>
    <s v="HOMEZ"/>
    <s v="Nombre OK"/>
    <s v="Cédula de Ciudadanía"/>
    <n v="1016022688"/>
    <x v="0"/>
    <n v="1"/>
    <s v="Ninguno"/>
    <m/>
    <s v="Ninguno"/>
    <s v="-"/>
    <s v="1266 28-Nov-2025"/>
    <n v="17082000"/>
    <s v="BBVA"/>
    <s v="0833012909"/>
    <s v="CH"/>
    <s v="900542247"/>
    <s v="FONDO ABIERTO FIDUCREDICORP VISTA – ALAMO**AMARILO SAS"/>
    <x v="1"/>
    <x v="3"/>
    <s v="AP 201 TO 9"/>
    <m/>
    <m/>
    <m/>
    <m/>
    <m/>
    <x v="2"/>
    <x v="2"/>
    <x v="1"/>
    <m/>
    <x v="2"/>
  </r>
  <r>
    <s v="68c4516e216e7a8afd1cebcc"/>
    <s v="1266-2025"/>
    <s v="LIZ"/>
    <s v="ALISON"/>
    <s v="ROJAS"/>
    <s v="GARZON"/>
    <s v="Nombre OK"/>
    <s v="Cédula de Ciudadanía"/>
    <n v="1023912960"/>
    <x v="0"/>
    <n v="1"/>
    <s v="Caja Colombiana de Subsidio Familiar COLSUBSIDIO"/>
    <n v="28470000"/>
    <s v="BANCO BOGOTA"/>
    <n v="119881671"/>
    <s v="1266 28-Nov-2025"/>
    <n v="17082000"/>
    <s v="BBVA"/>
    <s v="0833012909"/>
    <s v="CH"/>
    <s v="900542247"/>
    <s v="FONDO ABIERTO FIDUCREDICORP VISTA – ALAMO**AMARILO SAS"/>
    <x v="1"/>
    <x v="3"/>
    <s v="AP 703 TO 3"/>
    <n v="0"/>
    <n v="0"/>
    <n v="204525000"/>
    <s v="45,74-41,12"/>
    <d v="2026-03-31T00:00:00"/>
    <x v="3"/>
    <x v="6"/>
    <x v="0"/>
    <m/>
    <x v="2"/>
  </r>
  <r>
    <s v="68c45776216e7a8afd1d08ba"/>
    <s v="1266-2025"/>
    <s v="ANDRES"/>
    <s v="FELIPE"/>
    <s v="CABALLERO"/>
    <s v="DE LA ESPRIELLA"/>
    <s v="Nombre OK"/>
    <s v="Cédula de Ciudadanía"/>
    <n v="1015448056"/>
    <x v="0"/>
    <n v="1"/>
    <s v="Ninguno"/>
    <n v="0"/>
    <s v="BANCOLOMBIA"/>
    <n v="160000000"/>
    <s v="1266 28-Nov-2025"/>
    <n v="17082000"/>
    <s v="BBVA"/>
    <s v="0833012909"/>
    <s v="CH"/>
    <s v="900542247"/>
    <s v="FONDO ABIERTO FIDUCREDICORP VISTA – ALAMO**AMARILO SAS"/>
    <x v="1"/>
    <x v="3"/>
    <s v="AP 802 TO 15"/>
    <n v="0"/>
    <n v="0"/>
    <n v="200000000"/>
    <s v="46,01-41,12"/>
    <d v="2026-03-14T00:00:00"/>
    <x v="10"/>
    <x v="8"/>
    <x v="2"/>
    <m/>
    <x v="2"/>
  </r>
  <r>
    <s v="68c469e7216e7a8afd257265"/>
    <s v="1266-2025"/>
    <s v="DIANA"/>
    <s v="LICETH"/>
    <s v="ORDOÑEZ"/>
    <s v="CIFUENTES"/>
    <s v="Nombre OK"/>
    <s v="Cédula de Ciudadanía"/>
    <n v="1015423582"/>
    <x v="0"/>
    <n v="1"/>
    <s v="Caja de Compensación Familiar COMPENSAR"/>
    <m/>
    <s v="BANCO BBVA"/>
    <n v="88745723"/>
    <s v="1266 28-Nov-2025"/>
    <n v="17082000"/>
    <s v="BBVA"/>
    <s v="0833012909"/>
    <s v="CH"/>
    <s v="900542247"/>
    <s v="FONDO ABIERTO FIDUCREDICORP VISTA – ALAMO**AMARILO SAS"/>
    <x v="1"/>
    <x v="3"/>
    <s v="AP 603 TO 8"/>
    <m/>
    <m/>
    <m/>
    <m/>
    <m/>
    <x v="2"/>
    <x v="2"/>
    <x v="1"/>
    <m/>
    <x v="2"/>
  </r>
  <r>
    <s v="68c5d42a216e7a8afd37f913"/>
    <s v="1272-2025"/>
    <s v="JENNIFFER"/>
    <s v="TATIANA"/>
    <s v="MORALES"/>
    <s v="ARENAS"/>
    <s v="Nombre OK"/>
    <s v="Cédula de Ciudadanía"/>
    <n v="1018468099"/>
    <x v="0"/>
    <n v="1"/>
    <s v="Caja Colombiana de Subsidio Familiar COLSUBSIDIO"/>
    <n v="42705000"/>
    <s v="BANCOLOMBIA"/>
    <n v="115552002"/>
    <s v="1272 28-Nov-2025"/>
    <n v="17082000"/>
    <s v="BBVA"/>
    <s v="0833012909"/>
    <s v="CH"/>
    <s v="900542247"/>
    <s v="FONDO ABIERTO FIDUCREDICORP VISTA – ALAMO**AMARILO SAS"/>
    <x v="1"/>
    <x v="3"/>
    <s v="AP 501 TO 2"/>
    <n v="0"/>
    <n v="0"/>
    <n v="213525000"/>
    <s v="45,82-40,94"/>
    <d v="2026-03-24T00:00:00"/>
    <x v="3"/>
    <x v="3"/>
    <x v="0"/>
    <s v="Nit del rut no coincide con cb,fecha del ctl no coincide con suav"/>
    <x v="2"/>
  </r>
  <r>
    <s v="68c72302216e7a8afd4a3bc2"/>
    <s v="1569-2025"/>
    <s v="MICHELL"/>
    <s v="VALENTINA"/>
    <s v="NUÑEZ"/>
    <s v="CASTRO"/>
    <s v="Nombre OK"/>
    <s v="Cédula de Ciudadanía"/>
    <n v="1018509214"/>
    <x v="0"/>
    <n v="1"/>
    <s v="Asociación de las Cajas de Compensación Familiar Compensar, Comfenalco Valle y Comfenalco Antioquia"/>
    <n v="28470000"/>
    <s v="BANCO CAJA SOCIAL BCSC"/>
    <n v="140319614"/>
    <s v="1569 30-Dic-2025"/>
    <n v="17082000"/>
    <s v="BBVA"/>
    <s v="0833012909"/>
    <s v="CH"/>
    <s v="900542247"/>
    <s v="FONDO ABIERTO FIDUCREDICORP VISTA – ALAMO**AMARILO SAS"/>
    <x v="1"/>
    <x v="3"/>
    <s v="AP 601 TO 4"/>
    <m/>
    <m/>
    <n v="213525000"/>
    <s v="45,74-41,12"/>
    <d v="2026-03-14T00:00:00"/>
    <x v="3"/>
    <x v="3"/>
    <x v="2"/>
    <s v="No aparece el valor de la compra en CTL"/>
    <x v="2"/>
  </r>
  <r>
    <s v="68c72fd9216e7a8afd4a4a8c"/>
    <s v="1272-2025"/>
    <s v="LUZ"/>
    <s v="AMANDA"/>
    <s v="RAMIREZ"/>
    <s v="VARGAS"/>
    <s v="Nombre OK"/>
    <s v="Cédula de Ciudadanía"/>
    <n v="39533371"/>
    <x v="0"/>
    <n v="1"/>
    <s v="Caja de Compensación Familiar CAFAM"/>
    <n v="42705000"/>
    <s v="Ninguno"/>
    <n v="0"/>
    <s v="1272 28-Nov-2025"/>
    <n v="17082000"/>
    <s v="BBVA"/>
    <s v="0833012909"/>
    <s v="CH"/>
    <s v="900542247"/>
    <s v="FONDO ABIERTO FIDUCREDICORP VISTA – ALAMO**AMARILO SAS"/>
    <x v="1"/>
    <x v="3"/>
    <s v="AP 701 TO 16"/>
    <n v="0"/>
    <n v="0"/>
    <n v="213525000"/>
    <s v="45,74-41,12"/>
    <d v="2026-03-10T00:00:00"/>
    <x v="3"/>
    <x v="3"/>
    <x v="0"/>
    <s v="Nit del rut no coincide con cb,fecha del ctl no coincide con suav"/>
    <x v="2"/>
  </r>
  <r>
    <s v="68c73a97216e7a8afd4a57ca"/>
    <s v="1263-2025"/>
    <s v="YEIMI"/>
    <s v="ALEXANDRA"/>
    <s v="PERALTA"/>
    <s v="RODRIGUEZ"/>
    <s v="Nombre OK"/>
    <s v="Cédula de Ciudadanía"/>
    <n v="1024486672"/>
    <x v="0"/>
    <n v="1"/>
    <s v="Caja de Compensación Familiar COMPENSAR"/>
    <m/>
    <s v="BANCOLOMBIA"/>
    <n v="100738000"/>
    <s v="1263 28-Nov-2025"/>
    <n v="17082000"/>
    <s v="BBVA"/>
    <s v="0833012909"/>
    <s v="CH"/>
    <s v="900542247"/>
    <s v="FONDO ABIERTO FIDUCREDICORP VISTA – ALAMO**AMARILO SAS"/>
    <x v="1"/>
    <x v="3"/>
    <s v="AP 902 TO 5"/>
    <m/>
    <m/>
    <m/>
    <m/>
    <m/>
    <x v="2"/>
    <x v="2"/>
    <x v="1"/>
    <m/>
    <x v="2"/>
  </r>
  <r>
    <s v="68c742a0216e7a8afd4a5d45"/>
    <s v="1263-2025"/>
    <s v="MAICOL"/>
    <s v="FABIAN"/>
    <s v="RODRIGUEZ"/>
    <s v="JIMENEZ"/>
    <s v="Nombre OK"/>
    <s v="Cédula de Ciudadanía"/>
    <n v="1031800540"/>
    <x v="0"/>
    <n v="1"/>
    <s v="Caja Colombiana de Subsidio Familiar COLSUBSIDIO"/>
    <m/>
    <s v="BANCOLOMBIA"/>
    <n v="134601976"/>
    <s v="1263 28-Nov-2025"/>
    <n v="17082000"/>
    <s v="BBVA"/>
    <s v="0833012909"/>
    <s v="CH"/>
    <s v="900542247"/>
    <s v="FONDO ABIERTO FIDUCREDICORP VISTA – ALAMO**AMARILO SAS"/>
    <x v="1"/>
    <x v="3"/>
    <s v="AP 304 TO 1"/>
    <m/>
    <m/>
    <m/>
    <m/>
    <m/>
    <x v="8"/>
    <x v="7"/>
    <x v="0"/>
    <m/>
    <x v="2"/>
  </r>
  <r>
    <s v="68c82cc5216e7a8afd546d68"/>
    <s v="1206-2025"/>
    <s v="HARY"/>
    <s v="CATALINA"/>
    <s v="MORALES"/>
    <s v="TORRES"/>
    <s v="Nombre OK"/>
    <s v="Cédula de Ciudadanía"/>
    <n v="1000254931"/>
    <x v="0"/>
    <n v="1"/>
    <s v="Caja Colombiana de Subsidio Familiar COLSUBSIDIO"/>
    <n v="42705000"/>
    <s v="BANCOLOMBIA"/>
    <n v="141738000"/>
    <s v="1206 18-Nov-2025"/>
    <n v="17082000"/>
    <s v="BBVA"/>
    <s v="0833012909"/>
    <s v="CH"/>
    <s v="900542247"/>
    <s v="FONDO ABIERTO FIDUCREDICORP VISTA – ALAMO**AMARILO SAS"/>
    <x v="1"/>
    <x v="3"/>
    <s v="AP 401 TO 2"/>
    <n v="0"/>
    <n v="0"/>
    <n v="203525000"/>
    <s v="45,82-40,94"/>
    <d v="2026-02-28T00:00:00"/>
    <x v="7"/>
    <x v="1"/>
    <x v="2"/>
    <m/>
    <x v="2"/>
  </r>
  <r>
    <s v="68c85079216e7a8afd5d28ec"/>
    <s v="1263-2025"/>
    <s v="HEIDY"/>
    <s v="TATIANA"/>
    <s v="GARCIA"/>
    <s v="GONZALEZ"/>
    <s v="Nombre OK"/>
    <s v="Cédula de Ciudadanía"/>
    <n v="1014300734"/>
    <x v="0"/>
    <n v="1"/>
    <s v="Caja Colombiana de Subsidio Familiar COLSUBSIDIO"/>
    <n v="42705000"/>
    <s v="BANCOLOMBIA"/>
    <n v="57284281"/>
    <s v="1263 28-Nov-2025"/>
    <n v="17082000"/>
    <s v="BBVA"/>
    <s v="0833012909"/>
    <s v="CH"/>
    <s v="900542247"/>
    <s v="FONDO ABIERTO FIDUCREDICORP VISTA – ALAMO**AMARILO SAS"/>
    <x v="1"/>
    <x v="3"/>
    <s v="AP 604 TO 7"/>
    <n v="0"/>
    <n v="0"/>
    <n v="128115000"/>
    <s v="42,24-38,08"/>
    <d v="2026-02-28T00:00:00"/>
    <x v="3"/>
    <x v="3"/>
    <x v="2"/>
    <s v="CTL error nombre &quot;HEISY&quot; / EP FALTA PODER / DIR SUAV: CL 235 A 54 51"/>
    <x v="2"/>
  </r>
  <r>
    <s v="68c8556e216e7a8afd5d3a83"/>
    <s v="1263-2025"/>
    <s v="PAOLA"/>
    <s v="ANDREA"/>
    <s v="RICO"/>
    <s v="SILVA"/>
    <s v="Nombre OK"/>
    <s v="Cédula de Ciudadanía"/>
    <n v="53125514"/>
    <x v="0"/>
    <n v="1"/>
    <s v="Caja Colombiana de Subsidio Familiar COLSUBSIDIO"/>
    <n v="28470000"/>
    <s v="BANCOLOMBIA"/>
    <n v="121772753"/>
    <s v="1263 28-Nov-2025"/>
    <n v="17082000"/>
    <s v="BBVA"/>
    <s v="0833012909"/>
    <s v="CH"/>
    <s v="900542247"/>
    <s v="FONDO ABIERTO FIDUCREDICORP VISTA – ALAMO**AMARILO SAS"/>
    <x v="1"/>
    <x v="3"/>
    <s v="AP 604 TO 3"/>
    <n v="0"/>
    <n v="0"/>
    <n v="200525000"/>
    <s v="45,74-41,12"/>
    <d v="2026-03-14T00:00:00"/>
    <x v="10"/>
    <x v="8"/>
    <x v="2"/>
    <m/>
    <x v="2"/>
  </r>
  <r>
    <s v="68c863f0216e7a8afd5d62e9"/>
    <s v="1263-2025"/>
    <s v="JORGE"/>
    <s v="LUIS"/>
    <s v="AREVALO"/>
    <s v="FONSECA"/>
    <s v="Nombre OK"/>
    <s v="Cédula de Ciudadanía"/>
    <n v="1110536676"/>
    <x v="0"/>
    <n v="1"/>
    <s v="Caja de Compensación Familiar COMPENSAR"/>
    <m/>
    <s v="BANCOLOMBIA"/>
    <n v="119738000"/>
    <s v="1263 28-Nov-2025"/>
    <n v="17082000"/>
    <s v="BBVA"/>
    <s v="0833012909"/>
    <s v="CH"/>
    <s v="900542247"/>
    <s v="FONDO ABIERTO FIDUCREDICORP VISTA – ALAMO**AMARILO SAS"/>
    <x v="1"/>
    <x v="3"/>
    <s v="AP 403 TO 3"/>
    <m/>
    <m/>
    <m/>
    <m/>
    <m/>
    <x v="8"/>
    <x v="7"/>
    <x v="0"/>
    <m/>
    <x v="2"/>
  </r>
  <r>
    <s v="68c98c90ae239a106379a864"/>
    <s v="1272-2025"/>
    <s v="FELIPE"/>
    <s v=""/>
    <s v="TORRES"/>
    <s v="PIZARRO"/>
    <s v="Nombre OK"/>
    <s v="Cédula de Ciudadanía"/>
    <n v="1007529801"/>
    <x v="0"/>
    <n v="1"/>
    <s v="Caja Colombiana de Subsidio Familiar COLSUBSIDIO"/>
    <n v="42705000"/>
    <s v="BANCO CAJA SOCIAL BCSC"/>
    <n v="127111574"/>
    <s v="1272 28-Nov-2025"/>
    <n v="17082000"/>
    <s v="BBVA"/>
    <s v="0833012909"/>
    <s v="CH"/>
    <s v="900542247"/>
    <s v="FONDO ABIERTO FIDUCREDICORP VISTA – ALAMO**AMARILO SAS"/>
    <x v="1"/>
    <x v="3"/>
    <s v="AP 1002 TO 2"/>
    <n v="0"/>
    <n v="0"/>
    <n v="200000000"/>
    <s v="46,00-40,94"/>
    <d v="2026-03-14T00:00:00"/>
    <x v="10"/>
    <x v="8"/>
    <x v="2"/>
    <m/>
    <x v="2"/>
  </r>
  <r>
    <s v="68c99062ae239a106379c439"/>
    <s v="1272-2025"/>
    <s v="ANGELICA"/>
    <s v="MARIA"/>
    <s v="LOPEZ"/>
    <s v="FERNANDEZ"/>
    <s v="Nombre OK"/>
    <s v="Cédula de Ciudadanía"/>
    <n v="1012378067"/>
    <x v="0"/>
    <n v="1"/>
    <s v="Caja Colombiana de Subsidio Familiar COLSUBSIDIO"/>
    <n v="42705000"/>
    <s v="BANCOLOMBIA"/>
    <n v="50630000"/>
    <s v="1272 28-Nov-2025"/>
    <n v="17082000"/>
    <s v="BBVA"/>
    <s v="0833012909"/>
    <s v="CH"/>
    <s v="900542247"/>
    <s v="FONDO ABIERTO FIDUCREDICORP VISTA – ALAMO**AMARILO SAS"/>
    <x v="1"/>
    <x v="3"/>
    <s v="AP 401 TO 7"/>
    <n v="0"/>
    <n v="0"/>
    <n v="128115000"/>
    <s v="42,48-38,08"/>
    <d v="2026-02-28T00:00:00"/>
    <x v="7"/>
    <x v="1"/>
    <x v="2"/>
    <s v="Dirección último número 75"/>
    <x v="2"/>
  </r>
  <r>
    <s v="68cad3d52ee97d449bc2d343"/>
    <s v="1263-2025"/>
    <s v="MAIDE"/>
    <s v=""/>
    <s v="ESQUIVEL"/>
    <s v="VARGAS"/>
    <s v="Nombre OK"/>
    <s v="Cédula de Ciudadanía"/>
    <n v="55113744"/>
    <x v="0"/>
    <n v="1"/>
    <s v="Ninguno"/>
    <m/>
    <s v="Ninguno"/>
    <s v="-"/>
    <s v="1263 28-Nov-2025"/>
    <n v="17082000"/>
    <s v="BBVA"/>
    <s v="0833012909"/>
    <s v="CH"/>
    <s v="900542247"/>
    <s v="FONDO ABIERTO FIDUCREDICORP VISTA – ALAMO**AMARILO SAS"/>
    <x v="1"/>
    <x v="3"/>
    <s v="AP 102 TO 10"/>
    <m/>
    <m/>
    <m/>
    <m/>
    <m/>
    <x v="2"/>
    <x v="2"/>
    <x v="1"/>
    <m/>
    <x v="2"/>
  </r>
  <r>
    <s v="68caf8152ee97d449bcc58e1"/>
    <s v="1272-2025"/>
    <s v="YARITSA"/>
    <s v=""/>
    <s v="CARRANZA"/>
    <s v="CALDERON"/>
    <s v="Nombre OK"/>
    <s v="Cédula de Ciudadanía"/>
    <n v="1019126448"/>
    <x v="0"/>
    <n v="1"/>
    <s v="Caja Colombiana de Subsidio Familiar COLSUBSIDIO"/>
    <m/>
    <s v="BANCOLOMBIA"/>
    <n v="141050000"/>
    <s v="1272 28-Nov-2025"/>
    <n v="17082000"/>
    <s v="BBVA"/>
    <s v="0833012909"/>
    <s v="CH"/>
    <s v="900542247"/>
    <s v="FONDO ABIERTO FIDUCREDICORP VISTA – ALAMO**AMARILO SAS"/>
    <x v="1"/>
    <x v="3"/>
    <s v="AP 604 TO 6"/>
    <m/>
    <m/>
    <m/>
    <m/>
    <m/>
    <x v="2"/>
    <x v="2"/>
    <x v="1"/>
    <m/>
    <x v="2"/>
  </r>
  <r>
    <s v="68cdc6e0dbef01b945af8a7e"/>
    <s v="1257-2025"/>
    <s v="SEBASTIAN"/>
    <s v=""/>
    <s v="CASTRO"/>
    <s v="ZABALA"/>
    <s v="Nombre OK"/>
    <s v="Cédula de Ciudadanía"/>
    <n v="1019145323"/>
    <x v="0"/>
    <n v="1"/>
    <s v="Caja de Compensación Familiar COMPENSAR"/>
    <m/>
    <s v="BANCO DAVIVIENDA"/>
    <n v="101800000"/>
    <s v="1257 28-Nov-2025"/>
    <n v="17082000"/>
    <s v="BBVA"/>
    <s v="0833012909"/>
    <s v="CH"/>
    <s v="900542247"/>
    <s v="FONDO ABIERTO FIDUCREDICORP VISTA – ALAMO**AMARILO SAS"/>
    <x v="1"/>
    <x v="3"/>
    <s v="AP 1004 TO 15"/>
    <m/>
    <m/>
    <m/>
    <m/>
    <m/>
    <x v="2"/>
    <x v="2"/>
    <x v="1"/>
    <m/>
    <x v="2"/>
  </r>
  <r>
    <s v="68d0b388dbef01b945e08879"/>
    <s v="1257-2025"/>
    <s v="DAVID"/>
    <s v="HERNANDO"/>
    <s v="CAICEDO"/>
    <s v="ACOSTA"/>
    <s v="Nombre OK"/>
    <s v="Cédula de Ciudadanía"/>
    <n v="1015431847"/>
    <x v="0"/>
    <n v="1"/>
    <s v="Caja de Compensación Familiar COMPENSAR"/>
    <m/>
    <s v="BANCOLOMBIA"/>
    <n v="156000000"/>
    <s v="1257 28-Nov-2025"/>
    <n v="17082000"/>
    <s v="BBVA"/>
    <s v="0833012909"/>
    <s v="CH"/>
    <s v="900542247"/>
    <s v="FONDO ABIERTO FIDUCREDICORP VISTA – ALAMO**AMARILO SAS"/>
    <x v="1"/>
    <x v="3"/>
    <s v="AP 903 TO 2"/>
    <m/>
    <m/>
    <m/>
    <m/>
    <m/>
    <x v="8"/>
    <x v="7"/>
    <x v="0"/>
    <m/>
    <x v="2"/>
  </r>
  <r>
    <s v="68d2ea24532c243a877760fb"/>
    <s v="1259-2025"/>
    <s v="MANUEL"/>
    <s v="FELIPE"/>
    <s v="PINEDA"/>
    <s v="RAMIREZ"/>
    <s v="Nombre OK"/>
    <s v="Cédula de Ciudadanía"/>
    <n v="1014244289"/>
    <x v="0"/>
    <n v="1"/>
    <s v="Caja de Compensación Familiar COMPENSAR"/>
    <m/>
    <s v="BANCO BBVA"/>
    <n v="149467500"/>
    <s v="1259 28-Nov-2025"/>
    <n v="17082000"/>
    <s v="BBVA"/>
    <s v="0833012909"/>
    <s v="CH"/>
    <s v="900542247"/>
    <s v="FONDO ABIERTO FIDUCREDICORP VISTA – ALAMO**AMARILO SAS"/>
    <x v="1"/>
    <x v="3"/>
    <s v="AP 802 TO 5"/>
    <m/>
    <m/>
    <m/>
    <m/>
    <m/>
    <x v="2"/>
    <x v="2"/>
    <x v="1"/>
    <m/>
    <x v="2"/>
  </r>
  <r>
    <s v="68d30f97532c243a877851a7"/>
    <s v="1415-2025"/>
    <s v="ARACELY"/>
    <s v=""/>
    <s v="BIRGUEZ"/>
    <s v="NOVA"/>
    <s v="Nombre OK"/>
    <s v="Cédula de Ciudadanía"/>
    <n v="52897786"/>
    <x v="0"/>
    <n v="1"/>
    <s v="Caja de Compensación Familiar COMPENSAR"/>
    <n v="28470000"/>
    <s v="BANCOLOMBIA"/>
    <n v="146000000"/>
    <s v="1415 15-Dic-2025"/>
    <n v="17082000"/>
    <s v="BBVA"/>
    <s v="0833012909"/>
    <s v="CH"/>
    <s v="900542247"/>
    <s v="FONDO ABIERTO FIDUCREDICORP VISTA – ALAMO**AMARILO SAS"/>
    <x v="1"/>
    <x v="3"/>
    <s v="AP 1002 TO 4"/>
    <m/>
    <m/>
    <n v="209254696"/>
    <s v="45,74-41,12"/>
    <d v="2026-03-14T00:00:00"/>
    <x v="3"/>
    <x v="3"/>
    <x v="2"/>
    <s v="Fecha de escritura en EP errada numeral 6 SUAV"/>
    <x v="2"/>
  </r>
  <r>
    <s v="68d4683ae5972d47dc5833a2"/>
    <s v="1261-2025"/>
    <s v="LAURA"/>
    <s v="VALENTINA"/>
    <s v="JIMENEZ"/>
    <s v="ORTEGA"/>
    <s v="Nombre OK"/>
    <s v="Cédula de Ciudadanía"/>
    <n v="1000379046"/>
    <x v="0"/>
    <n v="1"/>
    <s v="Caja Colombiana de Subsidio Familiar COLSUBSIDIO"/>
    <n v="42705000"/>
    <s v="BANCOLOMBIA"/>
    <n v="119000000"/>
    <s v="1261 28-Nov-2025"/>
    <n v="17082000"/>
    <s v="BBVA"/>
    <s v="0833012909"/>
    <s v="CH"/>
    <s v="900542247"/>
    <s v="FONDO ABIERTO FIDUCREDICORP VISTA – ALAMO**AMARILO SAS"/>
    <x v="1"/>
    <x v="3"/>
    <s v="AP 504 TO 3"/>
    <n v="0"/>
    <n v="0"/>
    <n v="213525000"/>
    <s v="45,74-41,12"/>
    <d v="2026-03-14T00:00:00"/>
    <x v="10"/>
    <x v="8"/>
    <x v="2"/>
    <m/>
    <x v="2"/>
  </r>
  <r>
    <s v="68d6b629e5972d47dc79bad2"/>
    <s v="1272-2025"/>
    <s v="CONSTANZA"/>
    <s v="DEL PILAR"/>
    <s v="HERNANDEZ"/>
    <s v="BOLIVAR"/>
    <s v="Nombre OK"/>
    <s v="Cédula de Ciudadanía"/>
    <n v="1233897506"/>
    <x v="0"/>
    <n v="1"/>
    <s v="Ninguno"/>
    <m/>
    <s v="F.N.A."/>
    <n v="150000000"/>
    <s v="1272 28-Nov-2025"/>
    <n v="17082000"/>
    <s v="BBVA"/>
    <s v="0833012909"/>
    <s v="CH"/>
    <s v="900542247"/>
    <s v="FONDO ABIERTO FIDUCREDICORP VISTA – ALAMO**AMARILO SAS"/>
    <x v="1"/>
    <x v="3"/>
    <s v="AP 304 TO 4"/>
    <m/>
    <m/>
    <m/>
    <m/>
    <m/>
    <x v="2"/>
    <x v="2"/>
    <x v="1"/>
    <m/>
    <x v="2"/>
  </r>
  <r>
    <s v="68d701d8e5972d47dc83b191"/>
    <s v="1261-2025"/>
    <s v="YELSON"/>
    <s v="ARNEL"/>
    <s v="DURAN"/>
    <s v="MARTINEZ"/>
    <s v="Nombre OK"/>
    <s v="Cédula de Ciudadanía"/>
    <n v="1233890112"/>
    <x v="0"/>
    <n v="1"/>
    <s v="Caja de Compensación Familiar COMPENSAR"/>
    <n v="42705000"/>
    <s v="BANCOLOMBIA"/>
    <n v="134071500"/>
    <s v="1261 28-Nov-2025"/>
    <n v="17082000"/>
    <s v="BBVA"/>
    <s v="0833012909"/>
    <s v="CH"/>
    <s v="900542247"/>
    <s v="FONDO ABIERTO FIDUCREDICORP VISTA – ALAMO**AMARILO SAS"/>
    <x v="1"/>
    <x v="3"/>
    <s v="AP 904 TO 1"/>
    <n v="0"/>
    <n v="0"/>
    <n v="213525000"/>
    <s v="45,82-40,94"/>
    <d v="2026-03-14T00:00:00"/>
    <x v="14"/>
    <x v="8"/>
    <x v="2"/>
    <m/>
    <x v="2"/>
  </r>
  <r>
    <s v="68d957bbf00f6b878494f087"/>
    <s v="1261-2025"/>
    <s v="CHRISTIAN"/>
    <s v="EDUARDO"/>
    <s v="ROJAS"/>
    <s v="GUERRERO"/>
    <s v="Nombre OK"/>
    <s v="Cédula de Ciudadanía"/>
    <n v="1022404293"/>
    <x v="0"/>
    <n v="1"/>
    <s v="Caja de Compensación Familiar COMPENSAR"/>
    <n v="42705000"/>
    <s v="BANCOLOMBIA"/>
    <n v="67328000"/>
    <s v="1261 28-Nov-2025"/>
    <n v="17082000"/>
    <s v="BBVA"/>
    <s v="0833012909"/>
    <s v="CH"/>
    <s v="900542247"/>
    <s v="FONDO ABIERTO FIDUCREDICORP VISTA – ALAMO**AMARILO SAS"/>
    <x v="1"/>
    <x v="3"/>
    <s v="AP 102 TO 9"/>
    <m/>
    <m/>
    <n v="128115000"/>
    <s v="42,48-38,08"/>
    <d v="2026-03-14T00:00:00"/>
    <x v="3"/>
    <x v="3"/>
    <x v="2"/>
    <s v="No aparece el valor de la compra en CTL"/>
    <x v="2"/>
  </r>
  <r>
    <s v="68da99e0f00f6b8784c33880"/>
    <s v="1261-2025"/>
    <s v="LUZ"/>
    <s v="ANDREA"/>
    <s v="ROJAS"/>
    <s v="GIRALDO"/>
    <s v="Nombre OK"/>
    <s v="Cédula de Ciudadanía"/>
    <n v="1010068353"/>
    <x v="0"/>
    <n v="1"/>
    <s v="Caja Colombiana de Subsidio Familiar COLSUBSIDIO"/>
    <n v="28470000"/>
    <s v="BANCO BOGOTA"/>
    <n v="148873000"/>
    <s v="1261 28-Nov-2025"/>
    <n v="17082000"/>
    <s v="BBVA"/>
    <s v="0833012909"/>
    <s v="CH"/>
    <s v="900542247"/>
    <s v="FONDO ABIERTO FIDUCREDICORP VISTA – ALAMO**AMARILO SAS"/>
    <x v="1"/>
    <x v="3"/>
    <s v="AP 301 TO 4"/>
    <n v="0"/>
    <n v="0"/>
    <n v="204525000"/>
    <s v="45,74-41,12"/>
    <d v="2026-03-31T00:00:00"/>
    <x v="3"/>
    <x v="6"/>
    <x v="0"/>
    <m/>
    <x v="2"/>
  </r>
  <r>
    <s v="68da9f10f00f6b8784c39202"/>
    <s v="1227-2025"/>
    <s v="HELEN"/>
    <s v="PATRICIA"/>
    <s v="NAVARRO"/>
    <s v="DOMINGUEZ"/>
    <s v="Nombre OK"/>
    <s v="Cédula de Ciudadanía"/>
    <n v="57293094"/>
    <x v="0"/>
    <n v="1"/>
    <s v="Caja de Compensación Familiar CAFAM"/>
    <n v="28470000"/>
    <s v="LA HIPOTECARIA"/>
    <n v="68283000"/>
    <s v="1227 21-Nov-2025"/>
    <n v="17082000"/>
    <s v="BBVA"/>
    <s v="0833012909"/>
    <s v="CH"/>
    <s v="900542247"/>
    <s v="FONDO ABIERTO FIDUCREDICORP VISTA – ALAMO**AMARILO SAS"/>
    <x v="1"/>
    <x v="3"/>
    <s v="AP 201 TO 8"/>
    <n v="0"/>
    <n v="0"/>
    <n v="128115000"/>
    <s v="42,24-38,08"/>
    <d v="2026-03-14T00:00:00"/>
    <x v="10"/>
    <x v="8"/>
    <x v="2"/>
    <m/>
    <x v="2"/>
  </r>
  <r>
    <s v="679544b794762e35e1ca9b8f"/>
    <s v="949-2025"/>
    <s v="ARIANA"/>
    <s v="CAMILA ANDREA"/>
    <s v="PADILLA"/>
    <s v="TORRES"/>
    <s v="Nombre OK"/>
    <s v="Cédula de Ciudadanía"/>
    <n v="1019146959"/>
    <x v="0"/>
    <n v="1"/>
    <s v="Caja de Compensación Familiar COMPENSAR"/>
    <m/>
    <s v="BANCOLOMBIA"/>
    <n v="148000000"/>
    <s v="949 22-Sep-2025"/>
    <n v="17082000"/>
    <s v="BBVA"/>
    <s v="0833012917"/>
    <s v="CH"/>
    <s v="900542247"/>
    <s v="FONDO ABIERTO FIDUCREDICORP VISTA – ALMENDRO ET1**AMARILO SAS"/>
    <x v="1"/>
    <x v="4"/>
    <s v="AP 1004 TO 8"/>
    <m/>
    <m/>
    <m/>
    <m/>
    <m/>
    <x v="4"/>
    <x v="2"/>
    <x v="1"/>
    <m/>
    <x v="2"/>
  </r>
  <r>
    <s v="679e9af239f9a2bb401bf8e4"/>
    <s v="949-2025"/>
    <s v="CLAUDIA"/>
    <s v="DISNEY"/>
    <s v="LEGUIZAMO"/>
    <s v="ARIAS"/>
    <s v="Nombre OK"/>
    <s v="Cédula de Ciudadanía"/>
    <n v="1033694710"/>
    <x v="0"/>
    <n v="1"/>
    <s v="Caja de Compensación Familiar CAFAM"/>
    <n v="42705000"/>
    <s v="F.N.A."/>
    <n v="45013000"/>
    <s v="949 22-Sep-2025"/>
    <n v="17082000"/>
    <s v="BBVA"/>
    <s v="0833012917"/>
    <s v="CH"/>
    <s v="900542247"/>
    <s v="FONDO ABIERTO FIDUCREDICORP VISTA – ALMENDRO ET1**AMARILO SAS"/>
    <x v="1"/>
    <x v="4"/>
    <s v="AP 603 TO 5"/>
    <n v="0"/>
    <n v="0"/>
    <n v="128115000"/>
    <s v="42,48-38,08"/>
    <d v="2026-03-31T00:00:00"/>
    <x v="3"/>
    <x v="3"/>
    <x v="0"/>
    <s v="EL DOCUMENTO CARGADO NO COINCIDE CON EL BENEFICIARIO"/>
    <x v="2"/>
  </r>
  <r>
    <s v="67acd68829e8b3b3b2642908"/>
    <s v="821-2025"/>
    <s v="WENDY"/>
    <s v="YURLEIDY"/>
    <s v="ENCISO"/>
    <s v="PARGA"/>
    <s v="Nombre OK"/>
    <s v="Cédula de Ciudadanía"/>
    <n v="1014247409"/>
    <x v="0"/>
    <n v="1"/>
    <s v="Caja de Compensación Familiar COMPENSAR"/>
    <n v="28470000"/>
    <s v="BANCOLOMBIA"/>
    <n v="119470010"/>
    <s v="821 22-Ago-2025"/>
    <n v="17082000"/>
    <s v="BBVA"/>
    <s v="0833012917"/>
    <s v="CH"/>
    <s v="900542247"/>
    <s v="FONDO ABIERTO FIDUCREDICORP VISTA – ALMENDRO ET1**AMARILO SAS"/>
    <x v="1"/>
    <x v="4"/>
    <s v="AP 1203 TO 11"/>
    <n v="0"/>
    <n v="0"/>
    <n v="213525000"/>
    <s v="46,01-41,12"/>
    <d v="2026-03-10T00:00:00"/>
    <x v="3"/>
    <x v="3"/>
    <x v="0"/>
    <s v="AJUSTAR NOMBRE EN EL CTL - EL NOMBRE YURLEIDY DEJARON -ENCISO PARGA WENDY URLEIDY "/>
    <x v="2"/>
  </r>
  <r>
    <s v="67ace2eaa9010f6e35d95757"/>
    <s v="991-2025"/>
    <s v="YURANI"/>
    <s v=""/>
    <s v="CARDENAS"/>
    <s v="POVEDA"/>
    <s v="Nombre OK"/>
    <s v="Cédula de Ciudadanía"/>
    <n v="53000229"/>
    <x v="0"/>
    <n v="1"/>
    <s v="Caja Colombiana de Subsidio Familiar COLSUBSIDIO"/>
    <n v="42705000"/>
    <s v="BANCO CAJA SOCIAL BCSC"/>
    <n v="48936044"/>
    <s v="991 30-Sep-2025"/>
    <n v="17082000"/>
    <s v="BBVA"/>
    <s v="0833012917"/>
    <s v="CH"/>
    <s v="900542247"/>
    <s v="FONDO ABIERTO FIDUCREDICORP VISTA – ALMENDRO ET1**AMARILO SAS"/>
    <x v="1"/>
    <x v="4"/>
    <s v="AP 401 TO 4"/>
    <n v="0"/>
    <n v="0"/>
    <n v="128115000"/>
    <s v="42,48-38,08"/>
    <d v="2026-03-10T00:00:00"/>
    <x v="3"/>
    <x v="3"/>
    <x v="0"/>
    <s v="Nit del rut no coincide con cb"/>
    <x v="2"/>
  </r>
  <r>
    <s v="67afbd8560c1339fa38a2f6b"/>
    <s v="605-2025"/>
    <s v="KAREN"/>
    <s v="YICETH"/>
    <s v="MEDINA"/>
    <s v="URREGO"/>
    <s v="Nombre OK"/>
    <s v="Cédula de Ciudadanía"/>
    <n v="1023931884"/>
    <x v="0"/>
    <n v="1"/>
    <s v="Caja de Compensación Familiar COMPENSAR"/>
    <n v="42705000"/>
    <s v="BANCO BOGOTA"/>
    <n v="53827245"/>
    <s v="605 15-Jul-2025"/>
    <n v="17082000"/>
    <s v="BBVA"/>
    <s v="0833012917"/>
    <s v="CH"/>
    <s v="900542247"/>
    <s v="FONDO ABIERTO FIDUCREDICORP VISTA – ALMENDRO ET1**AMARILO SAS"/>
    <x v="1"/>
    <x v="4"/>
    <s v="AP 402 TO 2"/>
    <n v="0"/>
    <n v="0"/>
    <n v="128115000"/>
    <s v="42,24-38,08"/>
    <d v="2025-11-18T00:00:00"/>
    <x v="11"/>
    <x v="0"/>
    <x v="0"/>
    <s v="Sin cónyugue en resolución"/>
    <x v="5"/>
  </r>
  <r>
    <s v="67afbd8560c1339fa38a2f6b"/>
    <s v="605-2025"/>
    <s v="JOSE"/>
    <s v="ESTEBAN"/>
    <s v="FERNANDEZ"/>
    <s v="BARBOSA"/>
    <s v="Nombre OK"/>
    <s v="Cédula de Ciudadanía"/>
    <n v="1033709630"/>
    <x v="1"/>
    <n v="0"/>
    <s v="Caja de Compensación Familiar COMPENSAR"/>
    <n v="42705000"/>
    <s v="BANCO BOGOTA"/>
    <n v="53827245"/>
    <s v="605 15-Jul-2025"/>
    <n v="17082000"/>
    <s v="BBVA"/>
    <s v="0833012917"/>
    <s v="CH"/>
    <s v="900542247"/>
    <s v="FONDO ABIERTO FIDUCREDICORP VISTA – ALMENDRO ET1**AMARILO SAS"/>
    <x v="1"/>
    <x v="4"/>
    <s v="AP 402 TO 2"/>
    <n v="0"/>
    <n v="0"/>
    <n v="128115000"/>
    <s v="42,24-38,08"/>
    <d v="2025-11-18T00:00:00"/>
    <x v="11"/>
    <x v="0"/>
    <x v="0"/>
    <m/>
    <x v="5"/>
  </r>
  <r>
    <s v="67b9f72827fa29cdaee9f705"/>
    <s v="702-2025"/>
    <s v="LUCILA"/>
    <s v=""/>
    <s v="RUNZA"/>
    <s v="CASTILLO"/>
    <s v="Nombre OK"/>
    <s v="Cédula de Ciudadanía"/>
    <n v="20625939"/>
    <x v="0"/>
    <n v="1"/>
    <s v="Caja de Compensación Familiar CAFAM"/>
    <n v="42705000"/>
    <s v="BANCOLOMBIA"/>
    <n v="30000000"/>
    <s v="702 31-Jul-2025"/>
    <n v="17082000"/>
    <s v="BBVA"/>
    <s v="0833012917"/>
    <s v="CH"/>
    <s v="900542247"/>
    <s v="FONDO ABIERTO FIDUCREDICORP VISTA – ALMENDRO ET1**AMARILO SAS"/>
    <x v="1"/>
    <x v="4"/>
    <s v="AP 403 TO 2"/>
    <n v="0"/>
    <n v="0"/>
    <n v="128115000"/>
    <s v="42,24-38,08"/>
    <d v="2025-09-29T00:00:00"/>
    <x v="15"/>
    <x v="0"/>
    <x v="0"/>
    <m/>
    <x v="8"/>
  </r>
  <r>
    <s v="67ba011e27fa29cdaee9fea1"/>
    <s v="821-2025"/>
    <s v="MAGDA"/>
    <s v="ALEJANDRA"/>
    <s v="GARCIA"/>
    <s v="PEÑA"/>
    <s v="Nombre OK"/>
    <s v="Cédula de Ciudadanía"/>
    <n v="1026598690"/>
    <x v="0"/>
    <n v="1"/>
    <s v="Caja Colombiana de Subsidio Familiar COLSUBSIDIO"/>
    <n v="42705000"/>
    <s v="BANCOLOMBIA"/>
    <n v="52500000"/>
    <s v="821 22-Ago-2025"/>
    <n v="17082000"/>
    <s v="BBVA"/>
    <s v="0833012917"/>
    <s v="CH"/>
    <s v="900542247"/>
    <s v="FONDO ABIERTO FIDUCREDICORP VISTA – ALMENDRO ET1**AMARILO SAS"/>
    <x v="1"/>
    <x v="4"/>
    <s v="AP 602 TO 5"/>
    <n v="0"/>
    <n v="0"/>
    <n v="128115000"/>
    <s v="42,24-38,08"/>
    <d v="2025-12-25T00:00:00"/>
    <x v="1"/>
    <x v="1"/>
    <x v="3"/>
    <m/>
    <x v="1"/>
  </r>
  <r>
    <s v="67bcf0ba27fa29cdaeeaed69"/>
    <s v="991-2025"/>
    <s v="JUAN"/>
    <s v="CAMILO"/>
    <s v="GUAMAN"/>
    <s v="SANCHEZ"/>
    <s v="Nombre OK"/>
    <s v="Cédula de Ciudadanía"/>
    <n v="1019118114"/>
    <x v="0"/>
    <n v="1"/>
    <s v="Caja Colombiana de Subsidio Familiar COLSUBSIDIO"/>
    <n v="34800000"/>
    <s v="BANCO CAJA SOCIAL BCSC"/>
    <n v="61433000"/>
    <s v="991 30-Sep-2025"/>
    <n v="17082000"/>
    <s v="BBVA"/>
    <s v="0833012917"/>
    <s v="CH"/>
    <s v="900542247"/>
    <s v="FONDO ABIERTO FIDUCREDICORP VISTA – ALMENDRO ET1**AMARILO SAS"/>
    <x v="1"/>
    <x v="4"/>
    <s v="AP 602 TO 2"/>
    <n v="0"/>
    <n v="0"/>
    <n v="128115000"/>
    <s v="42,48-38,08"/>
    <d v="2026-03-10T00:00:00"/>
    <x v="3"/>
    <x v="3"/>
    <x v="0"/>
    <s v="Nit del rut no coincide con cb,fecha del ctl no coincide con suav"/>
    <x v="2"/>
  </r>
  <r>
    <s v="67bdfe2c27fa29cdaeeb9267"/>
    <s v="821-2025"/>
    <s v="ANGIE"/>
    <s v="LORENA"/>
    <s v="CASTAÑEDA"/>
    <s v="PUENTES"/>
    <s v="Nombre OK"/>
    <s v="Cédula de Ciudadanía"/>
    <n v="1015432485"/>
    <x v="0"/>
    <n v="1"/>
    <s v="Caja de Compensación Familiar COMPENSAR"/>
    <n v="42705000"/>
    <s v="BANCO BOGOTA"/>
    <n v="55893000"/>
    <s v="821 22-Ago-2025"/>
    <n v="17082000"/>
    <s v="BBVA"/>
    <s v="0833012917"/>
    <s v="CH"/>
    <s v="900542247"/>
    <s v="FONDO ABIERTO FIDUCREDICORP VISTA – ALMENDRO ET1**AMARILO SAS"/>
    <x v="1"/>
    <x v="4"/>
    <s v="AP 202 TO 1"/>
    <n v="0"/>
    <n v="0"/>
    <n v="128115000"/>
    <s v="42,24-38,08"/>
    <d v="2025-11-18T00:00:00"/>
    <x v="11"/>
    <x v="0"/>
    <x v="0"/>
    <m/>
    <x v="5"/>
  </r>
  <r>
    <s v="67be09e627fa29cdaeebc3ce"/>
    <s v="821-2025"/>
    <s v="YULY"/>
    <s v="JOHANNA"/>
    <s v="AMIN"/>
    <s v="GALINDO"/>
    <s v="Nombre OK"/>
    <s v="Cédula de Ciudadanía"/>
    <n v="1014206219"/>
    <x v="0"/>
    <n v="1"/>
    <s v="Caja de Compensación Familiar CAFAM"/>
    <n v="26000000"/>
    <s v="BANCOLOMBIA"/>
    <n v="148983000"/>
    <s v="821 22-Ago-2025"/>
    <n v="17082000"/>
    <s v="BBVA"/>
    <s v="0833012917"/>
    <s v="CH"/>
    <s v="900542247"/>
    <s v="FONDO ABIERTO FIDUCREDICORP VISTA – ALMENDRO ET1**AMARILO SAS"/>
    <x v="1"/>
    <x v="4"/>
    <s v="AP 503 TO 12"/>
    <n v="0"/>
    <n v="0"/>
    <n v="213525000"/>
    <s v="46,00-40,94"/>
    <d v="2026-02-22T00:00:00"/>
    <x v="13"/>
    <x v="1"/>
    <x v="0"/>
    <m/>
    <x v="7"/>
  </r>
  <r>
    <s v="67be412c27fa29cdaeebef7f"/>
    <s v="1264-2025"/>
    <s v="MAYRA"/>
    <s v="ALEJANDRA"/>
    <s v="MORALES"/>
    <s v="SANCHEZ"/>
    <s v="Nombre OK"/>
    <s v="Cédula de Ciudadanía"/>
    <n v="1019105798"/>
    <x v="0"/>
    <n v="1"/>
    <s v="Caja Colombiana de Subsidio Familiar COLSUBSIDIO"/>
    <m/>
    <s v="BANCO CAJA SOCIAL BCSC"/>
    <n v="51968000"/>
    <s v="1264 28-Nov-2025"/>
    <n v="17082000"/>
    <s v="BBVA"/>
    <s v="0833012917"/>
    <s v="CH"/>
    <s v="900542247"/>
    <s v="FONDO ABIERTO FIDUCREDICORP VISTA – ALMENDRO ET1**AMARILO SAS"/>
    <x v="1"/>
    <x v="4"/>
    <s v="AP 203 TO 1"/>
    <m/>
    <m/>
    <m/>
    <m/>
    <m/>
    <x v="4"/>
    <x v="2"/>
    <x v="1"/>
    <m/>
    <x v="2"/>
  </r>
  <r>
    <s v="67be423f27fa29cdaeebf0e2"/>
    <s v="930-2025"/>
    <s v="MARTHA"/>
    <s v="LILIANA"/>
    <s v="LOZANO"/>
    <s v="SALDAÑA"/>
    <s v="Nombre OK"/>
    <s v="Cédula de Ciudadanía"/>
    <n v="53003268"/>
    <x v="0"/>
    <n v="1"/>
    <s v="Caja de Compensación Familiar COMPENSAR"/>
    <n v="28470000"/>
    <s v="BANCOLOMBIA"/>
    <n v="139493504"/>
    <s v="930 17-Sep-2025"/>
    <n v="17082000"/>
    <s v="BBVA"/>
    <s v="0833012917"/>
    <s v="CH"/>
    <s v="900542247"/>
    <s v="FONDO ABIERTO FIDUCREDICORP VISTA – ALMENDRO ET1**AMARILO SAS"/>
    <x v="1"/>
    <x v="4"/>
    <s v="AP 103 TO 11"/>
    <n v="0"/>
    <m/>
    <n v="213525000"/>
    <s v="46,01-41,12"/>
    <d v="2026-03-10T00:00:00"/>
    <x v="3"/>
    <x v="3"/>
    <x v="0"/>
    <s v="Nit del rut no coincide con cb, ERROR EN EL SEGUNDO APELLIDO"/>
    <x v="2"/>
  </r>
  <r>
    <s v="67be44d027fa29cdaeebf396"/>
    <s v="821-2025"/>
    <s v="YENY"/>
    <s v="LUZ"/>
    <s v="OSORIO"/>
    <s v="CUADRADO"/>
    <s v="Nombre OK"/>
    <s v="Cédula de Ciudadanía"/>
    <n v="34882899"/>
    <x v="0"/>
    <n v="1"/>
    <s v="Caja de Compensación Familiar COMPENSAR"/>
    <m/>
    <s v="F.N.A."/>
    <n v="133000000"/>
    <s v="821 22-Ago-2025"/>
    <n v="17082000"/>
    <s v="BBVA"/>
    <s v="0833012917"/>
    <s v="CH"/>
    <s v="900542247"/>
    <s v="FONDO ABIERTO FIDUCREDICORP VISTA – ALMENDRO ET1**AMARILO SAS"/>
    <x v="1"/>
    <x v="4"/>
    <s v="AP 604 TO 8"/>
    <m/>
    <m/>
    <m/>
    <m/>
    <m/>
    <x v="4"/>
    <x v="2"/>
    <x v="1"/>
    <m/>
    <x v="2"/>
  </r>
  <r>
    <s v="67bf140427fa29cdaeec5503"/>
    <s v="949-2025"/>
    <s v="MARIA"/>
    <s v="CAROLINA"/>
    <s v="RODRIGUEZ"/>
    <s v="SEQUERA"/>
    <s v="Nombre OK"/>
    <s v="Cédula de Ciudadanía"/>
    <n v="1127939841"/>
    <x v="0"/>
    <n v="1"/>
    <s v="Caja de Compensación Familiar COMPENSAR"/>
    <n v="42705000"/>
    <s v="OTROS"/>
    <n v="58827090"/>
    <s v="949 22-Sep-2025"/>
    <n v="17082000"/>
    <s v="BBVA"/>
    <s v="0833012917"/>
    <s v="CH"/>
    <s v="900542247"/>
    <s v="FONDO ABIERTO FIDUCREDICORP VISTA – ALMENDRO ET1**AMARILO SAS"/>
    <x v="1"/>
    <x v="4"/>
    <s v="AP 201 TO 5"/>
    <n v="0"/>
    <n v="0"/>
    <n v="128115000"/>
    <s v="42,24-38,08"/>
    <d v="2026-03-10T00:00:00"/>
    <x v="3"/>
    <x v="3"/>
    <x v="0"/>
    <s v="Nit del rut no coincide con cb, fecha de la cb es mayor a 30 dias"/>
    <x v="2"/>
  </r>
  <r>
    <s v="67bf71e227fa29cdaeecd6ad"/>
    <s v="821-2025"/>
    <s v="YOAN"/>
    <s v="SEBASTIAN"/>
    <s v="BASTO"/>
    <s v="CARO"/>
    <s v="Nombre OK"/>
    <s v="Cédula de Ciudadanía"/>
    <n v="1192815362"/>
    <x v="0"/>
    <n v="1"/>
    <s v="Caja de Compensación Familiar COMPENSAR"/>
    <n v="42705000"/>
    <s v="BANCO BOGOTA"/>
    <n v="61000000"/>
    <s v="821 22-Ago-2025"/>
    <n v="17082000"/>
    <s v="BBVA"/>
    <s v="0833012917"/>
    <s v="CH"/>
    <s v="900542247"/>
    <s v="FONDO ABIERTO FIDUCREDICORP VISTA – ALMENDRO ET1**AMARILO SAS"/>
    <x v="1"/>
    <x v="4"/>
    <s v="AP 303 TO 3"/>
    <n v="0"/>
    <n v="0"/>
    <n v="128115000"/>
    <s v="42,48-38,08"/>
    <d v="2025-11-28T00:00:00"/>
    <x v="0"/>
    <x v="0"/>
    <x v="0"/>
    <m/>
    <x v="0"/>
  </r>
  <r>
    <s v="67bf944527fa29cdaeecfa2e"/>
    <s v="991-2025"/>
    <s v="SERGIO"/>
    <s v="NICOLAS"/>
    <s v="LASPRILLA"/>
    <s v="MONCADA"/>
    <s v="Nombre OK"/>
    <s v="Cédula de Ciudadanía"/>
    <n v="1019119446"/>
    <x v="0"/>
    <n v="1"/>
    <s v="Caja Colombiana de Subsidio Familiar COLSUBSIDIO"/>
    <n v="28470000"/>
    <s v="BANCOLOMBIA"/>
    <n v="118973000"/>
    <s v="991 30-Sep-2025"/>
    <n v="17082000"/>
    <s v="BBVA"/>
    <s v="0833012917"/>
    <s v="CH"/>
    <s v="900542247"/>
    <s v="FONDO ABIERTO FIDUCREDICORP VISTA – ALMENDRO ET1**AMARILO SAS"/>
    <x v="1"/>
    <x v="4"/>
    <s v="AP 1003 TO 8"/>
    <n v="0"/>
    <n v="0"/>
    <n v="213525000"/>
    <s v="45,74-41,12"/>
    <d v="2026-03-10T00:00:00"/>
    <x v="3"/>
    <x v="3"/>
    <x v="0"/>
    <s v="Nit del rut no coincide con cb, fecha de la cb es mayor a 30 dias"/>
    <x v="2"/>
  </r>
  <r>
    <s v="67c06cdb30e26038ec08f413"/>
    <s v="621-2025"/>
    <s v="YEIMY"/>
    <s v="CONSUELO"/>
    <s v="RUBIO"/>
    <s v="GOMEZ"/>
    <s v="Nombre OK"/>
    <s v="Cédula de Ciudadanía"/>
    <n v="28822142"/>
    <x v="0"/>
    <n v="1"/>
    <s v="Caja de Compensación Familiar COMPENSAR"/>
    <n v="34800000"/>
    <s v="BANCO DAVIVIENDA"/>
    <n v="63316868"/>
    <s v="621 15-Jul-2025"/>
    <n v="17082000"/>
    <s v="BBVA"/>
    <s v="0833012917"/>
    <s v="CH"/>
    <s v="900542247"/>
    <s v="FONDO ABIERTO FIDUCREDICORP VISTA – ALMENDRO ET1**AMARILO SAS"/>
    <x v="1"/>
    <x v="4"/>
    <s v="AP 502 TO 3"/>
    <n v="0"/>
    <n v="0"/>
    <n v="128115000"/>
    <s v="42,24-38,08"/>
    <d v="2025-11-05T00:00:00"/>
    <x v="16"/>
    <x v="0"/>
    <x v="0"/>
    <m/>
    <x v="9"/>
  </r>
  <r>
    <s v="67c07a1630e26038ec0902f9"/>
    <s v="936-2025"/>
    <s v="YESICA"/>
    <s v="PAOLA"/>
    <s v="MORENO"/>
    <s v="RAMIREZ"/>
    <s v="Nombre OK"/>
    <s v="Cédula de Ciudadanía"/>
    <n v="1054373677"/>
    <x v="0"/>
    <n v="1"/>
    <s v="Caja de Compensación Familiar COMPENSAR"/>
    <n v="28470000"/>
    <s v="BANCOLOMBIA"/>
    <n v="138653949"/>
    <s v="936 17-Sep-2025"/>
    <n v="17082000"/>
    <s v="BBVA"/>
    <s v="0833012917"/>
    <s v="CH"/>
    <s v="900542247"/>
    <s v="FONDO ABIERTO FIDUCREDICORP VISTA – ALMENDRO ET1**AMARILO SAS"/>
    <x v="1"/>
    <x v="4"/>
    <s v="AP 703 TO 8"/>
    <n v="0"/>
    <n v="0"/>
    <n v="213525000"/>
    <s v="45,74-41,12"/>
    <d v="2026-03-10T00:00:00"/>
    <x v="3"/>
    <x v="3"/>
    <x v="0"/>
    <s v="Nit del rut no coincide con cb, fecha de la cb es mayor a 30 dias"/>
    <x v="2"/>
  </r>
  <r>
    <s v="67c07dc630e26038ec090872"/>
    <s v="821-2025"/>
    <s v="NIDIA"/>
    <s v="ISABEL"/>
    <s v="ESPITIA"/>
    <s v="CAMACHO"/>
    <s v="Nombre OK"/>
    <s v="Cédula de Ciudadanía"/>
    <n v="1020755058"/>
    <x v="0"/>
    <n v="1"/>
    <s v="Caja Colombiana de Subsidio Familiar COLSUBSIDIO"/>
    <m/>
    <s v="BANCO DAVIVIENDA"/>
    <n v="125400000"/>
    <s v="821 22-Ago-2025"/>
    <n v="17082000"/>
    <s v="BBVA"/>
    <s v="0833012917"/>
    <s v="CH"/>
    <s v="900542247"/>
    <s v="FONDO ABIERTO FIDUCREDICORP VISTA – ALMENDRO ET1**AMARILO SAS"/>
    <x v="1"/>
    <x v="4"/>
    <s v="AP 1204 TO 9"/>
    <m/>
    <m/>
    <m/>
    <m/>
    <m/>
    <x v="4"/>
    <x v="2"/>
    <x v="1"/>
    <m/>
    <x v="2"/>
  </r>
  <r>
    <s v="67c0971e30e26038ec093596"/>
    <s v="621-2025"/>
    <s v="JUAN"/>
    <s v="ESTEBAN"/>
    <s v="GUZMAN"/>
    <s v="CARREÑO"/>
    <s v="Nombre OK"/>
    <s v="Cédula de Ciudadanía"/>
    <n v="1001202291"/>
    <x v="0"/>
    <n v="1"/>
    <s v="Caja de Compensación Familiar COMPENSAR"/>
    <n v="42705000"/>
    <s v="F.N.A."/>
    <n v="117471000"/>
    <s v="621 15-Jul-2025"/>
    <n v="17082000"/>
    <s v="BBVA"/>
    <s v="0833012917"/>
    <s v="CH"/>
    <s v="900542247"/>
    <s v="FONDO ABIERTO FIDUCREDICORP VISTA – ALMENDRO ET1**AMARILO SAS"/>
    <x v="1"/>
    <x v="4"/>
    <s v="AP 1204 TO 12"/>
    <n v="0"/>
    <n v="0"/>
    <n v="213525000"/>
    <s v="45,82-40,94"/>
    <d v="2025-10-21T00:00:00"/>
    <x v="17"/>
    <x v="0"/>
    <x v="0"/>
    <m/>
    <x v="10"/>
  </r>
  <r>
    <s v="67c09ec830e26038ec093e6d"/>
    <s v="849-2025"/>
    <s v="JULIAN"/>
    <s v="DAVID"/>
    <s v="NIEVES"/>
    <s v="BOJACA"/>
    <s v="Nombre OK"/>
    <s v="Cédula de Ciudadanía"/>
    <n v="1032441733"/>
    <x v="0"/>
    <n v="1"/>
    <s v="Caja Colombiana de Subsidio Familiar COLSUBSIDIO"/>
    <m/>
    <s v="BANCO DAVIVIENDA"/>
    <n v="93300000"/>
    <s v="849 29-Ago-2025"/>
    <n v="17082000"/>
    <s v="BBVA"/>
    <s v="0833012917"/>
    <s v="CH"/>
    <s v="900542247"/>
    <s v="FONDO ABIERTO FIDUCREDICORP VISTA – ALMENDRO ET1**AMARILO SAS"/>
    <x v="1"/>
    <x v="4"/>
    <s v="AP 702 TO 8"/>
    <m/>
    <m/>
    <m/>
    <m/>
    <m/>
    <x v="4"/>
    <x v="2"/>
    <x v="1"/>
    <m/>
    <x v="2"/>
  </r>
  <r>
    <s v="67c0b1fc30e26038ec09505e"/>
    <s v="991-2025"/>
    <s v="JAIR"/>
    <s v="ALEJANDRO"/>
    <s v="VARGAS"/>
    <s v="VARGAS"/>
    <s v="Nombre OK"/>
    <s v="Cédula de Ciudadanía"/>
    <n v="1019067332"/>
    <x v="0"/>
    <n v="1"/>
    <s v="Caja de Compensación Familiar COMPENSAR"/>
    <n v="39000000"/>
    <s v="Ninguno"/>
    <s v="-"/>
    <s v="991 30-Sep-2025"/>
    <n v="17082000"/>
    <s v="BBVA"/>
    <s v="0833012917"/>
    <s v="CH"/>
    <s v="900542247"/>
    <s v="FONDO ABIERTO FIDUCREDICORP VISTA – ALMENDRO ET1**AMARILO SAS"/>
    <x v="1"/>
    <x v="4"/>
    <s v="AP 101 TO 4"/>
    <n v="0"/>
    <n v="0"/>
    <n v="128115000"/>
    <s v="42,48-38,11"/>
    <d v="2026-03-10T00:00:00"/>
    <x v="3"/>
    <x v="3"/>
    <x v="0"/>
    <s v="Nit del rut no coincide con cb, fecha de la cb es mayor a 30 dias"/>
    <x v="2"/>
  </r>
  <r>
    <s v="67c0d1e930e26038ec09697d"/>
    <s v="701-2025"/>
    <s v="MARIA"/>
    <s v="NINFA"/>
    <s v="CRUZ"/>
    <s v="QUINA"/>
    <s v="Nombre OK"/>
    <s v="Cédula de Ciudadanía"/>
    <n v="52926876"/>
    <x v="0"/>
    <n v="1"/>
    <s v="Caja de Compensación Familiar COMPENSAR"/>
    <n v="42705000"/>
    <s v="BANCO CAJA SOCIAL BCSC"/>
    <n v="31800000"/>
    <s v="701 31-Jul-2025"/>
    <n v="17082000"/>
    <s v="BBVA"/>
    <s v="0833012917"/>
    <s v="CH"/>
    <s v="900542247"/>
    <s v="FONDO ABIERTO FIDUCREDICORP VISTA – ALMENDRO ET1**AMARILO SAS"/>
    <x v="1"/>
    <x v="4"/>
    <s v="AP 201 TO 2"/>
    <n v="0"/>
    <n v="0"/>
    <n v="128115000"/>
    <s v="42,48-38,08"/>
    <d v="2025-12-02T00:00:00"/>
    <x v="0"/>
    <x v="0"/>
    <x v="0"/>
    <m/>
    <x v="0"/>
  </r>
  <r>
    <s v="67c1c76e1c57b9f49ac8da8e"/>
    <s v="1037-2025"/>
    <s v="HELEN"/>
    <s v="PATRICIA"/>
    <s v="VARGAS"/>
    <s v="MUÑOZ"/>
    <s v="Nombre OK"/>
    <s v="Cédula de Ciudadanía"/>
    <n v="1136880381"/>
    <x v="0"/>
    <n v="1"/>
    <s v="Caja Colombiana de Subsidio Familiar COLSUBSIDIO"/>
    <n v="42705000"/>
    <s v="BANCO CAJA SOCIAL BCSC"/>
    <n v="54298802"/>
    <s v="1037 10-Oct-2025"/>
    <n v="17082000"/>
    <s v="BBVA"/>
    <s v="0833012917"/>
    <s v="CH"/>
    <s v="900542247"/>
    <s v="FONDO ABIERTO FIDUCREDICORP VISTA – ALMENDRO ET1**AMARILO SAS"/>
    <x v="1"/>
    <x v="4"/>
    <s v="AP 504 TO 4"/>
    <n v="0"/>
    <n v="0"/>
    <n v="128115000"/>
    <s v="42,24-38,08"/>
    <d v="2026-03-16T00:00:00"/>
    <x v="10"/>
    <x v="8"/>
    <x v="5"/>
    <m/>
    <x v="2"/>
  </r>
  <r>
    <s v="67c1eed13a0022d2efc94e87"/>
    <s v="526-2025"/>
    <s v="HEYDI"/>
    <s v="JULIET"/>
    <s v="ALVAREZ"/>
    <s v="GUTIERREZ"/>
    <s v="Nombre OK"/>
    <s v="Cédula de Ciudadanía"/>
    <n v="1069755215"/>
    <x v="0"/>
    <n v="1"/>
    <s v="Caja de Compensación Familiar COMPENSAR"/>
    <n v="27255780"/>
    <s v="BANCO DAVIVIENDA"/>
    <n v="119624770"/>
    <s v="526 24-Jun-2025"/>
    <n v="17082000"/>
    <s v="BBVA"/>
    <s v="0833012917"/>
    <s v="CH"/>
    <s v="900542247"/>
    <s v="FONDO ABIERTO FIDUCREDICORP VISTA – ALMENDRO ET1**AMARILO SAS"/>
    <x v="1"/>
    <x v="4"/>
    <s v="AP 402 TO 12"/>
    <n v="0"/>
    <n v="0"/>
    <n v="213525000"/>
    <s v="46,23-40,94"/>
    <d v="2026-03-02T00:00:00"/>
    <x v="7"/>
    <x v="1"/>
    <x v="0"/>
    <s v="CTL:  25-NOV-2025"/>
    <x v="2"/>
  </r>
  <r>
    <s v="67c2013f3a0022d2efc95b4c"/>
    <s v="936-2025"/>
    <s v="KAREN"/>
    <s v="NATALIA"/>
    <s v="QUIJANO"/>
    <s v="SEGURA"/>
    <s v="Nombre OK"/>
    <s v="Cédula de Ciudadanía"/>
    <n v="1020803385"/>
    <x v="0"/>
    <n v="1"/>
    <s v="Caja de Compensación Familiar COMPENSAR"/>
    <n v="42705000"/>
    <s v="BANCOLOMBIA"/>
    <n v="118626400"/>
    <s v="936 17-Sep-2025"/>
    <n v="17082000"/>
    <s v="BBVA"/>
    <s v="0833012917"/>
    <s v="CH"/>
    <s v="900542247"/>
    <s v="FONDO ABIERTO FIDUCREDICORP VISTA – ALMENDRO ET1**AMARILO SAS"/>
    <x v="1"/>
    <x v="4"/>
    <s v="AP 1203 TO 8"/>
    <n v="0"/>
    <n v="0"/>
    <n v="213525000"/>
    <s v="45,74-41,12"/>
    <d v="2026-03-10T00:00:00"/>
    <x v="3"/>
    <x v="3"/>
    <x v="0"/>
    <s v="Nit del rut no coincide con cb, fecha de la cb es mayor a 30 dias"/>
    <x v="2"/>
  </r>
  <r>
    <s v="67c2301d3a0022d2efc9a355"/>
    <s v="936-2025"/>
    <s v="TANIA"/>
    <s v="PAOLA"/>
    <s v="SALAMANCA"/>
    <s v="SANDOVAL"/>
    <s v="Nombre OK"/>
    <s v="Cédula de Ciudadanía"/>
    <n v="1000602591"/>
    <x v="0"/>
    <n v="1"/>
    <s v="Caja de Compensación Familiar COMPENSAR"/>
    <n v="42705000"/>
    <s v="BANCO BOGOTA"/>
    <n v="49221868"/>
    <s v="936 17-Sep-2025"/>
    <n v="17082000"/>
    <s v="BBVA"/>
    <s v="0833012917"/>
    <s v="CH"/>
    <s v="900542247"/>
    <s v="FONDO ABIERTO FIDUCREDICORP VISTA – ALMENDRO ET1**AMARILO SAS"/>
    <x v="1"/>
    <x v="4"/>
    <s v="AP 303 TO 5"/>
    <n v="0"/>
    <n v="0"/>
    <n v="128115000"/>
    <s v="42,48-38,08"/>
    <d v="2025-12-12T00:00:00"/>
    <x v="1"/>
    <x v="1"/>
    <x v="3"/>
    <m/>
    <x v="1"/>
  </r>
  <r>
    <s v="67c23b113a0022d2efc9d2b8"/>
    <s v="991-2025"/>
    <s v="JULY"/>
    <s v="MILENA"/>
    <s v="BAREÑO"/>
    <s v="TRIANA"/>
    <s v="Nombre OK"/>
    <s v="Cédula de Ciudadanía"/>
    <n v="1012332449"/>
    <x v="0"/>
    <n v="1"/>
    <s v="Ninguno"/>
    <n v="0"/>
    <s v="BANCOLOMBIA"/>
    <n v="67986538"/>
    <s v="991 30-Sep-2025"/>
    <n v="17082000"/>
    <s v="BBVA"/>
    <s v="0833012917"/>
    <s v="CH"/>
    <s v="900542247"/>
    <s v="FONDO ABIERTO FIDUCREDICORP VISTA – ALMENDRO ET1**AMARILO SAS"/>
    <x v="1"/>
    <x v="4"/>
    <s v="AP 504 TO 1"/>
    <n v="0"/>
    <n v="0"/>
    <n v="128115000"/>
    <s v="42,48-38,08"/>
    <d v="2026-02-22T00:00:00"/>
    <x v="13"/>
    <x v="1"/>
    <x v="0"/>
    <m/>
    <x v="7"/>
  </r>
  <r>
    <s v="67c23b1e3a0022d2efc9d2c3"/>
    <s v="991-2025"/>
    <s v="JUAN"/>
    <s v="CAMILO"/>
    <s v="RODRIGUEZ"/>
    <s v="HERNANDEZ"/>
    <s v="Nombre OK"/>
    <s v="Cédula de Ciudadanía"/>
    <n v="1018474727"/>
    <x v="0"/>
    <n v="1"/>
    <s v="Caja de Compensación Familiar CAFAM"/>
    <m/>
    <s v="BANCO DAVIVIENDA"/>
    <n v="71050369"/>
    <s v="991 30-Sep-2025"/>
    <n v="17082000"/>
    <s v="BBVA"/>
    <s v="0833012917"/>
    <s v="CH"/>
    <s v="900542247"/>
    <s v="FONDO ABIERTO FIDUCREDICORP VISTA – ALMENDRO ET1**AMARILO SAS"/>
    <x v="1"/>
    <x v="4"/>
    <s v="AP 502 TO 7"/>
    <m/>
    <m/>
    <m/>
    <m/>
    <m/>
    <x v="4"/>
    <x v="2"/>
    <x v="1"/>
    <m/>
    <x v="2"/>
  </r>
  <r>
    <s v="67c5bad93a0022d2efca9938"/>
    <s v="1264-2025"/>
    <s v="MELISSA"/>
    <s v=""/>
    <s v="VAZART"/>
    <s v="ORTIZ"/>
    <s v="Nombre OK"/>
    <s v="Cédula de Ciudadanía"/>
    <n v="1072658409"/>
    <x v="0"/>
    <n v="1"/>
    <s v="Caja de Compensación Familiar COMPENSAR"/>
    <n v="28470000"/>
    <s v="SCOTIABANK COLPATRIA"/>
    <n v="105530000"/>
    <s v="1264 28-Nov-2025"/>
    <n v="17082000"/>
    <s v="BBVA"/>
    <s v="0833012917"/>
    <s v="CH"/>
    <s v="900542247"/>
    <s v="FONDO ABIERTO FIDUCREDICORP VISTA – ALMENDRO ET1**AMARILO SAS"/>
    <x v="1"/>
    <x v="4"/>
    <s v="AP 1202 TO 8"/>
    <n v="0"/>
    <n v="0"/>
    <n v="213525000"/>
    <s v="46,01-41,12"/>
    <d v="2026-03-16T00:00:00"/>
    <x v="10"/>
    <x v="8"/>
    <x v="5"/>
    <m/>
    <x v="2"/>
  </r>
  <r>
    <s v="67c5c7603a0022d2efcaa1ab"/>
    <s v="1227-2025"/>
    <s v="ANDRES"/>
    <s v="CAMILO"/>
    <s v="MACIAS"/>
    <s v="MENDOZA"/>
    <s v="Nombre OK"/>
    <s v="Cédula de Ciudadanía"/>
    <n v="1010220404"/>
    <x v="0"/>
    <n v="1"/>
    <s v="Caja de Compensación Familiar CAFAM"/>
    <m/>
    <s v="BANCO BBVA"/>
    <n v="69033000"/>
    <s v="1227 21-Nov-2025"/>
    <n v="17082000"/>
    <s v="BBVA"/>
    <s v="0833012917"/>
    <s v="CH"/>
    <s v="900542247"/>
    <s v="FONDO ABIERTO FIDUCREDICORP VISTA – ALMENDRO ET1**AMARILO SAS"/>
    <x v="1"/>
    <x v="4"/>
    <s v="AP 303 TO 2"/>
    <n v="0"/>
    <n v="0"/>
    <n v="128115000"/>
    <s v="42,24-38,08"/>
    <d v="2026-03-10T00:00:00"/>
    <x v="3"/>
    <x v="3"/>
    <x v="0"/>
    <s v="Nit del rut no coincide con cb, fecha de la cb es mayor a 30 dia, fecha del ctl no coincide con suav"/>
    <x v="2"/>
  </r>
  <r>
    <s v="67c5d59861dd5d02136e2c5e"/>
    <s v="821-2025"/>
    <s v="INGRID"/>
    <s v="VALENTINA"/>
    <s v="MONTOYA"/>
    <s v="ARDILA"/>
    <s v="Nombre OK"/>
    <s v="Cédula de Ciudadanía"/>
    <n v="1018488615"/>
    <x v="0"/>
    <n v="1"/>
    <s v="Caja de Compensación Familiar COMPENSAR"/>
    <n v="30220000"/>
    <s v="BANCO BOGOTA"/>
    <n v="143023000"/>
    <s v="821 22-Ago-2025"/>
    <n v="17082000"/>
    <s v="BBVA"/>
    <s v="0833012917"/>
    <s v="CH"/>
    <s v="900542247"/>
    <s v="FONDO ABIERTO FIDUCREDICORP VISTA – ALMENDRO ET1**AMARILO SAS"/>
    <x v="1"/>
    <x v="4"/>
    <s v="AP 1002 TO 10"/>
    <n v="0"/>
    <n v="0"/>
    <n v="213525000"/>
    <s v="46,01-41,12"/>
    <d v="2025-12-25T00:00:00"/>
    <x v="1"/>
    <x v="1"/>
    <x v="3"/>
    <m/>
    <x v="1"/>
  </r>
  <r>
    <s v="67c62dba61dd5d02136ef53b"/>
    <s v="621-2025"/>
    <s v="JOHN"/>
    <s v="ALEJANDRO"/>
    <s v="HENDES"/>
    <s v="CABRERA"/>
    <s v="Nombre OK"/>
    <s v="Cédula de Ciudadanía"/>
    <n v="1020808300"/>
    <x v="0"/>
    <n v="1"/>
    <s v="Caja de Compensación Familiar COMPENSAR"/>
    <n v="23200000"/>
    <s v="BANCOLOMBIA"/>
    <n v="149321970"/>
    <s v="621 15-Jul-2025"/>
    <n v="17082000"/>
    <s v="BBVA"/>
    <s v="0833012917"/>
    <s v="CH"/>
    <s v="900542247"/>
    <s v="FONDO ABIERTO FIDUCREDICORP VISTA – ALMENDRO ET1**AMARILO SAS"/>
    <x v="1"/>
    <x v="4"/>
    <s v="AP 803 TO 13"/>
    <n v="0"/>
    <n v="0"/>
    <n v="213525000"/>
    <s v="46,23-49,94"/>
    <d v="2025-09-08T00:00:00"/>
    <x v="5"/>
    <x v="0"/>
    <x v="0"/>
    <m/>
    <x v="3"/>
  </r>
  <r>
    <s v="67c751b646d0cc5793871cc1"/>
    <s v="936-2025"/>
    <s v="JOSE"/>
    <s v="DANIEL"/>
    <s v="BALLESTEROS"/>
    <s v="GUIO"/>
    <s v="Nombre OK"/>
    <s v="Cédula de Ciudadanía"/>
    <n v="1018501356"/>
    <x v="0"/>
    <n v="1"/>
    <s v="Caja de Compensación Familiar COMPENSAR"/>
    <n v="28470000"/>
    <s v="BANCOLOMBIA"/>
    <n v="110000000"/>
    <s v="936 17-Sep-2025"/>
    <n v="17082000"/>
    <s v="BBVA"/>
    <s v="0833012917"/>
    <s v="CH"/>
    <s v="900542247"/>
    <s v="FONDO ABIERTO FIDUCREDICORP VISTA – ALMENDRO ET1**AMARILO SAS"/>
    <x v="1"/>
    <x v="4"/>
    <s v="AP 901 TO 6"/>
    <n v="0"/>
    <n v="0"/>
    <n v="195000000"/>
    <s v="46,01-41,12"/>
    <d v="2026-03-31T00:00:00"/>
    <x v="3"/>
    <x v="6"/>
    <x v="0"/>
    <m/>
    <x v="2"/>
  </r>
  <r>
    <s v="67c76afc46d0cc57938738ae"/>
    <s v="821-2025"/>
    <s v="MAYRA"/>
    <s v="ALEJANDRA"/>
    <s v="CASTILLO"/>
    <s v="ESPINOSA"/>
    <s v="Nombre OK"/>
    <s v="Cédula de Ciudadanía"/>
    <n v="1033681688"/>
    <x v="0"/>
    <n v="1"/>
    <s v="Caja de Compensación Familiar CAFAM"/>
    <m/>
    <s v="F.N.A."/>
    <n v="125000000"/>
    <s v="821 22-Ago-2025"/>
    <n v="17082000"/>
    <s v="BBVA"/>
    <s v="0833012917"/>
    <s v="CH"/>
    <s v="900542247"/>
    <s v="FONDO ABIERTO FIDUCREDICORP VISTA – ALMENDRO ET1**AMARILO SAS"/>
    <x v="1"/>
    <x v="4"/>
    <s v="AP 1004 TO 6"/>
    <m/>
    <m/>
    <m/>
    <m/>
    <m/>
    <x v="4"/>
    <x v="2"/>
    <x v="1"/>
    <m/>
    <x v="2"/>
  </r>
  <r>
    <s v="67c7763f46d0cc579387458e"/>
    <s v="1264-2025"/>
    <s v="LEIDY"/>
    <s v="JHOANA"/>
    <s v="RODRIGUEZ"/>
    <s v="SANCHEZ"/>
    <s v="Nombre OK"/>
    <s v="Cédula de Ciudadanía"/>
    <n v="33704149"/>
    <x v="0"/>
    <n v="1"/>
    <s v="Caja Colombiana de Subsidio Familiar COLSUBSIDIO"/>
    <n v="42705000"/>
    <s v="BANCOLOMBIA"/>
    <n v="34911868"/>
    <s v="1264 28-Nov-2025"/>
    <n v="17082000"/>
    <s v="BBVA"/>
    <s v="0833012917"/>
    <s v="CH"/>
    <s v="900542247"/>
    <s v="FONDO ABIERTO FIDUCREDICORP VISTA – ALMENDRO ET1**AMARILO SAS"/>
    <x v="1"/>
    <x v="4"/>
    <s v="AP 403 TO 4"/>
    <n v="0"/>
    <n v="0"/>
    <n v="128115000"/>
    <s v="42,24-38,08"/>
    <d v="2026-03-11T00:00:00"/>
    <x v="3"/>
    <x v="3"/>
    <x v="0"/>
    <s v="CARGAR RUT QUE COINCIDA CON CERTIFICACION BANCARIA"/>
    <x v="2"/>
  </r>
  <r>
    <s v="67c8befe1097aebe294c356f"/>
    <s v="936-2025"/>
    <s v="ANA"/>
    <s v="MARIA DANIELA"/>
    <s v="BECERRA"/>
    <s v="NEISA"/>
    <s v="Nombre OK"/>
    <s v="Cédula de Ciudadanía"/>
    <n v="1020772490"/>
    <x v="0"/>
    <n v="1"/>
    <s v="Caja de Compensación Familiar COMPENSAR"/>
    <n v="34800000"/>
    <s v="BANCOLOMBIA"/>
    <n v="53495000"/>
    <s v="936 17-Sep-2025"/>
    <n v="17082000"/>
    <s v="BBVA"/>
    <s v="0833012917"/>
    <s v="CH"/>
    <s v="900542247"/>
    <s v="FONDO ABIERTO FIDUCREDICORP VISTA – ALMENDRO ET1**AMARILO SAS"/>
    <x v="1"/>
    <x v="4"/>
    <s v="AP 103 TO 4"/>
    <n v="0"/>
    <n v="0"/>
    <n v="128115000"/>
    <s v="42,24-38,08"/>
    <d v="2026-04-01T00:00:00"/>
    <x v="3"/>
    <x v="3"/>
    <x v="3"/>
    <s v="CTL / PODER EP"/>
    <x v="2"/>
  </r>
  <r>
    <s v="67cf0b795bdb0aa7bff1215f"/>
    <s v="821-2025"/>
    <s v="CAROL"/>
    <s v="JHOANA"/>
    <s v="ALBA"/>
    <s v="TENJO"/>
    <s v="Nombre OK"/>
    <s v="Cédula de Ciudadanía"/>
    <n v="1013669701"/>
    <x v="0"/>
    <n v="1"/>
    <s v="Caja Colombiana de Subsidio Familiar COLSUBSIDIO"/>
    <n v="42705000"/>
    <s v="BANCOLOMBIA"/>
    <n v="114804773"/>
    <s v="821 22-Ago-2025"/>
    <n v="17082000"/>
    <s v="BBVA"/>
    <s v="0833012917"/>
    <s v="CH"/>
    <s v="900542247"/>
    <s v="FONDO ABIERTO FIDUCREDICORP VISTA – ALMENDRO ET1**AMARILO SAS"/>
    <x v="1"/>
    <x v="4"/>
    <s v="AP 303 TO 13"/>
    <n v="0"/>
    <n v="0"/>
    <n v="212525000"/>
    <s v="46,23-40,94"/>
    <d v="2026-03-11T00:00:00"/>
    <x v="3"/>
    <x v="3"/>
    <x v="0"/>
    <s v="CARGAR EL RUT ERRADO CARGAR EL RUT QUE COINCIDA  CN EL NIT DE LA CERTIFICACION BANCARIA-"/>
    <x v="2"/>
  </r>
  <r>
    <s v="67cf4c8a5bdb0aa7bff18f5c"/>
    <s v="821-2025"/>
    <s v="CLAUDIA"/>
    <s v="MILENA"/>
    <s v="CARDENAS"/>
    <s v="DIMATE"/>
    <s v="Nombre OK"/>
    <s v="Cédula de Ciudadanía"/>
    <n v="1019016436"/>
    <x v="0"/>
    <n v="1"/>
    <s v="Caja de Compensación Familiar COMPENSAR"/>
    <n v="42705000"/>
    <s v="BANCOLOMBIA"/>
    <n v="112252690"/>
    <s v="821 22-Ago-2025"/>
    <n v="17082000"/>
    <s v="BBVA"/>
    <s v="0833012917"/>
    <s v="CH"/>
    <s v="900542247"/>
    <s v="FONDO ABIERTO FIDUCREDICORP VISTA – ALMENDRO ET1**AMARILO SAS"/>
    <x v="1"/>
    <x v="4"/>
    <s v="AP 504 TO 8"/>
    <n v="0"/>
    <n v="0"/>
    <n v="213525000"/>
    <s v="45,74-41,12"/>
    <d v="2026-03-14T00:00:00"/>
    <x v="3"/>
    <x v="3"/>
    <x v="0"/>
    <s v="Nit del rut no coincide con cb, fecha del ctl no coincide con suav"/>
    <x v="2"/>
  </r>
  <r>
    <s v="67cf5cbc5bdb0aa7bff1aaae"/>
    <s v="821-2025"/>
    <s v="RAY"/>
    <s v="FERNEY"/>
    <s v="GARCIA"/>
    <s v="ORTIZ"/>
    <s v="Nombre OK"/>
    <s v="Cédula de Ciudadanía"/>
    <n v="1013631323"/>
    <x v="0"/>
    <n v="1"/>
    <s v="Caja Colombiana de Subsidio Familiar COLSUBSIDIO"/>
    <n v="39000000"/>
    <s v="BANCO DAVIVIENDA"/>
    <n v="49616868"/>
    <s v="821 22-Ago-2025"/>
    <n v="17082000"/>
    <s v="BBVA"/>
    <s v="0833012917"/>
    <s v="CH"/>
    <s v="900542247"/>
    <s v="FONDO ABIERTO FIDUCREDICORP VISTA – ALMENDRO ET1**AMARILO SAS"/>
    <x v="1"/>
    <x v="4"/>
    <s v="AP 404 TO 3"/>
    <n v="0"/>
    <n v="0"/>
    <n v="128115000"/>
    <s v="42,48-38,08"/>
    <d v="2025-11-25T00:00:00"/>
    <x v="18"/>
    <x v="0"/>
    <x v="0"/>
    <m/>
    <x v="0"/>
  </r>
  <r>
    <s v="67d055225bdb0aa7bff28154"/>
    <s v="991-2025"/>
    <s v="KEVIN"/>
    <s v="MAURICIO"/>
    <s v="PRADA"/>
    <s v="PINZON"/>
    <s v="Nombre OK"/>
    <s v="Cédula de Ciudadanía"/>
    <n v="1010213183"/>
    <x v="0"/>
    <n v="1"/>
    <s v="Caja Colombiana de Subsidio Familiar COLSUBSIDIO"/>
    <m/>
    <s v="F.N.A."/>
    <n v="56066000"/>
    <s v="991 30-Sep-2025"/>
    <n v="17082000"/>
    <s v="BBVA"/>
    <s v="0833012917"/>
    <s v="CH"/>
    <s v="900542247"/>
    <s v="FONDO ABIERTO FIDUCREDICORP VISTA – ALMENDRO ET1**AMARILO SAS"/>
    <x v="1"/>
    <x v="4"/>
    <s v="AP 501 TO 2"/>
    <m/>
    <m/>
    <m/>
    <m/>
    <m/>
    <x v="4"/>
    <x v="2"/>
    <x v="1"/>
    <m/>
    <x v="2"/>
  </r>
  <r>
    <s v="67d056ce5bdb0aa7bff282d2"/>
    <s v="621-2025"/>
    <s v="DORIS"/>
    <s v=""/>
    <s v="CONDE"/>
    <s v="PARRA"/>
    <s v="Nombre OK"/>
    <s v="Cédula de Ciudadanía"/>
    <n v="51964550"/>
    <x v="0"/>
    <n v="1"/>
    <s v="Caja Colombiana de Subsidio Familiar COLSUBSIDIO"/>
    <n v="28470000"/>
    <s v="F.N.A."/>
    <n v="77360399"/>
    <s v="621 15-Jul-2025"/>
    <n v="17082000"/>
    <s v="BBVA"/>
    <s v="0833012917"/>
    <s v="CH"/>
    <s v="900542247"/>
    <s v="FONDO ABIERTO FIDUCREDICORP VISTA – ALMENDRO ET1**AMARILO SAS"/>
    <x v="1"/>
    <x v="4"/>
    <s v="AP 802 TO 12"/>
    <n v="0"/>
    <n v="0"/>
    <n v="213525000"/>
    <s v="46,23-40,94"/>
    <d v="2025-12-09T00:00:00"/>
    <x v="1"/>
    <x v="1"/>
    <x v="0"/>
    <m/>
    <x v="1"/>
  </r>
  <r>
    <s v="67d05a4a5bdb0aa7bff287ae"/>
    <s v="821-2025"/>
    <s v="SANDRA"/>
    <s v="MILENA"/>
    <s v="SOLARTE"/>
    <s v="BOLAÑOS"/>
    <s v="Nombre OK"/>
    <s v="Cédula de Ciudadanía"/>
    <n v="1032391566"/>
    <x v="0"/>
    <n v="1"/>
    <s v="Caja de Compensación Familiar COMPENSAR"/>
    <n v="42705000"/>
    <s v="BANCO DAVIVIENDA"/>
    <n v="50798868"/>
    <s v="821 22-Ago-2025"/>
    <n v="17082000"/>
    <s v="BBVA"/>
    <s v="0833012917"/>
    <s v="CH"/>
    <s v="900542247"/>
    <s v="FONDO ABIERTO FIDUCREDICORP VISTA – ALMENDRO ET1**AMARILO SAS"/>
    <x v="1"/>
    <x v="4"/>
    <s v="AP 502 TO 1"/>
    <n v="0"/>
    <n v="0"/>
    <n v="128115000"/>
    <s v="42,48-38,08"/>
    <d v="2025-12-25T00:00:00"/>
    <x v="1"/>
    <x v="1"/>
    <x v="3"/>
    <m/>
    <x v="1"/>
  </r>
  <r>
    <s v="67d18fde5bdb0aa7bff3dfd1"/>
    <s v="821-2025"/>
    <s v="ANDRES"/>
    <s v="CAMILO"/>
    <s v="MARTINEZ"/>
    <s v="RODRIGUEZ"/>
    <s v="Nombre OK"/>
    <s v="Cédula de Ciudadanía"/>
    <n v="1022368235"/>
    <x v="0"/>
    <n v="1"/>
    <s v="Caja de Compensación Familiar COMPENSAR"/>
    <n v="39000000"/>
    <s v="Ninguno"/>
    <n v="0"/>
    <s v="821 22-Ago-2025"/>
    <n v="17082000"/>
    <s v="BBVA"/>
    <s v="0833012917"/>
    <s v="CH"/>
    <s v="900542247"/>
    <s v="FONDO ABIERTO FIDUCREDICORP VISTA – ALMENDRO ET1**AMARILO SAS"/>
    <x v="1"/>
    <x v="4"/>
    <s v="AP 204 TO 5"/>
    <n v="0"/>
    <n v="0"/>
    <n v="128115000"/>
    <s v="42,48-38,08"/>
    <d v="2025-12-02T00:00:00"/>
    <x v="0"/>
    <x v="0"/>
    <x v="0"/>
    <m/>
    <x v="0"/>
  </r>
  <r>
    <s v="67d1b0d95bdb0aa7bff42f78"/>
    <s v="701-2025"/>
    <s v="LEIDY"/>
    <s v="TATIANA"/>
    <s v="YARA"/>
    <s v="GONZALEZ"/>
    <s v="Nombre OK"/>
    <s v="Cédula de Ciudadanía"/>
    <n v="1020757188"/>
    <x v="0"/>
    <n v="1"/>
    <s v="Caja de Compensación Familiar COMPENSAR"/>
    <n v="42705000"/>
    <s v="BANCOLOMBIA"/>
    <n v="51128000"/>
    <s v="701 31-Jul-2025"/>
    <n v="17082000"/>
    <s v="BBVA"/>
    <s v="0833012917"/>
    <s v="CH"/>
    <s v="900542247"/>
    <s v="FONDO ABIERTO FIDUCREDICORP VISTA – ALMENDRO ET1**AMARILO SAS"/>
    <x v="1"/>
    <x v="4"/>
    <s v="AP 501 TO 3"/>
    <n v="0"/>
    <n v="0"/>
    <n v="128115000"/>
    <s v="42,24-38,08"/>
    <d v="2025-09-27T00:00:00"/>
    <x v="15"/>
    <x v="0"/>
    <x v="0"/>
    <m/>
    <x v="8"/>
  </r>
  <r>
    <s v="67d3184b5bdb0aa7bff5f37a"/>
    <s v="821-2025"/>
    <s v="NATALIA"/>
    <s v=""/>
    <s v="GUZMAN"/>
    <s v="CARREÑO"/>
    <s v="Nombre OK"/>
    <s v="Cédula de Ciudadanía"/>
    <n v="1018405629"/>
    <x v="0"/>
    <n v="1"/>
    <s v="Caja de Compensación Familiar COMPENSAR"/>
    <m/>
    <s v="F.N.A."/>
    <n v="131480000"/>
    <s v="821 22-Ago-2025"/>
    <n v="17082000"/>
    <s v="BBVA"/>
    <s v="0833012917"/>
    <s v="CH"/>
    <s v="900542247"/>
    <s v="FONDO ABIERTO FIDUCREDICORP VISTA – ALMENDRO ET1**AMARILO SAS"/>
    <x v="1"/>
    <x v="4"/>
    <s v="AP 1104 TO 10"/>
    <m/>
    <m/>
    <m/>
    <m/>
    <m/>
    <x v="4"/>
    <x v="2"/>
    <x v="1"/>
    <m/>
    <x v="2"/>
  </r>
  <r>
    <s v="67d33cc95bdb0aa7bff61ab4"/>
    <s v="1269-2025"/>
    <s v="JORGE"/>
    <s v="ELIECER"/>
    <s v="SANCHEZ"/>
    <s v="MORA"/>
    <s v="Nombre OK"/>
    <s v="Cédula de Ciudadanía"/>
    <n v="93293235"/>
    <x v="0"/>
    <n v="1"/>
    <s v="Caja Colombiana de Subsidio Familiar COLSUBSIDIO"/>
    <m/>
    <s v="BANCOLOMBIA"/>
    <n v="90000000"/>
    <s v="1269 28-Nov-2025"/>
    <n v="17082000"/>
    <s v="BBVA"/>
    <s v="0833012917"/>
    <s v="CH"/>
    <s v="900542247"/>
    <s v="FONDO ABIERTO FIDUCREDICORP VISTA – ALMENDRO ET1**AMARILO SAS"/>
    <x v="1"/>
    <x v="4"/>
    <s v="AP 402 TO 6"/>
    <m/>
    <m/>
    <m/>
    <m/>
    <m/>
    <x v="4"/>
    <x v="2"/>
    <x v="1"/>
    <m/>
    <x v="2"/>
  </r>
  <r>
    <s v="67d33cc95bdb0aa7bff61ab4"/>
    <s v="1269-2025"/>
    <s v="AMANDA"/>
    <s v=""/>
    <s v="VELOZA"/>
    <s v="TORO"/>
    <s v="Nombre OK"/>
    <s v="Cédula de Ciudadanía"/>
    <n v="65715741"/>
    <x v="1"/>
    <n v="0"/>
    <s v="Caja Colombiana de Subsidio Familiar COLSUBSIDIO"/>
    <m/>
    <s v="BANCOLOMBIA"/>
    <n v="90000000"/>
    <s v="1269 28-Nov-2025"/>
    <n v="17082000"/>
    <s v="BBVA"/>
    <s v="0833012917"/>
    <s v="CH"/>
    <s v="900542247"/>
    <s v="FONDO ABIERTO FIDUCREDICORP VISTA – ALMENDRO ET1**AMARILO SAS"/>
    <x v="1"/>
    <x v="4"/>
    <s v="AP 402 TO 6"/>
    <m/>
    <m/>
    <m/>
    <m/>
    <m/>
    <x v="2"/>
    <x v="2"/>
    <x v="1"/>
    <m/>
    <x v="2"/>
  </r>
  <r>
    <s v="67d46b755bdb0aa7bff7552d"/>
    <s v="821-2025"/>
    <s v="HELVER"/>
    <s v="FABIAN"/>
    <s v="LOPEZ"/>
    <s v="VARGAS"/>
    <s v="Nombre OK"/>
    <s v="Cédula de Ciudadanía"/>
    <n v="1054091371"/>
    <x v="0"/>
    <n v="1"/>
    <s v="Caja de Compensación Familiar COMPENSAR"/>
    <m/>
    <s v="BANCOLOMBIA"/>
    <n v="110000000"/>
    <s v="821 22-Ago-2025"/>
    <n v="17082000"/>
    <s v="BBVA"/>
    <s v="0833012917"/>
    <s v="CH"/>
    <s v="900542247"/>
    <s v="FONDO ABIERTO FIDUCREDICORP VISTA – ALMENDRO ET1**AMARILO SAS"/>
    <x v="1"/>
    <x v="4"/>
    <s v="AP 803 TO 6"/>
    <m/>
    <m/>
    <m/>
    <m/>
    <m/>
    <x v="4"/>
    <x v="2"/>
    <x v="1"/>
    <m/>
    <x v="2"/>
  </r>
  <r>
    <s v="67d4a7da5bdb0aa7bff79dee"/>
    <s v="821-2025"/>
    <s v="MARIA"/>
    <s v="DE LOS ANGELES"/>
    <s v="CACERES"/>
    <s v="CAMPOS"/>
    <s v="Nombre OK"/>
    <s v="Cédula de Ciudadanía"/>
    <n v="1032365713"/>
    <x v="0"/>
    <n v="1"/>
    <s v="Caja de Compensación Familiar COMPENSAR"/>
    <n v="42705000"/>
    <s v="BANCOLOMBIA"/>
    <n v="38835606"/>
    <s v="821 22-Ago-2025"/>
    <n v="17082000"/>
    <s v="BBVA"/>
    <s v="0833012917"/>
    <s v="CH"/>
    <s v="900542247"/>
    <s v="FONDO ABIERTO FIDUCREDICORP VISTA – ALMENDRO ET1**AMARILO SAS"/>
    <x v="1"/>
    <x v="4"/>
    <s v="AP 402 TO 5"/>
    <n v="0"/>
    <n v="0"/>
    <n v="128115000"/>
    <s v="42,24-38,08"/>
    <d v="2025-11-18T00:00:00"/>
    <x v="11"/>
    <x v="0"/>
    <x v="0"/>
    <m/>
    <x v="5"/>
  </r>
  <r>
    <s v="67d707f95bdb0aa7bff86df6"/>
    <s v="849-2025"/>
    <s v="HAROL"/>
    <s v="FERNANDO"/>
    <s v="PRADA"/>
    <s v="PINZON"/>
    <s v="Nombre OK"/>
    <s v="Cédula de Ciudadanía"/>
    <n v="1010213184"/>
    <x v="0"/>
    <n v="1"/>
    <s v="Caja de Compensación Familiar CAFAM"/>
    <n v="42705000"/>
    <s v="F.N.A."/>
    <n v="56066000"/>
    <s v="849 29-Ago-2025"/>
    <n v="17082000"/>
    <s v="BBVA"/>
    <s v="0833012917"/>
    <s v="CH"/>
    <s v="900542247"/>
    <s v="FONDO ABIERTO FIDUCREDICORP VISTA – ALMENDRO ET1**AMARILO SAS"/>
    <x v="1"/>
    <x v="4"/>
    <s v="AP 602 TO 1"/>
    <n v="0"/>
    <n v="0"/>
    <n v="128115000"/>
    <s v="42,48-38,08"/>
    <d v="2026-03-10T00:00:00"/>
    <x v="3"/>
    <x v="3"/>
    <x v="0"/>
    <s v="Nit del rut no coincide con cb"/>
    <x v="2"/>
  </r>
  <r>
    <s v="67d84f785bdb0aa7bff92059"/>
    <s v="991-2025"/>
    <s v="CINDY"/>
    <s v="NATALIA"/>
    <s v="ZORRILLA"/>
    <s v="PARADA"/>
    <s v="Nombre OK"/>
    <s v="Cédula de Ciudadanía"/>
    <n v="1015461412"/>
    <x v="0"/>
    <n v="1"/>
    <s v="Caja Colombiana de Subsidio Familiar COLSUBSIDIO"/>
    <n v="42705000"/>
    <s v="BANCOLOMBIA"/>
    <n v="45280000"/>
    <s v="991 30-Sep-2025"/>
    <n v="17082000"/>
    <s v="BBVA"/>
    <s v="0833012917"/>
    <s v="CH"/>
    <s v="900542247"/>
    <s v="FONDO ABIERTO FIDUCREDICORP VISTA – ALMENDRO ET1**AMARILO SAS"/>
    <x v="1"/>
    <x v="4"/>
    <s v="AP 501 TO 5"/>
    <n v="0"/>
    <n v="0"/>
    <n v="128115000"/>
    <s v="42,24-38,08"/>
    <d v="2026-03-10T00:00:00"/>
    <x v="3"/>
    <x v="3"/>
    <x v="0"/>
    <s v="CTL error en apellidos: falta una R en primer apellido, segundo apellido es ParaDa y aparece ParaFa "/>
    <x v="2"/>
  </r>
  <r>
    <s v="67d8563f5bdb0aa7bff927c9"/>
    <s v="821-2025"/>
    <s v="JORGE"/>
    <s v="FRANCISCO"/>
    <s v="LEON"/>
    <s v=""/>
    <s v="Nombre OK"/>
    <s v="Cédula de Ciudadanía"/>
    <n v="79159885"/>
    <x v="0"/>
    <n v="1"/>
    <s v="Caja Colombiana de Subsidio Familiar COLSUBSIDIO"/>
    <n v="42705000"/>
    <s v="BANCOLOMBIA"/>
    <n v="55811868"/>
    <s v="821 22-Ago-2025"/>
    <n v="17082000"/>
    <s v="BBVA"/>
    <s v="0833012917"/>
    <s v="CH"/>
    <s v="900542247"/>
    <s v="FONDO ABIERTO FIDUCREDICORP VISTA – ALMENDRO ET1**AMARILO SAS"/>
    <x v="1"/>
    <x v="4"/>
    <s v="AP 501 TO 4"/>
    <n v="0"/>
    <n v="0"/>
    <n v="128115000"/>
    <s v="42,48-38,08"/>
    <d v="2025-12-02T00:00:00"/>
    <x v="0"/>
    <x v="0"/>
    <x v="0"/>
    <m/>
    <x v="0"/>
  </r>
  <r>
    <s v="67d85be05bdb0aa7bff930c4"/>
    <s v="849-2025"/>
    <s v="LEIDY"/>
    <s v="NATALIA"/>
    <s v="HERNANDEZ"/>
    <s v="PRIETO"/>
    <s v="Nombre OK"/>
    <s v="Cédula de Ciudadanía"/>
    <n v="1233906864"/>
    <x v="0"/>
    <n v="1"/>
    <s v="Caja de Compensación Familiar CAFAM"/>
    <n v="42705000"/>
    <s v="BANCOLOMBIA"/>
    <n v="35496000"/>
    <s v="849 29-Ago-2025"/>
    <n v="17082000"/>
    <s v="BBVA"/>
    <s v="0833012917"/>
    <s v="CH"/>
    <s v="900542247"/>
    <s v="FONDO ABIERTO FIDUCREDICORP VISTA – ALMENDRO ET1**AMARILO SAS"/>
    <x v="1"/>
    <x v="4"/>
    <s v="AP 304 TO 4"/>
    <n v="0"/>
    <n v="0"/>
    <n v="128115000"/>
    <s v="42,24-38,08"/>
    <d v="2025-11-18T00:00:00"/>
    <x v="11"/>
    <x v="0"/>
    <x v="0"/>
    <m/>
    <x v="5"/>
  </r>
  <r>
    <s v="67d8a43e5bdb0aa7bff98a69"/>
    <s v="1038-2025"/>
    <s v="WILLIAM"/>
    <s v="HERNANDO"/>
    <s v="ECHEVERRY"/>
    <s v="AYALA"/>
    <s v="Nombre OK"/>
    <s v="Cédula de Ciudadanía"/>
    <n v="1033691914"/>
    <x v="0"/>
    <n v="1"/>
    <s v="Caja Colombiana de Subsidio Familiar COLSUBSIDIO"/>
    <n v="42705000"/>
    <s v="BANCO DAVIVIENDA"/>
    <n v="135564000"/>
    <s v="1038 10-Oct-2025"/>
    <n v="17082000"/>
    <s v="BBVA"/>
    <s v="0833012917"/>
    <s v="CH"/>
    <s v="900542247"/>
    <s v="FONDO ABIERTO FIDUCREDICORP VISTA – ALMENDRO ET1**AMARILO SAS"/>
    <x v="1"/>
    <x v="4"/>
    <s v="AP 702 TO 7"/>
    <n v="0"/>
    <n v="0"/>
    <n v="213525000"/>
    <s v="45,74-41,12"/>
    <d v="2026-03-14T00:00:00"/>
    <x v="3"/>
    <x v="3"/>
    <x v="0"/>
    <s v="Nit del rut no coincide con cb, fecha del ctl no coincide con suav"/>
    <x v="2"/>
  </r>
  <r>
    <s v="67d8a43e5bdb0aa7bff98a69"/>
    <s v="1038-2025"/>
    <s v="LAURA"/>
    <s v="XIMENA"/>
    <s v="VILLOTA"/>
    <s v="VELANDIA"/>
    <s v="Nombre OK"/>
    <s v="Cédula de Ciudadanía"/>
    <n v="1022372265"/>
    <x v="1"/>
    <n v="0"/>
    <s v="Caja Colombiana de Subsidio Familiar COLSUBSIDIO"/>
    <n v="42705000"/>
    <s v="BANCO DAVIVIENDA"/>
    <n v="135564000"/>
    <s v="1038 10-Oct-2025"/>
    <n v="17082000"/>
    <s v="BBVA"/>
    <s v="0833012917"/>
    <s v="CH"/>
    <s v="900542247"/>
    <s v="FONDO ABIERTO FIDUCREDICORP VISTA – ALMENDRO ET1**AMARILO SAS"/>
    <x v="1"/>
    <x v="4"/>
    <s v="AP 702 TO 7"/>
    <n v="0"/>
    <n v="0"/>
    <n v="213525000"/>
    <s v="45,74-41,12"/>
    <d v="2026-03-14T00:00:00"/>
    <x v="3"/>
    <x v="3"/>
    <x v="0"/>
    <s v="CONYUGE"/>
    <x v="2"/>
  </r>
  <r>
    <s v="67df0dbe0f7e7035ae8afdb6"/>
    <s v="820-2025"/>
    <s v="ANGELA"/>
    <s v="CRISTINA"/>
    <s v="REYES"/>
    <s v="NIÑO"/>
    <s v="Nombre OK"/>
    <s v="Cédula de Ciudadanía"/>
    <n v="1015434639"/>
    <x v="0"/>
    <n v="1"/>
    <s v="Caja de Compensación Familiar COMPENSAR"/>
    <n v="42705000"/>
    <s v="BANCOLOMBIA"/>
    <n v="80000000"/>
    <s v="820 22-Ago-2025"/>
    <n v="17082000"/>
    <s v="BBVA"/>
    <s v="0833012917"/>
    <s v="CH"/>
    <s v="900542247"/>
    <s v="FONDO ABIERTO FIDUCREDICORP VISTA – ALMENDRO ET1**AMARILO SAS"/>
    <x v="1"/>
    <x v="4"/>
    <s v="AP 504 TO 2"/>
    <n v="0"/>
    <n v="0"/>
    <n v="128115000"/>
    <s v="42,24-38,08"/>
    <d v="2025-11-09T00:00:00"/>
    <x v="9"/>
    <x v="0"/>
    <x v="0"/>
    <m/>
    <x v="0"/>
  </r>
  <r>
    <s v="67df322a0f7e7035ae8b02b2"/>
    <s v="503-2025"/>
    <s v="KAREN"/>
    <s v="ROCIO"/>
    <s v="VELASQUEZ"/>
    <s v="VELASQUEZ"/>
    <s v="Nombre OK"/>
    <s v="Cédula de Ciudadanía"/>
    <n v="1015463609"/>
    <x v="0"/>
    <n v="1"/>
    <s v="Caja Colombiana de Subsidio Familiar COLSUBSIDIO"/>
    <n v="28470000"/>
    <s v="BANCOLOMBIA"/>
    <n v="135721000"/>
    <s v="503 13-Jun-2025"/>
    <n v="17082000"/>
    <s v="BBVA"/>
    <s v="0833012917"/>
    <s v="CH"/>
    <s v="900542247"/>
    <s v="FONDO ABIERTO FIDUCREDICORP VISTA – ALMENDRO ET1**AMARILO SAS"/>
    <x v="1"/>
    <x v="4"/>
    <s v="AP 802 TO 9"/>
    <n v="0"/>
    <n v="0"/>
    <n v="213525000"/>
    <s v="45,74- 41,12"/>
    <d v="2026-03-16T00:00:00"/>
    <x v="10"/>
    <x v="8"/>
    <x v="5"/>
    <m/>
    <x v="2"/>
  </r>
  <r>
    <s v="67e0343740e66a88c873753f"/>
    <s v="936-2025"/>
    <s v="ANGELA"/>
    <s v="ROCIO"/>
    <s v="BARON"/>
    <s v="SANTOS"/>
    <s v="Nombre OK"/>
    <s v="Cédula de Ciudadanía"/>
    <n v="1070917551"/>
    <x v="0"/>
    <n v="1"/>
    <s v="Caja Colombiana de Subsidio Familiar COLSUBSIDIO"/>
    <n v="28470000"/>
    <s v="BANCOLOMBIA"/>
    <n v="121800000"/>
    <s v="936 17-Sep-2025"/>
    <n v="17082000"/>
    <s v="BBVA"/>
    <s v="0833012917"/>
    <s v="CH"/>
    <s v="900542247"/>
    <s v="FONDO ABIERTO FIDUCREDICORP VISTA – ALMENDRO ET1**AMARILO SAS"/>
    <x v="1"/>
    <x v="4"/>
    <s v="AP 301 TO 6"/>
    <n v="0"/>
    <n v="0"/>
    <n v="213525000"/>
    <s v="46,01-41,12"/>
    <d v="2026-03-16T00:00:00"/>
    <x v="10"/>
    <x v="8"/>
    <x v="5"/>
    <m/>
    <x v="2"/>
  </r>
  <r>
    <s v="67e1d1d240e66a88c873b74f"/>
    <s v="991-2025"/>
    <s v="LILIANA"/>
    <s v=""/>
    <s v="ABAUNZA"/>
    <s v=""/>
    <s v="Nombre OK"/>
    <s v="Cédula de Ciudadanía"/>
    <n v="52006990"/>
    <x v="0"/>
    <n v="1"/>
    <s v="Caja de Compensación Familiar CAFAM"/>
    <n v="42705000"/>
    <s v="BANCOLOMBIA"/>
    <n v="93200844"/>
    <s v="991 30-Sep-2025"/>
    <n v="17082000"/>
    <s v="BBVA"/>
    <s v="0833012917"/>
    <s v="CH"/>
    <s v="900542247"/>
    <s v="FONDO ABIERTO FIDUCREDICORP VISTA – ALMENDRO ET1**AMARILO SAS"/>
    <x v="1"/>
    <x v="4"/>
    <s v="AP 101 TO 10"/>
    <n v="0"/>
    <n v="0"/>
    <n v="213525000"/>
    <s v="46,01-41,12"/>
    <d v="2026-02-22T00:00:00"/>
    <x v="13"/>
    <x v="1"/>
    <x v="0"/>
    <m/>
    <x v="7"/>
  </r>
  <r>
    <s v="67e2e0f740e66a88c874482d"/>
    <s v="821-2025"/>
    <s v="NESTOR"/>
    <s v="JAVIER"/>
    <s v="CARRASCO"/>
    <s v="GONZALEZ"/>
    <s v="Nombre OK"/>
    <s v="Cédula de Ciudadanía"/>
    <n v="80186849"/>
    <x v="0"/>
    <n v="1"/>
    <s v="Caja Colombiana de Subsidio Familiar COLSUBSIDIO"/>
    <n v="26000000"/>
    <s v="BANCOLOMBIA"/>
    <n v="154803120"/>
    <s v="821 22-Ago-2025"/>
    <n v="17082000"/>
    <s v="BBVA"/>
    <s v="0833012917"/>
    <s v="CH"/>
    <s v="900542247"/>
    <s v="FONDO ABIERTO FIDUCREDICORP VISTA – ALMENDRO ET1**AMARILO SAS"/>
    <x v="1"/>
    <x v="4"/>
    <s v="AP 203 TO 7"/>
    <n v="0"/>
    <n v="0"/>
    <n v="213525000"/>
    <s v="46,01-41,12"/>
    <d v="2026-03-14T00:00:00"/>
    <x v="3"/>
    <x v="3"/>
    <x v="0"/>
    <s v="Nit del rut no coincide con cb, fecha del ctl no coincide con suav"/>
    <x v="2"/>
  </r>
  <r>
    <s v="67e4321f730f7a2b68bb05ec"/>
    <s v="936-2025"/>
    <s v="OSCAR"/>
    <s v="MATEO"/>
    <s v="RUIZ"/>
    <s v="GALINDO"/>
    <s v="Nombre OK"/>
    <s v="Cédula de Ciudadanía"/>
    <n v="1018473790"/>
    <x v="0"/>
    <n v="1"/>
    <s v="Caja Colombiana de Subsidio Familiar COLSUBSIDIO"/>
    <n v="28470000"/>
    <s v="BANCOLOMBIA"/>
    <n v="139268409"/>
    <s v="936 17-Sep-2025"/>
    <n v="17082000"/>
    <s v="BBVA"/>
    <s v="0833012917"/>
    <s v="CH"/>
    <s v="900542247"/>
    <s v="FONDO ABIERTO FIDUCREDICORP VISTA – ALMENDRO ET1**AMARILO SAS"/>
    <x v="1"/>
    <x v="4"/>
    <s v="AP 802 TO 6"/>
    <n v="0"/>
    <n v="0"/>
    <n v="213525000"/>
    <s v="46,01-41,12"/>
    <d v="2026-03-31T00:00:00"/>
    <x v="3"/>
    <x v="6"/>
    <x v="0"/>
    <m/>
    <x v="2"/>
  </r>
  <r>
    <s v="67e56d1e730f7a2b68bcf497"/>
    <s v="821-2025"/>
    <s v="JEFFERSON"/>
    <s v="FABIAN"/>
    <s v="PARDO"/>
    <s v="MURCIA"/>
    <s v="Nombre OK"/>
    <s v="Cédula de Ciudadanía"/>
    <n v="1022947772"/>
    <x v="0"/>
    <n v="1"/>
    <s v="Caja de Compensación Familiar COMPENSAR"/>
    <n v="42705000"/>
    <s v="BANCO CAJA SOCIAL BCSC"/>
    <n v="50000000"/>
    <s v="821 22-Ago-2025"/>
    <n v="17082000"/>
    <s v="BBVA"/>
    <s v="0833012917"/>
    <s v="CH"/>
    <s v="900542247"/>
    <s v="FONDO ABIERTO FIDUCREDICORP VISTA – ALMENDRO ET1**AMARILO SAS"/>
    <x v="1"/>
    <x v="4"/>
    <s v="AP 103 TO 1"/>
    <m/>
    <m/>
    <n v="128115000"/>
    <s v="42,48-38,08"/>
    <d v="2026-03-10T00:00:00"/>
    <x v="3"/>
    <x v="3"/>
    <x v="0"/>
    <s v="Nit del rut no coincide con cb, 2 apellido del ctl errado esmurcia y colocaron murica"/>
    <x v="2"/>
  </r>
  <r>
    <s v="67e56eca730f7a2b68bcf6e3"/>
    <s v="821-2025"/>
    <s v="FANNY"/>
    <s v="ANGELICA"/>
    <s v="ZAPATA"/>
    <s v="GONZALEZ"/>
    <s v="Nombre OK"/>
    <s v="Cédula de Ciudadanía"/>
    <n v="1020714894"/>
    <x v="0"/>
    <n v="1"/>
    <s v="Caja Colombiana de Subsidio Familiar COLSUBSIDIO"/>
    <n v="42705000"/>
    <s v="BANCOLOMBIA"/>
    <n v="49799947"/>
    <s v="821 22-Ago-2025"/>
    <n v="17082000"/>
    <s v="BBVA"/>
    <s v="0833012917"/>
    <s v="CH"/>
    <s v="900542247"/>
    <s v="FONDO ABIERTO FIDUCREDICORP VISTA – ALMENDRO ET1**AMARILO SAS"/>
    <x v="1"/>
    <x v="4"/>
    <s v="AP 402 TO 1"/>
    <n v="0"/>
    <n v="0"/>
    <n v="128115000"/>
    <s v="42,48-38,08"/>
    <d v="2025-11-10T00:00:00"/>
    <x v="9"/>
    <x v="0"/>
    <x v="0"/>
    <m/>
    <x v="0"/>
  </r>
  <r>
    <s v="67e6c8a2730f7a2b68be59b0"/>
    <s v="821-2025"/>
    <s v="JUAN"/>
    <s v="MIGUEL"/>
    <s v="QUIROZ"/>
    <s v="MELENDEZ"/>
    <s v="Nombre OK"/>
    <s v="Cédula de Ciudadanía"/>
    <n v="1015403557"/>
    <x v="0"/>
    <n v="1"/>
    <s v="Caja de Compensación Familiar COMPENSAR"/>
    <n v="34800000"/>
    <s v="F.N.A."/>
    <n v="56816868"/>
    <s v="821 22-Ago-2025"/>
    <n v="17082000"/>
    <s v="BBVA"/>
    <s v="0833012917"/>
    <s v="CH"/>
    <s v="900542247"/>
    <s v="FONDO ABIERTO FIDUCREDICORP VISTA – ALMENDRO ET1**AMARILO SAS"/>
    <x v="1"/>
    <x v="4"/>
    <s v="AP 401 TO 1"/>
    <m/>
    <m/>
    <n v="128115000"/>
    <s v="42,48-38,08"/>
    <d v="2026-03-10T00:00:00"/>
    <x v="3"/>
    <x v="3"/>
    <x v="0"/>
    <s v="Nit del rut no coincide con cb"/>
    <x v="2"/>
  </r>
  <r>
    <s v="67eabbf9730f7a2b68c1953b"/>
    <s v="821-2025"/>
    <s v="ELVER"/>
    <s v="ANTONIO"/>
    <s v="MENDIETA"/>
    <s v="SIERRA"/>
    <s v="Nombre OK"/>
    <s v="Cédula de Ciudadanía"/>
    <n v="79804064"/>
    <x v="0"/>
    <n v="1"/>
    <s v="Caja Colombiana de Subsidio Familiar COLSUBSIDIO"/>
    <n v="42705000"/>
    <s v="BANCOLOMBIA"/>
    <n v="23000000"/>
    <s v="821 22-Ago-2025"/>
    <n v="17082000"/>
    <s v="BBVA"/>
    <s v="0833012917"/>
    <s v="CH"/>
    <s v="900542247"/>
    <s v="FONDO ABIERTO FIDUCREDICORP VISTA – ALMENDRO ET1**AMARILO SAS"/>
    <x v="1"/>
    <x v="4"/>
    <s v="AP 202 TO 2"/>
    <n v="0"/>
    <n v="0"/>
    <n v="117000000"/>
    <s v="42,48-38,08"/>
    <d v="2025-10-19T00:00:00"/>
    <x v="17"/>
    <x v="0"/>
    <x v="0"/>
    <m/>
    <x v="10"/>
  </r>
  <r>
    <s v="67f001b2e70b85a1e7bd0558"/>
    <s v="701-2025"/>
    <s v="MARIA"/>
    <s v="ISABEL"/>
    <s v="GOMEZ"/>
    <s v="PADILLA"/>
    <s v="Nombre OK"/>
    <s v="Cédula de Ciudadanía"/>
    <n v="33223873"/>
    <x v="0"/>
    <n v="1"/>
    <s v="Caja de Compensación Familiar CAFAM"/>
    <n v="42705000"/>
    <s v="F.N.A."/>
    <n v="58000000"/>
    <s v="701 31-Jul-2025"/>
    <n v="17082000"/>
    <s v="BBVA"/>
    <s v="0833012917"/>
    <s v="CH"/>
    <s v="900542247"/>
    <s v="FONDO ABIERTO FIDUCREDICORP VISTA – ALMENDRO ET1**AMARILO SAS"/>
    <x v="1"/>
    <x v="4"/>
    <s v="AP 301 TO 3"/>
    <n v="0"/>
    <n v="0"/>
    <n v="128115000"/>
    <s v="42,24-38,08"/>
    <d v="2025-12-30T00:00:00"/>
    <x v="1"/>
    <x v="1"/>
    <x v="0"/>
    <m/>
    <x v="1"/>
  </r>
  <r>
    <s v="67f00904e70b85a1e7bd121d"/>
    <s v="688-2025"/>
    <s v="LUIS"/>
    <s v="EDUARDO"/>
    <s v="HERRERA"/>
    <s v="CAMARGO"/>
    <s v="Nombre OK"/>
    <s v="Cédula de Ciudadanía"/>
    <n v="79051333"/>
    <x v="0"/>
    <n v="1"/>
    <s v="Caja de Compensación Familiar COMPENSAR"/>
    <n v="28470000"/>
    <s v="BANCO DAVIVIENDA"/>
    <n v="69663000"/>
    <s v="688 25-Jul-2025"/>
    <n v="17082000"/>
    <s v="BBVA"/>
    <s v="0833012917"/>
    <s v="CH"/>
    <s v="900542247"/>
    <s v="FONDO ABIERTO FIDUCREDICORP VISTA – ALMENDRO ET1**AMARILO SAS"/>
    <x v="1"/>
    <x v="4"/>
    <s v="AP 201 TO 1"/>
    <n v="0"/>
    <n v="0"/>
    <n v="128115000"/>
    <s v="42,48-38,08"/>
    <d v="2025-12-25T00:00:00"/>
    <x v="1"/>
    <x v="1"/>
    <x v="3"/>
    <m/>
    <x v="1"/>
  </r>
  <r>
    <s v="67f00904e70b85a1e7bd121d"/>
    <s v="688-2025"/>
    <s v="DIANA"/>
    <s v="CAROLINA"/>
    <s v="CASTAÑEDA"/>
    <s v="ROA"/>
    <s v="Nombre OK"/>
    <s v="Cédula de Ciudadanía"/>
    <n v="1019003324"/>
    <x v="1"/>
    <n v="0"/>
    <s v="Caja de Compensación Familiar COMPENSAR"/>
    <n v="28470000"/>
    <s v="BANCO DAVIVIENDA"/>
    <n v="69663000"/>
    <s v="688 25-Jul-2025"/>
    <n v="17082000"/>
    <s v="BBVA"/>
    <s v="0833012917"/>
    <s v="CH"/>
    <s v="900542247"/>
    <s v="FONDO ABIERTO FIDUCREDICORP VISTA – ALMENDRO ET1**AMARILO SAS"/>
    <x v="1"/>
    <x v="4"/>
    <s v="AP 201 TO 1"/>
    <n v="0"/>
    <n v="0"/>
    <n v="128115000"/>
    <s v="42,48-38,08"/>
    <d v="2025-12-25T00:00:00"/>
    <x v="1"/>
    <x v="1"/>
    <x v="3"/>
    <m/>
    <x v="1"/>
  </r>
  <r>
    <s v="67f19ed4928dbd316981601e"/>
    <s v="701-2025"/>
    <s v="LEIDY"/>
    <s v="JHOANA"/>
    <s v="LOAIZA"/>
    <s v="GARCIA"/>
    <s v="Nombre OK"/>
    <s v="Cédula de Ciudadanía"/>
    <n v="1016021512"/>
    <x v="0"/>
    <n v="1"/>
    <s v="Caja de Compensación Familiar CAFAM"/>
    <n v="28470000"/>
    <s v="BANCOLOMBIA"/>
    <n v="70903000"/>
    <s v="701 31-Jul-2025"/>
    <n v="17082000"/>
    <s v="BBVA"/>
    <s v="0833012917"/>
    <s v="CH"/>
    <s v="900542247"/>
    <s v="FONDO ABIERTO FIDUCREDICORP VISTA – ALMENDRO ET1**AMARILO SAS"/>
    <x v="1"/>
    <x v="4"/>
    <s v="AP 404 TO 2"/>
    <n v="0"/>
    <n v="0"/>
    <n v="128115000"/>
    <s v="42,24-38,08"/>
    <d v="2025-10-27T00:00:00"/>
    <x v="19"/>
    <x v="0"/>
    <x v="0"/>
    <m/>
    <x v="11"/>
  </r>
  <r>
    <s v="67f2eac9928dbd31698221af"/>
    <s v="1269-2025"/>
    <s v="YESSICA"/>
    <s v="TATIANA"/>
    <s v="BAREÑO"/>
    <s v="TRIANA"/>
    <s v="Nombre OK"/>
    <s v="Cédula de Ciudadanía"/>
    <n v="1022365039"/>
    <x v="0"/>
    <n v="1"/>
    <s v="Caja de Compensación Familiar COMPENSAR"/>
    <m/>
    <s v="BANCOLOMBIA"/>
    <n v="46983000"/>
    <s v="1269 28-Nov-2025"/>
    <n v="17082000"/>
    <s v="BBVA"/>
    <s v="0833012917"/>
    <s v="CH"/>
    <s v="900542247"/>
    <s v="FONDO ABIERTO FIDUCREDICORP VISTA – ALMENDRO ET1**AMARILO SAS"/>
    <x v="1"/>
    <x v="4"/>
    <s v="AP 604 TO 1"/>
    <m/>
    <m/>
    <m/>
    <m/>
    <m/>
    <x v="4"/>
    <x v="2"/>
    <x v="1"/>
    <m/>
    <x v="2"/>
  </r>
  <r>
    <s v="67f566783fb978e6d0e1e8bf"/>
    <s v="936-2025"/>
    <s v="LUZ"/>
    <s v="STELLA"/>
    <s v="ROJAS"/>
    <s v="BELTRAN"/>
    <s v="Nombre OK"/>
    <s v="Cédula de Ciudadanía"/>
    <n v="51875135"/>
    <x v="0"/>
    <n v="1"/>
    <s v="Caja Colombiana de Subsidio Familiar COLSUBSIDIO"/>
    <m/>
    <s v="OTROS"/>
    <n v="57188000"/>
    <s v="936 17-Sep-2025"/>
    <n v="17082000"/>
    <s v="BBVA"/>
    <s v="0833012917"/>
    <s v="CH"/>
    <s v="900542247"/>
    <s v="FONDO ABIERTO FIDUCREDICORP VISTA – ALMENDRO ET1**AMARILO SAS"/>
    <x v="1"/>
    <x v="4"/>
    <s v="AP 604 TO 5"/>
    <m/>
    <m/>
    <m/>
    <m/>
    <m/>
    <x v="4"/>
    <x v="2"/>
    <x v="1"/>
    <m/>
    <x v="2"/>
  </r>
  <r>
    <s v="67f6e139a855443603b1b344"/>
    <s v="936-2025"/>
    <s v="MARTIN"/>
    <s v="DUVAN"/>
    <s v="CARRILLO"/>
    <s v="GARCIA"/>
    <s v="Nombre OK"/>
    <s v="Cédula de Ciudadanía"/>
    <n v="94251630"/>
    <x v="0"/>
    <n v="1"/>
    <s v="Caja Colombiana de Subsidio Familiar COLSUBSIDIO"/>
    <n v="42705000"/>
    <s v="BANCOLOMBIA"/>
    <n v="70000000"/>
    <s v="936 17-Sep-2025"/>
    <n v="17082000"/>
    <s v="BBVA"/>
    <s v="0833012917"/>
    <s v="CH"/>
    <s v="900542247"/>
    <s v="FONDO ABIERTO FIDUCREDICORP VISTA – ALMENDRO ET1**AMARILO SAS"/>
    <x v="1"/>
    <x v="4"/>
    <s v="AP 904 TO 9"/>
    <n v="0"/>
    <n v="0"/>
    <n v="213525000"/>
    <s v="46,01-41,12"/>
    <d v="2026-03-14T00:00:00"/>
    <x v="10"/>
    <x v="8"/>
    <x v="2"/>
    <m/>
    <x v="2"/>
  </r>
  <r>
    <s v="67f6e95a917a2066c2ee0923"/>
    <s v="702-2025"/>
    <s v="TANIA"/>
    <s v="LIZETH"/>
    <s v="SABOGAL"/>
    <s v="DOMINGUEZ"/>
    <s v="Nombre OK"/>
    <s v="Cédula de Ciudadanía"/>
    <n v="1026587000"/>
    <x v="0"/>
    <n v="1"/>
    <s v="Caja de Compensación Familiar CAFAM"/>
    <n v="28470000"/>
    <s v="F.N.A."/>
    <n v="49042218"/>
    <s v="702 31-Jul-2025"/>
    <n v="17082000"/>
    <s v="BBVA"/>
    <s v="0833012917"/>
    <s v="CH"/>
    <s v="900542247"/>
    <s v="FONDO ABIERTO FIDUCREDICORP VISTA – ALMENDRO ET1**AMARILO SAS"/>
    <x v="1"/>
    <x v="4"/>
    <s v="AP 503 TO 13"/>
    <n v="0"/>
    <n v="0"/>
    <n v="213525000"/>
    <s v="46,23-40,94"/>
    <d v="2025-12-30T00:00:00"/>
    <x v="1"/>
    <x v="1"/>
    <x v="0"/>
    <m/>
    <x v="1"/>
  </r>
  <r>
    <s v="67fad139b96efd219c60578d"/>
    <s v="819-2025"/>
    <s v="ANDRES"/>
    <s v="FELIPE"/>
    <s v="MUÑOZ"/>
    <s v="MUNERA"/>
    <s v="Nombre OK"/>
    <s v="Cédula de Ciudadanía"/>
    <n v="1020397993"/>
    <x v="0"/>
    <n v="1"/>
    <s v="Caja de Compensación Familiar CAFAM"/>
    <n v="42705000"/>
    <s v="Ninguno"/>
    <n v="0"/>
    <s v="819 22-Ago-2025"/>
    <n v="17082000"/>
    <s v="BBVA"/>
    <s v="0833012917"/>
    <s v="CH"/>
    <s v="900542247"/>
    <s v="FONDO ABIERTO FIDUCREDICORP VISTA – ALMENDRO ET1**AMARILO SAS"/>
    <x v="1"/>
    <x v="4"/>
    <s v="AP 104 TO 5"/>
    <n v="0"/>
    <n v="0"/>
    <n v="128115000"/>
    <s v="42,48-38,11"/>
    <d v="2025-12-02T00:00:00"/>
    <x v="0"/>
    <x v="0"/>
    <x v="0"/>
    <m/>
    <x v="0"/>
  </r>
  <r>
    <s v="67faebf1b96efd219c605b6c"/>
    <s v="819-2025"/>
    <s v="NICOLE"/>
    <s v="DANIELA"/>
    <s v="AMADO"/>
    <s v="ROMERO"/>
    <s v="Nombre OK"/>
    <s v="Cédula de Ciudadanía"/>
    <n v="1010072258"/>
    <x v="0"/>
    <n v="1"/>
    <s v="Caja Colombiana de Subsidio Familiar COLSUBSIDIO"/>
    <n v="42705000"/>
    <s v="BANCOLOMBIA"/>
    <n v="59639000"/>
    <s v="819 22-Ago-2025"/>
    <n v="17082000"/>
    <s v="BBVA"/>
    <s v="0833012917"/>
    <s v="CH"/>
    <s v="900542247"/>
    <s v="FONDO ABIERTO FIDUCREDICORP VISTA – ALMENDRO ET1**AMARILO SAS"/>
    <x v="1"/>
    <x v="4"/>
    <s v="AP 503 TO 5"/>
    <n v="0"/>
    <n v="0"/>
    <n v="128115000"/>
    <s v="42,48-38,08"/>
    <d v="2025-12-25T00:00:00"/>
    <x v="1"/>
    <x v="1"/>
    <x v="3"/>
    <m/>
    <x v="1"/>
  </r>
  <r>
    <s v="67fc12feb96efd219c607999"/>
    <s v="930-2025"/>
    <s v="ISABELA"/>
    <s v=""/>
    <s v="ARDILA"/>
    <s v="ESENARRO"/>
    <s v="Nombre OK"/>
    <s v="Cédula de Ciudadanía"/>
    <n v="1005340006"/>
    <x v="0"/>
    <n v="1"/>
    <s v="Caja de Compensación Familiar CAFAM"/>
    <m/>
    <s v="BANCOLOMBIA"/>
    <n v="132076536"/>
    <s v="930 17-Sep-2025"/>
    <n v="17082000"/>
    <s v="BBVA"/>
    <s v="0833012917"/>
    <s v="CH"/>
    <s v="900542247"/>
    <s v="FONDO ABIERTO FIDUCREDICORP VISTA – ALMENDRO ET1**AMARILO SAS"/>
    <x v="1"/>
    <x v="4"/>
    <s v="AP 1102 TO 7"/>
    <m/>
    <m/>
    <m/>
    <m/>
    <m/>
    <x v="4"/>
    <x v="2"/>
    <x v="1"/>
    <m/>
    <x v="2"/>
  </r>
  <r>
    <s v="67fd6832b96efd219c61cad1"/>
    <s v="930-2025"/>
    <s v="WILMER"/>
    <s v="AUGUSTO"/>
    <s v="VALDERRAMA"/>
    <s v="PATIÑO"/>
    <s v="Nombre OK"/>
    <s v="Cédula de Ciudadanía"/>
    <n v="12262727"/>
    <x v="0"/>
    <n v="1"/>
    <s v="Caja de Compensación Familiar COMPENSAR"/>
    <m/>
    <s v="BANCOLOMBIA"/>
    <n v="140000000"/>
    <s v="930 17-Sep-2025"/>
    <n v="17082000"/>
    <s v="BBVA"/>
    <s v="0833012917"/>
    <s v="CH"/>
    <s v="900542247"/>
    <s v="FONDO ABIERTO FIDUCREDICORP VISTA – ALMENDRO ET1**AMARILO SAS"/>
    <x v="1"/>
    <x v="4"/>
    <s v="AP 404 TO 7"/>
    <m/>
    <m/>
    <m/>
    <m/>
    <m/>
    <x v="4"/>
    <x v="2"/>
    <x v="1"/>
    <m/>
    <x v="2"/>
  </r>
  <r>
    <s v="67fd8509b96efd219c61fb85"/>
    <s v="701-2025"/>
    <s v="LUZ"/>
    <s v="DARY"/>
    <s v="CORREA"/>
    <s v="SANCHEZ"/>
    <s v="Nombre OK"/>
    <s v="Cédula de Ciudadanía"/>
    <n v="51817451"/>
    <x v="0"/>
    <n v="1"/>
    <s v="Caja de Compensación Familiar COMPENSAR"/>
    <n v="39000000"/>
    <s v="BANCOLOMBIA"/>
    <n v="55802000"/>
    <s v="701 31-Jul-2025"/>
    <n v="17082000"/>
    <s v="BBVA"/>
    <s v="0833012917"/>
    <s v="CH"/>
    <s v="900542247"/>
    <s v="FONDO ABIERTO FIDUCREDICORP VISTA – ALMENDRO ET1**AMARILO SAS"/>
    <x v="1"/>
    <x v="4"/>
    <s v="AP 302 TO 1"/>
    <n v="0"/>
    <n v="0"/>
    <n v="128115000"/>
    <s v="42,24-38,08"/>
    <d v="2025-09-27T00:00:00"/>
    <x v="15"/>
    <x v="0"/>
    <x v="0"/>
    <m/>
    <x v="8"/>
  </r>
  <r>
    <s v="67ffd534e7bd31f8d509bd87"/>
    <s v="930-2025"/>
    <s v="JHONNY"/>
    <s v="ESTEBAN"/>
    <s v="SANTANA"/>
    <s v="VILORIA"/>
    <s v="Nombre OK"/>
    <s v="Cédula de Ciudadanía"/>
    <n v="1019085490"/>
    <x v="0"/>
    <n v="1"/>
    <s v="Caja Colombiana de Subsidio Familiar COLSUBSIDIO"/>
    <n v="42705000"/>
    <s v="BANCOLOMBIA"/>
    <n v="118902900"/>
    <s v="930 17-Sep-2025"/>
    <n v="17082000"/>
    <s v="BBVA"/>
    <s v="0833012917"/>
    <s v="CH"/>
    <s v="900542247"/>
    <s v="FONDO ABIERTO FIDUCREDICORP VISTA – ALMENDRO ET1**AMARILO SAS"/>
    <x v="1"/>
    <x v="4"/>
    <s v="AP 602 TO 9"/>
    <m/>
    <m/>
    <n v="213525000"/>
    <s v="45,74-41,12"/>
    <d v="2026-03-10T00:00:00"/>
    <x v="3"/>
    <x v="3"/>
    <x v="0"/>
    <s v="Nit del rut no coincide con cb, la fecha deñsuavno coincide con el ctl"/>
    <x v="2"/>
  </r>
  <r>
    <s v="6806a8db9966ac6509e72ac6"/>
    <s v="977-2025"/>
    <s v="LEIDY"/>
    <s v="GREGORIA"/>
    <s v="VANEGAS"/>
    <s v="TRIANA"/>
    <s v="Nombre OK"/>
    <s v="Cédula de Ciudadanía"/>
    <n v="1032408068"/>
    <x v="0"/>
    <n v="1"/>
    <s v="Caja Colombiana de Subsidio Familiar COLSUBSIDIO"/>
    <n v="42705000"/>
    <s v="BANCO DAVIVIENDA"/>
    <n v="54478000"/>
    <s v="977 30-Sep-2025"/>
    <n v="17082000"/>
    <s v="BBVA"/>
    <s v="0833012917"/>
    <s v="CH"/>
    <s v="900542247"/>
    <s v="FONDO ABIERTO FIDUCREDICORP VISTA – ALMENDRO ET1**AMARILO SAS"/>
    <x v="1"/>
    <x v="4"/>
    <s v="AP 104 TO 1"/>
    <m/>
    <m/>
    <n v="128115000"/>
    <s v="42,48-38,11"/>
    <d v="2026-03-10T00:00:00"/>
    <x v="3"/>
    <x v="3"/>
    <x v="0"/>
    <s v="Nit del rut no coincide con cb"/>
    <x v="2"/>
  </r>
  <r>
    <s v="6806b8569966ac6509e74906"/>
    <s v="819-2025"/>
    <s v="DANIEL"/>
    <s v="FELIPE"/>
    <s v="RAMIREZ"/>
    <s v="MENDOZA"/>
    <s v="Nombre OK"/>
    <s v="Cédula de Ciudadanía"/>
    <n v="1018474825"/>
    <x v="0"/>
    <n v="1"/>
    <s v="Caja Colombiana de Subsidio Familiar COLSUBSIDIO"/>
    <n v="42705000"/>
    <s v="BANCOLOMBIA"/>
    <n v="55428000"/>
    <s v="819 22-Ago-2025"/>
    <n v="17082000"/>
    <s v="BBVA"/>
    <s v="0833012917"/>
    <s v="CH"/>
    <s v="900542247"/>
    <s v="FONDO ABIERTO FIDUCREDICORP VISTA – ALMENDRO ET1**AMARILO SAS"/>
    <x v="1"/>
    <x v="4"/>
    <s v="AP 403 TO 3"/>
    <n v="0"/>
    <n v="0"/>
    <n v="128115000"/>
    <s v="48,48-38,08"/>
    <d v="2025-12-02T00:00:00"/>
    <x v="0"/>
    <x v="0"/>
    <x v="0"/>
    <m/>
    <x v="0"/>
  </r>
  <r>
    <s v="6807b2ab9966ac6509edc96e"/>
    <s v="930-2025"/>
    <s v="JOHAN"/>
    <s v="MANUEL"/>
    <s v="HERRERA"/>
    <s v="CORREA"/>
    <s v="Nombre OK"/>
    <s v="Cédula de Ciudadanía"/>
    <n v="1022342207"/>
    <x v="0"/>
    <n v="1"/>
    <s v="Caja de Compensación Familiar CAFAM"/>
    <n v="42705000"/>
    <s v="F.N.A."/>
    <n v="35011868"/>
    <s v="930 17-Sep-2025"/>
    <n v="17082000"/>
    <s v="BBVA"/>
    <s v="0833012917"/>
    <s v="CH"/>
    <s v="900542247"/>
    <s v="FONDO ABIERTO FIDUCREDICORP VISTA – ALMENDRO ET1**AMARILO SAS"/>
    <x v="1"/>
    <x v="4"/>
    <s v="AP 201 TO 3"/>
    <n v="0"/>
    <n v="0"/>
    <n v="128115000"/>
    <s v="42,24-38,08"/>
    <d v="2026-02-28T00:00:00"/>
    <x v="7"/>
    <x v="1"/>
    <x v="2"/>
    <s v="Dirección errada en SUAV: CR 55 235 11"/>
    <x v="2"/>
  </r>
  <r>
    <s v="68090e4c3c0236c7de26b84c"/>
    <s v="930-2025"/>
    <s v="MADELEINE"/>
    <s v=""/>
    <s v="CASTRILLON"/>
    <s v="MUNAR"/>
    <s v="Nombre OK"/>
    <s v="Cédula de Ciudadanía"/>
    <n v="52045463"/>
    <x v="0"/>
    <n v="1"/>
    <s v="Caja de Compensación Familiar CAFAM"/>
    <n v="42705000"/>
    <s v="BANCOLOMBIA"/>
    <n v="34000000"/>
    <s v="930 17-Sep-2025"/>
    <n v="17082000"/>
    <s v="BBVA"/>
    <s v="0833012917"/>
    <s v="CH"/>
    <s v="900542247"/>
    <s v="FONDO ABIERTO FIDUCREDICORP VISTA – ALMENDRO ET1**AMARILO SAS"/>
    <x v="1"/>
    <x v="4"/>
    <s v="AP 102 TO 3"/>
    <n v="0"/>
    <n v="0"/>
    <n v="128115000"/>
    <s v="42,15-38,08"/>
    <d v="2026-02-11T00:00:00"/>
    <x v="12"/>
    <x v="1"/>
    <x v="0"/>
    <m/>
    <x v="6"/>
  </r>
  <r>
    <s v="680ab0843c0236c7de46895b"/>
    <s v="1269-2025"/>
    <s v="NATALIA"/>
    <s v=""/>
    <s v="SANCHEZ"/>
    <s v="TOCA"/>
    <s v="Nombre OK"/>
    <s v="Cédula de Ciudadanía"/>
    <n v="1019135612"/>
    <x v="0"/>
    <n v="1"/>
    <s v="Ninguno"/>
    <m/>
    <s v="OTROS"/>
    <n v="65500000"/>
    <s v="1269 28-Nov-2025"/>
    <n v="17082000"/>
    <s v="BBVA"/>
    <s v="0833012917"/>
    <s v="CH"/>
    <s v="900542247"/>
    <s v="FONDO ABIERTO FIDUCREDICORP VISTA – ALMENDRO ET1**AMARILO SAS"/>
    <x v="1"/>
    <x v="4"/>
    <s v="AP 602 TO 3"/>
    <m/>
    <m/>
    <m/>
    <m/>
    <m/>
    <x v="4"/>
    <x v="2"/>
    <x v="1"/>
    <m/>
    <x v="2"/>
  </r>
  <r>
    <s v="680bcbcfea68ca973ec0d6bc"/>
    <s v="951-2025"/>
    <s v="JUAN"/>
    <s v="PABLO"/>
    <s v="TAPIAS"/>
    <s v="OLAYA"/>
    <s v="Nombre OK"/>
    <s v="Cédula de Ciudadanía"/>
    <n v="1004462208"/>
    <x v="0"/>
    <n v="1"/>
    <s v="Caja Colombiana de Subsidio Familiar COLSUBSIDIO"/>
    <n v="42705000"/>
    <s v="Ninguno"/>
    <n v="0"/>
    <s v="951 22-Sep-2025"/>
    <n v="17082000"/>
    <s v="BBVA"/>
    <s v="0833012917"/>
    <s v="CH"/>
    <s v="900542247"/>
    <s v="FONDO ABIERTO FIDUCREDICORP VISTA – ALMENDRO ET1**AMARILO SAS"/>
    <x v="1"/>
    <x v="4"/>
    <s v="AP 502 TO 9"/>
    <n v="0"/>
    <n v="0"/>
    <n v="213525000"/>
    <s v="45,74-41,12"/>
    <d v="2026-03-16T00:00:00"/>
    <x v="10"/>
    <x v="8"/>
    <x v="5"/>
    <m/>
    <x v="2"/>
  </r>
  <r>
    <s v="680bcdf1ea68ca973ec0dbb9"/>
    <s v="930-2025"/>
    <s v="JUAN"/>
    <s v="ANDRES"/>
    <s v="VARGAS"/>
    <s v="RUIZ"/>
    <s v="Nombre OK"/>
    <s v="Cédula de Ciudadanía"/>
    <n v="1014307335"/>
    <x v="0"/>
    <n v="1"/>
    <s v="Caja Colombiana de Subsidio Familiar COLSUBSIDIO"/>
    <n v="28470000"/>
    <s v="BANCOLOMBIA"/>
    <n v="144259853"/>
    <s v="930 17-Sep-2025"/>
    <n v="17082000"/>
    <s v="BBVA"/>
    <s v="0833012917"/>
    <s v="CH"/>
    <s v="900542247"/>
    <s v="FONDO ABIERTO FIDUCREDICORP VISTA – ALMENDRO ET1**AMARILO SAS"/>
    <x v="1"/>
    <x v="4"/>
    <s v="AP 901 TO 10"/>
    <m/>
    <m/>
    <n v="213525000"/>
    <s v="46,01-41,12"/>
    <d v="2026-03-10T00:00:00"/>
    <x v="3"/>
    <x v="3"/>
    <x v="0"/>
    <s v="Nit del rut no coincide con cb"/>
    <x v="2"/>
  </r>
  <r>
    <s v="680d53e0ea68ca973ec1de87"/>
    <s v="702-2025"/>
    <s v="ERIKA"/>
    <s v="JOHANA"/>
    <s v="PINZON"/>
    <s v="AMADO"/>
    <s v="Nombre OK"/>
    <s v="Cédula de Ciudadanía"/>
    <n v="1020791773"/>
    <x v="0"/>
    <n v="1"/>
    <s v="Caja de Compensación Familiar COMPENSAR"/>
    <n v="28470000"/>
    <s v="BANCO BOGOTA"/>
    <n v="119800000"/>
    <s v="702 31-Jul-2025"/>
    <n v="17082000"/>
    <s v="BBVA"/>
    <s v="0833012917"/>
    <s v="CH"/>
    <s v="900542247"/>
    <s v="FONDO ABIERTO FIDUCREDICORP VISTA – ALMENDRO ET1**AMARILO SAS"/>
    <x v="1"/>
    <x v="4"/>
    <s v="AP 504 TO 12"/>
    <n v="0"/>
    <n v="0"/>
    <n v="213525000"/>
    <s v="45,82-40,94"/>
    <d v="2025-12-02T00:00:00"/>
    <x v="0"/>
    <x v="0"/>
    <x v="0"/>
    <m/>
    <x v="0"/>
  </r>
  <r>
    <s v="680e6888ea68ca973ec1f6df"/>
    <s v="844-2025"/>
    <s v="ANGELICA"/>
    <s v="MARIA"/>
    <s v="FRANCO"/>
    <s v="ZUBIETA"/>
    <s v="Nombre OK"/>
    <s v="Cédula de Ciudadanía"/>
    <n v="1071914917"/>
    <x v="0"/>
    <n v="1"/>
    <s v="Caja Colombiana de Subsidio Familiar COLSUBSIDIO"/>
    <n v="42705000"/>
    <s v="BANCOLOMBIA"/>
    <n v="24294550"/>
    <s v="844 29-Ago-2025"/>
    <n v="17082000"/>
    <s v="BBVA"/>
    <s v="0833012917"/>
    <s v="CH"/>
    <s v="900542247"/>
    <s v="FONDO ABIERTO FIDUCREDICORP VISTA – ALMENDRO ET1**AMARILO SAS"/>
    <x v="1"/>
    <x v="4"/>
    <s v="AP 404 TO 1"/>
    <n v="0"/>
    <n v="0"/>
    <n v="128115000"/>
    <s v="42,48-38,08"/>
    <d v="2025-11-19T00:00:00"/>
    <x v="11"/>
    <x v="0"/>
    <x v="6"/>
    <m/>
    <x v="5"/>
  </r>
  <r>
    <s v="680ff85ac19077687aa11152"/>
    <s v="688-2025"/>
    <s v="MARY"/>
    <s v="SOL"/>
    <s v="NUÑEZ"/>
    <s v="PACHECO"/>
    <s v="Nombre OK"/>
    <s v="Cédula de Extranjería"/>
    <n v="790630"/>
    <x v="0"/>
    <n v="1"/>
    <s v="Ninguno"/>
    <n v="0"/>
    <s v="BANCOLOMBIA"/>
    <n v="170820000"/>
    <s v="688 25-Jul-2025"/>
    <n v="17082000"/>
    <s v="BBVA"/>
    <s v="0833012917"/>
    <s v="CH"/>
    <s v="900542247"/>
    <s v="FONDO ABIERTO FIDUCREDICORP VISTA – ALMENDRO ET1**AMARILO SAS"/>
    <x v="1"/>
    <x v="4"/>
    <s v="AP 701 TO 13"/>
    <n v="0"/>
    <n v="0"/>
    <n v="213525000"/>
    <s v="45,82-40,94"/>
    <d v="2025-11-05T00:00:00"/>
    <x v="16"/>
    <x v="0"/>
    <x v="0"/>
    <m/>
    <x v="9"/>
  </r>
  <r>
    <s v="6810ff3fba5ba77fe7205f4c"/>
    <s v="930-2025"/>
    <s v="JOHN"/>
    <s v="JAIRO"/>
    <s v="CASTRO"/>
    <s v="RINCON"/>
    <s v="Nombre OK"/>
    <s v="Cédula de Ciudadanía"/>
    <n v="1072652707"/>
    <x v="0"/>
    <n v="1"/>
    <s v="Caja Colombiana de Subsidio Familiar COLSUBSIDIO"/>
    <n v="42705000"/>
    <s v="BANCOLOMBIA"/>
    <n v="116861517"/>
    <s v="930 17-Sep-2025"/>
    <n v="17082000"/>
    <s v="BBVA"/>
    <s v="0833012917"/>
    <s v="CH"/>
    <s v="900542247"/>
    <s v="FONDO ABIERTO FIDUCREDICORP VISTA – ALMENDRO ET1**AMARILO SAS"/>
    <x v="1"/>
    <x v="4"/>
    <s v="AP 601 TO 7"/>
    <n v="0"/>
    <n v="0"/>
    <n v="213525000"/>
    <s v="45,74-41,12"/>
    <d v="2026-03-14T00:00:00"/>
    <x v="3"/>
    <x v="3"/>
    <x v="0"/>
    <s v="Nit del rut no coincide con cb, fecha del ctl no coincide con suav"/>
    <x v="2"/>
  </r>
  <r>
    <s v="68124362ba5ba77fe72ca08b"/>
    <s v="702-2025"/>
    <s v="OSCAR"/>
    <s v="IVAN"/>
    <s v="ORJUELA"/>
    <s v="ORDOÑEZ"/>
    <s v="Nombre OK"/>
    <s v="Cédula de Ciudadanía"/>
    <n v="1020799974"/>
    <x v="0"/>
    <n v="1"/>
    <s v="Caja de Compensación Familiar COMPENSAR"/>
    <n v="42705000"/>
    <s v="BANCOLOMBIA"/>
    <n v="124418949"/>
    <s v="702 31-Jul-2025"/>
    <n v="17082000"/>
    <s v="BBVA"/>
    <s v="0833012917"/>
    <s v="CH"/>
    <s v="900542247"/>
    <s v="FONDO ABIERTO FIDUCREDICORP VISTA – ALMENDRO ET1**AMARILO SAS"/>
    <x v="1"/>
    <x v="4"/>
    <s v="AP 1201 TO 12"/>
    <n v="0"/>
    <n v="0"/>
    <n v="213525000"/>
    <s v="46,12-40,94"/>
    <d v="2025-12-25T00:00:00"/>
    <x v="1"/>
    <x v="1"/>
    <x v="3"/>
    <m/>
    <x v="1"/>
  </r>
  <r>
    <s v="6812469cba5ba77fe72ca730"/>
    <s v="930-2025"/>
    <s v="JORGE"/>
    <s v="ELIECER"/>
    <s v="RODRIGUEZ"/>
    <s v="HURTADO"/>
    <s v="Nombre OK"/>
    <s v="Cédula de Ciudadanía"/>
    <n v="80503315"/>
    <x v="0"/>
    <n v="1"/>
    <s v="Caja de Compensación Familiar COMPENSAR"/>
    <n v="42705000"/>
    <s v="Ninguno"/>
    <n v="0"/>
    <s v="930 17-Sep-2025"/>
    <n v="17082000"/>
    <s v="BBVA"/>
    <s v="0833012917"/>
    <s v="CH"/>
    <s v="900542247"/>
    <s v="FONDO ABIERTO FIDUCREDICORP VISTA – ALMENDRO ET1**AMARILO SAS"/>
    <x v="1"/>
    <x v="4"/>
    <s v="AP 302 TO 2"/>
    <n v="0"/>
    <n v="0"/>
    <n v="128115000"/>
    <s v="42,48-38,08"/>
    <d v="2025-12-02T00:00:00"/>
    <x v="0"/>
    <x v="0"/>
    <x v="0"/>
    <m/>
    <x v="0"/>
  </r>
  <r>
    <s v="6817c26eba5ba77fe7314f1d"/>
    <s v="1269-2025"/>
    <s v="EDISON"/>
    <s v="ARLEY"/>
    <s v="SALAZAR"/>
    <s v="GOMEZ"/>
    <s v="Nombre OK"/>
    <s v="Cédula de Ciudadanía"/>
    <n v="1026573530"/>
    <x v="0"/>
    <n v="1"/>
    <s v="Caja de Compensación Familiar COMPENSAR"/>
    <n v="42705000"/>
    <s v="BANCO CAJA SOCIAL BCSC"/>
    <n v="49328000"/>
    <s v="1269 28-Nov-2025"/>
    <n v="17082000"/>
    <s v="BBVA"/>
    <s v="0833012917"/>
    <s v="CH"/>
    <s v="900542247"/>
    <s v="FONDO ABIERTO FIDUCREDICORP VISTA – ALMENDRO ET1**AMARILO SAS"/>
    <x v="1"/>
    <x v="4"/>
    <s v="AP 503 TO 3"/>
    <n v="0"/>
    <n v="0"/>
    <n v="128115000"/>
    <s v="42,48-38,08"/>
    <d v="2026-03-24T00:00:00"/>
    <x v="3"/>
    <x v="3"/>
    <x v="5"/>
    <s v="El valor del inmueble en anotación de compraventa en CTL no coincide con el valor del inmueble en escritura ni en SUAV (error de valor de inmueble en CTL)"/>
    <x v="2"/>
  </r>
  <r>
    <s v="681937734e411593f0505209"/>
    <s v="1269-2025"/>
    <s v="PAULA"/>
    <s v="ANDREA"/>
    <s v="CAMPOS"/>
    <s v="VARGAS"/>
    <s v="Nombre OK"/>
    <s v="Cédula de Ciudadanía"/>
    <n v="1000181947"/>
    <x v="0"/>
    <n v="1"/>
    <s v="Caja de Compensación Familiar COMPENSAR"/>
    <n v="42705000"/>
    <s v="BANCOLOMBIA"/>
    <n v="52628000"/>
    <s v="1269 28-Nov-2025"/>
    <n v="17082000"/>
    <s v="BBVA"/>
    <s v="0833012917"/>
    <s v="CH"/>
    <s v="900542247"/>
    <s v="FONDO ABIERTO FIDUCREDICORP VISTA – ALMENDRO ET1**AMARILO SAS"/>
    <x v="1"/>
    <x v="4"/>
    <s v="AP 603 TO 4"/>
    <n v="0"/>
    <n v="0"/>
    <n v="128115000"/>
    <s v="42,24-38,08"/>
    <d v="2026-03-16T00:00:00"/>
    <x v="10"/>
    <x v="8"/>
    <x v="5"/>
    <m/>
    <x v="2"/>
  </r>
  <r>
    <s v="681cd3cac9f311cc4013e142"/>
    <s v="1268-2025"/>
    <s v="YINA"/>
    <s v="YORLENY"/>
    <s v="RODRIGUEZ"/>
    <s v="SANCHEZ"/>
    <s v="Nombre OK"/>
    <s v="Cédula de Ciudadanía"/>
    <n v="1020793778"/>
    <x v="0"/>
    <n v="1"/>
    <s v="Caja Colombiana de Subsidio Familiar COLSUBSIDIO"/>
    <n v="42705000"/>
    <s v="BANCOLOMBIA"/>
    <n v="46411868"/>
    <s v="1268 28-Nov-2025"/>
    <n v="17082000"/>
    <s v="BBVA"/>
    <s v="0833012917"/>
    <s v="CH"/>
    <s v="900542247"/>
    <s v="FONDO ABIERTO FIDUCREDICORP VISTA – ALMENDRO ET1**AMARILO SAS"/>
    <x v="1"/>
    <x v="4"/>
    <s v="AP 303 TO 4"/>
    <n v="0"/>
    <n v="0"/>
    <n v="128115000"/>
    <s v="42,24-38,08"/>
    <d v="2026-03-16T00:00:00"/>
    <x v="10"/>
    <x v="8"/>
    <x v="5"/>
    <m/>
    <x v="2"/>
  </r>
  <r>
    <s v="681e71ac28060f88634a68a7"/>
    <s v="820-2025"/>
    <s v="KATHERINE"/>
    <s v=""/>
    <s v="HURTADO"/>
    <s v="HERNANDEZ"/>
    <s v="Nombre OK"/>
    <s v="Cédula de Ciudadanía"/>
    <n v="1010229144"/>
    <x v="0"/>
    <n v="1"/>
    <s v="Caja Colombiana de Subsidio Familiar COLSUBSIDIO"/>
    <m/>
    <s v="Ninguno"/>
    <s v="-"/>
    <s v="820 22-Ago-2025"/>
    <n v="17082000"/>
    <s v="BBVA"/>
    <s v="0833012917"/>
    <s v="CH"/>
    <s v="900542247"/>
    <s v="FONDO ABIERTO FIDUCREDICORP VISTA – ALMENDRO ET1**AMARILO SAS"/>
    <x v="1"/>
    <x v="4"/>
    <s v="AP 402 TO 3"/>
    <m/>
    <m/>
    <m/>
    <m/>
    <m/>
    <x v="4"/>
    <x v="2"/>
    <x v="1"/>
    <m/>
    <x v="2"/>
  </r>
  <r>
    <s v="681f7b7728060f88634b402f"/>
    <s v="930-2025"/>
    <s v="MARIA"/>
    <s v="ALEJANDRA"/>
    <s v="TAPIAS"/>
    <s v="OLAYA"/>
    <s v="Nombre OK"/>
    <s v="Cédula de Ciudadanía"/>
    <n v="1020818570"/>
    <x v="0"/>
    <n v="1"/>
    <s v="Caja Colombiana de Subsidio Familiar COLSUBSIDIO"/>
    <n v="42705000"/>
    <s v="Ninguno"/>
    <n v="0"/>
    <s v="930 17-Sep-2025"/>
    <n v="17082000"/>
    <s v="BBVA"/>
    <s v="0833012917"/>
    <s v="CH"/>
    <s v="900542247"/>
    <s v="FONDO ABIERTO FIDUCREDICORP VISTA – ALMENDRO ET1**AMARILO SAS"/>
    <x v="1"/>
    <x v="4"/>
    <s v="AP 1102 TO 10"/>
    <n v="0"/>
    <n v="0"/>
    <n v="213525000"/>
    <s v="46,01-41,12"/>
    <d v="2026-03-16T00:00:00"/>
    <x v="10"/>
    <x v="8"/>
    <x v="5"/>
    <m/>
    <x v="2"/>
  </r>
  <r>
    <s v="682220faa58db920a695258b"/>
    <s v="819-2025"/>
    <s v="NICOLAS"/>
    <s v="ALBERTO"/>
    <s v="AVELLA"/>
    <s v="MILLAN"/>
    <s v="Nombre OK"/>
    <s v="Cédula de Ciudadanía"/>
    <n v="1015467064"/>
    <x v="0"/>
    <n v="1"/>
    <s v="Caja Colombiana de Subsidio Familiar COLSUBSIDIO"/>
    <n v="28470000"/>
    <s v="BANCOLOMBIA"/>
    <n v="138653979"/>
    <s v="819 22-Ago-2025"/>
    <n v="17082000"/>
    <s v="BBVA"/>
    <s v="0833012917"/>
    <s v="CH"/>
    <s v="900542247"/>
    <s v="FONDO ABIERTO FIDUCREDICORP VISTA – ALMENDRO ET1**AMARILO SAS"/>
    <x v="1"/>
    <x v="4"/>
    <s v="AP 904 TO 12"/>
    <n v="0"/>
    <n v="0"/>
    <n v="213525000"/>
    <s v="45,82-40,94"/>
    <d v="2025-12-25T00:00:00"/>
    <x v="1"/>
    <x v="1"/>
    <x v="3"/>
    <m/>
    <x v="1"/>
  </r>
  <r>
    <s v="68250c0c9447d8036ff2f193"/>
    <s v="930-2025"/>
    <s v="DIANA"/>
    <s v="MILENA"/>
    <s v="HERRERA"/>
    <s v="HERRERA"/>
    <s v="Nombre OK"/>
    <s v="Cédula de Ciudadanía"/>
    <n v="52216160"/>
    <x v="0"/>
    <n v="1"/>
    <s v="Caja Colombiana de Subsidio Familiar COLSUBSIDIO"/>
    <n v="28470000"/>
    <s v="BANCOLOMBIA"/>
    <n v="76157250"/>
    <s v="930 17-Sep-2025"/>
    <n v="17082000"/>
    <s v="BBVA"/>
    <s v="0833012917"/>
    <s v="CH"/>
    <s v="900542247"/>
    <s v="FONDO ABIERTO FIDUCREDICORP VISTA – ALMENDRO ET1**AMARILO SAS"/>
    <x v="1"/>
    <x v="4"/>
    <s v="AP 203 TO 5"/>
    <n v="0"/>
    <n v="0"/>
    <n v="128115000"/>
    <s v="42,48-38,08"/>
    <d v="2025-12-25T00:00:00"/>
    <x v="1"/>
    <x v="1"/>
    <x v="3"/>
    <m/>
    <x v="1"/>
  </r>
  <r>
    <s v="6827b7f1e92005328c6a2c87"/>
    <s v="819-2025"/>
    <s v="LEIDY"/>
    <s v="VERONICA"/>
    <s v="CAICEDO"/>
    <s v="ORBEGOZO"/>
    <s v="Nombre OK"/>
    <s v="Cédula de Ciudadanía"/>
    <n v="1070923445"/>
    <x v="0"/>
    <n v="1"/>
    <s v="Caja Colombiana de Subsidio Familiar COLSUBSIDIO"/>
    <n v="42705000"/>
    <s v="BANCOLOMBIA"/>
    <n v="58528000"/>
    <s v="819 22-Ago-2025"/>
    <n v="17082000"/>
    <s v="BBVA"/>
    <s v="0833012917"/>
    <s v="CH"/>
    <s v="900542247"/>
    <s v="FONDO ABIERTO FIDUCREDICORP VISTA – ALMENDRO ET1**AMARILO SAS"/>
    <x v="1"/>
    <x v="4"/>
    <s v="AP 401 TO 2"/>
    <n v="0"/>
    <n v="0"/>
    <n v="128115000"/>
    <s v="42,24-38,08"/>
    <d v="2025-09-27T00:00:00"/>
    <x v="15"/>
    <x v="0"/>
    <x v="0"/>
    <m/>
    <x v="8"/>
  </r>
  <r>
    <s v="682a3b8de92005328c6b0777"/>
    <s v="844-2025"/>
    <s v="DANIEL"/>
    <s v="LEONARDO"/>
    <s v="ARCILA"/>
    <s v="IBAGUE"/>
    <s v="Nombre OK"/>
    <s v="Cédula de Ciudadanía"/>
    <n v="1012465029"/>
    <x v="0"/>
    <n v="1"/>
    <s v="Caja de Compensación Familiar COMPENSAR"/>
    <n v="28470000"/>
    <s v="BANCOLOMBIA"/>
    <n v="65146868"/>
    <s v="844 29-Ago-2025"/>
    <n v="17082000"/>
    <s v="BBVA"/>
    <s v="0833012917"/>
    <s v="CH"/>
    <s v="900542247"/>
    <s v="FONDO ABIERTO FIDUCREDICORP VISTA – ALMENDRO ET1**AMARILO SAS"/>
    <x v="1"/>
    <x v="4"/>
    <s v="AP 101 TO 2"/>
    <n v="0"/>
    <n v="0"/>
    <n v="128115000"/>
    <s v="42,48-38,11"/>
    <d v="2025-11-07T00:00:00"/>
    <x v="9"/>
    <x v="0"/>
    <x v="6"/>
    <m/>
    <x v="0"/>
  </r>
  <r>
    <s v="682a5961e92005328c6b14c7"/>
    <s v="698-2025"/>
    <s v="CRISTIAN"/>
    <s v="GIOVANNY"/>
    <s v="ARDILA"/>
    <s v="MARTINEZ"/>
    <s v="Nombre OK"/>
    <s v="Cédula de Ciudadanía"/>
    <n v="1015408940"/>
    <x v="0"/>
    <n v="1"/>
    <s v="Ninguno"/>
    <n v="0"/>
    <s v="BANCO BOGOTA"/>
    <n v="170820000"/>
    <s v="698 31-Jul-2025"/>
    <n v="17082000"/>
    <s v="BBVA"/>
    <s v="0833012917"/>
    <s v="CH"/>
    <s v="900542247"/>
    <s v="FONDO ABIERTO FIDUCREDICORP VISTA – ALMENDRO ET1**AMARILO SAS"/>
    <x v="1"/>
    <x v="4"/>
    <s v="AP 201 TO 12"/>
    <n v="0"/>
    <n v="0"/>
    <n v="213525000"/>
    <s v="46,12-40,94"/>
    <d v="2025-11-19T00:00:00"/>
    <x v="11"/>
    <x v="0"/>
    <x v="6"/>
    <m/>
    <x v="5"/>
  </r>
  <r>
    <s v="682e45f9feb837da848dc70b"/>
    <s v="844-2025"/>
    <s v="LUZ"/>
    <s v="ADRIANA"/>
    <s v="LEON"/>
    <s v="RONCANCIO"/>
    <s v="Nombre OK"/>
    <s v="Cédula de Ciudadanía"/>
    <n v="1075652513"/>
    <x v="0"/>
    <n v="1"/>
    <s v="Caja Colombiana de Subsidio Familiar COLSUBSIDIO"/>
    <n v="42705000"/>
    <s v="BANCOLOMBIA"/>
    <n v="61117000"/>
    <s v="844 29-Ago-2025"/>
    <n v="17082000"/>
    <s v="BBVA"/>
    <s v="0833012917"/>
    <s v="CH"/>
    <s v="900542247"/>
    <s v="FONDO ABIERTO FIDUCREDICORP VISTA – ALMENDRO ET1**AMARILO SAS"/>
    <x v="1"/>
    <x v="4"/>
    <s v="AP 301 TO 5"/>
    <n v="0"/>
    <n v="0"/>
    <n v="128115000"/>
    <s v="42,24-38,08"/>
    <d v="2025-12-12T00:00:00"/>
    <x v="1"/>
    <x v="1"/>
    <x v="3"/>
    <m/>
    <x v="1"/>
  </r>
  <r>
    <s v="682e4891feb837da848dcef3"/>
    <s v="977-2025"/>
    <s v="CAROL"/>
    <s v="NATHALIA"/>
    <s v="CUPAJITA"/>
    <s v="GARCIA"/>
    <s v="Nombre OK"/>
    <s v="Cédula de Ciudadanía"/>
    <n v="1020839670"/>
    <x v="0"/>
    <n v="1"/>
    <s v="Caja de Compensación Familiar CAFAM"/>
    <n v="42705000"/>
    <s v="BANCOLOMBIA"/>
    <n v="130934250"/>
    <s v="977 30-Sep-2025"/>
    <n v="17082000"/>
    <s v="BBVA"/>
    <s v="0833012917"/>
    <s v="CH"/>
    <s v="900542247"/>
    <s v="FONDO ABIERTO FIDUCREDICORP VISTA – ALMENDRO ET1**AMARILO SAS"/>
    <x v="1"/>
    <x v="4"/>
    <s v="AP 401 TO 9"/>
    <n v="0"/>
    <n v="0"/>
    <n v="213525000"/>
    <s v="45,74-41,12"/>
    <d v="2026-03-16T00:00:00"/>
    <x v="10"/>
    <x v="8"/>
    <x v="5"/>
    <m/>
    <x v="2"/>
  </r>
  <r>
    <s v="682f5dc3feb837da84926a1e"/>
    <s v="977-2025"/>
    <s v="BRIGITH"/>
    <s v="LIZETH"/>
    <s v="ROJAS"/>
    <s v="RAMIREZ"/>
    <s v="Nombre OK"/>
    <s v="Cédula de Ciudadanía"/>
    <n v="1019142083"/>
    <x v="0"/>
    <n v="1"/>
    <s v="Caja Colombiana de Subsidio Familiar COLSUBSIDIO"/>
    <n v="28470000"/>
    <s v="BANCOLOMBIA"/>
    <n v="135000000"/>
    <s v="977 30-Sep-2025"/>
    <n v="17082000"/>
    <s v="BBVA"/>
    <s v="0833012917"/>
    <s v="CH"/>
    <s v="900542247"/>
    <s v="FONDO ABIERTO FIDUCREDICORP VISTA – ALMENDRO ET1**AMARILO SAS"/>
    <x v="1"/>
    <x v="4"/>
    <s v="AP 703 TO 6"/>
    <n v="0"/>
    <n v="0"/>
    <n v="213525000"/>
    <s v="45,74-41,12"/>
    <d v="2026-04-07T00:00:00"/>
    <x v="8"/>
    <x v="7"/>
    <x v="0"/>
    <s v="APROBADO"/>
    <x v="2"/>
  </r>
  <r>
    <s v="682f9e46feb837da8492ffc2"/>
    <s v="819-2025"/>
    <s v="YAZMIN"/>
    <s v="ANDREA"/>
    <s v="DURAN"/>
    <s v="GOMEZ"/>
    <s v="Nombre OK"/>
    <s v="Cédula de Ciudadanía"/>
    <n v="1007651260"/>
    <x v="0"/>
    <n v="1"/>
    <s v="Caja Colombiana de Subsidio Familiar COLSUBSIDIO"/>
    <n v="42705000"/>
    <s v="BANCOLOMBIA"/>
    <n v="64599499"/>
    <s v="819 22-Ago-2025"/>
    <n v="17082000"/>
    <s v="BBVA"/>
    <s v="0833012917"/>
    <s v="CH"/>
    <s v="900542247"/>
    <s v="FONDO ABIERTO FIDUCREDICORP VISTA – ALMENDRO ET1**AMARILO SAS"/>
    <x v="1"/>
    <x v="4"/>
    <s v="AP 502 TO 5"/>
    <n v="0"/>
    <n v="0"/>
    <n v="128115000"/>
    <s v="42,24-38,08"/>
    <d v="2025-12-25T00:00:00"/>
    <x v="1"/>
    <x v="1"/>
    <x v="3"/>
    <m/>
    <x v="1"/>
  </r>
  <r>
    <s v="6830e887091c6a72ea5799e4"/>
    <s v="930-2025"/>
    <s v="BLANCA"/>
    <s v="HERMENCIA"/>
    <s v="CARDENAS"/>
    <s v="URREGO"/>
    <s v="Nombre OK"/>
    <s v="Cédula de Ciudadanía"/>
    <n v="51959118"/>
    <x v="0"/>
    <n v="1"/>
    <s v="Caja de Compensación Familiar COMPENSAR"/>
    <n v="42705000"/>
    <s v="BANCOLOMBIA"/>
    <n v="37300000"/>
    <s v="930 17-Sep-2025"/>
    <n v="17082000"/>
    <s v="BBVA"/>
    <s v="0833012917"/>
    <s v="CH"/>
    <s v="900542247"/>
    <s v="FONDO ABIERTO FIDUCREDICORP VISTA – ALMENDRO ET1**AMARILO SAS"/>
    <x v="1"/>
    <x v="4"/>
    <s v="AP 104 TO 3"/>
    <n v="0"/>
    <n v="0"/>
    <n v="128115000"/>
    <s v="42,48-38,11"/>
    <d v="2025-12-25T00:00:00"/>
    <x v="1"/>
    <x v="1"/>
    <x v="3"/>
    <m/>
    <x v="1"/>
  </r>
  <r>
    <s v="6830e887091c6a72ea5799e4"/>
    <s v="930-2025"/>
    <s v="CARLOS"/>
    <s v="EDUARDO"/>
    <s v="VILLARRAGA"/>
    <s v="GONZALEZ"/>
    <s v="Nombre OK"/>
    <s v="Cédula de Ciudadanía"/>
    <n v="79594983"/>
    <x v="1"/>
    <n v="0"/>
    <s v="Caja de Compensación Familiar COMPENSAR"/>
    <n v="42705000"/>
    <s v="BANCOLOMBIA"/>
    <n v="37300000"/>
    <s v="930 17-Sep-2025"/>
    <n v="17082000"/>
    <s v="BBVA"/>
    <s v="0833012917"/>
    <s v="CH"/>
    <s v="900542247"/>
    <s v="FONDO ABIERTO FIDUCREDICORP VISTA – ALMENDRO ET1**AMARILO SAS"/>
    <x v="1"/>
    <x v="4"/>
    <s v="AP 104 TO 3"/>
    <n v="0"/>
    <n v="0"/>
    <n v="128115000"/>
    <s v="42,48-38,11"/>
    <d v="2025-12-25T00:00:00"/>
    <x v="1"/>
    <x v="1"/>
    <x v="3"/>
    <m/>
    <x v="1"/>
  </r>
  <r>
    <s v="68374253739c8957f06348e0"/>
    <s v="977-2025"/>
    <s v="LENIN"/>
    <s v="ANDRES"/>
    <s v="CASTILLO"/>
    <s v="DURAN"/>
    <s v="Nombre OK"/>
    <s v="Cédula de Ciudadanía"/>
    <n v="1019143057"/>
    <x v="0"/>
    <n v="1"/>
    <s v="Caja de Compensación Familiar COMPENSAR"/>
    <n v="28470000"/>
    <s v="BANCOLOMBIA"/>
    <n v="125147037"/>
    <s v="977 30-Sep-2025"/>
    <n v="17082000"/>
    <s v="BBVA"/>
    <s v="0833012917"/>
    <s v="CH"/>
    <s v="900542247"/>
    <s v="FONDO ABIERTO FIDUCREDICORP VISTA – ALMENDRO ET1**AMARILO SAS"/>
    <x v="1"/>
    <x v="4"/>
    <s v="AP 1004 TO 11"/>
    <n v="0"/>
    <n v="0"/>
    <n v="213525000"/>
    <s v="46,01-41,12"/>
    <d v="2026-03-16T00:00:00"/>
    <x v="10"/>
    <x v="8"/>
    <x v="5"/>
    <m/>
    <x v="2"/>
  </r>
  <r>
    <s v="683775df739c8957f063c5da"/>
    <s v="643-2025"/>
    <s v="OMAIRA"/>
    <s v=""/>
    <s v="OJEDA"/>
    <s v="VARGAS"/>
    <s v="Nombre OK"/>
    <s v="Cédula de Ciudadanía"/>
    <n v="35512735"/>
    <x v="0"/>
    <n v="1"/>
    <s v="Caja de Compensación Familiar CAFAM"/>
    <n v="42705000"/>
    <s v="F.N.A."/>
    <n v="57069299"/>
    <s v="643 17-Jul-2025"/>
    <n v="17082000"/>
    <s v="BBVA"/>
    <s v="0833012917"/>
    <s v="CH"/>
    <s v="900542247"/>
    <s v="FONDO ABIERTO FIDUCREDICORP VISTA – ALMENDRO ET1**AMARILO SAS"/>
    <x v="1"/>
    <x v="4"/>
    <s v="AP 104 TO 2"/>
    <n v="0"/>
    <n v="0"/>
    <n v="128115000"/>
    <s v="42,15-38,00"/>
    <d v="2026-03-25T00:00:00"/>
    <x v="14"/>
    <x v="8"/>
    <x v="5"/>
    <m/>
    <x v="2"/>
  </r>
  <r>
    <s v="68388bee657fded5e0530134"/>
    <s v="977-2025"/>
    <s v="ANA"/>
    <s v="MARCELA"/>
    <s v="BOHORQUEZ"/>
    <s v="LINDARTE"/>
    <s v="Nombre OK"/>
    <s v="Cédula de Ciudadanía"/>
    <n v="1015437834"/>
    <x v="0"/>
    <n v="1"/>
    <s v="Caja de Compensación Familiar CAFAM"/>
    <n v="42705000"/>
    <s v="CREDIFAMILIA"/>
    <n v="57778000"/>
    <s v="977 30-Sep-2025"/>
    <n v="17082000"/>
    <s v="BBVA"/>
    <s v="0833012917"/>
    <s v="CH"/>
    <s v="900542247"/>
    <s v="FONDO ABIERTO FIDUCREDICORP VISTA – ALMENDRO ET1**AMARILO SAS"/>
    <x v="1"/>
    <x v="4"/>
    <s v="AP 501 TO 1"/>
    <n v="0"/>
    <n v="0"/>
    <n v="128115000"/>
    <s v="42,48-38,11"/>
    <d v="2025-12-25T00:00:00"/>
    <x v="1"/>
    <x v="1"/>
    <x v="3"/>
    <m/>
    <x v="1"/>
  </r>
  <r>
    <s v="6838c596303ff9e6ea148e79"/>
    <s v="930-2025"/>
    <s v="PAULA"/>
    <s v="ALEJANDRA"/>
    <s v="FRITZ"/>
    <s v="RAMIREZ"/>
    <s v="Nombre OK"/>
    <s v="Cédula de Ciudadanía"/>
    <n v="1015456322"/>
    <x v="0"/>
    <n v="1"/>
    <s v="Caja de Compensación Familiar COMPENSAR"/>
    <n v="28470000"/>
    <s v="BANCOLOMBIA"/>
    <n v="135268409"/>
    <s v="930 17-Sep-2025"/>
    <n v="17082000"/>
    <s v="BBVA"/>
    <s v="0833012917"/>
    <s v="CH"/>
    <s v="900542247"/>
    <s v="FONDO ABIERTO FIDUCREDICORP VISTA – ALMENDRO ET1**AMARILO SAS"/>
    <x v="1"/>
    <x v="4"/>
    <s v="AP 1001 TO 9"/>
    <n v="0"/>
    <n v="0"/>
    <n v="209525000"/>
    <s v="45,74-41,12"/>
    <d v="2026-03-11T00:00:00"/>
    <x v="3"/>
    <x v="3"/>
    <x v="0"/>
    <s v="EL RUT CARGADO NO COINCIDE CON EL NIT DE LA CERTIFICACION BANCARIA"/>
    <x v="2"/>
  </r>
  <r>
    <s v="6838ccbf303ff9e6ea14a54e"/>
    <s v="1038-2025"/>
    <s v="PAOLA"/>
    <s v=""/>
    <s v="FARINA"/>
    <s v="JARAMILLO"/>
    <s v="Nombre OK"/>
    <s v="Cédula de Ciudadanía"/>
    <n v="1127572508"/>
    <x v="0"/>
    <n v="1"/>
    <s v="Caja de Compensación Familiar COMPENSAR"/>
    <m/>
    <s v="BANCOLOMBIA"/>
    <n v="40593231"/>
    <s v="1038 10-Oct-2025"/>
    <n v="17082000"/>
    <s v="BBVA"/>
    <s v="0833012917"/>
    <s v="CH"/>
    <s v="900542247"/>
    <s v="FONDO ABIERTO FIDUCREDICORP VISTA – ALMENDRO ET1**AMARILO SAS"/>
    <x v="1"/>
    <x v="4"/>
    <s v="AP 601 TO 1"/>
    <m/>
    <m/>
    <m/>
    <m/>
    <m/>
    <x v="4"/>
    <x v="2"/>
    <x v="1"/>
    <m/>
    <x v="2"/>
  </r>
  <r>
    <s v="6838d7ca303ff9e6ea14bc46"/>
    <s v="977-2025"/>
    <s v="LUZ"/>
    <s v="MARY"/>
    <s v="CORONADO"/>
    <s v="DOMINGUEZ"/>
    <s v="Nombre OK"/>
    <s v="Cédula de Ciudadanía"/>
    <n v="30566458"/>
    <x v="0"/>
    <n v="1"/>
    <s v="Caja Colombiana de Subsidio Familiar COLSUBSIDIO"/>
    <n v="42705000"/>
    <s v="BANCO DAVIVIENDA"/>
    <n v="113525000"/>
    <s v="977 30-Sep-2025"/>
    <n v="17082000"/>
    <s v="BBVA"/>
    <s v="0833012917"/>
    <s v="CH"/>
    <s v="900542247"/>
    <s v="FONDO ABIERTO FIDUCREDICORP VISTA – ALMENDRO ET1**AMARILO SAS"/>
    <x v="1"/>
    <x v="4"/>
    <s v="AP 903 TO 12"/>
    <n v="0"/>
    <n v="0"/>
    <n v="213525000"/>
    <s v="46,00-40,94"/>
    <d v="2025-12-26T00:00:00"/>
    <x v="1"/>
    <x v="1"/>
    <x v="3"/>
    <m/>
    <x v="1"/>
  </r>
  <r>
    <s v="683a0406c26c93bb61724d5e"/>
    <s v="977-2025"/>
    <s v="MANUEL"/>
    <s v="DAVID"/>
    <s v="DIAZ"/>
    <s v="TANGARIFE"/>
    <s v="Nombre OK"/>
    <s v="Cédula de Ciudadanía"/>
    <n v="1033771313"/>
    <x v="0"/>
    <n v="1"/>
    <s v="Caja de Compensación Familiar COMPENSAR"/>
    <n v="26000000"/>
    <s v="BANCOLOMBIA"/>
    <n v="53889960"/>
    <s v="977 30-Sep-2025"/>
    <n v="17082000"/>
    <s v="BBVA"/>
    <s v="0833012917"/>
    <s v="CH"/>
    <s v="900542247"/>
    <s v="FONDO ABIERTO FIDUCREDICORP VISTA – ALMENDRO ET1**AMARILO SAS"/>
    <x v="1"/>
    <x v="4"/>
    <s v="AP 601 TO 4"/>
    <n v="0"/>
    <n v="0"/>
    <n v="128115000"/>
    <s v="42,48-38,08"/>
    <d v="2025-12-26T00:00:00"/>
    <x v="1"/>
    <x v="1"/>
    <x v="3"/>
    <m/>
    <x v="1"/>
  </r>
  <r>
    <s v="684070055b1fb9de818043bc"/>
    <s v="688-2025"/>
    <s v="DANIEL"/>
    <s v="HERNANDO"/>
    <s v="GONZALEZ"/>
    <s v="MARTINEZ"/>
    <s v="Nombre OK"/>
    <s v="Cédula de Ciudadanía"/>
    <n v="1014261284"/>
    <x v="0"/>
    <n v="1"/>
    <s v="Caja de Compensación Familiar COMPENSAR"/>
    <n v="42705000"/>
    <s v="BANCO BOGOTA"/>
    <n v="45000000"/>
    <s v="688 25-Jul-2025"/>
    <n v="17082000"/>
    <s v="BBVA"/>
    <s v="0833012917"/>
    <s v="CH"/>
    <s v="900542247"/>
    <s v="FONDO ABIERTO FIDUCREDICORP VISTA – ALMENDRO ET1**AMARILO SAS"/>
    <x v="1"/>
    <x v="4"/>
    <s v="AP 601 TO 3"/>
    <n v="0"/>
    <n v="0"/>
    <n v="128115000"/>
    <s v="42,24-38,08"/>
    <d v="2025-11-12T00:00:00"/>
    <x v="9"/>
    <x v="0"/>
    <x v="0"/>
    <m/>
    <x v="0"/>
  </r>
  <r>
    <s v="684207715b1fb9de8187a2e8"/>
    <s v="1034-2025"/>
    <s v="INGRID"/>
    <s v="PAOLA"/>
    <s v="RODRIGUEZ"/>
    <s v="GOMEZ"/>
    <s v="Nombre OK"/>
    <s v="Cédula de Ciudadanía"/>
    <n v="1020791264"/>
    <x v="0"/>
    <n v="1"/>
    <s v="Caja de Compensación Familiar CAFAM"/>
    <n v="28470000"/>
    <s v="BANCOLOMBIA"/>
    <n v="140430049"/>
    <s v="1034 10-Oct-2025"/>
    <n v="17082000"/>
    <s v="BBVA"/>
    <s v="0833012917"/>
    <s v="CH"/>
    <s v="900542247"/>
    <s v="FONDO ABIERTO FIDUCREDICORP VISTA – ALMENDRO ET1**AMARILO SAS"/>
    <x v="1"/>
    <x v="4"/>
    <s v="AP 704 TO 6"/>
    <n v="0"/>
    <n v="0"/>
    <n v="213525000"/>
    <s v="45,74-41,12"/>
    <d v="2026-03-14T00:00:00"/>
    <x v="3"/>
    <x v="3"/>
    <x v="0"/>
    <s v="Nit del rut no coincide con cb, fecha del ctl no coincide con suav"/>
    <x v="2"/>
  </r>
  <r>
    <s v="68433bb50d031d0c501a5858"/>
    <s v="844-2025"/>
    <s v="CRISTHIAN"/>
    <s v="ANDRES"/>
    <s v="MORENO"/>
    <s v="GUTIERREZ"/>
    <s v="Nombre OK"/>
    <s v="Cédula de Ciudadanía"/>
    <n v="1019104036"/>
    <x v="0"/>
    <n v="1"/>
    <s v="Caja Colombiana de Subsidio Familiar COLSUBSIDIO"/>
    <n v="42705000"/>
    <s v="BANCOLOMBIA"/>
    <n v="54777725"/>
    <s v="844 29-Ago-2025"/>
    <n v="17082000"/>
    <s v="BBVA"/>
    <s v="0833012917"/>
    <s v="CH"/>
    <s v="900542247"/>
    <s v="FONDO ABIERTO FIDUCREDICORP VISTA – ALMENDRO ET1**AMARILO SAS"/>
    <x v="1"/>
    <x v="4"/>
    <s v="AP 603 TO 3"/>
    <n v="0"/>
    <n v="0"/>
    <n v="128115000"/>
    <s v="42,48-38,08"/>
    <d v="2025-12-26T00:00:00"/>
    <x v="1"/>
    <x v="1"/>
    <x v="3"/>
    <m/>
    <x v="1"/>
  </r>
  <r>
    <s v="6844826316a4648bd651cff5"/>
    <s v="1023-2025"/>
    <s v="ANA"/>
    <s v="MARIA"/>
    <s v="ACEVEDO"/>
    <s v="LOPEZ"/>
    <s v="Nombre OK"/>
    <s v="Cédula de Ciudadanía"/>
    <n v="1193097765"/>
    <x v="0"/>
    <n v="1"/>
    <s v="Caja Colombiana de Subsidio Familiar COLSUBSIDIO"/>
    <n v="30000000"/>
    <s v="BANCO BBVA"/>
    <n v="64483000"/>
    <s v="1023 02-Oct-2025"/>
    <n v="17082000"/>
    <s v="BBVA"/>
    <s v="0833012917"/>
    <s v="CH"/>
    <s v="900542247"/>
    <s v="FONDO ABIERTO FIDUCREDICORP VISTA – ALMENDRO ET1**AMARILO SAS"/>
    <x v="1"/>
    <x v="4"/>
    <s v="AP 401 TO 3"/>
    <n v="0"/>
    <n v="0"/>
    <n v="128115000"/>
    <s v="42,24-38,08"/>
    <d v="2025-12-26T00:00:00"/>
    <x v="1"/>
    <x v="1"/>
    <x v="3"/>
    <m/>
    <x v="1"/>
  </r>
  <r>
    <s v="6846f67116a4648bd653c2f6"/>
    <s v="1034-2025"/>
    <s v="HEIDY"/>
    <s v="JOHANNA"/>
    <s v="GONZALEZ"/>
    <s v="MARTINEZ"/>
    <s v="Nombre OK"/>
    <s v="Cédula de Ciudadanía"/>
    <n v="1014189755"/>
    <x v="0"/>
    <n v="1"/>
    <s v="Caja de Compensación Familiar COMPENSAR"/>
    <n v="42705000"/>
    <s v="BANCO BOGOTA"/>
    <n v="51480000"/>
    <s v="1034 10-Oct-2025"/>
    <n v="17082000"/>
    <s v="BBVA"/>
    <s v="0833012917"/>
    <s v="CH"/>
    <s v="900542247"/>
    <s v="FONDO ABIERTO FIDUCREDICORP VISTA – ALMENDRO ET1**AMARILO SAS"/>
    <x v="1"/>
    <x v="4"/>
    <s v="AP 304 TO 5"/>
    <n v="0"/>
    <n v="0"/>
    <n v="128115000"/>
    <s v="42,48-38,08"/>
    <d v="2026-03-16T00:00:00"/>
    <x v="10"/>
    <x v="8"/>
    <x v="5"/>
    <m/>
    <x v="2"/>
  </r>
  <r>
    <s v="6848a9609e430dec5b64476a"/>
    <s v="1268-2025"/>
    <s v="DIEGO"/>
    <s v="ARMANDO"/>
    <s v="AYALA"/>
    <s v="VELASCO"/>
    <s v="Nombre OK"/>
    <s v="Cédula de Ciudadanía"/>
    <n v="1010103980"/>
    <x v="0"/>
    <n v="1"/>
    <s v="Caja de Compensación Familiar CAFAM"/>
    <n v="28470000"/>
    <s v="BANCO BBVA"/>
    <n v="149467500"/>
    <s v="1268 28-Nov-2025"/>
    <n v="17082000"/>
    <s v="BBVA"/>
    <s v="0833012917"/>
    <s v="CH"/>
    <s v="900542247"/>
    <s v="FONDO ABIERTO FIDUCREDICORP VISTA – ALMENDRO ET1**AMARILO SAS"/>
    <x v="1"/>
    <x v="4"/>
    <s v="AP 604 TO 12"/>
    <n v="0"/>
    <n v="0"/>
    <n v="213525000"/>
    <s v="45,82-40,94"/>
    <d v="2026-03-14T00:00:00"/>
    <x v="3"/>
    <x v="3"/>
    <x v="0"/>
    <s v="Nit del rut no coincide con cb, fecha del ctl no coincide con suav"/>
    <x v="2"/>
  </r>
  <r>
    <s v="68497b649e430dec5b650a48"/>
    <s v="673-2025"/>
    <s v="LILIANA"/>
    <s v="OFELIA"/>
    <s v="AMEZQUITA"/>
    <s v="GIRALDO"/>
    <s v="Nombre OK"/>
    <s v="Cédula de Ciudadanía"/>
    <n v="52226598"/>
    <x v="0"/>
    <n v="1"/>
    <s v="Caja de Compensación Familiar CAFAM"/>
    <n v="20000000"/>
    <s v="BANCOLOMBIA"/>
    <n v="131668000"/>
    <s v="673 23-Jul-2025"/>
    <n v="17082000"/>
    <s v="BBVA"/>
    <s v="0833012917"/>
    <s v="CH"/>
    <s v="900542247"/>
    <s v="FONDO ABIERTO FIDUCREDICORP VISTA – ALMENDRO ET1**AMARILO SAS"/>
    <x v="1"/>
    <x v="4"/>
    <s v="AP 804 TO 12"/>
    <n v="0"/>
    <n v="0"/>
    <n v="213525000"/>
    <s v="45,82-40,94"/>
    <d v="2025-09-10T00:00:00"/>
    <x v="5"/>
    <x v="0"/>
    <x v="0"/>
    <m/>
    <x v="3"/>
  </r>
  <r>
    <s v="685053be6eb299da72ea7f4f"/>
    <s v="951-2025"/>
    <s v="ANDRES"/>
    <s v="FELIPE"/>
    <s v="ROJAS"/>
    <s v="CABANZO"/>
    <s v="Nombre OK"/>
    <s v="Cédula de Ciudadanía"/>
    <n v="1018493471"/>
    <x v="0"/>
    <n v="1"/>
    <s v="Caja Colombiana de Subsidio Familiar COLSUBSIDIO"/>
    <n v="28470000"/>
    <s v="BANCOLOMBIA"/>
    <n v="137000000"/>
    <s v="951 22-Sep-2025"/>
    <n v="17082000"/>
    <s v="BBVA"/>
    <s v="0833012917"/>
    <s v="CH"/>
    <s v="900542247"/>
    <s v="FONDO ABIERTO FIDUCREDICORP VISTA – ALMENDRO ET1**AMARILO SAS"/>
    <x v="1"/>
    <x v="4"/>
    <s v="AP 1003 TO 13"/>
    <n v="0"/>
    <n v="0"/>
    <n v="213525000"/>
    <s v="46,23-40,94"/>
    <d v="2026-03-16T00:00:00"/>
    <x v="10"/>
    <x v="8"/>
    <x v="5"/>
    <m/>
    <x v="2"/>
  </r>
  <r>
    <s v="6850618c6eb299da72eaa26c"/>
    <s v="844-2025"/>
    <s v="MILLER"/>
    <s v="DUVAN"/>
    <s v="DOMINGUEZ"/>
    <s v="RINCON"/>
    <s v="Nombre OK"/>
    <s v="Cédula de Ciudadanía"/>
    <n v="1012354314"/>
    <x v="0"/>
    <n v="1"/>
    <s v="Caja de Compensación Familiar CAFAM"/>
    <n v="42705000"/>
    <s v="BANCOLOMBIA"/>
    <n v="106862889"/>
    <s v="844 29-Ago-2025"/>
    <n v="17082000"/>
    <s v="BBVA"/>
    <s v="0833012917"/>
    <s v="CH"/>
    <s v="900542247"/>
    <s v="FONDO ABIERTO FIDUCREDICORP VISTA – ALMENDRO ET1**AMARILO SAS"/>
    <x v="1"/>
    <x v="4"/>
    <s v="AP 803 TO 12"/>
    <n v="0"/>
    <n v="0"/>
    <n v="213525000"/>
    <s v="46,00-40,94"/>
    <d v="2025-11-16T00:00:00"/>
    <x v="11"/>
    <x v="0"/>
    <x v="6"/>
    <m/>
    <x v="5"/>
  </r>
  <r>
    <s v="68517d748aebb9528b8785dc"/>
    <s v="701-2025"/>
    <s v="ANGELA"/>
    <s v="DEL PILAR"/>
    <s v="ROZO"/>
    <s v="LEON"/>
    <s v="Nombre OK"/>
    <s v="Cédula de Ciudadanía"/>
    <n v="52323657"/>
    <x v="0"/>
    <n v="1"/>
    <s v="Caja de Compensación Familiar COMPENSAR"/>
    <n v="26000000"/>
    <s v="F.N.A."/>
    <n v="72116868"/>
    <s v="701 31-Jul-2025"/>
    <n v="17082000"/>
    <s v="BBVA"/>
    <s v="0833012917"/>
    <s v="CH"/>
    <s v="900542247"/>
    <s v="FONDO ABIERTO FIDUCREDICORP VISTA – ALMENDRO ET1**AMARILO SAS"/>
    <x v="1"/>
    <x v="4"/>
    <s v="AP 503 TO 1"/>
    <n v="0"/>
    <n v="0"/>
    <n v="128115000"/>
    <s v="42,48-38,08"/>
    <d v="2026-01-02T00:00:00"/>
    <x v="1"/>
    <x v="1"/>
    <x v="0"/>
    <m/>
    <x v="1"/>
  </r>
  <r>
    <s v="68517d748aebb9528b8785dc"/>
    <s v="701-2025"/>
    <s v="OMAR"/>
    <s v=""/>
    <s v="BALLESTEROS"/>
    <s v="MACIAS"/>
    <s v="Nombre OK"/>
    <s v="Cédula de Ciudadanía"/>
    <n v="79519204"/>
    <x v="1"/>
    <n v="0"/>
    <s v="Caja de Compensación Familiar COMPENSAR"/>
    <n v="26000000"/>
    <s v="F.N.A."/>
    <n v="72116868"/>
    <s v="701 31-Jul-2025"/>
    <n v="17082000"/>
    <s v="BBVA"/>
    <s v="0833012917"/>
    <s v="CH"/>
    <s v="900542247"/>
    <s v="FONDO ABIERTO FIDUCREDICORP VISTA – ALMENDRO ET1**AMARILO SAS"/>
    <x v="1"/>
    <x v="4"/>
    <s v="AP 503 TO 1"/>
    <n v="0"/>
    <n v="0"/>
    <n v="128115000"/>
    <s v="42,48-38,08"/>
    <d v="2026-01-02T00:00:00"/>
    <x v="1"/>
    <x v="1"/>
    <x v="0"/>
    <m/>
    <x v="1"/>
  </r>
  <r>
    <s v="6851e3ff8aebb9528b8a7795"/>
    <s v="1023-2025"/>
    <s v="MARIA"/>
    <s v="NELFI"/>
    <s v="PLAZAS"/>
    <s v="SALDAÑA"/>
    <s v="Nombre OK"/>
    <s v="Cédula de Ciudadanía"/>
    <n v="23754490"/>
    <x v="0"/>
    <n v="1"/>
    <s v="Caja Colombiana de Subsidio Familiar COLSUBSIDIO"/>
    <n v="42705000"/>
    <s v="BANCOLOMBIA"/>
    <n v="39378000"/>
    <s v="1023 02-Oct-2025"/>
    <n v="17082000"/>
    <s v="BBVA"/>
    <s v="0833012917"/>
    <s v="CH"/>
    <s v="900542247"/>
    <s v="FONDO ABIERTO FIDUCREDICORP VISTA – ALMENDRO ET1**AMARILO SAS"/>
    <x v="1"/>
    <x v="4"/>
    <s v="AP 102 TO 5"/>
    <n v="0"/>
    <n v="0"/>
    <n v="128115000"/>
    <s v="42,24-38,08"/>
    <d v="2025-12-12T00:00:00"/>
    <x v="1"/>
    <x v="1"/>
    <x v="3"/>
    <m/>
    <x v="1"/>
  </r>
  <r>
    <s v="68532983075a89cfa6d8d012"/>
    <s v="929-2025"/>
    <s v="DANIEL"/>
    <s v="AUGUSTO"/>
    <s v="FLOREZ"/>
    <s v="SANTACRUZ"/>
    <s v="Nombre OK"/>
    <s v="Cédula de Ciudadanía"/>
    <n v="1000950990"/>
    <x v="0"/>
    <n v="1"/>
    <s v="Caja de Compensación Familiar COMPENSAR"/>
    <n v="28470000"/>
    <s v="BANCOLOMBIA"/>
    <n v="155176112"/>
    <s v="929 17-Sep-2025"/>
    <n v="17082000"/>
    <s v="BBVA"/>
    <s v="0833012917"/>
    <s v="CH"/>
    <s v="900542247"/>
    <s v="FONDO ABIERTO FIDUCREDICORP VISTA – ALMENDRO ET1**AMARILO SAS"/>
    <x v="1"/>
    <x v="4"/>
    <s v="AP 401 TO 13"/>
    <n v="0"/>
    <n v="0"/>
    <n v="213525000"/>
    <s v="45,82-40,94"/>
    <d v="2025-12-26T00:00:00"/>
    <x v="1"/>
    <x v="1"/>
    <x v="3"/>
    <m/>
    <x v="1"/>
  </r>
  <r>
    <s v="68542935075a89cfa6dc184a"/>
    <s v="1023-2025"/>
    <s v="LAURA"/>
    <s v="VANESSA"/>
    <s v="GONZALEZ"/>
    <s v="ALFONSO"/>
    <s v="Nombre OK"/>
    <s v="Cédula de Ciudadanía"/>
    <n v="1056688809"/>
    <x v="0"/>
    <n v="1"/>
    <s v="Caja Colombiana de Subsidio Familiar COLSUBSIDIO"/>
    <n v="42705000"/>
    <s v="BANCO BBVA"/>
    <n v="56858000"/>
    <s v="1023 02-Oct-2025"/>
    <n v="17082000"/>
    <s v="BBVA"/>
    <s v="0833012917"/>
    <s v="CH"/>
    <s v="900542247"/>
    <s v="FONDO ABIERTO FIDUCREDICORP VISTA – ALMENDRO ET1**AMARILO SAS"/>
    <x v="1"/>
    <x v="4"/>
    <s v="AP 203 TO 2"/>
    <n v="0"/>
    <n v="0"/>
    <n v="128115000"/>
    <s v="42,24-38,08"/>
    <d v="2026-03-16T00:00:00"/>
    <x v="10"/>
    <x v="8"/>
    <x v="5"/>
    <m/>
    <x v="2"/>
  </r>
  <r>
    <s v="685597b71d7ff2febfd29a1d"/>
    <s v="824-2025"/>
    <s v="NEIDER"/>
    <s v="ALEXIS"/>
    <s v="MAURY"/>
    <s v="RIAÑO"/>
    <s v="Nombre OK"/>
    <s v="Cédula de Ciudadanía"/>
    <n v="1020820121"/>
    <x v="0"/>
    <n v="1"/>
    <s v="Caja Colombiana de Subsidio Familiar COLSUBSIDIO"/>
    <n v="30000000"/>
    <s v="BANCO DAVIVIENDA"/>
    <n v="39133000"/>
    <s v="824 22-Ago-2025"/>
    <n v="17082000"/>
    <s v="BBVA"/>
    <s v="0833012917"/>
    <s v="CH"/>
    <s v="900542247"/>
    <s v="FONDO ABIERTO FIDUCREDICORP VISTA – ALMENDRO ET1**AMARILO SAS"/>
    <x v="1"/>
    <x v="4"/>
    <s v="AP 603 TO 1"/>
    <n v="0"/>
    <n v="0"/>
    <n v="128115000"/>
    <s v="42,48-38,08"/>
    <d v="2026-01-20T00:00:00"/>
    <x v="1"/>
    <x v="1"/>
    <x v="3"/>
    <m/>
    <x v="1"/>
  </r>
  <r>
    <s v="6856f35579f3fa4fcf4251c3"/>
    <s v="1265-2025"/>
    <s v="LAURA"/>
    <s v="ANDREA"/>
    <s v="SUPELANO"/>
    <s v="ORTEGA"/>
    <s v="Nombre OK"/>
    <s v="Cédula de Ciudadanía"/>
    <n v="1019092215"/>
    <x v="0"/>
    <n v="1"/>
    <s v="Asociación de las Cajas de Compensación Familiar Compensar, Comfenalco Valle y Comfenalco Antioquia"/>
    <m/>
    <s v="BANCO DAVIVIENDA"/>
    <n v="156000000"/>
    <s v="1265 28-Nov-2025"/>
    <n v="17082000"/>
    <s v="BBVA"/>
    <s v="0833012917"/>
    <s v="CH"/>
    <s v="900542247"/>
    <s v="FONDO ABIERTO FIDUCREDICORP VISTA – ALMENDRO ET1**AMARILO SAS"/>
    <x v="1"/>
    <x v="4"/>
    <s v="AP 604 TO 10"/>
    <m/>
    <m/>
    <m/>
    <m/>
    <m/>
    <x v="4"/>
    <x v="2"/>
    <x v="1"/>
    <m/>
    <x v="2"/>
  </r>
  <r>
    <s v="685832ee79f3fa4fcf43881e"/>
    <s v="1265-2025"/>
    <s v="UBENY"/>
    <s v="YESENIA"/>
    <s v="GARCIA"/>
    <s v="BERNAL"/>
    <s v="Nombre OK"/>
    <s v="Cédula de Ciudadanía"/>
    <n v="52874008"/>
    <x v="0"/>
    <n v="1"/>
    <s v="Caja de Compensación Familiar CAFAM"/>
    <m/>
    <s v="BANCO DAVIVIENDA"/>
    <n v="66985500"/>
    <s v="1265 28-Nov-2025"/>
    <n v="17082000"/>
    <s v="BBVA"/>
    <s v="0833012917"/>
    <s v="CH"/>
    <s v="900542247"/>
    <s v="FONDO ABIERTO FIDUCREDICORP VISTA – ALMENDRO ET1**AMARILO SAS"/>
    <x v="1"/>
    <x v="4"/>
    <s v="AP 902 TO 8"/>
    <m/>
    <m/>
    <m/>
    <m/>
    <m/>
    <x v="4"/>
    <x v="2"/>
    <x v="1"/>
    <m/>
    <x v="2"/>
  </r>
  <r>
    <s v="685987c179f3fa4fcf4470ee"/>
    <s v="1208-2025"/>
    <s v="MARIA"/>
    <s v="TATIANA"/>
    <s v="CASALLAS"/>
    <s v="HERRERA"/>
    <s v="Nombre OK"/>
    <s v="Cédula de Ciudadanía"/>
    <n v="1030596448"/>
    <x v="0"/>
    <n v="1"/>
    <s v="Caja Colombiana de Subsidio Familiar COLSUBSIDIO"/>
    <n v="42705000"/>
    <s v="BANCO DAVIVIENDA"/>
    <n v="124300000"/>
    <s v="1208 18-Nov-2025"/>
    <n v="17082000"/>
    <s v="BBVA"/>
    <s v="0833012917"/>
    <s v="CH"/>
    <s v="900542247"/>
    <s v="FONDO ABIERTO FIDUCREDICORP VISTA – ALMENDRO ET1**AMARILO SAS"/>
    <x v="1"/>
    <x v="4"/>
    <s v="AP 504 TO 10"/>
    <n v="0"/>
    <n v="0"/>
    <n v="213525000"/>
    <s v="45,74-41,12"/>
    <d v="2026-03-14T00:00:00"/>
    <x v="3"/>
    <x v="3"/>
    <x v="0"/>
    <s v="Nit del rut no coincide con cb, fecha del ctl no coincide con suav"/>
    <x v="2"/>
  </r>
  <r>
    <s v="685c01f12cffe67ac184cfc6"/>
    <s v="824-2025"/>
    <s v="SAMUEL"/>
    <s v=""/>
    <s v="HUEZO"/>
    <s v="CAIDEDO"/>
    <s v="Revisar nombre"/>
    <s v="Cédula de Ciudadanía"/>
    <n v="1193125897"/>
    <x v="0"/>
    <n v="1"/>
    <s v="Caja Colombiana de Subsidio Familiar COLSUBSIDIO"/>
    <n v="28470000"/>
    <s v="BANCO BOGOTA"/>
    <n v="136722631"/>
    <s v="824 22-Ago-2025"/>
    <n v="17082000"/>
    <s v="BBVA"/>
    <s v="0833012917"/>
    <s v="CH"/>
    <s v="900542247"/>
    <s v="FONDO ABIERTO FIDUCREDICORP VISTA – ALMENDRO ET1**AMARILO SAS"/>
    <x v="1"/>
    <x v="4"/>
    <s v="AP 1101 TO 13"/>
    <n v="0"/>
    <n v="0"/>
    <n v="213525000"/>
    <s v="45,82-40,94"/>
    <d v="2025-12-22T00:00:00"/>
    <x v="1"/>
    <x v="1"/>
    <x v="0"/>
    <s v="Segundo apellido errado el correcto es CAICEDO"/>
    <x v="1"/>
  </r>
  <r>
    <s v="685d69f161e0d59db9fb4627"/>
    <s v="1208-2025"/>
    <s v="LIRIA"/>
    <s v="YANIRA"/>
    <s v="GUEVARA"/>
    <s v="FLORIAN"/>
    <s v="Nombre OK"/>
    <s v="Cédula de Ciudadanía"/>
    <n v="52525285"/>
    <x v="0"/>
    <n v="1"/>
    <s v="Caja de Compensación Familiar COMPENSAR"/>
    <n v="42705000"/>
    <s v="BANCO DAVIVIENDA"/>
    <n v="115738000"/>
    <s v="1208 18-Nov-2025"/>
    <n v="17082000"/>
    <s v="BBVA"/>
    <s v="0833012917"/>
    <s v="CH"/>
    <s v="900542247"/>
    <s v="FONDO ABIERTO FIDUCREDICORP VISTA – ALMENDRO ET1**AMARILO SAS"/>
    <x v="1"/>
    <x v="4"/>
    <s v="AP 204 TO 11"/>
    <n v="0"/>
    <n v="0"/>
    <n v="213525000"/>
    <s v="46,01-41,12"/>
    <d v="2026-03-14T00:00:00"/>
    <x v="10"/>
    <x v="8"/>
    <x v="2"/>
    <m/>
    <x v="2"/>
  </r>
  <r>
    <s v="68601e98c373ae8f24b2979e"/>
    <s v="1265-2025"/>
    <s v="MARIA"/>
    <s v="CAMILA"/>
    <s v="ALZATE"/>
    <s v="TRIANA"/>
    <s v="Nombre OK"/>
    <s v="Cédula de Ciudadanía"/>
    <n v="1007415262"/>
    <x v="0"/>
    <n v="1"/>
    <s v="Asociación de las Cajas de Compensación Familiar Compensar, Comfenalco Valle y Comfenalco Antioquia"/>
    <n v="26000000"/>
    <s v="BANCOLOMBIA"/>
    <n v="78000000"/>
    <s v="1265 28-Nov-2025"/>
    <n v="17082000"/>
    <s v="BBVA"/>
    <s v="0833012917"/>
    <s v="CH"/>
    <s v="900542247"/>
    <s v="FONDO ABIERTO FIDUCREDICORP VISTA – ALMENDRO ET1**AMARILO SAS"/>
    <x v="1"/>
    <x v="4"/>
    <s v="AP 1003 TO 12"/>
    <m/>
    <m/>
    <m/>
    <m/>
    <m/>
    <x v="4"/>
    <x v="2"/>
    <x v="1"/>
    <m/>
    <x v="2"/>
  </r>
  <r>
    <s v="68605102c373ae8f24b2ee25"/>
    <s v="1116-2025"/>
    <s v="JOAN"/>
    <s v="SEBASTIAN"/>
    <s v="RUIZ"/>
    <s v="IBARRA"/>
    <s v="Nombre OK"/>
    <s v="Cédula de Ciudadanía"/>
    <n v="1015396544"/>
    <x v="0"/>
    <n v="1"/>
    <s v="Caja de Compensación Familiar COMPENSAR"/>
    <n v="27255780"/>
    <s v="BANCO BOGOTA"/>
    <n v="142136971"/>
    <s v="1116 22-Oct-2025"/>
    <n v="17082000"/>
    <s v="BBVA"/>
    <s v="0833012917"/>
    <s v="CH"/>
    <s v="900542247"/>
    <s v="FONDO ABIERTO FIDUCREDICORP VISTA – ALMENDRO ET1**AMARILO SAS"/>
    <x v="1"/>
    <x v="4"/>
    <s v="AP 104 TO 11"/>
    <n v="0"/>
    <n v="0"/>
    <n v="213525000"/>
    <s v="46,01-41,12"/>
    <d v="2026-02-22T00:00:00"/>
    <x v="13"/>
    <x v="1"/>
    <x v="0"/>
    <m/>
    <x v="7"/>
  </r>
  <r>
    <s v="68605c6ec373ae8f24b30048"/>
    <s v="1038-2025"/>
    <s v="PAULA"/>
    <s v="DANIELA"/>
    <s v="SANCHEZ"/>
    <s v="LARGO"/>
    <s v="Nombre OK"/>
    <s v="Cédula de Ciudadanía"/>
    <n v="1019092666"/>
    <x v="0"/>
    <n v="1"/>
    <s v="Caja Colombiana de Subsidio Familiar COLSUBSIDIO"/>
    <n v="0"/>
    <s v="BANCO DAVIVIENDA"/>
    <n v="46904443"/>
    <s v="1038 10-Oct-2025"/>
    <n v="17082000"/>
    <s v="BBVA"/>
    <s v="0833012917"/>
    <s v="CH"/>
    <s v="900542247"/>
    <s v="FONDO ABIERTO FIDUCREDICORP VISTA – ALMENDRO ET1**AMARILO SAS"/>
    <x v="1"/>
    <x v="4"/>
    <s v="AP 404 TO 4"/>
    <m/>
    <m/>
    <m/>
    <m/>
    <m/>
    <x v="4"/>
    <x v="2"/>
    <x v="1"/>
    <m/>
    <x v="2"/>
  </r>
  <r>
    <s v="6861641dc373ae8f24b3e8d8"/>
    <s v="1021-2025"/>
    <s v="MANUEL"/>
    <s v="GUILLERMO"/>
    <s v="PACHON"/>
    <s v="PARRA"/>
    <s v="Nombre OK"/>
    <s v="Cédula de Ciudadanía"/>
    <n v="1026292900"/>
    <x v="0"/>
    <n v="1"/>
    <s v="Caja Colombiana de Subsidio Familiar COLSUBSIDIO"/>
    <n v="28470000"/>
    <s v="BANCOLOMBIA"/>
    <n v="105923000"/>
    <s v="1021 02-Oct-2025"/>
    <n v="17082000"/>
    <s v="BBVA"/>
    <s v="0833012917"/>
    <s v="CH"/>
    <s v="900542247"/>
    <s v="FONDO ABIERTO FIDUCREDICORP VISTA – ALMENDRO ET1**AMARILO SAS"/>
    <x v="1"/>
    <x v="4"/>
    <s v="AP 801 TO 8"/>
    <n v="0"/>
    <n v="0"/>
    <n v="213525000"/>
    <s v="46,01,41,12"/>
    <d v="2026-03-14T00:00:00"/>
    <x v="3"/>
    <x v="3"/>
    <x v="0"/>
    <s v="Nit del rut no coincide con cb, fecha del ctl no coincide con suav"/>
    <x v="2"/>
  </r>
  <r>
    <s v="6861977bc373ae8f24b4336f"/>
    <s v="951-2025"/>
    <s v="DENISSE"/>
    <s v="JHOANA"/>
    <s v="TOLEDO"/>
    <s v="BOCIGA"/>
    <s v="Nombre OK"/>
    <s v="Cédula de Ciudadanía"/>
    <n v="1018486539"/>
    <x v="0"/>
    <n v="1"/>
    <s v="Caja de Compensación Familiar COMPENSAR"/>
    <n v="42705000"/>
    <s v="BANCOLOMBIA"/>
    <n v="130992000"/>
    <s v="951 22-Sep-2025"/>
    <n v="17082000"/>
    <s v="BBVA"/>
    <s v="0833012917"/>
    <s v="CH"/>
    <s v="900542247"/>
    <s v="FONDO ABIERTO FIDUCREDICORP VISTA – ALMENDRO ET1**AMARILO SAS"/>
    <x v="1"/>
    <x v="4"/>
    <s v="AP 1204 TO 8"/>
    <n v="0"/>
    <n v="0"/>
    <n v="213525000"/>
    <s v="45,74-41,12"/>
    <d v="2026-03-16T00:00:00"/>
    <x v="3"/>
    <x v="3"/>
    <x v="2"/>
    <s v="Nombre errado en CTL BOCIGA"/>
    <x v="2"/>
  </r>
  <r>
    <s v="6862c347c373ae8f24b5896a"/>
    <s v="1208-2025"/>
    <s v="IVAN"/>
    <s v="ALEXIS"/>
    <s v="BECERRA"/>
    <s v="PARRA"/>
    <s v="Nombre OK"/>
    <s v="Cédula de Ciudadanía"/>
    <n v="1019107069"/>
    <x v="0"/>
    <n v="1"/>
    <s v="Caja Colombiana de Subsidio Familiar COLSUBSIDIO"/>
    <n v="42705000"/>
    <s v="BANCOLOMBIA"/>
    <n v="53822928"/>
    <s v="1208 18-Nov-2025"/>
    <n v="17082000"/>
    <s v="BBVA"/>
    <s v="0833012917"/>
    <s v="CH"/>
    <s v="900542247"/>
    <s v="FONDO ABIERTO FIDUCREDICORP VISTA – ALMENDRO ET1**AMARILO SAS"/>
    <x v="1"/>
    <x v="4"/>
    <s v="AP 603 TO 2"/>
    <n v="0"/>
    <n v="0"/>
    <n v="127115000"/>
    <s v="42,24-38,08"/>
    <d v="2026-03-16T00:00:00"/>
    <x v="10"/>
    <x v="8"/>
    <x v="5"/>
    <m/>
    <x v="2"/>
  </r>
  <r>
    <s v="68644ebdc373ae8f24bc278f"/>
    <s v="1208-2025"/>
    <s v="FABIO"/>
    <s v="ANDRES"/>
    <s v="CHAPARRO"/>
    <s v="ZAMBRANO"/>
    <s v="Nombre OK"/>
    <s v="Cédula de Ciudadanía"/>
    <n v="80816976"/>
    <x v="0"/>
    <n v="1"/>
    <s v="Caja de Compensación Familiar COMPENSAR"/>
    <m/>
    <s v="BANCOLOMBIA"/>
    <n v="109375258"/>
    <s v="1208 18-Nov-2025"/>
    <n v="17082000"/>
    <s v="BBVA"/>
    <s v="0833012917"/>
    <s v="CH"/>
    <s v="900542247"/>
    <s v="FONDO ABIERTO FIDUCREDICORP VISTA – ALMENDRO ET1**AMARILO SAS"/>
    <x v="1"/>
    <x v="4"/>
    <s v="AP 1201 TO 11"/>
    <m/>
    <m/>
    <m/>
    <m/>
    <m/>
    <x v="4"/>
    <x v="2"/>
    <x v="1"/>
    <m/>
    <x v="2"/>
  </r>
  <r>
    <s v="686ec5d2a40fee06ac3dcccf"/>
    <s v="1021-2025"/>
    <s v="FLOR"/>
    <s v="ELENA"/>
    <s v="GOMEZ"/>
    <s v="SANCHEZ"/>
    <s v="Nombre OK"/>
    <s v="Cédula de Ciudadanía"/>
    <n v="51946167"/>
    <x v="0"/>
    <n v="1"/>
    <s v="Caja Colombiana de Subsidio Familiar COLSUBSIDIO"/>
    <m/>
    <s v="OTROS"/>
    <n v="52663331"/>
    <s v="1021 02-Oct-2025"/>
    <n v="17082000"/>
    <s v="BBVA"/>
    <s v="0833012917"/>
    <s v="CH"/>
    <s v="900542247"/>
    <s v="FONDO ABIERTO FIDUCREDICORP VISTA – ALMENDRO ET1**AMARILO SAS"/>
    <x v="1"/>
    <x v="4"/>
    <s v="AP 103 TO 3"/>
    <m/>
    <m/>
    <m/>
    <m/>
    <m/>
    <x v="4"/>
    <x v="2"/>
    <x v="1"/>
    <m/>
    <x v="2"/>
  </r>
  <r>
    <s v="687038b3e2e6d8df0572adcc"/>
    <s v="1021-2025"/>
    <s v="DIANA"/>
    <s v="CAROLINA"/>
    <s v="VELASQUEZ"/>
    <s v="GARCIA"/>
    <s v="Nombre OK"/>
    <s v="Cédula de Ciudadanía"/>
    <n v="1022342499"/>
    <x v="0"/>
    <n v="1"/>
    <s v="Caja de Compensación Familiar CAFAM"/>
    <n v="28470000"/>
    <s v="BANCOLOMBIA"/>
    <n v="108831988"/>
    <s v="1021 02-Oct-2025"/>
    <n v="17082000"/>
    <s v="BBVA"/>
    <s v="0833012917"/>
    <s v="CH"/>
    <s v="900542247"/>
    <s v="FONDO ABIERTO FIDUCREDICORP VISTA – ALMENDRO ET1**AMARILO SAS"/>
    <x v="1"/>
    <x v="4"/>
    <s v="AP 402 TO 8"/>
    <n v="0"/>
    <n v="0"/>
    <n v="213525000"/>
    <s v="46,01-41,12"/>
    <d v="2026-03-16T00:00:00"/>
    <x v="10"/>
    <x v="8"/>
    <x v="2"/>
    <m/>
    <x v="2"/>
  </r>
  <r>
    <s v="6876bd51275d4df9de9aba11"/>
    <s v="1020-2025"/>
    <s v="INGRID"/>
    <s v="CATALINA"/>
    <s v="CIFUENTES"/>
    <s v="FARIETA"/>
    <s v="Nombre OK"/>
    <s v="Cédula de Ciudadanía"/>
    <n v="1030669838"/>
    <x v="0"/>
    <n v="1"/>
    <s v="Caja Colombiana de Subsidio Familiar COLSUBSIDIO"/>
    <n v="42705000"/>
    <s v="F.N.A."/>
    <n v="55000000"/>
    <s v="1020 02-Oct-2025"/>
    <n v="17082000"/>
    <s v="BBVA"/>
    <s v="0833012917"/>
    <s v="CH"/>
    <s v="900542247"/>
    <s v="FONDO ABIERTO FIDUCREDICORP VISTA – ALMENDRO ET1**AMARILO SAS"/>
    <x v="1"/>
    <x v="4"/>
    <s v="AP 403 TO 1"/>
    <n v="0"/>
    <n v="0"/>
    <n v="128115000"/>
    <s v="42,48-38,08"/>
    <d v="2026-04-07T00:00:00"/>
    <x v="8"/>
    <x v="7"/>
    <x v="0"/>
    <s v="APROBADO"/>
    <x v="2"/>
  </r>
  <r>
    <s v="6877c93f275d4df9de9d6bd1"/>
    <s v="1260-2025"/>
    <s v="ORLANDO"/>
    <s v=""/>
    <s v="VASQUEZ"/>
    <s v="PULIDO"/>
    <s v="Nombre OK"/>
    <s v="Cédula de Ciudadanía"/>
    <n v="79657782"/>
    <x v="0"/>
    <n v="1"/>
    <s v="Caja Colombiana de Subsidio Familiar COLSUBSIDIO"/>
    <m/>
    <s v="BANCO CAJA SOCIAL BCSC"/>
    <n v="85000000"/>
    <s v="1260 28-Nov-2025"/>
    <n v="17082000"/>
    <s v="BBVA"/>
    <s v="0833012917"/>
    <s v="CH"/>
    <s v="900542247"/>
    <s v="FONDO ABIERTO FIDUCREDICORP VISTA – ALMENDRO ET1**AMARILO SAS"/>
    <x v="1"/>
    <x v="4"/>
    <s v="AP 204 TO 4"/>
    <m/>
    <m/>
    <m/>
    <m/>
    <m/>
    <x v="2"/>
    <x v="2"/>
    <x v="1"/>
    <m/>
    <x v="2"/>
  </r>
  <r>
    <s v="6877c93f275d4df9de9d6bd1"/>
    <s v="1260-2025"/>
    <s v="PAOLA"/>
    <s v="EUGENIA"/>
    <s v="CUEVAS"/>
    <s v="CASTAÑEDA"/>
    <s v="Nombre OK"/>
    <s v="Cédula de Ciudadanía"/>
    <n v="52938706"/>
    <x v="1"/>
    <n v="0"/>
    <s v="Caja Colombiana de Subsidio Familiar COLSUBSIDIO"/>
    <m/>
    <s v="BANCO CAJA SOCIAL BCSC"/>
    <n v="85000000"/>
    <s v="1260 28-Nov-2025"/>
    <n v="17082000"/>
    <s v="BBVA"/>
    <s v="0833012917"/>
    <s v="CH"/>
    <s v="900542247"/>
    <s v="FONDO ABIERTO FIDUCREDICORP VISTA – ALMENDRO ET1**AMARILO SAS"/>
    <x v="1"/>
    <x v="4"/>
    <s v="AP 204 TO 4"/>
    <m/>
    <m/>
    <m/>
    <m/>
    <m/>
    <x v="2"/>
    <x v="2"/>
    <x v="1"/>
    <m/>
    <x v="2"/>
  </r>
  <r>
    <s v="6878f775b03c14d14832aedb"/>
    <s v="1020-2025"/>
    <s v="NICOLAS"/>
    <s v="SNNEYDER"/>
    <s v="SANCHEZ"/>
    <s v="URBANO"/>
    <s v="Nombre OK"/>
    <s v="Cédula de Ciudadanía"/>
    <n v="1014281337"/>
    <x v="0"/>
    <n v="1"/>
    <s v="Caja de Compensación Familiar COMPENSAR"/>
    <n v="34800000"/>
    <s v="BANCO BOGOTA"/>
    <n v="56410715"/>
    <s v="1020 02-Oct-2025"/>
    <n v="17082000"/>
    <s v="BBVA"/>
    <s v="0833012917"/>
    <s v="CH"/>
    <s v="900542247"/>
    <s v="FONDO ABIERTO FIDUCREDICORP VISTA – ALMENDRO ET1**AMARILO SAS"/>
    <x v="1"/>
    <x v="4"/>
    <s v="AP 604 TO 2"/>
    <n v="0"/>
    <n v="0"/>
    <n v="128115000"/>
    <s v="42,24-38,08"/>
    <d v="2026-02-14T00:00:00"/>
    <x v="20"/>
    <x v="1"/>
    <x v="0"/>
    <m/>
    <x v="12"/>
  </r>
  <r>
    <s v="687a7fd19f34daeac9d5f563"/>
    <s v="822-2025"/>
    <s v="FREDY"/>
    <s v="ALEXANDER"/>
    <s v="NEIRA"/>
    <s v="MARROQUIN"/>
    <s v="Nombre OK"/>
    <s v="Cédula de Ciudadanía"/>
    <n v="79892260"/>
    <x v="0"/>
    <n v="1"/>
    <s v="Caja de Compensación Familiar CAFAM"/>
    <n v="39000000"/>
    <s v="BANCOLOMBIA"/>
    <n v="62918000"/>
    <s v="822 22-Ago-2025"/>
    <n v="17082000"/>
    <s v="BBVA"/>
    <s v="0833012917"/>
    <s v="CH"/>
    <s v="900542247"/>
    <s v="FONDO ABIERTO FIDUCREDICORP VISTA – ALMENDRO ET1**AMARILO SAS"/>
    <x v="1"/>
    <x v="4"/>
    <s v="AP 102 TO 1"/>
    <n v="0"/>
    <n v="0"/>
    <n v="128115000"/>
    <s v="42,48-36,08"/>
    <d v="2025-10-28T00:00:00"/>
    <x v="19"/>
    <x v="0"/>
    <x v="6"/>
    <m/>
    <x v="11"/>
  </r>
  <r>
    <s v="687e48939f34daeac9dac74a"/>
    <s v="893-2025"/>
    <s v="DIANA"/>
    <s v="MARCELA"/>
    <s v="SOLER"/>
    <s v="RACHEN"/>
    <s v="Nombre OK"/>
    <s v="Cédula de Ciudadanía"/>
    <n v="53140983"/>
    <x v="0"/>
    <n v="1"/>
    <s v="Caja de Compensación Familiar COMPENSAR"/>
    <n v="42705000"/>
    <s v="BANCOLOMBIA"/>
    <n v="50352032"/>
    <s v="893 09-Sep-2025"/>
    <n v="17082000"/>
    <s v="BBVA"/>
    <s v="0833012917"/>
    <s v="CH"/>
    <s v="900542247"/>
    <s v="FONDO ABIERTO FIDUCREDICORP VISTA – ALMENDRO ET1**AMARILO SAS"/>
    <x v="1"/>
    <x v="4"/>
    <s v="AP 101 TO 3"/>
    <n v="0"/>
    <n v="0"/>
    <n v="128115000"/>
    <s v="42,15-38,00"/>
    <d v="2025-12-26T00:00:00"/>
    <x v="1"/>
    <x v="1"/>
    <x v="3"/>
    <m/>
    <x v="1"/>
  </r>
  <r>
    <s v="68800ae3014b17cb2cf5f757"/>
    <s v="1020-2025"/>
    <s v="DIANA"/>
    <s v="MARCELA"/>
    <s v="GALINDO"/>
    <s v="JUNCO"/>
    <s v="Nombre OK"/>
    <s v="Cédula de Ciudadanía"/>
    <n v="1010212973"/>
    <x v="0"/>
    <n v="1"/>
    <s v="Ninguno"/>
    <n v="0"/>
    <s v="BANCO BOGOTA"/>
    <n v="150526721"/>
    <s v="1020 02-Oct-2025"/>
    <n v="17082000"/>
    <s v="BBVA"/>
    <s v="0833012917"/>
    <s v="CH"/>
    <s v="900542247"/>
    <s v="FONDO ABIERTO FIDUCREDICORP VISTA – ALMENDRO ET1**AMARILO SAS"/>
    <x v="1"/>
    <x v="4"/>
    <s v="AP 704 TO 13"/>
    <n v="0"/>
    <n v="0"/>
    <n v="213525000"/>
    <s v="46,12-40,94"/>
    <d v="2025-12-12T00:00:00"/>
    <x v="1"/>
    <x v="1"/>
    <x v="3"/>
    <m/>
    <x v="1"/>
  </r>
  <r>
    <s v="68815fa4a99e7fa4d08af98f"/>
    <s v="929-2025"/>
    <s v="LEONOR"/>
    <s v="YANETH"/>
    <s v="PINEDA"/>
    <s v="VILLALOBOS"/>
    <s v="Nombre OK"/>
    <s v="Cédula de Ciudadanía"/>
    <n v="52159921"/>
    <x v="0"/>
    <n v="1"/>
    <s v="Caja Colombiana de Subsidio Familiar COLSUBSIDIO"/>
    <n v="26000000"/>
    <s v="BANCOLOMBIA"/>
    <n v="132388000"/>
    <s v="929 17-Sep-2025"/>
    <n v="17082000"/>
    <s v="BBVA"/>
    <s v="0833012917"/>
    <s v="CH"/>
    <s v="900542247"/>
    <s v="FONDO ABIERTO FIDUCREDICORP VISTA – ALMENDRO ET1**AMARILO SAS"/>
    <x v="1"/>
    <x v="4"/>
    <s v="AP 401 TO 11"/>
    <n v="0"/>
    <n v="0"/>
    <n v="213525000"/>
    <s v="45,74-41,12"/>
    <d v="2026-03-10T00:00:00"/>
    <x v="3"/>
    <x v="3"/>
    <x v="0"/>
    <s v="CTL ERRADO NO SERELACIONA EL 2 NOMBRE, NIT DEL RUT NO COINCIDE CON LA CB"/>
    <x v="2"/>
  </r>
  <r>
    <s v="688161c6a99e7fa4d08b0099"/>
    <s v="1020-2025"/>
    <s v="JOHN"/>
    <s v="FERNANDO"/>
    <s v="PORRAS"/>
    <s v="ACERO"/>
    <s v="Nombre OK"/>
    <s v="Cédula de Ciudadanía"/>
    <n v="1072651559"/>
    <x v="0"/>
    <n v="1"/>
    <s v="Caja Colombiana de Subsidio Familiar COLSUBSIDIO"/>
    <n v="42705000"/>
    <s v="BANCOLOMBIA"/>
    <n v="40118000"/>
    <s v="1020 02-Oct-2025"/>
    <n v="17082000"/>
    <s v="BBVA"/>
    <s v="0833012917"/>
    <s v="CH"/>
    <s v="900542247"/>
    <s v="FONDO ABIERTO FIDUCREDICORP VISTA – ALMENDRO ET1**AMARILO SAS"/>
    <x v="1"/>
    <x v="4"/>
    <s v="AP 502 TO 4"/>
    <n v="0"/>
    <n v="0"/>
    <n v="128115000"/>
    <s v="42,48-38,08"/>
    <d v="2025-12-12T00:00:00"/>
    <x v="1"/>
    <x v="1"/>
    <x v="3"/>
    <m/>
    <x v="1"/>
  </r>
  <r>
    <s v="6881654fa99e7fa4d08b08af"/>
    <s v="1273-2025"/>
    <s v="YASHBLEIDY"/>
    <s v="BELLANID"/>
    <s v="SIERRA"/>
    <s v="PEREZ"/>
    <s v="Nombre OK"/>
    <s v="Cédula de Ciudadanía"/>
    <n v="1075658012"/>
    <x v="0"/>
    <n v="1"/>
    <s v="Caja de Compensación Familiar COMPENSAR"/>
    <m/>
    <s v="BANCO CAJA SOCIAL BCSC"/>
    <n v="65590000"/>
    <s v="1273 28-Nov-2025"/>
    <n v="17082000"/>
    <s v="BBVA"/>
    <s v="0833012917"/>
    <s v="CH"/>
    <s v="900542247"/>
    <s v="FONDO ABIERTO FIDUCREDICORP VISTA – ALMENDRO ET1**AMARILO SAS"/>
    <x v="1"/>
    <x v="4"/>
    <s v="AP 604 TO 4"/>
    <m/>
    <m/>
    <m/>
    <m/>
    <m/>
    <x v="2"/>
    <x v="2"/>
    <x v="1"/>
    <m/>
    <x v="2"/>
  </r>
  <r>
    <s v="68818042a99e7fa4d08b4099"/>
    <s v="1116-2025"/>
    <s v="YINA"/>
    <s v="LISET"/>
    <s v="HOYOS"/>
    <s v="GONZALEZ"/>
    <s v="Nombre OK"/>
    <s v="Cédula de Ciudadanía"/>
    <n v="1015422533"/>
    <x v="0"/>
    <n v="1"/>
    <s v="Caja de Compensación Familiar COMPENSAR"/>
    <n v="42705000"/>
    <s v="BANCOLOMBIA"/>
    <n v="42911868"/>
    <s v="1116 22-Oct-2025"/>
    <n v="17082000"/>
    <s v="BBVA"/>
    <s v="0833012917"/>
    <s v="CH"/>
    <s v="900542247"/>
    <s v="FONDO ABIERTO FIDUCREDICORP VISTA – ALMENDRO ET1**AMARILO SAS"/>
    <x v="1"/>
    <x v="4"/>
    <s v="AP 504 TO 5"/>
    <n v="0"/>
    <n v="0"/>
    <n v="128115000"/>
    <s v="42,48-38,08"/>
    <d v="2026-03-16T00:00:00"/>
    <x v="10"/>
    <x v="8"/>
    <x v="5"/>
    <m/>
    <x v="2"/>
  </r>
  <r>
    <s v="688185a1a99e7fa4d08b460b"/>
    <s v="1208-2025"/>
    <s v="PAULA"/>
    <s v="LIZETH"/>
    <s v="CASTELBLANCO"/>
    <s v="TRIANA"/>
    <s v="Nombre OK"/>
    <s v="Cédula de Ciudadanía"/>
    <n v="1019056923"/>
    <x v="0"/>
    <n v="1"/>
    <s v="Caja Colombiana de Subsidio Familiar COLSUBSIDIO"/>
    <n v="42705000"/>
    <s v="BANCOLOMBIA"/>
    <n v="56578000"/>
    <s v="1208 18-Nov-2025"/>
    <n v="17082000"/>
    <s v="BBVA"/>
    <s v="0833012917"/>
    <s v="CH"/>
    <s v="900542247"/>
    <s v="FONDO ABIERTO FIDUCREDICORP VISTA – ALMENDRO ET1**AMARILO SAS"/>
    <x v="1"/>
    <x v="4"/>
    <s v="AP 202 TO 4"/>
    <n v="0"/>
    <n v="0"/>
    <n v="128115000"/>
    <s v="42,48-38,08"/>
    <d v="2026-02-22T00:00:00"/>
    <x v="13"/>
    <x v="1"/>
    <x v="0"/>
    <m/>
    <x v="7"/>
  </r>
  <r>
    <s v="688189eca99e7fa4d09b4ef7"/>
    <s v="1020-2025"/>
    <s v="JUAN"/>
    <s v="GABRIEL"/>
    <s v="VELANDIA"/>
    <s v="PEDRAZA"/>
    <s v="Nombre OK"/>
    <s v="Cédula de Ciudadanía"/>
    <n v="1071144323"/>
    <x v="0"/>
    <n v="1"/>
    <s v="Caja de Compensación Familiar COMPENSAR"/>
    <n v="42705000"/>
    <s v="BANCO DAVIVIENDA"/>
    <n v="51966411"/>
    <s v="1020 02-Oct-2025"/>
    <n v="17082000"/>
    <s v="BBVA"/>
    <s v="0833012917"/>
    <s v="CH"/>
    <s v="900542247"/>
    <s v="FONDO ABIERTO FIDUCREDICORP VISTA – ALMENDRO ET1**AMARILO SAS"/>
    <x v="1"/>
    <x v="4"/>
    <s v="AP 201 TO 4"/>
    <n v="0"/>
    <n v="0"/>
    <n v="128115000"/>
    <s v="42,48-38,08"/>
    <d v="2026-03-24T00:00:00"/>
    <x v="14"/>
    <x v="8"/>
    <x v="5"/>
    <m/>
    <x v="2"/>
  </r>
  <r>
    <s v="68818d28a99e7fa4d09b5357"/>
    <s v="929-2025"/>
    <s v="CARLOS"/>
    <s v="ANDRES"/>
    <s v="CRUZ"/>
    <s v="ORTIZ"/>
    <s v="Nombre OK"/>
    <s v="Cédula de Ciudadanía"/>
    <n v="80197614"/>
    <x v="0"/>
    <n v="1"/>
    <s v="Caja Colombiana de Subsidio Familiar COLSUBSIDIO"/>
    <n v="42705000"/>
    <s v="BANCOLOMBIA"/>
    <n v="45211868"/>
    <s v="929 17-Sep-2025"/>
    <n v="17082000"/>
    <s v="BBVA"/>
    <s v="0833012917"/>
    <s v="CH"/>
    <s v="900542247"/>
    <s v="FONDO ABIERTO FIDUCREDICORP VISTA – ALMENDRO ET1**AMARILO SAS"/>
    <x v="1"/>
    <x v="4"/>
    <s v="AP 503 TO 4"/>
    <n v="0"/>
    <n v="0"/>
    <n v="128115000"/>
    <s v="42,24-38,08"/>
    <d v="2025-12-26T00:00:00"/>
    <x v="1"/>
    <x v="1"/>
    <x v="3"/>
    <m/>
    <x v="1"/>
  </r>
  <r>
    <s v="6881905fa99e7fa4d09b5531"/>
    <s v="1260-2025"/>
    <s v="EUNICE"/>
    <s v=""/>
    <s v="SEGURA"/>
    <s v="RIVERA"/>
    <s v="Nombre OK"/>
    <s v="Cédula de Ciudadanía"/>
    <n v="23474656"/>
    <x v="0"/>
    <n v="1"/>
    <s v="Caja Colombiana de Subsidio Familiar COLSUBSIDIO"/>
    <n v="42705000"/>
    <s v="BANCOLOMBIA"/>
    <n v="56117797"/>
    <s v="1260 28-Nov-2025"/>
    <n v="17082000"/>
    <s v="BBVA"/>
    <s v="0833012917"/>
    <s v="CH"/>
    <s v="900542247"/>
    <s v="FONDO ABIERTO FIDUCREDICORP VISTA – ALMENDRO ET1**AMARILO SAS"/>
    <x v="1"/>
    <x v="4"/>
    <s v="AP 301 TO 2"/>
    <n v="0"/>
    <n v="0"/>
    <n v="128115000"/>
    <s v="42,48-38,08"/>
    <d v="2026-03-02T00:00:00"/>
    <x v="7"/>
    <x v="1"/>
    <x v="0"/>
    <m/>
    <x v="2"/>
  </r>
  <r>
    <s v="68824fd2a99e7fa4d0cc9dcc"/>
    <s v="1208-2025"/>
    <s v="ELIZABETH"/>
    <s v=""/>
    <s v="RAMOS"/>
    <s v="ROMERO"/>
    <s v="Nombre OK"/>
    <s v="Cédula de Ciudadanía"/>
    <n v="1018410727"/>
    <x v="0"/>
    <n v="1"/>
    <s v="Caja de Compensación Familiar CAFAM"/>
    <m/>
    <s v="BANCO DAVIVIENDA"/>
    <n v="132399951"/>
    <s v="1208 18-Nov-2025"/>
    <n v="17082000"/>
    <s v="BBVA"/>
    <s v="0833012917"/>
    <s v="CH"/>
    <s v="900542247"/>
    <s v="FONDO ABIERTO FIDUCREDICORP VISTA – ALMENDRO ET1**AMARILO SAS"/>
    <x v="1"/>
    <x v="4"/>
    <s v="AP 702 TO 9"/>
    <m/>
    <m/>
    <m/>
    <m/>
    <m/>
    <x v="2"/>
    <x v="2"/>
    <x v="1"/>
    <m/>
    <x v="2"/>
  </r>
  <r>
    <s v="688257b2a99e7fa4d0ccc14d"/>
    <s v="1260-2025"/>
    <s v="JUAN"/>
    <s v="SEBASTIAN"/>
    <s v="GARZON"/>
    <s v="GALLO"/>
    <s v="Nombre OK"/>
    <s v="Cédula de Ciudadanía"/>
    <n v="1020762490"/>
    <x v="0"/>
    <n v="1"/>
    <s v="Caja de Compensación Familiar COMPENSAR"/>
    <m/>
    <s v="BANCO CAJA SOCIAL BCSC"/>
    <n v="101470748"/>
    <s v="1260 28-Nov-2025"/>
    <n v="17082000"/>
    <s v="BBVA"/>
    <s v="0833012917"/>
    <s v="CH"/>
    <s v="900542247"/>
    <s v="FONDO ABIERTO FIDUCREDICORP VISTA – ALMENDRO ET1**AMARILO SAS"/>
    <x v="1"/>
    <x v="4"/>
    <s v="AP 1103 TO 9"/>
    <m/>
    <m/>
    <m/>
    <m/>
    <m/>
    <x v="2"/>
    <x v="2"/>
    <x v="1"/>
    <m/>
    <x v="2"/>
  </r>
  <r>
    <s v="688261ee60e865cbf14a91ba"/>
    <s v="1208-2025"/>
    <s v="BRENDA"/>
    <s v=""/>
    <s v="VALLEJO"/>
    <s v="RODRIGUEZ"/>
    <s v="Nombre OK"/>
    <s v="Cédula de Ciudadanía"/>
    <n v="1015439477"/>
    <x v="0"/>
    <n v="1"/>
    <s v="Ninguno"/>
    <m/>
    <s v="BANCO DAVIVIENDA"/>
    <n v="134705949"/>
    <s v="1208 18-Nov-2025"/>
    <n v="17082000"/>
    <s v="BBVA"/>
    <s v="0833012917"/>
    <s v="CH"/>
    <s v="900542247"/>
    <s v="FONDO ABIERTO FIDUCREDICORP VISTA – ALMENDRO ET1**AMARILO SAS"/>
    <x v="1"/>
    <x v="4"/>
    <s v="AP 1004 TO 9"/>
    <m/>
    <m/>
    <m/>
    <m/>
    <m/>
    <x v="2"/>
    <x v="2"/>
    <x v="1"/>
    <m/>
    <x v="2"/>
  </r>
  <r>
    <s v="68868e18a1cd650e15c7b8cf"/>
    <s v="1039-2025"/>
    <s v="YURY"/>
    <s v="VALENTINA"/>
    <s v="MORALES"/>
    <s v="ARIAS"/>
    <s v="Nombre OK"/>
    <s v="Cédula de Ciudadanía"/>
    <n v="1233502309"/>
    <x v="0"/>
    <n v="1"/>
    <s v="Caja de Compensación Familiar CAFAM"/>
    <n v="28470000"/>
    <s v="BANCOLOMBIA"/>
    <n v="60963000"/>
    <s v="1039 10-Oct-2025"/>
    <n v="17082000"/>
    <s v="BBVA"/>
    <s v="0833012917"/>
    <s v="CH"/>
    <s v="900542247"/>
    <s v="FONDO ABIERTO FIDUCREDICORP VISTA – ALMENDRO ET1**AMARILO SAS"/>
    <x v="1"/>
    <x v="4"/>
    <s v="AP 204 TO 3"/>
    <n v="0"/>
    <n v="0"/>
    <n v="128115000"/>
    <s v="42,48-38,08"/>
    <d v="2025-12-12T00:00:00"/>
    <x v="1"/>
    <x v="1"/>
    <x v="3"/>
    <m/>
    <x v="1"/>
  </r>
  <r>
    <s v="68879e49a1cd650e15d93980"/>
    <s v="929-2025"/>
    <s v="RICARDO"/>
    <s v="ANDRES"/>
    <s v="MANCIPE"/>
    <s v="MUÑOZ"/>
    <s v="Nombre OK"/>
    <s v="Cédula de Ciudadanía"/>
    <n v="1069719616"/>
    <x v="0"/>
    <n v="1"/>
    <s v="Asociación de las Cajas de Compensación Familiar Compensar, Comfenalco Valle y Comfenalco Antioquia"/>
    <m/>
    <s v="F.N.A."/>
    <n v="96785000"/>
    <s v="929 17-Sep-2025"/>
    <n v="17082000"/>
    <s v="BBVA"/>
    <s v="0833012917"/>
    <s v="CH"/>
    <s v="900542247"/>
    <s v="FONDO ABIERTO FIDUCREDICORP VISTA – ALMENDRO ET1**AMARILO SAS"/>
    <x v="1"/>
    <x v="4"/>
    <s v="AP 804 TO 8"/>
    <m/>
    <m/>
    <m/>
    <m/>
    <m/>
    <x v="2"/>
    <x v="2"/>
    <x v="1"/>
    <m/>
    <x v="2"/>
  </r>
  <r>
    <s v="6887c8d5566907d242972aa9"/>
    <s v="1208-2025"/>
    <s v="PATRICIA"/>
    <s v=""/>
    <s v="MARTINEZ"/>
    <s v="ARROYO"/>
    <s v="Nombre OK"/>
    <s v="Cédula de Ciudadanía"/>
    <n v="1063359336"/>
    <x v="0"/>
    <n v="1"/>
    <s v="Asociación de las Cajas de Compensación Familiar Compensar, Comfenalco Valle y Comfenalco Antioquia"/>
    <m/>
    <s v="BANCO DAVIVIENDA"/>
    <n v="48000000"/>
    <s v="1208 18-Nov-2025"/>
    <n v="17082000"/>
    <s v="BBVA"/>
    <s v="0833012917"/>
    <s v="CH"/>
    <s v="900542247"/>
    <s v="FONDO ABIERTO FIDUCREDICORP VISTA – ALMENDRO ET1**AMARILO SAS"/>
    <x v="1"/>
    <x v="4"/>
    <s v="AP 202 TO 5"/>
    <m/>
    <m/>
    <m/>
    <m/>
    <m/>
    <x v="2"/>
    <x v="2"/>
    <x v="1"/>
    <m/>
    <x v="2"/>
  </r>
  <r>
    <s v="688937594b2cc0683f65ad04"/>
    <s v="1112-2025"/>
    <s v="DAYANA"/>
    <s v="MARCELA"/>
    <s v="BECERRA"/>
    <s v="PARRA"/>
    <s v="Nombre OK"/>
    <s v="Cédula de Ciudadanía"/>
    <n v="1019072846"/>
    <x v="0"/>
    <n v="1"/>
    <s v="Caja de Compensación Familiar COMPENSAR"/>
    <n v="42705000"/>
    <s v="BANCOLOMBIA"/>
    <n v="51515588"/>
    <s v="1112 22-Oct-2025"/>
    <n v="17082000"/>
    <s v="BBVA"/>
    <s v="0833012917"/>
    <s v="CH"/>
    <s v="900542247"/>
    <s v="FONDO ABIERTO FIDUCREDICORP VISTA – ALMENDRO ET1**AMARILO SAS"/>
    <x v="1"/>
    <x v="4"/>
    <s v="AP 101 TO 1"/>
    <n v="0"/>
    <n v="0"/>
    <n v="126115000"/>
    <s v="42,15-38,08"/>
    <d v="2026-03-14T00:00:00"/>
    <x v="3"/>
    <x v="3"/>
    <x v="0"/>
    <s v="Nit del rut no coincide con cb, fecha del ctl no coincide con suav"/>
    <x v="2"/>
  </r>
  <r>
    <s v="688a8f4d8e739a0587fd602a"/>
    <s v="1208-2025"/>
    <s v="DIEGO"/>
    <s v="ENRIQUE"/>
    <s v="OSUNA"/>
    <s v="QUIROGA"/>
    <s v="Nombre OK"/>
    <s v="Cédula de Ciudadanía"/>
    <n v="1016043379"/>
    <x v="0"/>
    <n v="1"/>
    <s v="Ninguno"/>
    <m/>
    <s v="BANCOLOMBIA"/>
    <n v="115713000"/>
    <s v="1208 18-Nov-2025"/>
    <n v="17082000"/>
    <s v="BBVA"/>
    <s v="0833012917"/>
    <s v="CH"/>
    <s v="900542247"/>
    <s v="FONDO ABIERTO FIDUCREDICORP VISTA – ALMENDRO ET1**AMARILO SAS"/>
    <x v="1"/>
    <x v="4"/>
    <s v="AP 1203 TO 7"/>
    <m/>
    <m/>
    <m/>
    <m/>
    <m/>
    <x v="2"/>
    <x v="2"/>
    <x v="1"/>
    <m/>
    <x v="2"/>
  </r>
  <r>
    <s v="688be70d1da7856197506a0f"/>
    <s v="1260-2025"/>
    <s v="CRISTIAN"/>
    <s v="CAMILO"/>
    <s v="BALCAZAR"/>
    <s v="RIVERA"/>
    <s v="Nombre OK"/>
    <s v="Cédula de Ciudadanía"/>
    <n v="1026293469"/>
    <x v="0"/>
    <n v="1"/>
    <s v="Caja Colombiana de Subsidio Familiar COLSUBSIDIO"/>
    <m/>
    <s v="BANCOLOMBIA"/>
    <n v="75000000"/>
    <s v="1260 28-Nov-2025"/>
    <n v="17082000"/>
    <s v="BBVA"/>
    <s v="0833012917"/>
    <s v="CH"/>
    <s v="900542247"/>
    <s v="FONDO ABIERTO FIDUCREDICORP VISTA – ALMENDRO ET1**AMARILO SAS"/>
    <x v="1"/>
    <x v="4"/>
    <s v="AP 203 TO 4"/>
    <m/>
    <m/>
    <m/>
    <m/>
    <m/>
    <x v="2"/>
    <x v="2"/>
    <x v="1"/>
    <m/>
    <x v="2"/>
  </r>
  <r>
    <s v="689125259636feff241e2bf5"/>
    <s v="1260-2025"/>
    <s v="JULIETTE"/>
    <s v="NATALIA"/>
    <s v="SANCHEZ"/>
    <s v="MALAGON"/>
    <s v="Nombre OK"/>
    <s v="Cédula de Ciudadanía"/>
    <n v="1030639163"/>
    <x v="0"/>
    <n v="1"/>
    <s v="Caja de Compensación Familiar COMPENSAR"/>
    <n v="28470000"/>
    <s v="BANCO CAJA SOCIAL BCSC"/>
    <n v="116918000"/>
    <s v="1260 28-Nov-2025"/>
    <n v="17082000"/>
    <s v="BBVA"/>
    <s v="0833012917"/>
    <s v="CH"/>
    <s v="900542247"/>
    <s v="FONDO ABIERTO FIDUCREDICORP VISTA – ALMENDRO ET1**AMARILO SAS"/>
    <x v="1"/>
    <x v="4"/>
    <s v="AP 1101 TO 8"/>
    <n v="0"/>
    <n v="0"/>
    <n v="195000000"/>
    <s v="46,01-41,12"/>
    <d v="2026-03-25T00:00:00"/>
    <x v="14"/>
    <x v="8"/>
    <x v="5"/>
    <m/>
    <x v="2"/>
  </r>
  <r>
    <s v="689142739636feff241e7fdf"/>
    <s v="1273-2025"/>
    <s v="KEVIN"/>
    <s v="ALEXIS"/>
    <s v="CELIS"/>
    <s v="MORA"/>
    <s v="Nombre OK"/>
    <s v="Cédula de Ciudadanía"/>
    <n v="1022419123"/>
    <x v="0"/>
    <n v="1"/>
    <s v="Caja de Compensación Familiar CAFAM"/>
    <m/>
    <s v="BANCO DAVIVIENDA"/>
    <n v="103820000"/>
    <s v="1273 28-Nov-2025"/>
    <n v="17082000"/>
    <s v="BBVA"/>
    <s v="0833012917"/>
    <s v="CH"/>
    <s v="900542247"/>
    <s v="FONDO ABIERTO FIDUCREDICORP VISTA – ALMENDRO ET1**AMARILO SAS"/>
    <x v="1"/>
    <x v="4"/>
    <s v="AP 501 TO 13"/>
    <m/>
    <m/>
    <m/>
    <m/>
    <m/>
    <x v="2"/>
    <x v="2"/>
    <x v="1"/>
    <m/>
    <x v="2"/>
  </r>
  <r>
    <s v="689144e29636feff241e8560"/>
    <s v="993-2025"/>
    <s v="PAULA"/>
    <s v="DANIELA"/>
    <s v="HERNANDEZ"/>
    <s v="MORENO"/>
    <s v="Nombre OK"/>
    <s v="Cédula de Ciudadanía"/>
    <n v="1019105898"/>
    <x v="0"/>
    <n v="1"/>
    <s v="Caja Colombiana de Subsidio Familiar COLSUBSIDIO"/>
    <n v="28470000"/>
    <s v="BANCOLOMBIA"/>
    <n v="165206000"/>
    <s v="993 30-Sep-2025"/>
    <n v="17082000"/>
    <s v="BBVA"/>
    <s v="0833012917"/>
    <s v="CH"/>
    <s v="900542247"/>
    <s v="FONDO ABIERTO FIDUCREDICORP VISTA – ALMENDRO ET1**AMARILO SAS"/>
    <x v="1"/>
    <x v="4"/>
    <s v="AP 302 TO 8"/>
    <n v="0"/>
    <n v="0"/>
    <n v="213525000"/>
    <s v="46,01-41,12"/>
    <d v="2026-04-07T00:00:00"/>
    <x v="8"/>
    <x v="7"/>
    <x v="0"/>
    <s v="EP ILGIBLE  EN LA PAG  22"/>
    <x v="2"/>
  </r>
  <r>
    <s v="689146ea9636feff241e88e9"/>
    <s v="1035-2025"/>
    <s v="FABIAN"/>
    <s v="DAVID"/>
    <s v="ROBAYO"/>
    <s v="CASTELLANOS"/>
    <s v="Nombre OK"/>
    <s v="Cédula de Ciudadanía"/>
    <n v="1019094917"/>
    <x v="0"/>
    <n v="1"/>
    <s v="Caja Colombiana de Subsidio Familiar COLSUBSIDIO"/>
    <n v="28470000"/>
    <s v="BANCOLOMBIA"/>
    <n v="138653949"/>
    <s v="1035 10-Oct-2025"/>
    <n v="17082000"/>
    <s v="BBVA"/>
    <s v="0833012917"/>
    <s v="CH"/>
    <s v="900542247"/>
    <s v="FONDO ABIERTO FIDUCREDICORP VISTA – ALMENDRO ET1**AMARILO SAS"/>
    <x v="1"/>
    <x v="4"/>
    <s v="AP 1001 TO 8"/>
    <n v="0"/>
    <n v="0"/>
    <n v="213525000"/>
    <s v="46,01-41,12"/>
    <d v="2026-03-25T00:00:00"/>
    <x v="14"/>
    <x v="8"/>
    <x v="5"/>
    <m/>
    <x v="2"/>
  </r>
  <r>
    <s v="689149199636feff241e8c75"/>
    <s v="1262-2025"/>
    <s v="WENDY"/>
    <s v="JULIANA"/>
    <s v="MARTINEZ"/>
    <s v="RAMOS"/>
    <s v="Nombre OK"/>
    <s v="Cédula de Ciudadanía"/>
    <n v="1071168706"/>
    <x v="0"/>
    <n v="1"/>
    <s v="Caja Colombiana de Subsidio Familiar COLSUBSIDIO"/>
    <n v="26000000"/>
    <s v="BANCOLOMBIA"/>
    <n v="128918000"/>
    <s v="1262 28-Nov-2025"/>
    <n v="17082000"/>
    <s v="BBVA"/>
    <s v="0833012917"/>
    <s v="CH"/>
    <s v="900542247"/>
    <s v="FONDO ABIERTO FIDUCREDICORP VISTA – ALMENDRO ET1**AMARILO SAS"/>
    <x v="1"/>
    <x v="4"/>
    <s v="AP 1103 TO 8"/>
    <n v="0"/>
    <n v="0"/>
    <n v="213525000"/>
    <s v="45,74-41,12"/>
    <d v="2026-03-16T00:00:00"/>
    <x v="10"/>
    <x v="8"/>
    <x v="5"/>
    <m/>
    <x v="2"/>
  </r>
  <r>
    <s v="689627453206da59038842fb"/>
    <s v="963-2025"/>
    <s v="YULI"/>
    <s v="ANDREA"/>
    <s v="VERGARA"/>
    <s v=""/>
    <s v="Nombre OK"/>
    <s v="Cédula de Ciudadanía"/>
    <n v="1015404141"/>
    <x v="0"/>
    <n v="1"/>
    <s v="Ninguno"/>
    <m/>
    <s v="F.N.A."/>
    <n v="165000000"/>
    <s v="963 23-Sep-2025"/>
    <n v="17082000"/>
    <s v="BBVA"/>
    <s v="0833012917"/>
    <s v="CH"/>
    <s v="900542247"/>
    <s v="FONDO ABIERTO FIDUCREDICORP VISTA – ALMENDRO ET1**AMARILO SAS"/>
    <x v="1"/>
    <x v="4"/>
    <s v="AP 702 TO 10"/>
    <m/>
    <m/>
    <m/>
    <m/>
    <m/>
    <x v="2"/>
    <x v="2"/>
    <x v="1"/>
    <m/>
    <x v="2"/>
  </r>
  <r>
    <s v="689ba6eb8a0f0c4711d4106d"/>
    <s v="1022-2025"/>
    <s v="CHRISTIAN"/>
    <s v="DAVID"/>
    <s v="RINCON"/>
    <s v="RUIZ"/>
    <s v="Nombre OK"/>
    <s v="Cédula de Ciudadanía"/>
    <n v="1019051247"/>
    <x v="0"/>
    <n v="1"/>
    <s v="Caja de Compensación Familiar CAFAM"/>
    <m/>
    <s v="BANCO POPULAR"/>
    <n v="166660691"/>
    <s v="1022 02-Oct-2025"/>
    <n v="17082000"/>
    <s v="BBVA"/>
    <s v="0833012917"/>
    <s v="CH"/>
    <s v="900542247"/>
    <s v="FONDO ABIERTO FIDUCREDICORP VISTA – ALMENDRO ET1**AMARILO SAS"/>
    <x v="1"/>
    <x v="4"/>
    <s v="AP 603 TO 12"/>
    <m/>
    <m/>
    <m/>
    <m/>
    <m/>
    <x v="2"/>
    <x v="2"/>
    <x v="1"/>
    <m/>
    <x v="2"/>
  </r>
  <r>
    <s v="689df620bb41da2b6562029c"/>
    <s v="1022-2025"/>
    <s v="CARLOS"/>
    <s v="EDUARDO"/>
    <s v="VEGA"/>
    <s v="MOSQUERA"/>
    <s v="Nombre OK"/>
    <s v="Cédula de Ciudadanía"/>
    <n v="1033698252"/>
    <x v="0"/>
    <n v="1"/>
    <s v="Caja de Compensación Familiar COMPENSAR"/>
    <n v="28470000"/>
    <s v="BANCOLOMBIA"/>
    <n v="58784199"/>
    <s v="1022 02-Oct-2025"/>
    <n v="17082000"/>
    <s v="BBVA"/>
    <s v="0833012917"/>
    <s v="CH"/>
    <s v="900542247"/>
    <s v="FONDO ABIERTO FIDUCREDICORP VISTA – ALMENDRO ET1**AMARILO SAS"/>
    <x v="1"/>
    <x v="4"/>
    <s v="AP 504 TO 3"/>
    <n v="0"/>
    <n v="0"/>
    <n v="128115000"/>
    <s v="42,48-38,08"/>
    <d v="2025-12-11T00:00:00"/>
    <x v="1"/>
    <x v="1"/>
    <x v="2"/>
    <m/>
    <x v="1"/>
  </r>
  <r>
    <s v="689df92dbb41da2b65620942"/>
    <s v="1262-2025"/>
    <s v="PEDRO"/>
    <s v="WILSON"/>
    <s v="SANDOVAL"/>
    <s v="PEREZ"/>
    <s v="Nombre OK"/>
    <s v="Cédula de Ciudadanía"/>
    <n v="79467575"/>
    <x v="0"/>
    <n v="1"/>
    <s v="Caja de Compensación Familiar COMPENSAR"/>
    <m/>
    <s v="Ninguno"/>
    <s v="-"/>
    <s v="1262 28-Nov-2025"/>
    <n v="17082000"/>
    <s v="BBVA"/>
    <s v="0833012917"/>
    <s v="CH"/>
    <s v="900542247"/>
    <s v="FONDO ABIERTO FIDUCREDICORP VISTA – ALMENDRO ET1**AMARILO SAS"/>
    <x v="1"/>
    <x v="4"/>
    <s v="AP 302 TO 5"/>
    <m/>
    <m/>
    <m/>
    <m/>
    <m/>
    <x v="2"/>
    <x v="2"/>
    <x v="1"/>
    <m/>
    <x v="2"/>
  </r>
  <r>
    <s v="689dfc1fbb41da2b65626b00"/>
    <s v="1262-2025"/>
    <s v="ROGER"/>
    <s v="ANGELO"/>
    <s v="GUTIERREZ"/>
    <s v="SANCHEZ"/>
    <s v="Nombre OK"/>
    <s v="Cédula de Ciudadanía"/>
    <n v="1030561327"/>
    <x v="0"/>
    <n v="1"/>
    <s v="Caja Colombiana de Subsidio Familiar COLSUBSIDIO"/>
    <m/>
    <s v="BANCOLOMBIA"/>
    <n v="82530000"/>
    <s v="1262 28-Nov-2025"/>
    <n v="17082000"/>
    <s v="BBVA"/>
    <s v="0833012917"/>
    <s v="CH"/>
    <s v="900542247"/>
    <s v="FONDO ABIERTO FIDUCREDICORP VISTA – ALMENDRO ET1**AMARILO SAS"/>
    <x v="1"/>
    <x v="4"/>
    <s v="AP 102 TO 2"/>
    <m/>
    <m/>
    <m/>
    <m/>
    <m/>
    <x v="2"/>
    <x v="2"/>
    <x v="1"/>
    <m/>
    <x v="2"/>
  </r>
  <r>
    <s v="689dfd82bb41da2b65626f80"/>
    <s v="1022-2025"/>
    <s v="NICOLAS"/>
    <s v="FRANCISCO"/>
    <s v="LATORRE"/>
    <s v="VILLAMIL"/>
    <s v="Nombre OK"/>
    <s v="Cédula de Ciudadanía"/>
    <n v="1019136635"/>
    <x v="0"/>
    <n v="1"/>
    <s v="Caja Colombiana de Subsidio Familiar COLSUBSIDIO"/>
    <n v="42705000"/>
    <s v="BANCOLOMBIA"/>
    <n v="148738000"/>
    <s v="1022 02-Oct-2025"/>
    <n v="17082000"/>
    <s v="BBVA"/>
    <s v="0833012917"/>
    <s v="CH"/>
    <s v="900542247"/>
    <s v="FONDO ABIERTO FIDUCREDICORP VISTA – ALMENDRO ET1**AMARILO SAS"/>
    <x v="1"/>
    <x v="4"/>
    <s v="AP 802 TO 11"/>
    <n v="0"/>
    <n v="0"/>
    <n v="213525000"/>
    <s v="45,74-41,12"/>
    <d v="2025-12-26T00:00:00"/>
    <x v="1"/>
    <x v="1"/>
    <x v="3"/>
    <m/>
    <x v="1"/>
  </r>
  <r>
    <s v="689e00a4bb41da2b6562782e"/>
    <s v="1273-2025"/>
    <s v="EDGAR"/>
    <s v="STIVEN"/>
    <s v="DUARTE"/>
    <s v="PATARROYO"/>
    <s v="Nombre OK"/>
    <s v="Cédula de Ciudadanía"/>
    <n v="1031179605"/>
    <x v="0"/>
    <n v="1"/>
    <s v="Ninguno"/>
    <m/>
    <s v="F.N.A."/>
    <n v="165020000"/>
    <s v="1273 28-Nov-2025"/>
    <n v="17082000"/>
    <s v="BBVA"/>
    <s v="0833012917"/>
    <s v="CH"/>
    <s v="900542247"/>
    <s v="FONDO ABIERTO FIDUCREDICORP VISTA – ALMENDRO ET1**AMARILO SAS"/>
    <x v="1"/>
    <x v="4"/>
    <s v="AP 902 TO 6"/>
    <m/>
    <m/>
    <m/>
    <m/>
    <m/>
    <x v="2"/>
    <x v="2"/>
    <x v="1"/>
    <m/>
    <x v="2"/>
  </r>
  <r>
    <s v="68a1f8ececdc98c1e72b9ef2"/>
    <s v="1078-2025"/>
    <s v="JUAN"/>
    <s v="FELIPE"/>
    <s v="QUIROGA"/>
    <s v="BOTIA"/>
    <s v="Nombre OK"/>
    <s v="Cédula de Ciudadanía"/>
    <n v="1000718394"/>
    <x v="0"/>
    <n v="1"/>
    <s v="Ninguno"/>
    <m/>
    <s v="F.N.A."/>
    <n v="159760000"/>
    <s v="1078 20-Oct-2025"/>
    <n v="17082000"/>
    <s v="BBVA"/>
    <s v="0833012917"/>
    <s v="CH"/>
    <s v="900542247"/>
    <s v="FONDO ABIERTO FIDUCREDICORP VISTA – ALMENDRO ET1**AMARILO SAS"/>
    <x v="1"/>
    <x v="4"/>
    <s v="AP 1201 TO 10"/>
    <m/>
    <m/>
    <m/>
    <m/>
    <m/>
    <x v="2"/>
    <x v="2"/>
    <x v="1"/>
    <m/>
    <x v="2"/>
  </r>
  <r>
    <s v="68a73fc33c3d12955d715ce9"/>
    <s v="1262-2025"/>
    <s v="VALENTINA"/>
    <s v=""/>
    <s v="REINALES"/>
    <s v="CARDENAS"/>
    <s v="Nombre OK"/>
    <s v="Cédula de Ciudadanía"/>
    <n v="1001078234"/>
    <x v="0"/>
    <n v="1"/>
    <s v="Caja Colombiana de Subsidio Familiar COLSUBSIDIO"/>
    <m/>
    <s v="BANCOLOMBIA"/>
    <n v="65363542"/>
    <s v="1262 28-Nov-2025"/>
    <n v="17082000"/>
    <s v="BBVA"/>
    <s v="0833012917"/>
    <s v="CH"/>
    <s v="900542247"/>
    <s v="FONDO ABIERTO FIDUCREDICORP VISTA – ALMENDRO ET1**AMARILO SAS"/>
    <x v="1"/>
    <x v="4"/>
    <s v="AP 1202 TO 13"/>
    <m/>
    <m/>
    <m/>
    <m/>
    <m/>
    <x v="2"/>
    <x v="2"/>
    <x v="1"/>
    <m/>
    <x v="2"/>
  </r>
  <r>
    <s v="68a867e4a38981547babcf05"/>
    <s v="1078-2025"/>
    <s v="BRIAN"/>
    <s v="SNEIDER"/>
    <s v="TOCORA"/>
    <s v="LAGOS"/>
    <s v="Nombre OK"/>
    <s v="Cédula de Ciudadanía"/>
    <n v="1012391435"/>
    <x v="0"/>
    <n v="1"/>
    <s v="Caja de Compensación Familiar COMPENSAR"/>
    <n v="42705000"/>
    <s v="BANCOLOMBIA"/>
    <n v="52411868"/>
    <s v="1078 20-Oct-2025"/>
    <n v="17082000"/>
    <s v="BBVA"/>
    <s v="0833012917"/>
    <s v="CH"/>
    <s v="900542247"/>
    <s v="FONDO ABIERTO FIDUCREDICORP VISTA – ALMENDRO ET1**AMARILO SAS"/>
    <x v="1"/>
    <x v="4"/>
    <s v="AP 604 TO 3"/>
    <n v="0"/>
    <n v="0"/>
    <n v="128115000"/>
    <s v="42,48-38,08"/>
    <d v="2026-02-14T00:00:00"/>
    <x v="20"/>
    <x v="1"/>
    <x v="0"/>
    <m/>
    <x v="12"/>
  </r>
  <r>
    <s v="68b08f28c04492e561718def"/>
    <s v="1274-2025"/>
    <s v="NELSON"/>
    <s v="DAVID"/>
    <s v="RODIÑO"/>
    <s v="GARZABON"/>
    <s v="Nombre OK"/>
    <s v="Cédula de Ciudadanía"/>
    <n v="78027992"/>
    <x v="0"/>
    <n v="1"/>
    <s v="Ninguno"/>
    <m/>
    <s v="BANCO CAJA SOCIAL BCSC"/>
    <n v="140000000"/>
    <s v="1274 28-Nov-2025"/>
    <n v="17082000"/>
    <s v="BBVA"/>
    <s v="0833012917"/>
    <s v="CH"/>
    <s v="900542247"/>
    <s v="FONDO ABIERTO FIDUCREDICORP VISTA – ALMENDRO ET1**AMARILO SAS"/>
    <x v="1"/>
    <x v="4"/>
    <s v="AP 1104 TO 11"/>
    <m/>
    <m/>
    <m/>
    <m/>
    <m/>
    <x v="2"/>
    <x v="2"/>
    <x v="1"/>
    <m/>
    <x v="2"/>
  </r>
  <r>
    <s v="68b09265c04492e561734473"/>
    <s v="1274-2025"/>
    <s v="FRANKLIN"/>
    <s v="ANDRES"/>
    <s v="RIVEROS"/>
    <s v="CORREA"/>
    <s v="Nombre OK"/>
    <s v="Cédula de Ciudadanía"/>
    <n v="1000035058"/>
    <x v="0"/>
    <n v="1"/>
    <s v="Caja de Compensación Familiar COMPENSAR"/>
    <m/>
    <s v="F.N.A."/>
    <n v="124443000"/>
    <s v="1274 28-Nov-2025"/>
    <n v="17082000"/>
    <s v="BBVA"/>
    <s v="0833012917"/>
    <s v="CH"/>
    <s v="900542247"/>
    <s v="FONDO ABIERTO FIDUCREDICORP VISTA – ALMENDRO ET1**AMARILO SAS"/>
    <x v="1"/>
    <x v="4"/>
    <s v="AP 104 TO 9"/>
    <m/>
    <m/>
    <m/>
    <m/>
    <m/>
    <x v="2"/>
    <x v="2"/>
    <x v="1"/>
    <m/>
    <x v="2"/>
  </r>
  <r>
    <s v="68b70e986a965580beea34f0"/>
    <s v="1267-2025"/>
    <s v="LAURA"/>
    <s v="YOMARY"/>
    <s v="BARON"/>
    <s v="MANRIQUE"/>
    <s v="Nombre OK"/>
    <s v="Cédula de Ciudadanía"/>
    <n v="1014231851"/>
    <x v="0"/>
    <n v="1"/>
    <s v="Caja de Compensación Familiar del Amazonas CAFAMAZ"/>
    <m/>
    <s v="SCOTIABANK COLPATRIA"/>
    <n v="90000000"/>
    <s v="1267 28-Nov-2025"/>
    <n v="17082000"/>
    <s v="BBVA"/>
    <s v="0833012917"/>
    <s v="CH"/>
    <s v="900542247"/>
    <s v="FONDO ABIERTO FIDUCREDICORP VISTA – ALMENDRO ET1**AMARILO SAS"/>
    <x v="1"/>
    <x v="4"/>
    <s v="AP 502 TO 6"/>
    <m/>
    <m/>
    <m/>
    <m/>
    <m/>
    <x v="2"/>
    <x v="5"/>
    <x v="1"/>
    <m/>
    <x v="2"/>
  </r>
  <r>
    <s v="68be0189a9cd2b52ca79c96a"/>
    <s v="1267-2025"/>
    <s v="LAURA"/>
    <s v="NATALIA"/>
    <s v="DOMINGUEZ"/>
    <s v="FORERO"/>
    <s v="Nombre OK"/>
    <s v="Cédula de Ciudadanía"/>
    <n v="1072707284"/>
    <x v="0"/>
    <n v="1"/>
    <s v="Caja Colombiana de Subsidio Familiar COLSUBSIDIO"/>
    <m/>
    <s v="BANCO DAVIVIENDA"/>
    <n v="149465500"/>
    <s v="1267 28-Nov-2025"/>
    <n v="17082000"/>
    <s v="BBVA"/>
    <s v="0833012917"/>
    <s v="CH"/>
    <s v="900542247"/>
    <s v="FONDO ABIERTO FIDUCREDICORP VISTA – ALMENDRO ET1**AMARILO SAS"/>
    <x v="1"/>
    <x v="4"/>
    <s v="AP 902 TO 12"/>
    <m/>
    <m/>
    <m/>
    <m/>
    <m/>
    <x v="2"/>
    <x v="2"/>
    <x v="1"/>
    <m/>
    <x v="2"/>
  </r>
  <r>
    <s v="68bf0f598070b5253eca00de"/>
    <s v="1206-2025"/>
    <s v="JULIE"/>
    <s v="KATERINE"/>
    <s v="PRADA"/>
    <s v="CASTILLO"/>
    <s v="Nombre OK"/>
    <s v="Cédula de Ciudadanía"/>
    <n v="1019097201"/>
    <x v="0"/>
    <n v="1"/>
    <s v="Caja de Compensación Familiar COMPENSAR"/>
    <n v="28470000"/>
    <s v="BANCOLOMBIA"/>
    <n v="138653979"/>
    <s v="1206 18-Nov-2025"/>
    <n v="17082000"/>
    <s v="BBVA"/>
    <s v="0833012917"/>
    <s v="CH"/>
    <s v="900542247"/>
    <s v="FONDO ABIERTO FIDUCREDICORP VISTA – ALMENDRO ET1**AMARILO SAS"/>
    <x v="1"/>
    <x v="4"/>
    <s v="AP 1202 TO 7"/>
    <n v="0"/>
    <n v="0"/>
    <n v="213525000"/>
    <s v="45,74-41,12"/>
    <d v="2026-03-16T00:00:00"/>
    <x v="10"/>
    <x v="8"/>
    <x v="5"/>
    <m/>
    <x v="2"/>
  </r>
  <r>
    <s v="68c1a74752f3f95c58681c04"/>
    <s v="1266-2025"/>
    <s v="YEZID"/>
    <s v="EDWARD"/>
    <s v="CIFUENTES"/>
    <s v="GONZALEZ"/>
    <s v="Nombre OK"/>
    <s v="Cédula de Ciudadanía"/>
    <n v="79623647"/>
    <x v="0"/>
    <n v="1"/>
    <s v="Caja de Compensación Familiar CAFAM"/>
    <m/>
    <s v="BANCOLOMBIA"/>
    <n v="126295000"/>
    <s v="1266 28-Nov-2025"/>
    <n v="17082000"/>
    <s v="BBVA"/>
    <s v="0833012917"/>
    <s v="CH"/>
    <s v="900542247"/>
    <s v="FONDO ABIERTO FIDUCREDICORP VISTA – ALMENDRO ET1**AMARILO SAS"/>
    <x v="1"/>
    <x v="4"/>
    <s v="AP 703 TO 9"/>
    <m/>
    <m/>
    <m/>
    <m/>
    <m/>
    <x v="2"/>
    <x v="2"/>
    <x v="1"/>
    <m/>
    <x v="2"/>
  </r>
  <r>
    <s v="68c1a74752f3f95c58681c04"/>
    <s v="1266-2025"/>
    <s v="BRIGITTE"/>
    <s v="ALEXANDRA"/>
    <s v="BERNAL"/>
    <s v="SANCHEZ"/>
    <s v="Nombre OK"/>
    <s v="Cédula de Ciudadanía"/>
    <n v="52862992"/>
    <x v="1"/>
    <n v="0"/>
    <s v="Caja de Compensación Familiar CAFAM"/>
    <m/>
    <s v="BANCOLOMBIA"/>
    <n v="126295000"/>
    <s v="1266 28-Nov-2025"/>
    <n v="17082000"/>
    <s v="BBVA"/>
    <s v="0833012917"/>
    <s v="CH"/>
    <s v="900542247"/>
    <s v="FONDO ABIERTO FIDUCREDICORP VISTA – ALMENDRO ET1**AMARILO SAS"/>
    <x v="1"/>
    <x v="4"/>
    <s v="AP 703 TO 9"/>
    <m/>
    <m/>
    <m/>
    <m/>
    <m/>
    <x v="2"/>
    <x v="2"/>
    <x v="1"/>
    <m/>
    <x v="2"/>
  </r>
  <r>
    <s v="68c1c47f52f3f95c5870b992"/>
    <s v="1272-2025"/>
    <s v="MATEO"/>
    <s v=""/>
    <s v="ROMERO"/>
    <s v="SOLER"/>
    <s v="Nombre OK"/>
    <s v="Cédula de Ciudadanía"/>
    <n v="1010058372"/>
    <x v="0"/>
    <n v="1"/>
    <s v="Caja de Compensación Familiar CAFAM"/>
    <m/>
    <s v="BANCO BBVA"/>
    <n v="142400000"/>
    <s v="1272 28-Nov-2025"/>
    <n v="17082000"/>
    <s v="BBVA"/>
    <s v="0833012917"/>
    <s v="CH"/>
    <s v="900542247"/>
    <s v="FONDO ABIERTO FIDUCREDICORP VISTA – ALMENDRO ET1**AMARILO SAS"/>
    <x v="1"/>
    <x v="4"/>
    <s v="AP 1103 TO 6"/>
    <m/>
    <m/>
    <m/>
    <m/>
    <m/>
    <x v="2"/>
    <x v="2"/>
    <x v="1"/>
    <m/>
    <x v="2"/>
  </r>
  <r>
    <s v="68c1cb5952f3f95c5870cca1"/>
    <s v="1264-2025"/>
    <s v="DIEGO"/>
    <s v="FERNANDO"/>
    <s v="RANGEL"/>
    <s v="CARVAJAL"/>
    <s v="Nombre OK"/>
    <s v="Cédula de Ciudadanía"/>
    <n v="80076830"/>
    <x v="0"/>
    <n v="1"/>
    <s v="Caja de Compensación Familiar CAFAM"/>
    <m/>
    <s v="BANCO DAVIVIENDA"/>
    <n v="143448000"/>
    <s v="1264 28-Nov-2025"/>
    <n v="17082000"/>
    <s v="BBVA"/>
    <s v="0833012917"/>
    <s v="CH"/>
    <s v="900542247"/>
    <s v="FONDO ABIERTO FIDUCREDICORP VISTA – ALMENDRO ET1**AMARILO SAS"/>
    <x v="1"/>
    <x v="4"/>
    <s v="AP 1204 TO 11"/>
    <m/>
    <m/>
    <m/>
    <m/>
    <m/>
    <x v="2"/>
    <x v="2"/>
    <x v="1"/>
    <m/>
    <x v="2"/>
  </r>
  <r>
    <s v="68d30d2c532c243a8778479f"/>
    <s v="1259-2025"/>
    <s v="FRANCISCA"/>
    <s v="MAYDE"/>
    <s v="FRANCO"/>
    <s v="MORENO"/>
    <s v="Nombre OK"/>
    <s v="Cédula de Ciudadanía"/>
    <n v="52698611"/>
    <x v="0"/>
    <n v="1"/>
    <s v="Caja de Compensación Familiar COMPENSAR"/>
    <n v="42705000"/>
    <s v="BANCOLOMBIA"/>
    <n v="116606431"/>
    <s v="1259 28-Nov-2025"/>
    <n v="17082000"/>
    <s v="BBVA"/>
    <s v="0833012917"/>
    <s v="CH"/>
    <s v="900542247"/>
    <s v="FONDO ABIERTO FIDUCREDICORP VISTA – ALMENDRO ET1**AMARILO SAS"/>
    <x v="1"/>
    <x v="4"/>
    <s v="AP 304 TO 8"/>
    <n v="0"/>
    <n v="0"/>
    <n v="213525000"/>
    <s v="45,74-41,12"/>
    <d v="2026-03-11T00:00:00"/>
    <x v="3"/>
    <x v="3"/>
    <x v="0"/>
    <s v="EL RUT CARGADO NO COINCIDE CON EL NIT DE LA CERTIFICACION BANCARIA"/>
    <x v="2"/>
  </r>
  <r>
    <s v="68d34a2de5972d47dc42c34d"/>
    <s v="1272-2025"/>
    <s v="ANDRES"/>
    <s v="CAMILO"/>
    <s v="GALINDO"/>
    <s v="GARCIA"/>
    <s v="Nombre OK"/>
    <s v="Cédula de Ciudadanía"/>
    <n v="1010200352"/>
    <x v="0"/>
    <n v="1"/>
    <s v="Caja Colombiana de Subsidio Familiar COLSUBSIDIO"/>
    <n v="42705000"/>
    <s v="BANCO BBVA"/>
    <n v="139213000"/>
    <s v="1272 28-Nov-2025"/>
    <n v="17082000"/>
    <s v="BBVA"/>
    <s v="0833012917"/>
    <s v="CH"/>
    <s v="900542247"/>
    <s v="FONDO ABIERTO FIDUCREDICORP VISTA – ALMENDRO ET1**AMARILO SAS"/>
    <x v="1"/>
    <x v="4"/>
    <s v="AP 503 TO 10"/>
    <n v="0"/>
    <n v="0"/>
    <n v="200000000"/>
    <s v="45,74-41,12"/>
    <d v="2026-04-07T00:00:00"/>
    <x v="8"/>
    <x v="7"/>
    <x v="0"/>
    <s v="APROBADO"/>
    <x v="2"/>
  </r>
  <r>
    <s v="68d44102e5972d47dc57a75c"/>
    <s v="1261-2025"/>
    <s v="MARTHA"/>
    <s v="DENIS"/>
    <s v="RODRIGUEZ"/>
    <s v="CALDUCHO"/>
    <s v="Nombre OK"/>
    <s v="Cédula de Ciudadanía"/>
    <n v="1110174933"/>
    <x v="0"/>
    <n v="1"/>
    <s v="Caja de Compensación Familiar COMPENSAR"/>
    <m/>
    <s v="BANCO BBVA"/>
    <n v="123213000"/>
    <s v="1261 28-Nov-2025"/>
    <n v="17082000"/>
    <s v="BBVA"/>
    <s v="0833012917"/>
    <s v="CH"/>
    <s v="900542247"/>
    <s v="FONDO ABIERTO FIDUCREDICORP VISTA – ALMENDRO ET1**AMARILO SAS"/>
    <x v="1"/>
    <x v="4"/>
    <s v="AP 403 TO 11"/>
    <m/>
    <m/>
    <m/>
    <m/>
    <m/>
    <x v="2"/>
    <x v="2"/>
    <x v="1"/>
    <m/>
    <x v="2"/>
  </r>
  <r>
    <s v="6797f5d533bf2762de2c7516"/>
    <s v="280-2025"/>
    <s v="JEISON"/>
    <s v="JAVIER"/>
    <s v="FARFAN"/>
    <s v="MONROY"/>
    <s v="Nombre OK"/>
    <s v="Cédula de Ciudadanía"/>
    <n v="1010235900"/>
    <x v="0"/>
    <n v="1"/>
    <s v="Caja Colombiana de Subsidio Familiar COLSUBSIDIO"/>
    <n v="42705000"/>
    <s v="BANCO CAJA SOCIAL BCSC"/>
    <n v="87000000"/>
    <s v="280 28-Abr-2025"/>
    <n v="17082000"/>
    <s v="Banco de Bogota"/>
    <s v="00498535"/>
    <s v="CC"/>
    <s v="800142383"/>
    <s v="FIDUCIARIA BOGOTA S.A FIDUBOGOTA S.A**AMARILO SAS"/>
    <x v="1"/>
    <x v="5"/>
    <s v="AP 112 TO 4"/>
    <n v="0"/>
    <n v="0"/>
    <n v="155100000"/>
    <s v="43,54-38,39"/>
    <d v="2025-08-26T00:00:00"/>
    <x v="21"/>
    <x v="0"/>
    <x v="0"/>
    <m/>
    <x v="13"/>
  </r>
  <r>
    <s v="67c1d6831c57b9f49ac8e8b7"/>
    <s v="453-2025"/>
    <s v="ANDREA"/>
    <s v="CAROLINA"/>
    <s v="RUIZ"/>
    <s v="NARANJO"/>
    <s v="Nombre OK"/>
    <s v="Cédula de Ciudadanía"/>
    <n v="1073696809"/>
    <x v="0"/>
    <n v="1"/>
    <s v="Caja Colombiana de Subsidio Familiar COLSUBSIDIO"/>
    <n v="42705000"/>
    <s v="LA HIPOTECARIA"/>
    <n v="115759595"/>
    <s v="453 30-May-2025"/>
    <n v="17082000"/>
    <s v="Banco de Bogota"/>
    <s v="00498535"/>
    <s v="CC"/>
    <s v="800142383"/>
    <s v="FIDUCIARIA BOGOTA S.A FIDUBOGOTA S.A**AMARILO SAS"/>
    <x v="1"/>
    <x v="5"/>
    <s v="AP 604 TO 4"/>
    <n v="0"/>
    <n v="0"/>
    <n v="188443000"/>
    <s v="51,13-45,36"/>
    <d v="2025-08-26T00:00:00"/>
    <x v="21"/>
    <x v="0"/>
    <x v="0"/>
    <m/>
    <x v="13"/>
  </r>
  <r>
    <s v="67e85574730f7a2b68bfc60a"/>
    <s v="453-2025"/>
    <s v="HASBLEYDI"/>
    <s v="ANDREA"/>
    <s v="ROJAS"/>
    <s v="MARTINEZ"/>
    <s v="Nombre OK"/>
    <s v="Cédula de Ciudadanía"/>
    <n v="1031144182"/>
    <x v="0"/>
    <n v="1"/>
    <s v="Caja de Compensación Familiar COMPENSAR"/>
    <n v="28470000"/>
    <s v="F.N.A."/>
    <n v="139663415"/>
    <s v="453 30-May-2025"/>
    <n v="17082000"/>
    <s v="Banco de Bogota"/>
    <s v="00498535"/>
    <s v="CC"/>
    <s v="800142383"/>
    <s v="FIDUCIARIA BOGOTA S.A FIDUBOGOTA S.A**AMARILO SAS"/>
    <x v="1"/>
    <x v="5"/>
    <s v="AP 105 TO 1"/>
    <n v="0"/>
    <n v="0"/>
    <n v="196443000"/>
    <s v="51,20-45,36"/>
    <d v="2025-09-17T00:00:00"/>
    <x v="22"/>
    <x v="0"/>
    <x v="0"/>
    <m/>
    <x v="14"/>
  </r>
  <r>
    <s v="6672f7c30f2c748c57e09440"/>
    <s v="475-2024"/>
    <s v="KATHERIN"/>
    <s v="LIZETH"/>
    <s v="COMBA"/>
    <s v="PEÑA"/>
    <s v="Nombre OK"/>
    <s v="Cédula de Ciudadanía"/>
    <n v="1007519591"/>
    <x v="0"/>
    <n v="1"/>
    <s v="Caja Colombiana de Subsidio Familiar COLSUBSIDIO"/>
    <n v="39000000"/>
    <s v="BANCO BOGOTA"/>
    <n v="69560000"/>
    <s v="475 17-Sep-2024"/>
    <n v="15600000"/>
    <s v="Banco de Bogota"/>
    <s v="003115003"/>
    <s v="CC"/>
    <s v="830055897"/>
    <s v="PATRIMONIOS AUTONOMOS FIDUCIARIA BOGOTA S.A**AMARILO SAS"/>
    <x v="1"/>
    <x v="6"/>
    <s v="AP 602 TO 4"/>
    <n v="26000000"/>
    <n v="0"/>
    <n v="158000000"/>
    <s v="51,20-45,36"/>
    <d v="2025-08-12T00:00:00"/>
    <x v="23"/>
    <x v="0"/>
    <x v="0"/>
    <m/>
    <x v="15"/>
  </r>
  <r>
    <s v="66c2286bab00bfaded3b5e7e"/>
    <s v="689-2024"/>
    <s v="AURORA"/>
    <s v="LUZ"/>
    <s v="AGUILAR"/>
    <s v="SALAMANCA"/>
    <s v="Nombre OK"/>
    <s v="Cédula de Ciudadanía"/>
    <n v="30509251"/>
    <x v="0"/>
    <n v="1"/>
    <s v="Caja Colombiana de Subsidio Familiar COLSUBSIDIO"/>
    <n v="39000000"/>
    <s v="BANCO DAVIVIENDA"/>
    <n v="122300000"/>
    <s v="689 06-Dic-2024"/>
    <n v="15600000"/>
    <s v="Banco de Bogota"/>
    <s v="003115003"/>
    <s v="CC"/>
    <s v="830055897"/>
    <s v="PATRIMONIOS AUTONOMOS FIDUCIARIA BOGOTA S.A**AMARILO SAS"/>
    <x v="1"/>
    <x v="6"/>
    <s v="AP 104 TO 2 P 1"/>
    <n v="0"/>
    <n v="0"/>
    <n v="179400000"/>
    <s v="50,82-45,36"/>
    <d v="2025-06-09T00:00:00"/>
    <x v="24"/>
    <x v="0"/>
    <x v="7"/>
    <m/>
    <x v="16"/>
  </r>
  <r>
    <s v="6740bafc9f065fa249aba98d"/>
    <s v="779-2024"/>
    <s v="MARIA"/>
    <s v="YOLANDA"/>
    <s v="ROMERO"/>
    <s v="PARDO"/>
    <s v="Nombre OK"/>
    <s v="Cédula de Ciudadanía"/>
    <n v="52025944"/>
    <x v="0"/>
    <n v="1"/>
    <s v="Caja Colombiana de Subsidio Familiar COLSUBSIDIO"/>
    <n v="39000000"/>
    <s v="BANCO CAJA SOCIAL BCSC"/>
    <n v="88460563"/>
    <s v="779 27-Dic-2024"/>
    <n v="15600000"/>
    <s v="Banco de Bogota"/>
    <s v="003115003"/>
    <s v="CC"/>
    <s v="830055897"/>
    <s v="PATRIMONIOS AUTONOMOS FIDUCIARIA BOGOTA S.A**AMARILO SAS"/>
    <x v="1"/>
    <x v="6"/>
    <s v="AP 1307 TO 5 P 13"/>
    <n v="0"/>
    <n v="0"/>
    <n v="169400000"/>
    <s v="50,82-45,36"/>
    <d v="2025-06-09T00:00:00"/>
    <x v="24"/>
    <x v="0"/>
    <x v="7"/>
    <m/>
    <x v="16"/>
  </r>
  <r>
    <s v="6793c33c94762e35e1c57044"/>
    <s v="97-2025"/>
    <s v="FREDY"/>
    <s v="ENRIQUE"/>
    <s v="PILLIMUE"/>
    <s v="CUCHUMBE"/>
    <s v="Nombre OK"/>
    <s v="Cédula de Ciudadanía"/>
    <n v="4690736"/>
    <x v="0"/>
    <n v="1"/>
    <s v="Caja de Compensación Familiar COMPENSAR"/>
    <n v="42705000"/>
    <s v="LA HIPOTECARIA"/>
    <n v="95113000"/>
    <s v="97 28-Feb-2025"/>
    <n v="17082000"/>
    <s v="Banco de Bogota"/>
    <s v="003115003"/>
    <s v="CC"/>
    <s v="830055897"/>
    <s v="PATRIMONIOS AUTONOMOS FIDUCIARIA BOGOTA S.A**AMARILO SAS"/>
    <x v="1"/>
    <x v="6"/>
    <s v="AP 108 TO 3 P 1"/>
    <n v="0"/>
    <n v="0"/>
    <n v="155400000"/>
    <s v="43,42-38,39"/>
    <d v="2025-06-09T00:00:00"/>
    <x v="24"/>
    <x v="0"/>
    <x v="7"/>
    <m/>
    <x v="16"/>
  </r>
  <r>
    <s v="6794079094762e35e1c6b32a"/>
    <s v="125-2025"/>
    <s v="JOSE"/>
    <s v="ARMANDO"/>
    <s v="RODRIGUEZ"/>
    <s v="MORENO"/>
    <s v="Nombre OK"/>
    <s v="Cédula de Ciudadanía"/>
    <n v="1024493801"/>
    <x v="0"/>
    <n v="1"/>
    <s v="Caja Colombiana de Subsidio Familiar COLSUBSIDIO"/>
    <n v="42705000"/>
    <s v="F.N.A."/>
    <n v="73193000"/>
    <s v="125 13-Mar-2025"/>
    <n v="17082000"/>
    <s v="Banco de Bogota"/>
    <s v="003115003"/>
    <s v="CC"/>
    <s v="830055897"/>
    <s v="PATRIMONIOS AUTONOMOS FIDUCIARIA BOGOTA S.A**AMARILO SAS"/>
    <x v="1"/>
    <x v="6"/>
    <s v="AP 908 TO 3"/>
    <n v="0"/>
    <n v="0"/>
    <n v="179400000"/>
    <s v="50,82-45,36"/>
    <d v="2025-06-26T00:00:00"/>
    <x v="25"/>
    <x v="0"/>
    <x v="8"/>
    <m/>
    <x v="17"/>
  </r>
  <r>
    <s v="6795211d94762e35e1ca1714"/>
    <s v="97-2025"/>
    <s v="LEIDY"/>
    <s v="JHOANA"/>
    <s v="MATEUS"/>
    <s v="ORJUELA"/>
    <s v="Nombre OK"/>
    <s v="Cédula de Ciudadanía"/>
    <n v="1000626516"/>
    <x v="0"/>
    <n v="1"/>
    <s v="Caja de Compensación Familiar COMPENSAR"/>
    <n v="39000000"/>
    <s v="BANCO DAVIVIENDA"/>
    <n v="98418000"/>
    <s v="97 28-Feb-2025"/>
    <n v="17082000"/>
    <s v="Banco de Bogota"/>
    <s v="003115003"/>
    <s v="CC"/>
    <s v="830055897"/>
    <s v="PATRIMONIOS AUTONOMOS FIDUCIARIA BOGOTA S.A**AMARILO SAS"/>
    <x v="1"/>
    <x v="6"/>
    <s v="AP 108 TO 1"/>
    <n v="0"/>
    <n v="0"/>
    <n v="155000000"/>
    <s v="43,42-38,39"/>
    <d v="2025-11-10T00:00:00"/>
    <x v="9"/>
    <x v="0"/>
    <x v="0"/>
    <m/>
    <x v="0"/>
  </r>
  <r>
    <s v="679a94b339f9a2bb40165607"/>
    <s v="126-2025"/>
    <s v="SANDRA"/>
    <s v="MILENA"/>
    <s v="TOVAR"/>
    <s v="PULIDO"/>
    <s v="Nombre OK"/>
    <s v="Cédula de Ciudadanía"/>
    <n v="52290950"/>
    <x v="0"/>
    <n v="1"/>
    <s v="Caja Colombiana de Subsidio Familiar COLSUBSIDIO"/>
    <n v="42705000"/>
    <s v="F.N.A."/>
    <n v="97713000"/>
    <s v="126 13-Mar-2025"/>
    <n v="17082000"/>
    <s v="Banco de Bogota"/>
    <s v="003115003"/>
    <s v="CC"/>
    <s v="830055897"/>
    <s v="PATRIMONIOS AUTONOMOS FIDUCIARIA BOGOTA S.A**AMARILO SAS"/>
    <x v="1"/>
    <x v="6"/>
    <s v="AP 107 TO 2"/>
    <n v="0"/>
    <n v="0"/>
    <n v="159000000"/>
    <s v="43,42-38,39"/>
    <d v="2025-06-28T00:00:00"/>
    <x v="26"/>
    <x v="0"/>
    <x v="8"/>
    <m/>
    <x v="18"/>
  </r>
  <r>
    <s v="6896610b3206da59039904b3"/>
    <s v="1131-2025"/>
    <s v="YULY"/>
    <s v="LORENA"/>
    <s v="MUNAR"/>
    <s v="VASQUEZ"/>
    <s v="Nombre OK"/>
    <s v="Cédula de Ciudadanía"/>
    <n v="1010060976"/>
    <x v="0"/>
    <n v="1"/>
    <s v="Caja de Compensación Familiar COMPENSAR"/>
    <n v="42705000"/>
    <s v="BANCO DAVIVIENDA"/>
    <n v="130000000"/>
    <s v="1131 22-Oct-2025"/>
    <n v="17082000"/>
    <s v="Banco de Bogota"/>
    <s v="003115003"/>
    <s v="CC"/>
    <s v="830055897"/>
    <s v="PATRIMONIOS AUTONOMOS FIDUCIARIA BOGOTA S.A**AMARILO SAS"/>
    <x v="1"/>
    <x v="6"/>
    <s v="AP 1406 TO 5"/>
    <n v="0"/>
    <n v="0"/>
    <n v="196443000"/>
    <s v="51,20-45,36"/>
    <d v="2026-02-28T00:00:00"/>
    <x v="7"/>
    <x v="1"/>
    <x v="2"/>
    <s v="Dirección errada en SUAV: CL 59 SUR 10 17 Falta AP y TO"/>
    <x v="2"/>
  </r>
  <r>
    <s v="67ba0e4c27fa29cdaeea08cc"/>
    <s v="821-2025"/>
    <s v="MAYERLI"/>
    <s v=""/>
    <s v="CADENA"/>
    <s v="MELO"/>
    <s v="Nombre OK"/>
    <s v="Cédula de Ciudadanía"/>
    <n v="1019021175"/>
    <x v="0"/>
    <n v="1"/>
    <s v="Caja de Compensación Familiar COMPENSAR"/>
    <m/>
    <s v="BANCO DAVIVIENDA"/>
    <n v="70900000"/>
    <s v="821 22-Ago-2025"/>
    <n v="17082000"/>
    <s v="BBVA"/>
    <s v="0833012958"/>
    <s v="CH"/>
    <s v="900542247"/>
    <s v="FONDO ABIERTO FIDUCREDICORP VISTA - CANELO**AMARILO SAS"/>
    <x v="1"/>
    <x v="7"/>
    <s v="AP 504 TO 13"/>
    <m/>
    <m/>
    <m/>
    <m/>
    <m/>
    <x v="4"/>
    <x v="2"/>
    <x v="1"/>
    <m/>
    <x v="2"/>
  </r>
  <r>
    <s v="67bb61d327fa29cdaeea5c82"/>
    <s v="1264-2025"/>
    <s v="JESSICA"/>
    <s v="ELIANA"/>
    <s v="HERNANDEZ"/>
    <s v="CASTRO"/>
    <s v="Nombre OK"/>
    <s v="Cédula de Ciudadanía"/>
    <n v="1014281023"/>
    <x v="0"/>
    <n v="1"/>
    <s v="Caja de Compensación Familiar COMPENSAR"/>
    <m/>
    <s v="BANCOLOMBIA"/>
    <n v="80000000"/>
    <s v="1264 28-Nov-2025"/>
    <n v="17082000"/>
    <s v="BBVA"/>
    <s v="0833012958"/>
    <s v="CH"/>
    <s v="900542247"/>
    <s v="FONDO ABIERTO FIDUCREDICORP VISTA - CANELO**AMARILO SAS"/>
    <x v="1"/>
    <x v="7"/>
    <s v="AP 601 TO 14"/>
    <m/>
    <m/>
    <m/>
    <m/>
    <m/>
    <x v="4"/>
    <x v="2"/>
    <x v="1"/>
    <m/>
    <x v="2"/>
  </r>
  <r>
    <s v="67bcb96f27fa29cdaeeac7e5"/>
    <s v="1037-2025"/>
    <s v="SERGIO"/>
    <s v="ANDRES"/>
    <s v="CACERES"/>
    <s v="MATEUS"/>
    <s v="Nombre OK"/>
    <s v="Cédula de Ciudadanía"/>
    <n v="1016023603"/>
    <x v="0"/>
    <n v="1"/>
    <s v="Caja Colombiana de Subsidio Familiar COLSUBSIDIO"/>
    <m/>
    <s v="BANCOLOMBIA"/>
    <n v="156000000"/>
    <s v="1037 10-Oct-2025"/>
    <n v="17082000"/>
    <s v="BBVA"/>
    <s v="0833012958"/>
    <s v="CH"/>
    <s v="900542247"/>
    <s v="FONDO ABIERTO FIDUCREDICORP VISTA - CANELO**AMARILO SAS"/>
    <x v="1"/>
    <x v="7"/>
    <s v="AP 704 TO 3"/>
    <m/>
    <m/>
    <m/>
    <m/>
    <m/>
    <x v="4"/>
    <x v="2"/>
    <x v="1"/>
    <m/>
    <x v="2"/>
  </r>
  <r>
    <s v="67bce00d27fa29cdaeeae04c"/>
    <s v="930-2025"/>
    <s v="DANIEL"/>
    <s v="RICARDO"/>
    <s v="GUARIN"/>
    <s v=""/>
    <s v="Nombre OK"/>
    <s v="Cédula de Ciudadanía"/>
    <n v="80124066"/>
    <x v="0"/>
    <n v="1"/>
    <s v="Caja de Compensación Familiar COMPENSAR"/>
    <m/>
    <s v="BANCOLOMBIA"/>
    <n v="36455338"/>
    <s v="930 17-Sep-2025"/>
    <n v="17082000"/>
    <s v="BBVA"/>
    <s v="0833012958"/>
    <s v="CH"/>
    <s v="900542247"/>
    <s v="FONDO ABIERTO FIDUCREDICORP VISTA - CANELO**AMARILO SAS"/>
    <x v="1"/>
    <x v="7"/>
    <s v="AP 502 TO 14"/>
    <m/>
    <m/>
    <m/>
    <m/>
    <m/>
    <x v="4"/>
    <x v="2"/>
    <x v="1"/>
    <m/>
    <x v="2"/>
  </r>
  <r>
    <s v="67bceb3c27fa29cdaeeae84f"/>
    <s v="701-2025"/>
    <s v="SANDRA"/>
    <s v="MILENA"/>
    <s v="GUARIN"/>
    <s v=""/>
    <s v="Nombre OK"/>
    <s v="Cédula de Ciudadanía"/>
    <n v="52954853"/>
    <x v="0"/>
    <n v="1"/>
    <s v="Caja de Compensación Familiar COMPENSAR"/>
    <n v="42705000"/>
    <s v="BANCOLOMBIA"/>
    <n v="39742000"/>
    <s v="701 31-Jul-2025"/>
    <n v="17082000"/>
    <s v="BBVA"/>
    <s v="0833012958"/>
    <s v="CH"/>
    <s v="900542247"/>
    <s v="FONDO ABIERTO FIDUCREDICORP VISTA - CANELO**AMARILO SAS"/>
    <x v="1"/>
    <x v="7"/>
    <s v="AP 201 TO 16"/>
    <n v="0"/>
    <n v="0"/>
    <n v="128115000"/>
    <s v="42,24-38,08"/>
    <d v="2025-12-12T00:00:00"/>
    <x v="1"/>
    <x v="1"/>
    <x v="3"/>
    <m/>
    <x v="1"/>
  </r>
  <r>
    <s v="67bde5f427fa29cdaeeb757c"/>
    <s v="949-2025"/>
    <s v="CLAUDIA"/>
    <s v="VIVIANA"/>
    <s v="RODRIGUEZ"/>
    <s v="LOPEZ"/>
    <s v="Nombre OK"/>
    <s v="Cédula de Ciudadanía"/>
    <n v="1015461888"/>
    <x v="0"/>
    <n v="1"/>
    <s v="Caja de Compensación Familiar COMPENSAR"/>
    <n v="27255780"/>
    <s v="BANCOLOMBIA"/>
    <n v="100000000"/>
    <s v="949 22-Sep-2025"/>
    <n v="17082000"/>
    <s v="BBVA"/>
    <s v="0833012958"/>
    <s v="CH"/>
    <s v="900542247"/>
    <s v="FONDO ABIERTO FIDUCREDICORP VISTA - CANELO**AMARILO SAS"/>
    <x v="1"/>
    <x v="7"/>
    <s v="AP 403 TO 2"/>
    <n v="0"/>
    <n v="0"/>
    <n v="213525000"/>
    <s v="46,12-40,94"/>
    <d v="2026-02-14T00:00:00"/>
    <x v="20"/>
    <x v="1"/>
    <x v="0"/>
    <m/>
    <x v="12"/>
  </r>
  <r>
    <s v="67c09d7030e26038ec093c68"/>
    <s v="849-2025"/>
    <s v="EDUIN"/>
    <s v="GIOVANNI"/>
    <s v="LOPEZ"/>
    <s v="PUENTES"/>
    <s v="Nombre OK"/>
    <s v="Cédula de Ciudadanía"/>
    <n v="1014215493"/>
    <x v="0"/>
    <n v="1"/>
    <s v="Caja Colombiana de Subsidio Familiar COLSUBSIDIO"/>
    <n v="26000000"/>
    <s v="BANCOLOMBIA"/>
    <n v="145608460"/>
    <s v="849 29-Ago-2025"/>
    <n v="17082000"/>
    <s v="BBVA"/>
    <s v="0833012958"/>
    <s v="CH"/>
    <s v="900542247"/>
    <s v="FONDO ABIERTO FIDUCREDICORP VISTA - CANELO**AMARILO SAS"/>
    <x v="1"/>
    <x v="7"/>
    <s v="AP 1003 TO 2"/>
    <n v="0"/>
    <n v="0"/>
    <n v="213525000"/>
    <s v="46,12-40,94"/>
    <d v="2026-02-14T00:00:00"/>
    <x v="20"/>
    <x v="1"/>
    <x v="0"/>
    <m/>
    <x v="12"/>
  </r>
  <r>
    <s v="67c0a63f30e26038ec094715"/>
    <s v="849-2025"/>
    <s v="MICHAEL"/>
    <s v="ANDRES"/>
    <s v="MORENO"/>
    <s v="LOZANO"/>
    <s v="Nombre OK"/>
    <s v="Cédula de Ciudadanía"/>
    <n v="1018475447"/>
    <x v="0"/>
    <n v="1"/>
    <s v="Caja de Compensación Familiar CAFAM"/>
    <m/>
    <s v="BANCO DAVIVIENDA"/>
    <n v="156000000"/>
    <s v="849 29-Ago-2025"/>
    <n v="17082000"/>
    <s v="BBVA"/>
    <s v="0833012958"/>
    <s v="CH"/>
    <s v="900542247"/>
    <s v="FONDO ABIERTO FIDUCREDICORP VISTA - CANELO**AMARILO SAS"/>
    <x v="1"/>
    <x v="7"/>
    <s v="AP 602 TO 1"/>
    <m/>
    <m/>
    <m/>
    <m/>
    <m/>
    <x v="4"/>
    <x v="2"/>
    <x v="1"/>
    <m/>
    <x v="2"/>
  </r>
  <r>
    <s v="67c0abc530e26038ec094c08"/>
    <s v="849-2025"/>
    <s v="JHORDAN"/>
    <s v="EDUARDO"/>
    <s v="MORENO"/>
    <s v="NOVOA"/>
    <s v="Nombre OK"/>
    <s v="Cédula de Ciudadanía"/>
    <n v="1023885836"/>
    <x v="0"/>
    <n v="1"/>
    <s v="Caja de Compensación Familiar COMPENSAR"/>
    <n v="39000000"/>
    <s v="BANCOLOMBIA"/>
    <n v="102918000"/>
    <s v="849 29-Ago-2025"/>
    <n v="17082000"/>
    <s v="BBVA"/>
    <s v="0833012958"/>
    <s v="CH"/>
    <s v="900542247"/>
    <s v="FONDO ABIERTO FIDUCREDICORP VISTA - CANELO**AMARILO SAS"/>
    <x v="1"/>
    <x v="7"/>
    <s v="AP 202 TO 3"/>
    <n v="0"/>
    <n v="0"/>
    <n v="213525000"/>
    <s v="46,01-41,12"/>
    <d v="2026-03-16T00:00:00"/>
    <x v="10"/>
    <x v="8"/>
    <x v="5"/>
    <m/>
    <x v="2"/>
  </r>
  <r>
    <s v="67c0c30130e26038ec095aac"/>
    <s v="1227-2025"/>
    <s v="MIGUEL"/>
    <s v="ANGEL"/>
    <s v="TORRES"/>
    <s v="GONZALEZ"/>
    <s v="Nombre OK"/>
    <s v="Cédula de Ciudadanía"/>
    <n v="1000378401"/>
    <x v="0"/>
    <n v="1"/>
    <s v="Caja Colombiana de Subsidio Familiar COLSUBSIDIO"/>
    <m/>
    <s v="BANCOLOMBIA"/>
    <n v="108861804"/>
    <s v="1227 21-Nov-2025"/>
    <n v="17082000"/>
    <s v="BBVA"/>
    <s v="0833012958"/>
    <s v="CH"/>
    <s v="900542247"/>
    <s v="FONDO ABIERTO FIDUCREDICORP VISTA - CANELO**AMARILO SAS"/>
    <x v="1"/>
    <x v="7"/>
    <s v="AP 802 TO 5"/>
    <m/>
    <m/>
    <m/>
    <m/>
    <m/>
    <x v="4"/>
    <x v="2"/>
    <x v="1"/>
    <m/>
    <x v="2"/>
  </r>
  <r>
    <s v="67c0c87a30e26038ec095f29"/>
    <s v="991-2025"/>
    <s v="DIANA"/>
    <s v="MARCELA"/>
    <s v="MEDINA"/>
    <s v="CARRILLO"/>
    <s v="Nombre OK"/>
    <s v="Cédula de Ciudadanía"/>
    <n v="1030556740"/>
    <x v="0"/>
    <n v="1"/>
    <s v="Caja de Compensación Familiar COMPENSAR"/>
    <n v="42705000"/>
    <s v="BANCO DAVIVIENDA"/>
    <n v="126749000"/>
    <s v="991 30-Sep-2025"/>
    <n v="17082000"/>
    <s v="BBVA"/>
    <s v="0833012958"/>
    <s v="CH"/>
    <s v="900542247"/>
    <s v="FONDO ABIERTO FIDUCREDICORP VISTA - CANELO**AMARILO SAS"/>
    <x v="1"/>
    <x v="7"/>
    <s v="AP 901 TO 2"/>
    <n v="0"/>
    <n v="0"/>
    <n v="195000000"/>
    <s v="45,82-40,94"/>
    <d v="2026-03-02T00:00:00"/>
    <x v="7"/>
    <x v="1"/>
    <x v="0"/>
    <m/>
    <x v="2"/>
  </r>
  <r>
    <s v="67c0d7a230e26038ec097223"/>
    <s v="849-2025"/>
    <s v="DAMARIS"/>
    <s v="YOHANNA"/>
    <s v="MORENO"/>
    <s v="OSORIO"/>
    <s v="Nombre OK"/>
    <s v="Cédula de Ciudadanía"/>
    <n v="1030543002"/>
    <x v="0"/>
    <n v="1"/>
    <s v="Caja de Compensación Familiar CAFAM"/>
    <n v="42705000"/>
    <s v="BANCOLOMBIA"/>
    <n v="132503672"/>
    <s v="849 29-Ago-2025"/>
    <n v="17082000"/>
    <s v="BBVA"/>
    <s v="0833012958"/>
    <s v="CH"/>
    <s v="900542247"/>
    <s v="FONDO ABIERTO FIDUCREDICORP VISTA - CANELO**AMARILO SAS"/>
    <x v="1"/>
    <x v="7"/>
    <s v="AP 202 TO 2"/>
    <n v="0"/>
    <n v="0"/>
    <n v="213525000"/>
    <s v="45,82-40,94"/>
    <d v="2026-02-14T00:00:00"/>
    <x v="20"/>
    <x v="1"/>
    <x v="0"/>
    <m/>
    <x v="12"/>
  </r>
  <r>
    <s v="67c1c7031c57b9f49ac8da18"/>
    <s v="849-2025"/>
    <s v="ROCIO"/>
    <s v="ALEJANDRA"/>
    <s v="BONILLA"/>
    <s v="LOPEZ"/>
    <s v="Nombre OK"/>
    <s v="Cédula de Ciudadanía"/>
    <n v="1022381525"/>
    <x v="0"/>
    <n v="1"/>
    <s v="Caja de Compensación Familiar COMPENSAR"/>
    <n v="27255780"/>
    <s v="BANCOLOMBIA"/>
    <n v="134918000"/>
    <s v="849 29-Ago-2025"/>
    <n v="17082000"/>
    <s v="BBVA"/>
    <s v="0833012958"/>
    <s v="CH"/>
    <s v="900542247"/>
    <s v="FONDO ABIERTO FIDUCREDICORP VISTA - CANELO**AMARILO SAS"/>
    <x v="1"/>
    <x v="7"/>
    <s v="AP 502 TO 4"/>
    <n v="0"/>
    <n v="0"/>
    <n v="213525000"/>
    <s v="45,74-41,12"/>
    <d v="2026-03-11T00:00:00"/>
    <x v="3"/>
    <x v="3"/>
    <x v="0"/>
    <s v="CARGAR CERTIFCACION DE LA BANCARIA CARGARON LA CERTIFICACION DE LA FIDUCIA-CARGAR CERTIIFCACION DE LA FIDUCIA CARGARON LA CERTIFICACION BANCARIA-CARGAR RUT QUE COINCIDA CON LA CERTIFICACION BANCARIA"/>
    <x v="2"/>
  </r>
  <r>
    <s v="67c1d86a1c57b9f49ac8ea25"/>
    <s v="936-2025"/>
    <s v="YULI"/>
    <s v="ANDREA"/>
    <s v="CUESTAS"/>
    <s v="MORENO"/>
    <s v="Nombre OK"/>
    <s v="Cédula de Ciudadanía"/>
    <n v="1013627616"/>
    <x v="0"/>
    <n v="1"/>
    <s v="Caja de Compensación Familiar COMPENSAR"/>
    <n v="39000000"/>
    <s v="BANCOLOMBIA"/>
    <n v="100000000"/>
    <s v="936 17-Sep-2025"/>
    <n v="17082000"/>
    <s v="BBVA"/>
    <s v="0833012958"/>
    <s v="CH"/>
    <s v="900542247"/>
    <s v="FONDO ABIERTO FIDUCREDICORP VISTA - CANELO**AMARILO SAS"/>
    <x v="1"/>
    <x v="7"/>
    <s v="AP 201 TO 1"/>
    <n v="0"/>
    <n v="0"/>
    <n v="213525000"/>
    <s v="46,12-40,94"/>
    <d v="2026-03-16T00:00:00"/>
    <x v="10"/>
    <x v="8"/>
    <x v="5"/>
    <m/>
    <x v="2"/>
  </r>
  <r>
    <s v="67c1d86a1c57b9f49ac8ea25"/>
    <s v="936-2025"/>
    <s v="DANIEL"/>
    <s v="FERNANDO"/>
    <s v="PINTO"/>
    <s v="MANSO"/>
    <s v="Nombre OK"/>
    <s v="Cédula de Ciudadanía"/>
    <n v="1022361692"/>
    <x v="1"/>
    <n v="0"/>
    <s v="Caja de Compensación Familiar COMPENSAR"/>
    <n v="39000000"/>
    <s v="BANCOLOMBIA"/>
    <n v="100000000"/>
    <s v="936 17-Sep-2025"/>
    <n v="17082000"/>
    <s v="BBVA"/>
    <s v="0833012958"/>
    <s v="CH"/>
    <s v="900542247"/>
    <s v="FONDO ABIERTO FIDUCREDICORP VISTA - CANELO**AMARILO SAS"/>
    <x v="1"/>
    <x v="7"/>
    <s v="AP 201 TO 1"/>
    <n v="0"/>
    <n v="0"/>
    <n v="213525000"/>
    <s v="46,12-40,94"/>
    <d v="2026-03-16T00:00:00"/>
    <x v="10"/>
    <x v="8"/>
    <x v="5"/>
    <m/>
    <x v="2"/>
  </r>
  <r>
    <s v="67c21e783a0022d2efc99669"/>
    <s v="977-2025"/>
    <s v="MARIA"/>
    <s v="DEL CARMEN"/>
    <s v="RODRIGUEZ"/>
    <s v="QUIROGA"/>
    <s v="Nombre OK"/>
    <s v="Cédula de Ciudadanía"/>
    <n v="39785245"/>
    <x v="0"/>
    <n v="1"/>
    <s v="Caja de Compensación Familiar COMPENSAR"/>
    <m/>
    <s v="F.N.A."/>
    <n v="64000000"/>
    <s v="977 30-Sep-2025"/>
    <n v="17082000"/>
    <s v="BBVA"/>
    <s v="0833012958"/>
    <s v="CH"/>
    <s v="900542247"/>
    <s v="FONDO ABIERTO FIDUCREDICORP VISTA - CANELO**AMARILO SAS"/>
    <x v="1"/>
    <x v="7"/>
    <s v="AP 203 TO 14"/>
    <m/>
    <m/>
    <m/>
    <m/>
    <m/>
    <x v="4"/>
    <x v="2"/>
    <x v="1"/>
    <m/>
    <x v="2"/>
  </r>
  <r>
    <s v="67c228b83a0022d2efc99e59"/>
    <s v="949-2025"/>
    <s v="DIANA"/>
    <s v="PAOLA"/>
    <s v="MOSQUERA"/>
    <s v="HURTADO"/>
    <s v="Nombre OK"/>
    <s v="Cédula de Ciudadanía"/>
    <n v="52910166"/>
    <x v="0"/>
    <n v="1"/>
    <s v="Caja de Compensación Familiar COMPENSAR"/>
    <m/>
    <s v="BANCO CAJA SOCIAL BCSC"/>
    <n v="112008914"/>
    <s v="949 22-Sep-2025"/>
    <n v="17082000"/>
    <s v="BBVA"/>
    <s v="0833012958"/>
    <s v="CH"/>
    <s v="900542247"/>
    <s v="FONDO ABIERTO FIDUCREDICORP VISTA - CANELO**AMARILO SAS"/>
    <x v="1"/>
    <x v="7"/>
    <s v="AP 301 TO 4"/>
    <m/>
    <m/>
    <m/>
    <m/>
    <m/>
    <x v="4"/>
    <x v="2"/>
    <x v="1"/>
    <m/>
    <x v="2"/>
  </r>
  <r>
    <s v="67c233543a0022d2efc9a708"/>
    <s v="930-2025"/>
    <s v="ANGIE"/>
    <s v="NATALY"/>
    <s v="HERNANDEZ"/>
    <s v="RICAURTE"/>
    <s v="Nombre OK"/>
    <s v="Cédula de Ciudadanía"/>
    <n v="1013650225"/>
    <x v="0"/>
    <n v="1"/>
    <s v="Caja Colombiana de Subsidio Familiar COLSUBSIDIO"/>
    <m/>
    <s v="BANCOLOMBIA"/>
    <n v="108000000"/>
    <s v="930 17-Sep-2025"/>
    <n v="17082000"/>
    <s v="BBVA"/>
    <s v="0833012958"/>
    <s v="CH"/>
    <s v="900542247"/>
    <s v="FONDO ABIERTO FIDUCREDICORP VISTA - CANELO**AMARILO SAS"/>
    <x v="1"/>
    <x v="7"/>
    <s v="AP 1203 TO 3"/>
    <m/>
    <m/>
    <m/>
    <m/>
    <m/>
    <x v="4"/>
    <x v="2"/>
    <x v="1"/>
    <m/>
    <x v="2"/>
  </r>
  <r>
    <s v="67c239473a0022d2efc9d1e4"/>
    <s v="1037-2025"/>
    <s v="YESSICA"/>
    <s v="LORENA"/>
    <s v="AVILA"/>
    <s v="MORENO"/>
    <s v="Nombre OK"/>
    <s v="Cédula de Ciudadanía"/>
    <n v="1010203350"/>
    <x v="0"/>
    <n v="1"/>
    <s v="Caja de Compensación Familiar COMPENSAR"/>
    <n v="28470000"/>
    <s v="BANCOLOMBIA"/>
    <n v="124788467"/>
    <s v="1037 10-Oct-2025"/>
    <n v="17082000"/>
    <s v="BBVA"/>
    <s v="0833012958"/>
    <s v="CH"/>
    <s v="900542247"/>
    <s v="FONDO ABIERTO FIDUCREDICORP VISTA - CANELO**AMARILO SAS"/>
    <x v="1"/>
    <x v="7"/>
    <s v="AP 102 TO 3"/>
    <n v="0"/>
    <n v="0"/>
    <n v="213525000"/>
    <s v="46,01-41,12"/>
    <d v="2026-03-11T00:00:00"/>
    <x v="3"/>
    <x v="3"/>
    <x v="0"/>
    <s v="No esta cargadio el rut , se cargo  la fiduciaria"/>
    <x v="2"/>
  </r>
  <r>
    <s v="67c4a3703a0022d2efca20dc"/>
    <s v="702-2025"/>
    <s v="YELICSA"/>
    <s v="BIBIANA"/>
    <s v="OSPINA"/>
    <s v="ADAMES"/>
    <s v="Nombre OK"/>
    <s v="Cédula de Ciudadanía"/>
    <n v="1072662405"/>
    <x v="0"/>
    <n v="1"/>
    <s v="Caja de Compensación Familiar COMPENSAR"/>
    <n v="42705000"/>
    <s v="BANCO BOGOTA"/>
    <n v="61918000"/>
    <s v="702 31-Jul-2025"/>
    <n v="17082000"/>
    <s v="BBVA"/>
    <s v="0833012958"/>
    <s v="CH"/>
    <s v="900542247"/>
    <s v="FONDO ABIERTO FIDUCREDICORP VISTA - CANELO**AMARILO SAS"/>
    <x v="1"/>
    <x v="7"/>
    <s v="AP 204 TO 15"/>
    <n v="0"/>
    <n v="0"/>
    <n v="128115000"/>
    <s v="42,24-38,08"/>
    <d v="2025-12-12T00:00:00"/>
    <x v="1"/>
    <x v="1"/>
    <x v="3"/>
    <m/>
    <x v="1"/>
  </r>
  <r>
    <s v="67c5bae63a0022d2efca9949"/>
    <s v="849-2025"/>
    <s v="NEYDER"/>
    <s v="SEBASTIAN"/>
    <s v="RAMIREZ"/>
    <s v="ESCOBAR"/>
    <s v="Nombre OK"/>
    <s v="Cédula de Ciudadanía"/>
    <n v="1022399460"/>
    <x v="0"/>
    <n v="1"/>
    <s v="Caja Colombiana de Subsidio Familiar COLSUBSIDIO"/>
    <m/>
    <s v="BANCOLOMBIA"/>
    <n v="72061210"/>
    <s v="849 29-Ago-2025"/>
    <n v="17082000"/>
    <s v="BBVA"/>
    <s v="0833012958"/>
    <s v="CH"/>
    <s v="900542247"/>
    <s v="FONDO ABIERTO FIDUCREDICORP VISTA - CANELO**AMARILO SAS"/>
    <x v="1"/>
    <x v="7"/>
    <s v="AP 602 TO 13"/>
    <m/>
    <m/>
    <m/>
    <m/>
    <m/>
    <x v="4"/>
    <x v="2"/>
    <x v="1"/>
    <m/>
    <x v="2"/>
  </r>
  <r>
    <s v="67c5cc953a0022d2efcaa6c8"/>
    <s v="991-2025"/>
    <s v="DANIEL"/>
    <s v="MAURICIO"/>
    <s v="MUÑOZ"/>
    <s v="SEGURA"/>
    <s v="Nombre OK"/>
    <s v="Cédula de Ciudadanía"/>
    <n v="1020818759"/>
    <x v="0"/>
    <n v="1"/>
    <s v="Caja de Compensación Familiar CAFAM"/>
    <m/>
    <s v="BANCO CAJA SOCIAL BCSC"/>
    <n v="150319452"/>
    <s v="991 30-Sep-2025"/>
    <n v="17082000"/>
    <s v="BBVA"/>
    <s v="0833012958"/>
    <s v="CH"/>
    <s v="900542247"/>
    <s v="FONDO ABIERTO FIDUCREDICORP VISTA - CANELO**AMARILO SAS"/>
    <x v="1"/>
    <x v="7"/>
    <s v="AP 1001 TO 3"/>
    <m/>
    <m/>
    <m/>
    <m/>
    <m/>
    <x v="4"/>
    <x v="2"/>
    <x v="1"/>
    <m/>
    <x v="2"/>
  </r>
  <r>
    <s v="67c5d24461dd5d02136e28d4"/>
    <s v="991-2025"/>
    <s v="SANTIAGO"/>
    <s v=""/>
    <s v="SEGURA"/>
    <s v="PACHECO"/>
    <s v="Nombre OK"/>
    <s v="Cédula de Ciudadanía"/>
    <n v="1020829227"/>
    <x v="0"/>
    <n v="1"/>
    <s v="Caja de Compensación Familiar COMPENSAR"/>
    <n v="39000000"/>
    <s v="BANCOLOMBIA"/>
    <n v="128958460"/>
    <s v="991 30-Sep-2025"/>
    <n v="17082000"/>
    <s v="BBVA"/>
    <s v="0833012958"/>
    <s v="CH"/>
    <s v="900542247"/>
    <s v="FONDO ABIERTO FIDUCREDICORP VISTA - CANELO**AMARILO SAS"/>
    <x v="1"/>
    <x v="7"/>
    <s v="AP 1101 TO 3"/>
    <n v="0"/>
    <n v="0"/>
    <n v="213525000"/>
    <s v="46,01-41,12"/>
    <d v="2026-03-11T00:00:00"/>
    <x v="3"/>
    <x v="3"/>
    <x v="0"/>
    <s v="nit no corresponde con el de la cb-CARGAR DOCUMENTO DE LA FIDUCIA CARGARON EL RUT"/>
    <x v="2"/>
  </r>
  <r>
    <s v="67c5ebd161dd5d02136e5eaa"/>
    <s v="849-2025"/>
    <s v="LAURA"/>
    <s v="VIVIANA"/>
    <s v="VAQUEN"/>
    <s v="PEREZ"/>
    <s v="Nombre OK"/>
    <s v="Cédula de Ciudadanía"/>
    <n v="1233891387"/>
    <x v="0"/>
    <n v="1"/>
    <s v="Caja Colombiana de Subsidio Familiar COLSUBSIDIO"/>
    <m/>
    <s v="BANCOLOMBIA"/>
    <n v="156000000"/>
    <s v="849 29-Ago-2025"/>
    <n v="17082000"/>
    <s v="BBVA"/>
    <s v="0833012958"/>
    <s v="CH"/>
    <s v="900542247"/>
    <s v="FONDO ABIERTO FIDUCREDICORP VISTA - CANELO**AMARILO SAS"/>
    <x v="1"/>
    <x v="7"/>
    <s v="AP 502 TO 7"/>
    <m/>
    <m/>
    <m/>
    <m/>
    <m/>
    <x v="4"/>
    <x v="2"/>
    <x v="1"/>
    <m/>
    <x v="2"/>
  </r>
  <r>
    <s v="67c5f29161dd5d02136e9c2a"/>
    <s v="991-2025"/>
    <s v="DORA"/>
    <s v="AYDEE"/>
    <s v="ROJAS"/>
    <s v="MANQUILLO"/>
    <s v="Nombre OK"/>
    <s v="Cédula de Ciudadanía"/>
    <n v="52454642"/>
    <x v="0"/>
    <n v="1"/>
    <s v="Caja de Compensación Familiar CAFAM"/>
    <m/>
    <s v="BANCO DAVIVIENDA"/>
    <n v="46300000"/>
    <s v="991 30-Sep-2025"/>
    <n v="17082000"/>
    <s v="BBVA"/>
    <s v="0833012958"/>
    <s v="CH"/>
    <s v="900542247"/>
    <s v="FONDO ABIERTO FIDUCREDICORP VISTA - CANELO**AMARILO SAS"/>
    <x v="1"/>
    <x v="7"/>
    <s v="AP 204 TO 14"/>
    <m/>
    <m/>
    <m/>
    <m/>
    <m/>
    <x v="4"/>
    <x v="2"/>
    <x v="1"/>
    <m/>
    <x v="2"/>
  </r>
  <r>
    <s v="67c6076861dd5d02136ed118"/>
    <s v="936-2025"/>
    <s v="LUZ"/>
    <s v="ELENA"/>
    <s v="DUQUE"/>
    <s v="ARISTIZABAL"/>
    <s v="Nombre OK"/>
    <s v="Cédula de Ciudadanía"/>
    <n v="52007011"/>
    <x v="0"/>
    <n v="1"/>
    <s v="Caja Colombiana de Subsidio Familiar COLSUBSIDIO"/>
    <n v="42705000"/>
    <s v="BANCOLOMBIA"/>
    <n v="37300000"/>
    <s v="936 17-Sep-2025"/>
    <n v="17082000"/>
    <s v="BBVA"/>
    <s v="0833012958"/>
    <s v="CH"/>
    <s v="900542247"/>
    <s v="FONDO ABIERTO FIDUCREDICORP VISTA - CANELO**AMARILO SAS"/>
    <x v="1"/>
    <x v="7"/>
    <s v="AP 501 TO 15"/>
    <n v="0"/>
    <n v="0"/>
    <n v="128115000"/>
    <s v="42,48-38,08"/>
    <d v="2025-12-25T00:00:00"/>
    <x v="3"/>
    <x v="3"/>
    <x v="2"/>
    <s v="Apellido incorrecto CTL"/>
    <x v="2"/>
  </r>
  <r>
    <s v="67c6097b61dd5d02136ed2c1"/>
    <s v="849-2025"/>
    <s v="ANDREA"/>
    <s v="CATHERINE"/>
    <s v="ISAZA"/>
    <s v="ZAMUDIO"/>
    <s v="Nombre OK"/>
    <s v="Cédula de Ciudadanía"/>
    <n v="52308113"/>
    <x v="0"/>
    <n v="1"/>
    <s v="Caja de Compensación Familiar COMPENSAR"/>
    <m/>
    <s v="BANCOLOMBIA"/>
    <n v="150000000"/>
    <s v="849 29-Ago-2025"/>
    <n v="17082000"/>
    <s v="BBVA"/>
    <s v="0833012958"/>
    <s v="CH"/>
    <s v="900542247"/>
    <s v="FONDO ABIERTO FIDUCREDICORP VISTA - CANELO**AMARILO SAS"/>
    <x v="1"/>
    <x v="7"/>
    <s v="AP 1003 TO 9"/>
    <m/>
    <m/>
    <m/>
    <m/>
    <m/>
    <x v="4"/>
    <x v="2"/>
    <x v="1"/>
    <m/>
    <x v="2"/>
  </r>
  <r>
    <s v="67c6fd8761dd5d02136f3966"/>
    <s v="621-2025"/>
    <s v="JORGE"/>
    <s v="LUIS"/>
    <s v="FERNANDEZ"/>
    <s v="BALAGUERA"/>
    <s v="Nombre OK"/>
    <s v="Cédula de Ciudadanía"/>
    <n v="1126429059"/>
    <x v="0"/>
    <n v="1"/>
    <s v="Caja de Compensación Familiar COMPENSAR"/>
    <n v="28470000"/>
    <s v="BANCOLOMBIA"/>
    <n v="63008662"/>
    <s v="621 15-Jul-2025"/>
    <n v="17082000"/>
    <s v="BBVA"/>
    <s v="0833012958"/>
    <s v="CH"/>
    <s v="900542247"/>
    <s v="FONDO ABIERTO FIDUCREDICORP VISTA - CANELO**AMARILO SAS"/>
    <x v="1"/>
    <x v="7"/>
    <s v="AP 501 TO 16"/>
    <n v="0"/>
    <n v="0"/>
    <n v="128115000"/>
    <s v="42,24-38,08"/>
    <d v="2025-12-12T00:00:00"/>
    <x v="1"/>
    <x v="1"/>
    <x v="3"/>
    <m/>
    <x v="1"/>
  </r>
  <r>
    <s v="67c703f361dd5d02136f681d"/>
    <s v="849-2025"/>
    <s v="LOREN"/>
    <s v="DANIELA"/>
    <s v="LEON"/>
    <s v="CASALLAS"/>
    <s v="Nombre OK"/>
    <s v="Cédula de Ciudadanía"/>
    <n v="1019147057"/>
    <x v="0"/>
    <n v="1"/>
    <s v="Caja de Compensación Familiar COMPENSAR"/>
    <m/>
    <s v="BANCOLOMBIA"/>
    <n v="150000000"/>
    <s v="849 29-Ago-2025"/>
    <n v="17082000"/>
    <s v="BBVA"/>
    <s v="0833012958"/>
    <s v="CH"/>
    <s v="900542247"/>
    <s v="FONDO ABIERTO FIDUCREDICORP VISTA - CANELO**AMARILO SAS"/>
    <x v="1"/>
    <x v="7"/>
    <s v="AP 904 TO 9"/>
    <m/>
    <m/>
    <m/>
    <m/>
    <m/>
    <x v="4"/>
    <x v="2"/>
    <x v="1"/>
    <m/>
    <x v="2"/>
  </r>
  <r>
    <s v="67c70caf61dd5d02136f9abf"/>
    <s v="936-2025"/>
    <s v="MARIA"/>
    <s v="PAULA"/>
    <s v="CARDENAS"/>
    <s v="CUERVO"/>
    <s v="Nombre OK"/>
    <s v="Cédula de Ciudadanía"/>
    <n v="1020762345"/>
    <x v="0"/>
    <n v="1"/>
    <s v="Caja de Compensación Familiar COMPENSAR"/>
    <n v="42705000"/>
    <s v="Ninguno"/>
    <n v="0"/>
    <s v="936 17-Sep-2025"/>
    <n v="17082000"/>
    <s v="BBVA"/>
    <s v="0833012958"/>
    <s v="CH"/>
    <s v="900542247"/>
    <s v="FONDO ABIERTO FIDUCREDICORP VISTA - CANELO**AMARILO SAS"/>
    <x v="1"/>
    <x v="7"/>
    <s v="AP 601 TO 16"/>
    <n v="0"/>
    <n v="0"/>
    <n v="128115000"/>
    <s v="42,24-38,08"/>
    <d v="2025-12-12T00:00:00"/>
    <x v="1"/>
    <x v="1"/>
    <x v="3"/>
    <m/>
    <x v="1"/>
  </r>
  <r>
    <s v="67c70f0c61dd5d02136f9c81"/>
    <s v="849-2025"/>
    <s v="CONY"/>
    <s v="VIVIANA"/>
    <s v="DEVIA"/>
    <s v="ACEVEDO"/>
    <s v="Nombre OK"/>
    <s v="Cédula de Ciudadanía"/>
    <n v="1014283032"/>
    <x v="0"/>
    <n v="1"/>
    <s v="Caja de Compensación Familiar COMPENSAR"/>
    <m/>
    <s v="BANCOLOMBIA"/>
    <n v="110414246"/>
    <s v="849 29-Ago-2025"/>
    <n v="17082000"/>
    <s v="BBVA"/>
    <s v="0833012958"/>
    <s v="CH"/>
    <s v="900542247"/>
    <s v="FONDO ABIERTO FIDUCREDICORP VISTA - CANELO**AMARILO SAS"/>
    <x v="1"/>
    <x v="7"/>
    <s v="AP 602 TO 8"/>
    <m/>
    <m/>
    <m/>
    <m/>
    <m/>
    <x v="4"/>
    <x v="2"/>
    <x v="1"/>
    <m/>
    <x v="2"/>
  </r>
  <r>
    <s v="67c7122561dd5d02136f9e87"/>
    <s v="936-2025"/>
    <s v="CAMILO"/>
    <s v="ANDRES"/>
    <s v="CIPAGAUTA"/>
    <s v="SAAVEDRA"/>
    <s v="Nombre OK"/>
    <s v="Cédula de Ciudadanía"/>
    <n v="1019108525"/>
    <x v="0"/>
    <n v="1"/>
    <s v="Caja Colombiana de Subsidio Familiar COLSUBSIDIO"/>
    <m/>
    <s v="F.N.A."/>
    <n v="80000000"/>
    <s v="936 17-Sep-2025"/>
    <n v="17082000"/>
    <s v="BBVA"/>
    <s v="0833012958"/>
    <s v="CH"/>
    <s v="900542247"/>
    <s v="FONDO ABIERTO FIDUCREDICORP VISTA - CANELO**AMARILO SAS"/>
    <x v="1"/>
    <x v="7"/>
    <s v="AP 203 TO 9"/>
    <m/>
    <m/>
    <m/>
    <m/>
    <m/>
    <x v="4"/>
    <x v="2"/>
    <x v="1"/>
    <m/>
    <x v="2"/>
  </r>
  <r>
    <s v="67c725fc61dd5d02136fb2bb"/>
    <s v="991-2025"/>
    <s v="LUZ"/>
    <s v="DARY"/>
    <s v="MURCIA"/>
    <s v="YEPEZ"/>
    <s v="Nombre OK"/>
    <s v="Cédula de Ciudadanía"/>
    <n v="52865144"/>
    <x v="0"/>
    <n v="1"/>
    <s v="Caja de Compensación Familiar COMPENSAR"/>
    <m/>
    <s v="BANCOLOMBIA"/>
    <n v="140000000"/>
    <s v="991 30-Sep-2025"/>
    <n v="17082000"/>
    <s v="BBVA"/>
    <s v="0833012958"/>
    <s v="CH"/>
    <s v="900542247"/>
    <s v="FONDO ABIERTO FIDUCREDICORP VISTA - CANELO**AMARILO SAS"/>
    <x v="1"/>
    <x v="7"/>
    <s v="AP 1102 TO 8"/>
    <m/>
    <m/>
    <m/>
    <m/>
    <m/>
    <x v="4"/>
    <x v="2"/>
    <x v="1"/>
    <m/>
    <x v="2"/>
  </r>
  <r>
    <s v="67c7284361dd5d02136fb520"/>
    <s v="1038-2025"/>
    <s v="JHON"/>
    <s v="ALDEMAR"/>
    <s v="GARCIA"/>
    <s v="ARIAS"/>
    <s v="Nombre OK"/>
    <s v="Cédula de Ciudadanía"/>
    <n v="1072962397"/>
    <x v="0"/>
    <n v="1"/>
    <s v="Caja de Compensación Familiar CAFAM"/>
    <m/>
    <s v="BANCOLOMBIA"/>
    <n v="64037208"/>
    <s v="1038 10-Oct-2025"/>
    <n v="17082000"/>
    <s v="BBVA"/>
    <s v="0833012958"/>
    <s v="CH"/>
    <s v="900542247"/>
    <s v="FONDO ABIERTO FIDUCREDICORP VISTA - CANELO**AMARILO SAS"/>
    <x v="1"/>
    <x v="7"/>
    <s v="AP 103 TO 14"/>
    <m/>
    <m/>
    <m/>
    <m/>
    <m/>
    <x v="4"/>
    <x v="2"/>
    <x v="1"/>
    <m/>
    <x v="2"/>
  </r>
  <r>
    <s v="67c72d8b61dd5d02136fb946"/>
    <s v="1264-2025"/>
    <s v="EDSON"/>
    <s v="ALI"/>
    <s v="FARFAN"/>
    <s v="GONZALEZ"/>
    <s v="Nombre OK"/>
    <s v="Cédula de Ciudadanía"/>
    <n v="1018455724"/>
    <x v="0"/>
    <n v="1"/>
    <s v="Caja de Compensación Familiar CAFAM"/>
    <m/>
    <s v="SCOTIABANK COLPATRIA"/>
    <n v="124000000"/>
    <s v="1264 28-Nov-2025"/>
    <n v="17082000"/>
    <s v="BBVA"/>
    <s v="0833012958"/>
    <s v="CH"/>
    <s v="900542247"/>
    <s v="FONDO ABIERTO FIDUCREDICORP VISTA - CANELO**AMARILO SAS"/>
    <x v="1"/>
    <x v="7"/>
    <s v="AP 203 TO 7"/>
    <m/>
    <m/>
    <m/>
    <m/>
    <m/>
    <x v="4"/>
    <x v="2"/>
    <x v="1"/>
    <m/>
    <x v="2"/>
  </r>
  <r>
    <s v="67c73dfe61dd5d021371a69e"/>
    <s v="849-2025"/>
    <s v="MARIAM"/>
    <s v=""/>
    <s v="CAMARGO"/>
    <s v="HERNANDEZ"/>
    <s v="Nombre OK"/>
    <s v="Cédula de Ciudadanía"/>
    <n v="1000580372"/>
    <x v="0"/>
    <n v="1"/>
    <s v="Caja de Compensación Familiar COMPENSAR"/>
    <m/>
    <s v="BANCOLOMBIA"/>
    <n v="64000000"/>
    <s v="849 29-Ago-2025"/>
    <n v="17082000"/>
    <s v="BBVA"/>
    <s v="0833012958"/>
    <s v="CH"/>
    <s v="900542247"/>
    <s v="FONDO ABIERTO FIDUCREDICORP VISTA - CANELO**AMARILO SAS"/>
    <x v="1"/>
    <x v="7"/>
    <s v="AP 201 TO 13"/>
    <m/>
    <m/>
    <m/>
    <m/>
    <m/>
    <x v="4"/>
    <x v="2"/>
    <x v="1"/>
    <m/>
    <x v="2"/>
  </r>
  <r>
    <s v="67c7433c61dd5d021371a938"/>
    <s v="991-2025"/>
    <s v="EDWIN"/>
    <s v="CAMILO"/>
    <s v="BERMUDEZ"/>
    <s v="BELTRAN"/>
    <s v="Nombre OK"/>
    <s v="Cédula de Ciudadanía"/>
    <n v="1026297261"/>
    <x v="0"/>
    <n v="1"/>
    <s v="Caja de Compensación Familiar COMPENSAR"/>
    <m/>
    <s v="BANCO DAVIVIENDA"/>
    <n v="53500000"/>
    <s v="991 30-Sep-2025"/>
    <n v="17082000"/>
    <s v="BBVA"/>
    <s v="0833012958"/>
    <s v="CH"/>
    <s v="900542247"/>
    <s v="FONDO ABIERTO FIDUCREDICORP VISTA - CANELO**AMARILO SAS"/>
    <x v="1"/>
    <x v="7"/>
    <s v="AP 501 TO 13"/>
    <m/>
    <m/>
    <m/>
    <m/>
    <m/>
    <x v="4"/>
    <x v="2"/>
    <x v="1"/>
    <m/>
    <x v="2"/>
  </r>
  <r>
    <s v="67c768b846d0cc5793873697"/>
    <s v="849-2025"/>
    <s v="ANA"/>
    <s v="IRENE"/>
    <s v="LOPEZ"/>
    <s v="HERNANDEZ"/>
    <s v="Nombre OK"/>
    <s v="Cédula de Ciudadanía"/>
    <n v="1075676378"/>
    <x v="0"/>
    <n v="1"/>
    <s v="Caja de Compensación Familiar COMPENSAR"/>
    <m/>
    <s v="BANCOLOMBIA"/>
    <n v="69256550"/>
    <s v="849 29-Ago-2025"/>
    <n v="17082000"/>
    <s v="BBVA"/>
    <s v="0833012958"/>
    <s v="CH"/>
    <s v="900542247"/>
    <s v="FONDO ABIERTO FIDUCREDICORP VISTA - CANELO**AMARILO SAS"/>
    <x v="1"/>
    <x v="7"/>
    <s v="AP 301 TO 12"/>
    <m/>
    <m/>
    <m/>
    <m/>
    <m/>
    <x v="4"/>
    <x v="2"/>
    <x v="1"/>
    <m/>
    <x v="2"/>
  </r>
  <r>
    <s v="67c76dce46d0cc5793873b1a"/>
    <s v="849-2025"/>
    <s v="JUAN"/>
    <s v="CAMILO"/>
    <s v="ROZO"/>
    <s v="CARRILLO"/>
    <s v="Nombre OK"/>
    <s v="Cédula de Ciudadanía"/>
    <n v="1072707930"/>
    <x v="0"/>
    <n v="1"/>
    <s v="Caja Colombiana de Subsidio Familiar COLSUBSIDIO"/>
    <m/>
    <s v="BANCOLOMBIA"/>
    <n v="47958178"/>
    <s v="849 29-Ago-2025"/>
    <n v="17082000"/>
    <s v="BBVA"/>
    <s v="0833012958"/>
    <s v="CH"/>
    <s v="900542247"/>
    <s v="FONDO ABIERTO FIDUCREDICORP VISTA - CANELO**AMARILO SAS"/>
    <x v="1"/>
    <x v="7"/>
    <s v="AP 601 TO 12"/>
    <m/>
    <m/>
    <m/>
    <m/>
    <m/>
    <x v="4"/>
    <x v="2"/>
    <x v="1"/>
    <m/>
    <x v="2"/>
  </r>
  <r>
    <s v="67c7784446d0cc57938747d3"/>
    <s v="849-2025"/>
    <s v="VIVIAN"/>
    <s v="YICEHT"/>
    <s v="AREVALO"/>
    <s v="GONZALEZ"/>
    <s v="Nombre OK"/>
    <s v="Cédula de Ciudadanía"/>
    <n v="1121856584"/>
    <x v="0"/>
    <n v="1"/>
    <s v="Caja de Compensación Familiar CAFAM"/>
    <m/>
    <s v="BANCOLOMBIA"/>
    <n v="95000000"/>
    <s v="849 29-Ago-2025"/>
    <n v="17082000"/>
    <s v="BBVA"/>
    <s v="0833012958"/>
    <s v="CH"/>
    <s v="900542247"/>
    <s v="FONDO ABIERTO FIDUCREDICORP VISTA - CANELO**AMARILO SAS"/>
    <x v="1"/>
    <x v="7"/>
    <s v="AP 502 TO 11"/>
    <m/>
    <m/>
    <m/>
    <m/>
    <m/>
    <x v="4"/>
    <x v="2"/>
    <x v="1"/>
    <m/>
    <x v="2"/>
  </r>
  <r>
    <s v="67c77d0f46d0cc5793874afa"/>
    <s v="849-2025"/>
    <s v="VALENTINA"/>
    <s v=""/>
    <s v="PULIDO"/>
    <s v="ESPINOSA"/>
    <s v="Nombre OK"/>
    <s v="Cédula de Ciudadanía"/>
    <n v="1020840311"/>
    <x v="0"/>
    <n v="1"/>
    <s v="Caja de Compensación Familiar COMPENSAR"/>
    <m/>
    <s v="BANCOLOMBIA"/>
    <n v="71735583"/>
    <s v="849 29-Ago-2025"/>
    <n v="17082000"/>
    <s v="BBVA"/>
    <s v="0833012958"/>
    <s v="CH"/>
    <s v="900542247"/>
    <s v="FONDO ABIERTO FIDUCREDICORP VISTA - CANELO**AMARILO SAS"/>
    <x v="1"/>
    <x v="7"/>
    <s v="AP 403 TO 12"/>
    <m/>
    <m/>
    <m/>
    <m/>
    <m/>
    <x v="4"/>
    <x v="2"/>
    <x v="1"/>
    <m/>
    <x v="2"/>
  </r>
  <r>
    <s v="67c85af5a684a7df8db7bd8a"/>
    <s v="849-2025"/>
    <s v="DIANA"/>
    <s v="PATRICIA"/>
    <s v="FLOREZ"/>
    <s v="GARCIA"/>
    <s v="Nombre OK"/>
    <s v="Cédula de Ciudadanía"/>
    <n v="45694923"/>
    <x v="0"/>
    <n v="1"/>
    <s v="Caja de Compensación Familiar COMPENSAR"/>
    <m/>
    <s v="BANCOLOMBIA"/>
    <n v="88737347"/>
    <s v="849 29-Ago-2025"/>
    <n v="17082000"/>
    <s v="BBVA"/>
    <s v="0833012958"/>
    <s v="CH"/>
    <s v="900542247"/>
    <s v="FONDO ABIERTO FIDUCREDICORP VISTA - CANELO**AMARILO SAS"/>
    <x v="1"/>
    <x v="7"/>
    <s v="AP 201 TO 11"/>
    <m/>
    <m/>
    <m/>
    <m/>
    <m/>
    <x v="4"/>
    <x v="2"/>
    <x v="1"/>
    <m/>
    <x v="2"/>
  </r>
  <r>
    <s v="67c85dbca684a7df8db7c205"/>
    <s v="849-2025"/>
    <s v="AREICY"/>
    <s v=""/>
    <s v="FERREIRA"/>
    <s v="CANTILLO"/>
    <s v="Nombre OK"/>
    <s v="Cédula de Ciudadanía"/>
    <n v="26985446"/>
    <x v="0"/>
    <n v="1"/>
    <s v="Caja Colombiana de Subsidio Familiar COLSUBSIDIO"/>
    <m/>
    <s v="BANCOLOMBIA"/>
    <n v="40000000"/>
    <s v="849 29-Ago-2025"/>
    <n v="17082000"/>
    <s v="BBVA"/>
    <s v="0833012958"/>
    <s v="CH"/>
    <s v="900542247"/>
    <s v="FONDO ABIERTO FIDUCREDICORP VISTA - CANELO**AMARILO SAS"/>
    <x v="1"/>
    <x v="7"/>
    <s v="AP 303 TO 12"/>
    <m/>
    <m/>
    <m/>
    <m/>
    <m/>
    <x v="4"/>
    <x v="2"/>
    <x v="1"/>
    <m/>
    <x v="2"/>
  </r>
  <r>
    <s v="67c8692ea684a7df8db7f8cb"/>
    <s v="849-2025"/>
    <s v="ANATILDE"/>
    <s v=""/>
    <s v="MEDINA"/>
    <s v="SUAREZ"/>
    <s v="Nombre OK"/>
    <s v="Cédula de Ciudadanía"/>
    <n v="51821479"/>
    <x v="0"/>
    <n v="1"/>
    <s v="Caja de Compensación Familiar COMPENSAR"/>
    <m/>
    <s v="BANCOLOMBIA"/>
    <n v="70000000"/>
    <s v="849 29-Ago-2025"/>
    <n v="17082000"/>
    <s v="BBVA"/>
    <s v="0833012958"/>
    <s v="CH"/>
    <s v="900542247"/>
    <s v="FONDO ABIERTO FIDUCREDICORP VISTA - CANELO**AMARILO SAS"/>
    <x v="1"/>
    <x v="7"/>
    <s v="AP 103 TO 13"/>
    <m/>
    <m/>
    <m/>
    <m/>
    <m/>
    <x v="4"/>
    <x v="2"/>
    <x v="1"/>
    <m/>
    <x v="2"/>
  </r>
  <r>
    <s v="67cc9c635bdb0aa7bff092bd"/>
    <s v="936-2025"/>
    <s v="MARIA"/>
    <s v="DEL ROSARIO"/>
    <s v="SALCEDO"/>
    <s v="HERNANDEZ"/>
    <s v="Nombre OK"/>
    <s v="Cédula de Ciudadanía"/>
    <n v="52618720"/>
    <x v="0"/>
    <n v="1"/>
    <s v="Caja Colombiana de Subsidio Familiar COLSUBSIDIO"/>
    <m/>
    <s v="BANCOLOMBIA"/>
    <n v="52528000"/>
    <s v="936 17-Sep-2025"/>
    <n v="17082000"/>
    <s v="BBVA"/>
    <s v="0833012958"/>
    <s v="CH"/>
    <s v="900542247"/>
    <s v="FONDO ABIERTO FIDUCREDICORP VISTA - CANELO**AMARILO SAS"/>
    <x v="1"/>
    <x v="7"/>
    <s v="AP 202 TO 14"/>
    <m/>
    <m/>
    <m/>
    <m/>
    <m/>
    <x v="4"/>
    <x v="2"/>
    <x v="1"/>
    <m/>
    <x v="2"/>
  </r>
  <r>
    <s v="67cde49a5bdb0aa7bff0b398"/>
    <s v="821-2025"/>
    <s v="ANA"/>
    <s v="MARIA"/>
    <s v="RICO"/>
    <s v="CRISTANCHO"/>
    <s v="Nombre OK"/>
    <s v="Cédula de Ciudadanía"/>
    <n v="1104707263"/>
    <x v="0"/>
    <n v="1"/>
    <s v="Caja de Compensación Familiar COMPENSAR"/>
    <n v="42705000"/>
    <s v="BANCO DAVIVIENDA"/>
    <n v="53773662"/>
    <s v="821 22-Ago-2025"/>
    <n v="17082000"/>
    <s v="BBVA"/>
    <s v="0833012958"/>
    <s v="CH"/>
    <s v="900542247"/>
    <s v="FONDO ABIERTO FIDUCREDICORP VISTA - CANELO**AMARILO SAS"/>
    <x v="1"/>
    <x v="7"/>
    <s v="AP 303 TO 16"/>
    <n v="0"/>
    <n v="0"/>
    <n v="128115000"/>
    <s v="42,48-38,08"/>
    <d v="2025-12-25T00:00:00"/>
    <x v="1"/>
    <x v="1"/>
    <x v="2"/>
    <m/>
    <x v="1"/>
  </r>
  <r>
    <s v="67cdeb595bdb0aa7bff0b4a6"/>
    <s v="936-2025"/>
    <s v="VICTOR"/>
    <s v="JAVIER"/>
    <s v="ROMERO"/>
    <s v="GONZALEZ"/>
    <s v="Nombre OK"/>
    <s v="Cédula de Ciudadanía"/>
    <n v="79617471"/>
    <x v="0"/>
    <n v="1"/>
    <s v="Caja Colombiana de Subsidio Familiar COLSUBSIDIO"/>
    <n v="28470000"/>
    <s v="BANCOLOMBIA"/>
    <n v="120000000"/>
    <s v="936 17-Sep-2025"/>
    <n v="17082000"/>
    <s v="BBVA"/>
    <s v="0833012958"/>
    <s v="CH"/>
    <s v="900542247"/>
    <s v="FONDO ABIERTO FIDUCREDICORP VISTA - CANELO**AMARILO SAS"/>
    <x v="1"/>
    <x v="7"/>
    <s v="AP 201 TO 4"/>
    <m/>
    <m/>
    <n v="213525000"/>
    <s v="45,74-41,12"/>
    <d v="2026-03-16T00:00:00"/>
    <x v="3"/>
    <x v="3"/>
    <x v="2"/>
    <s v="CTL no corresponde al postulante"/>
    <x v="2"/>
  </r>
  <r>
    <s v="67cf07e45bdb0aa7bff11c2a"/>
    <s v="849-2025"/>
    <s v="CARLOS"/>
    <s v="VICENTE"/>
    <s v="BERNAL"/>
    <s v="SUAREZ"/>
    <s v="Nombre OK"/>
    <s v="Cédula de Ciudadanía"/>
    <n v="6764506"/>
    <x v="0"/>
    <n v="1"/>
    <s v="Caja de Compensación Familiar CAFAM"/>
    <m/>
    <s v="BANCOLOMBIA"/>
    <n v="59232500"/>
    <s v="849 29-Ago-2025"/>
    <n v="17082000"/>
    <s v="BBVA"/>
    <s v="0833012958"/>
    <s v="CH"/>
    <s v="900542247"/>
    <s v="FONDO ABIERTO FIDUCREDICORP VISTA - CANELO**AMARILO SAS"/>
    <x v="1"/>
    <x v="7"/>
    <s v="AP 202 TO 12"/>
    <m/>
    <m/>
    <m/>
    <m/>
    <m/>
    <x v="4"/>
    <x v="2"/>
    <x v="1"/>
    <m/>
    <x v="2"/>
  </r>
  <r>
    <s v="67d038ab5bdb0aa7bff2614f"/>
    <s v="849-2025"/>
    <s v="TATIANA"/>
    <s v=""/>
    <s v="RINCON"/>
    <s v=""/>
    <s v="Nombre OK"/>
    <s v="Cédula de Ciudadanía"/>
    <n v="1007303067"/>
    <x v="0"/>
    <n v="1"/>
    <s v="Caja de Compensación Familiar COMPENSAR"/>
    <n v="26000000"/>
    <s v="BANCOLOMBIA"/>
    <n v="141858460"/>
    <s v="849 29-Ago-2025"/>
    <n v="17082000"/>
    <s v="BBVA"/>
    <s v="0833012958"/>
    <s v="CH"/>
    <s v="900542247"/>
    <s v="FONDO ABIERTO FIDUCREDICORP VISTA - CANELO**AMARILO SAS"/>
    <x v="1"/>
    <x v="7"/>
    <s v="AP 203 TO 3"/>
    <n v="0"/>
    <n v="0"/>
    <n v="213525000"/>
    <s v="45,74-41,12"/>
    <d v="2026-03-11T00:00:00"/>
    <x v="3"/>
    <x v="3"/>
    <x v="0"/>
    <s v="Nit del rut no coincide con cb"/>
    <x v="2"/>
  </r>
  <r>
    <s v="67d038ab5bdb0aa7bff2614f"/>
    <s v="849-2025"/>
    <s v="JULIAN"/>
    <s v="ANDRES"/>
    <s v="GARCIA"/>
    <s v="MENDIETA"/>
    <s v="Nombre OK"/>
    <s v="Cédula de Ciudadanía"/>
    <n v="1030692096"/>
    <x v="1"/>
    <n v="0"/>
    <s v="Caja de Compensación Familiar COMPENSAR"/>
    <n v="26000000"/>
    <s v="BANCOLOMBIA"/>
    <n v="155000000"/>
    <s v="849 29-Ago-2025"/>
    <n v="17082000"/>
    <s v="BBVA"/>
    <s v="0833012958"/>
    <s v="CH"/>
    <s v="900542247"/>
    <s v="FONDO ABIERTO FIDUCREDICORP VISTA - CANELO**AMARILO SAS"/>
    <x v="1"/>
    <x v="7"/>
    <s v="AP 203 TO 3"/>
    <n v="0"/>
    <n v="0"/>
    <n v="213525000"/>
    <s v="45,74-41,12"/>
    <d v="2026-03-18T00:00:00"/>
    <x v="3"/>
    <x v="3"/>
    <x v="0"/>
    <s v="CONYUGE"/>
    <x v="2"/>
  </r>
  <r>
    <s v="67d44c245bdb0aa7bff72bf7"/>
    <s v="936-2025"/>
    <s v="MARIA"/>
    <s v="JOSE"/>
    <s v="VELAZCO"/>
    <s v="MEJIA"/>
    <s v="Nombre OK"/>
    <s v="Cédula de Ciudadanía"/>
    <n v="1082470171"/>
    <x v="0"/>
    <n v="1"/>
    <s v="Caja Colombiana de Subsidio Familiar COLSUBSIDIO"/>
    <m/>
    <s v="BANCOLOMBIA"/>
    <n v="136500000"/>
    <s v="936 17-Sep-2025"/>
    <n v="17082000"/>
    <s v="BBVA"/>
    <s v="0833012958"/>
    <s v="CH"/>
    <s v="900542247"/>
    <s v="FONDO ABIERTO FIDUCREDICORP VISTA - CANELO**AMARILO SAS"/>
    <x v="1"/>
    <x v="7"/>
    <s v="AP 302 TO 6"/>
    <m/>
    <m/>
    <m/>
    <m/>
    <m/>
    <x v="4"/>
    <x v="2"/>
    <x v="1"/>
    <m/>
    <x v="2"/>
  </r>
  <r>
    <s v="67d45f3b5bdb0aa7bff7426b"/>
    <s v="1269-2025"/>
    <s v="KAREN"/>
    <s v="JULIETH"/>
    <s v="ARENAS"/>
    <s v="SANTAMARIA"/>
    <s v="Nombre OK"/>
    <s v="Cédula de Ciudadanía"/>
    <n v="1018513946"/>
    <x v="0"/>
    <n v="1"/>
    <s v="Caja de Compensación Familiar CAFAM"/>
    <m/>
    <s v="BANCO DAVIVIENDA"/>
    <n v="111000000"/>
    <s v="1269 28-Nov-2025"/>
    <n v="17082000"/>
    <s v="BBVA"/>
    <s v="0833012958"/>
    <s v="CH"/>
    <s v="900542247"/>
    <s v="FONDO ABIERTO FIDUCREDICORP VISTA - CANELO**AMARILO SAS"/>
    <x v="1"/>
    <x v="7"/>
    <s v="AP 801 TO 6"/>
    <m/>
    <m/>
    <m/>
    <m/>
    <m/>
    <x v="4"/>
    <x v="2"/>
    <x v="1"/>
    <m/>
    <x v="2"/>
  </r>
  <r>
    <s v="67d5b0d95bdb0aa7bff84f08"/>
    <s v="821-2025"/>
    <s v="FABIAN"/>
    <s v="LEOPOLDO"/>
    <s v="PARRA"/>
    <s v="PEREZ"/>
    <s v="Nombre OK"/>
    <s v="Cédula de Ciudadanía"/>
    <n v="1070604628"/>
    <x v="0"/>
    <n v="1"/>
    <s v="Caja de Compensación Familiar COMPENSAR"/>
    <n v="42705000"/>
    <s v="BANCOLOMBIA"/>
    <n v="58273662"/>
    <s v="821 22-Ago-2025"/>
    <n v="17082000"/>
    <s v="BBVA"/>
    <s v="0833012958"/>
    <s v="CH"/>
    <s v="900542247"/>
    <s v="FONDO ABIERTO FIDUCREDICORP VISTA - CANELO**AMARILO SAS"/>
    <x v="1"/>
    <x v="7"/>
    <s v="AP 103 TO 16"/>
    <n v="0"/>
    <n v="0"/>
    <n v="128115000"/>
    <s v="42,48-38,08"/>
    <d v="2025-12-12T00:00:00"/>
    <x v="1"/>
    <x v="1"/>
    <x v="3"/>
    <m/>
    <x v="1"/>
  </r>
  <r>
    <s v="67d5ff865bdb0aa7bff85e32"/>
    <s v="936-2025"/>
    <s v="MIGUEL"/>
    <s v="ANGEL"/>
    <s v="GIL"/>
    <s v="DIAZ"/>
    <s v="Nombre OK"/>
    <s v="Cédula de Ciudadanía"/>
    <n v="1020808109"/>
    <x v="0"/>
    <n v="1"/>
    <s v="Caja Colombiana de Subsidio Familiar COLSUBSIDIO"/>
    <n v="42705000"/>
    <s v="BANCOLOMBIA"/>
    <n v="53373662"/>
    <s v="936 17-Sep-2025"/>
    <n v="17082000"/>
    <s v="BBVA"/>
    <s v="0833012958"/>
    <s v="CH"/>
    <s v="900542247"/>
    <s v="FONDO ABIERTO FIDUCREDICORP VISTA - CANELO**AMARILO SAS"/>
    <x v="1"/>
    <x v="7"/>
    <s v="AP 404 TO 15"/>
    <n v="0"/>
    <n v="0"/>
    <n v="128115000"/>
    <s v="42,24-38,08"/>
    <d v="2026-03-02T00:00:00"/>
    <x v="7"/>
    <x v="1"/>
    <x v="0"/>
    <m/>
    <x v="2"/>
  </r>
  <r>
    <s v="67d71c875bdb0aa7bff87228"/>
    <s v="991-2025"/>
    <s v="MARTHA"/>
    <s v="JANETH"/>
    <s v="AGUIRRE"/>
    <s v="ROJAS"/>
    <s v="Nombre OK"/>
    <s v="Cédula de Ciudadanía"/>
    <n v="23756046"/>
    <x v="0"/>
    <n v="1"/>
    <s v="Caja Colombiana de Subsidio Familiar COLSUBSIDIO"/>
    <m/>
    <s v="BANCO BOGOTA"/>
    <n v="132170701"/>
    <s v="991 30-Sep-2025"/>
    <n v="17082000"/>
    <s v="BBVA"/>
    <s v="0833012958"/>
    <s v="CH"/>
    <s v="900542247"/>
    <s v="FONDO ABIERTO FIDUCREDICORP VISTA - CANELO**AMARILO SAS"/>
    <x v="1"/>
    <x v="7"/>
    <s v="AP 703 TO 8"/>
    <m/>
    <m/>
    <m/>
    <m/>
    <m/>
    <x v="4"/>
    <x v="2"/>
    <x v="1"/>
    <m/>
    <x v="2"/>
  </r>
  <r>
    <s v="67dc5bc196cdaaa685d5a5bc"/>
    <s v="991-2025"/>
    <s v="ANDRES"/>
    <s v="CAMILO"/>
    <s v="CARO"/>
    <s v="GUARIN"/>
    <s v="Nombre OK"/>
    <s v="Cédula de Ciudadanía"/>
    <n v="79894415"/>
    <x v="0"/>
    <n v="1"/>
    <s v="Caja de Compensación Familiar CAFAM"/>
    <m/>
    <s v="BANCOLOMBIA"/>
    <n v="42000000"/>
    <s v="991 30-Sep-2025"/>
    <n v="17082000"/>
    <s v="BBVA"/>
    <s v="0833012958"/>
    <s v="CH"/>
    <s v="900542247"/>
    <s v="FONDO ABIERTO FIDUCREDICORP VISTA - CANELO**AMARILO SAS"/>
    <x v="1"/>
    <x v="7"/>
    <s v="AP 403 TO 14"/>
    <m/>
    <m/>
    <m/>
    <m/>
    <m/>
    <x v="4"/>
    <x v="2"/>
    <x v="1"/>
    <m/>
    <x v="2"/>
  </r>
  <r>
    <s v="67e02b7340e66a88c873736f"/>
    <s v="1115-2025"/>
    <s v="HAIDY"/>
    <s v="NATALIA"/>
    <s v="CARDENAS"/>
    <s v="MAYORGA"/>
    <s v="Nombre OK"/>
    <s v="Cédula de Ciudadanía"/>
    <n v="1000352826"/>
    <x v="0"/>
    <n v="1"/>
    <s v="Caja Colombiana de Subsidio Familiar COLSUBSIDIO"/>
    <m/>
    <s v="F.N.A."/>
    <n v="106316000"/>
    <s v="1115 22-Oct-2025"/>
    <n v="17082000"/>
    <s v="BBVA"/>
    <s v="0833012958"/>
    <s v="CH"/>
    <s v="900542247"/>
    <s v="FONDO ABIERTO FIDUCREDICORP VISTA - CANELO**AMARILO SAS"/>
    <x v="1"/>
    <x v="7"/>
    <s v="AP 404 TO 14"/>
    <m/>
    <m/>
    <m/>
    <m/>
    <m/>
    <x v="4"/>
    <x v="2"/>
    <x v="1"/>
    <m/>
    <x v="2"/>
  </r>
  <r>
    <s v="67e1a8a240e66a88c873a3f4"/>
    <s v="849-2025"/>
    <s v="DIEGO"/>
    <s v="FERNANDO"/>
    <s v="ARIAS"/>
    <s v="GONZALEZ"/>
    <s v="Nombre OK"/>
    <s v="Cédula de Ciudadanía"/>
    <n v="1018402673"/>
    <x v="0"/>
    <n v="1"/>
    <s v="Caja de Compensación Familiar COMPENSAR"/>
    <m/>
    <s v="BANCO BBVA"/>
    <n v="105500000"/>
    <s v="849 29-Ago-2025"/>
    <n v="17082000"/>
    <s v="BBVA"/>
    <s v="0833012958"/>
    <s v="CH"/>
    <s v="900542247"/>
    <s v="FONDO ABIERTO FIDUCREDICORP VISTA - CANELO**AMARILO SAS"/>
    <x v="1"/>
    <x v="7"/>
    <s v="AP 1102 TO 6"/>
    <m/>
    <m/>
    <m/>
    <m/>
    <m/>
    <x v="4"/>
    <x v="2"/>
    <x v="1"/>
    <m/>
    <x v="2"/>
  </r>
  <r>
    <s v="67e1c1fd40e66a88c873adce"/>
    <s v="936-2025"/>
    <s v="EDILMA"/>
    <s v="CONSTANZA"/>
    <s v="LOPEZ"/>
    <s v="VASQUEZ"/>
    <s v="Nombre OK"/>
    <s v="Cédula de Ciudadanía"/>
    <n v="52463550"/>
    <x v="0"/>
    <n v="1"/>
    <s v="Caja de Compensación Familiar COMPENSAR"/>
    <n v="42705000"/>
    <s v="BANCOLOMBIA"/>
    <n v="118953460"/>
    <s v="936 17-Sep-2025"/>
    <n v="17082000"/>
    <s v="BBVA"/>
    <s v="0833012958"/>
    <s v="CH"/>
    <s v="900542247"/>
    <s v="FONDO ABIERTO FIDUCREDICORP VISTA - CANELO**AMARILO SAS"/>
    <x v="1"/>
    <x v="7"/>
    <s v="AP 1004 TO 1"/>
    <n v="0"/>
    <n v="0"/>
    <n v="213525000"/>
    <s v="45,82-40,94"/>
    <d v="2026-03-17T00:00:00"/>
    <x v="10"/>
    <x v="8"/>
    <x v="5"/>
    <m/>
    <x v="2"/>
  </r>
  <r>
    <s v="67e47305730f7a2b68bba3ca"/>
    <s v="1038-2025"/>
    <s v="SANDRA"/>
    <s v="MILENA"/>
    <s v="MONTAÑEZ"/>
    <s v="BELTRAN"/>
    <s v="Nombre OK"/>
    <s v="Cédula de Ciudadanía"/>
    <n v="52466720"/>
    <x v="0"/>
    <n v="1"/>
    <s v="Caja de Compensación Familiar COMPENSAR"/>
    <m/>
    <s v="BANCOLOMBIA"/>
    <n v="108000000"/>
    <s v="1038 10-Oct-2025"/>
    <n v="17082000"/>
    <s v="BBVA"/>
    <s v="0833012958"/>
    <s v="CH"/>
    <s v="900542247"/>
    <s v="FONDO ABIERTO FIDUCREDICORP VISTA - CANELO**AMARILO SAS"/>
    <x v="1"/>
    <x v="7"/>
    <s v="AP 601 TO 5"/>
    <m/>
    <m/>
    <m/>
    <m/>
    <m/>
    <x v="4"/>
    <x v="2"/>
    <x v="1"/>
    <m/>
    <x v="2"/>
  </r>
  <r>
    <s v="67e589ef730f7a2b68bd22dc"/>
    <s v="1264-2025"/>
    <s v="AURA"/>
    <s v="ROSA"/>
    <s v="BELTRAN"/>
    <s v="SOTO"/>
    <s v="Nombre OK"/>
    <s v="Cédula de Ciudadanía"/>
    <n v="23778981"/>
    <x v="0"/>
    <n v="1"/>
    <s v="Caja Colombiana de Subsidio Familiar COLSUBSIDIO"/>
    <m/>
    <s v="F.N.A."/>
    <n v="90000000"/>
    <s v="1264 28-Nov-2025"/>
    <n v="17082000"/>
    <s v="BBVA"/>
    <s v="0833012958"/>
    <s v="CH"/>
    <s v="900542247"/>
    <s v="FONDO ABIERTO FIDUCREDICORP VISTA - CANELO**AMARILO SAS"/>
    <x v="1"/>
    <x v="7"/>
    <s v="AP 1004 TO 4"/>
    <m/>
    <m/>
    <m/>
    <m/>
    <m/>
    <x v="4"/>
    <x v="2"/>
    <x v="1"/>
    <m/>
    <x v="2"/>
  </r>
  <r>
    <s v="67e6d4bc730f7a2b68be9c07"/>
    <s v="936-2025"/>
    <s v="GLORIA"/>
    <s v="MABEL"/>
    <s v="COCA"/>
    <s v="SUAREZ"/>
    <s v="Nombre OK"/>
    <s v="Cédula de Ciudadanía"/>
    <n v="35195396"/>
    <x v="0"/>
    <n v="1"/>
    <s v="Caja Colombiana de Subsidio Familiar COLSUBSIDIO"/>
    <m/>
    <s v="BANCOLOMBIA"/>
    <n v="57333000"/>
    <s v="936 17-Sep-2025"/>
    <n v="17082000"/>
    <s v="BBVA"/>
    <s v="0833012958"/>
    <s v="CH"/>
    <s v="900542247"/>
    <s v="FONDO ABIERTO FIDUCREDICORP VISTA - CANELO**AMARILO SAS"/>
    <x v="1"/>
    <x v="7"/>
    <s v="AP 303 TO 13"/>
    <m/>
    <m/>
    <m/>
    <m/>
    <m/>
    <x v="4"/>
    <x v="2"/>
    <x v="1"/>
    <m/>
    <x v="2"/>
  </r>
  <r>
    <s v="67e725ca730f7a2b68befd9a"/>
    <s v="936-2025"/>
    <s v="HEISON"/>
    <s v="ALEXANDER"/>
    <s v="VEGA"/>
    <s v="CIFUENTES"/>
    <s v="Nombre OK"/>
    <s v="Cédula de Ciudadanía"/>
    <n v="1023867038"/>
    <x v="0"/>
    <n v="1"/>
    <s v="Caja Colombiana de Subsidio Familiar COLSUBSIDIO"/>
    <m/>
    <s v="BANCOLOMBIA"/>
    <n v="108861804"/>
    <s v="936 17-Sep-2025"/>
    <n v="17082000"/>
    <s v="BBVA"/>
    <s v="0833012958"/>
    <s v="CH"/>
    <s v="900542247"/>
    <s v="FONDO ABIERTO FIDUCREDICORP VISTA - CANELO**AMARILO SAS"/>
    <x v="1"/>
    <x v="7"/>
    <s v="AP 301 TO 5"/>
    <m/>
    <m/>
    <m/>
    <m/>
    <m/>
    <x v="4"/>
    <x v="2"/>
    <x v="1"/>
    <m/>
    <x v="2"/>
  </r>
  <r>
    <s v="67e989e6730f7a2b68c0aa30"/>
    <s v="991-2025"/>
    <s v="LAURA"/>
    <s v="ESTEFANY"/>
    <s v="RAMIREZ"/>
    <s v="WILCHES"/>
    <s v="Nombre OK"/>
    <s v="Cédula de Ciudadanía"/>
    <n v="1024588652"/>
    <x v="0"/>
    <n v="1"/>
    <s v="Caja de Compensación Familiar COMPENSAR"/>
    <m/>
    <s v="BANCOLOMBIA"/>
    <n v="100000000"/>
    <s v="991 30-Sep-2025"/>
    <n v="17082000"/>
    <s v="BBVA"/>
    <s v="0833012958"/>
    <s v="CH"/>
    <s v="900542247"/>
    <s v="FONDO ABIERTO FIDUCREDICORP VISTA - CANELO**AMARILO SAS"/>
    <x v="1"/>
    <x v="7"/>
    <s v="AP 102 TO 15"/>
    <m/>
    <m/>
    <m/>
    <m/>
    <m/>
    <x v="4"/>
    <x v="2"/>
    <x v="1"/>
    <m/>
    <x v="2"/>
  </r>
  <r>
    <s v="67f6c7f5a855443603b14042"/>
    <s v="936-2025"/>
    <s v="DAVID"/>
    <s v="SANTIAGO"/>
    <s v="PASACHOBA"/>
    <s v="DUARTE"/>
    <s v="Nombre OK"/>
    <s v="Cédula de Ciudadanía"/>
    <n v="1022420789"/>
    <x v="0"/>
    <n v="1"/>
    <s v="Ninguno"/>
    <m/>
    <s v="BANCOLOMBIA"/>
    <n v="117512803"/>
    <s v="936 17-Sep-2025"/>
    <n v="17082000"/>
    <s v="BBVA"/>
    <s v="0833012958"/>
    <s v="CH"/>
    <s v="900542247"/>
    <s v="FONDO ABIERTO FIDUCREDICORP VISTA - CANELO**AMARILO SAS"/>
    <x v="1"/>
    <x v="7"/>
    <s v="AP 1003 TO 5"/>
    <m/>
    <m/>
    <m/>
    <m/>
    <m/>
    <x v="4"/>
    <x v="2"/>
    <x v="1"/>
    <m/>
    <x v="2"/>
  </r>
  <r>
    <s v="67f6ece1917a2066c2ee117f"/>
    <s v="991-2025"/>
    <s v="WILMER"/>
    <s v="CAMILO"/>
    <s v="GALINDO"/>
    <s v="SIERRA"/>
    <s v="Nombre OK"/>
    <s v="Cédula de Ciudadanía"/>
    <n v="1056805434"/>
    <x v="0"/>
    <n v="1"/>
    <s v="Caja Colombiana de Subsidio Familiar COLSUBSIDIO"/>
    <m/>
    <s v="BANCO DAVIVIENDA"/>
    <n v="70000000"/>
    <s v="991 30-Sep-2025"/>
    <n v="17082000"/>
    <s v="BBVA"/>
    <s v="0833012958"/>
    <s v="CH"/>
    <s v="900542247"/>
    <s v="FONDO ABIERTO FIDUCREDICORP VISTA - CANELO**AMARILO SAS"/>
    <x v="1"/>
    <x v="7"/>
    <s v="AP 403 TO 13"/>
    <m/>
    <m/>
    <m/>
    <m/>
    <m/>
    <x v="4"/>
    <x v="2"/>
    <x v="1"/>
    <m/>
    <x v="2"/>
  </r>
  <r>
    <s v="67f7e617917a2066c2ef208d"/>
    <s v="936-2025"/>
    <s v="BRAYAN"/>
    <s v="ALEXANDER"/>
    <s v="CHISICA"/>
    <s v="CARO"/>
    <s v="Nombre OK"/>
    <s v="Cédula de Ciudadanía"/>
    <n v="1047479229"/>
    <x v="0"/>
    <n v="1"/>
    <s v="Caja Colombiana de Subsidio Familiar COLSUBSIDIO"/>
    <m/>
    <s v="BANCOLOMBIA"/>
    <n v="70000000"/>
    <s v="936 17-Sep-2025"/>
    <n v="17082000"/>
    <s v="BBVA"/>
    <s v="0833012958"/>
    <s v="CH"/>
    <s v="900542247"/>
    <s v="FONDO ABIERTO FIDUCREDICORP VISTA - CANELO**AMARILO SAS"/>
    <x v="1"/>
    <x v="7"/>
    <s v="AP 501 TO 14"/>
    <m/>
    <m/>
    <m/>
    <m/>
    <m/>
    <x v="4"/>
    <x v="2"/>
    <x v="1"/>
    <m/>
    <x v="2"/>
  </r>
  <r>
    <s v="67f7e915917a2066c2ef26b3"/>
    <s v="991-2025"/>
    <s v="DANIEL"/>
    <s v="ESTEBAN"/>
    <s v="MARTINEZ"/>
    <s v="BUITRAGO"/>
    <s v="Nombre OK"/>
    <s v="Cédula de Ciudadanía"/>
    <n v="1014221228"/>
    <x v="0"/>
    <n v="1"/>
    <s v="Caja Colombiana de Subsidio Familiar COLSUBSIDIO"/>
    <n v="42705000"/>
    <s v="Ninguno"/>
    <s v="-"/>
    <s v="991 30-Sep-2025"/>
    <n v="17082000"/>
    <s v="BBVA"/>
    <s v="0833012958"/>
    <s v="CH"/>
    <s v="900542247"/>
    <s v="FONDO ABIERTO FIDUCREDICORP VISTA - CANELO**AMARILO SAS"/>
    <x v="1"/>
    <x v="7"/>
    <s v="AP 303 TO 15"/>
    <n v="0"/>
    <n v="0"/>
    <n v="128115000"/>
    <s v="42,24-38,08"/>
    <d v="2025-12-12T00:00:00"/>
    <x v="3"/>
    <x v="3"/>
    <x v="3"/>
    <s v="EP sin 2° beneficiario - Correo 15 diciembre"/>
    <x v="2"/>
  </r>
  <r>
    <s v="67f7e915917a2066c2ef26b3"/>
    <s v="991-2025"/>
    <s v="LEYDI"/>
    <s v="CAROLINA"/>
    <s v="BAUTISTA"/>
    <s v="FRANCO"/>
    <s v="Nombre OK"/>
    <s v="Cédula de Ciudadanía"/>
    <n v="1019108913"/>
    <x v="1"/>
    <n v="0"/>
    <s v="Caja Colombiana de Subsidio Familiar COLSUBSIDIO"/>
    <n v="42705000"/>
    <s v="Ninguno"/>
    <s v="-"/>
    <s v="991 30-Sep-2025"/>
    <n v="17082000"/>
    <s v="BBVA"/>
    <s v="0833012958"/>
    <s v="CH"/>
    <s v="900542247"/>
    <s v="FONDO ABIERTO FIDUCREDICORP VISTA - CANELO**AMARILO SAS"/>
    <x v="1"/>
    <x v="7"/>
    <s v="AP 303 TO 15"/>
    <n v="0"/>
    <n v="0"/>
    <n v="128115000"/>
    <s v="42,24-38,08"/>
    <d v="2025-12-12T00:00:00"/>
    <x v="3"/>
    <x v="3"/>
    <x v="3"/>
    <s v="EP sin 2° beneficiario"/>
    <x v="2"/>
  </r>
  <r>
    <s v="67fd5a50b96efd219c61bc82"/>
    <s v="930-2025"/>
    <s v="JULIANA"/>
    <s v="CATHERIN"/>
    <s v="GUTIERREZ"/>
    <s v="CASTILLO"/>
    <s v="Nombre OK"/>
    <s v="Cédula de Ciudadanía"/>
    <n v="1022419320"/>
    <x v="0"/>
    <n v="1"/>
    <s v="Asociación de las Cajas de Compensación Familiar Compensar, Comfenalco Valle y Comfenalco Antioquia"/>
    <m/>
    <s v="BANCOLOMBIA"/>
    <n v="141000000"/>
    <s v="930 17-Sep-2025"/>
    <n v="17082000"/>
    <s v="BBVA"/>
    <s v="0833012958"/>
    <s v="CH"/>
    <s v="900542247"/>
    <s v="FONDO ABIERTO FIDUCREDICORP VISTA - CANELO**AMARILO SAS"/>
    <x v="1"/>
    <x v="7"/>
    <s v="AP 303 TO 6"/>
    <m/>
    <m/>
    <m/>
    <m/>
    <m/>
    <x v="4"/>
    <x v="2"/>
    <x v="1"/>
    <m/>
    <x v="2"/>
  </r>
  <r>
    <s v="67ffffc6e7bd31f8d50a441f"/>
    <s v="930-2025"/>
    <s v="EDUWIN"/>
    <s v=""/>
    <s v="PEDROZA"/>
    <s v="VERA"/>
    <s v="Nombre OK"/>
    <s v="Cédula de Ciudadanía"/>
    <n v="1072747754"/>
    <x v="0"/>
    <n v="1"/>
    <s v="Caja Colombiana de Subsidio Familiar COLSUBSIDIO"/>
    <m/>
    <s v="BANCOLOMBIA"/>
    <n v="51925085"/>
    <s v="930 17-Sep-2025"/>
    <n v="17082000"/>
    <s v="BBVA"/>
    <s v="0833012958"/>
    <s v="CH"/>
    <s v="900542247"/>
    <s v="FONDO ABIERTO FIDUCREDICORP VISTA - CANELO**AMARILO SAS"/>
    <x v="1"/>
    <x v="7"/>
    <s v="AP 402 TO 14"/>
    <m/>
    <m/>
    <m/>
    <m/>
    <m/>
    <x v="4"/>
    <x v="2"/>
    <x v="1"/>
    <m/>
    <x v="2"/>
  </r>
  <r>
    <s v="680523249966ac6509e36930"/>
    <s v="930-2025"/>
    <s v="SEBASTIAN"/>
    <s v="JAVIER"/>
    <s v="ROMERO"/>
    <s v="JIMENEZ"/>
    <s v="Nombre OK"/>
    <s v="Cédula de Ciudadanía"/>
    <n v="1032462902"/>
    <x v="0"/>
    <n v="1"/>
    <s v="Caja Colombiana de Subsidio Familiar COLSUBSIDIO"/>
    <n v="0"/>
    <s v="BANCOLOMBIA"/>
    <n v="109438669"/>
    <s v="930 17-Sep-2025"/>
    <n v="17082000"/>
    <s v="BBVA"/>
    <s v="0833012958"/>
    <s v="CH"/>
    <s v="900542247"/>
    <s v="FONDO ABIERTO FIDUCREDICORP VISTA - CANELO**AMARILO SAS"/>
    <x v="1"/>
    <x v="7"/>
    <s v="AP 1003 TO 4"/>
    <m/>
    <m/>
    <m/>
    <m/>
    <m/>
    <x v="4"/>
    <x v="2"/>
    <x v="1"/>
    <m/>
    <x v="2"/>
  </r>
  <r>
    <s v="680577839966ac6509e3cf71"/>
    <s v="1037-2025"/>
    <s v="CRISTIAN"/>
    <s v="CAMILO"/>
    <s v="SOLER"/>
    <s v="ARIAS"/>
    <s v="Nombre OK"/>
    <s v="Cédula de Ciudadanía"/>
    <n v="1020839185"/>
    <x v="0"/>
    <n v="1"/>
    <s v="Caja de Compensación Familiar COMPENSAR"/>
    <m/>
    <s v="BANCO DAVIVIENDA"/>
    <n v="150000000"/>
    <s v="1037 10-Oct-2025"/>
    <n v="17082000"/>
    <s v="BBVA"/>
    <s v="0833012958"/>
    <s v="CH"/>
    <s v="900542247"/>
    <s v="FONDO ABIERTO FIDUCREDICORP VISTA - CANELO**AMARILO SAS"/>
    <x v="1"/>
    <x v="7"/>
    <s v="AP 604 TO 5"/>
    <m/>
    <m/>
    <m/>
    <m/>
    <m/>
    <x v="4"/>
    <x v="2"/>
    <x v="1"/>
    <m/>
    <x v="2"/>
  </r>
  <r>
    <s v="68063fe79966ac6509e44d6e"/>
    <s v="702-2025"/>
    <s v="LINDA"/>
    <s v="MARISOL"/>
    <s v="GONZALEZ"/>
    <s v="ZAMORA"/>
    <s v="Nombre OK"/>
    <s v="Cédula de Ciudadanía"/>
    <n v="1026573160"/>
    <x v="0"/>
    <n v="1"/>
    <s v="Caja Colombiana de Subsidio Familiar COLSUBSIDIO"/>
    <n v="42705000"/>
    <s v="BANCO BOGOTA"/>
    <n v="51773662"/>
    <s v="702 31-Jul-2025"/>
    <n v="17082000"/>
    <s v="BBVA"/>
    <s v="0833012958"/>
    <s v="CH"/>
    <s v="900542247"/>
    <s v="FONDO ABIERTO FIDUCREDICORP VISTA - CANELO**AMARILO SAS"/>
    <x v="1"/>
    <x v="7"/>
    <s v="AP 304 TO 16"/>
    <n v="0"/>
    <n v="0"/>
    <n v="128115000"/>
    <s v="42,48-38,08"/>
    <d v="2026-02-14T00:00:00"/>
    <x v="20"/>
    <x v="1"/>
    <x v="0"/>
    <m/>
    <x v="12"/>
  </r>
  <r>
    <s v="6806affb9966ac6509e737a3"/>
    <s v="702-2025"/>
    <s v="SERGIO"/>
    <s v="HARLEY"/>
    <s v="MEDINA"/>
    <s v="IBAGUE"/>
    <s v="Nombre OK"/>
    <s v="Cédula de Ciudadanía"/>
    <n v="1013593504"/>
    <x v="0"/>
    <n v="1"/>
    <s v="Ninguno"/>
    <n v="0"/>
    <s v="BANCO BOGOTA"/>
    <n v="89680500"/>
    <s v="702 31-Jul-2025"/>
    <n v="17082000"/>
    <s v="BBVA"/>
    <s v="0833012958"/>
    <s v="CH"/>
    <s v="900542247"/>
    <s v="FONDO ABIERTO FIDUCREDICORP VISTA - CANELO**AMARILO SAS"/>
    <x v="1"/>
    <x v="7"/>
    <s v="AP 304 TO 15"/>
    <n v="0"/>
    <n v="0"/>
    <n v="128115000"/>
    <s v="42,24-38,08"/>
    <d v="2026-02-14T00:00:00"/>
    <x v="20"/>
    <x v="1"/>
    <x v="0"/>
    <m/>
    <x v="12"/>
  </r>
  <r>
    <s v="6807c38a9966ac6509f1245e"/>
    <s v="991-2025"/>
    <s v="CARLOS"/>
    <s v="DANIEL"/>
    <s v="TORRES"/>
    <s v="RAMIREZ"/>
    <s v="Nombre OK"/>
    <s v="Cédula de Ciudadanía"/>
    <n v="1020838366"/>
    <x v="0"/>
    <n v="1"/>
    <s v="Caja Colombiana de Subsidio Familiar COLSUBSIDIO"/>
    <n v="39000000"/>
    <s v="BANCOLOMBIA"/>
    <n v="149467500"/>
    <s v="991 30-Sep-2025"/>
    <n v="17082000"/>
    <s v="BBVA"/>
    <s v="0833012958"/>
    <s v="CH"/>
    <s v="900542247"/>
    <s v="FONDO ABIERTO FIDUCREDICORP VISTA - CANELO**AMARILO SAS"/>
    <x v="1"/>
    <x v="7"/>
    <s v="AP 404 TO 2"/>
    <n v="0"/>
    <n v="0"/>
    <n v="213525000"/>
    <s v="46,12-40,94"/>
    <d v="2026-02-22T00:00:00"/>
    <x v="13"/>
    <x v="1"/>
    <x v="0"/>
    <m/>
    <x v="7"/>
  </r>
  <r>
    <s v="680feed0c19077687aa0bb61"/>
    <s v="844-2025"/>
    <s v="OSCAR"/>
    <s v="FABIO"/>
    <s v="ROJAS"/>
    <s v="GUTIERREZ"/>
    <s v="Nombre OK"/>
    <s v="Cédula de Ciudadanía"/>
    <n v="1020808265"/>
    <x v="0"/>
    <n v="1"/>
    <s v="Caja de Compensación Familiar COMPENSAR"/>
    <n v="42705000"/>
    <s v="BANCO DAVIVIENDA"/>
    <n v="60000000"/>
    <s v="844 29-Ago-2025"/>
    <n v="17082000"/>
    <s v="BBVA"/>
    <s v="0833012958"/>
    <s v="CH"/>
    <s v="900542247"/>
    <s v="FONDO ABIERTO FIDUCREDICORP VISTA - CANELO**AMARILO SAS"/>
    <x v="1"/>
    <x v="7"/>
    <s v="AP 101 TO 16"/>
    <n v="0"/>
    <n v="0"/>
    <n v="128115000"/>
    <s v="42,15-38,00"/>
    <d v="2025-12-25T00:00:00"/>
    <x v="1"/>
    <x v="1"/>
    <x v="2"/>
    <m/>
    <x v="1"/>
  </r>
  <r>
    <s v="680ff221c19077687aa0c3ea"/>
    <s v="951-2025"/>
    <s v="DAVID"/>
    <s v="ESTEBAN"/>
    <s v="GARCIA"/>
    <s v="GUERRERO"/>
    <s v="Nombre OK"/>
    <s v="Cédula de Ciudadanía"/>
    <n v="1022396097"/>
    <x v="0"/>
    <n v="1"/>
    <s v="Caja de Compensación Familiar CAFAM"/>
    <n v="30000000"/>
    <s v="Ninguno"/>
    <n v="0"/>
    <s v="951 22-Sep-2025"/>
    <n v="17082000"/>
    <s v="BBVA"/>
    <s v="0833012958"/>
    <s v="CH"/>
    <s v="900542247"/>
    <s v="FONDO ABIERTO FIDUCREDICORP VISTA - CANELO**AMARILO SAS"/>
    <x v="1"/>
    <x v="7"/>
    <s v="AP 602 TO 16"/>
    <n v="0"/>
    <n v="0"/>
    <n v="128115000"/>
    <s v="42,24-38,08"/>
    <d v="2025-12-12T00:00:00"/>
    <x v="1"/>
    <x v="1"/>
    <x v="3"/>
    <m/>
    <x v="1"/>
  </r>
  <r>
    <s v="6810fb70ba5ba77fe7204f22"/>
    <s v="1034-2025"/>
    <s v="INGRID"/>
    <s v="JULIETH"/>
    <s v="RINCON"/>
    <s v="GARZON"/>
    <s v="Nombre OK"/>
    <s v="Cédula de Ciudadanía"/>
    <n v="1000179672"/>
    <x v="0"/>
    <n v="1"/>
    <s v="Caja de Compensación Familiar CAFAM"/>
    <n v="28470000"/>
    <s v="BANCOLOMBIA"/>
    <n v="124781674"/>
    <s v="1034 10-Oct-2025"/>
    <n v="17082000"/>
    <s v="BBVA"/>
    <s v="0833012958"/>
    <s v="CH"/>
    <s v="900542247"/>
    <s v="FONDO ABIERTO FIDUCREDICORP VISTA - CANELO**AMARILO SAS"/>
    <x v="1"/>
    <x v="7"/>
    <s v="AP 602 TO 3"/>
    <n v="0"/>
    <n v="0"/>
    <n v="213525000"/>
    <s v="46,01-41,12"/>
    <d v="2026-03-11T00:00:00"/>
    <x v="3"/>
    <x v="3"/>
    <x v="0"/>
    <s v="Nit del rut no coincide con cb, certificacion superior a 30 dias"/>
    <x v="2"/>
  </r>
  <r>
    <s v="6811005aba5ba77fe7206269"/>
    <s v="1269-2025"/>
    <s v="CHRISTIAN"/>
    <s v="CAMILO"/>
    <s v="MURCIA"/>
    <s v="RODRIGUEZ"/>
    <s v="Nombre OK"/>
    <s v="Cédula de Ciudadanía"/>
    <n v="1018496726"/>
    <x v="0"/>
    <n v="1"/>
    <s v="Caja Colombiana de Subsidio Familiar COLSUBSIDIO"/>
    <n v="42705000"/>
    <s v="BANCOLOMBIA"/>
    <n v="145538000"/>
    <s v="1269 28-Nov-2025"/>
    <n v="17082000"/>
    <s v="BBVA"/>
    <s v="0833012958"/>
    <s v="CH"/>
    <s v="900542247"/>
    <s v="FONDO ABIERTO FIDUCREDICORP VISTA - CANELO**AMARILO SAS"/>
    <x v="1"/>
    <x v="7"/>
    <s v="AP 1001 TO 1"/>
    <n v="0"/>
    <n v="0"/>
    <n v="213525000"/>
    <s v="46,12-40,94"/>
    <d v="2026-03-17T00:00:00"/>
    <x v="10"/>
    <x v="8"/>
    <x v="5"/>
    <m/>
    <x v="2"/>
  </r>
  <r>
    <s v="6811503dba5ba77fe72bdf58"/>
    <s v="1269-2025"/>
    <s v="LISNEY"/>
    <s v="EDITH"/>
    <s v="ARIAS"/>
    <s v="NAVARRO"/>
    <s v="Nombre OK"/>
    <s v="Cédula de Ciudadanía"/>
    <n v="1121863081"/>
    <x v="0"/>
    <n v="1"/>
    <s v="Ninguno"/>
    <m/>
    <s v="BANCO BBVA"/>
    <n v="61628000"/>
    <s v="1269 28-Nov-2025"/>
    <n v="17082000"/>
    <s v="BBVA"/>
    <s v="0833012958"/>
    <s v="CH"/>
    <s v="900542247"/>
    <s v="FONDO ABIERTO FIDUCREDICORP VISTA - CANELO**AMARILO SAS"/>
    <x v="1"/>
    <x v="7"/>
    <s v="AP 401 TO 15"/>
    <m/>
    <m/>
    <m/>
    <m/>
    <m/>
    <x v="4"/>
    <x v="2"/>
    <x v="1"/>
    <m/>
    <x v="2"/>
  </r>
  <r>
    <s v="6812571aba5ba77fe72cc704"/>
    <s v="951-2025"/>
    <s v="MARIA"/>
    <s v="CAROLINA"/>
    <s v="ROZO"/>
    <s v="CARRILLO"/>
    <s v="Nombre OK"/>
    <s v="Cédula de Ciudadanía"/>
    <n v="1072701027"/>
    <x v="0"/>
    <n v="1"/>
    <s v="Caja de Compensación Familiar COMPENSAR"/>
    <m/>
    <s v="OTROS"/>
    <n v="46200000"/>
    <s v="951 22-Sep-2025"/>
    <n v="17082000"/>
    <s v="BBVA"/>
    <s v="0833012958"/>
    <s v="CH"/>
    <s v="900542247"/>
    <s v="FONDO ABIERTO FIDUCREDICORP VISTA - CANELO**AMARILO SAS"/>
    <x v="1"/>
    <x v="7"/>
    <s v="AP 604 TO 15"/>
    <m/>
    <m/>
    <m/>
    <m/>
    <m/>
    <x v="4"/>
    <x v="2"/>
    <x v="1"/>
    <m/>
    <x v="2"/>
  </r>
  <r>
    <s v="6818fe66ba5ba77fe7379533"/>
    <s v="607-2025"/>
    <s v="LUIS"/>
    <s v="ALEJANDRO"/>
    <s v="APONTE"/>
    <s v="AGUDELO"/>
    <s v="Nombre OK"/>
    <s v="Cédula de Ciudadanía"/>
    <n v="1020815772"/>
    <x v="0"/>
    <n v="1"/>
    <s v="Caja de Compensación Familiar COMPENSAR"/>
    <n v="28470000"/>
    <s v="BANCOLOMBIA"/>
    <n v="66063000"/>
    <s v="607 15-Jul-2025"/>
    <n v="17082000"/>
    <s v="BBVA"/>
    <s v="0833012958"/>
    <s v="CH"/>
    <s v="900542247"/>
    <s v="FONDO ABIERTO FIDUCREDICORP VISTA - CANELO**AMARILO SAS"/>
    <x v="1"/>
    <x v="7"/>
    <s v="AP 402 TO 15"/>
    <n v="0"/>
    <n v="0"/>
    <n v="128115000"/>
    <s v="42,48-38,08"/>
    <d v="2025-12-12T00:00:00"/>
    <x v="1"/>
    <x v="1"/>
    <x v="4"/>
    <m/>
    <x v="1"/>
  </r>
  <r>
    <s v="681f944028060f88634b53cc"/>
    <s v="930-2025"/>
    <s v="ANGELA"/>
    <s v="ROCIO"/>
    <s v="NIETO"/>
    <s v="VALERO"/>
    <s v="Nombre OK"/>
    <s v="Cédula de Ciudadanía"/>
    <n v="1075687402"/>
    <x v="0"/>
    <n v="1"/>
    <s v="Caja de Compensación Familiar CAFAM"/>
    <m/>
    <s v="BANCOLOMBIA"/>
    <n v="60000000"/>
    <s v="930 17-Sep-2025"/>
    <n v="17082000"/>
    <s v="BBVA"/>
    <s v="0833012958"/>
    <s v="CH"/>
    <s v="900542247"/>
    <s v="FONDO ABIERTO FIDUCREDICORP VISTA - CANELO**AMARILO SAS"/>
    <x v="1"/>
    <x v="7"/>
    <s v="AP 301 TO 13"/>
    <m/>
    <m/>
    <m/>
    <m/>
    <m/>
    <x v="4"/>
    <x v="2"/>
    <x v="1"/>
    <m/>
    <x v="2"/>
  </r>
  <r>
    <s v="68236af8293f91c3bf67839d"/>
    <s v="702-2025"/>
    <s v="MYRIAM"/>
    <s v="YOLANDA"/>
    <s v="AVILA"/>
    <s v="SALAMANCA"/>
    <s v="Nombre OK"/>
    <s v="Cédula de Ciudadanía"/>
    <n v="39790083"/>
    <x v="0"/>
    <n v="1"/>
    <s v="Caja de Compensación Familiar COMPENSAR"/>
    <n v="42705000"/>
    <s v="BANCO BOGOTA"/>
    <n v="49028000"/>
    <s v="702 31-Jul-2025"/>
    <n v="17082000"/>
    <s v="BBVA"/>
    <s v="0833012958"/>
    <s v="CH"/>
    <s v="900542247"/>
    <s v="FONDO ABIERTO FIDUCREDICORP VISTA - CANELO**AMARILO SAS"/>
    <x v="1"/>
    <x v="7"/>
    <s v="AP 104 TO 16"/>
    <n v="0"/>
    <n v="0"/>
    <n v="128115000"/>
    <s v="42,48-38,11"/>
    <d v="2026-02-14T00:00:00"/>
    <x v="20"/>
    <x v="1"/>
    <x v="0"/>
    <m/>
    <x v="12"/>
  </r>
  <r>
    <s v="68239d7d293f91c3bf683f96"/>
    <s v="607-2025"/>
    <s v="TATIANA"/>
    <s v="ALEXANDRA"/>
    <s v="NARANJO"/>
    <s v="RODRIGUEZ"/>
    <s v="Nombre OK"/>
    <s v="Cédula de Ciudadanía"/>
    <n v="1020751314"/>
    <x v="0"/>
    <n v="1"/>
    <s v="Caja Colombiana de Subsidio Familiar COLSUBSIDIO"/>
    <n v="28470000"/>
    <s v="BANCOLOMBIA"/>
    <n v="69263000"/>
    <s v="607 15-Jul-2025"/>
    <n v="17082000"/>
    <s v="BBVA"/>
    <s v="0833012958"/>
    <s v="CH"/>
    <s v="900542247"/>
    <s v="FONDO ABIERTO FIDUCREDICORP VISTA - CANELO**AMARILO SAS"/>
    <x v="1"/>
    <x v="7"/>
    <s v="AP 504 TO 16"/>
    <n v="0"/>
    <n v="0"/>
    <n v="128115000"/>
    <s v="42,48-38,08"/>
    <d v="2025-12-25T00:00:00"/>
    <x v="1"/>
    <x v="1"/>
    <x v="2"/>
    <m/>
    <x v="1"/>
  </r>
  <r>
    <s v="6823ca7c9447d8036fefd2c1"/>
    <s v="1227-2025"/>
    <s v="JENNIFER"/>
    <s v=""/>
    <s v="HERRERA"/>
    <s v="ACUÑA"/>
    <s v="Nombre OK"/>
    <s v="Cédula de Ciudadanía"/>
    <n v="1016028813"/>
    <x v="0"/>
    <n v="1"/>
    <s v="Caja de Compensación Familiar COMPENSAR"/>
    <n v="42705000"/>
    <s v="BANCO BBVA"/>
    <n v="54913662"/>
    <s v="1227 21-Nov-2025"/>
    <n v="17082000"/>
    <s v="BBVA"/>
    <s v="0833012958"/>
    <s v="CH"/>
    <s v="900542247"/>
    <s v="FONDO ABIERTO FIDUCREDICORP VISTA - CANELO**AMARILO SAS"/>
    <x v="1"/>
    <x v="7"/>
    <s v="AP 603 TO 16"/>
    <n v="0"/>
    <n v="0"/>
    <n v="128125000"/>
    <s v="42,48-38,08"/>
    <d v="2026-02-28T00:00:00"/>
    <x v="3"/>
    <x v="3"/>
    <x v="2"/>
    <s v="Valor errado en CTL 128'115.000 dirección errada en SUAV Falta AP y TO"/>
    <x v="2"/>
  </r>
  <r>
    <s v="68262b4fde4c12cc68bf3dd1"/>
    <s v="621-2025"/>
    <s v="LEIDY"/>
    <s v="KATERINE"/>
    <s v="CASTAÑEDA"/>
    <s v="ROA"/>
    <s v="Nombre OK"/>
    <s v="Cédula de Ciudadanía"/>
    <n v="1011086484"/>
    <x v="0"/>
    <n v="1"/>
    <s v="Caja de Compensación Familiar CAFAM"/>
    <n v="42705000"/>
    <s v="BANCOLOMBIA"/>
    <n v="57928000"/>
    <s v="621 15-Jul-2025"/>
    <n v="17082000"/>
    <s v="BBVA"/>
    <s v="0833012958"/>
    <s v="CH"/>
    <s v="900542247"/>
    <s v="FONDO ABIERTO FIDUCREDICORP VISTA - CANELO**AMARILO SAS"/>
    <x v="1"/>
    <x v="7"/>
    <s v="AP 103 TO 15"/>
    <n v="0"/>
    <n v="0"/>
    <n v="128115000"/>
    <s v="42,24-38,08"/>
    <d v="2025-12-12T00:00:00"/>
    <x v="1"/>
    <x v="1"/>
    <x v="4"/>
    <m/>
    <x v="1"/>
  </r>
  <r>
    <s v="6828d689e92005328c6a7ff3"/>
    <s v="977-2025"/>
    <s v="JAHN"/>
    <s v="FERNEY"/>
    <s v="GUTIERREZ"/>
    <s v="GONZALEZ"/>
    <s v="Nombre OK"/>
    <s v="Cédula de Ciudadanía"/>
    <n v="1022414503"/>
    <x v="0"/>
    <n v="1"/>
    <s v="Caja de Compensación Familiar CAFAM"/>
    <n v="28470000"/>
    <s v="BANCOLOMBIA"/>
    <n v="122918000"/>
    <s v="977 30-Sep-2025"/>
    <n v="17082000"/>
    <s v="BBVA"/>
    <s v="0833012958"/>
    <s v="CH"/>
    <s v="900542247"/>
    <s v="FONDO ABIERTO FIDUCREDICORP VISTA - CANELO**AMARILO SAS"/>
    <x v="1"/>
    <x v="7"/>
    <s v="AP 304 TO 1"/>
    <n v="0"/>
    <n v="0"/>
    <n v="213525000"/>
    <s v="45,82-40,94"/>
    <d v="2026-02-14T00:00:00"/>
    <x v="20"/>
    <x v="1"/>
    <x v="0"/>
    <m/>
    <x v="12"/>
  </r>
  <r>
    <s v="682a4f9ee92005328c6b0f5a"/>
    <s v="930-2025"/>
    <s v="DIANA"/>
    <s v="MARIA"/>
    <s v="CAICEDO"/>
    <s v="PACHON"/>
    <s v="Nombre OK"/>
    <s v="Cédula de Ciudadanía"/>
    <n v="1053336479"/>
    <x v="0"/>
    <n v="1"/>
    <s v="Caja de Compensación Familiar COMPENSAR"/>
    <n v="42705000"/>
    <s v="BANCOLOMBIA"/>
    <n v="64392153"/>
    <s v="930 17-Sep-2025"/>
    <n v="17082000"/>
    <s v="BBVA"/>
    <s v="0833012958"/>
    <s v="CH"/>
    <s v="900542247"/>
    <s v="FONDO ABIERTO FIDUCREDICORP VISTA - CANELO**AMARILO SAS"/>
    <x v="1"/>
    <x v="7"/>
    <s v="AP 204 TO 3"/>
    <n v="0"/>
    <n v="0"/>
    <n v="213525000"/>
    <s v="45,74-41,12"/>
    <d v="2026-03-11T00:00:00"/>
    <x v="3"/>
    <x v="3"/>
    <x v="0"/>
    <s v="cuenta bancari no concide con la de suav,Nit del rut no coincide con cb"/>
    <x v="2"/>
  </r>
  <r>
    <s v="682f6466feb837da84927cda"/>
    <s v="642-2025"/>
    <s v="SARA"/>
    <s v="ALEJANDRA"/>
    <s v="CALDERON"/>
    <s v="FARFAN"/>
    <s v="Nombre OK"/>
    <s v="Cédula de Ciudadanía"/>
    <n v="1014858424"/>
    <x v="0"/>
    <n v="1"/>
    <s v="Caja Colombiana de Subsidio Familiar COLSUBSIDIO"/>
    <n v="42705000"/>
    <s v="BANCOLOMBIA"/>
    <n v="42523000"/>
    <s v="642 17-Jul-2025"/>
    <n v="17082000"/>
    <s v="BBVA"/>
    <s v="0833012958"/>
    <s v="CH"/>
    <s v="900542247"/>
    <s v="FONDO ABIERTO FIDUCREDICORP VISTA - CANELO**AMARILO SAS"/>
    <x v="1"/>
    <x v="7"/>
    <s v="AP 202 TO 15"/>
    <n v="0"/>
    <n v="0"/>
    <n v="128115000"/>
    <s v="42,48-38,08"/>
    <d v="2025-12-12T00:00:00"/>
    <x v="1"/>
    <x v="1"/>
    <x v="4"/>
    <m/>
    <x v="1"/>
  </r>
  <r>
    <s v="683de5a4c26c93bb6176c6a7"/>
    <s v="1023-2025"/>
    <s v="ERIKA"/>
    <s v="PAOLA"/>
    <s v="QUIROGA"/>
    <s v="LEON"/>
    <s v="Nombre OK"/>
    <s v="Cédula de Ciudadanía"/>
    <n v="1013627371"/>
    <x v="0"/>
    <n v="1"/>
    <s v="Asociación de las Cajas de Compensación Familiar Compensar, Comfenalco Valle y Comfenalco Antioquia"/>
    <m/>
    <s v="BANCOLOMBIA"/>
    <n v="134876654"/>
    <s v="1023 02-Oct-2025"/>
    <n v="17082000"/>
    <s v="BBVA"/>
    <s v="0833012958"/>
    <s v="CH"/>
    <s v="900542247"/>
    <s v="FONDO ABIERTO FIDUCREDICORP VISTA - CANELO**AMARILO SAS"/>
    <x v="1"/>
    <x v="7"/>
    <s v="AP 203 TO 10"/>
    <m/>
    <m/>
    <m/>
    <m/>
    <m/>
    <x v="4"/>
    <x v="2"/>
    <x v="1"/>
    <m/>
    <x v="2"/>
  </r>
  <r>
    <s v="6841d1155b1fb9de81861724"/>
    <s v="1023-2025"/>
    <s v="LAURA"/>
    <s v="STEPHANIA"/>
    <s v="BARRIOS"/>
    <s v="GONZALEZ"/>
    <s v="Nombre OK"/>
    <s v="Cédula de Ciudadanía"/>
    <n v="1001220348"/>
    <x v="0"/>
    <n v="1"/>
    <s v="Caja Colombiana de Subsidio Familiar COLSUBSIDIO"/>
    <m/>
    <s v="BANCOLOMBIA"/>
    <n v="35000000"/>
    <s v="1023 02-Oct-2025"/>
    <n v="17082000"/>
    <s v="BBVA"/>
    <s v="0833012958"/>
    <s v="CH"/>
    <s v="900542247"/>
    <s v="FONDO ABIERTO FIDUCREDICORP VISTA - CANELO**AMARILO SAS"/>
    <x v="1"/>
    <x v="7"/>
    <s v="AP 1101 TO 6"/>
    <m/>
    <m/>
    <m/>
    <m/>
    <m/>
    <x v="4"/>
    <x v="2"/>
    <x v="1"/>
    <m/>
    <x v="2"/>
  </r>
  <r>
    <s v="6844b48f16a4648bd651ea5d"/>
    <s v="1023-2025"/>
    <s v="GISELA"/>
    <s v="JASBLEIDI"/>
    <s v="DIAZ"/>
    <s v="MARTINEZ"/>
    <s v="Nombre OK"/>
    <s v="Cédula de Ciudadanía"/>
    <n v="1014256481"/>
    <x v="0"/>
    <n v="1"/>
    <s v="Caja Colombiana de Subsidio Familiar COLSUBSIDIO"/>
    <n v="28470000"/>
    <s v="BANCO CAJA SOCIAL BCSC"/>
    <n v="60000000"/>
    <s v="1023 02-Oct-2025"/>
    <n v="17082000"/>
    <s v="BBVA"/>
    <s v="0833012958"/>
    <s v="CH"/>
    <s v="900542247"/>
    <s v="FONDO ABIERTO FIDUCREDICORP VISTA - CANELO**AMARILO SAS"/>
    <x v="1"/>
    <x v="7"/>
    <s v="AP 604 TO 16"/>
    <n v="0"/>
    <n v="0"/>
    <n v="128115000"/>
    <s v="42,48-38,08"/>
    <d v="2026-03-11T00:00:00"/>
    <x v="7"/>
    <x v="1"/>
    <x v="0"/>
    <m/>
    <x v="2"/>
  </r>
  <r>
    <s v="6847077016a4648bd6544b04"/>
    <s v="1038-2025"/>
    <s v="NATALY"/>
    <s v=""/>
    <s v="MORENO"/>
    <s v="SANDOVAL"/>
    <s v="Nombre OK"/>
    <s v="Cédula de Ciudadanía"/>
    <n v="53084205"/>
    <x v="0"/>
    <n v="1"/>
    <s v="Caja de Compensación Familiar COMPENSAR"/>
    <n v="39000000"/>
    <s v="BANCOLOMBIA"/>
    <n v="143000000"/>
    <s v="1038 10-Oct-2025"/>
    <n v="17082000"/>
    <s v="BBVA"/>
    <s v="0833012958"/>
    <s v="CH"/>
    <s v="900542247"/>
    <s v="FONDO ABIERTO FIDUCREDICORP VISTA - CANELO**AMARILO SAS"/>
    <x v="1"/>
    <x v="7"/>
    <s v="AP 1004 TO 5"/>
    <m/>
    <m/>
    <m/>
    <m/>
    <m/>
    <x v="4"/>
    <x v="2"/>
    <x v="1"/>
    <m/>
    <x v="2"/>
  </r>
  <r>
    <s v="6849ef3155066963677376f5"/>
    <s v="820-2025"/>
    <s v="LINA"/>
    <s v="MARIA"/>
    <s v="GUTIERREZ"/>
    <s v="VEGA"/>
    <s v="Nombre OK"/>
    <s v="Cédula de Ciudadanía"/>
    <n v="1023008950"/>
    <x v="0"/>
    <n v="1"/>
    <s v="Caja Colombiana de Subsidio Familiar COLSUBSIDIO"/>
    <n v="42705000"/>
    <s v="BANCOLOMBIA"/>
    <n v="46422000"/>
    <s v="820 22-Ago-2025"/>
    <n v="17082000"/>
    <s v="BBVA"/>
    <s v="0833012958"/>
    <s v="CH"/>
    <s v="900542247"/>
    <s v="FONDO ABIERTO FIDUCREDICORP VISTA - CANELO**AMARILO SAS"/>
    <x v="1"/>
    <x v="7"/>
    <s v="AP 504 TO 15"/>
    <n v="0"/>
    <n v="0"/>
    <n v="128115000"/>
    <s v="42,24-38,08"/>
    <d v="2025-12-15T00:00:00"/>
    <x v="1"/>
    <x v="1"/>
    <x v="4"/>
    <m/>
    <x v="1"/>
  </r>
  <r>
    <s v="684c930ec5b83cebd1767648"/>
    <s v="951-2025"/>
    <s v="SANDRA"/>
    <s v="LILIANA"/>
    <s v="SABOGAL"/>
    <s v="MORALES"/>
    <s v="Nombre OK"/>
    <s v="Cédula de Ciudadanía"/>
    <n v="51896098"/>
    <x v="0"/>
    <n v="1"/>
    <s v="Caja de Compensación Familiar CAFAM"/>
    <m/>
    <s v="F.N.A."/>
    <n v="112976000"/>
    <s v="951 22-Sep-2025"/>
    <n v="17082000"/>
    <s v="BBVA"/>
    <s v="0833012958"/>
    <s v="CH"/>
    <s v="900542247"/>
    <s v="FONDO ABIERTO FIDUCREDICORP VISTA - CANELO**AMARILO SAS"/>
    <x v="1"/>
    <x v="7"/>
    <s v="AP 701 TO 1"/>
    <m/>
    <m/>
    <m/>
    <m/>
    <m/>
    <x v="4"/>
    <x v="2"/>
    <x v="1"/>
    <m/>
    <x v="2"/>
  </r>
  <r>
    <s v="684dc386c5b83cebd17811f4"/>
    <s v="930-2025"/>
    <s v="ARGENIS"/>
    <s v=""/>
    <s v="BOCANEGRA"/>
    <s v="ESPINOSA"/>
    <s v="Nombre OK"/>
    <s v="Cédula de Ciudadanía"/>
    <n v="40776025"/>
    <x v="0"/>
    <n v="1"/>
    <s v="Caja Colombiana de Subsidio Familiar COLSUBSIDIO"/>
    <m/>
    <s v="BANCOLOMBIA"/>
    <n v="40000000"/>
    <s v="930 17-Sep-2025"/>
    <n v="17082000"/>
    <s v="BBVA"/>
    <s v="0833012958"/>
    <s v="CH"/>
    <s v="900542247"/>
    <s v="FONDO ABIERTO FIDUCREDICORP VISTA - CANELO**AMARILO SAS"/>
    <x v="1"/>
    <x v="7"/>
    <s v="AP 302 TO 14"/>
    <m/>
    <m/>
    <m/>
    <m/>
    <m/>
    <x v="4"/>
    <x v="2"/>
    <x v="1"/>
    <m/>
    <x v="2"/>
  </r>
  <r>
    <s v="68519cc78aebb9528b883ad5"/>
    <s v="1265-2025"/>
    <s v="KEVIN"/>
    <s v="FRANCISCO"/>
    <s v="MOGOLLON"/>
    <s v="VEGA"/>
    <s v="Nombre OK"/>
    <s v="Cédula de Ciudadanía"/>
    <n v="1095835240"/>
    <x v="0"/>
    <n v="1"/>
    <s v="Asociación de las Cajas de Compensación Familiar Compensar, Comfenalco Valle y Comfenalco Antioquia"/>
    <m/>
    <s v="Ninguno"/>
    <s v="-"/>
    <s v="1265 28-Nov-2025"/>
    <n v="17082000"/>
    <s v="BBVA"/>
    <s v="0833012958"/>
    <s v="CH"/>
    <s v="900542247"/>
    <s v="FONDO ABIERTO FIDUCREDICORP VISTA - CANELO**AMARILO SAS"/>
    <x v="1"/>
    <x v="7"/>
    <s v="AP 304 TO 14"/>
    <m/>
    <m/>
    <m/>
    <m/>
    <m/>
    <x v="4"/>
    <x v="2"/>
    <x v="1"/>
    <m/>
    <x v="2"/>
  </r>
  <r>
    <s v="6852ea5a075a89cfa6d75985"/>
    <s v="824-2025"/>
    <s v="SEBASTIAN"/>
    <s v=""/>
    <s v="ABRIL"/>
    <s v="MARIN"/>
    <s v="Nombre OK"/>
    <s v="Cédula de Ciudadanía"/>
    <n v="1022424498"/>
    <x v="0"/>
    <n v="1"/>
    <s v="Caja Colombiana de Subsidio Familiar COLSUBSIDIO"/>
    <n v="39000000"/>
    <s v="BANCOLOMBIA"/>
    <n v="44223033"/>
    <s v="824 22-Ago-2025"/>
    <n v="17082000"/>
    <s v="BBVA"/>
    <s v="0833012958"/>
    <s v="CH"/>
    <s v="900542247"/>
    <s v="FONDO ABIERTO FIDUCREDICORP VISTA - CANELO**AMARILO SAS"/>
    <x v="1"/>
    <x v="7"/>
    <s v="AP 402 TO 16"/>
    <n v="0"/>
    <n v="0"/>
    <n v="128115000"/>
    <s v="42,24-38,08"/>
    <d v="2025-12-15T00:00:00"/>
    <x v="1"/>
    <x v="1"/>
    <x v="4"/>
    <m/>
    <x v="1"/>
  </r>
  <r>
    <s v="685449a7075a89cfa6dc8168"/>
    <s v="1023-2025"/>
    <s v="NICOLE"/>
    <s v="JULENY"/>
    <s v="DIAZ"/>
    <s v="MARTINEZ"/>
    <s v="Nombre OK"/>
    <s v="Cédula de Ciudadanía"/>
    <n v="1014268350"/>
    <x v="0"/>
    <n v="1"/>
    <s v="Caja Colombiana de Subsidio Familiar COLSUBSIDIO"/>
    <n v="42705000"/>
    <s v="BANCOLOMBIA"/>
    <n v="57000000"/>
    <s v="1023 02-Oct-2025"/>
    <n v="17082000"/>
    <s v="BBVA"/>
    <s v="0833012958"/>
    <s v="CH"/>
    <s v="900542247"/>
    <s v="FONDO ABIERTO FIDUCREDICORP VISTA - CANELO**AMARILO SAS"/>
    <x v="1"/>
    <x v="7"/>
    <s v="AP 602 TO 15"/>
    <n v="0"/>
    <n v="0"/>
    <n v="128115000"/>
    <s v="42,48-38,08"/>
    <d v="2025-12-25T00:00:00"/>
    <x v="1"/>
    <x v="1"/>
    <x v="2"/>
    <m/>
    <x v="1"/>
  </r>
  <r>
    <s v="685840b079f3fa4fcf4399c2"/>
    <s v="929-2025"/>
    <s v="JUAN"/>
    <s v="ESTEBAN"/>
    <s v="ARCILA"/>
    <s v="SERENO"/>
    <s v="Nombre OK"/>
    <s v="Cédula de Ciudadanía"/>
    <n v="1000987499"/>
    <x v="0"/>
    <n v="1"/>
    <s v="Caja Colombiana de Subsidio Familiar COLSUBSIDIO"/>
    <n v="42705000"/>
    <s v="BANCOLOMBIA"/>
    <n v="49273662"/>
    <s v="929 17-Sep-2025"/>
    <n v="17082000"/>
    <s v="BBVA"/>
    <s v="0833012958"/>
    <s v="CH"/>
    <s v="900542247"/>
    <s v="FONDO ABIERTO FIDUCREDICORP VISTA - CANELO**AMARILO SAS"/>
    <x v="1"/>
    <x v="7"/>
    <s v="AP 503 TO 16"/>
    <n v="0"/>
    <n v="0"/>
    <n v="127115000"/>
    <s v="42,48-38,08"/>
    <d v="2025-12-25T00:00:00"/>
    <x v="14"/>
    <x v="8"/>
    <x v="2"/>
    <m/>
    <x v="2"/>
  </r>
  <r>
    <s v="685b21e55dc7607a24ec6bce"/>
    <s v="1038-2025"/>
    <s v="LINA"/>
    <s v="MARCELA"/>
    <s v="CASALLAS"/>
    <s v="MOSCOSO"/>
    <s v="Nombre OK"/>
    <s v="Cédula de Ciudadanía"/>
    <n v="1071840486"/>
    <x v="0"/>
    <n v="1"/>
    <s v="Caja de Compensación Familiar COMPENSAR"/>
    <m/>
    <s v="BANCOLOMBIA"/>
    <n v="74500000"/>
    <s v="1038 10-Oct-2025"/>
    <n v="17082000"/>
    <s v="BBVA"/>
    <s v="0833012958"/>
    <s v="CH"/>
    <s v="900542247"/>
    <s v="FONDO ABIERTO FIDUCREDICORP VISTA - CANELO**AMARILO SAS"/>
    <x v="1"/>
    <x v="7"/>
    <s v="AP 303 TO 14"/>
    <m/>
    <m/>
    <m/>
    <m/>
    <m/>
    <x v="4"/>
    <x v="2"/>
    <x v="1"/>
    <m/>
    <x v="2"/>
  </r>
  <r>
    <s v="685eb6806c187e33e0be2851"/>
    <s v="929-2025"/>
    <s v="NICOLAS"/>
    <s v=""/>
    <s v="SANABRIA"/>
    <s v="NIETO"/>
    <s v="Nombre OK"/>
    <s v="Cédula de Ciudadanía"/>
    <n v="1000588068"/>
    <x v="0"/>
    <n v="1"/>
    <s v="Asociación de las Cajas de Compensación Familiar Compensar, Comfenalco Valle y Comfenalco Antioquia"/>
    <n v="39000000"/>
    <s v="BANCO CAJA SOCIAL BCSC"/>
    <n v="80286446"/>
    <s v="929 17-Sep-2025"/>
    <n v="17082000"/>
    <s v="BBVA"/>
    <s v="0833012958"/>
    <s v="CH"/>
    <s v="900542247"/>
    <s v="FONDO ABIERTO FIDUCREDICORP VISTA - CANELO**AMARILO SAS"/>
    <x v="1"/>
    <x v="7"/>
    <s v="AP 902 TO 5"/>
    <m/>
    <m/>
    <m/>
    <m/>
    <m/>
    <x v="4"/>
    <x v="2"/>
    <x v="1"/>
    <m/>
    <x v="2"/>
  </r>
  <r>
    <s v="685f1973a829628e34b06b3f"/>
    <s v="1116-2025"/>
    <s v="SERGIO"/>
    <s v="AGUSTIN"/>
    <s v="MUÑETON"/>
    <s v="HERRERA"/>
    <s v="Nombre OK"/>
    <s v="Cédula de Ciudadanía"/>
    <n v="1072715773"/>
    <x v="0"/>
    <n v="1"/>
    <s v="Ninguno"/>
    <n v="0"/>
    <s v="BANCOLOMBIA"/>
    <n v="95478662"/>
    <s v="1116 22-Oct-2025"/>
    <n v="17082000"/>
    <s v="BBVA"/>
    <s v="0833012958"/>
    <s v="CH"/>
    <s v="900542247"/>
    <s v="FONDO ABIERTO FIDUCREDICORP VISTA - CANELO**AMARILO SAS"/>
    <x v="1"/>
    <x v="7"/>
    <s v="AP 302 TO 16"/>
    <n v="0"/>
    <n v="0"/>
    <n v="128115000"/>
    <s v="42,24-38,08"/>
    <d v="2026-02-14T00:00:00"/>
    <x v="20"/>
    <x v="1"/>
    <x v="0"/>
    <m/>
    <x v="12"/>
  </r>
  <r>
    <s v="685f2368c373ae8f24b07dab"/>
    <s v="1208-2025"/>
    <s v="CARLOS"/>
    <s v="AUGUSTO"/>
    <s v="RODRIGUEZ"/>
    <s v="RODRIGUEZ"/>
    <s v="Nombre OK"/>
    <s v="Cédula de Ciudadanía"/>
    <n v="1014237481"/>
    <x v="0"/>
    <n v="1"/>
    <s v="Caja Colombiana de Subsidio Familiar COLSUBSIDIO"/>
    <n v="39000000"/>
    <s v="BANCO AV VILLAS"/>
    <n v="89680500"/>
    <s v="1208 18-Nov-2025"/>
    <n v="17082000"/>
    <s v="BBVA"/>
    <s v="0833012958"/>
    <s v="CH"/>
    <s v="900542247"/>
    <s v="FONDO ABIERTO FIDUCREDICORP VISTA - CANELO**AMARILO SAS"/>
    <x v="1"/>
    <x v="7"/>
    <s v="AP 401 TO 13"/>
    <m/>
    <m/>
    <m/>
    <m/>
    <m/>
    <x v="4"/>
    <x v="2"/>
    <x v="1"/>
    <m/>
    <x v="2"/>
  </r>
  <r>
    <s v="686188cfc373ae8f24b4200d"/>
    <s v="1116-2025"/>
    <s v="NATALIA"/>
    <s v="ANDREA"/>
    <s v="ADAME"/>
    <s v="AVILA"/>
    <s v="Nombre OK"/>
    <s v="Cédula de Ciudadanía"/>
    <n v="1015433773"/>
    <x v="0"/>
    <n v="1"/>
    <s v="Caja Colombiana de Subsidio Familiar COLSUBSIDIO"/>
    <m/>
    <s v="BANCO AV VILLAS"/>
    <n v="44465000"/>
    <s v="1116 22-Oct-2025"/>
    <n v="17082000"/>
    <s v="BBVA"/>
    <s v="0833012958"/>
    <s v="CH"/>
    <s v="900542247"/>
    <s v="FONDO ABIERTO FIDUCREDICORP VISTA - CANELO**AMARILO SAS"/>
    <x v="1"/>
    <x v="7"/>
    <s v="AP 203 TO 15"/>
    <m/>
    <m/>
    <m/>
    <m/>
    <m/>
    <x v="4"/>
    <x v="2"/>
    <x v="1"/>
    <m/>
    <x v="2"/>
  </r>
  <r>
    <s v="6862b601c373ae8f24b565f8"/>
    <s v="929-2025"/>
    <s v="JONATHAN"/>
    <s v="STEVEN"/>
    <s v="BERNAL"/>
    <s v="TORRES"/>
    <s v="Nombre OK"/>
    <s v="Cédula de Ciudadanía"/>
    <n v="1014212134"/>
    <x v="0"/>
    <n v="1"/>
    <s v="Caja Colombiana de Subsidio Familiar COLSUBSIDIO"/>
    <n v="39000000"/>
    <s v="BANCOLOMBIA"/>
    <n v="50000000"/>
    <s v="929 17-Sep-2025"/>
    <n v="17082000"/>
    <s v="BBVA"/>
    <s v="0833012958"/>
    <s v="CH"/>
    <s v="900542247"/>
    <s v="FONDO ABIERTO FIDUCREDICORP VISTA - CANELO**AMARILO SAS"/>
    <x v="1"/>
    <x v="7"/>
    <s v="AP 204 TO 16"/>
    <m/>
    <m/>
    <m/>
    <m/>
    <m/>
    <x v="4"/>
    <x v="2"/>
    <x v="1"/>
    <m/>
    <x v="2"/>
  </r>
  <r>
    <s v="6862d6f1c373ae8f24b5b5a3"/>
    <s v="1021-2025"/>
    <s v="JAIRO"/>
    <s v="HERNANDO"/>
    <s v="CASALLAS"/>
    <s v="MOSCOSO"/>
    <s v="Nombre OK"/>
    <s v="Cédula de Ciudadanía"/>
    <n v="1071839694"/>
    <x v="0"/>
    <n v="1"/>
    <s v="Caja Colombiana de Subsidio Familiar COLSUBSIDIO"/>
    <m/>
    <s v="BANCOLOMBIA"/>
    <n v="60253420"/>
    <s v="1021 02-Oct-2025"/>
    <n v="17082000"/>
    <s v="BBVA"/>
    <s v="0833012958"/>
    <s v="CH"/>
    <s v="900542247"/>
    <s v="FONDO ABIERTO FIDUCREDICORP VISTA - CANELO**AMARILO SAS"/>
    <x v="1"/>
    <x v="7"/>
    <s v="AP 401 TO 14"/>
    <m/>
    <m/>
    <m/>
    <m/>
    <m/>
    <x v="4"/>
    <x v="2"/>
    <x v="1"/>
    <m/>
    <x v="2"/>
  </r>
  <r>
    <s v="6862dac7c373ae8f24b5bf09"/>
    <s v="1415-2025"/>
    <s v="NIDIA"/>
    <s v="PAOLA"/>
    <s v="BARACALDO"/>
    <s v="CARDENAS"/>
    <s v="Nombre OK"/>
    <s v="Cédula de Ciudadanía"/>
    <n v="1018427687"/>
    <x v="0"/>
    <n v="1"/>
    <s v="Caja de Compensación Familiar COMPENSAR"/>
    <n v="39000000"/>
    <s v="BANCOLOMBIA"/>
    <n v="80000000"/>
    <s v="1415 15-Dic-2025"/>
    <n v="17082000"/>
    <s v="BBVA"/>
    <s v="0833012958"/>
    <s v="CH"/>
    <s v="900542247"/>
    <s v="FONDO ABIERTO FIDUCREDICORP VISTA - CANELO**AMARILO SAS"/>
    <x v="1"/>
    <x v="7"/>
    <s v="AP 904 TO 6"/>
    <m/>
    <m/>
    <m/>
    <m/>
    <m/>
    <x v="4"/>
    <x v="2"/>
    <x v="1"/>
    <m/>
    <x v="2"/>
  </r>
  <r>
    <s v="6862e9f3c373ae8f24b5e09c"/>
    <s v="929-2025"/>
    <s v="PAOLA"/>
    <s v="ANDREA"/>
    <s v="RODRIGUEZ"/>
    <s v="MARIN"/>
    <s v="Nombre OK"/>
    <s v="Cédula de Ciudadanía"/>
    <n v="1072668406"/>
    <x v="0"/>
    <n v="1"/>
    <s v="Caja de Compensación Familiar COMPENSAR"/>
    <n v="34800000"/>
    <s v="F.N.A."/>
    <n v="101800000"/>
    <s v="929 17-Sep-2025"/>
    <n v="17082000"/>
    <s v="BBVA"/>
    <s v="0833012958"/>
    <s v="CH"/>
    <s v="900542247"/>
    <s v="FONDO ABIERTO FIDUCREDICORP VISTA - CANELO**AMARILO SAS"/>
    <x v="1"/>
    <x v="7"/>
    <s v="AP 1203 TO 4"/>
    <m/>
    <m/>
    <m/>
    <m/>
    <m/>
    <x v="4"/>
    <x v="2"/>
    <x v="1"/>
    <m/>
    <x v="2"/>
  </r>
  <r>
    <s v="68703a45e2e6d8df0572b3e0"/>
    <s v="929-2025"/>
    <s v="ADRIANA"/>
    <s v="MARCELA"/>
    <s v="CASTELLANOS"/>
    <s v="MARTINEZ"/>
    <s v="Nombre OK"/>
    <s v="Cédula de Ciudadanía"/>
    <n v="1030689745"/>
    <x v="0"/>
    <n v="1"/>
    <s v="Caja Colombiana de Subsidio Familiar COLSUBSIDIO"/>
    <m/>
    <s v="BANCOLOMBIA"/>
    <n v="49628000"/>
    <s v="929 17-Sep-2025"/>
    <n v="17082000"/>
    <s v="BBVA"/>
    <s v="0833012958"/>
    <s v="CH"/>
    <s v="900542247"/>
    <s v="FONDO ABIERTO FIDUCREDICORP VISTA - CANELO**AMARILO SAS"/>
    <x v="1"/>
    <x v="7"/>
    <s v="AP 104 TO 13"/>
    <m/>
    <m/>
    <m/>
    <m/>
    <m/>
    <x v="4"/>
    <x v="2"/>
    <x v="1"/>
    <m/>
    <x v="2"/>
  </r>
  <r>
    <s v="68713deee2e6d8df057c678b"/>
    <s v="1021-2025"/>
    <s v="LAURA"/>
    <s v=""/>
    <s v="UYAZAN"/>
    <s v="BOJACA"/>
    <s v="Nombre OK"/>
    <s v="Cédula de Ciudadanía"/>
    <n v="1019045777"/>
    <x v="0"/>
    <n v="1"/>
    <s v="Caja de Compensación Familiar CAFAM"/>
    <m/>
    <s v="BANCO AV VILLAS"/>
    <n v="136000000"/>
    <s v="1021 02-Oct-2025"/>
    <n v="17082000"/>
    <s v="BBVA"/>
    <s v="0833012958"/>
    <s v="CH"/>
    <s v="900542247"/>
    <s v="FONDO ABIERTO FIDUCREDICORP VISTA - CANELO**AMARILO SAS"/>
    <x v="1"/>
    <x v="7"/>
    <s v="AP 401 TO 5"/>
    <m/>
    <m/>
    <m/>
    <m/>
    <m/>
    <x v="4"/>
    <x v="2"/>
    <x v="1"/>
    <m/>
    <x v="2"/>
  </r>
  <r>
    <s v="6876b7a6275d4df9de9a86a9"/>
    <s v="1020-2025"/>
    <s v="MARIA"/>
    <s v="ALEJANDRA"/>
    <s v="CARDENAS"/>
    <s v="DOMINGUEZ"/>
    <s v="Nombre OK"/>
    <s v="Cédula de Ciudadanía"/>
    <n v="1072675002"/>
    <x v="0"/>
    <n v="1"/>
    <s v="Caja Colombiana de Subsidio Familiar COLSUBSIDIO"/>
    <m/>
    <s v="BANCO BOGOTA"/>
    <n v="64528000"/>
    <s v="1020 02-Oct-2025"/>
    <n v="17082000"/>
    <s v="BBVA"/>
    <s v="0833012958"/>
    <s v="CH"/>
    <s v="900542247"/>
    <s v="FONDO ABIERTO FIDUCREDICORP VISTA - CANELO**AMARILO SAS"/>
    <x v="1"/>
    <x v="7"/>
    <s v="AP 503 TO 15"/>
    <m/>
    <m/>
    <m/>
    <m/>
    <m/>
    <x v="2"/>
    <x v="2"/>
    <x v="1"/>
    <m/>
    <x v="2"/>
  </r>
  <r>
    <s v="6877e3de4844d2cd3f1ec96f"/>
    <s v="822-2025"/>
    <s v="MAIRA"/>
    <s v="BRIGETH"/>
    <s v="CASTAÑEDA"/>
    <s v="CASTAÑEDA"/>
    <s v="Nombre OK"/>
    <s v="Cédula de Ciudadanía"/>
    <n v="1014186646"/>
    <x v="0"/>
    <n v="1"/>
    <s v="Caja Colombiana de Subsidio Familiar COLSUBSIDIO"/>
    <m/>
    <s v="F.N.A."/>
    <n v="118808000"/>
    <s v="822 22-Ago-2025"/>
    <n v="17082000"/>
    <s v="BBVA"/>
    <s v="0833012958"/>
    <s v="CH"/>
    <s v="900542247"/>
    <s v="FONDO ABIERTO FIDUCREDICORP VISTA - CANELO**AMARILO SAS"/>
    <x v="1"/>
    <x v="7"/>
    <s v="AP 1003 TO 1"/>
    <m/>
    <m/>
    <m/>
    <m/>
    <m/>
    <x v="2"/>
    <x v="2"/>
    <x v="1"/>
    <m/>
    <x v="2"/>
  </r>
  <r>
    <s v="687e3e519f34daeac9dab77e"/>
    <s v="822-2025"/>
    <s v="MARIA"/>
    <s v="CAMILA"/>
    <s v="MONROY"/>
    <s v="SANCHEZ"/>
    <s v="Nombre OK"/>
    <s v="Cédula de Ciudadanía"/>
    <n v="1015453921"/>
    <x v="0"/>
    <n v="1"/>
    <s v="Caja de Compensación Familiar CAFAM"/>
    <n v="42705000"/>
    <s v="BANCOLOMBIA"/>
    <n v="53273662"/>
    <s v="822 22-Ago-2025"/>
    <n v="17082000"/>
    <s v="BBVA"/>
    <s v="0833012958"/>
    <s v="CH"/>
    <s v="900542247"/>
    <s v="FONDO ABIERTO FIDUCREDICORP VISTA - CANELO**AMARILO SAS"/>
    <x v="1"/>
    <x v="7"/>
    <s v="AP 601 TO 15"/>
    <n v="0"/>
    <n v="0"/>
    <n v="128115000"/>
    <s v="42,48-38,08"/>
    <d v="2026-02-14T00:00:00"/>
    <x v="20"/>
    <x v="1"/>
    <x v="0"/>
    <m/>
    <x v="12"/>
  </r>
  <r>
    <s v="687e699a9f34daeac9db1c6c"/>
    <s v="1020-2025"/>
    <s v="MAURICIO"/>
    <s v=""/>
    <s v="ROA"/>
    <s v="MOGOLLON"/>
    <s v="Nombre OK"/>
    <s v="Cédula de Ciudadanía"/>
    <n v="80409152"/>
    <x v="0"/>
    <n v="1"/>
    <s v="Caja de Compensación Familiar COMPENSAR"/>
    <m/>
    <s v="Ninguno"/>
    <s v=""/>
    <s v="1020 02-Oct-2025"/>
    <n v="17082000"/>
    <s v="BBVA"/>
    <s v="0833012958"/>
    <s v="CH"/>
    <s v="900542247"/>
    <s v="FONDO ABIERTO FIDUCREDICORP VISTA - CANELO**AMARILO SAS"/>
    <x v="1"/>
    <x v="7"/>
    <s v="AP 402 TO 3"/>
    <m/>
    <m/>
    <m/>
    <m/>
    <m/>
    <x v="2"/>
    <x v="2"/>
    <x v="1"/>
    <m/>
    <x v="2"/>
  </r>
  <r>
    <s v="687fb9af9f34daeac9de29f7"/>
    <s v="1038-2025"/>
    <s v="MARIA"/>
    <s v="ANGELICA"/>
    <s v="RODRIGUEZ"/>
    <s v="RODRIGUEZ"/>
    <s v="Nombre OK"/>
    <s v="Cédula de Ciudadanía"/>
    <n v="1020833932"/>
    <x v="0"/>
    <n v="1"/>
    <s v="Caja Colombiana de Subsidio Familiar COLSUBSIDIO"/>
    <m/>
    <s v="BANCOLOMBIA"/>
    <n v="147290000"/>
    <s v="1038 10-Oct-2025"/>
    <n v="17082000"/>
    <s v="BBVA"/>
    <s v="0833012958"/>
    <s v="CH"/>
    <s v="900542247"/>
    <s v="FONDO ABIERTO FIDUCREDICORP VISTA - CANELO**AMARILO SAS"/>
    <x v="1"/>
    <x v="7"/>
    <s v="AP 701 TO 3"/>
    <m/>
    <m/>
    <m/>
    <m/>
    <m/>
    <x v="2"/>
    <x v="2"/>
    <x v="1"/>
    <m/>
    <x v="2"/>
  </r>
  <r>
    <s v="68811b1b682d2fdbc527bc26"/>
    <s v="1260-2025"/>
    <s v="GISEL"/>
    <s v="CAROLINA"/>
    <s v="GARNICA"/>
    <s v="YANQUEN"/>
    <s v="Nombre OK"/>
    <s v="Cédula de Ciudadanía"/>
    <n v="1003882247"/>
    <x v="0"/>
    <n v="1"/>
    <s v="Caja Colombiana de Subsidio Familiar COLSUBSIDIO"/>
    <m/>
    <s v="BANCOLOMBIA"/>
    <n v="51828000"/>
    <s v="1260 28-Nov-2025"/>
    <n v="17082000"/>
    <s v="BBVA"/>
    <s v="0833012958"/>
    <s v="CH"/>
    <s v="900542247"/>
    <s v="FONDO ABIERTO FIDUCREDICORP VISTA - CANELO**AMARILO SAS"/>
    <x v="1"/>
    <x v="7"/>
    <s v="AP 102 TO 14"/>
    <m/>
    <m/>
    <m/>
    <m/>
    <m/>
    <x v="2"/>
    <x v="2"/>
    <x v="1"/>
    <m/>
    <x v="2"/>
  </r>
  <r>
    <s v="6882830e60e865cbf15b11f8"/>
    <s v="1208-2025"/>
    <s v="DIANA"/>
    <s v="PAOLA"/>
    <s v="SALAS"/>
    <s v="GAITAN"/>
    <s v="Nombre OK"/>
    <s v="Cédula de Ciudadanía"/>
    <n v="1019090428"/>
    <x v="0"/>
    <n v="1"/>
    <s v="Caja Colombiana de Subsidio Familiar COLSUBSIDIO"/>
    <n v="28470000"/>
    <s v="BANCOLOMBIA"/>
    <n v="135488488"/>
    <s v="1208 18-Nov-2025"/>
    <n v="17082000"/>
    <s v="BBVA"/>
    <s v="0833012958"/>
    <s v="CH"/>
    <s v="900542247"/>
    <s v="FONDO ABIERTO FIDUCREDICORP VISTA - CANELO**AMARILO SAS"/>
    <x v="1"/>
    <x v="7"/>
    <s v="AP 1104 TO 2"/>
    <n v="0"/>
    <n v="0"/>
    <n v="213525000"/>
    <s v="46,12-40,94"/>
    <d v="2026-03-02T00:00:00"/>
    <x v="7"/>
    <x v="1"/>
    <x v="0"/>
    <m/>
    <x v="2"/>
  </r>
  <r>
    <s v="6882852260e865cbf15b16fa"/>
    <s v="1116-2025"/>
    <s v="LORENA"/>
    <s v="ASTRID"/>
    <s v="VASQUEZ"/>
    <s v="MACIAS"/>
    <s v="Nombre OK"/>
    <s v="Cédula de Ciudadanía"/>
    <n v="1032415882"/>
    <x v="0"/>
    <n v="1"/>
    <s v="Ninguno"/>
    <n v="0"/>
    <s v="BANCOLOMBIA"/>
    <n v="133068000"/>
    <s v="1116 22-Oct-2025"/>
    <n v="17082000"/>
    <s v="BBVA"/>
    <s v="0833012958"/>
    <s v="CH"/>
    <s v="900542247"/>
    <s v="FONDO ABIERTO FIDUCREDICORP VISTA - CANELO**AMARILO SAS"/>
    <x v="1"/>
    <x v="7"/>
    <s v="AP 303 TO 2"/>
    <n v="0"/>
    <n v="0"/>
    <n v="213525000"/>
    <s v="46,12-40,94"/>
    <d v="2026-03-17T00:00:00"/>
    <x v="10"/>
    <x v="8"/>
    <x v="5"/>
    <m/>
    <x v="2"/>
  </r>
  <r>
    <s v="6884f340a1cd650e159635e5"/>
    <s v="1116-2025"/>
    <s v="JHESICA"/>
    <s v="FERNANDA"/>
    <s v="HOLGUIN"/>
    <s v="TORRES"/>
    <s v="Nombre OK"/>
    <s v="Cédula de Ciudadanía"/>
    <n v="1026296116"/>
    <x v="0"/>
    <n v="1"/>
    <s v="Ninguno"/>
    <m/>
    <s v="BANCOLOMBIA"/>
    <n v="88000000"/>
    <s v="1116 22-Oct-2025"/>
    <n v="17082000"/>
    <s v="BBVA"/>
    <s v="0833012958"/>
    <s v="CH"/>
    <s v="900542247"/>
    <s v="FONDO ABIERTO FIDUCREDICORP VISTA - CANELO**AMARILO SAS"/>
    <x v="1"/>
    <x v="7"/>
    <s v="AP 202 TO 13"/>
    <m/>
    <m/>
    <m/>
    <m/>
    <m/>
    <x v="2"/>
    <x v="2"/>
    <x v="1"/>
    <m/>
    <x v="2"/>
  </r>
  <r>
    <s v="6887afb7566907d24296e121"/>
    <s v="1035-2025"/>
    <s v="DANIELA"/>
    <s v=""/>
    <s v="DIAZ"/>
    <s v="CALDERON"/>
    <s v="Nombre OK"/>
    <s v="Cédula de Ciudadanía"/>
    <n v="1070627630"/>
    <x v="0"/>
    <n v="1"/>
    <s v="Ninguno"/>
    <m/>
    <s v="Ninguno"/>
    <s v="-"/>
    <s v="1035 10-Oct-2025"/>
    <n v="17082000"/>
    <s v="BBVA"/>
    <s v="0833012958"/>
    <s v="CH"/>
    <s v="900542247"/>
    <s v="FONDO ABIERTO FIDUCREDICORP VISTA - CANELO**AMARILO SAS"/>
    <x v="1"/>
    <x v="7"/>
    <s v="AP 403 TO 16"/>
    <m/>
    <m/>
    <m/>
    <m/>
    <m/>
    <x v="2"/>
    <x v="2"/>
    <x v="1"/>
    <m/>
    <x v="2"/>
  </r>
  <r>
    <s v="6887b283566907d24296eafe"/>
    <s v="1035-2025"/>
    <s v="JUAN"/>
    <s v="CAMILO"/>
    <s v="SAENZ"/>
    <s v="ROBLES"/>
    <s v="Nombre OK"/>
    <s v="Cédula de Ciudadanía"/>
    <n v="1019064900"/>
    <x v="0"/>
    <n v="1"/>
    <s v="Caja Colombiana de Subsidio Familiar COLSUBSIDIO"/>
    <n v="42705000"/>
    <s v="Ninguno"/>
    <n v="0"/>
    <s v="1035 10-Oct-2025"/>
    <n v="17082000"/>
    <s v="BBVA"/>
    <s v="0833012958"/>
    <s v="CH"/>
    <s v="900542247"/>
    <s v="FONDO ABIERTO FIDUCREDICORP VISTA - CANELO**AMARILO SAS"/>
    <x v="1"/>
    <x v="7"/>
    <s v="AP 202 TO 16"/>
    <n v="0"/>
    <n v="0"/>
    <n v="128115000"/>
    <s v="42,24-38,08"/>
    <d v="2025-12-25T00:00:00"/>
    <x v="1"/>
    <x v="1"/>
    <x v="2"/>
    <m/>
    <x v="1"/>
  </r>
  <r>
    <s v="6887f3501f0370b238f5a276"/>
    <s v="1112-2025"/>
    <s v="DAVID"/>
    <s v="SANTIAGO"/>
    <s v="WILSON"/>
    <s v="PEREZ"/>
    <s v="Nombre OK"/>
    <s v="Cédula de Ciudadanía"/>
    <n v="1000076583"/>
    <x v="0"/>
    <n v="1"/>
    <s v="Caja Colombiana de Subsidio Familiar COLSUBSIDIO"/>
    <n v="28470000"/>
    <s v="BANCOLOMBIA"/>
    <n v="77563000"/>
    <s v="1112 22-Oct-2025"/>
    <n v="17082000"/>
    <s v="BBVA"/>
    <s v="0833012958"/>
    <s v="CH"/>
    <s v="900542247"/>
    <s v="FONDO ABIERTO FIDUCREDICORP VISTA - CANELO**AMARILO SAS"/>
    <x v="1"/>
    <x v="7"/>
    <s v="AP 403 TO 15"/>
    <n v="0"/>
    <n v="0"/>
    <n v="128115000"/>
    <s v="42,24-38,08"/>
    <d v="2026-02-14T00:00:00"/>
    <x v="20"/>
    <x v="1"/>
    <x v="0"/>
    <m/>
    <x v="12"/>
  </r>
  <r>
    <s v="6889563b4b2cc0683f6610d4"/>
    <s v="1415-2025"/>
    <s v="PATRICIA"/>
    <s v=""/>
    <s v="MACHUCA"/>
    <s v="GUERRA"/>
    <s v="Sin asignar"/>
    <s v="Cédula de Ciudadanía"/>
    <n v="1030546722"/>
    <x v="0"/>
    <n v="1"/>
    <s v="Caja de Compensación Familiar COMPENSAR"/>
    <m/>
    <s v="BANCOLOMBIA"/>
    <n v="75000000"/>
    <s v="1415 15-Dic-2025"/>
    <n v="17082000"/>
    <s v="BBVA"/>
    <s v="0833012958"/>
    <s v="CH"/>
    <s v="900542247"/>
    <s v="FONDO ABIERTO FIDUCREDICORP VISTA - CANELO**AMARILO SAS"/>
    <x v="1"/>
    <x v="7"/>
    <s v="AP 201 TO 14"/>
    <m/>
    <m/>
    <m/>
    <m/>
    <m/>
    <x v="2"/>
    <x v="2"/>
    <x v="1"/>
    <m/>
    <x v="2"/>
  </r>
  <r>
    <s v="6889594b4b2cc0683f6615e0"/>
    <s v="1035-2025"/>
    <s v="VIVIANA"/>
    <s v="PAOLA"/>
    <s v="PARRA"/>
    <s v="GARCIA"/>
    <s v="Nombre OK"/>
    <s v="Cédula de Ciudadanía"/>
    <n v="52904274"/>
    <x v="0"/>
    <n v="1"/>
    <s v="Ninguno"/>
    <m/>
    <s v="BANCOLOMBIA"/>
    <n v="71729007"/>
    <s v="1035 10-Oct-2025"/>
    <n v="17082000"/>
    <s v="BBVA"/>
    <s v="0833012958"/>
    <s v="CH"/>
    <s v="900542247"/>
    <s v="FONDO ABIERTO FIDUCREDICORP VISTA - CANELO**AMARILO SAS"/>
    <x v="1"/>
    <x v="7"/>
    <s v="AP 1001 TO 5"/>
    <m/>
    <m/>
    <m/>
    <m/>
    <m/>
    <x v="2"/>
    <x v="2"/>
    <x v="1"/>
    <m/>
    <x v="2"/>
  </r>
  <r>
    <s v="688960d64b2cc0683f662221"/>
    <s v="1273-2025"/>
    <s v="JOSE"/>
    <s v="BRAYAN"/>
    <s v="GUTIERREZ"/>
    <s v="GUERRERO"/>
    <s v="Nombre OK"/>
    <s v="Cédula de Ciudadanía"/>
    <n v="1020774453"/>
    <x v="0"/>
    <n v="1"/>
    <s v="Ninguno"/>
    <m/>
    <s v="BANCOLOMBIA"/>
    <n v="149775004"/>
    <s v="1273 28-Nov-2025"/>
    <n v="17082000"/>
    <s v="BBVA"/>
    <s v="0833012958"/>
    <s v="CH"/>
    <s v="900542247"/>
    <s v="FONDO ABIERTO FIDUCREDICORP VISTA - CANELO**AMARILO SAS"/>
    <x v="1"/>
    <x v="7"/>
    <s v="AP 503 TO 14"/>
    <m/>
    <m/>
    <m/>
    <m/>
    <m/>
    <x v="2"/>
    <x v="2"/>
    <x v="1"/>
    <m/>
    <x v="2"/>
  </r>
  <r>
    <s v="688962a34b2cc0683f66255f"/>
    <s v="1273-2025"/>
    <s v="NASLI"/>
    <s v=""/>
    <s v="DE ARCO"/>
    <s v="MENDOZA"/>
    <s v="Nombre OK"/>
    <s v="Cédula de Ciudadanía"/>
    <n v="32709129"/>
    <x v="0"/>
    <n v="1"/>
    <s v="Ninguno"/>
    <m/>
    <s v="BANCOLOMBIA"/>
    <n v="144042440"/>
    <s v="1273 28-Nov-2025"/>
    <n v="17082000"/>
    <s v="BBVA"/>
    <s v="0833012958"/>
    <s v="CH"/>
    <s v="900542247"/>
    <s v="FONDO ABIERTO FIDUCREDICORP VISTA - CANELO**AMARILO SAS"/>
    <x v="1"/>
    <x v="7"/>
    <s v="AP 604 TO 14"/>
    <m/>
    <m/>
    <m/>
    <m/>
    <m/>
    <x v="2"/>
    <x v="2"/>
    <x v="1"/>
    <m/>
    <x v="2"/>
  </r>
  <r>
    <s v="688966ce0dfe34aa52ed3c80"/>
    <s v="1260-2025"/>
    <s v="GINA"/>
    <s v="PAOLA"/>
    <s v="GONZALEZ"/>
    <s v="MURILLO"/>
    <s v="Nombre OK"/>
    <s v="Cédula de Ciudadanía"/>
    <n v="1031129733"/>
    <x v="0"/>
    <n v="1"/>
    <s v="Ninguno"/>
    <m/>
    <s v="BANCOLOMBIA"/>
    <n v="148750000"/>
    <s v="1260 28-Nov-2025"/>
    <n v="17082000"/>
    <s v="BBVA"/>
    <s v="0833012958"/>
    <s v="CH"/>
    <s v="900542247"/>
    <s v="FONDO ABIERTO FIDUCREDICORP VISTA - CANELO**AMARILO SAS"/>
    <x v="1"/>
    <x v="7"/>
    <s v="AP 401 TO 6"/>
    <m/>
    <m/>
    <m/>
    <m/>
    <m/>
    <x v="2"/>
    <x v="2"/>
    <x v="1"/>
    <m/>
    <x v="2"/>
  </r>
  <r>
    <s v="688f971e9636feff24eab4e4"/>
    <s v="950-2025"/>
    <s v="MARINELA"/>
    <s v=""/>
    <s v="CARDOZO"/>
    <s v="PEÑA"/>
    <s v="Nombre OK"/>
    <s v="Cédula de Ciudadanía"/>
    <n v="36295770"/>
    <x v="0"/>
    <n v="1"/>
    <s v="Ninguno"/>
    <m/>
    <s v="BANCO BOGOTA"/>
    <n v="54592870"/>
    <s v="950 22-Sep-2025"/>
    <n v="17082000"/>
    <s v="BBVA"/>
    <s v="0833012958"/>
    <s v="CH"/>
    <s v="900542247"/>
    <s v="FONDO ABIERTO FIDUCREDICORP VISTA - CANELO**AMARILO SAS"/>
    <x v="1"/>
    <x v="7"/>
    <s v="AP 501 TO 12"/>
    <m/>
    <m/>
    <m/>
    <m/>
    <m/>
    <x v="2"/>
    <x v="2"/>
    <x v="1"/>
    <m/>
    <x v="2"/>
  </r>
  <r>
    <s v="68912f1b9636feff241e50f1"/>
    <s v="1260-2025"/>
    <s v="YOHAN"/>
    <s v="SEBASTIAN"/>
    <s v="GAITAN"/>
    <s v="CEPEDA"/>
    <s v="Nombre OK"/>
    <s v="Cédula de Ciudadanía"/>
    <n v="1032442810"/>
    <x v="0"/>
    <n v="1"/>
    <s v="Caja de Compensación Familiar COMPENSAR"/>
    <m/>
    <s v="Ninguno"/>
    <s v="-"/>
    <s v="1260 28-Nov-2025"/>
    <n v="17082000"/>
    <s v="BBVA"/>
    <s v="0833012958"/>
    <s v="CH"/>
    <s v="900542247"/>
    <s v="FONDO ABIERTO FIDUCREDICORP VISTA - CANELO**AMARILO SAS"/>
    <x v="1"/>
    <x v="7"/>
    <s v="AP 1002 TO 6"/>
    <m/>
    <m/>
    <m/>
    <m/>
    <m/>
    <x v="2"/>
    <x v="2"/>
    <x v="1"/>
    <m/>
    <x v="2"/>
  </r>
  <r>
    <s v="6891379a9636feff241e67f9"/>
    <s v="1260-2025"/>
    <s v="YAISMIN"/>
    <s v="ADRIANA"/>
    <s v="PEÑARANDA"/>
    <s v="MANTILLA"/>
    <s v="Nombre OK"/>
    <s v="Cédula de Ciudadanía"/>
    <n v="60387250"/>
    <x v="0"/>
    <n v="1"/>
    <s v="Caja de Compensación Familiar CAFAM"/>
    <m/>
    <s v="BANCOLOMBIA"/>
    <n v="148750000"/>
    <s v="1260 28-Nov-2025"/>
    <n v="17082000"/>
    <s v="BBVA"/>
    <s v="0833012958"/>
    <s v="CH"/>
    <s v="900542247"/>
    <s v="FONDO ABIERTO FIDUCREDICORP VISTA - CANELO**AMARILO SAS"/>
    <x v="1"/>
    <x v="7"/>
    <s v="AP 901 TO 5"/>
    <m/>
    <m/>
    <m/>
    <m/>
    <m/>
    <x v="2"/>
    <x v="2"/>
    <x v="1"/>
    <m/>
    <x v="2"/>
  </r>
  <r>
    <s v="689139749636feff241e6d97"/>
    <s v="1260-2025"/>
    <s v="VALENTINA"/>
    <s v=""/>
    <s v="OSORIO"/>
    <s v="LOPEZ"/>
    <s v="Nombre OK"/>
    <s v="Cédula de Ciudadanía"/>
    <n v="1193373862"/>
    <x v="0"/>
    <n v="1"/>
    <s v="Caja de Compensación Familiar COMPENSAR"/>
    <m/>
    <s v="F.N.A."/>
    <n v="91413716"/>
    <s v="1260 28-Nov-2025"/>
    <n v="17082000"/>
    <s v="BBVA"/>
    <s v="0833012958"/>
    <s v="CH"/>
    <s v="900542247"/>
    <s v="FONDO ABIERTO FIDUCREDICORP VISTA - CANELO**AMARILO SAS"/>
    <x v="1"/>
    <x v="7"/>
    <s v="AP 1201 TO 6"/>
    <m/>
    <m/>
    <m/>
    <m/>
    <m/>
    <x v="2"/>
    <x v="2"/>
    <x v="1"/>
    <m/>
    <x v="2"/>
  </r>
  <r>
    <s v="6896576e3206da590398da8c"/>
    <s v="963-2025"/>
    <s v="LEIDY"/>
    <s v="MARIANA"/>
    <s v="GOMEZ"/>
    <s v="MORENO"/>
    <s v="Nombre OK"/>
    <s v="Cédula de Ciudadanía"/>
    <n v="1032487653"/>
    <x v="0"/>
    <n v="1"/>
    <s v="Caja Colombiana de Subsidio Familiar COLSUBSIDIO"/>
    <m/>
    <s v="BANCOLOMBIA"/>
    <n v="60000000"/>
    <s v="963 23-Sep-2025"/>
    <n v="17082000"/>
    <s v="BBVA"/>
    <s v="0833012958"/>
    <s v="CH"/>
    <s v="900542247"/>
    <s v="FONDO ABIERTO FIDUCREDICORP VISTA - CANELO**AMARILO SAS"/>
    <x v="1"/>
    <x v="7"/>
    <s v="AP 604 TO 13"/>
    <m/>
    <m/>
    <m/>
    <m/>
    <m/>
    <x v="2"/>
    <x v="2"/>
    <x v="1"/>
    <m/>
    <x v="2"/>
  </r>
  <r>
    <s v="689793923206da5903baefab"/>
    <s v="1262-2025"/>
    <s v="MARIA"/>
    <s v="SILVITA"/>
    <s v="HURTADO"/>
    <s v="VALENCIA"/>
    <s v="Nombre OK"/>
    <s v="Cédula de Ciudadanía"/>
    <n v="26297420"/>
    <x v="0"/>
    <n v="1"/>
    <s v="Caja Colombiana de Subsidio Familiar COLSUBSIDIO"/>
    <m/>
    <s v="OTROS"/>
    <n v="78069746"/>
    <s v="1262 28-Nov-2025"/>
    <n v="17082000"/>
    <s v="BBVA"/>
    <s v="0833012958"/>
    <s v="CH"/>
    <s v="900542247"/>
    <s v="FONDO ABIERTO FIDUCREDICORP VISTA - CANELO**AMARILO SAS"/>
    <x v="1"/>
    <x v="7"/>
    <s v="AP 104 TO 15"/>
    <m/>
    <m/>
    <m/>
    <m/>
    <m/>
    <x v="2"/>
    <x v="2"/>
    <x v="1"/>
    <m/>
    <x v="2"/>
  </r>
  <r>
    <s v="689b71088a0f0c4711c339df"/>
    <s v="1112-2025"/>
    <s v="MARIANA"/>
    <s v="VALENTINA"/>
    <s v="GONZALEZ"/>
    <s v="GONZALEZ"/>
    <s v="Nombre OK"/>
    <s v="Cédula de Ciudadanía"/>
    <n v="1010128729"/>
    <x v="0"/>
    <n v="1"/>
    <s v="Caja Colombiana de Subsidio Familiar COLSUBSIDIO"/>
    <m/>
    <s v="F.N.A."/>
    <n v="117666000"/>
    <s v="1112 22-Oct-2025"/>
    <n v="17082000"/>
    <s v="BBVA"/>
    <s v="0833012958"/>
    <s v="CH"/>
    <s v="900542247"/>
    <s v="FONDO ABIERTO FIDUCREDICORP VISTA - CANELO**AMARILO SAS"/>
    <x v="1"/>
    <x v="7"/>
    <s v="AP 903 TO 1"/>
    <m/>
    <m/>
    <m/>
    <m/>
    <m/>
    <x v="2"/>
    <x v="2"/>
    <x v="1"/>
    <m/>
    <x v="2"/>
  </r>
  <r>
    <s v="689b759b8a0f0c4711c353a4"/>
    <s v="1262-2025"/>
    <s v="DANIEL"/>
    <s v="ALBERTO"/>
    <s v="RINCON"/>
    <s v="MILLAN"/>
    <s v="Nombre OK"/>
    <s v="Cédula de Ciudadanía"/>
    <n v="1010028798"/>
    <x v="0"/>
    <n v="1"/>
    <s v="Caja de Compensación Familiar COMPENSAR"/>
    <m/>
    <s v="BANCOLOMBIA"/>
    <n v="170820000"/>
    <s v="1262 28-Nov-2025"/>
    <n v="17082000"/>
    <s v="BBVA"/>
    <s v="0833012958"/>
    <s v="CH"/>
    <s v="900542247"/>
    <s v="FONDO ABIERTO FIDUCREDICORP VISTA - CANELO**AMARILO SAS"/>
    <x v="1"/>
    <x v="7"/>
    <s v="AP 703 TO 5"/>
    <m/>
    <m/>
    <m/>
    <m/>
    <m/>
    <x v="2"/>
    <x v="2"/>
    <x v="1"/>
    <m/>
    <x v="2"/>
  </r>
  <r>
    <s v="689b99f88a0f0c4711d3cb01"/>
    <s v="1262-2025"/>
    <s v="MELISA"/>
    <s v=""/>
    <s v="MOLINA"/>
    <s v="SARMIENTO"/>
    <s v="Nombre OK"/>
    <s v="Cédula de Ciudadanía"/>
    <n v="1019087256"/>
    <x v="0"/>
    <n v="1"/>
    <s v="Caja Colombiana de Subsidio Familiar COLSUBSIDIO"/>
    <m/>
    <s v="BANCOLOMBIA"/>
    <n v="123.590648"/>
    <s v="1262 28-Nov-2025"/>
    <n v="17082000"/>
    <s v="BBVA"/>
    <s v="0833012958"/>
    <s v="CH"/>
    <s v="900542247"/>
    <s v="FONDO ABIERTO FIDUCREDICORP VISTA - CANELO**AMARILO SAS"/>
    <x v="1"/>
    <x v="7"/>
    <s v="AP 1001 TO 2"/>
    <m/>
    <m/>
    <m/>
    <m/>
    <m/>
    <x v="2"/>
    <x v="2"/>
    <x v="1"/>
    <m/>
    <x v="2"/>
  </r>
  <r>
    <s v="68a3a375ecdc98c1e74559d0"/>
    <s v="1262-2025"/>
    <s v="YERLY"/>
    <s v="KATHERINE"/>
    <s v="PEREZ"/>
    <s v="QUIÑONES"/>
    <s v="Nombre OK"/>
    <s v="Cédula de Ciudadanía"/>
    <n v="1065894929"/>
    <x v="0"/>
    <n v="1"/>
    <s v="Caja Colombiana de Subsidio Familiar COLSUBSIDIO"/>
    <n v="42705000"/>
    <s v="BANCO BBVA"/>
    <n v="137213000"/>
    <s v="1262 28-Nov-2025"/>
    <n v="17082000"/>
    <s v="BBVA"/>
    <s v="0833012958"/>
    <s v="CH"/>
    <s v="900542247"/>
    <s v="FONDO ABIERTO FIDUCREDICORP VISTA - CANELO**AMARILO SAS"/>
    <x v="1"/>
    <x v="7"/>
    <s v="AP 604 TO 3"/>
    <n v="0"/>
    <n v="0"/>
    <n v="200000000"/>
    <s v="45,74-41,12"/>
    <d v="2026-03-17T00:00:00"/>
    <x v="10"/>
    <x v="8"/>
    <x v="5"/>
    <m/>
    <x v="2"/>
  </r>
  <r>
    <s v="68a7398b6bb39afe50bc03e0"/>
    <s v="1262-2025"/>
    <s v="JERSON"/>
    <s v="ISRAEL"/>
    <s v="DAZA"/>
    <s v="MELO"/>
    <s v="Nombre OK"/>
    <s v="Cédula de Ciudadanía"/>
    <n v="1020811671"/>
    <x v="0"/>
    <n v="1"/>
    <s v="Caja de Compensación Familiar CAFAM"/>
    <m/>
    <s v="Ninguno"/>
    <s v="-"/>
    <s v="1262 28-Nov-2025"/>
    <n v="17082000"/>
    <s v="BBVA"/>
    <s v="0833012958"/>
    <s v="CH"/>
    <s v="900542247"/>
    <s v="FONDO ABIERTO FIDUCREDICORP VISTA - CANELO**AMARILO SAS"/>
    <x v="1"/>
    <x v="7"/>
    <s v="AP 102 TO 13"/>
    <m/>
    <m/>
    <m/>
    <m/>
    <m/>
    <x v="2"/>
    <x v="2"/>
    <x v="1"/>
    <m/>
    <x v="2"/>
  </r>
  <r>
    <s v="68aa019182c054f62baf59b8"/>
    <s v="1415-2025"/>
    <s v="JULIAN"/>
    <s v="FELIPE"/>
    <s v="SALINAS"/>
    <s v="NAVAS"/>
    <s v="Sin asignar"/>
    <s v="Cédula de Ciudadanía"/>
    <n v="1000943893"/>
    <x v="0"/>
    <n v="1"/>
    <s v="Caja Colombiana de Subsidio Familiar COLSUBSIDIO"/>
    <m/>
    <s v="F.N.A."/>
    <n v="89000000"/>
    <s v="1415 15-Dic-2025"/>
    <n v="17082000"/>
    <s v="BBVA"/>
    <s v="0833012958"/>
    <s v="CH"/>
    <s v="900542247"/>
    <s v="FONDO ABIERTO FIDUCREDICORP VISTA - CANELO**AMARILO SAS"/>
    <x v="1"/>
    <x v="7"/>
    <s v="AP 503 TO 5"/>
    <m/>
    <m/>
    <m/>
    <m/>
    <m/>
    <x v="2"/>
    <x v="2"/>
    <x v="1"/>
    <m/>
    <x v="2"/>
  </r>
  <r>
    <s v="68b0888dc04492e56171714f"/>
    <s v="1274-2025"/>
    <s v="JOSE"/>
    <s v="ANTONIO"/>
    <s v="SANCHEZ"/>
    <s v="MOLINA"/>
    <s v="Nombre OK"/>
    <s v="Cédula de Ciudadanía"/>
    <n v="1010243340"/>
    <x v="0"/>
    <n v="1"/>
    <s v="Ninguno"/>
    <m/>
    <s v="F.N.A."/>
    <n v="84590000"/>
    <s v="1274 28-Nov-2025"/>
    <n v="17082000"/>
    <s v="BBVA"/>
    <s v="0833012958"/>
    <s v="CH"/>
    <s v="900542247"/>
    <s v="FONDO ABIERTO FIDUCREDICORP VISTA - CANELO**AMARILO SAS"/>
    <x v="1"/>
    <x v="7"/>
    <s v="AP 603 TO 13"/>
    <m/>
    <m/>
    <m/>
    <m/>
    <m/>
    <x v="2"/>
    <x v="2"/>
    <x v="1"/>
    <m/>
    <x v="2"/>
  </r>
  <r>
    <s v="68b1d7dd6a29ed7f0099d290"/>
    <s v="1274-2025"/>
    <s v="NESTOR"/>
    <s v="ARMANDO"/>
    <s v="GUZMAN"/>
    <s v="RAMIREZ"/>
    <s v="Nombre OK"/>
    <s v="Cédula de Ciudadanía"/>
    <n v="1018468186"/>
    <x v="0"/>
    <n v="1"/>
    <s v="Caja Colombiana de Subsidio Familiar COLSUBSIDIO"/>
    <m/>
    <s v="SCOTIABANK COLPATRIA"/>
    <n v="120000000"/>
    <s v="1274 28-Nov-2025"/>
    <n v="17082000"/>
    <s v="BBVA"/>
    <s v="0833012958"/>
    <s v="CH"/>
    <s v="900542247"/>
    <s v="FONDO ABIERTO FIDUCREDICORP VISTA - CANELO**AMARILO SAS"/>
    <x v="1"/>
    <x v="7"/>
    <s v="AP 1202 TO 5"/>
    <m/>
    <m/>
    <m/>
    <m/>
    <m/>
    <x v="2"/>
    <x v="2"/>
    <x v="1"/>
    <m/>
    <x v="2"/>
  </r>
  <r>
    <s v="68b1e39b0acbdb846adaae94"/>
    <s v="1273-2025"/>
    <s v="JULIAN"/>
    <s v="ANDRES"/>
    <s v="CASTAÑO"/>
    <s v="COBOS"/>
    <s v="Nombre OK"/>
    <s v="Cédula de Ciudadanía"/>
    <n v="1032396306"/>
    <x v="0"/>
    <n v="1"/>
    <s v="Ninguno"/>
    <m/>
    <s v="BANCOLOMBIA"/>
    <n v="126000000"/>
    <s v="1273 28-Nov-2025"/>
    <n v="17082000"/>
    <s v="BBVA"/>
    <s v="0833012958"/>
    <s v="CH"/>
    <s v="900542247"/>
    <s v="FONDO ABIERTO FIDUCREDICORP VISTA - CANELO**AMARILO SAS"/>
    <x v="1"/>
    <x v="7"/>
    <s v="AP 204 TO 7"/>
    <m/>
    <m/>
    <m/>
    <m/>
    <m/>
    <x v="2"/>
    <x v="2"/>
    <x v="1"/>
    <m/>
    <x v="2"/>
  </r>
  <r>
    <s v="68b21a4220f1f272f8789e2d"/>
    <s v="1274-2025"/>
    <s v="ANDERSSON"/>
    <s v="LEANDRO"/>
    <s v="MOLINA"/>
    <s v="LOPEZ"/>
    <s v="Nombre OK"/>
    <s v="Cédula de Ciudadanía"/>
    <n v="1022369531"/>
    <x v="0"/>
    <n v="1"/>
    <s v="Caja Colombiana de Subsidio Familiar COLSUBSIDIO"/>
    <n v="42705000"/>
    <s v="BANCOLOMBIA"/>
    <n v="86049569"/>
    <s v="1274 28-Nov-2025"/>
    <n v="17082000"/>
    <s v="BBVA"/>
    <s v="0833012958"/>
    <s v="CH"/>
    <s v="900542247"/>
    <s v="FONDO ABIERTO FIDUCREDICORP VISTA - CANELO**AMARILO SAS"/>
    <x v="1"/>
    <x v="7"/>
    <s v="AP 904 TO 1"/>
    <n v="0"/>
    <n v="0"/>
    <n v="209254500"/>
    <s v="45,82-40,94"/>
    <d v="2026-03-11T00:00:00"/>
    <x v="3"/>
    <x v="3"/>
    <x v="0"/>
    <s v=",Nit del rut no coincide con cb, fecha de la cb es mayor a 30 dia"/>
    <x v="2"/>
  </r>
  <r>
    <s v="68b2284a20f1f272f878d8ae"/>
    <s v="1274-2025"/>
    <s v="DORIS"/>
    <s v="ALBA"/>
    <s v="SUAREZ"/>
    <s v="RODRIGUEZ"/>
    <s v="Nombre OK"/>
    <s v="Cédula de Ciudadanía"/>
    <n v="51568359"/>
    <x v="0"/>
    <n v="1"/>
    <s v="Caja Colombiana de Subsidio Familiar COLSUBSIDIO"/>
    <m/>
    <s v="BANCO CAJA SOCIAL BCSC"/>
    <n v="62445491"/>
    <s v="1274 28-Nov-2025"/>
    <n v="17082000"/>
    <s v="BBVA"/>
    <s v="0833012958"/>
    <s v="CH"/>
    <s v="900542247"/>
    <s v="FONDO ABIERTO FIDUCREDICORP VISTA - CANELO**AMARILO SAS"/>
    <x v="1"/>
    <x v="7"/>
    <s v="AP 201 TO 6"/>
    <m/>
    <m/>
    <m/>
    <m/>
    <m/>
    <x v="2"/>
    <x v="2"/>
    <x v="1"/>
    <m/>
    <x v="2"/>
  </r>
  <r>
    <s v="68b2284a20f1f272f878d8ae"/>
    <s v="1274-2025"/>
    <s v="WILLIAM"/>
    <s v="HERNAN"/>
    <s v="SILVA"/>
    <s v="CRUZ"/>
    <s v="Nombre OK"/>
    <s v="Cédula de Ciudadanía"/>
    <n v="79411492"/>
    <x v="1"/>
    <n v="0"/>
    <s v="Caja Colombiana de Subsidio Familiar COLSUBSIDIO"/>
    <m/>
    <s v="BANCO CAJA SOCIAL BCSC"/>
    <n v="62445491"/>
    <s v="1274 28-Nov-2025"/>
    <n v="17082000"/>
    <s v="BBVA"/>
    <s v="0833012958"/>
    <s v="CH"/>
    <s v="900542247"/>
    <s v="FONDO ABIERTO FIDUCREDICORP VISTA - CANELO**AMARILO SAS"/>
    <x v="1"/>
    <x v="7"/>
    <s v="AP 201 TO 6"/>
    <m/>
    <m/>
    <m/>
    <m/>
    <m/>
    <x v="2"/>
    <x v="2"/>
    <x v="1"/>
    <m/>
    <x v="2"/>
  </r>
  <r>
    <s v="68b317c92814f20ae810a988"/>
    <s v="1273-2025"/>
    <s v="DORIS"/>
    <s v="SOFIA"/>
    <s v="MARTINEZ"/>
    <s v="BERNAL"/>
    <s v="Nombre OK"/>
    <s v="Cédula de Ciudadanía"/>
    <n v="41767502"/>
    <x v="0"/>
    <n v="1"/>
    <s v="Caja de Compensación Familiar COMPENSAR"/>
    <m/>
    <s v="BANCOLOMBIA"/>
    <n v="25576164"/>
    <s v="1273 28-Nov-2025"/>
    <n v="17082000"/>
    <s v="BBVA"/>
    <s v="0833012958"/>
    <s v="CH"/>
    <s v="900542247"/>
    <s v="FONDO ABIERTO FIDUCREDICORP VISTA - CANELO**AMARILO SAS"/>
    <x v="1"/>
    <x v="7"/>
    <s v="AP 303 TO 7"/>
    <m/>
    <m/>
    <m/>
    <m/>
    <m/>
    <x v="2"/>
    <x v="2"/>
    <x v="1"/>
    <m/>
    <x v="2"/>
  </r>
  <r>
    <s v="68b33af72814f20ae818dc04"/>
    <s v="1274-2025"/>
    <s v="JENNY"/>
    <s v="CONSTANZA"/>
    <s v="TAVERA"/>
    <s v="RUIZ"/>
    <s v="Nombre OK"/>
    <s v="Cédula de Ciudadanía"/>
    <n v="1015402173"/>
    <x v="0"/>
    <n v="1"/>
    <s v="Caja de Compensación Familiar COMPENSAR"/>
    <m/>
    <s v="BANCOLOMBIA"/>
    <n v="108861804"/>
    <s v="1274 28-Nov-2025"/>
    <n v="17082000"/>
    <s v="BBVA"/>
    <s v="0833012958"/>
    <s v="CH"/>
    <s v="900542247"/>
    <s v="FONDO ABIERTO FIDUCREDICORP VISTA - CANELO**AMARILO SAS"/>
    <x v="1"/>
    <x v="7"/>
    <s v="AP 1004 TO 7"/>
    <m/>
    <m/>
    <m/>
    <m/>
    <m/>
    <x v="2"/>
    <x v="2"/>
    <x v="1"/>
    <m/>
    <x v="2"/>
  </r>
  <r>
    <s v="68b357692814f20ae818ef2b"/>
    <s v="1274-2025"/>
    <s v="NATALIA"/>
    <s v="ANDREA"/>
    <s v="HERNANDEZ"/>
    <s v="BOYACA"/>
    <s v="Nombre OK"/>
    <s v="Cédula de Ciudadanía"/>
    <n v="1000587459"/>
    <x v="0"/>
    <n v="1"/>
    <s v="Caja de Compensación Familiar COMPENSAR"/>
    <m/>
    <s v="BANCO BBVA"/>
    <n v="129213000"/>
    <s v="1274 28-Nov-2025"/>
    <n v="17082000"/>
    <s v="BBVA"/>
    <s v="0833012958"/>
    <s v="CH"/>
    <s v="900542247"/>
    <s v="FONDO ABIERTO FIDUCREDICORP VISTA - CANELO**AMARILO SAS"/>
    <x v="1"/>
    <x v="7"/>
    <s v="AP 502 TO 5"/>
    <m/>
    <m/>
    <m/>
    <m/>
    <m/>
    <x v="2"/>
    <x v="2"/>
    <x v="1"/>
    <m/>
    <x v="2"/>
  </r>
  <r>
    <s v="68b46fa12814f20ae82262fb"/>
    <s v="1274-2025"/>
    <s v="DEYSI"/>
    <s v="MARYELI"/>
    <s v="CIFUENTES"/>
    <s v="RUIZ"/>
    <s v="Nombre OK"/>
    <s v="Cédula de Ciudadanía"/>
    <n v="52415335"/>
    <x v="0"/>
    <n v="1"/>
    <s v="Caja de Compensación Familiar COMPENSAR"/>
    <m/>
    <s v="F.N.A."/>
    <n v="72398000"/>
    <s v="1274 28-Nov-2025"/>
    <n v="17082000"/>
    <s v="BBVA"/>
    <s v="0833012958"/>
    <s v="CH"/>
    <s v="900542247"/>
    <s v="FONDO ABIERTO FIDUCREDICORP VISTA - CANELO**AMARILO SAS"/>
    <x v="1"/>
    <x v="7"/>
    <s v="AP 201 TO 7"/>
    <m/>
    <m/>
    <m/>
    <m/>
    <m/>
    <x v="2"/>
    <x v="2"/>
    <x v="1"/>
    <m/>
    <x v="2"/>
  </r>
  <r>
    <s v="68b47d912814f20ae8226b08"/>
    <s v="1274-2025"/>
    <s v="GONZALO"/>
    <s v="ANDRES"/>
    <s v="BUSTOS"/>
    <s v="MEJIA"/>
    <s v="Nombre OK"/>
    <s v="Cédula de Ciudadanía"/>
    <n v="1020824215"/>
    <x v="0"/>
    <n v="1"/>
    <s v="Caja de Compensación Familiar COMPENSAR"/>
    <m/>
    <s v="BANCOLOMBIA"/>
    <n v="90000000"/>
    <s v="1274 28-Nov-2025"/>
    <n v="17082000"/>
    <s v="BBVA"/>
    <s v="0833012958"/>
    <s v="CH"/>
    <s v="900542247"/>
    <s v="FONDO ABIERTO FIDUCREDICORP VISTA - CANELO**AMARILO SAS"/>
    <x v="1"/>
    <x v="7"/>
    <s v="AP 404 TO 7"/>
    <m/>
    <m/>
    <m/>
    <m/>
    <m/>
    <x v="2"/>
    <x v="2"/>
    <x v="1"/>
    <m/>
    <x v="2"/>
  </r>
  <r>
    <s v="68b49fa82814f20ae82a8e24"/>
    <s v="1274-2025"/>
    <s v="FREDY"/>
    <s v="ALBERTO"/>
    <s v="BUSTOS"/>
    <s v="ARIZA"/>
    <s v="Nombre OK"/>
    <s v="Cédula de Ciudadanía"/>
    <n v="79580306"/>
    <x v="0"/>
    <n v="1"/>
    <s v="Caja Colombiana de Subsidio Familiar COLSUBSIDIO"/>
    <m/>
    <s v="Ninguno"/>
    <s v="-"/>
    <s v="1274 28-Nov-2025"/>
    <n v="17082000"/>
    <s v="BBVA"/>
    <s v="0833012958"/>
    <s v="CH"/>
    <s v="900542247"/>
    <s v="FONDO ABIERTO FIDUCREDICORP VISTA - CANELO**AMARILO SAS"/>
    <x v="1"/>
    <x v="7"/>
    <s v="AP 501 TO 7"/>
    <m/>
    <m/>
    <m/>
    <m/>
    <m/>
    <x v="2"/>
    <x v="2"/>
    <x v="1"/>
    <m/>
    <x v="2"/>
  </r>
  <r>
    <s v="68b49fa82814f20ae82a8e24"/>
    <s v="1274-2025"/>
    <s v="ROSA"/>
    <s v="ELVIA"/>
    <s v="MEJIA"/>
    <s v="JAIMES"/>
    <s v="Sin asignar"/>
    <s v="Cédula de Ciudadanía"/>
    <n v="52277624"/>
    <x v="1"/>
    <n v="0"/>
    <s v="Caja Colombiana de Subsidio Familiar COLSUBSIDIO"/>
    <m/>
    <s v="Ninguno"/>
    <s v="-"/>
    <s v="1274 28-Nov-2025"/>
    <n v="17082000"/>
    <s v="BBVA"/>
    <s v="0833012958"/>
    <s v="CH"/>
    <s v="900542247"/>
    <s v="FONDO ABIERTO FIDUCREDICORP VISTA - CANELO**AMARILO SAS"/>
    <x v="1"/>
    <x v="7"/>
    <s v="AP 501 TO 7"/>
    <m/>
    <m/>
    <m/>
    <m/>
    <m/>
    <x v="2"/>
    <x v="2"/>
    <x v="1"/>
    <m/>
    <x v="2"/>
  </r>
  <r>
    <s v="68b5eadd59ac5fa8fcc20e8e"/>
    <s v="1267-2025"/>
    <s v="JEFER"/>
    <s v="FABIAN"/>
    <s v="ARIAS"/>
    <s v="SOLER"/>
    <s v="Nombre OK"/>
    <s v="Cédula de Ciudadanía"/>
    <n v="1015399870"/>
    <x v="0"/>
    <n v="1"/>
    <s v="Asociación de las Cajas de Compensación Familiar Compensar, Comfenalco Valle y Comfenalco Antioquia"/>
    <m/>
    <s v="BANCOLOMBIA"/>
    <n v="102849371"/>
    <s v="1267 28-Nov-2025"/>
    <n v="17082000"/>
    <s v="BBVA"/>
    <s v="0833012958"/>
    <s v="CH"/>
    <s v="900542247"/>
    <s v="FONDO ABIERTO FIDUCREDICORP VISTA - CANELO**AMARILO SAS"/>
    <x v="1"/>
    <x v="7"/>
    <s v="AP 1003 TO 7"/>
    <m/>
    <m/>
    <m/>
    <m/>
    <m/>
    <x v="2"/>
    <x v="2"/>
    <x v="1"/>
    <m/>
    <x v="2"/>
  </r>
  <r>
    <s v="68bb1591065c72dde5e5361d"/>
    <s v="1267-2025"/>
    <s v="EDUARD"/>
    <s v="YESID"/>
    <s v="CHACON"/>
    <s v="LAMUS"/>
    <s v="Nombre OK"/>
    <s v="Cédula de Ciudadanía"/>
    <n v="1103713289"/>
    <x v="0"/>
    <n v="1"/>
    <s v="Caja Colombiana de Subsidio Familiar COLSUBSIDIO"/>
    <m/>
    <s v="Ninguno"/>
    <s v="-"/>
    <s v="1267 28-Nov-2025"/>
    <n v="17082000"/>
    <s v="BBVA"/>
    <s v="0833012958"/>
    <s v="CH"/>
    <s v="900542247"/>
    <s v="FONDO ABIERTO FIDUCREDICORP VISTA - CANELO**AMARILO SAS"/>
    <x v="1"/>
    <x v="7"/>
    <s v="AP 801 TO 1"/>
    <m/>
    <m/>
    <m/>
    <m/>
    <m/>
    <x v="2"/>
    <x v="2"/>
    <x v="1"/>
    <m/>
    <x v="2"/>
  </r>
  <r>
    <s v="68bdfe00a9cd2b52ca79c86f"/>
    <s v="1267-2025"/>
    <s v="KATHERINE"/>
    <s v=""/>
    <s v="VICTORIA"/>
    <s v="LOPEZ"/>
    <s v="Nombre OK"/>
    <s v="Cédula de Ciudadanía"/>
    <n v="1030555418"/>
    <x v="0"/>
    <n v="1"/>
    <s v="Caja de Compensación Familiar COMPENSAR"/>
    <n v="42705000"/>
    <s v="Ninguno"/>
    <s v="-"/>
    <s v="1267 28-Nov-2025"/>
    <n v="17082000"/>
    <s v="BBVA"/>
    <s v="0833012958"/>
    <s v="CH"/>
    <s v="900542247"/>
    <s v="FONDO ABIERTO FIDUCREDICORP VISTA - CANELO**AMARILO SAS"/>
    <x v="1"/>
    <x v="7"/>
    <s v="AP 601 TO 1"/>
    <n v="0"/>
    <n v="0"/>
    <n v="213525000"/>
    <s v="46,12-40,94"/>
    <d v="2026-03-10T00:00:00"/>
    <x v="3"/>
    <x v="3"/>
    <x v="0"/>
    <s v="nit del rut no coincide con la cb, corregir el nombre en ctl, ya que el victoria es el primer apellido y no el segundo nombre "/>
    <x v="2"/>
  </r>
  <r>
    <s v="68bf48468070b5253ed2dfd5"/>
    <s v="1266-2025"/>
    <s v="LUISA"/>
    <s v="VALENTINA"/>
    <s v="PANTOJA"/>
    <s v="AMAYA"/>
    <s v="Nombre OK"/>
    <s v="Cédula de Ciudadanía"/>
    <n v="1000850497"/>
    <x v="0"/>
    <n v="1"/>
    <s v="Caja Colombiana de Subsidio Familiar COLSUBSIDIO"/>
    <m/>
    <s v="BANCOLOMBIA"/>
    <n v="126101588"/>
    <s v="1266 28-Nov-2025"/>
    <n v="17082000"/>
    <s v="BBVA"/>
    <s v="0833012958"/>
    <s v="CH"/>
    <s v="900542247"/>
    <s v="FONDO ABIERTO FIDUCREDICORP VISTA - CANELO**AMARILO SAS"/>
    <x v="1"/>
    <x v="7"/>
    <s v="AP 304 TO 4"/>
    <m/>
    <m/>
    <m/>
    <m/>
    <m/>
    <x v="2"/>
    <x v="2"/>
    <x v="1"/>
    <m/>
    <x v="2"/>
  </r>
  <r>
    <s v="68c051449df7dbabf82a6784"/>
    <s v="1266-2025"/>
    <s v="NAYELI"/>
    <s v="YULIANA"/>
    <s v="ROSERO"/>
    <s v="YASCUAL"/>
    <s v="Nombre OK"/>
    <s v="Cédula de Ciudadanía"/>
    <n v="1010156670"/>
    <x v="0"/>
    <n v="1"/>
    <s v="Caja Colombiana de Subsidio Familiar COLSUBSIDIO"/>
    <m/>
    <s v="F.N.A."/>
    <n v="170712812"/>
    <s v="1266 28-Nov-2025"/>
    <n v="17082000"/>
    <s v="BBVA"/>
    <s v="0833012958"/>
    <s v="CH"/>
    <s v="900542247"/>
    <s v="FONDO ABIERTO FIDUCREDICORP VISTA - CANELO**AMARILO SAS"/>
    <x v="1"/>
    <x v="7"/>
    <s v="AP 903 TO 3"/>
    <m/>
    <m/>
    <m/>
    <m/>
    <m/>
    <x v="2"/>
    <x v="2"/>
    <x v="1"/>
    <m/>
    <x v="2"/>
  </r>
  <r>
    <s v="68c1c1ad52f3f95c5870b201"/>
    <s v="1266-2025"/>
    <s v="NELSON"/>
    <s v="LEONARDO"/>
    <s v="RODRIGUEZ"/>
    <s v="VINASCO"/>
    <s v="Nombre OK"/>
    <s v="Cédula de Ciudadanía"/>
    <n v="1127240664"/>
    <x v="0"/>
    <n v="1"/>
    <s v="Caja de Compensación Familiar COMPENSAR"/>
    <m/>
    <s v="BANCOLOMBIA"/>
    <n v="54354338"/>
    <s v="1266 28-Nov-2025"/>
    <n v="17082000"/>
    <s v="BBVA"/>
    <s v="0833012958"/>
    <s v="CH"/>
    <s v="900542247"/>
    <s v="FONDO ABIERTO FIDUCREDICORP VISTA - CANELO**AMARILO SAS"/>
    <x v="1"/>
    <x v="7"/>
    <s v="AP 203 TO 13"/>
    <m/>
    <m/>
    <m/>
    <m/>
    <m/>
    <x v="2"/>
    <x v="2"/>
    <x v="1"/>
    <m/>
    <x v="2"/>
  </r>
  <r>
    <s v="68c1f2ab52f3f95c58716563"/>
    <s v="1415-2025"/>
    <s v="GABRIEL"/>
    <s v="ELIECER"/>
    <s v="MORENO"/>
    <s v="SANDOVAL"/>
    <s v="Nombre OK"/>
    <s v="Cédula de Ciudadanía"/>
    <n v="1030560822"/>
    <x v="0"/>
    <n v="1"/>
    <s v="Caja de Compensación Familiar COMPENSAR"/>
    <m/>
    <s v="BANCOLOMBIA"/>
    <n v="108.86180400000001"/>
    <s v="1415 15-Dic-2025"/>
    <n v="17082000"/>
    <s v="BBVA"/>
    <s v="0833012958"/>
    <s v="CH"/>
    <s v="900542247"/>
    <s v="FONDO ABIERTO FIDUCREDICORP VISTA - CANELO**AMARILO SAS"/>
    <x v="1"/>
    <x v="7"/>
    <s v="AP 901 TO 3"/>
    <m/>
    <m/>
    <m/>
    <m/>
    <m/>
    <x v="2"/>
    <x v="2"/>
    <x v="1"/>
    <m/>
    <x v="2"/>
  </r>
  <r>
    <s v="68c1f8b152f3f95c58717e6e"/>
    <s v="1266-2025"/>
    <s v="SERGIO"/>
    <s v="ANDRES"/>
    <s v="GOMEZ"/>
    <s v="GUARIN"/>
    <s v="Nombre OK"/>
    <s v="Cédula de Ciudadanía"/>
    <n v="1098605888"/>
    <x v="0"/>
    <n v="1"/>
    <s v="Caja de Compensación Familiar CAFAM"/>
    <m/>
    <s v="BANCO CAJA SOCIAL BCSC"/>
    <n v="105000000"/>
    <s v="1266 28-Nov-2025"/>
    <n v="17082000"/>
    <s v="BBVA"/>
    <s v="0833012958"/>
    <s v="CH"/>
    <s v="900542247"/>
    <s v="FONDO ABIERTO FIDUCREDICORP VISTA - CANELO**AMARILO SAS"/>
    <x v="1"/>
    <x v="7"/>
    <s v="AP 1101 TO 5"/>
    <m/>
    <m/>
    <m/>
    <m/>
    <m/>
    <x v="2"/>
    <x v="2"/>
    <x v="1"/>
    <m/>
    <x v="2"/>
  </r>
  <r>
    <s v="68c455a3216e7a8afd1cff46"/>
    <s v="1266-2025"/>
    <s v="NOREICY"/>
    <s v=""/>
    <s v="GALLEGO"/>
    <s v="ARISTIZABAL"/>
    <s v="Nombre OK"/>
    <s v="Cédula de Ciudadanía"/>
    <n v="1007437688"/>
    <x v="0"/>
    <n v="1"/>
    <s v="Caja de Compensación Familiar COMPENSAR"/>
    <m/>
    <s v="BANCO BOGOTA"/>
    <n v="52250227"/>
    <s v="1266 28-Nov-2025"/>
    <n v="17082000"/>
    <s v="BBVA"/>
    <s v="0833012958"/>
    <s v="CH"/>
    <s v="900542247"/>
    <s v="FONDO ABIERTO FIDUCREDICORP VISTA - CANELO**AMARILO SAS"/>
    <x v="1"/>
    <x v="7"/>
    <s v="AP 302 TO 15"/>
    <m/>
    <m/>
    <m/>
    <m/>
    <m/>
    <x v="2"/>
    <x v="2"/>
    <x v="1"/>
    <m/>
    <x v="2"/>
  </r>
  <r>
    <s v="68c851e6216e7a8afd5d2d42"/>
    <s v="1263-2025"/>
    <s v="LUIS"/>
    <s v="DAVID"/>
    <s v="PAEZ"/>
    <s v="LANCHEROS"/>
    <s v="Nombre OK"/>
    <s v="Cédula de Ciudadanía"/>
    <n v="1053346362"/>
    <x v="0"/>
    <n v="1"/>
    <s v="Caja de Compensación Familiar COMPENSAR"/>
    <m/>
    <s v="F.N.A."/>
    <n v="119685000"/>
    <s v="1263 28-Nov-2025"/>
    <n v="17082000"/>
    <s v="BBVA"/>
    <s v="0833012958"/>
    <s v="CH"/>
    <s v="900542247"/>
    <s v="FONDO ABIERTO FIDUCREDICORP VISTA - CANELO**AMARILO SAS"/>
    <x v="1"/>
    <x v="7"/>
    <s v="AP 603 TO 5"/>
    <m/>
    <m/>
    <m/>
    <m/>
    <m/>
    <x v="2"/>
    <x v="2"/>
    <x v="1"/>
    <m/>
    <x v="2"/>
  </r>
  <r>
    <s v="68c85c8a216e7a8afd5d4f05"/>
    <s v="1263-2025"/>
    <s v="JUDITH"/>
    <s v="MARCELA"/>
    <s v="BARON"/>
    <s v="CUEVAS"/>
    <s v="Nombre OK"/>
    <s v="Cédula de Ciudadanía"/>
    <n v="1019118323"/>
    <x v="0"/>
    <n v="1"/>
    <s v="Caja de Compensación Familiar CAFAM"/>
    <n v="42705000"/>
    <s v="BANCOLOMBIA"/>
    <n v="30000000"/>
    <s v="1263 28-Nov-2025"/>
    <n v="17082000"/>
    <s v="BBVA"/>
    <s v="0833012958"/>
    <s v="CH"/>
    <s v="900542247"/>
    <s v="FONDO ABIERTO FIDUCREDICORP VISTA - CANELO**AMARILO SAS"/>
    <x v="1"/>
    <x v="7"/>
    <s v="AP 504 TO 4"/>
    <n v="0"/>
    <n v="0"/>
    <n v="200000000"/>
    <s v="46,01-41,12"/>
    <d v="2026-03-11T00:00:00"/>
    <x v="3"/>
    <x v="3"/>
    <x v="0"/>
    <s v="Nit del rut no coincide con cb, certificacion superior a 30 dias, fecha de la cb es mayor a 30 dia, año en la protocoloizacion de la escitura esta registrado con el año 20025 EINTE MIL VEINTICINCO "/>
    <x v="2"/>
  </r>
  <r>
    <s v="68c85e66216e7a8afd5d5323"/>
    <s v="1272-2025"/>
    <s v="MARIA"/>
    <s v="DE LOS ANGELES"/>
    <s v="GUTIERREZ"/>
    <s v="VITOVIS"/>
    <s v="Nombre OK"/>
    <s v="Cédula de Ciudadanía"/>
    <n v="1019087773"/>
    <x v="0"/>
    <n v="1"/>
    <s v="Caja de Compensación Familiar COMPENSAR"/>
    <m/>
    <s v="BANCOLOMBIA"/>
    <n v="67000000"/>
    <s v="1272 28-Nov-2025"/>
    <n v="17082000"/>
    <s v="BBVA"/>
    <s v="0833012958"/>
    <s v="CH"/>
    <s v="900542247"/>
    <s v="FONDO ABIERTO FIDUCREDICORP VISTA - CANELO**AMARILO SAS"/>
    <x v="1"/>
    <x v="7"/>
    <s v="AP 204 TO 13"/>
    <m/>
    <m/>
    <m/>
    <m/>
    <m/>
    <x v="2"/>
    <x v="2"/>
    <x v="1"/>
    <m/>
    <x v="2"/>
  </r>
  <r>
    <s v="68c98e72ae239a106379b681"/>
    <s v="1263-2025"/>
    <s v="MAICOL"/>
    <s v="DAVID"/>
    <s v="HERRERA"/>
    <s v="MONTERO"/>
    <s v="Nombre OK"/>
    <s v="Cédula de Ciudadanía"/>
    <n v="1007662133"/>
    <x v="0"/>
    <n v="1"/>
    <s v="Caja Colombiana de Subsidio Familiar COLSUBSIDIO"/>
    <m/>
    <s v="BANCO DAVIVIENDA"/>
    <n v="139213000"/>
    <s v="1263 28-Nov-2025"/>
    <n v="17082000"/>
    <s v="BBVA"/>
    <s v="0833012958"/>
    <s v="CH"/>
    <s v="900542247"/>
    <s v="FONDO ABIERTO FIDUCREDICORP VISTA - CANELO**AMARILO SAS"/>
    <x v="1"/>
    <x v="7"/>
    <s v="AP 902 TO 3"/>
    <m/>
    <m/>
    <m/>
    <m/>
    <m/>
    <x v="2"/>
    <x v="2"/>
    <x v="1"/>
    <m/>
    <x v="2"/>
  </r>
  <r>
    <s v="68c99247ae239a106379d0c0"/>
    <s v="1272-2025"/>
    <s v="JARRY"/>
    <s v="ERLEYN"/>
    <s v="CABALLERO"/>
    <s v="ARENAS"/>
    <s v="Nombre OK"/>
    <s v="Cédula de Ciudadanía"/>
    <n v="1020809957"/>
    <x v="0"/>
    <n v="1"/>
    <s v="Caja Colombiana de Subsidio Familiar COLSUBSIDIO"/>
    <m/>
    <s v="BANCOLOMBIA"/>
    <n v="103846000"/>
    <s v="1272 28-Nov-2025"/>
    <n v="17082000"/>
    <s v="BBVA"/>
    <s v="0833012958"/>
    <s v="CH"/>
    <s v="900542247"/>
    <s v="FONDO ABIERTO FIDUCREDICORP VISTA - CANELO**AMARILO SAS"/>
    <x v="1"/>
    <x v="7"/>
    <s v="AP 703 TO 1"/>
    <m/>
    <m/>
    <m/>
    <m/>
    <m/>
    <x v="2"/>
    <x v="2"/>
    <x v="1"/>
    <m/>
    <x v="2"/>
  </r>
  <r>
    <s v="68c99247ae239a106379d0c0"/>
    <s v="1272-2025"/>
    <s v="IRMA"/>
    <s v="CEYLA"/>
    <s v="CABALLERO"/>
    <s v="ARENAS"/>
    <s v="Nombre OK"/>
    <s v="Cédula de Ciudadanía"/>
    <n v="51980638"/>
    <x v="2"/>
    <n v="0"/>
    <s v="Caja Colombiana de Subsidio Familiar COLSUBSIDIO"/>
    <m/>
    <s v="BANCOLOMBIA"/>
    <n v="103846000"/>
    <s v="1272 28-Nov-2025"/>
    <n v="17082000"/>
    <s v="BBVA"/>
    <s v="0833012958"/>
    <s v="CH"/>
    <s v="900542247"/>
    <s v="FONDO ABIERTO FIDUCREDICORP VISTA - CANELO**AMARILO SAS"/>
    <x v="1"/>
    <x v="7"/>
    <s v="AP 703 TO 1"/>
    <m/>
    <m/>
    <m/>
    <m/>
    <m/>
    <x v="2"/>
    <x v="2"/>
    <x v="1"/>
    <m/>
    <x v="2"/>
  </r>
  <r>
    <s v="68c9944fae239a106379e084"/>
    <s v="1272-2025"/>
    <s v="JOHANNA"/>
    <s v="ALEXANDRA"/>
    <s v="DANIELS"/>
    <s v="RODRIGUEZ"/>
    <s v="Nombre OK"/>
    <s v="Cédula de Ciudadanía"/>
    <n v="1012349603"/>
    <x v="0"/>
    <n v="1"/>
    <s v="Caja Colombiana de Subsidio Familiar COLSUBSIDIO"/>
    <m/>
    <s v="BANCO CAJA SOCIAL BCSC"/>
    <n v="135000000"/>
    <s v="1272 28-Nov-2025"/>
    <n v="17082000"/>
    <s v="BBVA"/>
    <s v="0833012958"/>
    <s v="CH"/>
    <s v="900542247"/>
    <s v="FONDO ABIERTO FIDUCREDICORP VISTA - CANELO**AMARILO SAS"/>
    <x v="1"/>
    <x v="7"/>
    <s v="AP 801 TO 5"/>
    <m/>
    <m/>
    <m/>
    <m/>
    <m/>
    <x v="2"/>
    <x v="2"/>
    <x v="1"/>
    <m/>
    <x v="2"/>
  </r>
  <r>
    <s v="68cab0d4e48e549b5dbb724b"/>
    <s v="1206-2025"/>
    <s v="LAURA"/>
    <s v="CAMILA"/>
    <s v="ORTIZ"/>
    <s v="RIVEROS"/>
    <s v="Nombre OK"/>
    <s v="Cédula de Ciudadanía"/>
    <n v="1000794741"/>
    <x v="0"/>
    <n v="1"/>
    <s v="Caja de Compensación Familiar COMPENSAR"/>
    <n v="42705000"/>
    <s v="BANCOLOMBIA"/>
    <n v="138792973"/>
    <s v="1206 18-Nov-2025"/>
    <n v="17082000"/>
    <s v="BBVA"/>
    <s v="0833012958"/>
    <s v="CH"/>
    <s v="900542247"/>
    <s v="FONDO ABIERTO FIDUCREDICORP VISTA - CANELO**AMARILO SAS"/>
    <x v="1"/>
    <x v="7"/>
    <s v="AP 1004 TO 2"/>
    <n v="0"/>
    <n v="0"/>
    <n v="213525000"/>
    <s v="46,12-40,94"/>
    <d v="2026-03-10T00:00:00"/>
    <x v="3"/>
    <x v="3"/>
    <x v="0"/>
    <s v="nit del rut no coincide con la cb-CARGARON EL RUT.CARGAR EL CTL"/>
    <x v="2"/>
  </r>
  <r>
    <s v="68cef665dbef01b945ccfb55"/>
    <s v="1571-2025"/>
    <s v="JUAN"/>
    <s v="SEBASTIAN"/>
    <s v="PRADO"/>
    <s v="VANEGAS"/>
    <s v="Nombre OK"/>
    <s v="Cédula de Ciudadanía"/>
    <n v="1099214616"/>
    <x v="0"/>
    <n v="1"/>
    <s v="Caja de Compensación Familiar COMPENSAR"/>
    <m/>
    <s v="BANCOLOMBIA"/>
    <n v="138000000"/>
    <s v="1571 30-Dic-2025"/>
    <n v="17082000"/>
    <s v="BBVA"/>
    <s v="0833012958"/>
    <s v="CH"/>
    <s v="900542247"/>
    <s v="FONDO ABIERTO FIDUCREDICORP VISTA - CANELO**AMARILO SAS"/>
    <x v="1"/>
    <x v="7"/>
    <s v="AP 403 TO 5"/>
    <m/>
    <m/>
    <m/>
    <m/>
    <m/>
    <x v="2"/>
    <x v="2"/>
    <x v="1"/>
    <m/>
    <x v="2"/>
  </r>
  <r>
    <s v="68d35623e5972d47dc42f6d1"/>
    <s v="1261-2025"/>
    <s v="IVON"/>
    <s v="KATERIN"/>
    <s v="MONTAÑA"/>
    <s v="PEÑA"/>
    <s v="Nombre OK"/>
    <s v="Cédula de Ciudadanía"/>
    <n v="1032428941"/>
    <x v="0"/>
    <n v="1"/>
    <s v="Caja de Compensación Familiar COMPENSAR"/>
    <m/>
    <s v="BANCOLOMBIA"/>
    <n v="128.11500000000001"/>
    <s v="1261 28-Nov-2025"/>
    <n v="17082000"/>
    <s v="BBVA"/>
    <s v="0833012958"/>
    <s v="CH"/>
    <s v="900542247"/>
    <s v="FONDO ABIERTO FIDUCREDICORP VISTA - CANELO**AMARILO SAS"/>
    <x v="1"/>
    <x v="7"/>
    <s v="AP 504 TO 14"/>
    <m/>
    <m/>
    <m/>
    <m/>
    <m/>
    <x v="2"/>
    <x v="2"/>
    <x v="1"/>
    <m/>
    <x v="2"/>
  </r>
  <r>
    <s v="68d56dd5e5972d47dc646b92"/>
    <s v="1261-2025"/>
    <s v="LUIS"/>
    <s v="CARLOS"/>
    <s v="VANEGAS"/>
    <s v="RAMOS"/>
    <s v="Nombre OK"/>
    <s v="Cédula de Ciudadanía"/>
    <n v="1019085332"/>
    <x v="0"/>
    <n v="1"/>
    <s v="Caja de Compensación Familiar COMPENSAR"/>
    <m/>
    <s v="BANCO CAJA SOCIAL BCSC"/>
    <n v="48228000"/>
    <s v="1261 28-Nov-2025"/>
    <n v="17082000"/>
    <s v="BBVA"/>
    <s v="0833012958"/>
    <s v="CH"/>
    <s v="900542247"/>
    <s v="FONDO ABIERTO FIDUCREDICORP VISTA - CANELO**AMARILO SAS"/>
    <x v="1"/>
    <x v="7"/>
    <s v="AP 104 TO 14"/>
    <m/>
    <m/>
    <m/>
    <m/>
    <m/>
    <x v="2"/>
    <x v="2"/>
    <x v="1"/>
    <m/>
    <x v="2"/>
  </r>
  <r>
    <s v="68d56f45e5972d47dc6471c6"/>
    <s v="1261-2025"/>
    <s v="EMMANUEL"/>
    <s v=""/>
    <s v="MOSQUERA"/>
    <s v="CORDOBA"/>
    <s v="Nombre OK"/>
    <s v="Cédula de Ciudadanía"/>
    <n v="1193274554"/>
    <x v="0"/>
    <n v="1"/>
    <s v="Caja de Compensación Familiar CAFAM"/>
    <m/>
    <s v="F.N.A."/>
    <n v="139213000"/>
    <s v="1261 28-Nov-2025"/>
    <n v="17082000"/>
    <s v="BBVA"/>
    <s v="0833012958"/>
    <s v="CH"/>
    <s v="900542247"/>
    <s v="FONDO ABIERTO FIDUCREDICORP VISTA - CANELO**AMARILO SAS"/>
    <x v="1"/>
    <x v="7"/>
    <s v="AP 804 TO 5"/>
    <m/>
    <m/>
    <m/>
    <m/>
    <m/>
    <x v="2"/>
    <x v="2"/>
    <x v="1"/>
    <m/>
    <x v="2"/>
  </r>
  <r>
    <s v="68d6b0e1e5972d47dc79a2c8"/>
    <s v="1261-2025"/>
    <s v="WILLIAM"/>
    <s v="ALEXEY"/>
    <s v="GANTIVA"/>
    <s v="PRIETO"/>
    <s v="Nombre OK"/>
    <s v="Cédula de Ciudadanía"/>
    <n v="80058911"/>
    <x v="0"/>
    <n v="1"/>
    <s v="Caja de Compensación Familiar COMPENSAR"/>
    <m/>
    <s v="BANCOLOMBIA"/>
    <n v="156000000"/>
    <s v="1261 28-Nov-2025"/>
    <n v="17082000"/>
    <s v="BBVA"/>
    <s v="0833012958"/>
    <s v="CH"/>
    <s v="900542247"/>
    <s v="FONDO ABIERTO FIDUCREDICORP VISTA - CANELO**AMARILO SAS"/>
    <x v="1"/>
    <x v="7"/>
    <s v="AP 1104 TO 6"/>
    <m/>
    <m/>
    <m/>
    <m/>
    <m/>
    <x v="2"/>
    <x v="2"/>
    <x v="1"/>
    <m/>
    <x v="2"/>
  </r>
  <r>
    <s v="68d6c937e5972d47dc7a265b"/>
    <s v="1261-2025"/>
    <s v="LAURA"/>
    <s v="NICHOLLE"/>
    <s v="CHAVEZ"/>
    <s v="FERNANDEZ"/>
    <s v="Nombre OK"/>
    <s v="Cédula de Ciudadanía"/>
    <n v="1072672634"/>
    <x v="0"/>
    <n v="1"/>
    <s v="Ninguno"/>
    <n v="0"/>
    <s v="BANCOLOMBIA"/>
    <n v="46328000"/>
    <s v="1261 28-Nov-2025"/>
    <n v="17082000"/>
    <s v="BBVA"/>
    <s v="0833012958"/>
    <s v="CH"/>
    <s v="900542247"/>
    <s v="FONDO ABIERTO FIDUCREDICORP VISTA - CANELO**AMARILO SAS"/>
    <x v="1"/>
    <x v="7"/>
    <s v="AP 301 TO 16"/>
    <n v="0"/>
    <n v="0"/>
    <n v="128115000"/>
    <s v="42,24-38,08"/>
    <d v="2026-03-16T00:00:00"/>
    <x v="10"/>
    <x v="8"/>
    <x v="2"/>
    <m/>
    <x v="2"/>
  </r>
  <r>
    <s v="68daa039f00f6b8784c410d5"/>
    <s v="1272-2025"/>
    <s v="LISSETH"/>
    <s v="YURANY"/>
    <s v="BOLIVAR"/>
    <s v="MELO"/>
    <s v="Nombre OK"/>
    <s v="Cédula de Ciudadanía"/>
    <n v="53178004"/>
    <x v="0"/>
    <n v="1"/>
    <s v="Caja Colombiana de Subsidio Familiar COLSUBSIDIO"/>
    <m/>
    <s v="BANCO DE OCCIDENTE"/>
    <n v="157500000"/>
    <s v="1272 28-Nov-2025"/>
    <n v="17082000"/>
    <s v="BBVA"/>
    <s v="0833012958"/>
    <s v="CH"/>
    <s v="900542247"/>
    <s v="FONDO ABIERTO FIDUCREDICORP VISTA - CANELO**AMARILO SAS"/>
    <x v="1"/>
    <x v="7"/>
    <s v="AP 904 TO 5"/>
    <m/>
    <m/>
    <m/>
    <m/>
    <m/>
    <x v="2"/>
    <x v="2"/>
    <x v="1"/>
    <m/>
    <x v="2"/>
  </r>
  <r>
    <s v="67b4ed8027fa29cdaee6c23a"/>
    <s v="821-2025"/>
    <s v="YERSON"/>
    <s v="FERNEY"/>
    <s v="PINZON"/>
    <s v="GORDILLO"/>
    <s v="Nombre OK"/>
    <s v="Cédula de Ciudadanía"/>
    <n v="1031146825"/>
    <x v="0"/>
    <n v="1"/>
    <s v="Caja Colombiana de Subsidio Familiar COLSUBSIDIO"/>
    <m/>
    <s v="F.N.A."/>
    <n v="119000000"/>
    <s v="821 22-Ago-2025"/>
    <n v="17082000"/>
    <s v="BBVA"/>
    <s v="0833012396"/>
    <s v="CH"/>
    <s v="900542247"/>
    <s v="FONDO ABIERTO FIDUCREDICORP VISTA – ROBLE - HACIENDA EL BOSQUE (MZ1)**AMARILO SAS"/>
    <x v="1"/>
    <x v="8"/>
    <s v="AP 502 TO 14"/>
    <m/>
    <m/>
    <m/>
    <m/>
    <m/>
    <x v="4"/>
    <x v="2"/>
    <x v="1"/>
    <m/>
    <x v="2"/>
  </r>
  <r>
    <s v="67bca67c27fa29cdaeeabdad"/>
    <s v="701-2025"/>
    <s v="EMILY"/>
    <s v="ALEJANDRA"/>
    <s v="INFANTE"/>
    <s v="CARRANZA"/>
    <s v="Nombre OK"/>
    <s v="Cédula de Ciudadanía"/>
    <n v="1023013262"/>
    <x v="0"/>
    <n v="1"/>
    <s v="Caja de Compensación Familiar COMPENSAR"/>
    <n v="26000000"/>
    <s v="BANCOLOMBIA"/>
    <n v="65244400"/>
    <s v="701 31-Jul-2025"/>
    <n v="17082000"/>
    <s v="BBVA"/>
    <s v="0833012396"/>
    <s v="CH"/>
    <s v="900542247"/>
    <s v="FONDO ABIERTO FIDUCREDICORP VISTA – ROBLE - HACIENDA EL BOSQUE (MZ1)**AMARILO SAS"/>
    <x v="1"/>
    <x v="8"/>
    <s v="AP 303 TO 4"/>
    <n v="0"/>
    <n v="0"/>
    <n v="128115000"/>
    <s v="42,24-38,08"/>
    <d v="2025-09-26T00:00:00"/>
    <x v="15"/>
    <x v="0"/>
    <x v="4"/>
    <m/>
    <x v="8"/>
  </r>
  <r>
    <s v="67bcadea27fa29cdaeeac2d7"/>
    <s v="697-2025"/>
    <s v="ANA"/>
    <s v="LUCIA"/>
    <s v="RIOS"/>
    <s v="BARBOSA"/>
    <s v="Nombre OK"/>
    <s v="Cédula de Ciudadanía"/>
    <n v="52589321"/>
    <x v="0"/>
    <n v="1"/>
    <s v="Caja Colombiana de Subsidio Familiar COLSUBSIDIO"/>
    <n v="42705000"/>
    <s v="BANCO CAJA SOCIAL BCSC"/>
    <n v="41525332"/>
    <s v="697 31-Jul-2025"/>
    <n v="17082000"/>
    <s v="BBVA"/>
    <s v="0833012396"/>
    <s v="CH"/>
    <s v="900542247"/>
    <s v="FONDO ABIERTO FIDUCREDICORP VISTA – ROBLE - HACIENDA EL BOSQUE (MZ1)**AMARILO SAS"/>
    <x v="1"/>
    <x v="8"/>
    <s v="AP 304 TO 4"/>
    <n v="0"/>
    <n v="0"/>
    <n v="117000000"/>
    <s v="42,24-38,08"/>
    <d v="2026-03-11T00:00:00"/>
    <x v="3"/>
    <x v="3"/>
    <x v="0"/>
    <s v="LA CERTIFICACION BANCARIA NO COINCIDE CON LA RADICADA INICIALMENTE"/>
    <x v="2"/>
  </r>
  <r>
    <s v="67bcb29527fa29cdaeeac48f"/>
    <s v="577-2025"/>
    <s v="YIMY"/>
    <s v="MANUEL"/>
    <s v="MARQUEZ"/>
    <s v="HERNANDEZ"/>
    <s v="Nombre OK"/>
    <s v="Cédula de Ciudadanía"/>
    <n v="78076247"/>
    <x v="0"/>
    <n v="1"/>
    <s v="Caja de Compensación Familiar CAFAM"/>
    <n v="39000000"/>
    <s v="BANCOLOMBIA"/>
    <n v="53537000"/>
    <s v="577 02-Jul-2025"/>
    <n v="17082000"/>
    <s v="BBVA"/>
    <s v="0833012396"/>
    <s v="CH"/>
    <s v="900542247"/>
    <s v="FONDO ABIERTO FIDUCREDICORP VISTA – ROBLE - HACIENDA EL BOSQUE (MZ1)**AMARILO SAS"/>
    <x v="1"/>
    <x v="8"/>
    <s v="AP 202 TO 5"/>
    <n v="0"/>
    <n v="0"/>
    <n v="128115000"/>
    <s v="42,24-38,08"/>
    <d v="2025-09-28T00:00:00"/>
    <x v="15"/>
    <x v="0"/>
    <x v="0"/>
    <m/>
    <x v="8"/>
  </r>
  <r>
    <s v="67bcbd7b27fa29cdaeeaca3a"/>
    <s v="1227-2025"/>
    <s v="JAIME"/>
    <s v="ALEXANDER"/>
    <s v="GAMBOA"/>
    <s v="FORERO"/>
    <s v="Nombre OK"/>
    <s v="Cédula de Ciudadanía"/>
    <n v="79984979"/>
    <x v="0"/>
    <n v="1"/>
    <s v="Caja de Compensación Familiar CAFAM"/>
    <m/>
    <s v="F.N.A."/>
    <n v="59570000"/>
    <s v="1227 21-Nov-2025"/>
    <n v="17082000"/>
    <s v="BBVA"/>
    <s v="0833012396"/>
    <s v="CH"/>
    <s v="900542247"/>
    <s v="FONDO ABIERTO FIDUCREDICORP VISTA – ROBLE - HACIENDA EL BOSQUE (MZ1)**AMARILO SAS"/>
    <x v="1"/>
    <x v="8"/>
    <s v="AP 603 TO 6"/>
    <m/>
    <m/>
    <m/>
    <m/>
    <m/>
    <x v="4"/>
    <x v="2"/>
    <x v="1"/>
    <m/>
    <x v="2"/>
  </r>
  <r>
    <s v="67bcbd7b27fa29cdaeeaca3a"/>
    <s v="1227-2025"/>
    <s v="JAZMIN"/>
    <s v=""/>
    <s v="ESPITIA"/>
    <s v="HENAO"/>
    <s v="Nombre OK"/>
    <s v="Cédula de Ciudadanía"/>
    <n v="1024475799"/>
    <x v="1"/>
    <n v="0"/>
    <s v="Caja de Compensación Familiar CAFAM"/>
    <m/>
    <s v="F.N.A."/>
    <n v="59570000"/>
    <s v="1227 21-Nov-2025"/>
    <n v="17082000"/>
    <s v="BBVA"/>
    <s v="0833012396"/>
    <s v="CH"/>
    <s v="900542247"/>
    <s v="FONDO ABIERTO FIDUCREDICORP VISTA – ROBLE - HACIENDA EL BOSQUE (MZ1)**AMARILO SAS"/>
    <x v="1"/>
    <x v="8"/>
    <s v="AP 603 TO 6"/>
    <m/>
    <m/>
    <m/>
    <m/>
    <m/>
    <x v="4"/>
    <x v="2"/>
    <x v="1"/>
    <m/>
    <x v="2"/>
  </r>
  <r>
    <s v="67bcc78927fa29cdaeead00e"/>
    <s v="821-2025"/>
    <s v="ADRIAN"/>
    <s v="FERNANDO"/>
    <s v="SANCHEZ"/>
    <s v="MORA"/>
    <s v="Nombre OK"/>
    <s v="Cédula de Ciudadanía"/>
    <n v="1014283057"/>
    <x v="0"/>
    <n v="1"/>
    <s v="Caja de Compensación Familiar COMPENSAR"/>
    <m/>
    <s v="F.N.A."/>
    <n v="114654616"/>
    <s v="821 22-Ago-2025"/>
    <n v="17082000"/>
    <s v="BBVA"/>
    <s v="0833012396"/>
    <s v="CH"/>
    <s v="900542247"/>
    <s v="FONDO ABIERTO FIDUCREDICORP VISTA – ROBLE - HACIENDA EL BOSQUE (MZ1)**AMARILO SAS"/>
    <x v="1"/>
    <x v="8"/>
    <s v="AP 503 TO 1"/>
    <m/>
    <m/>
    <m/>
    <m/>
    <m/>
    <x v="4"/>
    <x v="2"/>
    <x v="1"/>
    <m/>
    <x v="2"/>
  </r>
  <r>
    <s v="67bce02b27fa29cdaeeae06d"/>
    <s v="949-2025"/>
    <s v="LAURA"/>
    <s v="LILIANA"/>
    <s v="LEMUS"/>
    <s v="ALFONSO"/>
    <s v="Nombre OK"/>
    <s v="Cédula de Ciudadanía"/>
    <n v="1019099062"/>
    <x v="0"/>
    <n v="1"/>
    <s v="Caja de Compensación Familiar CAFAM"/>
    <n v="42705000"/>
    <s v="BANCOLOMBIA"/>
    <n v="117484000"/>
    <s v="949 22-Sep-2025"/>
    <n v="17082000"/>
    <s v="BBVA"/>
    <s v="0833012396"/>
    <s v="CH"/>
    <s v="900542247"/>
    <s v="FONDO ABIERTO FIDUCREDICORP VISTA – ROBLE - HACIENDA EL BOSQUE (MZ1)**AMARILO SAS"/>
    <x v="1"/>
    <x v="8"/>
    <s v="AP 1103 TO 14"/>
    <n v="0"/>
    <n v="0"/>
    <n v="213525000"/>
    <s v="45,74-41,12"/>
    <d v="2026-03-17T00:00:00"/>
    <x v="10"/>
    <x v="8"/>
    <x v="5"/>
    <m/>
    <x v="2"/>
  </r>
  <r>
    <s v="67bce4cd27fa29cdaeeae429"/>
    <s v="1264-2025"/>
    <s v="MARIA"/>
    <s v="NOELIA"/>
    <s v="MARTINEZ"/>
    <s v="USAQUEN"/>
    <s v="Nombre OK"/>
    <s v="Cédula de Ciudadanía"/>
    <n v="52849747"/>
    <x v="0"/>
    <n v="1"/>
    <s v="Caja de Compensación Familiar COMPENSAR"/>
    <m/>
    <s v="BANCO DAVIVIENDA"/>
    <n v="111480134"/>
    <s v="1264 28-Nov-2025"/>
    <n v="17082000"/>
    <s v="BBVA"/>
    <s v="0833012396"/>
    <s v="CH"/>
    <s v="900542247"/>
    <s v="FONDO ABIERTO FIDUCREDICORP VISTA – ROBLE - HACIENDA EL BOSQUE (MZ1)**AMARILO SAS"/>
    <x v="1"/>
    <x v="8"/>
    <s v="AP 704 TO 17"/>
    <m/>
    <m/>
    <m/>
    <m/>
    <m/>
    <x v="4"/>
    <x v="2"/>
    <x v="1"/>
    <m/>
    <x v="2"/>
  </r>
  <r>
    <s v="67bce4cd27fa29cdaeeae429"/>
    <s v="1264-2025"/>
    <s v="DIOSELIN"/>
    <s v=""/>
    <s v="GALEANO"/>
    <s v="CORZO"/>
    <s v="Nombre OK"/>
    <s v="Cédula de Ciudadanía"/>
    <n v="86009188"/>
    <x v="1"/>
    <n v="0"/>
    <s v="Caja de Compensación Familiar COMPENSAR"/>
    <m/>
    <s v="BANCO DAVIVIENDA"/>
    <n v="111480134"/>
    <s v="1264 28-Nov-2025"/>
    <n v="17082000"/>
    <s v="BBVA"/>
    <s v="0833012396"/>
    <s v="CH"/>
    <s v="900542247"/>
    <s v="FONDO ABIERTO FIDUCREDICORP VISTA – ROBLE - HACIENDA EL BOSQUE (MZ1)**AMARILO SAS"/>
    <x v="1"/>
    <x v="8"/>
    <s v="AP 704 TO 17"/>
    <m/>
    <m/>
    <m/>
    <m/>
    <m/>
    <x v="4"/>
    <x v="2"/>
    <x v="1"/>
    <m/>
    <x v="2"/>
  </r>
  <r>
    <s v="67bcef3e27fa29cdaeeaec20"/>
    <s v="621-2025"/>
    <s v="DORA"/>
    <s v="GINNETH"/>
    <s v="GOMEZ"/>
    <s v="MUÑOZ"/>
    <s v="Nombre OK"/>
    <s v="Cédula de Ciudadanía"/>
    <n v="1023927969"/>
    <x v="0"/>
    <n v="1"/>
    <s v="Caja de Compensación Familiar COMPENSAR"/>
    <n v="42705000"/>
    <s v="BANCOLOMBIA"/>
    <n v="45667067"/>
    <s v="621 15-Jul-2025"/>
    <n v="17082000"/>
    <s v="BBVA"/>
    <s v="0833012396"/>
    <s v="CH"/>
    <s v="900542247"/>
    <s v="FONDO ABIERTO FIDUCREDICORP VISTA – ROBLE - HACIENDA EL BOSQUE (MZ1)**AMARILO SAS"/>
    <x v="1"/>
    <x v="8"/>
    <s v="AP 402 TO 6"/>
    <n v="0"/>
    <n v="0"/>
    <n v="128115000"/>
    <s v="42,48-38,08"/>
    <d v="2025-11-02T00:00:00"/>
    <x v="16"/>
    <x v="0"/>
    <x v="6"/>
    <m/>
    <x v="9"/>
  </r>
  <r>
    <s v="67bdf01327fa29cdaeeb8058"/>
    <s v="1264-2025"/>
    <s v="LUIS"/>
    <s v="ALBEIRO"/>
    <s v="CASTIBLANCO"/>
    <s v="TORRES"/>
    <s v="Nombre OK"/>
    <s v="Cédula de Ciudadanía"/>
    <n v="11524237"/>
    <x v="0"/>
    <n v="1"/>
    <s v="Caja Colombiana de Subsidio Familiar COLSUBSIDIO"/>
    <n v="42705000"/>
    <s v="BANCOLOMBIA"/>
    <n v="48572250"/>
    <s v="1264 28-Nov-2025"/>
    <n v="17082000"/>
    <s v="BBVA"/>
    <s v="0833012396"/>
    <s v="CH"/>
    <s v="900542247"/>
    <s v="FONDO ABIERTO FIDUCREDICORP VISTA – ROBLE - HACIENDA EL BOSQUE (MZ1)**AMARILO SAS"/>
    <x v="1"/>
    <x v="8"/>
    <s v="AP 501 TO 6"/>
    <n v="0"/>
    <n v="0"/>
    <n v="128115000"/>
    <s v="42,48-38,08"/>
    <d v="2026-03-17T00:00:00"/>
    <x v="10"/>
    <x v="8"/>
    <x v="5"/>
    <m/>
    <x v="2"/>
  </r>
  <r>
    <s v="67bf69ea27fa29cdaeecd179"/>
    <s v="1037-2025"/>
    <s v="FREDDY"/>
    <s v=""/>
    <s v="MORENO"/>
    <s v="ROJAS"/>
    <s v="Nombre OK"/>
    <s v="Cédula de Ciudadanía"/>
    <n v="88259150"/>
    <x v="0"/>
    <n v="1"/>
    <s v="Caja Colombiana de Subsidio Familiar COLSUBSIDIO"/>
    <n v="42705000"/>
    <s v="BANCOLOMBIA"/>
    <n v="50628000"/>
    <s v="1037 10-Oct-2025"/>
    <n v="17082000"/>
    <s v="BBVA"/>
    <s v="0833012396"/>
    <s v="CH"/>
    <s v="900542247"/>
    <s v="FONDO ABIERTO FIDUCREDICORP VISTA – ROBLE - HACIENDA EL BOSQUE (MZ1)**AMARILO SAS"/>
    <x v="1"/>
    <x v="8"/>
    <s v="AP 301 TO 9"/>
    <n v="0"/>
    <n v="0"/>
    <n v="128115000"/>
    <s v="42,48-38,08"/>
    <d v="2025-12-26T00:00:00"/>
    <x v="1"/>
    <x v="1"/>
    <x v="2"/>
    <m/>
    <x v="1"/>
  </r>
  <r>
    <s v="67c06a3f30e26038ec08f167"/>
    <s v="697-2025"/>
    <s v="ALICIA"/>
    <s v="LISBETH"/>
    <s v="RODRIGUEZ"/>
    <s v="ALFARO"/>
    <s v="Nombre OK"/>
    <s v="Cédula de Ciudadanía"/>
    <n v="39021876"/>
    <x v="0"/>
    <n v="1"/>
    <s v="Caja de Compensación Familiar CAFAM"/>
    <n v="42705000"/>
    <s v="BANCOLOMBIA"/>
    <n v="30632119"/>
    <s v="697 31-Jul-2025"/>
    <n v="17082000"/>
    <s v="BBVA"/>
    <s v="0833012396"/>
    <s v="CH"/>
    <s v="900542247"/>
    <s v="FONDO ABIERTO FIDUCREDICORP VISTA – ROBLE - HACIENDA EL BOSQUE (MZ1)**AMARILO SAS"/>
    <x v="1"/>
    <x v="8"/>
    <s v="AP 401 TO 8"/>
    <n v="0"/>
    <n v="0"/>
    <n v="128115000"/>
    <s v="42,48-38,08"/>
    <d v="2025-12-26T00:00:00"/>
    <x v="1"/>
    <x v="1"/>
    <x v="2"/>
    <m/>
    <x v="1"/>
  </r>
  <r>
    <s v="67c07fb830e26038ec090a78"/>
    <s v="821-2025"/>
    <s v="DEYANIRA"/>
    <s v=""/>
    <s v="GALINDO"/>
    <s v="TORRES"/>
    <s v="Nombre OK"/>
    <s v="Cédula de Ciudadanía"/>
    <n v="1075651033"/>
    <x v="0"/>
    <n v="1"/>
    <s v="Caja de Compensación Familiar COMPENSAR"/>
    <n v="42705000"/>
    <s v="BANCOLOMBIA"/>
    <n v="40118000"/>
    <s v="821 22-Ago-2025"/>
    <n v="17082000"/>
    <s v="BBVA"/>
    <s v="0833012396"/>
    <s v="CH"/>
    <s v="900542247"/>
    <s v="FONDO ABIERTO FIDUCREDICORP VISTA – ROBLE - HACIENDA EL BOSQUE (MZ1)**AMARILO SAS"/>
    <x v="1"/>
    <x v="8"/>
    <s v="AP 502 TO 6"/>
    <n v="0"/>
    <n v="0"/>
    <n v="128115000"/>
    <s v="42,24-38,08"/>
    <d v="2025-11-18T00:00:00"/>
    <x v="11"/>
    <x v="0"/>
    <x v="0"/>
    <m/>
    <x v="5"/>
  </r>
  <r>
    <s v="67c20a3f3a0022d2efc987e8"/>
    <s v="949-2025"/>
    <s v="GUIOMAR"/>
    <s v="ALEXANDRA"/>
    <s v="GOMEZ"/>
    <s v="SANCHEZ"/>
    <s v="Nombre OK"/>
    <s v="Cédula de Ciudadanía"/>
    <n v="1033706260"/>
    <x v="0"/>
    <n v="1"/>
    <s v="Caja Colombiana de Subsidio Familiar COLSUBSIDIO"/>
    <n v="42705000"/>
    <s v="BANCO DAVIVIENDA"/>
    <n v="58527528"/>
    <s v="949 22-Sep-2025"/>
    <n v="17082000"/>
    <s v="BBVA"/>
    <s v="0833012396"/>
    <s v="CH"/>
    <s v="900542247"/>
    <s v="FONDO ABIERTO FIDUCREDICORP VISTA – ROBLE - HACIENDA EL BOSQUE (MZ1)**AMARILO SAS"/>
    <x v="1"/>
    <x v="8"/>
    <s v="AP 504 TO 8"/>
    <n v="0"/>
    <n v="0"/>
    <n v="128115000"/>
    <s v="42,24-38,08"/>
    <d v="2026-03-11T00:00:00"/>
    <x v="3"/>
    <x v="3"/>
    <x v="0"/>
    <s v="LA CERTIFICACION BANCARIA NO COINCIDE CON LA RADICADA INICIALMENTE"/>
    <x v="2"/>
  </r>
  <r>
    <s v="67c234ef3a0022d2efc9a882"/>
    <s v="1227-2025"/>
    <s v="JORGE"/>
    <s v="ANDRES"/>
    <s v="DURAN"/>
    <s v="BELTRAN"/>
    <s v="Nombre OK"/>
    <s v="Cédula de Ciudadanía"/>
    <n v="1018414279"/>
    <x v="0"/>
    <n v="1"/>
    <s v="Caja Colombiana de Subsidio Familiar COLSUBSIDIO"/>
    <m/>
    <s v="BANCOLOMBIA"/>
    <n v="100000000"/>
    <s v="1227 21-Nov-2025"/>
    <n v="17082000"/>
    <s v="BBVA"/>
    <s v="0833012396"/>
    <s v="CH"/>
    <s v="900542247"/>
    <s v="FONDO ABIERTO FIDUCREDICORP VISTA – ROBLE - HACIENDA EL BOSQUE (MZ1)**AMARILO SAS"/>
    <x v="1"/>
    <x v="8"/>
    <s v="AP 304 TO 14"/>
    <m/>
    <m/>
    <m/>
    <m/>
    <m/>
    <x v="4"/>
    <x v="2"/>
    <x v="1"/>
    <m/>
    <x v="2"/>
  </r>
  <r>
    <s v="67c6235661dd5d02136eea38"/>
    <s v="936-2025"/>
    <s v="CARLOS"/>
    <s v="ANDRES"/>
    <s v="VIRGUEZ"/>
    <s v=""/>
    <s v="Nombre OK"/>
    <s v="Cédula de Ciudadanía"/>
    <n v="80871811"/>
    <x v="0"/>
    <n v="1"/>
    <s v="Caja de Compensación Familiar COMPENSAR"/>
    <n v="42705000"/>
    <s v="BANCOLOMBIA"/>
    <n v="52188000"/>
    <s v="936 17-Sep-2025"/>
    <n v="17082000"/>
    <s v="BBVA"/>
    <s v="0833012396"/>
    <s v="CH"/>
    <s v="900542247"/>
    <s v="FONDO ABIERTO FIDUCREDICORP VISTA – ROBLE - HACIENDA EL BOSQUE (MZ1)**AMARILO SAS"/>
    <x v="1"/>
    <x v="8"/>
    <s v="AP 403 TO 5"/>
    <n v="0"/>
    <n v="0"/>
    <n v="128115000"/>
    <s v="42,48-38,08"/>
    <d v="2025-12-02T00:00:00"/>
    <x v="1"/>
    <x v="1"/>
    <x v="0"/>
    <m/>
    <x v="1"/>
  </r>
  <r>
    <s v="67c71df561dd5d02136fab3a"/>
    <s v="701-2025"/>
    <s v="JENIFER"/>
    <s v="LIZETH"/>
    <s v="MORENO"/>
    <s v="RINCON"/>
    <s v="Nombre OK"/>
    <s v="Cédula de Ciudadanía"/>
    <n v="1075678752"/>
    <x v="0"/>
    <n v="1"/>
    <s v="Caja Colombiana de Subsidio Familiar COLSUBSIDIO"/>
    <n v="42705000"/>
    <s v="BANCO DAVIVIENDA"/>
    <n v="55516500"/>
    <s v="701 31-Jul-2025"/>
    <n v="17082000"/>
    <s v="BBVA"/>
    <s v="0833012396"/>
    <s v="CH"/>
    <s v="900542247"/>
    <s v="FONDO ABIERTO FIDUCREDICORP VISTA – ROBLE - HACIENDA EL BOSQUE (MZ1)**AMARILO SAS"/>
    <x v="1"/>
    <x v="8"/>
    <s v="AP 602 TO 5"/>
    <m/>
    <m/>
    <n v="128115000"/>
    <s v="42,24-38,08"/>
    <d v="2026-03-11T00:00:00"/>
    <x v="3"/>
    <x v="3"/>
    <x v="0"/>
    <s v="LA CERTIFICACION BANCARIA NO COINCIDE CON LA RADICADA INICIALMENTE"/>
    <x v="2"/>
  </r>
  <r>
    <s v="67c8792ca684a7df8db80db8"/>
    <s v="991-2025"/>
    <s v="MERLY"/>
    <s v="YOLIMA"/>
    <s v="TRIANA"/>
    <s v="CHACON"/>
    <s v="Nombre OK"/>
    <s v="Cédula de Ciudadanía"/>
    <n v="24091512"/>
    <x v="0"/>
    <n v="1"/>
    <s v="Caja de Compensación Familiar COMPENSAR"/>
    <n v="42705000"/>
    <s v="BANCOLOMBIA"/>
    <n v="18188938"/>
    <s v="991 30-Sep-2025"/>
    <n v="17082000"/>
    <s v="BBVA"/>
    <s v="0833012396"/>
    <s v="CH"/>
    <s v="900542247"/>
    <s v="FONDO ABIERTO FIDUCREDICORP VISTA – ROBLE - HACIENDA EL BOSQUE (MZ1)**AMARILO SAS"/>
    <x v="1"/>
    <x v="8"/>
    <s v="AP 104 TO 9"/>
    <m/>
    <m/>
    <n v="128115000"/>
    <s v="42,48-38,11"/>
    <d v="2026-02-28T00:00:00"/>
    <x v="3"/>
    <x v="3"/>
    <x v="2"/>
    <s v="Fecha de registro de EP incorrecta en SUAV- Numero de cuenta en CB errada"/>
    <x v="2"/>
  </r>
  <r>
    <s v="67c88048a684a7df8db81980"/>
    <s v="701-2025"/>
    <s v="ALEJANDRA"/>
    <s v="VALENTINA"/>
    <s v="ANGULO"/>
    <s v="ACOSTA"/>
    <s v="Nombre OK"/>
    <s v="Cédula de Ciudadanía"/>
    <n v="1019138016"/>
    <x v="0"/>
    <n v="1"/>
    <s v="Caja Colombiana de Subsidio Familiar COLSUBSIDIO"/>
    <n v="28470000"/>
    <s v="BANCOLOMBIA"/>
    <n v="116934513"/>
    <s v="701 31-Jul-2025"/>
    <n v="17082000"/>
    <s v="BBVA"/>
    <s v="0833012396"/>
    <s v="CH"/>
    <s v="900542247"/>
    <s v="FONDO ABIERTO FIDUCREDICORP VISTA – ROBLE - HACIENDA EL BOSQUE (MZ1)**AMARILO SAS"/>
    <x v="1"/>
    <x v="8"/>
    <s v="AP 602 TO 16"/>
    <n v="0"/>
    <n v="0"/>
    <n v="213525000"/>
    <s v="46,01-41,12"/>
    <d v="2025-12-12T00:00:00"/>
    <x v="1"/>
    <x v="1"/>
    <x v="4"/>
    <m/>
    <x v="1"/>
  </r>
  <r>
    <s v="67c8bd361097aebe294c324f"/>
    <s v="991-2025"/>
    <s v="ANGIE"/>
    <s v="KATHERINE"/>
    <s v="FUENTES"/>
    <s v="BRAVO"/>
    <s v="Nombre OK"/>
    <s v="Cédula de Ciudadanía"/>
    <n v="1019098730"/>
    <x v="0"/>
    <n v="1"/>
    <s v="Caja de Compensación Familiar COMPENSAR"/>
    <m/>
    <s v="BANCO DAVIVIENDA"/>
    <n v="51647626"/>
    <s v="991 30-Sep-2025"/>
    <n v="17082000"/>
    <s v="BBVA"/>
    <s v="0833012396"/>
    <s v="CH"/>
    <s v="900542247"/>
    <s v="FONDO ABIERTO FIDUCREDICORP VISTA – ROBLE - HACIENDA EL BOSQUE (MZ1)**AMARILO SAS"/>
    <x v="1"/>
    <x v="8"/>
    <s v="AP 601 TO 15"/>
    <m/>
    <m/>
    <m/>
    <m/>
    <m/>
    <x v="4"/>
    <x v="2"/>
    <x v="1"/>
    <m/>
    <x v="2"/>
  </r>
  <r>
    <s v="67ce18ea5bdb0aa7bff0bbf7"/>
    <s v="1269-2025"/>
    <s v="DARLING"/>
    <s v="JULIETTE"/>
    <s v="RODRIGUEZ"/>
    <s v="ROJAS"/>
    <s v="Nombre OK"/>
    <s v="Cédula de Ciudadanía"/>
    <n v="1023960756"/>
    <x v="0"/>
    <n v="1"/>
    <s v="Caja de Compensación Familiar CAFAM"/>
    <m/>
    <s v="OTRAS COOPERATIVAS "/>
    <n v="49000000"/>
    <s v="1269 28-Nov-2025"/>
    <n v="17082000"/>
    <s v="BBVA"/>
    <s v="0833012396"/>
    <s v="CH"/>
    <s v="900542247"/>
    <s v="FONDO ABIERTO FIDUCREDICORP VISTA – ROBLE - HACIENDA EL BOSQUE (MZ1)**AMARILO SAS"/>
    <x v="1"/>
    <x v="8"/>
    <s v="AP 502 TO 8"/>
    <m/>
    <m/>
    <m/>
    <m/>
    <m/>
    <x v="4"/>
    <x v="2"/>
    <x v="1"/>
    <m/>
    <x v="2"/>
  </r>
  <r>
    <s v="67d350955bdb0aa7bff63223"/>
    <s v="1037-2025"/>
    <s v="INES"/>
    <s v="ANDREA"/>
    <s v="TORRES"/>
    <s v="MOLANO"/>
    <s v="Nombre OK"/>
    <s v="Cédula de Ciudadanía"/>
    <n v="52823609"/>
    <x v="0"/>
    <n v="1"/>
    <s v="Caja de Compensación Familiar COMPENSAR"/>
    <m/>
    <s v="BANCO DAVIVIENDA"/>
    <n v="136500000"/>
    <s v="1037 10-Oct-2025"/>
    <n v="17082000"/>
    <s v="BBVA"/>
    <s v="0833012396"/>
    <s v="CH"/>
    <s v="900542247"/>
    <s v="FONDO ABIERTO FIDUCREDICORP VISTA – ROBLE - HACIENDA EL BOSQUE (MZ1)**AMARILO SAS"/>
    <x v="1"/>
    <x v="8"/>
    <s v="AP 802 TO 13"/>
    <m/>
    <m/>
    <m/>
    <m/>
    <m/>
    <x v="4"/>
    <x v="2"/>
    <x v="1"/>
    <m/>
    <x v="2"/>
  </r>
  <r>
    <s v="67d354db5bdb0aa7bff662ef"/>
    <s v="702-2025"/>
    <s v="DIANA"/>
    <s v="YISELLA"/>
    <s v="MARTINEZ"/>
    <s v="GOMEZ"/>
    <s v="Nombre OK"/>
    <s v="Cédula de Ciudadanía"/>
    <n v="1016049687"/>
    <x v="0"/>
    <n v="1"/>
    <s v="Caja de Compensación Familiar CAFAM"/>
    <n v="42705000"/>
    <s v="BANCO CAJA SOCIAL BCSC"/>
    <n v="38728000"/>
    <s v="702 31-Jul-2025"/>
    <n v="17082000"/>
    <s v="BBVA"/>
    <s v="0833012396"/>
    <s v="CH"/>
    <s v="900542247"/>
    <s v="FONDO ABIERTO FIDUCREDICORP VISTA – ROBLE - HACIENDA EL BOSQUE (MZ1)**AMARILO SAS"/>
    <x v="1"/>
    <x v="8"/>
    <s v="AP 501 TO 7"/>
    <m/>
    <m/>
    <n v="128115000"/>
    <s v="42,24-38,08"/>
    <d v="2026-03-11T00:00:00"/>
    <x v="3"/>
    <x v="3"/>
    <x v="0"/>
    <s v="LA CERTIFICACION BANCARIA NO COINCIDE CON LA RADICADA INICIALMENTE"/>
    <x v="2"/>
  </r>
  <r>
    <s v="67d4561c5bdb0aa7bff73683"/>
    <s v="1037-2025"/>
    <s v="SERGIO"/>
    <s v="EDUARDO"/>
    <s v="MORENO"/>
    <s v="RAMIREZ"/>
    <s v="Nombre OK"/>
    <s v="Cédula de Ciudadanía"/>
    <n v="1077148135"/>
    <x v="0"/>
    <n v="1"/>
    <s v="Caja de Compensación Familiar COMPENSAR"/>
    <m/>
    <s v="BANAGRARIO"/>
    <n v="137000000"/>
    <s v="1037 10-Oct-2025"/>
    <n v="17082000"/>
    <s v="BBVA"/>
    <s v="0833012396"/>
    <s v="CH"/>
    <s v="900542247"/>
    <s v="FONDO ABIERTO FIDUCREDICORP VISTA – ROBLE - HACIENDA EL BOSQUE (MZ1)**AMARILO SAS"/>
    <x v="1"/>
    <x v="8"/>
    <s v="AP 303 TO 16"/>
    <m/>
    <m/>
    <m/>
    <m/>
    <m/>
    <x v="4"/>
    <x v="2"/>
    <x v="1"/>
    <m/>
    <x v="2"/>
  </r>
  <r>
    <s v="67d73e695bdb0aa7bff87e81"/>
    <s v="577-2025"/>
    <s v="JHON"/>
    <s v="ANDERSON"/>
    <s v="SUA"/>
    <s v="DURAN"/>
    <s v="Nombre OK"/>
    <s v="Cédula de Ciudadanía"/>
    <n v="1022406678"/>
    <x v="0"/>
    <n v="1"/>
    <s v="Caja Colombiana de Subsidio Familiar COLSUBSIDIO"/>
    <n v="28470000"/>
    <s v="BANCOLOMBIA"/>
    <n v="20900912"/>
    <s v="577 02-Jul-2025"/>
    <n v="17082000"/>
    <s v="BBVA"/>
    <s v="0833012396"/>
    <s v="CH"/>
    <s v="900542247"/>
    <s v="FONDO ABIERTO FIDUCREDICORP VISTA – ROBLE - HACIENDA EL BOSQUE (MZ1)**AMARILO SAS"/>
    <x v="1"/>
    <x v="8"/>
    <s v="AP 104 TO 5"/>
    <n v="0"/>
    <n v="0"/>
    <n v="128115000"/>
    <s v="42,24-38,08"/>
    <d v="2025-09-28T00:00:00"/>
    <x v="15"/>
    <x v="0"/>
    <x v="0"/>
    <m/>
    <x v="8"/>
  </r>
  <r>
    <s v="67d84ed85bdb0aa7bff91fe8"/>
    <s v="1037-2025"/>
    <s v="WILMER"/>
    <s v="HERNANDO"/>
    <s v="LAVERDE"/>
    <s v="GUERRERO"/>
    <s v="Nombre OK"/>
    <s v="Cédula de Ciudadanía"/>
    <n v="1030571274"/>
    <x v="0"/>
    <n v="1"/>
    <s v="Caja Colombiana de Subsidio Familiar COLSUBSIDIO"/>
    <n v="42705000"/>
    <s v="Ninguno"/>
    <n v="0"/>
    <s v="1037 10-Oct-2025"/>
    <n v="17082000"/>
    <s v="BBVA"/>
    <s v="0833012396"/>
    <s v="CH"/>
    <s v="900542247"/>
    <s v="FONDO ABIERTO FIDUCREDICORP VISTA – ROBLE - HACIENDA EL BOSQUE (MZ1)**AMARILO SAS"/>
    <x v="1"/>
    <x v="8"/>
    <s v="AP 602 TO 9"/>
    <m/>
    <m/>
    <n v="128115000"/>
    <s v="42,24-38,08"/>
    <d v="2026-03-10T00:00:00"/>
    <x v="3"/>
    <x v="3"/>
    <x v="0"/>
    <s v="NIT DEL RUT NO COCINCIDE CON LA CERTIFICACION BANCARIA, 1 nombre ctl errado es wilmer y no wilmen"/>
    <x v="2"/>
  </r>
  <r>
    <s v="67d8689e5bdb0aa7bff9406e"/>
    <s v="621-2025"/>
    <s v="HECTOR"/>
    <s v="FERNANDO"/>
    <s v="ESCARRAGA"/>
    <s v=""/>
    <s v="Nombre OK"/>
    <s v="Cédula de Ciudadanía"/>
    <n v="79980995"/>
    <x v="0"/>
    <n v="1"/>
    <s v="Caja de Compensación Familiar CAFAM"/>
    <n v="42705000"/>
    <s v="F.N.A."/>
    <n v="53213000"/>
    <s v="621 15-Jul-2025"/>
    <n v="17082000"/>
    <s v="BBVA"/>
    <s v="0833012396"/>
    <s v="CH"/>
    <s v="900542247"/>
    <s v="FONDO ABIERTO FIDUCREDICORP VISTA – ROBLE - HACIENDA EL BOSQUE (MZ1)**AMARILO SAS"/>
    <x v="1"/>
    <x v="8"/>
    <s v="AP 201 TO 6"/>
    <m/>
    <m/>
    <n v="128115000"/>
    <s v="42,48-38,08"/>
    <d v="2026-02-28T00:00:00"/>
    <x v="3"/>
    <x v="3"/>
    <x v="2"/>
    <s v="Numero de cuenta en CB errada"/>
    <x v="2"/>
  </r>
  <r>
    <s v="67d887ec5bdb0aa7bff962dd"/>
    <s v="1227-2025"/>
    <s v="DANY"/>
    <s v="DANIEL"/>
    <s v="LOPEZ"/>
    <s v="JIMENEZ"/>
    <s v="Nombre OK"/>
    <s v="Cédula de Ciudadanía"/>
    <n v="1067844674"/>
    <x v="0"/>
    <n v="1"/>
    <s v="Caja de Compensación Familiar CAFAM"/>
    <m/>
    <s v="BANCOLOMBIA"/>
    <n v="75000000"/>
    <s v="1227 21-Nov-2025"/>
    <n v="17082000"/>
    <s v="BBVA"/>
    <s v="0833012396"/>
    <s v="CH"/>
    <s v="900542247"/>
    <s v="FONDO ABIERTO FIDUCREDICORP VISTA – ROBLE - HACIENDA EL BOSQUE (MZ1)**AMARILO SAS"/>
    <x v="1"/>
    <x v="8"/>
    <s v="AP 304 TO 9"/>
    <m/>
    <m/>
    <m/>
    <m/>
    <m/>
    <x v="4"/>
    <x v="2"/>
    <x v="1"/>
    <m/>
    <x v="2"/>
  </r>
  <r>
    <s v="67d887ec5bdb0aa7bff962dd"/>
    <s v="1227-2025"/>
    <s v="SANDRA"/>
    <s v="PATRICIA"/>
    <s v="CHAVARRO"/>
    <s v="PACAVITA"/>
    <s v="Nombre OK"/>
    <s v="Cédula de Ciudadanía"/>
    <n v="52997333"/>
    <x v="1"/>
    <n v="0"/>
    <s v="Caja de Compensación Familiar CAFAM"/>
    <m/>
    <s v="BANCOLOMBIA"/>
    <n v="75000000"/>
    <s v="1227 21-Nov-2025"/>
    <n v="17082000"/>
    <s v="BBVA"/>
    <s v="0833012396"/>
    <s v="CH"/>
    <s v="900542247"/>
    <s v="FONDO ABIERTO FIDUCREDICORP VISTA – ROBLE - HACIENDA EL BOSQUE (MZ1)**AMARILO SAS"/>
    <x v="1"/>
    <x v="8"/>
    <s v="AP 304 TO 9"/>
    <m/>
    <m/>
    <m/>
    <m/>
    <m/>
    <x v="2"/>
    <x v="2"/>
    <x v="1"/>
    <m/>
    <x v="2"/>
  </r>
  <r>
    <s v="67db2eaa1e758c5712824e95"/>
    <s v="991-2025"/>
    <s v="STEPHANY"/>
    <s v=""/>
    <s v="ARISTIZABAL"/>
    <s v="CONTRERAS"/>
    <s v="Nombre OK"/>
    <s v="Cédula de Ciudadanía"/>
    <n v="1000725495"/>
    <x v="0"/>
    <n v="1"/>
    <s v="Caja de Compensación Familiar COMPENSAR"/>
    <n v="42705000"/>
    <s v="BANCOLOMBIA"/>
    <n v="62030000"/>
    <s v="991 30-Sep-2025"/>
    <n v="17082000"/>
    <s v="BBVA"/>
    <s v="0833012396"/>
    <s v="CH"/>
    <s v="900542247"/>
    <s v="FONDO ABIERTO FIDUCREDICORP VISTA – ROBLE - HACIENDA EL BOSQUE (MZ1)**AMARILO SAS"/>
    <x v="1"/>
    <x v="8"/>
    <s v="AP 601 TO 6"/>
    <m/>
    <m/>
    <n v="128115000"/>
    <s v="42,48-38,08"/>
    <d v="2026-03-16T00:00:00"/>
    <x v="3"/>
    <x v="3"/>
    <x v="2"/>
    <s v="numero de cuenta en CB no corresponde"/>
    <x v="2"/>
  </r>
  <r>
    <s v="67dc8fcc96cdaaa685d60326"/>
    <s v="1038-2025"/>
    <s v="MARIA"/>
    <s v="LUISA"/>
    <s v="PEREZ"/>
    <s v="GRANDAS"/>
    <s v="Nombre OK"/>
    <s v="Cédula de Ciudadanía"/>
    <n v="41683235"/>
    <x v="0"/>
    <n v="1"/>
    <s v="Caja de Compensación Familiar COMPENSAR"/>
    <n v="42705000"/>
    <s v="BANCOLOMBIA"/>
    <n v="54728000"/>
    <s v="1038 10-Oct-2025"/>
    <n v="17082000"/>
    <s v="BBVA"/>
    <s v="0833012396"/>
    <s v="CH"/>
    <s v="900542247"/>
    <s v="FONDO ABIERTO FIDUCREDICORP VISTA – ROBLE - HACIENDA EL BOSQUE (MZ1)**AMARILO SAS"/>
    <x v="1"/>
    <x v="8"/>
    <s v="AP 102 TO 8"/>
    <m/>
    <m/>
    <n v="128115000"/>
    <s v="42,48-38,11"/>
    <d v="2026-03-10T00:00:00"/>
    <x v="3"/>
    <x v="3"/>
    <x v="0"/>
    <s v="Error en nit del rut no  coincide con el de la certificacion bancaria, cuenta bancaria no coincide con suav"/>
    <x v="2"/>
  </r>
  <r>
    <s v="67dc96c796cdaaa685d61234"/>
    <s v="991-2025"/>
    <s v="SARA"/>
    <s v="YOHANAN"/>
    <s v="PEÑA"/>
    <s v="MONTES"/>
    <s v="Nombre OK"/>
    <s v="Cédula de Ciudadanía"/>
    <n v="1000593454"/>
    <x v="0"/>
    <n v="1"/>
    <s v="Caja Colombiana de Subsidio Familiar COLSUBSIDIO"/>
    <m/>
    <s v="F.N.A."/>
    <n v="102358000"/>
    <s v="991 30-Sep-2025"/>
    <n v="17082000"/>
    <s v="BBVA"/>
    <s v="0833012396"/>
    <s v="CH"/>
    <s v="900542247"/>
    <s v="FONDO ABIERTO FIDUCREDICORP VISTA – ROBLE - HACIENDA EL BOSQUE (MZ1)**AMARILO SAS"/>
    <x v="1"/>
    <x v="8"/>
    <s v="AP 103 TO 1"/>
    <m/>
    <m/>
    <m/>
    <m/>
    <m/>
    <x v="4"/>
    <x v="2"/>
    <x v="1"/>
    <m/>
    <x v="2"/>
  </r>
  <r>
    <s v="67dd7f290f7e7035ae89d79a"/>
    <s v="607-2025"/>
    <s v="DANIELA"/>
    <s v="YAMILE"/>
    <s v="ESPINOSA"/>
    <s v="ROJAS"/>
    <s v="Nombre OK"/>
    <s v="Cédula de Ciudadanía"/>
    <n v="1016087711"/>
    <x v="0"/>
    <n v="1"/>
    <s v="Caja Colombiana de Subsidio Familiar COLSUBSIDIO"/>
    <n v="42705000"/>
    <s v="Ninguno"/>
    <n v="0"/>
    <s v="607 15-Jul-2025"/>
    <n v="17082000"/>
    <s v="BBVA"/>
    <s v="0833012396"/>
    <s v="CH"/>
    <s v="900542247"/>
    <s v="FONDO ABIERTO FIDUCREDICORP VISTA – ROBLE - HACIENDA EL BOSQUE (MZ1)**AMARILO SAS"/>
    <x v="1"/>
    <x v="8"/>
    <s v="AP 401 TO 4"/>
    <m/>
    <m/>
    <n v="128115000"/>
    <s v="42,48-38,08"/>
    <d v="2026-03-10T00:00:00"/>
    <x v="3"/>
    <x v="3"/>
    <x v="0"/>
    <s v="NIT DEL RUT NO COCINCIDE CON LA CERTIFICACION BANCARIA, "/>
    <x v="2"/>
  </r>
  <r>
    <s v="67e028e840e66a88c87372ab"/>
    <s v="991-2025"/>
    <s v="KELY"/>
    <s v="JOHANNA"/>
    <s v="MARRUGO"/>
    <s v="OSORIO"/>
    <s v="Nombre OK"/>
    <s v="Cédula de Ciudadanía"/>
    <n v="1098704510"/>
    <x v="0"/>
    <n v="1"/>
    <s v="Caja Colombiana de Subsidio Familiar COLSUBSIDIO"/>
    <n v="42705000"/>
    <s v="BANCOLOMBIA"/>
    <n v="63438000"/>
    <s v="991 30-Sep-2025"/>
    <n v="17082000"/>
    <s v="BBVA"/>
    <s v="0833012396"/>
    <s v="CH"/>
    <s v="900542247"/>
    <s v="FONDO ABIERTO FIDUCREDICORP VISTA – ROBLE - HACIENDA EL BOSQUE (MZ1)**AMARILO SAS"/>
    <x v="1"/>
    <x v="8"/>
    <s v="AP 404 TO 9"/>
    <m/>
    <m/>
    <n v="128115000"/>
    <s v="42,48-38,08"/>
    <d v="2026-03-10T00:00:00"/>
    <x v="3"/>
    <x v="3"/>
    <x v="0"/>
    <s v="NIT DEL RUT NO COCINCIDE CON LA CERTIFICACION BANCARIA, "/>
    <x v="2"/>
  </r>
  <r>
    <s v="67e192ed40e66a88c8739865"/>
    <s v="1269-2025"/>
    <s v="JULIAN"/>
    <s v="DAVID"/>
    <s v="PINZON"/>
    <s v="ROMERO"/>
    <s v="Nombre OK"/>
    <s v="Cédula de Ciudadanía"/>
    <n v="1014271439"/>
    <x v="0"/>
    <n v="1"/>
    <s v="Caja Colombiana de Subsidio Familiar COLSUBSIDIO"/>
    <n v="26000000"/>
    <s v="BANCOLOMBIA"/>
    <n v="70000000"/>
    <s v="1269 28-Nov-2025"/>
    <n v="17082000"/>
    <s v="BBVA"/>
    <s v="0833012396"/>
    <s v="CH"/>
    <s v="900542247"/>
    <s v="FONDO ABIERTO FIDUCREDICORP VISTA – ROBLE - HACIENDA EL BOSQUE (MZ1)**AMARILO SAS"/>
    <x v="1"/>
    <x v="8"/>
    <s v="AP 404 TO 8"/>
    <n v="0"/>
    <n v="0"/>
    <n v="128115000"/>
    <s v="42,24-38,08"/>
    <d v="2026-02-28T00:00:00"/>
    <x v="14"/>
    <x v="8"/>
    <x v="2"/>
    <m/>
    <x v="2"/>
  </r>
  <r>
    <s v="67e1ae9e40e66a88c873a7c8"/>
    <s v="1037-2025"/>
    <s v="MARIA"/>
    <s v="ALEJANDRA"/>
    <s v="ANGULO"/>
    <s v="ACOSTA"/>
    <s v="Nombre OK"/>
    <s v="Cédula de Ciudadanía"/>
    <n v="1015447732"/>
    <x v="0"/>
    <n v="1"/>
    <s v="Caja de Compensación Familiar COMPENSAR"/>
    <n v="26000000"/>
    <s v="BANCOLOMBIA"/>
    <n v="125812900"/>
    <s v="1037 10-Oct-2025"/>
    <n v="17082000"/>
    <s v="BBVA"/>
    <s v="0833012396"/>
    <s v="CH"/>
    <s v="900542247"/>
    <s v="FONDO ABIERTO FIDUCREDICORP VISTA – ROBLE - HACIENDA EL BOSQUE (MZ1)**AMARILO SAS"/>
    <x v="1"/>
    <x v="8"/>
    <s v="AP 704 TO 2"/>
    <n v="0"/>
    <n v="0"/>
    <n v="213525000"/>
    <s v="46,12-40,94"/>
    <d v="2025-12-12T00:00:00"/>
    <x v="1"/>
    <x v="1"/>
    <x v="4"/>
    <m/>
    <x v="1"/>
  </r>
  <r>
    <s v="67e5cf46730f7a2b68bd824e"/>
    <s v="936-2025"/>
    <s v="KEVIN"/>
    <s v="SEBASTIAN"/>
    <s v="DUEÑAS"/>
    <s v="LOZANO"/>
    <s v="Nombre OK"/>
    <s v="Cédula de Ciudadanía"/>
    <n v="1000182034"/>
    <x v="0"/>
    <n v="1"/>
    <s v="Caja de Compensación Familiar COMPENSAR"/>
    <m/>
    <s v="F.N.A."/>
    <n v="125000000"/>
    <s v="936 17-Sep-2025"/>
    <n v="17082000"/>
    <s v="BBVA"/>
    <s v="0833012396"/>
    <s v="CH"/>
    <s v="900542247"/>
    <s v="FONDO ABIERTO FIDUCREDICORP VISTA – ROBLE - HACIENDA EL BOSQUE (MZ1)**AMARILO SAS"/>
    <x v="1"/>
    <x v="8"/>
    <s v="AP 1101 TO 13"/>
    <m/>
    <m/>
    <m/>
    <m/>
    <m/>
    <x v="4"/>
    <x v="2"/>
    <x v="1"/>
    <m/>
    <x v="2"/>
  </r>
  <r>
    <s v="67e840d6730f7a2b68bfbeee"/>
    <s v="1037-2025"/>
    <s v="LUIS"/>
    <s v="GIOVANNY"/>
    <s v="NIÑO"/>
    <s v="TELLEZ"/>
    <s v="Nombre OK"/>
    <s v="Cédula de Ciudadanía"/>
    <n v="1020731800"/>
    <x v="0"/>
    <n v="1"/>
    <s v="Caja Colombiana de Subsidio Familiar COLSUBSIDIO"/>
    <m/>
    <s v="OTROS"/>
    <n v="138267687"/>
    <s v="1037 10-Oct-2025"/>
    <n v="17082000"/>
    <s v="BBVA"/>
    <s v="0833012396"/>
    <s v="CH"/>
    <s v="900542247"/>
    <s v="FONDO ABIERTO FIDUCREDICORP VISTA – ROBLE - HACIENDA EL BOSQUE (MZ1)**AMARILO SAS"/>
    <x v="1"/>
    <x v="8"/>
    <s v="AP 403 TO 14"/>
    <m/>
    <m/>
    <m/>
    <m/>
    <m/>
    <x v="4"/>
    <x v="2"/>
    <x v="1"/>
    <m/>
    <x v="2"/>
  </r>
  <r>
    <s v="67e84d2c730f7a2b68bfc2cc"/>
    <s v="936-2025"/>
    <s v="ANGIE"/>
    <s v="JASBLEIDY"/>
    <s v="TORRES"/>
    <s v="MORENO"/>
    <s v="Nombre OK"/>
    <s v="Cédula de Ciudadanía"/>
    <n v="1010173721"/>
    <x v="0"/>
    <n v="1"/>
    <s v="Caja de Compensación Familiar COMPENSAR"/>
    <n v="42705000"/>
    <s v="BANCO BBVA"/>
    <n v="93582887"/>
    <s v="936 17-Sep-2025"/>
    <n v="17082000"/>
    <s v="BBVA"/>
    <s v="0833012396"/>
    <s v="CH"/>
    <s v="900542247"/>
    <s v="FONDO ABIERTO FIDUCREDICORP VISTA – ROBLE - HACIENDA EL BOSQUE (MZ1)**AMARILO SAS"/>
    <x v="1"/>
    <x v="8"/>
    <s v="AP 701 TO 3"/>
    <m/>
    <m/>
    <n v="213525000"/>
    <s v="46,12-40,94"/>
    <d v="2026-03-11T00:00:00"/>
    <x v="3"/>
    <x v="3"/>
    <x v="0"/>
    <s v="LA CERTIFICACION BANCARIA NO COINCIDE CON LA RADICADA INICIALMENTE"/>
    <x v="2"/>
  </r>
  <r>
    <s v="67eab559730f7a2b68c18e5a"/>
    <s v="697-2025"/>
    <s v="MARIA"/>
    <s v="DEL PILAR"/>
    <s v="FIERRO"/>
    <s v="VARGAS"/>
    <s v="Nombre OK"/>
    <s v="Cédula de Ciudadanía"/>
    <n v="1070017413"/>
    <x v="0"/>
    <n v="1"/>
    <s v="Caja de Compensación Familiar COMPENSAR"/>
    <n v="42705000"/>
    <s v="BANCO CAJA SOCIAL BCSC"/>
    <n v="56249166"/>
    <s v="697 31-Jul-2025"/>
    <n v="17082000"/>
    <s v="BBVA"/>
    <s v="0833012396"/>
    <s v="CH"/>
    <s v="900542247"/>
    <s v="FONDO ABIERTO FIDUCREDICORP VISTA – ROBLE - HACIENDA EL BOSQUE (MZ1)**AMARILO SAS"/>
    <x v="1"/>
    <x v="8"/>
    <s v="AP 302 TO 6"/>
    <m/>
    <m/>
    <n v="128115000"/>
    <s v="42,48-38,08"/>
    <d v="2026-03-10T00:00:00"/>
    <x v="3"/>
    <x v="3"/>
    <x v="0"/>
    <s v="NIT DEL RUT NO COCINCIDE CON LA CERTIFICACION BANCARIA"/>
    <x v="2"/>
  </r>
  <r>
    <s v="67eb06fd730f7a2b68c2a18f"/>
    <s v="1037-2025"/>
    <s v="NIDIA"/>
    <s v=""/>
    <s v="BAUTISTA"/>
    <s v="GARCIA"/>
    <s v="Nombre OK"/>
    <s v="Cédula de Ciudadanía"/>
    <n v="51998672"/>
    <x v="0"/>
    <n v="1"/>
    <s v="Caja Colombiana de Subsidio Familiar COLSUBSIDIO"/>
    <n v="42705000"/>
    <s v="BANCOLOMBIA"/>
    <n v="95625276"/>
    <s v="1037 10-Oct-2025"/>
    <n v="17082000"/>
    <s v="BBVA"/>
    <s v="0833012396"/>
    <s v="CH"/>
    <s v="900542247"/>
    <s v="FONDO ABIERTO FIDUCREDICORP VISTA – ROBLE - HACIENDA EL BOSQUE (MZ1)**AMARILO SAS"/>
    <x v="1"/>
    <x v="8"/>
    <s v="AP 202 TO 17"/>
    <m/>
    <m/>
    <n v="213525000"/>
    <s v="45,74-41,12"/>
    <d v="2026-03-10T00:00:00"/>
    <x v="3"/>
    <x v="3"/>
    <x v="0"/>
    <s v="NIT DEL RUT NO COCINCIDE CON LA CERTIFICACION BANCARIA"/>
    <x v="2"/>
  </r>
  <r>
    <s v="67ed8f8ce70b85a1e7b93925"/>
    <s v="688-2025"/>
    <s v="DAVID"/>
    <s v="ALEJANDRO"/>
    <s v="QUIMBAYO"/>
    <s v="RINCON"/>
    <s v="Nombre OK"/>
    <s v="Cédula de Ciudadanía"/>
    <n v="1019132239"/>
    <x v="0"/>
    <n v="1"/>
    <s v="Caja de Compensación Familiar COMPENSAR"/>
    <n v="28470000"/>
    <s v="F.N.A."/>
    <n v="70160000"/>
    <s v="688 25-Jul-2025"/>
    <n v="17082000"/>
    <s v="BBVA"/>
    <s v="0833012396"/>
    <s v="CH"/>
    <s v="900542247"/>
    <s v="FONDO ABIERTO FIDUCREDICORP VISTA – ROBLE - HACIENDA EL BOSQUE (MZ1)**AMARILO SAS"/>
    <x v="1"/>
    <x v="8"/>
    <s v="AP 604 TO 4"/>
    <m/>
    <m/>
    <n v="128115000"/>
    <s v="42,24-38,08"/>
    <d v="2026-02-28T00:00:00"/>
    <x v="3"/>
    <x v="3"/>
    <x v="2"/>
    <s v="Fecha de  EP incorrecta en SUAV- Numero de cuenta en CB errada"/>
    <x v="2"/>
  </r>
  <r>
    <s v="67f2d84c928dbd31698213c8"/>
    <s v="1037-2025"/>
    <s v="DIANA"/>
    <s v="MARCELA"/>
    <s v="SUAREZ"/>
    <s v="TORRES"/>
    <s v="Nombre OK"/>
    <s v="Cédula de Ciudadanía"/>
    <n v="1018442978"/>
    <x v="0"/>
    <n v="1"/>
    <s v="Caja de Compensación Familiar CAFAM"/>
    <m/>
    <s v="BANCOLOMBIA"/>
    <n v="156000000"/>
    <s v="1037 10-Oct-2025"/>
    <n v="17082000"/>
    <s v="BBVA"/>
    <s v="0833012396"/>
    <s v="CH"/>
    <s v="900542247"/>
    <s v="FONDO ABIERTO FIDUCREDICORP VISTA – ROBLE - HACIENDA EL BOSQUE (MZ1)**AMARILO SAS"/>
    <x v="1"/>
    <x v="8"/>
    <s v="AP 702 TO 15"/>
    <m/>
    <m/>
    <m/>
    <m/>
    <m/>
    <x v="4"/>
    <x v="2"/>
    <x v="1"/>
    <m/>
    <x v="2"/>
  </r>
  <r>
    <s v="67f2f5fb928dbd3169822b75"/>
    <s v="688-2025"/>
    <s v="LEIDY"/>
    <s v="YESENIA"/>
    <s v="ROJAS"/>
    <s v="TELLEZ"/>
    <s v="Nombre OK"/>
    <s v="Cédula de Ciudadanía"/>
    <n v="1054550091"/>
    <x v="0"/>
    <n v="1"/>
    <s v="Caja de Compensación Familiar COMPENSAR"/>
    <m/>
    <s v="BANCOLOMBIA"/>
    <n v="48935035"/>
    <s v="688 25-Jul-2025"/>
    <n v="17082000"/>
    <s v="BBVA"/>
    <s v="0833012396"/>
    <s v="CH"/>
    <s v="900542247"/>
    <s v="FONDO ABIERTO FIDUCREDICORP VISTA – ROBLE - HACIENDA EL BOSQUE (MZ1)**AMARILO SAS"/>
    <x v="1"/>
    <x v="8"/>
    <s v="AP 301 TO 6"/>
    <m/>
    <m/>
    <m/>
    <m/>
    <m/>
    <x v="4"/>
    <x v="2"/>
    <x v="1"/>
    <m/>
    <x v="2"/>
  </r>
  <r>
    <s v="67fa860db96efd219c604cf0"/>
    <s v="819-2025"/>
    <s v="MARIA"/>
    <s v="FERNANDA"/>
    <s v="MOSQUERA"/>
    <s v="CARDENAS"/>
    <s v="Nombre OK"/>
    <s v="Cédula de Ciudadanía"/>
    <n v="1233911719"/>
    <x v="0"/>
    <n v="1"/>
    <s v="Caja Colombiana de Subsidio Familiar COLSUBSIDIO"/>
    <n v="42705000"/>
    <s v="BANCOLOMBIA"/>
    <n v="56282167"/>
    <s v="819 22-Ago-2025"/>
    <n v="17082000"/>
    <s v="BBVA"/>
    <s v="0833012396"/>
    <s v="CH"/>
    <s v="900542247"/>
    <s v="FONDO ABIERTO FIDUCREDICORP VISTA – ROBLE - HACIENDA EL BOSQUE (MZ1)**AMARILO SAS"/>
    <x v="1"/>
    <x v="8"/>
    <s v="AP 101 TO 8"/>
    <n v="0"/>
    <n v="0"/>
    <n v="128115000"/>
    <s v="42,48-38,11"/>
    <d v="2025-12-26T00:00:00"/>
    <x v="1"/>
    <x v="1"/>
    <x v="2"/>
    <m/>
    <x v="1"/>
  </r>
  <r>
    <s v="67fd3d53b96efd219c60efdd"/>
    <s v="1227-2025"/>
    <s v="MARIA"/>
    <s v="ALEJANDRA"/>
    <s v="ACOSTA"/>
    <s v="JARA"/>
    <s v="Nombre OK"/>
    <s v="Cédula de Ciudadanía"/>
    <n v="1010107817"/>
    <x v="0"/>
    <n v="1"/>
    <s v="Caja de Compensación Familiar COMPENSAR"/>
    <n v="42705000"/>
    <s v="Ninguno"/>
    <n v="0"/>
    <s v="1227 21-Nov-2025"/>
    <n v="17082000"/>
    <s v="BBVA"/>
    <s v="0833012396"/>
    <s v="CH"/>
    <s v="900542247"/>
    <s v="FONDO ABIERTO FIDUCREDICORP VISTA – ROBLE - HACIENDA EL BOSQUE (MZ1)**AMARILO SAS"/>
    <x v="1"/>
    <x v="8"/>
    <s v="AP 102 TO 7"/>
    <m/>
    <m/>
    <n v="128115000"/>
    <s v="42,24-38,08"/>
    <d v="2026-03-02T00:00:00"/>
    <x v="3"/>
    <x v="3"/>
    <x v="2"/>
    <s v="Numero de cuenta de CB no corresponde"/>
    <x v="2"/>
  </r>
  <r>
    <s v="67fd51d7b96efd219c61b4da"/>
    <s v="1269-2025"/>
    <s v="ARLEY"/>
    <s v="YESID"/>
    <s v="MORENO"/>
    <s v="CARRILLO"/>
    <s v="Nombre OK"/>
    <s v="Cédula de Ciudadanía"/>
    <n v="1030590929"/>
    <x v="0"/>
    <n v="1"/>
    <s v="Caja Colombiana de Subsidio Familiar COLSUBSIDIO"/>
    <n v="39000000"/>
    <s v="Ninguno"/>
    <n v="0"/>
    <s v="1269 28-Nov-2025"/>
    <n v="17082000"/>
    <s v="BBVA"/>
    <s v="0833012396"/>
    <s v="CH"/>
    <s v="900542247"/>
    <s v="FONDO ABIERTO FIDUCREDICORP VISTA – ROBLE - HACIENDA EL BOSQUE (MZ1)**AMARILO SAS"/>
    <x v="1"/>
    <x v="8"/>
    <s v="AP 203 TO 4"/>
    <n v="0"/>
    <n v="0"/>
    <n v="128115000"/>
    <s v="42,48-38,08"/>
    <d v="2026-03-11T00:00:00"/>
    <x v="3"/>
    <x v="3"/>
    <x v="0"/>
    <s v="LA CERTIFICACION BANCARIA NO COINCIDE CON LA RADICADA INICIALMENTE"/>
    <x v="2"/>
  </r>
  <r>
    <s v="680806723c0236c7de10f126"/>
    <s v="702-2025"/>
    <s v="DEYVY"/>
    <s v="ALEJANDRO"/>
    <s v="AMARILLO"/>
    <s v="BARRERA"/>
    <s v="Nombre OK"/>
    <s v="Cédula de Ciudadanía"/>
    <n v="1032400870"/>
    <x v="0"/>
    <n v="1"/>
    <s v="Caja Colombiana de Subsidio Familiar COLSUBSIDIO"/>
    <n v="42705000"/>
    <s v="BANCOLOMBIA"/>
    <n v="57122856"/>
    <s v="702 31-Jul-2025"/>
    <n v="17082000"/>
    <s v="BBVA"/>
    <s v="0833012396"/>
    <s v="CH"/>
    <s v="900542247"/>
    <s v="FONDO ABIERTO FIDUCREDICORP VISTA – ROBLE - HACIENDA EL BOSQUE (MZ1)**AMARILO SAS"/>
    <x v="1"/>
    <x v="8"/>
    <s v="AP 302 TO 7"/>
    <n v="0"/>
    <n v="0"/>
    <n v="128115000"/>
    <s v="42,24-38,08"/>
    <d v="2025-10-22T00:00:00"/>
    <x v="17"/>
    <x v="0"/>
    <x v="0"/>
    <m/>
    <x v="10"/>
  </r>
  <r>
    <s v="680c015bea68ca973ec16e0c"/>
    <s v="930-2025"/>
    <s v="SERGIO"/>
    <s v="ANDRES"/>
    <s v="CAMPOS"/>
    <s v="VANOY"/>
    <s v="Nombre OK"/>
    <s v="Cédula de Ciudadanía"/>
    <n v="1070017493"/>
    <x v="0"/>
    <n v="1"/>
    <s v="Caja Colombiana de Subsidio Familiar COLSUBSIDIO"/>
    <n v="42705000"/>
    <s v="BANCO CAJA SOCIAL BCSC"/>
    <n v="52158829"/>
    <s v="930 17-Sep-2025"/>
    <n v="17082000"/>
    <s v="BBVA"/>
    <s v="0833012396"/>
    <s v="CH"/>
    <s v="900542247"/>
    <s v="FONDO ABIERTO FIDUCREDICORP VISTA – ROBLE - HACIENDA EL BOSQUE (MZ1)**AMARILO SAS"/>
    <x v="1"/>
    <x v="8"/>
    <s v="AP 202 TO 6"/>
    <n v="0"/>
    <n v="0"/>
    <n v="128115000"/>
    <s v="42,48-38,08"/>
    <d v="2026-02-11T00:00:00"/>
    <x v="3"/>
    <x v="3"/>
    <x v="7"/>
    <s v="RUT del PA"/>
    <x v="2"/>
  </r>
  <r>
    <s v="680fc2f1c19077687aa02e7b"/>
    <s v="819-2025"/>
    <s v="JHON"/>
    <s v="JAIRO"/>
    <s v="CARO"/>
    <s v="ECHEVERRY"/>
    <s v="Nombre OK"/>
    <s v="Cédula de Ciudadanía"/>
    <n v="89002433"/>
    <x v="0"/>
    <n v="1"/>
    <s v="Caja Colombiana de Subsidio Familiar COLSUBSIDIO"/>
    <n v="42705000"/>
    <s v="BANCOLOMBIA"/>
    <n v="52828000"/>
    <s v="819 22-Ago-2025"/>
    <n v="17082000"/>
    <s v="BBVA"/>
    <s v="0833012396"/>
    <s v="CH"/>
    <s v="900542247"/>
    <s v="FONDO ABIERTO FIDUCREDICORP VISTA – ROBLE - HACIENDA EL BOSQUE (MZ1)**AMARILO SAS"/>
    <x v="1"/>
    <x v="8"/>
    <s v="AP 404 TO 4"/>
    <n v="0"/>
    <n v="0"/>
    <n v="128115000"/>
    <s v="42,24-38,08"/>
    <d v="2025-11-16T00:00:00"/>
    <x v="11"/>
    <x v="0"/>
    <x v="6"/>
    <m/>
    <x v="5"/>
  </r>
  <r>
    <s v="680fe309c19077687aa06763"/>
    <s v="977-2025"/>
    <s v="LORENA"/>
    <s v="MELISSA"/>
    <s v="TANGARIFE"/>
    <s v="VARGAS"/>
    <s v="Nombre OK"/>
    <s v="Cédula de Ciudadanía"/>
    <n v="1020757993"/>
    <x v="0"/>
    <n v="1"/>
    <s v="Caja de Compensación Familiar COMPENSAR"/>
    <n v="42705000"/>
    <s v="BANCO CAJA SOCIAL BCSC"/>
    <n v="55261002"/>
    <s v="977 30-Sep-2025"/>
    <n v="17082000"/>
    <s v="BBVA"/>
    <s v="0833012396"/>
    <s v="CH"/>
    <s v="900542247"/>
    <s v="FONDO ABIERTO FIDUCREDICORP VISTA – ROBLE - HACIENDA EL BOSQUE (MZ1)**AMARILO SAS"/>
    <x v="1"/>
    <x v="8"/>
    <s v="AP 202 TO 4"/>
    <n v="0"/>
    <n v="0"/>
    <n v="128115000"/>
    <s v="42,48-38,08"/>
    <d v="2026-02-11T00:00:00"/>
    <x v="3"/>
    <x v="3"/>
    <x v="7"/>
    <s v="RUT del PA"/>
    <x v="2"/>
  </r>
  <r>
    <s v="68114c02ba5ba77fe72bd890"/>
    <s v="1269-2025"/>
    <s v="JOHANNA"/>
    <s v=""/>
    <s v="ORTIZ"/>
    <s v="ROCHA"/>
    <s v="Nombre OK"/>
    <s v="Cédula de Ciudadanía"/>
    <n v="52529729"/>
    <x v="0"/>
    <n v="1"/>
    <s v="Caja Colombiana de Subsidio Familiar COLSUBSIDIO"/>
    <m/>
    <s v="OTROS"/>
    <n v="150000000"/>
    <s v="1269 28-Nov-2025"/>
    <n v="17082000"/>
    <s v="BBVA"/>
    <s v="0833012396"/>
    <s v="CH"/>
    <s v="900542247"/>
    <s v="FONDO ABIERTO FIDUCREDICORP VISTA – ROBLE - HACIENDA EL BOSQUE (MZ1)**AMARILO SAS"/>
    <x v="1"/>
    <x v="8"/>
    <s v="AP 1102 TO 2"/>
    <m/>
    <m/>
    <m/>
    <m/>
    <m/>
    <x v="4"/>
    <x v="2"/>
    <x v="1"/>
    <m/>
    <x v="2"/>
  </r>
  <r>
    <s v="68114dedba5ba77fe72bdd1a"/>
    <s v="930-2025"/>
    <s v="DIANA"/>
    <s v="MARIA"/>
    <s v="HERNANDEZ"/>
    <s v="ROPERO"/>
    <s v="Nombre OK"/>
    <s v="Cédula de Ciudadanía"/>
    <n v="52694795"/>
    <x v="0"/>
    <n v="1"/>
    <s v="Caja de Compensación Familiar COMPENSAR"/>
    <n v="42705000"/>
    <s v="BANCOLOMBIA"/>
    <n v="29697394"/>
    <s v="930 17-Sep-2025"/>
    <n v="17082000"/>
    <s v="BBVA"/>
    <s v="0833012396"/>
    <s v="CH"/>
    <s v="900542247"/>
    <s v="FONDO ABIERTO FIDUCREDICORP VISTA – ROBLE - HACIENDA EL BOSQUE (MZ1)**AMARILO SAS"/>
    <x v="1"/>
    <x v="8"/>
    <s v="AP 602 TO 6"/>
    <n v="0"/>
    <n v="0"/>
    <n v="128115000"/>
    <s v="42,42-38,08"/>
    <d v="2025-12-26T00:00:00"/>
    <x v="1"/>
    <x v="1"/>
    <x v="2"/>
    <m/>
    <x v="1"/>
  </r>
  <r>
    <s v="6812860eba5ba77fe72d935e"/>
    <s v="930-2025"/>
    <s v="JEISSON"/>
    <s v="DANIEL"/>
    <s v="SERRATO"/>
    <s v="HERNANDEZ"/>
    <s v="Nombre OK"/>
    <s v="Cédula de Ciudadanía"/>
    <n v="1024520840"/>
    <x v="0"/>
    <n v="1"/>
    <s v="Caja de Compensación Familiar CAFAM"/>
    <n v="42705000"/>
    <s v="BANCOLOMBIA"/>
    <n v="59822839"/>
    <s v="930 17-Sep-2025"/>
    <n v="17082000"/>
    <s v="BBVA"/>
    <s v="0833012396"/>
    <s v="CH"/>
    <s v="900542247"/>
    <s v="FONDO ABIERTO FIDUCREDICORP VISTA – ROBLE - HACIENDA EL BOSQUE (MZ1)**AMARILO SAS"/>
    <x v="1"/>
    <x v="8"/>
    <s v="AP 501 TO 9"/>
    <n v="0"/>
    <n v="0"/>
    <n v="128115000"/>
    <s v="42,24-38,08"/>
    <d v="2025-12-26T00:00:00"/>
    <x v="1"/>
    <x v="1"/>
    <x v="2"/>
    <m/>
    <x v="1"/>
  </r>
  <r>
    <s v="68179a1cba5ba77fe7313d80"/>
    <s v="588-2025"/>
    <s v="RICARDO"/>
    <s v=""/>
    <s v="ZULUAGA"/>
    <s v="CARDONA"/>
    <s v="Nombre OK"/>
    <s v="Cédula de Ciudadanía"/>
    <n v="9857662"/>
    <x v="0"/>
    <n v="1"/>
    <s v="Caja de Compensación Familiar COMPENSAR"/>
    <n v="42705000"/>
    <s v="BANCOLOMBIA"/>
    <n v="20000000"/>
    <s v="588 10-Jul-2025"/>
    <n v="17082000"/>
    <s v="BBVA"/>
    <s v="0833012396"/>
    <s v="CH"/>
    <s v="900542247"/>
    <s v="FONDO ABIERTO FIDUCREDICORP VISTA – ROBLE - HACIENDA EL BOSQUE (MZ1)**AMARILO SAS"/>
    <x v="1"/>
    <x v="8"/>
    <s v="AP 601 TO 5"/>
    <n v="0"/>
    <n v="0"/>
    <n v="128115000"/>
    <s v="42,24-38,08"/>
    <d v="2025-09-28T00:00:00"/>
    <x v="15"/>
    <x v="0"/>
    <x v="0"/>
    <m/>
    <x v="8"/>
  </r>
  <r>
    <s v="6819354e4e411593f0504c88"/>
    <s v="819-2025"/>
    <s v="OMAIRA"/>
    <s v="DEL CARMEN"/>
    <s v="BELTRAN"/>
    <s v="QUIÑONEZ"/>
    <s v="Nombre OK"/>
    <s v="Cédula de Ciudadanía"/>
    <n v="50959353"/>
    <x v="0"/>
    <n v="1"/>
    <s v="Caja Colombiana de Subsidio Familiar COLSUBSIDIO"/>
    <n v="42705000"/>
    <s v="BANCOLOMBIA"/>
    <n v="45673898"/>
    <s v="819 22-Ago-2025"/>
    <n v="17082000"/>
    <s v="BBVA"/>
    <s v="0833012396"/>
    <s v="CH"/>
    <s v="900542247"/>
    <s v="FONDO ABIERTO FIDUCREDICORP VISTA – ROBLE - HACIENDA EL BOSQUE (MZ1)**AMARILO SAS"/>
    <x v="1"/>
    <x v="8"/>
    <s v="AP 603 TO 7"/>
    <n v="0"/>
    <n v="0"/>
    <n v="128115000"/>
    <s v="42,48-38,08"/>
    <d v="2025-09-26T00:00:00"/>
    <x v="15"/>
    <x v="0"/>
    <x v="4"/>
    <m/>
    <x v="8"/>
  </r>
  <r>
    <s v="681fc9c328060f88634b7bf1"/>
    <s v="820-2025"/>
    <s v="SANDRA"/>
    <s v="MILENA"/>
    <s v="SUAREZ"/>
    <s v="MARTINEZ"/>
    <s v="Nombre OK"/>
    <s v="Cédula de Ciudadanía"/>
    <n v="24188361"/>
    <x v="0"/>
    <n v="1"/>
    <s v="Asociación de las Cajas de Compensación Familiar Compensar, Comfenalco Valle y Comfenalco Antioquia"/>
    <m/>
    <s v="F.N.A."/>
    <n v="44228000"/>
    <s v="820 22-Ago-2025"/>
    <n v="17082000"/>
    <s v="BBVA"/>
    <s v="0833012396"/>
    <s v="CH"/>
    <s v="900542247"/>
    <s v="FONDO ABIERTO FIDUCREDICORP VISTA – ROBLE - HACIENDA EL BOSQUE (MZ1)**AMARILO SAS"/>
    <x v="1"/>
    <x v="8"/>
    <s v="AP 102 TO 6"/>
    <m/>
    <m/>
    <m/>
    <m/>
    <m/>
    <x v="4"/>
    <x v="5"/>
    <x v="1"/>
    <m/>
    <x v="2"/>
  </r>
  <r>
    <s v="6820d52628060f88634be4c9"/>
    <s v="698-2025"/>
    <s v="YUBIRIS"/>
    <s v=""/>
    <s v="DIAZ"/>
    <s v="BELLO"/>
    <s v="Nombre OK"/>
    <s v="Cédula de Ciudadanía"/>
    <n v="1049926378"/>
    <x v="0"/>
    <n v="1"/>
    <s v="Caja Colombiana de Subsidio Familiar COLSUBSIDIO"/>
    <n v="42705000"/>
    <s v="BANCO CAJA SOCIAL BCSC"/>
    <n v="40184550"/>
    <s v="698 31-Jul-2025"/>
    <n v="17082000"/>
    <s v="BBVA"/>
    <s v="0833012396"/>
    <s v="CH"/>
    <s v="900542247"/>
    <s v="FONDO ABIERTO FIDUCREDICORP VISTA – ROBLE - HACIENDA EL BOSQUE (MZ1)**AMARILO SAS"/>
    <x v="1"/>
    <x v="8"/>
    <s v="AP 204 TO 4"/>
    <n v="0"/>
    <n v="0"/>
    <n v="128115000"/>
    <s v="42,48-38,08"/>
    <d v="2026-02-11T00:00:00"/>
    <x v="3"/>
    <x v="3"/>
    <x v="7"/>
    <s v="RUT del PA"/>
    <x v="2"/>
  </r>
  <r>
    <s v="6824fbc29447d8036ff2c66a"/>
    <s v="1268-2025"/>
    <s v="EMILCE"/>
    <s v=""/>
    <s v="AUZAQUE"/>
    <s v="GUAYACAN"/>
    <s v="Nombre OK"/>
    <s v="Cédula de Ciudadanía"/>
    <n v="52161662"/>
    <x v="0"/>
    <n v="1"/>
    <s v="Caja Colombiana de Subsidio Familiar COLSUBSIDIO"/>
    <m/>
    <s v="BANCOLOMBIA"/>
    <n v="65000000"/>
    <s v="1268 28-Nov-2025"/>
    <n v="17082000"/>
    <s v="BBVA"/>
    <s v="0833012396"/>
    <s v="CH"/>
    <s v="900542247"/>
    <s v="FONDO ABIERTO FIDUCREDICORP VISTA – ROBLE - HACIENDA EL BOSQUE (MZ1)**AMARILO SAS"/>
    <x v="1"/>
    <x v="8"/>
    <s v="AP 304 TO 8"/>
    <m/>
    <m/>
    <m/>
    <m/>
    <m/>
    <x v="4"/>
    <x v="2"/>
    <x v="1"/>
    <m/>
    <x v="2"/>
  </r>
  <r>
    <s v="68261d8ade4c12cc68bf1c9d"/>
    <s v="930-2025"/>
    <s v="JENIFER"/>
    <s v=""/>
    <s v="GUTIERREZ"/>
    <s v="HERNANDEZ"/>
    <s v="Nombre OK"/>
    <s v="Cédula de Ciudadanía"/>
    <n v="1016034665"/>
    <x v="0"/>
    <n v="1"/>
    <s v="Asociación de las Cajas de Compensación Familiar Compensar, Comfenalco Valle y Comfenalco Antioquia"/>
    <m/>
    <s v="BANAGRARIO"/>
    <n v="49.482999999999997"/>
    <s v="930 17-Sep-2025"/>
    <n v="17082000"/>
    <s v="BBVA"/>
    <s v="0833012396"/>
    <s v="CH"/>
    <s v="900542247"/>
    <s v="FONDO ABIERTO FIDUCREDICORP VISTA – ROBLE - HACIENDA EL BOSQUE (MZ1)**AMARILO SAS"/>
    <x v="1"/>
    <x v="8"/>
    <s v="AP 101 TO 4"/>
    <m/>
    <m/>
    <m/>
    <m/>
    <m/>
    <x v="4"/>
    <x v="2"/>
    <x v="1"/>
    <m/>
    <x v="2"/>
  </r>
  <r>
    <s v="68265234de4c12cc68bfdda5"/>
    <s v="534-2025"/>
    <s v="YESICA"/>
    <s v="VIVIANA"/>
    <s v="CRISTANCHO"/>
    <s v="ENCISO"/>
    <s v="Nombre OK"/>
    <s v="Cédula de Ciudadanía"/>
    <n v="1023922580"/>
    <x v="0"/>
    <n v="1"/>
    <s v="Caja Colombiana de Subsidio Familiar COLSUBSIDIO"/>
    <n v="42705000"/>
    <s v="BANCOLOMBIA"/>
    <n v="47069867"/>
    <s v="534 24-Jun-2025"/>
    <n v="17082000"/>
    <s v="BBVA"/>
    <s v="0833012396"/>
    <s v="CH"/>
    <s v="900542247"/>
    <s v="FONDO ABIERTO FIDUCREDICORP VISTA – ROBLE - HACIENDA EL BOSQUE (MZ1)**AMARILO SAS"/>
    <x v="1"/>
    <x v="8"/>
    <s v="AP 503 TO 8"/>
    <n v="0"/>
    <n v="0"/>
    <n v="128115000"/>
    <s v="42,24-38,08"/>
    <d v="2025-12-26T00:00:00"/>
    <x v="1"/>
    <x v="1"/>
    <x v="2"/>
    <m/>
    <x v="1"/>
  </r>
  <r>
    <s v="68265458de4c12cc68bfe350"/>
    <s v="1268-2025"/>
    <s v="PEDRO"/>
    <s v="PABLO"/>
    <s v="HERRERA"/>
    <s v="TENJO"/>
    <s v="Nombre OK"/>
    <s v="Cédula de Ciudadanía"/>
    <n v="79735637"/>
    <x v="0"/>
    <n v="1"/>
    <s v="Caja de Compensación Familiar COMPENSAR"/>
    <n v="28470000"/>
    <s v="BANCOLOMBIA"/>
    <n v="110973000"/>
    <s v="1268 28-Nov-2025"/>
    <n v="17082000"/>
    <s v="BBVA"/>
    <s v="0833012396"/>
    <s v="CH"/>
    <s v="900542247"/>
    <s v="FONDO ABIERTO FIDUCREDICORP VISTA – ROBLE - HACIENDA EL BOSQUE (MZ1)**AMARILO SAS"/>
    <x v="1"/>
    <x v="8"/>
    <s v="AP 701 TO 1"/>
    <m/>
    <m/>
    <n v="213525000"/>
    <s v="46,01-41,12"/>
    <d v="2026-03-02T00:00:00"/>
    <x v="3"/>
    <x v="3"/>
    <x v="2"/>
    <s v="Aparece errada la fecha  de registro en SUAV numeral 6- Numero de cuenta de CB no corresponde"/>
    <x v="2"/>
  </r>
  <r>
    <s v="68265747de4c12cc68bfeb29"/>
    <s v="819-2025"/>
    <s v="OLGA"/>
    <s v="PATRICIA"/>
    <s v="BERNAL"/>
    <s v="ROJAS"/>
    <s v="Nombre OK"/>
    <s v="Cédula de Ciudadanía"/>
    <n v="39556444"/>
    <x v="0"/>
    <n v="1"/>
    <s v="Caja de Compensación Familiar COMPENSAR"/>
    <n v="42705000"/>
    <s v="BANCOLOMBIA"/>
    <n v="57585335"/>
    <s v="819 22-Ago-2025"/>
    <n v="17082000"/>
    <s v="BBVA"/>
    <s v="0833012396"/>
    <s v="CH"/>
    <s v="900542247"/>
    <s v="FONDO ABIERTO FIDUCREDICORP VISTA – ROBLE - HACIENDA EL BOSQUE (MZ1)**AMARILO SAS"/>
    <x v="1"/>
    <x v="8"/>
    <s v="AP 101 TO 6"/>
    <n v="0"/>
    <n v="0"/>
    <n v="128115000"/>
    <s v="42,48-38,11"/>
    <d v="2025-12-26T00:00:00"/>
    <x v="1"/>
    <x v="1"/>
    <x v="2"/>
    <m/>
    <x v="1"/>
  </r>
  <r>
    <s v="68266662de4c12cc68c0589f"/>
    <s v="930-2025"/>
    <s v="XIMENA"/>
    <s v=""/>
    <s v="ROBAYO"/>
    <s v="BENACHI"/>
    <s v="Nombre OK"/>
    <s v="Cédula de Ciudadanía"/>
    <n v="52696474"/>
    <x v="0"/>
    <n v="1"/>
    <s v="Caja Colombiana de Subsidio Familiar COLSUBSIDIO"/>
    <n v="42705000"/>
    <s v="BANCOLOMBIA"/>
    <n v="56327396"/>
    <s v="930 17-Sep-2025"/>
    <n v="17082000"/>
    <s v="BBVA"/>
    <s v="0833012396"/>
    <s v="CH"/>
    <s v="900542247"/>
    <s v="FONDO ABIERTO FIDUCREDICORP VISTA – ROBLE - HACIENDA EL BOSQUE (MZ1)**AMARILO SAS"/>
    <x v="1"/>
    <x v="8"/>
    <s v="AP 601 TO 7"/>
    <n v="0"/>
    <n v="0"/>
    <n v="128115000"/>
    <s v="42,24-38,08"/>
    <d v="2026-02-20T00:00:00"/>
    <x v="3"/>
    <x v="3"/>
    <x v="7"/>
    <s v="CB errada"/>
    <x v="2"/>
  </r>
  <r>
    <s v="68275f14d789165f839bdd8d"/>
    <s v="819-2025"/>
    <s v="LUIS"/>
    <s v="ALEXANDER"/>
    <s v="FRESNEDA"/>
    <s v="CASTIBLANCO"/>
    <s v="Nombre OK"/>
    <s v="Cédula de Ciudadanía"/>
    <n v="80815824"/>
    <x v="0"/>
    <n v="1"/>
    <s v="Caja Colombiana de Subsidio Familiar COLSUBSIDIO"/>
    <n v="42705000"/>
    <s v="BANCOLOMBIA"/>
    <n v="50094744"/>
    <s v="819 22-Ago-2025"/>
    <n v="17082000"/>
    <s v="BBVA"/>
    <s v="0833012396"/>
    <s v="CH"/>
    <s v="900542247"/>
    <s v="FONDO ABIERTO FIDUCREDICORP VISTA – ROBLE - HACIENDA EL BOSQUE (MZ1)**AMARILO SAS"/>
    <x v="1"/>
    <x v="8"/>
    <s v="AP 102 TO 4"/>
    <n v="0"/>
    <n v="0"/>
    <n v="128115000"/>
    <s v="42,48-38,08"/>
    <d v="2026-02-11T00:00:00"/>
    <x v="3"/>
    <x v="3"/>
    <x v="7"/>
    <s v="CTL corresponde a otra persona RUT del PA"/>
    <x v="2"/>
  </r>
  <r>
    <s v="682778b4e92005328c69d1df"/>
    <s v="930-2025"/>
    <s v="ANA"/>
    <s v="LIZETH"/>
    <s v="PEDRAZA"/>
    <s v="BAQUERO"/>
    <s v="Nombre OK"/>
    <s v="Cédula de Ciudadanía"/>
    <n v="1020750670"/>
    <x v="0"/>
    <n v="1"/>
    <s v="Caja de Compensación Familiar CAFAM"/>
    <n v="28470000"/>
    <s v="BANCOLOMBIA"/>
    <n v="139268280"/>
    <s v="930 17-Sep-2025"/>
    <n v="17082000"/>
    <s v="BBVA"/>
    <s v="0833012396"/>
    <s v="CH"/>
    <s v="900542247"/>
    <s v="FONDO ABIERTO FIDUCREDICORP VISTA – ROBLE - HACIENDA EL BOSQUE (MZ1)**AMARILO SAS"/>
    <x v="1"/>
    <x v="8"/>
    <s v="AP 604 TO 3"/>
    <n v="0"/>
    <n v="0"/>
    <n v="213525000"/>
    <s v="45,82-40,94"/>
    <d v="2025-12-26T00:00:00"/>
    <x v="1"/>
    <x v="1"/>
    <x v="2"/>
    <m/>
    <x v="1"/>
  </r>
  <r>
    <s v="682a57afe92005328c6b1361"/>
    <s v="621-2025"/>
    <s v="JOSE"/>
    <s v="UBALDO"/>
    <s v="ALVARADO"/>
    <s v="PINILLA"/>
    <s v="Nombre OK"/>
    <s v="Cédula de Ciudadanía"/>
    <n v="79162245"/>
    <x v="0"/>
    <n v="1"/>
    <s v="Caja Colombiana de Subsidio Familiar COLSUBSIDIO"/>
    <n v="42705000"/>
    <s v="BANCOLOMBIA"/>
    <n v="125612045"/>
    <s v="621 15-Jul-2025"/>
    <n v="17082000"/>
    <s v="BBVA"/>
    <s v="0833012396"/>
    <s v="CH"/>
    <s v="900542247"/>
    <s v="FONDO ABIERTO FIDUCREDICORP VISTA – ROBLE - HACIENDA EL BOSQUE (MZ1)**AMARILO SAS"/>
    <x v="1"/>
    <x v="8"/>
    <s v="AP 403 TO 2"/>
    <n v="0"/>
    <n v="0"/>
    <n v="213525000"/>
    <s v="46,23-40,94"/>
    <d v="2025-10-07T00:00:00"/>
    <x v="27"/>
    <x v="0"/>
    <x v="0"/>
    <m/>
    <x v="19"/>
  </r>
  <r>
    <s v="682e2b15feb837da848d236d"/>
    <s v="643-2025"/>
    <s v="LAURA"/>
    <s v="TATIANA"/>
    <s v="MORENO"/>
    <s v="PACHON"/>
    <s v="Nombre OK"/>
    <s v="Cédula de Ciudadanía"/>
    <n v="1001216881"/>
    <x v="0"/>
    <n v="1"/>
    <s v="Caja de Compensación Familiar CAFAM"/>
    <n v="42705000"/>
    <s v="BANCOLOMBIA"/>
    <n v="39155000"/>
    <s v="643 17-Jul-2025"/>
    <n v="17082000"/>
    <s v="BBVA"/>
    <s v="0833012396"/>
    <s v="CH"/>
    <s v="900542247"/>
    <s v="FONDO ABIERTO FIDUCREDICORP VISTA – ROBLE - HACIENDA EL BOSQUE (MZ1)**AMARILO SAS"/>
    <x v="1"/>
    <x v="8"/>
    <s v="AP 304 TO 7"/>
    <n v="0"/>
    <n v="0"/>
    <n v="128115000"/>
    <s v="42,48-38,08"/>
    <d v="2026-02-11T00:00:00"/>
    <x v="3"/>
    <x v="3"/>
    <x v="7"/>
    <s v="RUT del PA"/>
    <x v="2"/>
  </r>
  <r>
    <s v="682f4941feb837da84917d7e"/>
    <s v="699-2025"/>
    <s v="NELFFY"/>
    <s v="LUCERO"/>
    <s v="TRIANA"/>
    <s v="GOMEZ"/>
    <s v="Nombre OK"/>
    <s v="Cédula de Ciudadanía"/>
    <n v="1056955918"/>
    <x v="0"/>
    <n v="1"/>
    <s v="Caja Colombiana de Subsidio Familiar COLSUBSIDIO"/>
    <m/>
    <s v="BANCO BBVA"/>
    <n v="59271000"/>
    <s v="699 31-Jul-2025"/>
    <n v="17082000"/>
    <s v="BBVA"/>
    <s v="0833012396"/>
    <s v="CH"/>
    <s v="900542247"/>
    <s v="FONDO ABIERTO FIDUCREDICORP VISTA – ROBLE - HACIENDA EL BOSQUE (MZ1)**AMARILO SAS"/>
    <x v="1"/>
    <x v="8"/>
    <s v="AP 103 TO 5"/>
    <m/>
    <m/>
    <m/>
    <m/>
    <m/>
    <x v="4"/>
    <x v="2"/>
    <x v="1"/>
    <m/>
    <x v="2"/>
  </r>
  <r>
    <s v="682f8fc1feb837da8492da68"/>
    <s v="1268-2025"/>
    <s v="MERCEDES"/>
    <s v=""/>
    <s v="IQUIRA"/>
    <s v="MUSE"/>
    <s v="Nombre OK"/>
    <s v="Cédula de Ciudadanía"/>
    <n v="36383537"/>
    <x v="0"/>
    <n v="1"/>
    <s v="Caja Colombiana de Subsidio Familiar COLSUBSIDIO"/>
    <m/>
    <s v="BANCOLOMBIA"/>
    <n v="53714793"/>
    <s v="1268 28-Nov-2025"/>
    <n v="17082000"/>
    <s v="BBVA"/>
    <s v="0833012396"/>
    <s v="CH"/>
    <s v="900542247"/>
    <s v="FONDO ABIERTO FIDUCREDICORP VISTA – ROBLE - HACIENDA EL BOSQUE (MZ1)**AMARILO SAS"/>
    <x v="1"/>
    <x v="8"/>
    <s v="AP 402 TO 8"/>
    <m/>
    <m/>
    <m/>
    <m/>
    <m/>
    <x v="4"/>
    <x v="2"/>
    <x v="1"/>
    <m/>
    <x v="2"/>
  </r>
  <r>
    <s v="68363887739c8957f0608f6a"/>
    <s v="1115-2025"/>
    <s v="DANIEL"/>
    <s v="FERNANDO"/>
    <s v="ROZO"/>
    <s v="CASTRO"/>
    <s v="Nombre OK"/>
    <s v="Cédula de Ciudadanía"/>
    <n v="1121854835"/>
    <x v="0"/>
    <n v="1"/>
    <s v="Caja Colombiana de Subsidio Familiar COLSUBSIDIO"/>
    <n v="42705000"/>
    <s v="BANCOLOMBIA"/>
    <n v="52850889"/>
    <s v="1115 22-Oct-2025"/>
    <n v="17082000"/>
    <s v="BBVA"/>
    <s v="0833012396"/>
    <s v="CH"/>
    <s v="900542247"/>
    <s v="FONDO ABIERTO FIDUCREDICORP VISTA – ROBLE - HACIENDA EL BOSQUE (MZ1)**AMARILO SAS"/>
    <x v="1"/>
    <x v="8"/>
    <s v="AP 203 TO 7"/>
    <n v="0"/>
    <n v="0"/>
    <n v="128115000"/>
    <s v="42,48-38,08"/>
    <d v="2026-03-09T00:00:00"/>
    <x v="3"/>
    <x v="3"/>
    <x v="7"/>
    <s v="CB no coincide"/>
    <x v="2"/>
  </r>
  <r>
    <s v="68373f94739c8957f0633dfd"/>
    <s v="977-2025"/>
    <s v="JOSE"/>
    <s v="LUIS"/>
    <s v="ESTEPA"/>
    <s v="PARRA"/>
    <s v="Nombre OK"/>
    <s v="Cédula de Ciudadanía"/>
    <n v="1022373142"/>
    <x v="0"/>
    <n v="1"/>
    <s v="Caja Colombiana de Subsidio Familiar COLSUBSIDIO"/>
    <m/>
    <s v="BANCO BOGOTA"/>
    <n v="110000000"/>
    <s v="977 30-Sep-2025"/>
    <n v="17082000"/>
    <s v="BBVA"/>
    <s v="0833012396"/>
    <s v="CH"/>
    <s v="900542247"/>
    <s v="FONDO ABIERTO FIDUCREDICORP VISTA – ROBLE - HACIENDA EL BOSQUE (MZ1)**AMARILO SAS"/>
    <x v="1"/>
    <x v="8"/>
    <s v="AP 101 TO 16"/>
    <m/>
    <m/>
    <m/>
    <m/>
    <m/>
    <x v="4"/>
    <x v="2"/>
    <x v="1"/>
    <m/>
    <x v="2"/>
  </r>
  <r>
    <s v="6838bedb303ff9e6ea1480fb"/>
    <s v="930-2025"/>
    <s v="MYRIAM"/>
    <s v="PATRICIA"/>
    <s v="LEON"/>
    <s v="CANTE"/>
    <s v="Nombre OK"/>
    <s v="Cédula de Ciudadanía"/>
    <n v="52455663"/>
    <x v="0"/>
    <n v="1"/>
    <s v="Caja de Compensación Familiar COMPENSAR"/>
    <n v="42705000"/>
    <s v="Ninguno"/>
    <n v="0"/>
    <s v="930 17-Sep-2025"/>
    <n v="17082000"/>
    <s v="BBVA"/>
    <s v="0833012396"/>
    <s v="CH"/>
    <s v="900542247"/>
    <s v="FONDO ABIERTO FIDUCREDICORP VISTA – ROBLE - HACIENDA EL BOSQUE (MZ1)**AMARILO SAS"/>
    <x v="1"/>
    <x v="8"/>
    <s v="AP 603 TO 5"/>
    <n v="0"/>
    <n v="0"/>
    <n v="128115000"/>
    <s v="42,48-38,08"/>
    <d v="2026-02-11T00:00:00"/>
    <x v="3"/>
    <x v="3"/>
    <x v="7"/>
    <s v="RUT del PA"/>
    <x v="2"/>
  </r>
  <r>
    <s v="6838cc82303ff9e6ea14a443"/>
    <s v="643-2025"/>
    <s v="LEIDY"/>
    <s v="MARYLIN"/>
    <s v="PINZON"/>
    <s v="NOPE"/>
    <s v="Nombre OK"/>
    <s v="Cédula de Ciudadanía"/>
    <n v="1014228831"/>
    <x v="0"/>
    <n v="1"/>
    <s v="Caja Colombiana de Subsidio Familiar COLSUBSIDIO"/>
    <n v="42705000"/>
    <s v="BANCOLOMBIA"/>
    <n v="60019867"/>
    <s v="643 17-Jul-2025"/>
    <n v="17082000"/>
    <s v="BBVA"/>
    <s v="0833012396"/>
    <s v="CH"/>
    <s v="900542247"/>
    <s v="FONDO ABIERTO FIDUCREDICORP VISTA – ROBLE - HACIENDA EL BOSQUE (MZ1)**AMARILO SAS"/>
    <x v="1"/>
    <x v="8"/>
    <s v="AP 302 TO 4"/>
    <n v="0"/>
    <n v="0"/>
    <n v="128115000"/>
    <s v="42,48-38,08"/>
    <d v="2025-10-07T00:00:00"/>
    <x v="27"/>
    <x v="0"/>
    <x v="0"/>
    <m/>
    <x v="19"/>
  </r>
  <r>
    <s v="6838d87f303ff9e6ea14bd90"/>
    <s v="1227-2025"/>
    <s v="LAURA"/>
    <s v="JULIANA"/>
    <s v="RIAÑO"/>
    <s v="GUERRERO"/>
    <s v="Nombre OK"/>
    <s v="Cédula de Ciudadanía"/>
    <n v="1019133492"/>
    <x v="0"/>
    <n v="1"/>
    <s v="Caja Colombiana de Subsidio Familiar COLSUBSIDIO"/>
    <m/>
    <s v="BANCOLOMBIA"/>
    <n v="100000000"/>
    <s v="1227 21-Nov-2025"/>
    <n v="17082000"/>
    <s v="BBVA"/>
    <s v="0833012396"/>
    <s v="CH"/>
    <s v="900542247"/>
    <s v="FONDO ABIERTO FIDUCREDICORP VISTA – ROBLE - HACIENDA EL BOSQUE (MZ1)**AMARILO SAS"/>
    <x v="1"/>
    <x v="8"/>
    <s v="AP 1203 TO 11"/>
    <m/>
    <m/>
    <m/>
    <m/>
    <m/>
    <x v="4"/>
    <x v="2"/>
    <x v="1"/>
    <m/>
    <x v="2"/>
  </r>
  <r>
    <s v="683a205ec26c93bb6172824d"/>
    <s v="715-2025"/>
    <s v="NATALIA"/>
    <s v=""/>
    <s v="MONTOYA"/>
    <s v="BEDOYA"/>
    <s v="Sin asignar"/>
    <s v="Cédula de Ciudadanía"/>
    <n v="1032464967"/>
    <x v="0"/>
    <n v="1"/>
    <s v="Caja Colombiana de Subsidio Familiar COLSUBSIDIO"/>
    <n v="42705000"/>
    <s v="BANCO BOGOTA"/>
    <n v="49728000"/>
    <s v="715 31-Jul-2025"/>
    <n v="17082000"/>
    <s v="BBVA"/>
    <s v="0833012396"/>
    <s v="CH"/>
    <s v="900542247"/>
    <s v="FONDO ABIERTO FIDUCREDICORP VISTA – ROBLE - HACIENDA EL BOSQUE (MZ1)**AMARILO SAS"/>
    <x v="1"/>
    <x v="8"/>
    <s v="AP 303 TO 5"/>
    <n v="0"/>
    <n v="0"/>
    <n v="128115000"/>
    <s v="42,48-38,08"/>
    <d v="2026-03-10T00:00:00"/>
    <x v="3"/>
    <x v="3"/>
    <x v="0"/>
    <s v="Nit del rut no coincide con la cb, cuenta cb no coincide con suav"/>
    <x v="2"/>
  </r>
  <r>
    <s v="683b5950c26c93bb61763ac7"/>
    <s v="1268-2025"/>
    <s v="MARIA"/>
    <s v="RAQUEL"/>
    <s v="MUSE"/>
    <s v="QUEBRADA"/>
    <s v="Nombre OK"/>
    <s v="Cédula de Ciudadanía"/>
    <n v="25567224"/>
    <x v="0"/>
    <n v="1"/>
    <s v="Caja de Compensación Familiar COMPENSAR"/>
    <n v="42705000"/>
    <s v="BANCOLOMBIA"/>
    <n v="53217402"/>
    <s v="1268 28-Nov-2025"/>
    <n v="17082000"/>
    <s v="BBVA"/>
    <s v="0833012396"/>
    <s v="CH"/>
    <s v="900542247"/>
    <s v="FONDO ABIERTO FIDUCREDICORP VISTA – ROBLE - HACIENDA EL BOSQUE (MZ1)**AMARILO SAS"/>
    <x v="1"/>
    <x v="8"/>
    <s v="AP 303 TO 8"/>
    <n v="0"/>
    <n v="0"/>
    <n v="128115000"/>
    <s v="42,24-38,08"/>
    <d v="2026-03-10T00:00:00"/>
    <x v="3"/>
    <x v="3"/>
    <x v="0"/>
    <s v="Nit del rut no coincide con la cb, cuenta cb no coincide con suav, ep incompleta falta firma del postulante"/>
    <x v="2"/>
  </r>
  <r>
    <s v="683cc200c26c93bb61765d95"/>
    <s v="977-2025"/>
    <s v="JASMIN"/>
    <s v="ROCIO"/>
    <s v="ALAYON"/>
    <s v="GONZALEZ"/>
    <s v="Nombre OK"/>
    <s v="Cédula de Ciudadanía"/>
    <n v="1010186285"/>
    <x v="0"/>
    <n v="1"/>
    <s v="Caja Colombiana de Subsidio Familiar COLSUBSIDIO"/>
    <m/>
    <s v="BANCOLOMBIA"/>
    <n v="136000000"/>
    <s v="977 30-Sep-2025"/>
    <n v="17082000"/>
    <s v="BBVA"/>
    <s v="0833012396"/>
    <s v="CH"/>
    <s v="900542247"/>
    <s v="FONDO ABIERTO FIDUCREDICORP VISTA – ROBLE - HACIENDA EL BOSQUE (MZ1)**AMARILO SAS"/>
    <x v="1"/>
    <x v="8"/>
    <s v="AP 504 TO 12"/>
    <m/>
    <m/>
    <m/>
    <m/>
    <m/>
    <x v="4"/>
    <x v="2"/>
    <x v="1"/>
    <m/>
    <x v="2"/>
  </r>
  <r>
    <s v="683cc2c7c26c93bb61765dcd"/>
    <s v="1023-2025"/>
    <s v="JENNY"/>
    <s v="PATRICIA"/>
    <s v="ROJAS"/>
    <s v="SANCHEZ"/>
    <s v="Nombre OK"/>
    <s v="Cédula de Ciudadanía"/>
    <n v="1020779202"/>
    <x v="0"/>
    <n v="1"/>
    <s v="Asociación de las Cajas de Compensación Familiar Compensar, Comfenalco Valle y Comfenalco Antioquia"/>
    <m/>
    <s v="BANCOLOMBIA"/>
    <n v="131325000"/>
    <s v="1023 02-Oct-2025"/>
    <n v="17082000"/>
    <s v="BBVA"/>
    <s v="0833012396"/>
    <s v="CH"/>
    <s v="900542247"/>
    <s v="FONDO ABIERTO FIDUCREDICORP VISTA – ROBLE - HACIENDA EL BOSQUE (MZ1)**AMARILO SAS"/>
    <x v="1"/>
    <x v="8"/>
    <s v="AP 604 TO 15"/>
    <m/>
    <m/>
    <m/>
    <m/>
    <m/>
    <x v="4"/>
    <x v="2"/>
    <x v="1"/>
    <m/>
    <x v="2"/>
  </r>
  <r>
    <s v="683e176bc26c93bb6176d24a"/>
    <s v="1023-2025"/>
    <s v="MELANIE"/>
    <s v="ALEJANDRA"/>
    <s v="PINILLA"/>
    <s v="ZULUAGA"/>
    <s v="Nombre OK"/>
    <s v="Cédula de Ciudadanía"/>
    <n v="1034776540"/>
    <x v="0"/>
    <n v="1"/>
    <s v="Caja de Compensación Familiar COMPENSAR"/>
    <m/>
    <s v="BANCO DAVIVIENDA"/>
    <n v="58780000"/>
    <s v="1023 02-Oct-2025"/>
    <n v="17082000"/>
    <s v="BBVA"/>
    <s v="0833012396"/>
    <s v="CH"/>
    <s v="900542247"/>
    <s v="FONDO ABIERTO FIDUCREDICORP VISTA – ROBLE - HACIENDA EL BOSQUE (MZ1)**AMARILO SAS"/>
    <x v="1"/>
    <x v="8"/>
    <s v="AP 104 TO 7"/>
    <m/>
    <m/>
    <m/>
    <m/>
    <m/>
    <x v="4"/>
    <x v="2"/>
    <x v="1"/>
    <m/>
    <x v="2"/>
  </r>
  <r>
    <s v="6840b1165b1fb9de81810fb5"/>
    <s v="1268-2025"/>
    <s v="CARLOS"/>
    <s v="JULIAN"/>
    <s v="PARRA"/>
    <s v="VASQUEZ"/>
    <s v="Nombre OK"/>
    <s v="Cédula de Ciudadanía"/>
    <n v="1014299980"/>
    <x v="0"/>
    <n v="1"/>
    <s v="Caja Colombiana de Subsidio Familiar COLSUBSIDIO"/>
    <n v="28470000"/>
    <s v="BANCOLOMBIA"/>
    <n v="127918000"/>
    <s v="1268 28-Nov-2025"/>
    <n v="17082000"/>
    <s v="BBVA"/>
    <s v="0833012396"/>
    <s v="CH"/>
    <s v="900542247"/>
    <s v="FONDO ABIERTO FIDUCREDICORP VISTA – ROBLE - HACIENDA EL BOSQUE (MZ1)**AMARILO SAS"/>
    <x v="1"/>
    <x v="8"/>
    <s v="AP 704 TO 1"/>
    <n v="0"/>
    <n v="0"/>
    <n v="213525000"/>
    <s v="46,01-41,12"/>
    <d v="2026-03-02T00:00:00"/>
    <x v="14"/>
    <x v="8"/>
    <x v="2"/>
    <m/>
    <x v="2"/>
  </r>
  <r>
    <s v="6840beaa5b1fb9de81812d4e"/>
    <s v="1268-2025"/>
    <s v="ANGELA"/>
    <s v="MARIA"/>
    <s v="MOYA"/>
    <s v="APONTE"/>
    <s v="Nombre OK"/>
    <s v="Cédula de Ciudadanía"/>
    <n v="1015395485"/>
    <x v="0"/>
    <n v="1"/>
    <s v="Caja Colombiana de Subsidio Familiar COLSUBSIDIO"/>
    <n v="42705000"/>
    <s v="BANCOLOMBIA"/>
    <n v="100157140"/>
    <s v="1268 28-Nov-2025"/>
    <n v="17082000"/>
    <s v="BBVA"/>
    <s v="0833012396"/>
    <s v="CH"/>
    <s v="900542247"/>
    <s v="FONDO ABIERTO FIDUCREDICORP VISTA – ROBLE - HACIENDA EL BOSQUE (MZ1)**AMARILO SAS"/>
    <x v="1"/>
    <x v="8"/>
    <s v="AP 203 TO 16"/>
    <n v="0"/>
    <n v="0"/>
    <n v="213525000"/>
    <s v="45,74-41,12"/>
    <d v="2026-03-02T00:00:00"/>
    <x v="14"/>
    <x v="8"/>
    <x v="2"/>
    <m/>
    <x v="2"/>
  </r>
  <r>
    <s v="6840c5ba5b1fb9de81819552"/>
    <s v="1208-2025"/>
    <s v="LUIS"/>
    <s v="SEBASTIAN"/>
    <s v="NIÑO"/>
    <s v="CANTOR"/>
    <s v="Nombre OK"/>
    <s v="Cédula de Ciudadanía"/>
    <n v="1019126037"/>
    <x v="0"/>
    <n v="1"/>
    <s v="Caja Colombiana de Subsidio Familiar COLSUBSIDIO"/>
    <m/>
    <s v="BANCOLOMBIA"/>
    <n v="170000000"/>
    <s v="1208 18-Nov-2025"/>
    <n v="17082000"/>
    <s v="BBVA"/>
    <s v="0833012396"/>
    <s v="CH"/>
    <s v="900542247"/>
    <s v="FONDO ABIERTO FIDUCREDICORP VISTA – ROBLE - HACIENDA EL BOSQUE (MZ1)**AMARILO SAS"/>
    <x v="1"/>
    <x v="8"/>
    <s v="AP 904 TO 17"/>
    <m/>
    <m/>
    <m/>
    <m/>
    <m/>
    <x v="4"/>
    <x v="2"/>
    <x v="1"/>
    <m/>
    <x v="2"/>
  </r>
  <r>
    <s v="6841de585b1fb9de81863729"/>
    <s v="930-2025"/>
    <s v="SANTIAGO"/>
    <s v=""/>
    <s v="MARTINEZ"/>
    <s v="BOCANEGRA"/>
    <s v="Nombre OK"/>
    <s v="Cédula de Ciudadanía"/>
    <n v="1000732976"/>
    <x v="0"/>
    <n v="1"/>
    <s v="Caja Colombiana de Subsidio Familiar COLSUBSIDIO"/>
    <n v="28470000"/>
    <s v="BANCOLOMBIA"/>
    <n v="62993445"/>
    <s v="930 17-Sep-2025"/>
    <n v="17082000"/>
    <s v="BBVA"/>
    <s v="0833012396"/>
    <s v="CH"/>
    <s v="900542247"/>
    <s v="FONDO ABIERTO FIDUCREDICORP VISTA – ROBLE - HACIENDA EL BOSQUE (MZ1)**AMARILO SAS"/>
    <x v="1"/>
    <x v="8"/>
    <s v="AP 503 TO 5"/>
    <n v="0"/>
    <n v="0"/>
    <n v="128115000"/>
    <s v="42,48-38,08"/>
    <d v="2026-02-11T00:00:00"/>
    <x v="3"/>
    <x v="3"/>
    <x v="7"/>
    <s v="RUT del PA"/>
    <x v="2"/>
  </r>
  <r>
    <s v="68432b7f0d031d0c501a3e77"/>
    <s v="1208-2025"/>
    <s v="LAURA"/>
    <s v="MILENA"/>
    <s v="BEJARANO"/>
    <s v="MORENO"/>
    <s v="Nombre OK"/>
    <s v="Cédula de Ciudadanía"/>
    <n v="1013639701"/>
    <x v="0"/>
    <n v="1"/>
    <s v="Caja Colombiana de Subsidio Familiar COLSUBSIDIO"/>
    <m/>
    <s v="BANCOLOMBIA"/>
    <n v="150000000"/>
    <s v="1208 18-Nov-2025"/>
    <n v="17082000"/>
    <s v="BBVA"/>
    <s v="0833012396"/>
    <s v="CH"/>
    <s v="900542247"/>
    <s v="FONDO ABIERTO FIDUCREDICORP VISTA – ROBLE - HACIENDA EL BOSQUE (MZ1)**AMARILO SAS"/>
    <x v="1"/>
    <x v="8"/>
    <s v="AP 504 TO 13"/>
    <m/>
    <m/>
    <m/>
    <m/>
    <m/>
    <x v="4"/>
    <x v="2"/>
    <x v="1"/>
    <m/>
    <x v="2"/>
  </r>
  <r>
    <s v="68433baa0d031d0c501a584a"/>
    <s v="930-2025"/>
    <s v="VALENTINA"/>
    <s v=""/>
    <s v="RODRIGUEZ"/>
    <s v="DOMINGUEZ"/>
    <s v="Nombre OK"/>
    <s v="Cédula de Ciudadanía"/>
    <n v="1072674943"/>
    <x v="0"/>
    <n v="1"/>
    <s v="Caja Colombiana de Subsidio Familiar COLSUBSIDIO"/>
    <n v="42705000"/>
    <s v="BANCOLOMBIA"/>
    <n v="62628000"/>
    <s v="930 17-Sep-2025"/>
    <n v="17082000"/>
    <s v="BBVA"/>
    <s v="0833012396"/>
    <s v="CH"/>
    <s v="900542247"/>
    <s v="FONDO ABIERTO FIDUCREDICORP VISTA – ROBLE - HACIENDA EL BOSQUE (MZ1)**AMARILO SAS"/>
    <x v="1"/>
    <x v="8"/>
    <s v="AP 501 TO 5"/>
    <n v="0"/>
    <n v="0"/>
    <n v="128115000"/>
    <s v="42,24-38,08"/>
    <d v="2025-12-26T00:00:00"/>
    <x v="1"/>
    <x v="1"/>
    <x v="2"/>
    <m/>
    <x v="1"/>
  </r>
  <r>
    <s v="684347590d031d0c501a6e8e"/>
    <s v="1023-2025"/>
    <s v="JUAN"/>
    <s v="JOSE"/>
    <s v="GARCIA"/>
    <s v="RICO"/>
    <s v="Nombre OK"/>
    <s v="Cédula de Ciudadanía"/>
    <n v="1110285230"/>
    <x v="0"/>
    <n v="1"/>
    <s v="Caja de Compensación Familiar COMPENSAR"/>
    <n v="42705000"/>
    <s v="BANCO AV VILLAS"/>
    <n v="61923000"/>
    <s v="1023 02-Oct-2025"/>
    <n v="17082000"/>
    <s v="BBVA"/>
    <s v="0833012396"/>
    <s v="CH"/>
    <s v="900542247"/>
    <s v="FONDO ABIERTO FIDUCREDICORP VISTA – ROBLE - HACIENDA EL BOSQUE (MZ1)**AMARILO SAS"/>
    <x v="1"/>
    <x v="8"/>
    <s v="AP 601 TO 8"/>
    <n v="0"/>
    <n v="0"/>
    <n v="128115000"/>
    <s v="42,48-38,08"/>
    <d v="2026-03-10T00:00:00"/>
    <x v="3"/>
    <x v="3"/>
    <x v="0"/>
    <s v="Nit del rut no coincide con la cb, la cuenta bancaria no coincide con suav"/>
    <x v="2"/>
  </r>
  <r>
    <s v="68435aaf0d031d0c501af40e"/>
    <s v="1034-2025"/>
    <s v="JULIAN"/>
    <s v="ALEJANDRO"/>
    <s v="ARCILA"/>
    <s v="SERENO"/>
    <s v="Nombre OK"/>
    <s v="Cédula de Ciudadanía"/>
    <n v="1022398578"/>
    <x v="0"/>
    <n v="1"/>
    <s v="Caja Colombiana de Subsidio Familiar COLSUBSIDIO"/>
    <n v="42705000"/>
    <s v="BANCOLOMBIA"/>
    <n v="48119867"/>
    <s v="1034 10-Oct-2025"/>
    <n v="17082000"/>
    <s v="BBVA"/>
    <s v="0833012396"/>
    <s v="CH"/>
    <s v="900542247"/>
    <s v="FONDO ABIERTO FIDUCREDICORP VISTA – ROBLE - HACIENDA EL BOSQUE (MZ1)**AMARILO SAS"/>
    <x v="1"/>
    <x v="8"/>
    <s v="AP 502 TO 5"/>
    <n v="0"/>
    <n v="0"/>
    <n v="128115000"/>
    <s v="42,24-38,08"/>
    <d v="2025-12-12T00:00:00"/>
    <x v="1"/>
    <x v="1"/>
    <x v="4"/>
    <m/>
    <x v="1"/>
  </r>
  <r>
    <s v="6845b1de16a4648bd6526eb3"/>
    <s v="844-2025"/>
    <s v="SANDRA"/>
    <s v="MILENA"/>
    <s v="BEJARANO"/>
    <s v="GARZON"/>
    <s v="Nombre OK"/>
    <s v="Cédula de Ciudadanía"/>
    <n v="1074417144"/>
    <x v="0"/>
    <n v="1"/>
    <s v="Caja de Compensación Familiar COMPENSAR"/>
    <m/>
    <s v="BANCO DAVIVIENDA"/>
    <n v="101800000"/>
    <s v="844 29-Ago-2025"/>
    <n v="17082000"/>
    <s v="BBVA"/>
    <s v="0833012396"/>
    <s v="CH"/>
    <s v="900542247"/>
    <s v="FONDO ABIERTO FIDUCREDICORP VISTA – ROBLE - HACIENDA EL BOSQUE (MZ1)**AMARILO SAS"/>
    <x v="1"/>
    <x v="8"/>
    <s v="AP 203 TO 9"/>
    <m/>
    <m/>
    <m/>
    <m/>
    <m/>
    <x v="4"/>
    <x v="2"/>
    <x v="1"/>
    <m/>
    <x v="2"/>
  </r>
  <r>
    <s v="6845d3bc16a4648bd6528554"/>
    <s v="844-2025"/>
    <s v="LUISA"/>
    <s v="FERNANDA"/>
    <s v="RODRIGUEZ"/>
    <s v="PAEZ"/>
    <s v="Nombre OK"/>
    <s v="Cédula de Ciudadanía"/>
    <n v="1033711442"/>
    <x v="0"/>
    <n v="1"/>
    <s v="Caja Colombiana de Subsidio Familiar COLSUBSIDIO"/>
    <n v="42705000"/>
    <s v="BANCOLOMBIA"/>
    <n v="56547920"/>
    <s v="844 29-Ago-2025"/>
    <n v="17082000"/>
    <s v="BBVA"/>
    <s v="0833012396"/>
    <s v="CH"/>
    <s v="900542247"/>
    <s v="FONDO ABIERTO FIDUCREDICORP VISTA – ROBLE - HACIENDA EL BOSQUE (MZ1)**AMARILO SAS"/>
    <x v="1"/>
    <x v="8"/>
    <s v="AP 403 TO 8"/>
    <n v="0"/>
    <n v="0"/>
    <n v="128115000"/>
    <s v="42,24-38,08"/>
    <d v="2025-12-26T00:00:00"/>
    <x v="1"/>
    <x v="1"/>
    <x v="2"/>
    <m/>
    <x v="1"/>
  </r>
  <r>
    <s v="6849e520550669636772ffc5"/>
    <s v="1265-2025"/>
    <s v="CRISTIAN"/>
    <s v="JULIAN"/>
    <s v="MANCERA"/>
    <s v="BOLIVAR"/>
    <s v="Nombre OK"/>
    <s v="Cédula de Ciudadanía"/>
    <n v="1022394286"/>
    <x v="0"/>
    <n v="1"/>
    <s v="Caja Colombiana de Subsidio Familiar COLSUBSIDIO"/>
    <m/>
    <s v="BANCOLOMBIA"/>
    <n v="81877642"/>
    <s v="1265 28-Nov-2025"/>
    <n v="17082000"/>
    <s v="BBVA"/>
    <s v="0833012396"/>
    <s v="CH"/>
    <s v="900542247"/>
    <s v="FONDO ABIERTO FIDUCREDICORP VISTA – ROBLE - HACIENDA EL BOSQUE (MZ1)**AMARILO SAS"/>
    <x v="1"/>
    <x v="8"/>
    <s v="AP 401 TO 9"/>
    <m/>
    <m/>
    <m/>
    <m/>
    <m/>
    <x v="4"/>
    <x v="2"/>
    <x v="1"/>
    <m/>
    <x v="2"/>
  </r>
  <r>
    <s v="684c715cc5b83cebd17618a1"/>
    <s v="930-2025"/>
    <s v="NICOLAS"/>
    <s v="STEBEN"/>
    <s v="CALDERON"/>
    <s v="ROJAS"/>
    <s v="Nombre OK"/>
    <s v="Cédula de Ciudadanía"/>
    <n v="1000469691"/>
    <x v="0"/>
    <n v="1"/>
    <s v="Caja Colombiana de Subsidio Familiar COLSUBSIDIO"/>
    <m/>
    <s v="F.N.A."/>
    <n v="170820000"/>
    <s v="930 17-Sep-2025"/>
    <n v="17082000"/>
    <s v="BBVA"/>
    <s v="0833012396"/>
    <s v="CH"/>
    <s v="900542247"/>
    <s v="FONDO ABIERTO FIDUCREDICORP VISTA – ROBLE - HACIENDA EL BOSQUE (MZ1)**AMARILO SAS"/>
    <x v="1"/>
    <x v="8"/>
    <s v="AP 1102 TO 3"/>
    <m/>
    <m/>
    <m/>
    <m/>
    <m/>
    <x v="4"/>
    <x v="2"/>
    <x v="1"/>
    <m/>
    <x v="2"/>
  </r>
  <r>
    <s v="6850595c6eb299da72ea8de2"/>
    <s v="1034-2025"/>
    <s v="PAULA"/>
    <s v="ANDREA"/>
    <s v="RIOS"/>
    <s v="LINARES"/>
    <s v="Nombre OK"/>
    <s v="Cédula de Ciudadanía"/>
    <n v="1020809412"/>
    <x v="0"/>
    <n v="1"/>
    <s v="Caja Colombiana de Subsidio Familiar COLSUBSIDIO"/>
    <n v="28470000"/>
    <s v="BANCOLOMBIA"/>
    <n v="135965528"/>
    <s v="1034 10-Oct-2025"/>
    <n v="17082000"/>
    <s v="BBVA"/>
    <s v="0833012396"/>
    <s v="CH"/>
    <s v="900542247"/>
    <s v="FONDO ABIERTO FIDUCREDICORP VISTA – ROBLE - HACIENDA EL BOSQUE (MZ1)**AMARILO SAS"/>
    <x v="1"/>
    <x v="8"/>
    <s v="AP 703 TO 17"/>
    <n v="0"/>
    <n v="0"/>
    <n v="213525000"/>
    <s v="46,01-41,12"/>
    <d v="2025-12-26T00:00:00"/>
    <x v="3"/>
    <x v="3"/>
    <x v="2"/>
    <s v="CTL no corresponde al postulante"/>
    <x v="2"/>
  </r>
  <r>
    <s v="6855c9934f6bea7600938d7f"/>
    <s v="1116-2025"/>
    <s v="SAIRA"/>
    <s v="YULIANA"/>
    <s v="GUZMAN"/>
    <s v="ZALGADO"/>
    <s v="Nombre OK"/>
    <s v="Cédula de Ciudadanía"/>
    <n v="1020746640"/>
    <x v="0"/>
    <n v="1"/>
    <s v="Caja de Compensación Familiar COMPENSAR"/>
    <m/>
    <s v="BANCOLOMBIA"/>
    <n v="140000000"/>
    <s v="1116 22-Oct-2025"/>
    <n v="17082000"/>
    <s v="BBVA"/>
    <s v="0833012396"/>
    <s v="CH"/>
    <s v="900542247"/>
    <s v="FONDO ABIERTO FIDUCREDICORP VISTA – ROBLE - HACIENDA EL BOSQUE (MZ1)**AMARILO SAS"/>
    <x v="1"/>
    <x v="8"/>
    <s v="AP 1003 TO 15"/>
    <m/>
    <m/>
    <m/>
    <m/>
    <m/>
    <x v="4"/>
    <x v="2"/>
    <x v="1"/>
    <m/>
    <x v="2"/>
  </r>
  <r>
    <s v="6858344479f3fa4fcf438a5a"/>
    <s v="1116-2025"/>
    <s v="SARAH"/>
    <s v="NOHEMI"/>
    <s v="PEÑUELA"/>
    <s v="SUAREZ"/>
    <s v="Nombre OK"/>
    <s v="Cédula de Ciudadanía"/>
    <n v="1032494419"/>
    <x v="0"/>
    <n v="1"/>
    <s v="Caja de Compensación Familiar CAFAM"/>
    <n v="30000000"/>
    <s v="BANCOLOMBIA"/>
    <n v="128009659"/>
    <s v="1116 22-Oct-2025"/>
    <n v="17082000"/>
    <s v="BBVA"/>
    <s v="0833012396"/>
    <s v="CH"/>
    <s v="900542247"/>
    <s v="FONDO ABIERTO FIDUCREDICORP VISTA – ROBLE - HACIENDA EL BOSQUE (MZ1)**AMARILO SAS"/>
    <x v="1"/>
    <x v="8"/>
    <s v="AP 1201 TO 16"/>
    <n v="0"/>
    <n v="0"/>
    <n v="213525000"/>
    <s v="46,01-41,12"/>
    <d v="2026-02-11T00:00:00"/>
    <x v="3"/>
    <x v="3"/>
    <x v="7"/>
    <s v="RUT del PA"/>
    <x v="2"/>
  </r>
  <r>
    <s v="685845d979f3fa4fcf43a07a"/>
    <s v="1208-2025"/>
    <s v="ROBERTO"/>
    <s v=""/>
    <s v="PRECIADO"/>
    <s v="MALDONADO"/>
    <s v="Nombre OK"/>
    <s v="Cédula de Ciudadanía"/>
    <n v="79051476"/>
    <x v="0"/>
    <n v="1"/>
    <s v="Caja de Compensación Familiar COMPENSAR"/>
    <m/>
    <s v="BANCOLOMBIA"/>
    <n v="126033000"/>
    <s v="1208 18-Nov-2025"/>
    <n v="17082000"/>
    <s v="BBVA"/>
    <s v="0833012396"/>
    <s v="CH"/>
    <s v="900542247"/>
    <s v="FONDO ABIERTO FIDUCREDICORP VISTA – ROBLE - HACIENDA EL BOSQUE (MZ1)**AMARILO SAS"/>
    <x v="1"/>
    <x v="8"/>
    <s v="AP 704 TO 13"/>
    <m/>
    <m/>
    <m/>
    <m/>
    <m/>
    <x v="4"/>
    <x v="2"/>
    <x v="1"/>
    <m/>
    <x v="2"/>
  </r>
  <r>
    <s v="6859b5a979f3fa4fcf449f34"/>
    <s v="929-2025"/>
    <s v="DANIELA"/>
    <s v=""/>
    <s v="FIQUITIVA"/>
    <s v="FERNANDEZ"/>
    <s v="Nombre OK"/>
    <s v="Cédula de Ciudadanía"/>
    <n v="1020829390"/>
    <x v="0"/>
    <n v="1"/>
    <s v="Caja de Compensación Familiar COMPENSAR"/>
    <n v="28470000"/>
    <s v="BANCOLOMBIA"/>
    <n v="132385500"/>
    <s v="929 17-Sep-2025"/>
    <n v="17082000"/>
    <s v="BBVA"/>
    <s v="0833012396"/>
    <s v="CH"/>
    <s v="900542247"/>
    <s v="FONDO ABIERTO FIDUCREDICORP VISTA – ROBLE - HACIENDA EL BOSQUE (MZ1)**AMARILO SAS"/>
    <x v="1"/>
    <x v="8"/>
    <s v="AP 901 TO 3"/>
    <n v="0"/>
    <n v="0"/>
    <n v="213525000"/>
    <s v="46,12-40,94"/>
    <d v="2025-12-26T00:00:00"/>
    <x v="1"/>
    <x v="1"/>
    <x v="2"/>
    <m/>
    <x v="1"/>
  </r>
  <r>
    <s v="685c02962cffe67ac184d2e4"/>
    <s v="1265-2025"/>
    <s v="ALBA"/>
    <s v="MERCEDES"/>
    <s v="BOLAÑOS"/>
    <s v="MORENO"/>
    <s v="Nombre OK"/>
    <s v="Cédula de Ciudadanía"/>
    <n v="35508155"/>
    <x v="0"/>
    <n v="1"/>
    <s v="Caja de Compensación Familiar de Cundinamarca - COMFACUNDI"/>
    <m/>
    <s v="BANCO CAJA SOCIAL BCSC"/>
    <n v="70652645"/>
    <s v="1265 28-Nov-2025"/>
    <n v="17082000"/>
    <s v="BBVA"/>
    <s v="0833012396"/>
    <s v="CH"/>
    <s v="900542247"/>
    <s v="FONDO ABIERTO FIDUCREDICORP VISTA – ROBLE - HACIENDA EL BOSQUE (MZ1)**AMARILO SAS"/>
    <x v="1"/>
    <x v="8"/>
    <s v="AP 201 TO 7"/>
    <m/>
    <m/>
    <m/>
    <m/>
    <d v="2026-03-02T00:00:00"/>
    <x v="3"/>
    <x v="3"/>
    <x v="2"/>
    <s v="No corresponde CTL a postulante- Esta cargado el CTL en campo de EP"/>
    <x v="2"/>
  </r>
  <r>
    <s v="685d61bd61e0d59db9faef83"/>
    <s v="1021-2025"/>
    <s v="JENNY"/>
    <s v="CAROLINA"/>
    <s v="BELLO"/>
    <s v="ABELLO"/>
    <s v="Nombre OK"/>
    <s v="Cédula de Ciudadanía"/>
    <n v="1020732802"/>
    <x v="0"/>
    <n v="1"/>
    <s v="Caja Colombiana de Subsidio Familiar COLSUBSIDIO"/>
    <m/>
    <s v="OTROS"/>
    <n v="61328000"/>
    <s v="1021 02-Oct-2025"/>
    <n v="17082000"/>
    <s v="BBVA"/>
    <s v="0833012396"/>
    <s v="CH"/>
    <s v="900542247"/>
    <s v="FONDO ABIERTO FIDUCREDICORP VISTA – ROBLE - HACIENDA EL BOSQUE (MZ1)**AMARILO SAS"/>
    <x v="1"/>
    <x v="8"/>
    <s v="AP 501 TO 4"/>
    <m/>
    <m/>
    <m/>
    <m/>
    <m/>
    <x v="4"/>
    <x v="2"/>
    <x v="1"/>
    <m/>
    <x v="2"/>
  </r>
  <r>
    <s v="685d6caa61e0d59db9fb5136"/>
    <s v="1021-2025"/>
    <s v="IVER"/>
    <s v="GIOVANNI"/>
    <s v="MENDIETA"/>
    <s v="ARIAS"/>
    <s v="Nombre OK"/>
    <s v="Cédula de Ciudadanía"/>
    <n v="1069262280"/>
    <x v="0"/>
    <n v="1"/>
    <s v="Caja de Compensación Familiar COMPENSAR"/>
    <m/>
    <s v="BANCOLOMBIA"/>
    <n v="64358628"/>
    <s v="1021 02-Oct-2025"/>
    <n v="17082000"/>
    <s v="BBVA"/>
    <s v="0833012396"/>
    <s v="CH"/>
    <s v="900542247"/>
    <s v="FONDO ABIERTO FIDUCREDICORP VISTA – ROBLE - HACIENDA EL BOSQUE (MZ1)**AMARILO SAS"/>
    <x v="1"/>
    <x v="8"/>
    <s v="AP 503 TO 7"/>
    <n v="0"/>
    <n v="0"/>
    <m/>
    <m/>
    <d v="2026-02-11T00:00:00"/>
    <x v="3"/>
    <x v="3"/>
    <x v="7"/>
    <s v="CTL y EP corresponden a otra persona RUT del PA"/>
    <x v="2"/>
  </r>
  <r>
    <s v="685f16e9900f25ab4b935064"/>
    <s v="1116-2025"/>
    <s v="ANGIE"/>
    <s v="DANIELLA"/>
    <s v="PULECIO"/>
    <s v="GOMEZ"/>
    <s v="Nombre OK"/>
    <s v="Cédula de Ciudadanía"/>
    <n v="1014302036"/>
    <x v="0"/>
    <n v="1"/>
    <s v="Caja Colombiana de Subsidio Familiar COLSUBSIDIO"/>
    <n v="28470000"/>
    <s v="BANCOLOMBIA"/>
    <n v="125573000"/>
    <s v="1116 22-Oct-2025"/>
    <n v="17082000"/>
    <s v="BBVA"/>
    <s v="0833012396"/>
    <s v="CH"/>
    <s v="900542247"/>
    <s v="FONDO ABIERTO FIDUCREDICORP VISTA – ROBLE - HACIENDA EL BOSQUE (MZ1)**AMARILO SAS"/>
    <x v="1"/>
    <x v="8"/>
    <s v="AP 902 TO 16"/>
    <n v="0"/>
    <n v="0"/>
    <n v="213525000"/>
    <s v="46,01-41,12"/>
    <d v="2026-03-06T00:00:00"/>
    <x v="3"/>
    <x v="3"/>
    <x v="7"/>
    <s v="CB diferente a la registrada"/>
    <x v="2"/>
  </r>
  <r>
    <s v="68606860c373ae8f24b310d7"/>
    <s v="1208-2025"/>
    <s v="JULLY"/>
    <s v="DANIELA"/>
    <s v="RIVERA"/>
    <s v="BERMUDEZ"/>
    <s v="Nombre OK"/>
    <s v="Cédula de Ciudadanía"/>
    <n v="1026291556"/>
    <x v="0"/>
    <n v="1"/>
    <s v="Caja de Compensación Familiar COMPENSAR"/>
    <n v="39000000"/>
    <s v="F.N.A."/>
    <n v="123738000"/>
    <s v="1208 18-Nov-2025"/>
    <n v="17082000"/>
    <s v="BBVA"/>
    <s v="0833012396"/>
    <s v="CH"/>
    <s v="900542247"/>
    <s v="FONDO ABIERTO FIDUCREDICORP VISTA – ROBLE - HACIENDA EL BOSQUE (MZ1)**AMARILO SAS"/>
    <x v="1"/>
    <x v="8"/>
    <s v="AP 804 TO 13"/>
    <m/>
    <m/>
    <m/>
    <m/>
    <m/>
    <x v="4"/>
    <x v="2"/>
    <x v="1"/>
    <m/>
    <x v="2"/>
  </r>
  <r>
    <s v="686405cfc373ae8f24b9172c"/>
    <s v="1265-2025"/>
    <s v="SAMUEL"/>
    <s v="DAVID"/>
    <s v="ROJAS"/>
    <s v="CHAPARRO"/>
    <s v="Nombre OK"/>
    <s v="Cédula de Ciudadanía"/>
    <n v="1000460520"/>
    <x v="0"/>
    <n v="1"/>
    <s v="Caja de Compensación Familiar COMPENSAR"/>
    <n v="42705000"/>
    <s v="BANCOLOMBIA"/>
    <n v="82427709"/>
    <s v="1265 28-Nov-2025"/>
    <n v="17082000"/>
    <s v="BBVA"/>
    <s v="0833012396"/>
    <s v="CH"/>
    <s v="900542247"/>
    <s v="FONDO ABIERTO FIDUCREDICORP VISTA – ROBLE - HACIENDA EL BOSQUE (MZ1)**AMARILO SAS"/>
    <x v="1"/>
    <x v="8"/>
    <s v="AP 601 TO 2"/>
    <m/>
    <m/>
    <n v="213525000"/>
    <s v="45,82-40,94"/>
    <d v="2026-03-03T00:00:00"/>
    <x v="3"/>
    <x v="3"/>
    <x v="2"/>
    <s v="Fecha de Registro incorrecta en el SUAV numeral 6-Numero de cuenta bancaria no corresponde en CB"/>
    <x v="2"/>
  </r>
  <r>
    <s v="68643c58c373ae8f24bb1fb0"/>
    <s v="1208-2025"/>
    <s v="LAURA"/>
    <s v="MILENA"/>
    <s v="BORDA"/>
    <s v="NAVARRO"/>
    <s v="Nombre OK"/>
    <s v="Cédula de Ciudadanía"/>
    <n v="1090486731"/>
    <x v="0"/>
    <n v="1"/>
    <s v="Caja de Compensación Familiar COMPENSAR"/>
    <m/>
    <s v="BANCOLOMBIA"/>
    <n v="100000000"/>
    <s v="1208 18-Nov-2025"/>
    <n v="17082000"/>
    <s v="BBVA"/>
    <s v="0833012396"/>
    <s v="CH"/>
    <s v="900542247"/>
    <s v="FONDO ABIERTO FIDUCREDICORP VISTA – ROBLE - HACIENDA EL BOSQUE (MZ1)**AMARILO SAS"/>
    <x v="1"/>
    <x v="8"/>
    <s v="AP 1002 TO 14"/>
    <m/>
    <m/>
    <m/>
    <m/>
    <m/>
    <x v="4"/>
    <x v="2"/>
    <x v="1"/>
    <m/>
    <x v="2"/>
  </r>
  <r>
    <s v="686706e1006bd56095ecf0e5"/>
    <s v="776-2025"/>
    <s v="MARDO"/>
    <s v="ALBERTO"/>
    <s v="GONZALEZ"/>
    <s v="CALDERON"/>
    <s v="Nombre OK"/>
    <s v="Cédula de Ciudadanía"/>
    <n v="79050717"/>
    <x v="0"/>
    <n v="1"/>
    <s v="Caja de Compensación Familiar COMPENSAR"/>
    <m/>
    <s v="Ninguno"/>
    <s v="-"/>
    <s v="776 19-Ago-2025"/>
    <n v="17082000"/>
    <s v="BBVA"/>
    <s v="0833012396"/>
    <s v="CH"/>
    <s v="900542247"/>
    <s v="FONDO ABIERTO FIDUCREDICORP VISTA – ROBLE - HACIENDA EL BOSQUE (MZ1)**AMARILO SAS"/>
    <x v="1"/>
    <x v="8"/>
    <s v="AP 403 TO 7"/>
    <n v="0"/>
    <n v="0"/>
    <n v="128115000"/>
    <s v="42,48-38,08"/>
    <d v="2026-03-10T00:00:00"/>
    <x v="3"/>
    <x v="3"/>
    <x v="0"/>
    <s v="Nit del rut no coincide con la cb, la cuenta bancaria no coincide con suav"/>
    <x v="2"/>
  </r>
  <r>
    <s v="686ec957a40fee06ac3dd75e"/>
    <s v="929-2025"/>
    <s v="CARLOS"/>
    <s v="DANIEL"/>
    <s v="PARRA"/>
    <s v="BELTRAN"/>
    <s v="Nombre OK"/>
    <s v="Cédula de Ciudadanía"/>
    <n v="1001098698"/>
    <x v="0"/>
    <n v="1"/>
    <s v="Caja de Compensación Familiar CAFAM"/>
    <m/>
    <s v="F.N.A."/>
    <n v="155000000"/>
    <s v="929 17-Sep-2025"/>
    <n v="17082000"/>
    <s v="BBVA"/>
    <s v="0833012396"/>
    <s v="CH"/>
    <s v="900542247"/>
    <s v="FONDO ABIERTO FIDUCREDICORP VISTA – ROBLE - HACIENDA EL BOSQUE (MZ1)**AMARILO SAS"/>
    <x v="1"/>
    <x v="8"/>
    <s v="AP 204 TO 3"/>
    <m/>
    <m/>
    <m/>
    <m/>
    <m/>
    <x v="4"/>
    <x v="2"/>
    <x v="1"/>
    <m/>
    <x v="2"/>
  </r>
  <r>
    <s v="687144d1e2e6d8df057f4fee"/>
    <s v="1020-2025"/>
    <s v="ROSMARI"/>
    <s v=""/>
    <s v="CERVANTES"/>
    <s v="MEDINA"/>
    <s v="Nombre OK"/>
    <s v="Cédula de Ciudadanía"/>
    <n v="49752105"/>
    <x v="0"/>
    <n v="1"/>
    <s v="Caja Colombiana de Subsidio Familiar COLSUBSIDIO"/>
    <n v="42705000"/>
    <s v="BANCOLOMBIA"/>
    <n v="34829040"/>
    <s v="1020 02-Oct-2025"/>
    <n v="17082000"/>
    <s v="BBVA"/>
    <s v="0833012396"/>
    <s v="CH"/>
    <s v="900542247"/>
    <s v="FONDO ABIERTO FIDUCREDICORP VISTA – ROBLE - HACIENDA EL BOSQUE (MZ1)**AMARILO SAS"/>
    <x v="1"/>
    <x v="8"/>
    <s v="AP 302 TO 8"/>
    <n v="0"/>
    <n v="0"/>
    <n v="128115000"/>
    <s v="42,48-38,08"/>
    <d v="2026-03-17T00:00:00"/>
    <x v="10"/>
    <x v="8"/>
    <x v="5"/>
    <m/>
    <x v="2"/>
  </r>
  <r>
    <s v="6872cc9d133d308b89c98441"/>
    <s v="1116-2025"/>
    <s v="PAOLA"/>
    <s v="CAROLINA"/>
    <s v="TORRES"/>
    <s v="SANCHEZ"/>
    <s v="Nombre OK"/>
    <s v="Cédula de Ciudadanía"/>
    <n v="1032433132"/>
    <x v="0"/>
    <n v="1"/>
    <s v="Caja Colombiana de Subsidio Familiar COLSUBSIDIO"/>
    <m/>
    <s v="BANCO DAVIVIENDA"/>
    <n v="170820000"/>
    <s v="1116 22-Oct-2025"/>
    <n v="17082000"/>
    <s v="BBVA"/>
    <s v="0833012396"/>
    <s v="CH"/>
    <s v="900542247"/>
    <s v="FONDO ABIERTO FIDUCREDICORP VISTA – ROBLE - HACIENDA EL BOSQUE (MZ1)**AMARILO SAS"/>
    <x v="1"/>
    <x v="8"/>
    <s v="AP 904 TO 1"/>
    <m/>
    <m/>
    <m/>
    <m/>
    <m/>
    <x v="4"/>
    <x v="2"/>
    <x v="1"/>
    <m/>
    <x v="2"/>
  </r>
  <r>
    <s v="6873e669133d308b89ca954d"/>
    <s v="1038-2025"/>
    <s v="FROILAN"/>
    <s v="ALFONSO"/>
    <s v="PINILLA"/>
    <s v="HERNANDEZ"/>
    <s v="Nombre OK"/>
    <s v="Cédula de Ciudadanía"/>
    <n v="80401130"/>
    <x v="0"/>
    <n v="1"/>
    <s v="Caja Colombiana de Subsidio Familiar COLSUBSIDIO"/>
    <m/>
    <s v="BANCO BOGOTA"/>
    <n v="73465814"/>
    <s v="1038 10-Oct-2025"/>
    <n v="17082000"/>
    <s v="BBVA"/>
    <s v="0833012396"/>
    <s v="CH"/>
    <s v="900542247"/>
    <s v="FONDO ABIERTO FIDUCREDICORP VISTA – ROBLE - HACIENDA EL BOSQUE (MZ1)**AMARILO SAS"/>
    <x v="1"/>
    <x v="8"/>
    <s v="AP 304 TO 5"/>
    <m/>
    <m/>
    <m/>
    <m/>
    <m/>
    <x v="4"/>
    <x v="2"/>
    <x v="1"/>
    <m/>
    <x v="2"/>
  </r>
  <r>
    <s v="6873e669133d308b89ca954d"/>
    <s v="1038-2025"/>
    <s v="LIZ"/>
    <s v="JAQUELINE"/>
    <s v="QUECAN"/>
    <s v="CARRION"/>
    <s v="Nombre OK"/>
    <s v="Cédula de Ciudadanía"/>
    <n v="35477200"/>
    <x v="1"/>
    <n v="0"/>
    <s v="Caja Colombiana de Subsidio Familiar COLSUBSIDIO"/>
    <m/>
    <s v="BANCO BOGOTA"/>
    <n v="73465814"/>
    <s v="1038 10-Oct-2025"/>
    <n v="17082000"/>
    <s v="BBVA"/>
    <s v="0833012396"/>
    <s v="CH"/>
    <s v="900542247"/>
    <s v="FONDO ABIERTO FIDUCREDICORP VISTA – ROBLE - HACIENDA EL BOSQUE (MZ1)**AMARILO SAS"/>
    <x v="1"/>
    <x v="8"/>
    <s v="AP 304 TO 5"/>
    <m/>
    <m/>
    <m/>
    <m/>
    <m/>
    <x v="2"/>
    <x v="2"/>
    <x v="1"/>
    <m/>
    <x v="2"/>
  </r>
  <r>
    <s v="687427aa133d308b89cafb93"/>
    <s v="1038-2025"/>
    <s v="DANIEL"/>
    <s v="STEVEN"/>
    <s v="ROJAS"/>
    <s v="GUTIERREZ"/>
    <s v="Nombre OK"/>
    <s v="Cédula de Ciudadanía"/>
    <n v="1000855262"/>
    <x v="0"/>
    <n v="1"/>
    <s v="Caja Colombiana de Subsidio Familiar COLSUBSIDIO"/>
    <m/>
    <s v="BANCO CAJA SOCIAL BCSC"/>
    <n v="140000000"/>
    <s v="1038 10-Oct-2025"/>
    <n v="17082000"/>
    <s v="BBVA"/>
    <s v="0833012396"/>
    <s v="CH"/>
    <s v="900542247"/>
    <s v="FONDO ABIERTO FIDUCREDICORP VISTA – ROBLE - HACIENDA EL BOSQUE (MZ1)**AMARILO SAS"/>
    <x v="1"/>
    <x v="8"/>
    <s v="AP 604 TO 13"/>
    <m/>
    <m/>
    <m/>
    <m/>
    <m/>
    <x v="4"/>
    <x v="2"/>
    <x v="1"/>
    <m/>
    <x v="2"/>
  </r>
  <r>
    <s v="6874366e133d308b89cafec2"/>
    <s v="1273-2025"/>
    <s v="EDGAR"/>
    <s v="FELIPE"/>
    <s v="BALLEN"/>
    <s v="OSPINA"/>
    <s v="Nombre OK"/>
    <s v="Cédula de Ciudadanía"/>
    <n v="1026277953"/>
    <x v="0"/>
    <n v="1"/>
    <s v="Caja de Compensación Familiar COMPENSAR"/>
    <m/>
    <s v="Ninguno"/>
    <s v="-"/>
    <s v="1273 28-Nov-2025"/>
    <n v="17082000"/>
    <s v="BBVA"/>
    <s v="0833012396"/>
    <s v="CH"/>
    <s v="900542247"/>
    <s v="FONDO ABIERTO FIDUCREDICORP VISTA – ROBLE - HACIENDA EL BOSQUE (MZ1)**AMARILO SAS"/>
    <x v="1"/>
    <x v="8"/>
    <s v="AP 503 TO 12"/>
    <m/>
    <m/>
    <m/>
    <m/>
    <m/>
    <x v="4"/>
    <x v="2"/>
    <x v="1"/>
    <m/>
    <x v="2"/>
  </r>
  <r>
    <s v="68792d28935e7492215b93df"/>
    <s v="1116-2025"/>
    <s v="PAULA"/>
    <s v="CATALINA"/>
    <s v="GIL"/>
    <s v="GUALTERO"/>
    <s v="Nombre OK"/>
    <s v="Cédula de Ciudadanía"/>
    <n v="1014266757"/>
    <x v="0"/>
    <n v="1"/>
    <s v="Caja de Compensación Familiar CAFAM"/>
    <n v="28470000"/>
    <s v="BANCOLOMBIA"/>
    <n v="111284091"/>
    <s v="1116 22-Oct-2025"/>
    <n v="17082000"/>
    <s v="BBVA"/>
    <s v="0833012396"/>
    <s v="CH"/>
    <s v="900542247"/>
    <s v="FONDO ABIERTO FIDUCREDICORP VISTA – ROBLE - HACIENDA EL BOSQUE (MZ1)**AMARILO SAS"/>
    <x v="1"/>
    <x v="8"/>
    <s v="AP 501 TO 3"/>
    <m/>
    <m/>
    <n v="213525000"/>
    <s v="46,12-40,94"/>
    <d v="2026-03-10T00:00:00"/>
    <x v="3"/>
    <x v="3"/>
    <x v="0"/>
    <s v="NIT DEL RUT NO COCINCIDE CON LA CERTIFICACION BANCARIA"/>
    <x v="2"/>
  </r>
  <r>
    <s v="687942ac935e7492215bf093"/>
    <s v="1020-2025"/>
    <s v="ANGIE"/>
    <s v="STEFANIA"/>
    <s v="MORENO"/>
    <s v="LEON"/>
    <s v="Nombre OK"/>
    <s v="Cédula de Ciudadanía"/>
    <n v="1022410245"/>
    <x v="0"/>
    <n v="1"/>
    <s v="Caja de Compensación Familiar COMPENSAR"/>
    <n v="42705000"/>
    <s v="BANCOLOMBIA"/>
    <n v="128138800"/>
    <s v="1020 02-Oct-2025"/>
    <n v="17082000"/>
    <s v="BBVA"/>
    <s v="0833012396"/>
    <s v="CH"/>
    <s v="900542247"/>
    <s v="FONDO ABIERTO FIDUCREDICORP VISTA – ROBLE - HACIENDA EL BOSQUE (MZ1)**AMARILO SAS"/>
    <x v="1"/>
    <x v="8"/>
    <s v="AP 1103 TO 3"/>
    <m/>
    <m/>
    <n v="213525000"/>
    <s v="46,00-40,94"/>
    <d v="2026-03-16T00:00:00"/>
    <x v="3"/>
    <x v="3"/>
    <x v="2"/>
    <s v="numero de cuenta en CB no corresponde"/>
    <x v="2"/>
  </r>
  <r>
    <s v="687a63479f34daeac9d59e89"/>
    <s v="1571-2025"/>
    <s v="MARIA"/>
    <s v="PAZ"/>
    <s v="MURCIA"/>
    <s v="GONZALEZ"/>
    <s v="Sin asignar"/>
    <s v="Cédula de Ciudadanía"/>
    <n v="1014183694"/>
    <x v="0"/>
    <n v="1"/>
    <s v="Asociación de las Cajas de Compensación Familiar Compensar, Comfenalco Valle y Comfenalco Antioquia"/>
    <m/>
    <s v="BANCOLOMBIA"/>
    <n v="50000000"/>
    <s v="1571 30-Dic-2025"/>
    <n v="17082000"/>
    <s v="BBVA"/>
    <s v="0833012396"/>
    <s v="CH"/>
    <s v="900542247"/>
    <s v="FONDO ABIERTO FIDUCREDICORP VISTA – ROBLE - HACIENDA EL BOSQUE (MZ1)**AMARILO SAS"/>
    <x v="1"/>
    <x v="8"/>
    <s v="AP 1001 TO 11"/>
    <m/>
    <m/>
    <m/>
    <m/>
    <m/>
    <x v="2"/>
    <x v="2"/>
    <x v="1"/>
    <m/>
    <x v="2"/>
  </r>
  <r>
    <s v="687e7e659f34daeac9db691c"/>
    <s v="822-2025"/>
    <s v="MAVIR"/>
    <s v="ANGELICA"/>
    <s v="OROZCO"/>
    <s v="RODRIGUEZ"/>
    <s v="Nombre OK"/>
    <s v="Cédula de Ciudadanía"/>
    <n v="1016077001"/>
    <x v="0"/>
    <n v="1"/>
    <s v="Caja Colombiana de Subsidio Familiar COLSUBSIDIO"/>
    <n v="42705000"/>
    <s v="Ninguno"/>
    <s v=""/>
    <s v="822 22-Ago-2025"/>
    <n v="17082000"/>
    <s v="BBVA"/>
    <s v="0833012396"/>
    <s v="CH"/>
    <s v="900542247"/>
    <s v="FONDO ABIERTO FIDUCREDICORP VISTA – ROBLE - HACIENDA EL BOSQUE (MZ1)**AMARILO SAS"/>
    <x v="1"/>
    <x v="8"/>
    <s v="AP 1104 TO 3"/>
    <n v="0"/>
    <n v="0"/>
    <n v="213525000"/>
    <s v="45,82-40,94"/>
    <d v="2026-03-10T00:00:00"/>
    <x v="3"/>
    <x v="3"/>
    <x v="0"/>
    <s v="Nit del rut no coincide con cb, cuenta bancaria no coincide con suav"/>
    <x v="2"/>
  </r>
  <r>
    <s v="68813a14682d2fdbc5281240"/>
    <s v="1116-2025"/>
    <s v="JUAN"/>
    <s v="ANDRES"/>
    <s v="CARRILLO"/>
    <s v="OCAÑA"/>
    <s v="Nombre OK"/>
    <s v="Cédula de Ciudadanía"/>
    <n v="1000612189"/>
    <x v="0"/>
    <n v="1"/>
    <s v="Ninguno"/>
    <m/>
    <s v="BANCO BOGOTA"/>
    <n v="50072760"/>
    <s v="1116 22-Oct-2025"/>
    <n v="17082000"/>
    <s v="BBVA"/>
    <s v="0833012396"/>
    <s v="CH"/>
    <s v="900542247"/>
    <s v="FONDO ABIERTO FIDUCREDICORP VISTA – ROBLE - HACIENDA EL BOSQUE (MZ1)**AMARILO SAS"/>
    <x v="1"/>
    <x v="8"/>
    <s v="AP 1103 TO 13"/>
    <m/>
    <m/>
    <m/>
    <m/>
    <m/>
    <x v="2"/>
    <x v="2"/>
    <x v="1"/>
    <m/>
    <x v="2"/>
  </r>
  <r>
    <s v="6882718960e865cbf15aeaac"/>
    <s v="1260-2025"/>
    <s v="JUAN"/>
    <s v="CARLOS"/>
    <s v="SARMIENTO"/>
    <s v="PAREDES"/>
    <s v="Nombre OK"/>
    <s v="Cédula de Ciudadanía"/>
    <n v="79509990"/>
    <x v="0"/>
    <n v="1"/>
    <s v="Caja Colombiana de Subsidio Familiar COLSUBSIDIO"/>
    <m/>
    <s v="BANCO DAVIVIENDA"/>
    <n v="148000000"/>
    <s v="1260 28-Nov-2025"/>
    <n v="17082000"/>
    <s v="BBVA"/>
    <s v="0833012396"/>
    <s v="CH"/>
    <s v="900542247"/>
    <s v="FONDO ABIERTO FIDUCREDICORP VISTA – ROBLE - HACIENDA EL BOSQUE (MZ1)**AMARILO SAS"/>
    <x v="1"/>
    <x v="8"/>
    <s v="AP 901 TO 1"/>
    <m/>
    <m/>
    <m/>
    <m/>
    <m/>
    <x v="2"/>
    <x v="2"/>
    <x v="1"/>
    <m/>
    <x v="2"/>
  </r>
  <r>
    <s v="68827fca60e865cbf15b0cb8"/>
    <s v="1273-2025"/>
    <s v="ERICK"/>
    <s v="SEBASTIAN"/>
    <s v="NIÑO"/>
    <s v="POVEDA"/>
    <s v="Nombre OK"/>
    <s v="Cédula de Ciudadanía"/>
    <n v="1101177136"/>
    <x v="0"/>
    <n v="1"/>
    <s v="Ninguno"/>
    <m/>
    <s v="BANCOLOMBIA"/>
    <n v="148000000"/>
    <s v="1273 28-Nov-2025"/>
    <n v="17082000"/>
    <s v="BBVA"/>
    <s v="0833012396"/>
    <s v="CH"/>
    <s v="900542247"/>
    <s v="FONDO ABIERTO FIDUCREDICORP VISTA – ROBLE - HACIENDA EL BOSQUE (MZ1)**AMARILO SAS"/>
    <x v="1"/>
    <x v="8"/>
    <s v="AP 602 TO 15"/>
    <m/>
    <m/>
    <m/>
    <m/>
    <m/>
    <x v="2"/>
    <x v="2"/>
    <x v="1"/>
    <m/>
    <x v="2"/>
  </r>
  <r>
    <s v="6883ae9fa04d66162750308d"/>
    <s v="1035-2025"/>
    <s v="KAREN"/>
    <s v="SOFIA"/>
    <s v="GARCIA"/>
    <s v="QUESADA"/>
    <s v="Nombre OK"/>
    <s v="Cédula de Ciudadanía"/>
    <n v="1013676476"/>
    <x v="0"/>
    <n v="1"/>
    <s v="Asociación de las Cajas de Compensación Familiar Compensar, Comfenalco Valle y Comfenalco Antioquia"/>
    <n v="42705000"/>
    <s v="BANCO CAJA SOCIAL BCSC"/>
    <n v="60428000"/>
    <s v="1035 10-Oct-2025"/>
    <n v="17082000"/>
    <s v="BBVA"/>
    <s v="0833012396"/>
    <s v="CH"/>
    <s v="900542247"/>
    <s v="FONDO ABIERTO FIDUCREDICORP VISTA – ROBLE - HACIENDA EL BOSQUE (MZ1)**AMARILO SAS"/>
    <x v="1"/>
    <x v="8"/>
    <s v="AP 304 TO 6"/>
    <n v="0"/>
    <n v="0"/>
    <n v="128115000"/>
    <s v="42,24-38,08"/>
    <d v="2026-03-10T00:00:00"/>
    <x v="3"/>
    <x v="3"/>
    <x v="0"/>
    <s v="Nit del rut no coincide con cb, cuenta bancaria no coincide con suav"/>
    <x v="2"/>
  </r>
  <r>
    <s v="6883f65fa1cd650e1584a38c"/>
    <s v="1035-2025"/>
    <s v="DIEGO"/>
    <s v="ALEJANDRO"/>
    <s v="PINTO"/>
    <s v="PUERTO"/>
    <s v="Nombre OK"/>
    <s v="Cédula de Ciudadanía"/>
    <n v="1030542330"/>
    <x v="0"/>
    <n v="1"/>
    <s v="Caja Colombiana de Subsidio Familiar COLSUBSIDIO"/>
    <n v="42705000"/>
    <s v="BANCOLOMBIA"/>
    <n v="46828000"/>
    <s v="1035 10-Oct-2025"/>
    <n v="17082000"/>
    <s v="BBVA"/>
    <s v="0833012396"/>
    <s v="CH"/>
    <s v="900542247"/>
    <s v="FONDO ABIERTO FIDUCREDICORP VISTA – ROBLE - HACIENDA EL BOSQUE (MZ1)**AMARILO SAS"/>
    <x v="1"/>
    <x v="8"/>
    <s v="AP 104 TO 4"/>
    <n v="0"/>
    <n v="0"/>
    <n v="128115000"/>
    <s v="42,15-38,08"/>
    <d v="2025-12-26T00:00:00"/>
    <x v="1"/>
    <x v="1"/>
    <x v="2"/>
    <m/>
    <x v="1"/>
  </r>
  <r>
    <s v="68840f2fa1cd650e158594d4"/>
    <s v="1035-2025"/>
    <s v="EDINSON"/>
    <s v="ARLEY"/>
    <s v="PEÑA"/>
    <s v="OSORIO"/>
    <s v="Nombre OK"/>
    <s v="Cédula de Ciudadanía"/>
    <n v="1032476099"/>
    <x v="0"/>
    <n v="1"/>
    <s v="Caja Colombiana de Subsidio Familiar COLSUBSIDIO"/>
    <n v="42705000"/>
    <s v="BANCO BOGOTA"/>
    <n v="150738000"/>
    <s v="1035 10-Oct-2025"/>
    <n v="17082000"/>
    <s v="BBVA"/>
    <s v="0833012396"/>
    <s v="CH"/>
    <s v="900542247"/>
    <s v="FONDO ABIERTO FIDUCREDICORP VISTA – ROBLE - HACIENDA EL BOSQUE (MZ1)**AMARILO SAS"/>
    <x v="1"/>
    <x v="8"/>
    <s v="AP 903 TO 3"/>
    <n v="0"/>
    <n v="0"/>
    <n v="211525000"/>
    <s v="46,00-40,94"/>
    <d v="2026-03-11T00:00:00"/>
    <x v="3"/>
    <x v="3"/>
    <x v="0"/>
    <s v="LA CERTIFICACION BANCARIA NO COINCIDE CON LA RADICADA INICIALMENTE"/>
    <x v="2"/>
  </r>
  <r>
    <s v="68852ed9a1cd650e15a6b056"/>
    <s v="1035-2025"/>
    <s v="CAROL"/>
    <s v="LIZETH"/>
    <s v="QUIÑONES"/>
    <s v="SUAREZ"/>
    <s v="Nombre OK"/>
    <s v="Cédula de Ciudadanía"/>
    <n v="1022393466"/>
    <x v="0"/>
    <n v="1"/>
    <s v="Ninguno"/>
    <n v="0"/>
    <s v="BANCO BOGOTA"/>
    <n v="167403600"/>
    <s v="1035 10-Oct-2025"/>
    <n v="17082000"/>
    <s v="BBVA"/>
    <s v="0833012396"/>
    <s v="CH"/>
    <s v="900542247"/>
    <s v="FONDO ABIERTO FIDUCREDICORP VISTA – ROBLE - HACIENDA EL BOSQUE (MZ1)**AMARILO SAS"/>
    <x v="1"/>
    <x v="8"/>
    <s v="AP 702 TO 2"/>
    <m/>
    <m/>
    <n v="209254500"/>
    <s v="46,00-40,94"/>
    <d v="2026-03-11T00:00:00"/>
    <x v="3"/>
    <x v="3"/>
    <x v="0"/>
    <s v="LA CERTIFICACION BANCARIA NO COINCIDE CON LA RADICADA INICIALMENTE"/>
    <x v="2"/>
  </r>
  <r>
    <s v="68864e03a1cd650e15b74a6c"/>
    <s v="1035-2025"/>
    <s v="AYDA"/>
    <s v="YAMILE"/>
    <s v="YEPES"/>
    <s v="MONROY"/>
    <s v="Nombre OK"/>
    <s v="Cédula de Ciudadanía"/>
    <n v="53055114"/>
    <x v="0"/>
    <n v="1"/>
    <s v="Caja de Compensación Familiar CAFAM"/>
    <m/>
    <s v="BANCO CAJA SOCIAL BCSC"/>
    <n v="128572352"/>
    <s v="1035 10-Oct-2025"/>
    <n v="17082000"/>
    <s v="BBVA"/>
    <s v="0833012396"/>
    <s v="CH"/>
    <s v="900542247"/>
    <s v="FONDO ABIERTO FIDUCREDICORP VISTA – ROBLE - HACIENDA EL BOSQUE (MZ1)**AMARILO SAS"/>
    <x v="1"/>
    <x v="8"/>
    <s v="AP 1102 TO 15"/>
    <m/>
    <m/>
    <m/>
    <m/>
    <m/>
    <x v="2"/>
    <x v="2"/>
    <x v="1"/>
    <m/>
    <x v="2"/>
  </r>
  <r>
    <s v="6886b28aa1cd650e15c7c9bc"/>
    <s v="1260-2025"/>
    <s v="VALENTINA"/>
    <s v=""/>
    <s v="RINCON"/>
    <s v="AGUILAR"/>
    <s v="Nombre OK"/>
    <s v="Cédula de Ciudadanía"/>
    <n v="1000162950"/>
    <x v="0"/>
    <n v="1"/>
    <s v="Ninguno"/>
    <m/>
    <s v="BANCO CAJA SOCIAL BCSC"/>
    <n v="157419845"/>
    <s v="1260 28-Nov-2025"/>
    <n v="17082000"/>
    <s v="BBVA"/>
    <s v="0833012396"/>
    <s v="CH"/>
    <s v="900542247"/>
    <s v="FONDO ABIERTO FIDUCREDICORP VISTA – ROBLE - HACIENDA EL BOSQUE (MZ1)**AMARILO SAS"/>
    <x v="1"/>
    <x v="8"/>
    <s v="AP 604 TO 14"/>
    <m/>
    <m/>
    <m/>
    <m/>
    <m/>
    <x v="2"/>
    <x v="2"/>
    <x v="1"/>
    <m/>
    <x v="2"/>
  </r>
  <r>
    <s v="6887a0f4a1cd650e15d94449"/>
    <s v="1260-2025"/>
    <s v="ANA"/>
    <s v="GABRIELA"/>
    <s v="AREVALO"/>
    <s v="ESPARZA"/>
    <s v="Nombre OK"/>
    <s v="Cédula de Ciudadanía"/>
    <n v="1015481518"/>
    <x v="0"/>
    <n v="1"/>
    <s v="Asociación de las Cajas de Compensación Familiar Compensar, Comfenalco Valle y Comfenalco Antioquia"/>
    <m/>
    <s v="BANCO DAVIVIENDA"/>
    <n v="95400000"/>
    <s v="1260 28-Nov-2025"/>
    <n v="17082000"/>
    <s v="BBVA"/>
    <s v="0833012396"/>
    <s v="CH"/>
    <s v="900542247"/>
    <s v="FONDO ABIERTO FIDUCREDICORP VISTA – ROBLE - HACIENDA EL BOSQUE (MZ1)**AMARILO SAS"/>
    <x v="1"/>
    <x v="8"/>
    <s v="AP 701 TO 15"/>
    <m/>
    <m/>
    <m/>
    <m/>
    <m/>
    <x v="2"/>
    <x v="2"/>
    <x v="1"/>
    <m/>
    <x v="2"/>
  </r>
  <r>
    <s v="6887c0d3566907d2429719fb"/>
    <s v="929-2025"/>
    <s v="LUIS"/>
    <s v="ALBERTO"/>
    <s v="BERNAL"/>
    <s v="CONTRERAS"/>
    <s v="Nombre OK"/>
    <s v="Cédula de Ciudadanía"/>
    <n v="1073605017"/>
    <x v="0"/>
    <n v="1"/>
    <s v="Caja de Compensación Familiar COMPENSAR"/>
    <m/>
    <s v="F.N.A."/>
    <n v="75000000"/>
    <s v="929 17-Sep-2025"/>
    <n v="17082000"/>
    <s v="BBVA"/>
    <s v="0833012396"/>
    <s v="CH"/>
    <s v="900542247"/>
    <s v="FONDO ABIERTO FIDUCREDICORP VISTA – ROBLE - HACIENDA EL BOSQUE (MZ1)**AMARILO SAS"/>
    <x v="1"/>
    <x v="8"/>
    <s v="AP 502 TO 7"/>
    <m/>
    <m/>
    <m/>
    <m/>
    <m/>
    <x v="2"/>
    <x v="2"/>
    <x v="1"/>
    <m/>
    <x v="2"/>
  </r>
  <r>
    <s v="688a78d08e739a0587fd0be0"/>
    <s v="1260-2025"/>
    <s v="DUVAN"/>
    <s v="ALONSO"/>
    <s v="LEON"/>
    <s v="DAZA"/>
    <s v="Nombre OK"/>
    <s v="Cédula de Ciudadanía"/>
    <n v="1004005715"/>
    <x v="0"/>
    <n v="1"/>
    <s v="Asociación de las Cajas de Compensación Familiar Compensar, Comfenalco Valle y Comfenalco Antioquia"/>
    <m/>
    <s v="BANCO BBVA"/>
    <n v="138000000"/>
    <s v="1260 28-Nov-2025"/>
    <n v="17082000"/>
    <s v="BBVA"/>
    <s v="0833012396"/>
    <s v="CH"/>
    <s v="900542247"/>
    <s v="FONDO ABIERTO FIDUCREDICORP VISTA – ROBLE - HACIENDA EL BOSQUE (MZ1)**AMARILO SAS"/>
    <x v="1"/>
    <x v="8"/>
    <s v="AP 1101 TO 2"/>
    <m/>
    <m/>
    <m/>
    <m/>
    <m/>
    <x v="2"/>
    <x v="2"/>
    <x v="1"/>
    <m/>
    <x v="2"/>
  </r>
  <r>
    <s v="688a87988e739a0587fd4425"/>
    <s v="1035-2025"/>
    <s v="FABIO"/>
    <s v="ELVER"/>
    <s v="PINZON"/>
    <s v="BARRETO"/>
    <s v="Nombre OK"/>
    <s v="Cédula de Ciudadanía"/>
    <n v="1072447107"/>
    <x v="0"/>
    <n v="1"/>
    <s v="Caja de Compensación Familiar COMPENSAR"/>
    <n v="28470000"/>
    <s v="BANCOLOMBIA"/>
    <n v="113220210"/>
    <s v="1035 10-Oct-2025"/>
    <n v="17082000"/>
    <s v="BBVA"/>
    <s v="0833012396"/>
    <s v="CH"/>
    <s v="900542247"/>
    <s v="FONDO ABIERTO FIDUCREDICORP VISTA – ROBLE - HACIENDA EL BOSQUE (MZ1)**AMARILO SAS"/>
    <x v="1"/>
    <x v="8"/>
    <s v="AP 603 TO 2"/>
    <n v="0"/>
    <n v="0"/>
    <n v="213525000"/>
    <s v="46,23-40,94"/>
    <d v="2025-12-15T00:00:00"/>
    <x v="1"/>
    <x v="1"/>
    <x v="4"/>
    <m/>
    <x v="1"/>
  </r>
  <r>
    <s v="688ae83a8e739a0587fdd3c6"/>
    <s v="1260-2025"/>
    <s v="JOSE"/>
    <s v="JOAQUIN"/>
    <s v="SORIANO"/>
    <s v="SORIANO"/>
    <s v="Nombre OK"/>
    <s v="Cédula de Ciudadanía"/>
    <n v="3096346"/>
    <x v="0"/>
    <n v="1"/>
    <s v="Caja de Compensación Familiar COMPENSAR"/>
    <n v="39000000"/>
    <s v="BANCOLOMBIA"/>
    <n v="48688000"/>
    <s v="1260 28-Nov-2025"/>
    <n v="17082000"/>
    <s v="BBVA"/>
    <s v="0833012396"/>
    <s v="CH"/>
    <s v="900542247"/>
    <s v="FONDO ABIERTO FIDUCREDICORP VISTA – ROBLE - HACIENDA EL BOSQUE (MZ1)**AMARILO SAS"/>
    <x v="1"/>
    <x v="8"/>
    <s v="AP 502 TO 9"/>
    <m/>
    <m/>
    <n v="128115000"/>
    <s v="42,24-38,08"/>
    <d v="2026-03-10T00:00:00"/>
    <x v="3"/>
    <x v="3"/>
    <x v="0"/>
    <s v="Nit del rut no coincide con cb, cuenta bancaria no coincide con suav, ep no cuenta con frima del beneficiario"/>
    <x v="2"/>
  </r>
  <r>
    <s v="6890e9459636feff240d3c2b"/>
    <s v="1131-2025"/>
    <s v="ANA"/>
    <s v="MARIA"/>
    <s v="GUEVARA"/>
    <s v="RODRIGUEZ"/>
    <s v="Nombre OK"/>
    <s v="Cédula de Ciudadanía"/>
    <n v="1032452298"/>
    <x v="0"/>
    <n v="1"/>
    <s v="Caja Colombiana de Subsidio Familiar COLSUBSIDIO"/>
    <m/>
    <s v="BANCO DAVIVIENDA"/>
    <n v="85345000"/>
    <s v="1131 22-Oct-2025"/>
    <n v="17082000"/>
    <s v="BBVA"/>
    <s v="0833012396"/>
    <s v="CH"/>
    <s v="900542247"/>
    <s v="FONDO ABIERTO FIDUCREDICORP VISTA – ROBLE - HACIENDA EL BOSQUE (MZ1)**AMARILO SAS"/>
    <x v="1"/>
    <x v="8"/>
    <s v="AP 103 TO 8"/>
    <m/>
    <m/>
    <m/>
    <m/>
    <m/>
    <x v="2"/>
    <x v="2"/>
    <x v="1"/>
    <m/>
    <x v="2"/>
  </r>
  <r>
    <s v="6890e9459636feff240d3c2b"/>
    <s v="1131-2025"/>
    <s v="CRISTIAN"/>
    <s v="DAVID"/>
    <s v="GUTIERREZ"/>
    <s v="CARRILLO"/>
    <s v="Nombre OK"/>
    <s v="Cédula de Ciudadanía"/>
    <n v="1074131867"/>
    <x v="1"/>
    <n v="0"/>
    <s v="Caja Colombiana de Subsidio Familiar COLSUBSIDIO"/>
    <m/>
    <s v="BANCO DAVIVIENDA"/>
    <n v="85345000"/>
    <s v="1131 22-Oct-2025"/>
    <n v="17082000"/>
    <s v="BBVA"/>
    <s v="0833012396"/>
    <s v="CH"/>
    <s v="900542247"/>
    <s v="FONDO ABIERTO FIDUCREDICORP VISTA – ROBLE - HACIENDA EL BOSQUE (MZ1)**AMARILO SAS"/>
    <x v="1"/>
    <x v="8"/>
    <s v="AP 103 TO 8"/>
    <m/>
    <m/>
    <m/>
    <m/>
    <m/>
    <x v="2"/>
    <x v="2"/>
    <x v="1"/>
    <m/>
    <x v="2"/>
  </r>
  <r>
    <s v="6890ee979636feff240fef51"/>
    <s v="1112-2025"/>
    <s v="NATALIA"/>
    <s v="ESTEFANY"/>
    <s v="TAFUR"/>
    <s v="ESPITIA"/>
    <s v="Nombre OK"/>
    <s v="Cédula de Ciudadanía"/>
    <n v="1032442718"/>
    <x v="0"/>
    <n v="1"/>
    <s v="Asociación de las Cajas de Compensación Familiar Compensar, Comfenalco Valle y Comfenalco Antioquia"/>
    <m/>
    <s v="BANCOLOMBIA"/>
    <n v="156000000"/>
    <s v="1112 22-Oct-2025"/>
    <n v="17082000"/>
    <s v="BBVA"/>
    <s v="0833012396"/>
    <s v="CH"/>
    <s v="900542247"/>
    <s v="FONDO ABIERTO FIDUCREDICORP VISTA – ROBLE - HACIENDA EL BOSQUE (MZ1)**AMARILO SAS"/>
    <x v="1"/>
    <x v="8"/>
    <s v="AP 501 TO 15"/>
    <m/>
    <m/>
    <m/>
    <m/>
    <m/>
    <x v="2"/>
    <x v="2"/>
    <x v="1"/>
    <m/>
    <x v="2"/>
  </r>
  <r>
    <s v="689143eb9636feff241e82df"/>
    <s v="1260-2025"/>
    <s v="MARIA"/>
    <s v="FERNANDA"/>
    <s v="MUÑOZ"/>
    <s v="GONZALEZ"/>
    <s v="Nombre OK"/>
    <s v="Cédula de Ciudadanía"/>
    <n v="1233491078"/>
    <x v="0"/>
    <n v="1"/>
    <s v="Caja Colombiana de Subsidio Familiar COLSUBSIDIO"/>
    <m/>
    <s v="BANCOLOMBIA"/>
    <n v="74192626"/>
    <s v="1260 28-Nov-2025"/>
    <n v="17082000"/>
    <s v="BBVA"/>
    <s v="0833012396"/>
    <s v="CH"/>
    <s v="900542247"/>
    <s v="FONDO ABIERTO FIDUCREDICORP VISTA – ROBLE - HACIENDA EL BOSQUE (MZ1)**AMARILO SAS"/>
    <x v="1"/>
    <x v="8"/>
    <s v="AP 402 TO 9"/>
    <m/>
    <m/>
    <m/>
    <m/>
    <m/>
    <x v="2"/>
    <x v="2"/>
    <x v="1"/>
    <m/>
    <x v="2"/>
  </r>
  <r>
    <s v="6891464e9636feff241e87fa"/>
    <s v="951-2025"/>
    <s v="LEIDY"/>
    <s v="ALEJANDRA"/>
    <s v="HERNANDEZ"/>
    <s v="GARNICA"/>
    <s v="Nombre OK"/>
    <s v="Cédula de Ciudadanía"/>
    <n v="1012443167"/>
    <x v="0"/>
    <n v="1"/>
    <s v="Caja de Compensación Familiar CAFAM"/>
    <n v="42705000"/>
    <s v="BANCO BOGOTA"/>
    <n v="55940096"/>
    <s v="951 22-Sep-2025"/>
    <n v="17082000"/>
    <s v="BBVA"/>
    <s v="0833012396"/>
    <s v="CH"/>
    <s v="900542247"/>
    <s v="FONDO ABIERTO FIDUCREDICORP VISTA – ROBLE - HACIENDA EL BOSQUE (MZ1)**AMARILO SAS"/>
    <x v="1"/>
    <x v="8"/>
    <s v="AP 604 TO 9"/>
    <n v="0"/>
    <n v="0"/>
    <n v="128115000"/>
    <s v="42,48-38,08"/>
    <d v="2026-02-11T00:00:00"/>
    <x v="3"/>
    <x v="3"/>
    <x v="7"/>
    <s v="Fecha de escritura en SUAV: 30/09/2025 RUT del PA"/>
    <x v="2"/>
  </r>
  <r>
    <s v="689510af3206da5903765738"/>
    <s v="1273-2025"/>
    <s v="MERCEDES"/>
    <s v=""/>
    <s v="CASALLAS"/>
    <s v="FONSECA"/>
    <s v="Nombre OK"/>
    <s v="Cédula de Ciudadanía"/>
    <n v="51910810"/>
    <x v="0"/>
    <n v="1"/>
    <s v="Caja Colombiana de Subsidio Familiar COLSUBSIDIO"/>
    <m/>
    <s v="BANCO BOGOTA"/>
    <n v="63010000"/>
    <s v="1273 28-Nov-2025"/>
    <n v="17082000"/>
    <s v="BBVA"/>
    <s v="0833012396"/>
    <s v="CH"/>
    <s v="900542247"/>
    <s v="FONDO ABIERTO FIDUCREDICORP VISTA – ROBLE - HACIENDA EL BOSQUE (MZ1)**AMARILO SAS"/>
    <x v="1"/>
    <x v="8"/>
    <s v="AP 401 TO 7"/>
    <m/>
    <m/>
    <m/>
    <m/>
    <m/>
    <x v="2"/>
    <x v="2"/>
    <x v="1"/>
    <m/>
    <x v="2"/>
  </r>
  <r>
    <s v="689522113206da5903765dde"/>
    <s v="1262-2025"/>
    <s v="JHOANNA"/>
    <s v=""/>
    <s v="CIFUENTES"/>
    <s v="BERMUDEZ"/>
    <s v="Nombre OK"/>
    <s v="Cédula de Ciudadanía"/>
    <n v="1014213046"/>
    <x v="0"/>
    <n v="1"/>
    <s v="Caja de Compensación Familiar COMPENSAR"/>
    <m/>
    <s v="BANCO BBVA"/>
    <n v="80000000"/>
    <s v="1262 28-Nov-2025"/>
    <n v="17082000"/>
    <s v="BBVA"/>
    <s v="0833012396"/>
    <s v="CH"/>
    <s v="900542247"/>
    <s v="FONDO ABIERTO FIDUCREDICORP VISTA – ROBLE - HACIENDA EL BOSQUE (MZ1)**AMARILO SAS"/>
    <x v="1"/>
    <x v="8"/>
    <s v="AP 204 TO 8"/>
    <m/>
    <m/>
    <m/>
    <m/>
    <m/>
    <x v="2"/>
    <x v="2"/>
    <x v="1"/>
    <m/>
    <x v="2"/>
  </r>
  <r>
    <s v="689626ad3206da59038840a9"/>
    <s v="963-2025"/>
    <s v="PAULA"/>
    <s v="ANDREA"/>
    <s v="MALAGON"/>
    <s v="AVILA"/>
    <s v="Nombre OK"/>
    <s v="Cédula de Ciudadanía"/>
    <n v="1032426378"/>
    <x v="0"/>
    <n v="1"/>
    <s v="Caja de Compensación Familiar COMPENSAR"/>
    <n v="42705000"/>
    <s v="BANCOLOMBIA"/>
    <n v="55382679"/>
    <s v="963 23-Sep-2025"/>
    <n v="17082000"/>
    <s v="BBVA"/>
    <s v="0833012396"/>
    <s v="CH"/>
    <s v="900542247"/>
    <s v="FONDO ABIERTO FIDUCREDICORP VISTA – ROBLE - HACIENDA EL BOSQUE (MZ1)**AMARILO SAS"/>
    <x v="1"/>
    <x v="8"/>
    <s v="AP 402 TO 7"/>
    <n v="0"/>
    <n v="0"/>
    <n v="128115000"/>
    <s v="42,24-38,08"/>
    <d v="2026-02-20T00:00:00"/>
    <x v="3"/>
    <x v="3"/>
    <x v="7"/>
    <s v="RUT del PA"/>
    <x v="2"/>
  </r>
  <r>
    <s v="689b75df8a0f0c4711c354bd"/>
    <s v="1131-2025"/>
    <s v="INGRID"/>
    <s v="DEL PILAR"/>
    <s v="MERCADO"/>
    <s v=""/>
    <s v="Nombre OK"/>
    <s v="Cédula de Ciudadanía"/>
    <n v="50955685"/>
    <x v="0"/>
    <n v="1"/>
    <s v="Caja de Compensación Familiar COMPENSAR"/>
    <n v="42705000"/>
    <s v="BANCO DAVIVIENDA"/>
    <n v="12914753"/>
    <s v="1131 22-Oct-2025"/>
    <n v="17082000"/>
    <s v="BBVA"/>
    <s v="0833012396"/>
    <s v="CH"/>
    <s v="900542247"/>
    <s v="FONDO ABIERTO FIDUCREDICORP VISTA – ROBLE - HACIENDA EL BOSQUE (MZ1)**AMARILO SAS"/>
    <x v="1"/>
    <x v="8"/>
    <s v="AP 103 TO 4"/>
    <m/>
    <m/>
    <n v="128115000"/>
    <s v="42,24-38,08"/>
    <d v="2026-03-03T00:00:00"/>
    <x v="3"/>
    <x v="3"/>
    <x v="2"/>
    <s v="Numero de cuenta bancaria no corresponde en CB"/>
    <x v="2"/>
  </r>
  <r>
    <s v="689b77df8a0f0c4711c35d17"/>
    <s v="1131-2025"/>
    <s v="LUISA"/>
    <s v="FERNANDA"/>
    <s v="PAEZ"/>
    <s v="MEDINA"/>
    <s v="Nombre OK"/>
    <s v="Cédula de Ciudadanía"/>
    <n v="1030691386"/>
    <x v="0"/>
    <n v="1"/>
    <s v="Caja de Compensación Familiar COMPENSAR"/>
    <m/>
    <s v="BANCO DAVIVIENDA"/>
    <n v="147000000"/>
    <s v="1131 22-Oct-2025"/>
    <n v="17082000"/>
    <s v="BBVA"/>
    <s v="0833012396"/>
    <s v="CH"/>
    <s v="900542247"/>
    <s v="FONDO ABIERTO FIDUCREDICORP VISTA – ROBLE - HACIENDA EL BOSQUE (MZ1)**AMARILO SAS"/>
    <x v="1"/>
    <x v="8"/>
    <s v="AP 1104 TO 16"/>
    <m/>
    <m/>
    <m/>
    <m/>
    <m/>
    <x v="2"/>
    <x v="2"/>
    <x v="1"/>
    <m/>
    <x v="2"/>
  </r>
  <r>
    <s v="689b79a18a0f0c4711c36230"/>
    <s v="1022-2025"/>
    <s v="PAULA"/>
    <s v="ANDREA"/>
    <s v="REYES"/>
    <s v="ALVAREZ"/>
    <s v="Nombre OK"/>
    <s v="Cédula de Ciudadanía"/>
    <n v="1020776123"/>
    <x v="0"/>
    <n v="1"/>
    <s v="Caja de Compensación Familiar COMPENSAR"/>
    <n v="28470000"/>
    <s v="BANCOLOMBIA"/>
    <n v="133500000"/>
    <s v="1022 02-Oct-2025"/>
    <n v="17082000"/>
    <s v="BBVA"/>
    <s v="0833012396"/>
    <s v="CH"/>
    <s v="900542247"/>
    <s v="FONDO ABIERTO FIDUCREDICORP VISTA – ROBLE - HACIENDA EL BOSQUE (MZ1)**AMARILO SAS"/>
    <x v="1"/>
    <x v="8"/>
    <s v="AP 702 TO 3"/>
    <n v="0"/>
    <n v="0"/>
    <n v="213525000"/>
    <s v="46,23-40,94"/>
    <d v="2026-02-11T00:00:00"/>
    <x v="3"/>
    <x v="3"/>
    <x v="7"/>
    <s v="RUT del PA"/>
    <x v="2"/>
  </r>
  <r>
    <s v="689b7cac8a0f0c4711d37aa4"/>
    <s v="1262-2025"/>
    <s v="LUIS"/>
    <s v="MIGUEL"/>
    <s v="RODRIGUEZ"/>
    <s v="ANGEL"/>
    <s v="Nombre OK"/>
    <s v="Cédula de Ciudadanía"/>
    <n v="1032439577"/>
    <x v="0"/>
    <n v="1"/>
    <s v="Caja de Compensación Familiar COMPENSAR"/>
    <m/>
    <s v="BANCOLOMBIA"/>
    <n v="153245952"/>
    <s v="1262 28-Nov-2025"/>
    <n v="17082000"/>
    <s v="BBVA"/>
    <s v="0833012396"/>
    <s v="CH"/>
    <s v="900542247"/>
    <s v="FONDO ABIERTO FIDUCREDICORP VISTA – ROBLE - HACIENDA EL BOSQUE (MZ1)**AMARILO SAS"/>
    <x v="1"/>
    <x v="8"/>
    <s v="AP 401 TO 15"/>
    <m/>
    <m/>
    <m/>
    <m/>
    <m/>
    <x v="2"/>
    <x v="2"/>
    <x v="1"/>
    <m/>
    <x v="2"/>
  </r>
  <r>
    <s v="689b7e118a0f0c4711d37e5a"/>
    <s v="1262-2025"/>
    <s v="ANTHONY"/>
    <s v="ANDRES"/>
    <s v="CASTELBLANCO"/>
    <s v="BENAVIDES"/>
    <s v="Nombre OK"/>
    <s v="Cédula de Ciudadanía"/>
    <n v="1015440682"/>
    <x v="0"/>
    <n v="1"/>
    <s v="Caja de Compensación Familiar COMPENSAR"/>
    <n v="28470000"/>
    <s v="BANCOLOMBIA"/>
    <n v="116515400"/>
    <s v="1262 28-Nov-2025"/>
    <n v="17082000"/>
    <s v="BBVA"/>
    <s v="0833012396"/>
    <s v="CH"/>
    <s v="900542247"/>
    <s v="FONDO ABIERTO FIDUCREDICORP VISTA – ROBLE - HACIENDA EL BOSQUE (MZ1)**AMARILO SAS"/>
    <x v="1"/>
    <x v="8"/>
    <s v="AP 703 TO 3"/>
    <n v="0"/>
    <n v="0"/>
    <n v="213525000"/>
    <s v="46,00-40,94"/>
    <d v="2026-03-17T00:00:00"/>
    <x v="10"/>
    <x v="8"/>
    <x v="5"/>
    <m/>
    <x v="2"/>
  </r>
  <r>
    <s v="689b7f878a0f0c4711d3832f"/>
    <s v="1262-2025"/>
    <s v="JACKSON"/>
    <s v="ALI"/>
    <s v="GAITAN"/>
    <s v="GARCIA"/>
    <s v="Nombre OK"/>
    <s v="Cédula de Ciudadanía"/>
    <n v="1015394622"/>
    <x v="0"/>
    <n v="1"/>
    <s v="Caja Colombiana de Subsidio Familiar COLSUBSIDIO"/>
    <m/>
    <s v="BANCOLOMBIA"/>
    <n v="141040213"/>
    <s v="1262 28-Nov-2025"/>
    <n v="17082000"/>
    <s v="BBVA"/>
    <s v="0833012396"/>
    <s v="CH"/>
    <s v="900542247"/>
    <s v="FONDO ABIERTO FIDUCREDICORP VISTA – ROBLE - HACIENDA EL BOSQUE (MZ1)**AMARILO SAS"/>
    <x v="1"/>
    <x v="8"/>
    <s v="AP 903 TO 12"/>
    <m/>
    <m/>
    <m/>
    <m/>
    <m/>
    <x v="2"/>
    <x v="2"/>
    <x v="1"/>
    <m/>
    <x v="2"/>
  </r>
  <r>
    <s v="68a3865fecdc98c1e7454cf3"/>
    <s v="1078-2025"/>
    <s v="LEIDY"/>
    <s v="ALEJANDRA"/>
    <s v="BERMUDEZ"/>
    <s v="ARIAS"/>
    <s v="Nombre OK"/>
    <s v="Cédula de Ciudadanía"/>
    <n v="1019094845"/>
    <x v="0"/>
    <n v="1"/>
    <s v="Caja Colombiana de Subsidio Familiar COLSUBSIDIO"/>
    <m/>
    <s v="F.N.A."/>
    <n v="129533000"/>
    <s v="1078 20-Oct-2025"/>
    <n v="17082000"/>
    <s v="BBVA"/>
    <s v="0833012396"/>
    <s v="CH"/>
    <s v="900542247"/>
    <s v="FONDO ABIERTO FIDUCREDICORP VISTA – ROBLE - HACIENDA EL BOSQUE (MZ1)**AMARILO SAS"/>
    <x v="1"/>
    <x v="8"/>
    <s v="AP 704 TO 15"/>
    <m/>
    <m/>
    <m/>
    <m/>
    <m/>
    <x v="2"/>
    <x v="2"/>
    <x v="1"/>
    <m/>
    <x v="2"/>
  </r>
  <r>
    <s v="68a5f6151ac99125972fa34c"/>
    <s v="1273-2025"/>
    <s v="SEBASTIAN"/>
    <s v="ENRIQUE"/>
    <s v="ARENAS"/>
    <s v="JARAMILLO"/>
    <s v="Nombre OK"/>
    <s v="Cédula de Ciudadanía"/>
    <n v="1019148406"/>
    <x v="0"/>
    <n v="1"/>
    <s v="Caja de Compensación Familiar CAFAM"/>
    <m/>
    <s v="BANCOLOMBIA"/>
    <n v="149467000"/>
    <s v="1273 28-Nov-2025"/>
    <n v="17082000"/>
    <s v="BBVA"/>
    <s v="0833012396"/>
    <s v="CH"/>
    <s v="900542247"/>
    <s v="FONDO ABIERTO FIDUCREDICORP VISTA – ROBLE - HACIENDA EL BOSQUE (MZ1)**AMARILO SAS"/>
    <x v="1"/>
    <x v="8"/>
    <s v="AP 902 TO 14"/>
    <m/>
    <m/>
    <m/>
    <m/>
    <m/>
    <x v="2"/>
    <x v="2"/>
    <x v="1"/>
    <m/>
    <x v="2"/>
  </r>
  <r>
    <s v="68a7265c6bb39afe50bb6dd5"/>
    <s v="1078-2025"/>
    <s v="LUIS"/>
    <s v="YOVANY"/>
    <s v="BUSTOS"/>
    <s v="VARGAS"/>
    <s v="Nombre OK"/>
    <s v="Cédula de Ciudadanía"/>
    <n v="7332728"/>
    <x v="0"/>
    <n v="1"/>
    <s v="Caja de Compensación Familiar COMPENSAR"/>
    <n v="42705000"/>
    <s v="BANCOLOMBIA"/>
    <n v="49333000"/>
    <s v="1078 20-Oct-2025"/>
    <n v="17082000"/>
    <s v="BBVA"/>
    <s v="0833012396"/>
    <s v="CH"/>
    <s v="900542247"/>
    <s v="FONDO ABIERTO FIDUCREDICORP VISTA – ROBLE - HACIENDA EL BOSQUE (MZ1)**AMARILO SAS"/>
    <x v="1"/>
    <x v="8"/>
    <s v="AP 404 TO 5"/>
    <n v="0"/>
    <n v="0"/>
    <n v="128115000"/>
    <s v="42,48-38,08"/>
    <d v="2026-02-11T00:00:00"/>
    <x v="3"/>
    <x v="3"/>
    <x v="7"/>
    <s v="Fecha de escritura en SUAV: 31/10/2025 RUT del PA"/>
    <x v="2"/>
  </r>
  <r>
    <s v="68a7600aba91188b2cf39e89"/>
    <s v="1131-2025"/>
    <s v="LINA"/>
    <s v="MARIA"/>
    <s v="PAZ"/>
    <s v="RIVADENEIRA"/>
    <s v="Nombre OK"/>
    <s v="Cédula de Ciudadanía"/>
    <n v="1023952873"/>
    <x v="0"/>
    <n v="1"/>
    <s v="Caja de Compensación Familiar COMPENSAR"/>
    <n v="28470000"/>
    <s v="BANCOLOMBIA"/>
    <n v="142000000"/>
    <s v="1131 22-Oct-2025"/>
    <n v="17082000"/>
    <s v="BBVA"/>
    <s v="0833012396"/>
    <s v="CH"/>
    <s v="900542247"/>
    <s v="FONDO ABIERTO FIDUCREDICORP VISTA – ROBLE - HACIENDA EL BOSQUE (MZ1)**AMARILO SAS"/>
    <x v="1"/>
    <x v="8"/>
    <s v="AP 602 TO 2"/>
    <n v="0"/>
    <n v="0"/>
    <n v="213525000"/>
    <s v="46,00-40,94"/>
    <d v="2026-03-03T00:00:00"/>
    <x v="14"/>
    <x v="8"/>
    <x v="2"/>
    <m/>
    <x v="2"/>
  </r>
  <r>
    <s v="68a8ab3303c0157bd5ef702a"/>
    <s v="1078-2025"/>
    <s v="DEISY"/>
    <s v="PAOLA"/>
    <s v="ORTIZ"/>
    <s v="CLAVIJO"/>
    <s v="Nombre OK"/>
    <s v="Cédula de Ciudadanía"/>
    <n v="1030648069"/>
    <x v="0"/>
    <n v="1"/>
    <s v="Caja de Compensación Familiar CAFAM"/>
    <n v="30000000"/>
    <s v="BANCOLOMBIA"/>
    <n v="109718395"/>
    <s v="1078 20-Oct-2025"/>
    <n v="17082000"/>
    <s v="BBVA"/>
    <s v="0833012396"/>
    <s v="CH"/>
    <s v="900542247"/>
    <s v="FONDO ABIERTO FIDUCREDICORP VISTA – ROBLE - HACIENDA EL BOSQUE (MZ1)**AMARILO SAS"/>
    <x v="1"/>
    <x v="8"/>
    <s v="AP 603 TO 3"/>
    <n v="0"/>
    <n v="0"/>
    <n v="213525000"/>
    <s v="46,00-40,94"/>
    <d v="2025-12-15T00:00:00"/>
    <x v="1"/>
    <x v="1"/>
    <x v="4"/>
    <m/>
    <x v="1"/>
  </r>
  <r>
    <s v="68a8b4b003c0157bd5ef877b"/>
    <s v="1078-2025"/>
    <s v="MARIA"/>
    <s v="ALEJANDRA"/>
    <s v="GUZMAN"/>
    <s v="VARGAS"/>
    <s v="Nombre OK"/>
    <s v="Cédula de Ciudadanía"/>
    <n v="1010240738"/>
    <x v="0"/>
    <n v="1"/>
    <s v="Caja de Compensación Familiar COMPENSAR"/>
    <m/>
    <s v="BANCOLOMBIA"/>
    <n v="150000000"/>
    <s v="1078 20-Oct-2025"/>
    <n v="17082000"/>
    <s v="BBVA"/>
    <s v="0833012396"/>
    <s v="CH"/>
    <s v="900542247"/>
    <s v="FONDO ABIERTO FIDUCREDICORP VISTA – ROBLE - HACIENDA EL BOSQUE (MZ1)**AMARILO SAS"/>
    <x v="1"/>
    <x v="8"/>
    <s v="AP 801 TO 15"/>
    <m/>
    <m/>
    <m/>
    <m/>
    <m/>
    <x v="2"/>
    <x v="2"/>
    <x v="1"/>
    <m/>
    <x v="2"/>
  </r>
  <r>
    <s v="68ab427982c054f62bb907bd"/>
    <s v="1262-2025"/>
    <s v="ANDRES"/>
    <s v="FELIPE"/>
    <s v="RODRIGUEZ"/>
    <s v="BARATO"/>
    <s v="Nombre OK"/>
    <s v="Cédula de Ciudadanía"/>
    <n v="1019131735"/>
    <x v="0"/>
    <n v="1"/>
    <s v="Caja de Compensación Familiar COMPENSAR"/>
    <m/>
    <s v="F.N.A."/>
    <n v="118492000"/>
    <s v="1262 28-Nov-2025"/>
    <n v="17082000"/>
    <s v="BBVA"/>
    <s v="0833012396"/>
    <s v="CH"/>
    <s v="900542247"/>
    <s v="FONDO ABIERTO FIDUCREDICORP VISTA – ROBLE - HACIENDA EL BOSQUE (MZ1)**AMARILO SAS"/>
    <x v="1"/>
    <x v="8"/>
    <s v="AP 402 TO 16"/>
    <m/>
    <m/>
    <m/>
    <m/>
    <m/>
    <x v="2"/>
    <x v="2"/>
    <x v="1"/>
    <m/>
    <x v="2"/>
  </r>
  <r>
    <s v="68add8c35e84f8ead6fe2bff"/>
    <s v="1078-2025"/>
    <s v="SEBASTIAN"/>
    <s v=""/>
    <s v="ORTEGA"/>
    <s v="LIMAS"/>
    <s v="Nombre OK"/>
    <s v="Cédula de Ciudadanía"/>
    <n v="1070920984"/>
    <x v="0"/>
    <n v="1"/>
    <s v="Caja de Compensación Familiar CAFAM"/>
    <n v="42705000"/>
    <s v="BANCOLOMBIA"/>
    <n v="32918000"/>
    <s v="1078 20-Oct-2025"/>
    <n v="17082000"/>
    <s v="BBVA"/>
    <s v="0833012396"/>
    <s v="CH"/>
    <s v="900542247"/>
    <s v="FONDO ABIERTO FIDUCREDICORP VISTA – ROBLE - HACIENDA EL BOSQUE (MZ1)**AMARILO SAS"/>
    <x v="1"/>
    <x v="8"/>
    <s v="AP 303 TO 9"/>
    <m/>
    <m/>
    <n v="128115000"/>
    <s v="42,48-38,08"/>
    <d v="2026-03-10T00:00:00"/>
    <x v="3"/>
    <x v="3"/>
    <x v="0"/>
    <s v="Nit del rut no coincide con cb, cuenta bancaria no coincide con suav. la fecha de suav no coincide con la fecha de la ep"/>
    <x v="2"/>
  </r>
  <r>
    <s v="68ade7385e84f8ead6fe6bf8"/>
    <s v="1131-2025"/>
    <s v="KAREN"/>
    <s v="DANIELA"/>
    <s v="SANABRIA"/>
    <s v="MORENO"/>
    <s v="Nombre OK"/>
    <s v="Cédula de Ciudadanía"/>
    <n v="1005452584"/>
    <x v="0"/>
    <n v="1"/>
    <s v="Ninguno"/>
    <m/>
    <s v="BANCOLOMBIA"/>
    <n v="150000000"/>
    <s v="1131 22-Oct-2025"/>
    <n v="17082000"/>
    <s v="BBVA"/>
    <s v="0833012396"/>
    <s v="CH"/>
    <s v="900542247"/>
    <s v="FONDO ABIERTO FIDUCREDICORP VISTA – ROBLE - HACIENDA EL BOSQUE (MZ1)**AMARILO SAS"/>
    <x v="1"/>
    <x v="8"/>
    <s v="AP 702 TO 17"/>
    <m/>
    <m/>
    <m/>
    <m/>
    <m/>
    <x v="2"/>
    <x v="2"/>
    <x v="1"/>
    <m/>
    <x v="2"/>
  </r>
  <r>
    <s v="68b09362c04492e56179ae74"/>
    <s v="1274-2025"/>
    <s v="MINDY"/>
    <s v="YOLIMA"/>
    <s v="ESQUIVEL"/>
    <s v="ESQUIVEL"/>
    <s v="Nombre OK"/>
    <s v="Cédula de Ciudadanía"/>
    <n v="52928930"/>
    <x v="0"/>
    <n v="1"/>
    <s v="Ninguno"/>
    <m/>
    <s v="F.N.A."/>
    <n v="100000000"/>
    <s v="1274 28-Nov-2025"/>
    <n v="17082000"/>
    <s v="BBVA"/>
    <s v="0833012396"/>
    <s v="CH"/>
    <s v="900542247"/>
    <s v="FONDO ABIERTO FIDUCREDICORP VISTA – ROBLE - HACIENDA EL BOSQUE (MZ1)**AMARILO SAS"/>
    <x v="1"/>
    <x v="8"/>
    <s v="AP 301 TO 5"/>
    <m/>
    <m/>
    <m/>
    <m/>
    <m/>
    <x v="2"/>
    <x v="5"/>
    <x v="1"/>
    <m/>
    <x v="2"/>
  </r>
  <r>
    <s v="68b09362c04492e56179ae74"/>
    <s v="1274-2025"/>
    <s v="ALEXANDER"/>
    <s v=""/>
    <s v="AGUIRRE"/>
    <s v=""/>
    <s v="Nombre OK"/>
    <s v="Cédula de Ciudadanía"/>
    <n v="80820923"/>
    <x v="1"/>
    <n v="0"/>
    <s v="Ninguno"/>
    <m/>
    <s v="F.N.A."/>
    <n v="100000000"/>
    <s v="1274 28-Nov-2025"/>
    <n v="17082000"/>
    <s v="BBVA"/>
    <s v="0833012396"/>
    <s v="CH"/>
    <s v="900542247"/>
    <s v="FONDO ABIERTO FIDUCREDICORP VISTA – ROBLE - HACIENDA EL BOSQUE (MZ1)**AMARILO SAS"/>
    <x v="1"/>
    <x v="8"/>
    <s v="AP 301 TO 5"/>
    <m/>
    <m/>
    <m/>
    <m/>
    <m/>
    <x v="2"/>
    <x v="5"/>
    <x v="1"/>
    <m/>
    <x v="2"/>
  </r>
  <r>
    <s v="68b0c91fbbb858cb77a4ff6e"/>
    <s v="1274-2025"/>
    <s v="HECTOR"/>
    <s v="IVAN"/>
    <s v="MONTES"/>
    <s v="GARCIA"/>
    <s v="Nombre OK"/>
    <s v="Cédula de Ciudadanía"/>
    <n v="1032411814"/>
    <x v="0"/>
    <n v="1"/>
    <s v="Ninguno"/>
    <m/>
    <s v="BANCOLOMBIA"/>
    <n v="132224971"/>
    <s v="1274 28-Nov-2025"/>
    <n v="17082000"/>
    <s v="BBVA"/>
    <s v="0833012396"/>
    <s v="CH"/>
    <s v="900542247"/>
    <s v="FONDO ABIERTO FIDUCREDICORP VISTA – ROBLE - HACIENDA EL BOSQUE (MZ1)**AMARILO SAS"/>
    <x v="1"/>
    <x v="8"/>
    <s v="AP 803 TO 14"/>
    <m/>
    <m/>
    <m/>
    <m/>
    <m/>
    <x v="2"/>
    <x v="2"/>
    <x v="1"/>
    <m/>
    <x v="2"/>
  </r>
  <r>
    <s v="68b32f1d2814f20ae810c345"/>
    <s v="1274-2025"/>
    <s v="LAURA"/>
    <s v="STEFANY"/>
    <s v="HERRERA"/>
    <s v="BARRETO"/>
    <s v="Nombre OK"/>
    <s v="Cédula de Ciudadanía"/>
    <n v="1031170205"/>
    <x v="0"/>
    <n v="1"/>
    <s v="Caja de Compensación Familiar COMPENSAR"/>
    <n v="42705000"/>
    <s v="BANCOLOMBIA"/>
    <n v="146738000"/>
    <s v="1274 28-Nov-2025"/>
    <n v="17082000"/>
    <s v="BBVA"/>
    <s v="0833012396"/>
    <s v="CH"/>
    <s v="900542247"/>
    <s v="FONDO ABIERTO FIDUCREDICORP VISTA – ROBLE - HACIENDA EL BOSQUE (MZ1)**AMARILO SAS"/>
    <x v="1"/>
    <x v="8"/>
    <s v="AP 904 TO 16"/>
    <m/>
    <m/>
    <n v="213525000"/>
    <s v="45,74-41,12"/>
    <d v="2026-03-03T00:00:00"/>
    <x v="3"/>
    <x v="3"/>
    <x v="2"/>
    <s v="Fecha de Registro incorrecta en el SUAV numeral 6-Numero de cuenta bancaria no corresponde en CB"/>
    <x v="2"/>
  </r>
  <r>
    <s v="68b60997c42ea9a13485faf8"/>
    <s v="1267-2025"/>
    <s v="REINALDO"/>
    <s v="ANTONIO"/>
    <s v="VALLEJO"/>
    <s v="PAEZ"/>
    <s v="Nombre OK"/>
    <s v="Cédula de Ciudadanía"/>
    <n v="8727147"/>
    <x v="0"/>
    <n v="1"/>
    <s v="Caja Colombiana de Subsidio Familiar COLSUBSIDIO"/>
    <m/>
    <s v="Ninguno"/>
    <s v="-"/>
    <s v="1267 28-Nov-2025"/>
    <n v="17082000"/>
    <s v="BBVA"/>
    <s v="0833012396"/>
    <s v="CH"/>
    <s v="900542247"/>
    <s v="FONDO ABIERTO FIDUCREDICORP VISTA – ROBLE - HACIENDA EL BOSQUE (MZ1)**AMARILO SAS"/>
    <x v="1"/>
    <x v="8"/>
    <s v="AP 302 TO 17"/>
    <m/>
    <m/>
    <m/>
    <m/>
    <m/>
    <x v="2"/>
    <x v="2"/>
    <x v="1"/>
    <m/>
    <x v="2"/>
  </r>
  <r>
    <s v="68b613c9d83402e460c96da2"/>
    <s v="1267-2025"/>
    <s v="JENNY"/>
    <s v="PAOLA"/>
    <s v="RONCANCIO"/>
    <s v="GARCIA"/>
    <s v="Nombre OK"/>
    <s v="Cédula de Ciudadanía"/>
    <n v="52487071"/>
    <x v="0"/>
    <n v="1"/>
    <s v="Caja de Compensación Familiar CAFAM"/>
    <m/>
    <s v="Ninguno"/>
    <s v="-"/>
    <s v="1267 28-Nov-2025"/>
    <n v="17082000"/>
    <s v="BBVA"/>
    <s v="0833012396"/>
    <s v="CH"/>
    <s v="900542247"/>
    <s v="FONDO ABIERTO FIDUCREDICORP VISTA – ROBLE - HACIENDA EL BOSQUE (MZ1)**AMARILO SAS"/>
    <x v="1"/>
    <x v="8"/>
    <s v="AP 1001 TO 16"/>
    <m/>
    <m/>
    <m/>
    <m/>
    <m/>
    <x v="2"/>
    <x v="2"/>
    <x v="1"/>
    <m/>
    <x v="2"/>
  </r>
  <r>
    <s v="68b7097e6a965580beea214a"/>
    <s v="1267-2025"/>
    <s v="MARIA"/>
    <s v="ISABEL"/>
    <s v="DAZA"/>
    <s v="LEGUIZAMON"/>
    <s v="Nombre OK"/>
    <s v="Cédula de Ciudadanía"/>
    <n v="1020831459"/>
    <x v="0"/>
    <n v="1"/>
    <s v="Caja Colombiana de Subsidio Familiar COLSUBSIDIO"/>
    <n v="42705000"/>
    <s v="BANCO BOGOTA"/>
    <n v="33841760"/>
    <s v="1267 28-Nov-2025"/>
    <n v="17082000"/>
    <s v="BBVA"/>
    <s v="0833012396"/>
    <s v="CH"/>
    <s v="900542247"/>
    <s v="FONDO ABIERTO FIDUCREDICORP VISTA – ROBLE - HACIENDA EL BOSQUE (MZ1)**AMARILO SAS"/>
    <x v="1"/>
    <x v="8"/>
    <s v="AP 603 TO 4"/>
    <n v="0"/>
    <n v="0"/>
    <n v="128115000"/>
    <s v="42,24-38,08"/>
    <d v="2026-03-25T00:00:00"/>
    <x v="14"/>
    <x v="8"/>
    <x v="5"/>
    <m/>
    <x v="2"/>
  </r>
  <r>
    <s v="68b8c41037132622bbb1ed11"/>
    <s v="1267-2025"/>
    <s v="ANGELA"/>
    <s v="PATRICIA"/>
    <s v="ROJAS"/>
    <s v="MILLAN"/>
    <s v="Nombre OK"/>
    <s v="Cédula de Ciudadanía"/>
    <n v="1072671522"/>
    <x v="0"/>
    <n v="1"/>
    <s v="Caja Colombiana de Subsidio Familiar COLSUBSIDIO"/>
    <m/>
    <s v="BANCOLOMBIA"/>
    <n v="95252290"/>
    <s v="1267 28-Nov-2025"/>
    <n v="17082000"/>
    <s v="BBVA"/>
    <s v="0833012396"/>
    <s v="CH"/>
    <s v="900542247"/>
    <s v="FONDO ABIERTO FIDUCREDICORP VISTA – ROBLE - HACIENDA EL BOSQUE (MZ1)**AMARILO SAS"/>
    <x v="1"/>
    <x v="8"/>
    <s v="AP 403 TO 9"/>
    <m/>
    <m/>
    <m/>
    <m/>
    <m/>
    <x v="2"/>
    <x v="2"/>
    <x v="1"/>
    <m/>
    <x v="2"/>
  </r>
  <r>
    <s v="68b8c41037132622bbb1ed11"/>
    <s v="1267-2025"/>
    <s v="WILSON"/>
    <s v="RICARDO"/>
    <s v="PACHON"/>
    <s v="PARADA"/>
    <s v="Nombre OK"/>
    <s v="Cédula de Ciudadanía"/>
    <n v="1075663039"/>
    <x v="1"/>
    <n v="0"/>
    <s v="Caja Colombiana de Subsidio Familiar COLSUBSIDIO"/>
    <m/>
    <s v="BANCOLOMBIA"/>
    <n v="95252290"/>
    <s v="1267 28-Nov-2025"/>
    <n v="17082000"/>
    <s v="BBVA"/>
    <s v="0833012396"/>
    <s v="CH"/>
    <s v="900542247"/>
    <s v="FONDO ABIERTO FIDUCREDICORP VISTA – ROBLE - HACIENDA EL BOSQUE (MZ1)**AMARILO SAS"/>
    <x v="1"/>
    <x v="8"/>
    <s v="AP 403 TO 9"/>
    <m/>
    <m/>
    <m/>
    <m/>
    <m/>
    <x v="2"/>
    <x v="2"/>
    <x v="1"/>
    <m/>
    <x v="2"/>
  </r>
  <r>
    <s v="68b9fdfc245d14952725246b"/>
    <s v="1267-2025"/>
    <s v="MARIA"/>
    <s v="CAMILA"/>
    <s v="MORENO"/>
    <s v="BULLA"/>
    <s v="Nombre OK"/>
    <s v="Cédula de Ciudadanía"/>
    <n v="1030682675"/>
    <x v="0"/>
    <n v="1"/>
    <s v="Ninguno"/>
    <m/>
    <s v="BANCO DAVIVIENDA"/>
    <n v="144600000"/>
    <s v="1267 28-Nov-2025"/>
    <n v="17082000"/>
    <s v="BBVA"/>
    <s v="0833012396"/>
    <s v="CH"/>
    <s v="900542247"/>
    <s v="FONDO ABIERTO FIDUCREDICORP VISTA – ROBLE - HACIENDA EL BOSQUE (MZ1)**AMARILO SAS"/>
    <x v="1"/>
    <x v="8"/>
    <s v="AP 204 TO 13"/>
    <m/>
    <m/>
    <m/>
    <m/>
    <m/>
    <x v="2"/>
    <x v="2"/>
    <x v="1"/>
    <m/>
    <x v="2"/>
  </r>
  <r>
    <s v="68bb05677f280007b8bc7d15"/>
    <s v="1206-2025"/>
    <s v="DAYANA"/>
    <s v="MARCELA"/>
    <s v="ROJAS"/>
    <s v="MUÑOZ"/>
    <s v="Nombre OK"/>
    <s v="Cédula de Ciudadanía"/>
    <n v="1015454398"/>
    <x v="0"/>
    <n v="1"/>
    <s v="Caja Colombiana de Subsidio Familiar COLSUBSIDIO"/>
    <m/>
    <s v="BANCO DAVIVIENDA"/>
    <n v="149467500"/>
    <s v="1206 18-Nov-2025"/>
    <n v="17082000"/>
    <s v="BBVA"/>
    <s v="0833012396"/>
    <s v="CH"/>
    <s v="900542247"/>
    <s v="FONDO ABIERTO FIDUCREDICORP VISTA – ROBLE - HACIENDA EL BOSQUE (MZ1)**AMARILO SAS"/>
    <x v="1"/>
    <x v="8"/>
    <s v="AP 904 TO 15"/>
    <m/>
    <m/>
    <m/>
    <m/>
    <m/>
    <x v="2"/>
    <x v="2"/>
    <x v="1"/>
    <m/>
    <x v="2"/>
  </r>
  <r>
    <s v="68bb0c93065c72dde5e50f7d"/>
    <s v="1206-2025"/>
    <s v="SANTIAGO"/>
    <s v=""/>
    <s v="ARIZA"/>
    <s v="CHAVES"/>
    <s v="Nombre OK"/>
    <s v="Cédula de Ciudadanía"/>
    <n v="1020786672"/>
    <x v="0"/>
    <n v="1"/>
    <s v="Caja de Compensación Familiar CAFAM"/>
    <n v="28470000"/>
    <s v="BANCOLOMBIA"/>
    <n v="132918000"/>
    <s v="1206 18-Nov-2025"/>
    <n v="17082000"/>
    <s v="BBVA"/>
    <s v="0833012396"/>
    <s v="CH"/>
    <s v="900542247"/>
    <s v="FONDO ABIERTO FIDUCREDICORP VISTA – ROBLE - HACIENDA EL BOSQUE (MZ1)**AMARILO SAS"/>
    <x v="1"/>
    <x v="8"/>
    <s v="AP 603 TO 17"/>
    <m/>
    <m/>
    <n v="213525000"/>
    <s v="46,01-41,12"/>
    <d v="2026-03-03T00:00:00"/>
    <x v="3"/>
    <x v="3"/>
    <x v="2"/>
    <s v="Numero de cuenta bancaria no corresponde en CB"/>
    <x v="2"/>
  </r>
  <r>
    <s v="68bb108e065c72dde5e52145"/>
    <s v="1272-2025"/>
    <s v="ANGIE"/>
    <s v="PAOLA"/>
    <s v="MARTINEZ"/>
    <s v="VELASQUEZ"/>
    <s v="Nombre OK"/>
    <s v="Cédula de Ciudadanía"/>
    <n v="1030587643"/>
    <x v="0"/>
    <n v="1"/>
    <s v="Caja de Compensación Familiar COMPENSAR"/>
    <m/>
    <s v="F.N.A."/>
    <n v="140000000"/>
    <s v="1272 28-Nov-2025"/>
    <n v="17082000"/>
    <s v="BBVA"/>
    <s v="0833012396"/>
    <s v="CH"/>
    <s v="900542247"/>
    <s v="FONDO ABIERTO FIDUCREDICORP VISTA – ROBLE - HACIENDA EL BOSQUE (MZ1)**AMARILO SAS"/>
    <x v="1"/>
    <x v="8"/>
    <s v="AP 804 TO 2"/>
    <m/>
    <m/>
    <m/>
    <m/>
    <m/>
    <x v="2"/>
    <x v="2"/>
    <x v="1"/>
    <m/>
    <x v="2"/>
  </r>
  <r>
    <s v="68bf340f8070b5253ed29282"/>
    <s v="1266-2025"/>
    <s v="CYNTHIA"/>
    <s v="VANESSA"/>
    <s v="BELTRAN"/>
    <s v="MORENO"/>
    <s v="Nombre OK"/>
    <s v="Cédula de Ciudadanía"/>
    <n v="1019049826"/>
    <x v="0"/>
    <n v="1"/>
    <s v="Caja de Compensación Familiar COMPENSAR"/>
    <m/>
    <s v="BANCOLOMBIA"/>
    <n v="79718321"/>
    <s v="1266 28-Nov-2025"/>
    <n v="17082000"/>
    <s v="BBVA"/>
    <s v="0833012396"/>
    <s v="CH"/>
    <s v="900542247"/>
    <s v="FONDO ABIERTO FIDUCREDICORP VISTA – ROBLE - HACIENDA EL BOSQUE (MZ1)**AMARILO SAS"/>
    <x v="1"/>
    <x v="8"/>
    <s v="AP 601 TO 12"/>
    <m/>
    <m/>
    <m/>
    <m/>
    <m/>
    <x v="2"/>
    <x v="2"/>
    <x v="1"/>
    <m/>
    <x v="2"/>
  </r>
  <r>
    <s v="68c1b57652f3f95c58685c72"/>
    <s v="1266-2025"/>
    <s v="ANGGIE"/>
    <s v="LORENA"/>
    <s v="CLAVIJO"/>
    <s v="PRIETO"/>
    <s v="Nombre OK"/>
    <s v="Cédula de Ciudadanía"/>
    <n v="1019080186"/>
    <x v="0"/>
    <n v="1"/>
    <s v="Caja de Compensación Familiar COMPENSAR"/>
    <n v="39000000"/>
    <s v="BANCOLOMBIA"/>
    <n v="90000000"/>
    <s v="1266 28-Nov-2025"/>
    <n v="17082000"/>
    <s v="BBVA"/>
    <s v="0833012396"/>
    <s v="CH"/>
    <s v="900542247"/>
    <s v="FONDO ABIERTO FIDUCREDICORP VISTA – ROBLE - HACIENDA EL BOSQUE (MZ1)**AMARILO SAS"/>
    <x v="1"/>
    <x v="8"/>
    <s v="AP 302 TO 3"/>
    <n v="0"/>
    <n v="0"/>
    <n v="213525000"/>
    <s v="46,23-40,94"/>
    <d v="2026-03-25T00:00:00"/>
    <x v="3"/>
    <x v="3"/>
    <x v="5"/>
    <s v="Hay un error en el primer nombre de hogar beneficiario en CTL, le falta una &quot;G&quot;."/>
    <x v="2"/>
  </r>
  <r>
    <s v="68c1e4e152f3f95c58712f0f"/>
    <s v="1266-2025"/>
    <s v="KATHERIN"/>
    <s v="YULIANA"/>
    <s v="ZAMBRANO"/>
    <s v="VELOSA"/>
    <s v="Nombre OK"/>
    <s v="Cédula de Ciudadanía"/>
    <n v="1003712699"/>
    <x v="0"/>
    <n v="1"/>
    <s v="Caja de Compensación Familiar COMPENSAR"/>
    <m/>
    <s v="F.N.A."/>
    <n v="65000000"/>
    <s v="1266 28-Nov-2025"/>
    <n v="17082000"/>
    <s v="BBVA"/>
    <s v="0833012396"/>
    <s v="CH"/>
    <s v="900542247"/>
    <s v="FONDO ABIERTO FIDUCREDICORP VISTA – ROBLE - HACIENDA EL BOSQUE (MZ1)**AMARILO SAS"/>
    <x v="1"/>
    <x v="8"/>
    <s v="AP 604 TO 5"/>
    <m/>
    <m/>
    <m/>
    <m/>
    <m/>
    <x v="2"/>
    <x v="2"/>
    <x v="1"/>
    <m/>
    <x v="2"/>
  </r>
  <r>
    <s v="68c2eb63216e7a8afd088eb4"/>
    <s v="1206-2025"/>
    <s v="AURA"/>
    <s v="LIZZETH"/>
    <s v="CAMARGO"/>
    <s v="CORONEL"/>
    <s v="Nombre OK"/>
    <s v="Cédula de Ciudadanía"/>
    <n v="1056930545"/>
    <x v="0"/>
    <n v="1"/>
    <s v="Caja Colombiana de Subsidio Familiar COLSUBSIDIO"/>
    <n v="28470000"/>
    <s v="BANCOLOMBIA"/>
    <n v="132368000"/>
    <s v="1206 18-Nov-2025"/>
    <n v="17082000"/>
    <s v="BBVA"/>
    <s v="0833012396"/>
    <s v="CH"/>
    <s v="900542247"/>
    <s v="FONDO ABIERTO FIDUCREDICORP VISTA – ROBLE - HACIENDA EL BOSQUE (MZ1)**AMARILO SAS"/>
    <x v="1"/>
    <x v="8"/>
    <s v="AP 1003 TO 16"/>
    <m/>
    <m/>
    <n v="213525000"/>
    <s v="42,74-41,12"/>
    <d v="2026-03-11T00:00:00"/>
    <x v="3"/>
    <x v="3"/>
    <x v="0"/>
    <s v="LA CERTIFICACION BANCARIA NO COINCIDE CON LA RADICADA INICIALMENTE, ep no cuenta con frima del beneficiario"/>
    <x v="2"/>
  </r>
  <r>
    <s v="68c44277216e7a8afd1c8e6a"/>
    <s v="1266-2025"/>
    <s v="ESTHER"/>
    <s v="JULIA"/>
    <s v="GARAVITO"/>
    <s v="MENDOZA"/>
    <s v="Nombre OK"/>
    <s v="Cédula de Ciudadanía"/>
    <n v="39004387"/>
    <x v="0"/>
    <n v="1"/>
    <s v="Caja de Compensación Familiar COMPENSAR"/>
    <m/>
    <s v="BANCOLOMBIA"/>
    <n v="149467500"/>
    <s v="1266 28-Nov-2025"/>
    <n v="17082000"/>
    <s v="BBVA"/>
    <s v="0833012396"/>
    <s v="CH"/>
    <s v="900542247"/>
    <s v="FONDO ABIERTO FIDUCREDICORP VISTA – ROBLE - HACIENDA EL BOSQUE (MZ1)**AMARILO SAS"/>
    <x v="1"/>
    <x v="8"/>
    <s v="AP 303 TO 3"/>
    <m/>
    <m/>
    <m/>
    <m/>
    <m/>
    <x v="2"/>
    <x v="2"/>
    <x v="1"/>
    <m/>
    <x v="2"/>
  </r>
  <r>
    <s v="68c453d7216e7a8afd1cf7c2"/>
    <s v="1266-2025"/>
    <s v="DANIEL"/>
    <s v="ALEJANDRO"/>
    <s v="PARRA"/>
    <s v="LESMES"/>
    <s v="Nombre OK"/>
    <s v="Cédula de Ciudadanía"/>
    <n v="1018458112"/>
    <x v="0"/>
    <n v="1"/>
    <s v="Caja Colombiana de Subsidio Familiar COLSUBSIDIO"/>
    <m/>
    <s v="BANCOLOMBIA"/>
    <n v="143530000"/>
    <s v="1266 28-Nov-2025"/>
    <n v="17082000"/>
    <s v="BBVA"/>
    <s v="0833012396"/>
    <s v="CH"/>
    <s v="900542247"/>
    <s v="FONDO ABIERTO FIDUCREDICORP VISTA – ROBLE - HACIENDA EL BOSQUE (MZ1)**AMARILO SAS"/>
    <x v="1"/>
    <x v="8"/>
    <s v="AP 1104 TO 1"/>
    <m/>
    <m/>
    <m/>
    <m/>
    <m/>
    <x v="2"/>
    <x v="2"/>
    <x v="1"/>
    <m/>
    <x v="2"/>
  </r>
  <r>
    <s v="68c7384d216e7a8afd4a55b1"/>
    <s v="1263-2025"/>
    <s v="ANDRES"/>
    <s v="FELIPE"/>
    <s v="SANCHEZ"/>
    <s v="CIFUENTES"/>
    <s v="Nombre OK"/>
    <s v="Cédula de Ciudadanía"/>
    <n v="1032404101"/>
    <x v="0"/>
    <n v="1"/>
    <s v="Caja de Compensación Familiar CAFAM"/>
    <m/>
    <s v="BANCOLOMBIA"/>
    <n v="147000000"/>
    <s v="1263 28-Nov-2025"/>
    <n v="17082000"/>
    <s v="BBVA"/>
    <s v="0833012396"/>
    <s v="CH"/>
    <s v="900542247"/>
    <s v="FONDO ABIERTO FIDUCREDICORP VISTA – ROBLE - HACIENDA EL BOSQUE (MZ1)**AMARILO SAS"/>
    <x v="1"/>
    <x v="8"/>
    <s v="AP 904 TO 12"/>
    <m/>
    <m/>
    <m/>
    <m/>
    <m/>
    <x v="2"/>
    <x v="2"/>
    <x v="1"/>
    <m/>
    <x v="2"/>
  </r>
  <r>
    <s v="68c73e9d216e7a8afd4a5aad"/>
    <s v="1263-2025"/>
    <s v="DANIEL"/>
    <s v="ESTIBEN"/>
    <s v="NOGUERA"/>
    <s v="QUIÑONEZ"/>
    <s v="Nombre OK"/>
    <s v="Cédula de Ciudadanía"/>
    <n v="1000931977"/>
    <x v="0"/>
    <n v="1"/>
    <s v="Caja de Compensación Familiar CAFAM"/>
    <m/>
    <s v="BANCOLOMBIA"/>
    <n v="150000000"/>
    <s v="1263 28-Nov-2025"/>
    <n v="17082000"/>
    <s v="BBVA"/>
    <s v="0833012396"/>
    <s v="CH"/>
    <s v="900542247"/>
    <s v="FONDO ABIERTO FIDUCREDICORP VISTA – ROBLE - HACIENDA EL BOSQUE (MZ1)**AMARILO SAS"/>
    <x v="1"/>
    <x v="8"/>
    <s v="AP 1102 TO 13"/>
    <m/>
    <m/>
    <m/>
    <m/>
    <m/>
    <x v="2"/>
    <x v="2"/>
    <x v="1"/>
    <m/>
    <x v="2"/>
  </r>
  <r>
    <s v="68c87fc0216e7a8afd5db9e0"/>
    <s v="1263-2025"/>
    <s v="YOUNG"/>
    <s v="STIVEN"/>
    <s v="HERRERA"/>
    <s v="TIQUE"/>
    <s v="Nombre OK"/>
    <s v="Cédula de Ciudadanía"/>
    <n v="1007158899"/>
    <x v="0"/>
    <n v="1"/>
    <s v="Caja Colombiana de Subsidio Familiar COLSUBSIDIO"/>
    <m/>
    <s v="BANCOLOMBIA"/>
    <n v="84410000"/>
    <s v="1263 28-Nov-2025"/>
    <n v="17082000"/>
    <s v="BBVA"/>
    <s v="0833012396"/>
    <s v="CH"/>
    <s v="900542247"/>
    <s v="FONDO ABIERTO FIDUCREDICORP VISTA – ROBLE - HACIENDA EL BOSQUE (MZ1)**AMARILO SAS"/>
    <x v="1"/>
    <x v="8"/>
    <s v="AP 602 TO 8"/>
    <m/>
    <m/>
    <m/>
    <m/>
    <m/>
    <x v="2"/>
    <x v="2"/>
    <x v="1"/>
    <m/>
    <x v="2"/>
  </r>
  <r>
    <s v="68c9888fae239a106379877f"/>
    <s v="1206-2025"/>
    <s v="JULIO"/>
    <s v="CESAR"/>
    <s v="ZORRO"/>
    <s v="PULIDO"/>
    <s v="Nombre OK"/>
    <s v="Cédula de Ciudadanía"/>
    <n v="1020834550"/>
    <x v="0"/>
    <n v="1"/>
    <s v="Caja de Compensación Familiar CAFAM"/>
    <n v="42705000"/>
    <s v="BANCOLOMBIA"/>
    <n v="144238000"/>
    <s v="1206 18-Nov-2025"/>
    <n v="17082000"/>
    <s v="BBVA"/>
    <s v="0833012396"/>
    <s v="CH"/>
    <s v="900542247"/>
    <s v="FONDO ABIERTO FIDUCREDICORP VISTA – ROBLE - HACIENDA EL BOSQUE (MZ1)**AMARILO SAS"/>
    <x v="1"/>
    <x v="8"/>
    <s v="AP 803 TO 2"/>
    <m/>
    <m/>
    <n v="213525000"/>
    <s v="46,23-40,94"/>
    <d v="2026-03-10T00:00:00"/>
    <x v="3"/>
    <x v="3"/>
    <x v="0"/>
    <s v="Nit del rut no coincide con cb, cuenta bancaria no coincide con suav"/>
    <x v="2"/>
  </r>
  <r>
    <s v="68c99861ae239a106379febf"/>
    <s v="1420-2025"/>
    <s v="FARIDT"/>
    <s v="ANTONIO"/>
    <s v="TORRES"/>
    <s v="VIVAS"/>
    <s v="Nombre OK"/>
    <s v="Cédula de Ciudadanía"/>
    <n v="79491892"/>
    <x v="0"/>
    <n v="1"/>
    <s v="Caja de Compensación Familiar CAFAM"/>
    <m/>
    <s v="SCOTIABANK COLPATRIA"/>
    <n v="105260000"/>
    <s v="1420 15-Dic-2025"/>
    <n v="17082000"/>
    <s v="BBVA"/>
    <s v="0833012396"/>
    <s v="CH"/>
    <s v="900542247"/>
    <s v="FONDO ABIERTO FIDUCREDICORP VISTA – ROBLE - HACIENDA EL BOSQUE (MZ1)**AMARILO SAS"/>
    <x v="1"/>
    <x v="8"/>
    <s v="AP 803 TO 3"/>
    <m/>
    <m/>
    <m/>
    <m/>
    <m/>
    <x v="2"/>
    <x v="2"/>
    <x v="1"/>
    <m/>
    <x v="2"/>
  </r>
  <r>
    <s v="68c99861ae239a106379febf"/>
    <s v="1420-2025"/>
    <s v="SANDRA"/>
    <s v="MILENA"/>
    <s v="BERNAL"/>
    <s v="GOMEZ"/>
    <s v="Nombre OK"/>
    <s v="Cédula de Ciudadanía"/>
    <n v="52560657"/>
    <x v="1"/>
    <n v="0"/>
    <s v="Caja de Compensación Familiar CAFAM"/>
    <m/>
    <s v="Ninguno"/>
    <s v="-"/>
    <s v="1420 15-Dic-2025"/>
    <n v="17082000"/>
    <s v="BBVA"/>
    <s v="0833012396"/>
    <s v="CH"/>
    <s v="900542247"/>
    <s v="FONDO ABIERTO FIDUCREDICORP VISTA – ROBLE - HACIENDA EL BOSQUE (MZ1)**AMARILO SAS"/>
    <x v="1"/>
    <x v="8"/>
    <s v="AP 803 TO 3"/>
    <m/>
    <m/>
    <m/>
    <m/>
    <m/>
    <x v="2"/>
    <x v="2"/>
    <x v="1"/>
    <m/>
    <x v="2"/>
  </r>
  <r>
    <s v="68c99861ae239a106379febf"/>
    <s v="1420-2025"/>
    <s v="DORIAN"/>
    <s v="ANDRES"/>
    <s v="TORRES"/>
    <s v="BERNAL"/>
    <s v="Sin asignar"/>
    <s v="Cédula de Ciudadanía"/>
    <n v="1032498974"/>
    <x v="3"/>
    <n v="0"/>
    <s v="Caja de Compensación Familiar CAFAM"/>
    <m/>
    <s v="Ninguno"/>
    <s v="-"/>
    <s v="1420 15-Dic-2025"/>
    <n v="17082000"/>
    <s v="BBVA"/>
    <s v="0833012396"/>
    <s v="CH"/>
    <s v="900542247"/>
    <s v="FONDO ABIERTO FIDUCREDICORP VISTA – ROBLE - HACIENDA EL BOSQUE (MZ1)**AMARILO SAS"/>
    <x v="1"/>
    <x v="8"/>
    <s v="AP 803 TO 3"/>
    <m/>
    <m/>
    <m/>
    <m/>
    <m/>
    <x v="2"/>
    <x v="2"/>
    <x v="1"/>
    <m/>
    <x v="2"/>
  </r>
  <r>
    <s v="68cae1482ee97d449bc35869"/>
    <s v="1263-2025"/>
    <s v="NICOLAS"/>
    <s v=""/>
    <s v="MONROY"/>
    <s v="SIERRA"/>
    <s v="Nombre OK"/>
    <s v="Cédula de Ciudadanía"/>
    <n v="1014293865"/>
    <x v="0"/>
    <n v="1"/>
    <s v="Caja Colombiana de Subsidio Familiar COLSUBSIDIO"/>
    <m/>
    <s v="BANCOLOMBIA"/>
    <n v="141000000"/>
    <s v="1263 28-Nov-2025"/>
    <n v="17082000"/>
    <s v="BBVA"/>
    <s v="0833012396"/>
    <s v="CH"/>
    <s v="900542247"/>
    <s v="FONDO ABIERTO FIDUCREDICORP VISTA – ROBLE - HACIENDA EL BOSQUE (MZ1)**AMARILO SAS"/>
    <x v="1"/>
    <x v="8"/>
    <s v="AP 703 TO 14"/>
    <m/>
    <m/>
    <m/>
    <m/>
    <m/>
    <x v="2"/>
    <x v="2"/>
    <x v="1"/>
    <m/>
    <x v="2"/>
  </r>
  <r>
    <s v="68cafadc2ee97d449bcc6a86"/>
    <s v="1263-2025"/>
    <s v="ANDREA"/>
    <s v=""/>
    <s v="HERRERA"/>
    <s v="DIAZ"/>
    <s v="Nombre OK"/>
    <s v="Cédula de Ciudadanía"/>
    <n v="35196076"/>
    <x v="0"/>
    <n v="1"/>
    <s v="Caja Colombiana de Subsidio Familiar COLSUBSIDIO"/>
    <n v="28470000"/>
    <s v="BANCOLOMBIA"/>
    <n v="113328145"/>
    <s v="1263 28-Nov-2025"/>
    <n v="17082000"/>
    <s v="BBVA"/>
    <s v="0833012396"/>
    <s v="CH"/>
    <s v="900542247"/>
    <s v="FONDO ABIERTO FIDUCREDICORP VISTA – ROBLE - HACIENDA EL BOSQUE (MZ1)**AMARILO SAS"/>
    <x v="1"/>
    <x v="8"/>
    <s v="AP 404 TO 2"/>
    <m/>
    <m/>
    <n v="207525000"/>
    <s v="46,12-40,94"/>
    <d v="2026-03-03T00:00:00"/>
    <x v="3"/>
    <x v="3"/>
    <x v="2"/>
    <s v="Fecha de Registro y EP incorrecta en el SUAV numeral 6-Numero de cuenta bancaria no corresponde en CB"/>
    <x v="2"/>
  </r>
  <r>
    <s v="68cb3ae22ee97d449bce8a7f"/>
    <s v="1263-2025"/>
    <s v="JHON"/>
    <s v="JAIRO"/>
    <s v="QUIMBAY"/>
    <s v="CARDENAS"/>
    <s v="Nombre OK"/>
    <s v="Cédula de Ciudadanía"/>
    <n v="1024505164"/>
    <x v="0"/>
    <n v="1"/>
    <s v="Ninguno"/>
    <m/>
    <s v="BANCOLOMBIA"/>
    <n v="140000000"/>
    <s v="1263 28-Nov-2025"/>
    <n v="17082000"/>
    <s v="BBVA"/>
    <s v="0833012396"/>
    <s v="CH"/>
    <s v="900542247"/>
    <s v="FONDO ABIERTO FIDUCREDICORP VISTA – ROBLE - HACIENDA EL BOSQUE (MZ1)**AMARILO SAS"/>
    <x v="1"/>
    <x v="8"/>
    <s v="AP 504 TO 16"/>
    <m/>
    <m/>
    <m/>
    <m/>
    <m/>
    <x v="2"/>
    <x v="2"/>
    <x v="1"/>
    <m/>
    <x v="2"/>
  </r>
  <r>
    <s v="68cc0a582ee97d449bdaffec"/>
    <s v="1263-2025"/>
    <s v="CRISTIAN"/>
    <s v="EDUARDO"/>
    <s v="OTALORA"/>
    <s v="APARICIO"/>
    <s v="Nombre OK"/>
    <s v="Cédula de Ciudadanía"/>
    <n v="1020793334"/>
    <x v="0"/>
    <n v="1"/>
    <s v="Caja de Compensación Familiar COMPENSAR"/>
    <n v="26000000"/>
    <s v="BANCOLOMBIA"/>
    <n v="120055238"/>
    <s v="1263 28-Nov-2025"/>
    <n v="17082000"/>
    <s v="BBVA"/>
    <s v="0833012396"/>
    <s v="CH"/>
    <s v="900542247"/>
    <s v="FONDO ABIERTO FIDUCREDICORP VISTA – ROBLE - HACIENDA EL BOSQUE (MZ1)**AMARILO SAS"/>
    <x v="1"/>
    <x v="8"/>
    <s v="AP 701 TO 17"/>
    <m/>
    <m/>
    <n v="195000000"/>
    <s v="45,74-41,12"/>
    <d v="2026-03-03T00:00:00"/>
    <x v="3"/>
    <x v="3"/>
    <x v="2"/>
    <s v="Fecha de Registro incorrecta en el SUAV numeral 6-Numero de cuenta bancaria no corresponde en CB"/>
    <x v="2"/>
  </r>
  <r>
    <s v="68d010d7dbef01b945d6c1bb"/>
    <s v="1257-2025"/>
    <s v="BEATRIZ"/>
    <s v="LORENA"/>
    <s v="TOLOSA"/>
    <s v="NOVOA"/>
    <s v="Nombre OK"/>
    <s v="Cédula de Ciudadanía"/>
    <n v="1015415652"/>
    <x v="0"/>
    <n v="1"/>
    <s v="Ninguno"/>
    <m/>
    <s v="BANCOLOMBIA"/>
    <n v="66771377"/>
    <s v="1257 28-Nov-2025"/>
    <n v="17082000"/>
    <s v="BBVA"/>
    <s v="0833012396"/>
    <s v="CH"/>
    <s v="900542247"/>
    <s v="FONDO ABIERTO FIDUCREDICORP VISTA – ROBLE - HACIENDA EL BOSQUE (MZ1)**AMARILO SAS"/>
    <x v="1"/>
    <x v="8"/>
    <s v="AP 603 TO 9"/>
    <m/>
    <m/>
    <m/>
    <m/>
    <m/>
    <x v="2"/>
    <x v="2"/>
    <x v="1"/>
    <m/>
    <x v="2"/>
  </r>
  <r>
    <s v="68d2d10e532c243a876e5b87"/>
    <s v="1259-2025"/>
    <s v="LIZETH"/>
    <s v="PAULINA"/>
    <s v="RIASCOS"/>
    <s v="CARDONA"/>
    <s v="Nombre OK"/>
    <s v="Cédula de Ciudadanía"/>
    <n v="1121915050"/>
    <x v="0"/>
    <n v="1"/>
    <s v="Caja Colombiana de Subsidio Familiar COLSUBSIDIO"/>
    <n v="42705000"/>
    <s v="BANCOLOMBIA"/>
    <n v="144900000"/>
    <s v="1259 28-Nov-2025"/>
    <n v="17082000"/>
    <s v="BBVA"/>
    <s v="0833012396"/>
    <s v="CH"/>
    <s v="900542247"/>
    <s v="FONDO ABIERTO FIDUCREDICORP VISTA – ROBLE - HACIENDA EL BOSQUE (MZ1)**AMARILO SAS"/>
    <x v="1"/>
    <x v="8"/>
    <s v="AP 1004 TO 17"/>
    <m/>
    <m/>
    <n v="207000000"/>
    <s v="46,01-41,12"/>
    <d v="2026-03-10T00:00:00"/>
    <x v="3"/>
    <x v="3"/>
    <x v="0"/>
    <s v="Nit del rut no coincide con cb, cuenta bancaria no coincide con suav, ep no cuenta con frima del beneficiario"/>
    <x v="2"/>
  </r>
  <r>
    <s v="68d55209e5972d47dc6385a3"/>
    <s v="1261-2025"/>
    <s v="JULIAN"/>
    <s v="DAVID"/>
    <s v="ROJAS"/>
    <s v="GUTIERREZ"/>
    <s v="Nombre OK"/>
    <s v="Cédula de Ciudadanía"/>
    <n v="1014240162"/>
    <x v="0"/>
    <n v="1"/>
    <s v="Caja de Compensación Familiar CAFAM"/>
    <m/>
    <s v="BANCO CAJA SOCIAL BCSC"/>
    <n v="149000000"/>
    <s v="1261 28-Nov-2025"/>
    <n v="17082000"/>
    <s v="BBVA"/>
    <s v="0833012396"/>
    <s v="CH"/>
    <s v="900542247"/>
    <s v="FONDO ABIERTO FIDUCREDICORP VISTA – ROBLE - HACIENDA EL BOSQUE (MZ1)**AMARILO SAS"/>
    <x v="1"/>
    <x v="8"/>
    <s v="AP 401 TO 13"/>
    <m/>
    <m/>
    <m/>
    <m/>
    <m/>
    <x v="2"/>
    <x v="2"/>
    <x v="1"/>
    <m/>
    <x v="2"/>
  </r>
  <r>
    <s v="68d56c1de5972d47dc64620a"/>
    <s v="1261-2025"/>
    <s v="ANDREY"/>
    <s v="JACOB"/>
    <s v="NAJHAR"/>
    <s v="HURTADO"/>
    <s v="Nombre OK"/>
    <s v="Cédula de Ciudadanía"/>
    <n v="79723630"/>
    <x v="0"/>
    <n v="1"/>
    <s v="Caja de Compensación Familiar CAFAM"/>
    <m/>
    <s v="BANCO BOGOTA"/>
    <n v="127168000"/>
    <s v="1261 28-Nov-2025"/>
    <n v="17082000"/>
    <s v="BBVA"/>
    <s v="0833012396"/>
    <s v="CH"/>
    <s v="900542247"/>
    <s v="FONDO ABIERTO FIDUCREDICORP VISTA – ROBLE - HACIENDA EL BOSQUE (MZ1)**AMARILO SAS"/>
    <x v="1"/>
    <x v="8"/>
    <s v="AP 1002 TO 1"/>
    <m/>
    <m/>
    <m/>
    <m/>
    <m/>
    <x v="2"/>
    <x v="2"/>
    <x v="1"/>
    <m/>
    <x v="2"/>
  </r>
  <r>
    <s v="6655282c9a3666f71de784ee"/>
    <s v="475-2024"/>
    <s v="MILSEN"/>
    <s v="DAVID"/>
    <s v="CARDOZO"/>
    <s v="BARRERA"/>
    <s v="Nombre OK"/>
    <s v="Cédula de Ciudadanía"/>
    <n v="1020836748"/>
    <x v="0"/>
    <n v="1"/>
    <s v="Caja Colombiana de Subsidio Familiar COLSUBSIDIO"/>
    <n v="39000000"/>
    <s v="BANCO DAVIVIENDA"/>
    <n v="14339789"/>
    <s v="475 17-Sep-2024"/>
    <n v="15600000"/>
    <s v="BBVA"/>
    <s v="0833012420"/>
    <s v="CH"/>
    <s v="900542247"/>
    <s v="FONDO ABIERTO FIDUCREDICORP VISTA - GIRASOL**AMARILO SAS"/>
    <x v="1"/>
    <x v="9"/>
    <s v="AP 401 TO 11"/>
    <n v="26000000"/>
    <n v="0"/>
    <n v="117000000"/>
    <s v="42,24-38,08"/>
    <d v="2025-08-13T00:00:00"/>
    <x v="23"/>
    <x v="0"/>
    <x v="0"/>
    <m/>
    <x v="15"/>
  </r>
  <r>
    <s v="669193a07de7b8dd250876a7"/>
    <s v="451-2024"/>
    <s v="WENDY"/>
    <s v="YURANIS"/>
    <s v="LUNA"/>
    <s v="CUENTAS"/>
    <s v="Nombre OK"/>
    <s v="Cédula de Ciudadanía"/>
    <n v="1042997734"/>
    <x v="0"/>
    <n v="1"/>
    <s v="Caja Colombiana de Subsidio Familiar COLSUBSIDIO"/>
    <n v="39000000"/>
    <s v="BANCO DAVIVIENDA"/>
    <n v="36000000"/>
    <s v="451 30-Ago-2024"/>
    <n v="15600000"/>
    <s v="BBVA"/>
    <s v="0833012420"/>
    <s v="CH"/>
    <s v="900542247"/>
    <s v="FONDO ABIERTO FIDUCREDICORP VISTA - GIRASOL**AMARILO SAS"/>
    <x v="1"/>
    <x v="9"/>
    <s v="AP 403 TO 11"/>
    <n v="26000000"/>
    <n v="0"/>
    <n v="117000000"/>
    <s v="42,48-38,08"/>
    <d v="2025-08-12T00:00:00"/>
    <x v="23"/>
    <x v="0"/>
    <x v="0"/>
    <m/>
    <x v="15"/>
  </r>
  <r>
    <s v="66a6acedb89ddfcd814c1206"/>
    <s v="491-2024"/>
    <s v="LILIANA"/>
    <s v="ANDREA"/>
    <s v="BAHAMON"/>
    <s v="MUÑETON"/>
    <s v="Nombre OK"/>
    <s v="Cédula de Ciudadanía"/>
    <n v="36313911"/>
    <x v="0"/>
    <n v="1"/>
    <s v="Caja de Compensación Familiar CAFAM"/>
    <n v="26000000"/>
    <s v="BANCO DAVIVIENDA"/>
    <n v="136500000"/>
    <s v="491 23-Sep-2024"/>
    <n v="15600000"/>
    <s v="BBVA"/>
    <s v="0833012420"/>
    <s v="CH"/>
    <s v="900542247"/>
    <s v="FONDO ABIERTO FIDUCREDICORP VISTA - GIRASOL**AMARILO SAS"/>
    <x v="1"/>
    <x v="9"/>
    <s v="AP 1004 TO 6 P 10"/>
    <n v="0"/>
    <n v="0"/>
    <n v="195000000"/>
    <s v="46,12-40,93"/>
    <d v="2025-05-02T00:00:00"/>
    <x v="28"/>
    <x v="0"/>
    <x v="8"/>
    <m/>
    <x v="20"/>
  </r>
  <r>
    <s v="66b54d66c1859775e770f691"/>
    <s v="475-2024"/>
    <s v="JUAN"/>
    <s v="CAMILO"/>
    <s v="POSADA"/>
    <s v="ROJAS"/>
    <s v="Nombre OK"/>
    <s v="Cédula de Ciudadanía"/>
    <n v="1026298692"/>
    <x v="0"/>
    <n v="1"/>
    <s v="Caja Colombiana de Subsidio Familiar COLSUBSIDIO"/>
    <n v="26000000"/>
    <s v="BANCO DAVIVIENDA"/>
    <n v="74400000"/>
    <s v="475 17-Sep-2024"/>
    <n v="15600000"/>
    <s v="BBVA"/>
    <s v="0833012420"/>
    <s v="CH"/>
    <s v="900542247"/>
    <s v="FONDO ABIERTO FIDUCREDICORP VISTA - GIRASOL**AMARILO SAS"/>
    <x v="1"/>
    <x v="9"/>
    <s v="AP 501 TO 10"/>
    <n v="0"/>
    <n v="0"/>
    <n v="117000000"/>
    <s v="42,48-38,08"/>
    <d v="2025-06-25T00:00:00"/>
    <x v="25"/>
    <x v="0"/>
    <x v="7"/>
    <m/>
    <x v="17"/>
  </r>
  <r>
    <s v="66c62c852ac698b21f91d425"/>
    <s v="474-2024"/>
    <s v="KENBERLY"/>
    <s v="YURANI"/>
    <s v="GARCIA"/>
    <s v="URREA"/>
    <s v="Nombre OK"/>
    <s v="Cédula de Ciudadanía"/>
    <n v="1003520027"/>
    <x v="0"/>
    <n v="1"/>
    <s v="Caja Colombiana de Subsidio Familiar COLSUBSIDIO"/>
    <n v="26000000"/>
    <s v="BANCO DAVIVIENDA"/>
    <n v="74400000"/>
    <s v="474 17-Sep-2024"/>
    <n v="15600000"/>
    <s v="BBVA"/>
    <s v="0833012420"/>
    <s v="CH"/>
    <s v="900542247"/>
    <s v="FONDO ABIERTO FIDUCREDICORP VISTA - GIRASOL**AMARILO SAS"/>
    <x v="1"/>
    <x v="9"/>
    <s v="AP 201 TO 13"/>
    <n v="0"/>
    <n v="0"/>
    <n v="117000000"/>
    <s v="42,24-38,08"/>
    <d v="2025-06-26T00:00:00"/>
    <x v="25"/>
    <x v="0"/>
    <x v="8"/>
    <m/>
    <x v="17"/>
  </r>
  <r>
    <s v="66e996e44ade2de83b5dce2e"/>
    <s v="537-2024"/>
    <s v="YIMI"/>
    <s v="ANDRES"/>
    <s v="URREGO"/>
    <s v="BELTRAN"/>
    <s v="Nombre OK"/>
    <s v="Cédula de Ciudadanía"/>
    <n v="1012390508"/>
    <x v="0"/>
    <n v="1"/>
    <s v="Caja Colombiana de Subsidio Familiar COLSUBSIDIO"/>
    <n v="26000000"/>
    <s v="BANCO DAVIVIENDA"/>
    <n v="9000000"/>
    <s v="537 15-Oct-2024"/>
    <n v="15600000"/>
    <s v="BBVA"/>
    <s v="0833012420"/>
    <s v="CH"/>
    <s v="900542247"/>
    <s v="FONDO ABIERTO FIDUCREDICORP VISTA - GIRASOL**AMARILO SAS"/>
    <x v="1"/>
    <x v="9"/>
    <s v="AP 204 TO 10 P 2"/>
    <n v="0"/>
    <n v="0"/>
    <n v="104400000"/>
    <s v="42,24-38,08"/>
    <d v="2025-05-02T00:00:00"/>
    <x v="28"/>
    <x v="0"/>
    <x v="8"/>
    <m/>
    <x v="20"/>
  </r>
  <r>
    <s v="66f4749b8ca5d0936cabb079"/>
    <s v="545-2024"/>
    <s v="MARIA"/>
    <s v="FERNANDA"/>
    <s v="PALMA"/>
    <s v="MARTINEZ"/>
    <s v="Nombre OK"/>
    <s v="Cédula de Ciudadanía"/>
    <n v="1030674885"/>
    <x v="0"/>
    <n v="1"/>
    <s v="Caja Colombiana de Subsidio Familiar COLSUBSIDIO"/>
    <n v="39000000"/>
    <s v="BANCO DAVIVIENDA"/>
    <n v="35900000"/>
    <s v="545 16-Oct-2024"/>
    <n v="15600000"/>
    <s v="BBVA"/>
    <s v="0833012420"/>
    <s v="CH"/>
    <s v="900542247"/>
    <s v="FONDO ABIERTO FIDUCREDICORP VISTA - GIRASOL**AMARILO SAS"/>
    <x v="1"/>
    <x v="9"/>
    <s v="AP 404 TO 11"/>
    <n v="26000000"/>
    <n v="0"/>
    <n v="117000000"/>
    <s v="42,48-38,08"/>
    <d v="2025-11-14T00:00:00"/>
    <x v="11"/>
    <x v="0"/>
    <x v="3"/>
    <m/>
    <x v="5"/>
  </r>
  <r>
    <s v="66fd80ba632e1b3215cb2ea8"/>
    <s v="555-2024"/>
    <s v="YULI"/>
    <s v="ANDREA"/>
    <s v="FONSECA"/>
    <s v="LOPEZ"/>
    <s v="Nombre OK"/>
    <s v="Cédula de Ciudadanía"/>
    <n v="52990117"/>
    <x v="0"/>
    <n v="1"/>
    <s v="Caja Colombiana de Subsidio Familiar COLSUBSIDIO"/>
    <n v="39000000"/>
    <s v="BANCO DAVIVIENDA"/>
    <n v="122436513"/>
    <s v="555 18-Oct-2024"/>
    <n v="15600000"/>
    <s v="BBVA"/>
    <s v="0833012420"/>
    <s v="CH"/>
    <s v="900542247"/>
    <s v="FONDO ABIERTO FIDUCREDICORP VISTA - GIRASOL**AMARILO SAS"/>
    <x v="1"/>
    <x v="9"/>
    <s v="AP 504 TO 6"/>
    <n v="0"/>
    <n v="0"/>
    <n v="195000000"/>
    <s v="46,12-40,93"/>
    <d v="2025-06-26T00:00:00"/>
    <x v="25"/>
    <x v="0"/>
    <x v="8"/>
    <m/>
    <x v="17"/>
  </r>
  <r>
    <s v="66feb987632e1b3215ccf301"/>
    <s v="583-2024"/>
    <s v="DIANA"/>
    <s v="CAROLINA"/>
    <s v="OVIEDO"/>
    <s v="BARRAGAN"/>
    <s v="Nombre OK"/>
    <s v="Cédula de Ciudadanía"/>
    <n v="1233911243"/>
    <x v="0"/>
    <n v="1"/>
    <s v="Caja Colombiana de Subsidio Familiar COLSUBSIDIO"/>
    <n v="34800000"/>
    <s v="BANCO DAVIVIENDA"/>
    <n v="111501000"/>
    <s v="583 31-Oct-2024"/>
    <n v="15600000"/>
    <s v="BBVA"/>
    <s v="0833012420"/>
    <s v="CH"/>
    <s v="900542247"/>
    <s v="FONDO ABIERTO FIDUCREDICORP VISTA - GIRASOL**AMARILO SAS"/>
    <x v="1"/>
    <x v="9"/>
    <s v="AP 1102 TO 7"/>
    <n v="0"/>
    <n v="0"/>
    <n v="195000000"/>
    <s v="46,01-41,12"/>
    <d v="2025-06-26T00:00:00"/>
    <x v="25"/>
    <x v="0"/>
    <x v="8"/>
    <m/>
    <x v="17"/>
  </r>
  <r>
    <s v="6722ae5c10c01218a1147999"/>
    <s v="629-2024"/>
    <s v="LAURA"/>
    <s v="NATALIA"/>
    <s v="GARZON"/>
    <s v="GARZON"/>
    <s v="Nombre OK"/>
    <s v="Cédula de Ciudadanía"/>
    <n v="1000255208"/>
    <x v="0"/>
    <n v="1"/>
    <s v="Caja Colombiana de Subsidio Familiar COLSUBSIDIO"/>
    <n v="39000000"/>
    <s v="BANCOLOMBIA"/>
    <n v="109400000"/>
    <s v="629 20-Nov-2024"/>
    <n v="15600000"/>
    <s v="BBVA"/>
    <s v="0833012420"/>
    <s v="CH"/>
    <s v="900542247"/>
    <s v="FONDO ABIERTO FIDUCREDICORP VISTA - GIRASOL**AMARILO SAS"/>
    <x v="1"/>
    <x v="9"/>
    <s v="AP 304 TO 7"/>
    <n v="0"/>
    <n v="0"/>
    <n v="195000000"/>
    <s v="46,01-41,12"/>
    <d v="2025-06-26T00:00:00"/>
    <x v="25"/>
    <x v="0"/>
    <x v="8"/>
    <m/>
    <x v="17"/>
  </r>
  <r>
    <s v="672b91c87596be752d245db0"/>
    <s v="630-2024"/>
    <s v="ADRIANA"/>
    <s v=""/>
    <s v="CIFUENTES"/>
    <s v="BENITEZ"/>
    <s v="Nombre OK"/>
    <s v="Cédula de Ciudadanía"/>
    <n v="53091787"/>
    <x v="0"/>
    <n v="1"/>
    <s v="Caja Colombiana de Subsidio Familiar COLSUBSIDIO"/>
    <n v="39000000"/>
    <s v="BANCO DAVIVIENDA"/>
    <n v="118654274"/>
    <s v="630 20-Nov-2024"/>
    <n v="15600000"/>
    <s v="BBVA"/>
    <s v="0833012420"/>
    <s v="CH"/>
    <s v="900542247"/>
    <s v="FONDO ABIERTO FIDUCREDICORP VISTA - GIRASOL**AMARILO SAS"/>
    <x v="1"/>
    <x v="9"/>
    <s v="AP 204 TO 6"/>
    <n v="0"/>
    <n v="0"/>
    <n v="195000000"/>
    <s v="46,12-40,93"/>
    <d v="2025-06-26T00:00:00"/>
    <x v="25"/>
    <x v="0"/>
    <x v="8"/>
    <m/>
    <x v="17"/>
  </r>
  <r>
    <s v="672e57a3089863ef9fbd32d8"/>
    <s v="689-2024"/>
    <s v="LAURA"/>
    <s v="HASBLEIDY"/>
    <s v="RINCON"/>
    <s v="RINCON"/>
    <s v="Nombre OK"/>
    <s v="Cédula de Ciudadanía"/>
    <n v="1014228679"/>
    <x v="0"/>
    <n v="1"/>
    <s v="Caja Colombiana de Subsidio Familiar COLSUBSIDIO"/>
    <n v="39000000"/>
    <s v="BANCOLOMBIA"/>
    <n v="120900000"/>
    <s v="689 06-Dic-2024"/>
    <n v="15600000"/>
    <s v="BBVA"/>
    <s v="0833012420"/>
    <s v="CH"/>
    <s v="900542247"/>
    <s v="FONDO ABIERTO FIDUCREDICORP VISTA - GIRASOL**AMARILO SAS"/>
    <x v="1"/>
    <x v="9"/>
    <s v="AP 1001 TO 8 P 10"/>
    <n v="0"/>
    <n v="0"/>
    <n v="195000000"/>
    <s v="46,01-41,12"/>
    <d v="2025-06-17T00:00:00"/>
    <x v="24"/>
    <x v="0"/>
    <x v="8"/>
    <m/>
    <x v="16"/>
  </r>
  <r>
    <s v="67327e59089863ef9fbdde93"/>
    <s v="689-2024"/>
    <s v="CLAUDIA"/>
    <s v="ISLENY"/>
    <s v="SANCHEZ"/>
    <s v="FIGUEROA"/>
    <s v="Nombre OK"/>
    <s v="Cédula de Ciudadanía"/>
    <n v="1015993984"/>
    <x v="0"/>
    <n v="1"/>
    <s v="Caja de Compensación Familiar COMPENSAR"/>
    <n v="39000000"/>
    <s v="BANCO BOGOTA"/>
    <n v="57806212"/>
    <s v="689 06-Dic-2024"/>
    <n v="15600000"/>
    <s v="BBVA"/>
    <s v="0833012420"/>
    <s v="CH"/>
    <s v="900542247"/>
    <s v="FONDO ABIERTO FIDUCREDICORP VISTA - GIRASOL**AMARILO SAS"/>
    <x v="1"/>
    <x v="9"/>
    <s v="AP 101 TO 10"/>
    <n v="0"/>
    <n v="0"/>
    <n v="117000000"/>
    <s v="42,48-38,08"/>
    <d v="2025-06-26T00:00:00"/>
    <x v="25"/>
    <x v="0"/>
    <x v="4"/>
    <m/>
    <x v="17"/>
  </r>
  <r>
    <s v="6745d279b75e227734dd06b0"/>
    <s v="702-2024"/>
    <s v="MARIBEL"/>
    <s v=""/>
    <s v="CARO"/>
    <s v="CASTELBLANCO"/>
    <s v="Nombre OK"/>
    <s v="Cédula de Ciudadanía"/>
    <n v="52996175"/>
    <x v="0"/>
    <n v="1"/>
    <s v="Caja de Compensación Familiar COMPENSAR"/>
    <n v="39000000"/>
    <s v="BANCO CAJA SOCIAL BCSC"/>
    <n v="80000000"/>
    <s v="702 13-Dic-2024"/>
    <n v="15600000"/>
    <s v="BBVA"/>
    <s v="0833012420"/>
    <s v="CH"/>
    <s v="900542247"/>
    <s v="FONDO ABIERTO FIDUCREDICORP VISTA - GIRASOL**AMARILO SAS"/>
    <x v="1"/>
    <x v="9"/>
    <s v="AP 603 TO 1 P 6"/>
    <n v="0"/>
    <n v="0"/>
    <n v="195000000"/>
    <s v="46,00-40,97"/>
    <d v="2025-06-17T00:00:00"/>
    <x v="24"/>
    <x v="0"/>
    <x v="8"/>
    <m/>
    <x v="16"/>
  </r>
  <r>
    <s v="674e1b60633bb1d55382b1d4"/>
    <s v="779-2024"/>
    <s v="CLAUDIA"/>
    <s v="MARCELA"/>
    <s v="NOGUERA"/>
    <s v="VEGA"/>
    <s v="Nombre OK"/>
    <s v="Cédula de Ciudadanía"/>
    <n v="1020730180"/>
    <x v="0"/>
    <n v="1"/>
    <s v="Caja Colombiana de Subsidio Familiar COLSUBSIDIO"/>
    <n v="39000000"/>
    <s v="BANCO BOGOTA"/>
    <n v="120000000"/>
    <s v="779 27-Dic-2024"/>
    <n v="15600000"/>
    <s v="BBVA"/>
    <s v="0833012420"/>
    <s v="CH"/>
    <s v="900542247"/>
    <s v="FONDO ABIERTO FIDUCREDICORP VISTA - GIRASOL**AMARILO SAS"/>
    <x v="1"/>
    <x v="9"/>
    <s v="AP 1102 TO 3 P 11"/>
    <n v="0"/>
    <n v="0"/>
    <n v="195000000"/>
    <s v="46,23-40,97"/>
    <d v="2025-06-17T00:00:00"/>
    <x v="24"/>
    <x v="0"/>
    <x v="8"/>
    <m/>
    <x v="16"/>
  </r>
  <r>
    <s v="6754b3dbb8c8d1893aab2519"/>
    <s v="936-2025"/>
    <s v="ANDRES"/>
    <s v="CAMILO"/>
    <s v="SANCHEZ"/>
    <s v="RODRIGUEZ"/>
    <s v="Nombre OK"/>
    <s v="Cédula de Ciudadanía"/>
    <n v="1032374874"/>
    <x v="0"/>
    <n v="1"/>
    <s v="Caja Colombiana de Subsidio Familiar COLSUBSIDIO"/>
    <n v="28470000"/>
    <s v="BANCO DAVIVIENDA"/>
    <n v="130118418"/>
    <s v="936 17-Sep-2025"/>
    <n v="17082000"/>
    <s v="BBVA"/>
    <s v="0833012420"/>
    <s v="CH"/>
    <s v="900542247"/>
    <s v="FONDO ABIERTO FIDUCREDICORP VISTA - GIRASOL**AMARILO SAS"/>
    <x v="1"/>
    <x v="9"/>
    <s v="AP 1004 TO 4"/>
    <n v="0"/>
    <n v="0"/>
    <n v="213525000"/>
    <s v="46,12-40,93"/>
    <d v="2026-02-20T00:00:00"/>
    <x v="13"/>
    <x v="1"/>
    <x v="7"/>
    <m/>
    <x v="7"/>
  </r>
  <r>
    <s v="67b6062627fa29cdaee78894"/>
    <s v="252-2025"/>
    <s v="JUAN"/>
    <s v="DAVID"/>
    <s v="CORTES"/>
    <s v="GALINDO"/>
    <s v="Nombre OK"/>
    <s v="Cédula de Ciudadanía"/>
    <n v="1015475901"/>
    <x v="0"/>
    <n v="1"/>
    <s v="Caja Colombiana de Subsidio Familiar COLSUBSIDIO"/>
    <n v="26000000"/>
    <s v="BANCO BBVA"/>
    <n v="136500000"/>
    <s v="252 11-Abr-2025"/>
    <n v="17082000"/>
    <s v="BBVA"/>
    <s v="0833012420"/>
    <s v="CH"/>
    <s v="900542247"/>
    <s v="FONDO ABIERTO FIDUCREDICORP VISTA - GIRASOL**AMARILO SAS"/>
    <x v="1"/>
    <x v="9"/>
    <s v="AP 902 TO 7"/>
    <n v="0"/>
    <n v="0"/>
    <n v="213525000"/>
    <s v="46,01-41,12"/>
    <d v="2025-09-02T00:00:00"/>
    <x v="29"/>
    <x v="0"/>
    <x v="0"/>
    <m/>
    <x v="13"/>
  </r>
  <r>
    <s v="67db0cad1e758c5712821940"/>
    <s v="427-2025"/>
    <s v="EDISON"/>
    <s v="NICOLAS"/>
    <s v="ARIAS"/>
    <s v="COBOS"/>
    <s v="Nombre OK"/>
    <s v="Cédula de Ciudadanía"/>
    <n v="1019131102"/>
    <x v="0"/>
    <n v="1"/>
    <s v="Caja de Compensación Familiar COMPENSAR"/>
    <n v="42705000"/>
    <s v="F.N.A."/>
    <n v="55213000"/>
    <s v="427 23-May-2025"/>
    <n v="17082000"/>
    <s v="BBVA"/>
    <s v="0833012420"/>
    <s v="CH"/>
    <s v="900542247"/>
    <s v="FONDO ABIERTO FIDUCREDICORP VISTA - GIRASOL**AMARILO SAS"/>
    <x v="1"/>
    <x v="9"/>
    <s v="AP 1004 TO 8"/>
    <n v="0"/>
    <n v="0"/>
    <n v="195000000"/>
    <s v="45,74-41,12"/>
    <d v="2025-08-11T00:00:00"/>
    <x v="23"/>
    <x v="0"/>
    <x v="0"/>
    <m/>
    <x v="15"/>
  </r>
  <r>
    <s v="67f3f8f7928dbd3169838b8a"/>
    <s v="484-2025"/>
    <s v="ANGIE"/>
    <s v="LORENA"/>
    <s v="MARTINEZ"/>
    <s v="POVEDA"/>
    <s v="Nombre OK"/>
    <s v="Cédula de Ciudadanía"/>
    <n v="1020801363"/>
    <x v="0"/>
    <n v="1"/>
    <s v="Caja de Compensación Familiar CAFAM"/>
    <n v="42705000"/>
    <s v="BANCO CAJA SOCIAL BCSC"/>
    <n v="67828000"/>
    <s v="484 13-Jun-2025"/>
    <n v="17082000"/>
    <s v="BBVA"/>
    <s v="0833012420"/>
    <s v="CH"/>
    <s v="900542247"/>
    <s v="FONDO ABIERTO FIDUCREDICORP VISTA - GIRASOL**AMARILO SAS"/>
    <x v="1"/>
    <x v="9"/>
    <s v="AP 604 TO 11"/>
    <n v="0"/>
    <n v="0"/>
    <n v="128115000"/>
    <s v="42,48-38,08"/>
    <d v="2025-08-12T00:00:00"/>
    <x v="23"/>
    <x v="0"/>
    <x v="0"/>
    <m/>
    <x v="15"/>
  </r>
  <r>
    <s v="680e8e9bc19077687a9d4e25"/>
    <s v="688-2025"/>
    <s v="BLANCA"/>
    <s v="INES"/>
    <s v="PEREZ"/>
    <s v="MORENO"/>
    <s v="Nombre OK"/>
    <s v="Cédula de Ciudadanía"/>
    <n v="52715248"/>
    <x v="0"/>
    <n v="1"/>
    <s v="Caja de Compensación Familiar CAFAM"/>
    <n v="42705000"/>
    <s v="BANCO DAVIVIENDA"/>
    <n v="131000000"/>
    <s v="688 25-Jul-2025"/>
    <n v="17082000"/>
    <s v="BBVA"/>
    <s v="0833012420"/>
    <s v="CH"/>
    <s v="900542247"/>
    <s v="FONDO ABIERTO FIDUCREDICORP VISTA - GIRASOL**AMARILO SAS"/>
    <x v="1"/>
    <x v="9"/>
    <s v="AP 701 TO 2"/>
    <n v="0"/>
    <n v="0"/>
    <n v="213525000"/>
    <s v="45,82-40,93"/>
    <d v="2025-09-22T00:00:00"/>
    <x v="6"/>
    <x v="0"/>
    <x v="0"/>
    <m/>
    <x v="4"/>
  </r>
  <r>
    <s v="680f992cc19077687a9dd64a"/>
    <s v="688-2025"/>
    <s v="MONICA"/>
    <s v="PATRICIA"/>
    <s v="SANCHEZ"/>
    <s v="PINZON"/>
    <s v="Nombre OK"/>
    <s v="Cédula de Ciudadanía"/>
    <n v="52539501"/>
    <x v="0"/>
    <n v="1"/>
    <s v="Caja de Compensación Familiar COMPENSAR"/>
    <n v="28470000"/>
    <s v="BANCOLOMBIA"/>
    <n v="150523138"/>
    <s v="688 25-Jul-2025"/>
    <n v="17082000"/>
    <s v="BBVA"/>
    <s v="0833012420"/>
    <s v="CH"/>
    <s v="900542247"/>
    <s v="FONDO ABIERTO FIDUCREDICORP VISTA - GIRASOL**AMARILO SAS"/>
    <x v="1"/>
    <x v="9"/>
    <s v="AP 304 TO 9"/>
    <n v="0"/>
    <n v="0"/>
    <n v="213525000"/>
    <s v="46,01-41,12"/>
    <d v="2025-09-02T00:00:00"/>
    <x v="29"/>
    <x v="0"/>
    <x v="0"/>
    <m/>
    <x v="13"/>
  </r>
  <r>
    <s v="68127177ba5ba77fe72d775f"/>
    <s v="688-2025"/>
    <s v="CAMILO"/>
    <s v="ANDRES"/>
    <s v="CARRERA"/>
    <s v="SALAZAR"/>
    <s v="Nombre OK"/>
    <s v="Cédula de Ciudadanía"/>
    <n v="1000143219"/>
    <x v="0"/>
    <n v="1"/>
    <s v="Caja Colombiana de Subsidio Familiar COLSUBSIDIO"/>
    <n v="42705000"/>
    <s v="BANCO DAVIVIENDA"/>
    <n v="67028000"/>
    <s v="688 25-Jul-2025"/>
    <n v="17082000"/>
    <s v="BBVA"/>
    <s v="0833012420"/>
    <s v="CH"/>
    <s v="900542247"/>
    <s v="FONDO ABIERTO FIDUCREDICORP VISTA - GIRASOL**AMARILO SAS"/>
    <x v="1"/>
    <x v="9"/>
    <s v="AP 603 TO 10"/>
    <n v="0"/>
    <n v="0"/>
    <n v="128115000"/>
    <s v="42,24-38,08"/>
    <d v="2025-09-22T00:00:00"/>
    <x v="6"/>
    <x v="0"/>
    <x v="0"/>
    <m/>
    <x v="4"/>
  </r>
  <r>
    <s v="6817ce98ba5ba77fe7315157"/>
    <s v="930-2025"/>
    <s v="YERLI"/>
    <s v="TITIANA"/>
    <s v="RODRIGUEZ"/>
    <s v="OSPINA"/>
    <s v="Nombre OK"/>
    <s v="Cédula de Ciudadanía"/>
    <n v="1030555990"/>
    <x v="0"/>
    <n v="1"/>
    <s v="Caja de Compensación Familiar COMPENSAR"/>
    <n v="28470000"/>
    <s v="BANCO BBVA"/>
    <n v="164973000"/>
    <s v="930 17-Sep-2025"/>
    <n v="17082000"/>
    <s v="BBVA"/>
    <s v="0833012420"/>
    <s v="CH"/>
    <s v="900542247"/>
    <s v="FONDO ABIERTO FIDUCREDICORP VISTA - GIRASOL**AMARILO SAS"/>
    <x v="1"/>
    <x v="9"/>
    <s v="AP 403 TO 3"/>
    <n v="0"/>
    <n v="0"/>
    <n v="213525000"/>
    <s v="46,00-40,97"/>
    <d v="2025-12-02T00:00:00"/>
    <x v="0"/>
    <x v="0"/>
    <x v="0"/>
    <m/>
    <x v="0"/>
  </r>
  <r>
    <s v="681900395fcf6057a8d8d2cd"/>
    <s v="588-2025"/>
    <s v="MIGUEL"/>
    <s v="ANGEL"/>
    <s v="MOLINA"/>
    <s v="DIAZ"/>
    <s v="Nombre OK"/>
    <s v="Cédula de Ciudadanía"/>
    <n v="1000713570"/>
    <x v="0"/>
    <n v="1"/>
    <s v="Caja de Compensación Familiar COMPENSAR"/>
    <n v="42705000"/>
    <s v="BANCOLOMBIA"/>
    <n v="47746000"/>
    <s v="588 10-Jul-2025"/>
    <n v="17082000"/>
    <s v="BBVA"/>
    <s v="0833012420"/>
    <s v="CH"/>
    <s v="900542247"/>
    <s v="FONDO ABIERTO FIDUCREDICORP VISTA - GIRASOL**AMARILO SAS"/>
    <x v="1"/>
    <x v="9"/>
    <s v="AP 104 TO 11"/>
    <n v="0"/>
    <n v="0"/>
    <n v="128115000"/>
    <s v="42,48-38,08"/>
    <d v="2025-08-26T00:00:00"/>
    <x v="21"/>
    <x v="0"/>
    <x v="0"/>
    <m/>
    <x v="13"/>
  </r>
  <r>
    <s v="6823448d293f91c3bf6743a5"/>
    <s v="819-2025"/>
    <s v="ORMINSO"/>
    <s v=""/>
    <s v="CHAVARRO"/>
    <s v="PACAVITA"/>
    <s v="Nombre OK"/>
    <s v="Cédula de Ciudadanía"/>
    <n v="80756074"/>
    <x v="0"/>
    <n v="1"/>
    <s v="Caja de Compensación Familiar COMPENSAR"/>
    <n v="28470000"/>
    <s v="SCOTIABANK COLPATRIA"/>
    <n v="149467500"/>
    <s v="819 22-Ago-2025"/>
    <n v="17082000"/>
    <s v="BBVA"/>
    <s v="0833012420"/>
    <s v="CH"/>
    <s v="900542247"/>
    <s v="FONDO ABIERTO FIDUCREDICORP VISTA - GIRASOL**AMARILO SAS"/>
    <x v="1"/>
    <x v="9"/>
    <s v="AP 203 TO 6"/>
    <n v="0"/>
    <n v="0"/>
    <n v="213525000"/>
    <s v="56,23-40,97"/>
    <d v="2026-03-03T00:00:00"/>
    <x v="7"/>
    <x v="1"/>
    <x v="0"/>
    <m/>
    <x v="2"/>
  </r>
  <r>
    <s v="6838ba1e303ff9e6ea147654"/>
    <s v="643-2025"/>
    <s v="OSCAR"/>
    <s v="DAVID"/>
    <s v="BERNAL"/>
    <s v="MARIN"/>
    <s v="Nombre OK"/>
    <s v="Cédula de Ciudadanía"/>
    <n v="1015432935"/>
    <x v="0"/>
    <n v="1"/>
    <s v="Caja de Compensación Familiar COMPENSAR"/>
    <n v="42705000"/>
    <s v="BANCO DAVIVIENDA"/>
    <n v="134238000"/>
    <s v="643 17-Jul-2025"/>
    <n v="17082000"/>
    <s v="BBVA"/>
    <s v="0833012420"/>
    <s v="CH"/>
    <s v="900542247"/>
    <s v="FONDO ABIERTO FIDUCREDICORP VISTA - GIRASOL**AMARILO SAS"/>
    <x v="1"/>
    <x v="9"/>
    <s v="AP 504 TO 2"/>
    <n v="0"/>
    <n v="0"/>
    <n v="213525000"/>
    <s v="46,01-40,93"/>
    <d v="2025-09-02T00:00:00"/>
    <x v="29"/>
    <x v="0"/>
    <x v="0"/>
    <m/>
    <x v="13"/>
  </r>
  <r>
    <s v="6838cc6a303ff9e6ea14a3dc"/>
    <s v="823-2025"/>
    <s v="CINDY"/>
    <s v="MILENA"/>
    <s v="QUIROGA"/>
    <s v="PEREZ"/>
    <s v="Nombre OK"/>
    <s v="Cédula de Ciudadanía"/>
    <n v="1024539201"/>
    <x v="0"/>
    <n v="1"/>
    <s v="Caja de Compensación Familiar COMPENSAR"/>
    <n v="42705000"/>
    <s v="F.N.A."/>
    <n v="144144000"/>
    <s v="823 22-Ago-2025"/>
    <n v="17082000"/>
    <s v="BBVA"/>
    <s v="0833012420"/>
    <s v="CH"/>
    <s v="900542247"/>
    <s v="FONDO ABIERTO FIDUCREDICORP VISTA - GIRASOL**AMARILO SAS"/>
    <x v="1"/>
    <x v="9"/>
    <s v="AP 201 TO 1"/>
    <n v="0"/>
    <n v="0"/>
    <n v="213525000"/>
    <s v="46,12-40,93"/>
    <d v="2025-12-11T00:00:00"/>
    <x v="1"/>
    <x v="1"/>
    <x v="2"/>
    <m/>
    <x v="1"/>
  </r>
  <r>
    <s v="683cc808c26c93bb61765f10"/>
    <s v="643-2025"/>
    <s v="GISET"/>
    <s v="ALEJANDRA"/>
    <s v="PUERTO"/>
    <s v="DAZA"/>
    <s v="Nombre OK"/>
    <s v="Cédula de Ciudadanía"/>
    <n v="1007184092"/>
    <x v="0"/>
    <n v="1"/>
    <s v="Caja Colombiana de Subsidio Familiar COLSUBSIDIO"/>
    <n v="28470000"/>
    <s v="BANCO BBVA"/>
    <n v="120000000"/>
    <s v="643 17-Jul-2025"/>
    <n v="17082000"/>
    <s v="BBVA"/>
    <s v="0833012420"/>
    <s v="CH"/>
    <s v="900542247"/>
    <s v="FONDO ABIERTO FIDUCREDICORP VISTA - GIRASOL**AMARILO SAS"/>
    <x v="1"/>
    <x v="9"/>
    <s v="AP 702 TO 4"/>
    <n v="0"/>
    <n v="0"/>
    <n v="195000000"/>
    <s v="46,00-40,97"/>
    <d v="2025-12-02T00:00:00"/>
    <x v="0"/>
    <x v="0"/>
    <x v="0"/>
    <m/>
    <x v="0"/>
  </r>
  <r>
    <s v="683dcce7c26c93bb6176c28d"/>
    <s v="643-2025"/>
    <s v="NICOLE"/>
    <s v="VALENTINA"/>
    <s v="SILVA"/>
    <s v="PEREZ"/>
    <s v="Nombre OK"/>
    <s v="Cédula de Ciudadanía"/>
    <n v="1032505372"/>
    <x v="0"/>
    <n v="1"/>
    <s v="Caja Colombiana de Subsidio Familiar COLSUBSIDIO"/>
    <n v="42705000"/>
    <s v="BANCO DAVIVIENDA"/>
    <n v="149467500"/>
    <s v="643 17-Jul-2025"/>
    <n v="17082000"/>
    <s v="BBVA"/>
    <s v="0833012420"/>
    <s v="CH"/>
    <s v="900542247"/>
    <s v="FONDO ABIERTO FIDUCREDICORP VISTA - GIRASOL**AMARILO SAS"/>
    <x v="1"/>
    <x v="9"/>
    <s v="AP 404 TO 5"/>
    <n v="0"/>
    <n v="0"/>
    <n v="213525000"/>
    <s v="45,82-40,93"/>
    <d v="2025-09-29T00:00:00"/>
    <x v="15"/>
    <x v="0"/>
    <x v="0"/>
    <m/>
    <x v="8"/>
  </r>
  <r>
    <s v="68404ce45b1fb9de817faddd"/>
    <s v="930-2025"/>
    <s v="LOREN"/>
    <s v="STEFANY"/>
    <s v="BARRAGAN"/>
    <s v="HERNANDEZ"/>
    <s v="Nombre OK"/>
    <s v="Cédula de Ciudadanía"/>
    <n v="1014282148"/>
    <x v="0"/>
    <n v="1"/>
    <s v="Caja Colombiana de Subsidio Familiar COLSUBSIDIO"/>
    <n v="28470000"/>
    <s v="BANCO BBVA"/>
    <n v="130000000"/>
    <s v="930 17-Sep-2025"/>
    <n v="17082000"/>
    <s v="BBVA"/>
    <s v="0833012420"/>
    <s v="CH"/>
    <s v="900542247"/>
    <s v="FONDO ABIERTO FIDUCREDICORP VISTA - GIRASOL**AMARILO SAS"/>
    <x v="1"/>
    <x v="9"/>
    <s v="AP 703 TO 1"/>
    <n v="0"/>
    <n v="0"/>
    <n v="213525000"/>
    <s v="46,00-40,97"/>
    <d v="2025-12-26T00:00:00"/>
    <x v="1"/>
    <x v="1"/>
    <x v="2"/>
    <m/>
    <x v="1"/>
  </r>
  <r>
    <s v="68531056075a89cfa6d7b79d"/>
    <s v="1034-2025"/>
    <s v="DIANA"/>
    <s v="FERNANDA"/>
    <s v="CAMPOS"/>
    <s v="BECERRA"/>
    <s v="Nombre OK"/>
    <s v="Cédula de Ciudadanía"/>
    <n v="1014208750"/>
    <x v="0"/>
    <n v="1"/>
    <s v="Caja Colombiana de Subsidio Familiar COLSUBSIDIO"/>
    <n v="28470000"/>
    <s v="BANCO CAJA SOCIAL BCSC"/>
    <n v="118197807"/>
    <s v="1034 10-Oct-2025"/>
    <n v="17082000"/>
    <s v="BBVA"/>
    <s v="0833012420"/>
    <s v="CH"/>
    <s v="900542247"/>
    <s v="FONDO ABIERTO FIDUCREDICORP VISTA - GIRASOL**AMARILO SAS"/>
    <x v="1"/>
    <x v="9"/>
    <s v="AP 1003 TO 3"/>
    <n v="0"/>
    <n v="0"/>
    <n v="213525000"/>
    <s v="46,00-40,97"/>
    <d v="2025-12-11T00:00:00"/>
    <x v="1"/>
    <x v="1"/>
    <x v="2"/>
    <m/>
    <x v="1"/>
  </r>
  <r>
    <s v="68544c7b075a89cfa6dc8a22"/>
    <s v="929-2025"/>
    <s v="YOLIMA"/>
    <s v="PAOLA"/>
    <s v="NOVA"/>
    <s v="MOTAVITA"/>
    <s v="Nombre OK"/>
    <s v="Cédula de Ciudadanía"/>
    <n v="1014233112"/>
    <x v="0"/>
    <n v="1"/>
    <s v="Caja Colombiana de Subsidio Familiar COLSUBSIDIO"/>
    <n v="42705000"/>
    <s v="BANCOLOMBIA"/>
    <n v="149000000"/>
    <s v="929 17-Sep-2025"/>
    <n v="17082000"/>
    <s v="BBVA"/>
    <s v="0833012420"/>
    <s v="CH"/>
    <s v="900542247"/>
    <s v="FONDO ABIERTO FIDUCREDICORP VISTA - GIRASOL**AMARILO SAS"/>
    <x v="1"/>
    <x v="9"/>
    <s v="AP 104 TO 3"/>
    <n v="0"/>
    <n v="0"/>
    <n v="213525000"/>
    <s v="45,82-40,93"/>
    <d v="2025-12-02T00:00:00"/>
    <x v="0"/>
    <x v="0"/>
    <x v="0"/>
    <m/>
    <x v="0"/>
  </r>
  <r>
    <s v="68548b1db76dca275c808e3f"/>
    <s v="1023-2025"/>
    <s v="MIGUEL"/>
    <s v="ALBERTO"/>
    <s v="SUAN"/>
    <s v="MEDINA"/>
    <s v="Nombre OK"/>
    <s v="Cédula de Ciudadanía"/>
    <n v="1000705858"/>
    <x v="0"/>
    <n v="1"/>
    <s v="Caja Colombiana de Subsidio Familiar COLSUBSIDIO"/>
    <n v="42705000"/>
    <s v="BANCO BOGOTA"/>
    <n v="94806222"/>
    <s v="1023 02-Oct-2025"/>
    <n v="17082000"/>
    <s v="BBVA"/>
    <s v="0833012420"/>
    <s v="CH"/>
    <s v="900542247"/>
    <s v="FONDO ABIERTO FIDUCREDICORP VISTA - GIRASOL**AMARILO SAS"/>
    <x v="1"/>
    <x v="9"/>
    <s v="AP 802 TO 6"/>
    <n v="0"/>
    <n v="0"/>
    <n v="215525000"/>
    <s v="46,00-40,97"/>
    <d v="2026-03-11T00:00:00"/>
    <x v="7"/>
    <x v="1"/>
    <x v="0"/>
    <m/>
    <x v="2"/>
  </r>
  <r>
    <s v="685877f579f3fa4fcf43d3e0"/>
    <s v="1023-2025"/>
    <s v="CRISTIAN"/>
    <s v="CAMILO"/>
    <s v="VASQUEZ"/>
    <s v="SANCHEZ"/>
    <s v="Nombre OK"/>
    <s v="Cédula de Ciudadanía"/>
    <n v="1233496704"/>
    <x v="0"/>
    <n v="1"/>
    <s v="Caja de Compensación Familiar COMPENSAR"/>
    <n v="26000000"/>
    <s v="BANCOLOMBIA"/>
    <n v="40000000"/>
    <s v="1023 02-Oct-2025"/>
    <n v="17082000"/>
    <s v="BBVA"/>
    <s v="0833012420"/>
    <s v="CH"/>
    <s v="900542247"/>
    <s v="FONDO ABIERTO FIDUCREDICORP VISTA - GIRASOL**AMARILO SAS"/>
    <x v="1"/>
    <x v="9"/>
    <s v="AP 803 TO 5"/>
    <n v="0"/>
    <n v="0"/>
    <n v="185000000"/>
    <s v="46,00-40,97"/>
    <d v="2026-03-17T00:00:00"/>
    <x v="10"/>
    <x v="8"/>
    <x v="5"/>
    <m/>
    <x v="2"/>
  </r>
  <r>
    <s v="6863109dc373ae8f24b643de"/>
    <s v="1265-2025"/>
    <s v="JULIANA"/>
    <s v="CAROLINA"/>
    <s v="VILLAMIL"/>
    <s v="PEREZ"/>
    <s v="Nombre OK"/>
    <s v="Cédula de Ciudadanía"/>
    <n v="1032492870"/>
    <x v="0"/>
    <n v="1"/>
    <s v="Caja Colombiana de Subsidio Familiar COLSUBSIDIO"/>
    <n v="34800000"/>
    <s v="BANCO DAVIVIENDA"/>
    <n v="129500000"/>
    <s v="1265 28-Nov-2025"/>
    <n v="17082000"/>
    <s v="BBVA"/>
    <s v="0833012420"/>
    <s v="CH"/>
    <s v="900542247"/>
    <s v="FONDO ABIERTO FIDUCREDICORP VISTA - GIRASOL**AMARILO SAS"/>
    <x v="1"/>
    <x v="9"/>
    <s v="AP 104 TO 5"/>
    <m/>
    <m/>
    <m/>
    <m/>
    <m/>
    <x v="4"/>
    <x v="2"/>
    <x v="1"/>
    <m/>
    <x v="2"/>
  </r>
  <r>
    <s v="686d418fa9c281e3e77518a9"/>
    <s v="776-2025"/>
    <s v="CRISTIAN"/>
    <s v="JAVIER"/>
    <s v="BECERRA"/>
    <s v="ARCIA"/>
    <s v="Nombre OK"/>
    <s v="Cédula de Ciudadanía"/>
    <n v="1012403992"/>
    <x v="0"/>
    <n v="1"/>
    <s v="Caja de Compensación Familiar COMPENSAR"/>
    <n v="42705000"/>
    <s v="F.N.A."/>
    <n v="89682000"/>
    <s v="776 19-Ago-2025"/>
    <n v="17082000"/>
    <s v="BBVA"/>
    <s v="0833012420"/>
    <s v="CH"/>
    <s v="900542247"/>
    <s v="FONDO ABIERTO FIDUCREDICORP VISTA - GIRASOL**AMARILO SAS"/>
    <x v="1"/>
    <x v="9"/>
    <s v="AP 901 TO 3"/>
    <n v="0"/>
    <n v="0"/>
    <n v="213525000"/>
    <s v="46,12-40,93"/>
    <d v="2026-03-11T00:00:00"/>
    <x v="3"/>
    <x v="3"/>
    <x v="4"/>
    <s v="correo - EP INCOMPLETA, CB, FECHA CTL, correo 26/12/2025"/>
    <x v="2"/>
  </r>
  <r>
    <s v="687be3f79f34daeac9d8080b"/>
    <s v="1038-2025"/>
    <s v="YEISON"/>
    <s v="CAMILO"/>
    <s v="ACUÑA"/>
    <s v="ORTIZ"/>
    <s v="Nombre OK"/>
    <s v="Cédula de Ciudadanía"/>
    <n v="1020812408"/>
    <x v="0"/>
    <n v="1"/>
    <s v="Caja de Compensación Familiar COMPENSAR"/>
    <m/>
    <s v="BANCOLOMBIA"/>
    <n v="140918000"/>
    <s v="1038 10-Oct-2025"/>
    <n v="17082000"/>
    <s v="BBVA"/>
    <s v="0833012420"/>
    <s v="CH"/>
    <s v="900542247"/>
    <s v="FONDO ABIERTO FIDUCREDICORP VISTA - GIRASOL**AMARILO SAS"/>
    <x v="1"/>
    <x v="9"/>
    <s v="AP 203 TO 1"/>
    <m/>
    <m/>
    <m/>
    <m/>
    <m/>
    <x v="2"/>
    <x v="2"/>
    <x v="1"/>
    <m/>
    <x v="2"/>
  </r>
  <r>
    <s v="68890c634b2cc0683f652477"/>
    <s v="1035-2025"/>
    <s v="DIEGO"/>
    <s v="FERNANDO"/>
    <s v="PEREZ"/>
    <s v="LUNA"/>
    <s v="Nombre OK"/>
    <s v="Cédula de Ciudadanía"/>
    <n v="1014290176"/>
    <x v="0"/>
    <n v="1"/>
    <s v="Caja Colombiana de Subsidio Familiar COLSUBSIDIO"/>
    <n v="28470000"/>
    <s v="BANCO DAVIVIENDA"/>
    <n v="135000000"/>
    <s v="1035 10-Oct-2025"/>
    <n v="17082000"/>
    <s v="BBVA"/>
    <s v="0833012420"/>
    <s v="CH"/>
    <s v="900542247"/>
    <s v="FONDO ABIERTO FIDUCREDICORP VISTA - GIRASOL**AMARILO SAS"/>
    <x v="1"/>
    <x v="9"/>
    <s v="AP 1104 TO 3"/>
    <n v="0"/>
    <n v="0"/>
    <n v="213525000"/>
    <s v="45,82-40,93"/>
    <d v="2025-12-25T00:00:00"/>
    <x v="1"/>
    <x v="1"/>
    <x v="4"/>
    <m/>
    <x v="1"/>
  </r>
  <r>
    <s v="688bb2de4c0f0f141dc49f6f"/>
    <s v="1260-2025"/>
    <s v="MANUELA"/>
    <s v=""/>
    <s v="GARCIA"/>
    <s v="MUÑOZ"/>
    <s v="Nombre OK"/>
    <s v="Cédula de Ciudadanía"/>
    <n v="1000469754"/>
    <x v="0"/>
    <n v="1"/>
    <s v="Caja Colombiana de Subsidio Familiar COLSUBSIDIO"/>
    <m/>
    <s v="BANCO DAVIVIENDA"/>
    <n v="129.5"/>
    <s v="1260 28-Nov-2025"/>
    <n v="17082000"/>
    <s v="BBVA"/>
    <s v="0833012420"/>
    <s v="CH"/>
    <s v="900542247"/>
    <s v="FONDO ABIERTO FIDUCREDICORP VISTA - GIRASOL**AMARILO SAS"/>
    <x v="1"/>
    <x v="9"/>
    <s v="AP 101 TO 4"/>
    <m/>
    <m/>
    <m/>
    <m/>
    <m/>
    <x v="2"/>
    <x v="2"/>
    <x v="1"/>
    <m/>
    <x v="2"/>
  </r>
  <r>
    <s v="68a10001ecdc98c1e7226abf"/>
    <s v="1131-2025"/>
    <s v="DIEGO"/>
    <s v="MAURICIO"/>
    <s v="VELOZA"/>
    <s v="MARTINEZ"/>
    <s v="Nombre OK"/>
    <s v="Cédula de Ciudadanía"/>
    <n v="1026596762"/>
    <x v="0"/>
    <n v="1"/>
    <s v="Caja de Compensación Familiar CAFAM"/>
    <n v="42705000"/>
    <s v="BANCO BBVA"/>
    <n v="124213000"/>
    <s v="1131 22-Oct-2025"/>
    <n v="17082000"/>
    <s v="BBVA"/>
    <s v="0833012420"/>
    <s v="CH"/>
    <s v="900542247"/>
    <s v="FONDO ABIERTO FIDUCREDICORP VISTA - GIRASOL**AMARILO SAS"/>
    <x v="1"/>
    <x v="9"/>
    <s v="AP 1202 TO 8"/>
    <n v="0"/>
    <n v="0"/>
    <n v="185000000"/>
    <s v="46,01-41,12"/>
    <d v="2026-02-20T00:00:00"/>
    <x v="13"/>
    <x v="1"/>
    <x v="7"/>
    <m/>
    <x v="7"/>
  </r>
  <r>
    <s v="68ab6acb82c054f62bc1325a"/>
    <s v="1262-2025"/>
    <s v="MARIA"/>
    <s v="CRISTINA"/>
    <s v="ARDILA"/>
    <s v="ARIZA"/>
    <s v="Nombre OK"/>
    <s v="Cédula de Ciudadanía"/>
    <n v="51733046"/>
    <x v="0"/>
    <n v="1"/>
    <s v="Caja de Compensación Familiar CAFAM"/>
    <m/>
    <s v="BANCO DAVIVIENDA"/>
    <n v="94213000"/>
    <s v="1262 28-Nov-2025"/>
    <n v="17082000"/>
    <s v="BBVA"/>
    <s v="0833012420"/>
    <s v="CH"/>
    <s v="900542247"/>
    <s v="FONDO ABIERTO FIDUCREDICORP VISTA - GIRASOL**AMARILO SAS"/>
    <x v="1"/>
    <x v="9"/>
    <s v="AP 1101 TO 2"/>
    <m/>
    <m/>
    <m/>
    <m/>
    <m/>
    <x v="2"/>
    <x v="2"/>
    <x v="1"/>
    <m/>
    <x v="2"/>
  </r>
  <r>
    <s v="678e89b5b446e07e8d293142"/>
    <s v="503-2025"/>
    <s v="DIANA"/>
    <s v="CAROLINA"/>
    <s v="ROJAS"/>
    <s v="NIÑO"/>
    <s v="Nombre OK"/>
    <s v="Cédula de Ciudadanía"/>
    <n v="1032439180"/>
    <x v="0"/>
    <n v="1"/>
    <s v="Caja de Compensación Familiar COMPENSAR"/>
    <n v="28470000"/>
    <s v="BANCOLOMBIA"/>
    <n v="127351000"/>
    <s v="503 13-Jun-2025"/>
    <n v="17082000"/>
    <s v="BBVA"/>
    <s v="0833012388"/>
    <s v="CH"/>
    <s v="900542247"/>
    <s v="FONDO ABIERTO FIDUCREDICORP VISTA – GUAYACAN -HACIENDA EL BOSQUE (MZ1)**AMARILO SAS"/>
    <x v="1"/>
    <x v="10"/>
    <s v="AP 602 TO 15"/>
    <n v="0"/>
    <n v="0"/>
    <n v="213525000"/>
    <s v="46,01-41,12"/>
    <d v="2025-11-10T00:00:00"/>
    <x v="9"/>
    <x v="0"/>
    <x v="0"/>
    <m/>
    <x v="0"/>
  </r>
  <r>
    <s v="67ab92a9bada05988380a85d"/>
    <s v="991-2025"/>
    <s v="MARIA"/>
    <s v="ELBA ESPERANZA"/>
    <s v="GOMEZ"/>
    <s v=""/>
    <s v="Nombre OK"/>
    <s v="Cédula de Ciudadanía"/>
    <n v="63352404"/>
    <x v="0"/>
    <n v="1"/>
    <s v="Caja de Compensación Familiar COMPENSAR"/>
    <m/>
    <s v="F.N.A."/>
    <n v="35055052"/>
    <s v="991 30-Sep-2025"/>
    <n v="17082000"/>
    <s v="BBVA"/>
    <s v="0833012388"/>
    <s v="CH"/>
    <s v="900542247"/>
    <s v="FONDO ABIERTO FIDUCREDICORP VISTA – GUAYACAN -HACIENDA EL BOSQUE (MZ1)**AMARILO SAS"/>
    <x v="1"/>
    <x v="10"/>
    <s v="AP 304 TO 9"/>
    <m/>
    <m/>
    <m/>
    <m/>
    <m/>
    <x v="4"/>
    <x v="2"/>
    <x v="1"/>
    <m/>
    <x v="2"/>
  </r>
  <r>
    <s v="67acb86e29e8b3b3b2640ab0"/>
    <s v="1264-2025"/>
    <s v="JULY"/>
    <s v="KATHERINE"/>
    <s v="LEDESMA"/>
    <s v="ESCARPETA"/>
    <s v="Nombre OK"/>
    <s v="Cédula de Ciudadanía"/>
    <n v="1018490110"/>
    <x v="0"/>
    <n v="1"/>
    <s v="Caja de Compensación Familiar COMPENSAR"/>
    <m/>
    <s v="BANCOLOMBIA"/>
    <n v="62319047"/>
    <s v="1264 28-Nov-2025"/>
    <n v="17082000"/>
    <s v="BBVA"/>
    <s v="0833012388"/>
    <s v="CH"/>
    <s v="900542247"/>
    <s v="FONDO ABIERTO FIDUCREDICORP VISTA – GUAYACAN -HACIENDA EL BOSQUE (MZ1)**AMARILO SAS"/>
    <x v="1"/>
    <x v="10"/>
    <s v="AP 602 TO 12"/>
    <m/>
    <m/>
    <m/>
    <m/>
    <m/>
    <x v="4"/>
    <x v="2"/>
    <x v="1"/>
    <m/>
    <x v="2"/>
  </r>
  <r>
    <s v="67ad0ac4a9010f6e35d9803a"/>
    <s v="1264-2025"/>
    <s v="JEIMY"/>
    <s v="JINETH"/>
    <s v="GIRON"/>
    <s v="LOPEZ"/>
    <s v="Nombre OK"/>
    <s v="Cédula de Ciudadanía"/>
    <n v="1018487049"/>
    <x v="0"/>
    <n v="1"/>
    <s v="Caja de Compensación Familiar COMPENSAR"/>
    <m/>
    <s v="BANCOLOMBIA"/>
    <n v="69885103"/>
    <s v="1264 28-Nov-2025"/>
    <n v="17082000"/>
    <s v="BBVA"/>
    <s v="0833012388"/>
    <s v="CH"/>
    <s v="900542247"/>
    <s v="FONDO ABIERTO FIDUCREDICORP VISTA – GUAYACAN -HACIENDA EL BOSQUE (MZ1)**AMARILO SAS"/>
    <x v="1"/>
    <x v="10"/>
    <s v="AP 204 TO 11"/>
    <m/>
    <m/>
    <m/>
    <m/>
    <m/>
    <x v="4"/>
    <x v="2"/>
    <x v="1"/>
    <m/>
    <x v="2"/>
  </r>
  <r>
    <s v="67ae30b9a9010f6e35dad2fb"/>
    <s v="1227-2025"/>
    <s v="LAURA"/>
    <s v="MELIZA"/>
    <s v="SUAREZ"/>
    <s v="GALVIS"/>
    <s v="Nombre OK"/>
    <s v="Cédula de Ciudadanía"/>
    <n v="1020802471"/>
    <x v="0"/>
    <n v="1"/>
    <s v="Caja Colombiana de Subsidio Familiar COLSUBSIDIO"/>
    <m/>
    <s v="BANCOLOMBIA"/>
    <n v="59622149"/>
    <s v="1227 21-Nov-2025"/>
    <n v="17082000"/>
    <s v="BBVA"/>
    <s v="0833012388"/>
    <s v="CH"/>
    <s v="900542247"/>
    <s v="FONDO ABIERTO FIDUCREDICORP VISTA – GUAYACAN -HACIENDA EL BOSQUE (MZ1)**AMARILO SAS"/>
    <x v="1"/>
    <x v="10"/>
    <s v="AP 104 TO 10"/>
    <m/>
    <m/>
    <m/>
    <m/>
    <m/>
    <x v="4"/>
    <x v="2"/>
    <x v="1"/>
    <m/>
    <x v="2"/>
  </r>
  <r>
    <s v="67ae98c6a9010f6e35db9e37"/>
    <s v="936-2025"/>
    <s v="MIGUEL"/>
    <s v="ANGEL"/>
    <s v="GARCIA"/>
    <s v="PASCUA"/>
    <s v="Nombre OK"/>
    <s v="Cédula de Ciudadanía"/>
    <n v="1120372305"/>
    <x v="0"/>
    <n v="1"/>
    <s v="Caja Colombiana de Subsidio Familiar COLSUBSIDIO"/>
    <n v="28470000"/>
    <s v="BANCOLOMBIA"/>
    <n v="132830000"/>
    <s v="936 17-Sep-2025"/>
    <n v="17082000"/>
    <s v="BBVA"/>
    <s v="0833012388"/>
    <s v="CH"/>
    <s v="900542247"/>
    <s v="FONDO ABIERTO FIDUCREDICORP VISTA – GUAYACAN -HACIENDA EL BOSQUE (MZ1)**AMARILO SAS"/>
    <x v="1"/>
    <x v="10"/>
    <s v="AP 1203 TO 3"/>
    <n v="0"/>
    <n v="0"/>
    <n v="195000000"/>
    <s v="45,74-41,12"/>
    <d v="2025-12-25T00:00:00"/>
    <x v="1"/>
    <x v="1"/>
    <x v="4"/>
    <m/>
    <x v="1"/>
  </r>
  <r>
    <s v="67afa5fe60c1339fa38a1a1d"/>
    <s v="1264-2025"/>
    <s v="MAURA"/>
    <s v=""/>
    <s v="MOSQUERA"/>
    <s v=""/>
    <s v="Nombre OK"/>
    <s v="Cédula de Ciudadanía"/>
    <n v="31983081"/>
    <x v="0"/>
    <n v="1"/>
    <s v="Caja de Compensación Familiar COMPENSAR"/>
    <m/>
    <s v="BANCOLOMBIA"/>
    <n v="57652000"/>
    <s v="1264 28-Nov-2025"/>
    <n v="17082000"/>
    <s v="BBVA"/>
    <s v="0833012388"/>
    <s v="CH"/>
    <s v="900542247"/>
    <s v="FONDO ABIERTO FIDUCREDICORP VISTA – GUAYACAN -HACIENDA EL BOSQUE (MZ1)**AMARILO SAS"/>
    <x v="1"/>
    <x v="10"/>
    <s v="AP 103 TO 10"/>
    <m/>
    <m/>
    <m/>
    <m/>
    <m/>
    <x v="4"/>
    <x v="2"/>
    <x v="1"/>
    <m/>
    <x v="2"/>
  </r>
  <r>
    <s v="67b4f8a227fa29cdaee6f8c2"/>
    <s v="991-2025"/>
    <s v="DEIRIS"/>
    <s v="DE LA CANDELARIA"/>
    <s v="MARTINEZ"/>
    <s v="TOVAR"/>
    <s v="Nombre OK"/>
    <s v="Cédula de Ciudadanía"/>
    <n v="64580443"/>
    <x v="0"/>
    <n v="1"/>
    <s v="Caja de Compensación Familiar CAFAM"/>
    <m/>
    <s v="BANCO DAVIVIENDA"/>
    <n v="61600000"/>
    <s v="991 30-Sep-2025"/>
    <n v="17082000"/>
    <s v="BBVA"/>
    <s v="0833012388"/>
    <s v="CH"/>
    <s v="900542247"/>
    <s v="FONDO ABIERTO FIDUCREDICORP VISTA – GUAYACAN -HACIENDA EL BOSQUE (MZ1)**AMARILO SAS"/>
    <x v="1"/>
    <x v="10"/>
    <s v="AP 501 TO 8"/>
    <m/>
    <m/>
    <m/>
    <m/>
    <m/>
    <x v="4"/>
    <x v="2"/>
    <x v="1"/>
    <m/>
    <x v="2"/>
  </r>
  <r>
    <s v="67b8b3e127fa29cdaee9616a"/>
    <s v="608-2025"/>
    <s v="PATRICIA"/>
    <s v="ELENA"/>
    <s v="MALDONADO"/>
    <s v="MARIN"/>
    <s v="Nombre OK"/>
    <s v="Cédula de Ciudadanía"/>
    <n v="24579657"/>
    <x v="0"/>
    <n v="1"/>
    <s v="Ninguno"/>
    <m/>
    <s v="BANCOLOMBIA"/>
    <n v="48800000"/>
    <s v="608 15-Jul-2025"/>
    <n v="17082000"/>
    <s v="BBVA"/>
    <s v="0833012388"/>
    <s v="CH"/>
    <s v="900542247"/>
    <s v="FONDO ABIERTO FIDUCREDICORP VISTA – GUAYACAN -HACIENDA EL BOSQUE (MZ1)**AMARILO SAS"/>
    <x v="1"/>
    <x v="10"/>
    <s v="AP 502 TO 8"/>
    <m/>
    <m/>
    <m/>
    <m/>
    <m/>
    <x v="4"/>
    <x v="2"/>
    <x v="1"/>
    <m/>
    <x v="2"/>
  </r>
  <r>
    <s v="67b8ecfb27fa29cdaee997b2"/>
    <s v="1264-2025"/>
    <s v="CLAUDIA"/>
    <s v=""/>
    <s v="BONILLA"/>
    <s v="ROJAS"/>
    <s v="Nombre OK"/>
    <s v="Cédula de Ciudadanía"/>
    <n v="52348894"/>
    <x v="0"/>
    <n v="1"/>
    <s v="Caja de Compensación Familiar CAFAM"/>
    <m/>
    <s v="BANCOLOMBIA"/>
    <n v="77000000"/>
    <s v="1264 28-Nov-2025"/>
    <n v="17082000"/>
    <s v="BBVA"/>
    <s v="0833012388"/>
    <s v="CH"/>
    <s v="900542247"/>
    <s v="FONDO ABIERTO FIDUCREDICORP VISTA – GUAYACAN -HACIENDA EL BOSQUE (MZ1)**AMARILO SAS"/>
    <x v="1"/>
    <x v="10"/>
    <s v="AP 303 TO 10"/>
    <m/>
    <m/>
    <m/>
    <m/>
    <m/>
    <x v="4"/>
    <x v="2"/>
    <x v="1"/>
    <m/>
    <x v="2"/>
  </r>
  <r>
    <s v="67b8f24a27fa29cdaee99be8"/>
    <s v="577-2025"/>
    <s v="JUAN"/>
    <s v="DAVID"/>
    <s v="DIAZ"/>
    <s v="LARA"/>
    <s v="Nombre OK"/>
    <s v="Cédula de Ciudadanía"/>
    <n v="1032463328"/>
    <x v="0"/>
    <n v="1"/>
    <s v="Caja Colombiana de Subsidio Familiar COLSUBSIDIO"/>
    <n v="27255780"/>
    <s v="BANCOLOMBIA"/>
    <n v="133918000"/>
    <s v="577 02-Jul-2025"/>
    <n v="17082000"/>
    <s v="BBVA"/>
    <s v="0833012388"/>
    <s v="CH"/>
    <s v="900542247"/>
    <s v="FONDO ABIERTO FIDUCREDICORP VISTA – GUAYACAN -HACIENDA EL BOSQUE (MZ1)**AMARILO SAS"/>
    <x v="1"/>
    <x v="10"/>
    <s v="AP 801 TO 2"/>
    <n v="0"/>
    <n v="0"/>
    <n v="213525000"/>
    <s v="45,82-40,94"/>
    <d v="2025-08-26T00:00:00"/>
    <x v="21"/>
    <x v="0"/>
    <x v="0"/>
    <m/>
    <x v="13"/>
  </r>
  <r>
    <s v="67b8f94e27fa29cdaee9a0dd"/>
    <s v="697-2025"/>
    <s v="EDISON"/>
    <s v="DAVID"/>
    <s v="TORRES"/>
    <s v="MOLINA"/>
    <s v="Nombre OK"/>
    <s v="Cédula de Ciudadanía"/>
    <n v="1015443936"/>
    <x v="0"/>
    <n v="1"/>
    <s v="Caja de Compensación Familiar COMPENSAR"/>
    <n v="26334090"/>
    <s v="BANCOLOMBIA"/>
    <n v="85000000"/>
    <s v="697 31-Jul-2025"/>
    <n v="17082000"/>
    <s v="BBVA"/>
    <s v="0833012388"/>
    <s v="CH"/>
    <s v="900542247"/>
    <s v="FONDO ABIERTO FIDUCREDICORP VISTA – GUAYACAN -HACIENDA EL BOSQUE (MZ1)**AMARILO SAS"/>
    <x v="1"/>
    <x v="10"/>
    <s v="AP 304 TO 16"/>
    <n v="0"/>
    <n v="0"/>
    <n v="213525000"/>
    <s v="46,01-41,12"/>
    <d v="2025-11-10T00:00:00"/>
    <x v="9"/>
    <x v="0"/>
    <x v="0"/>
    <m/>
    <x v="0"/>
  </r>
  <r>
    <s v="67b8fd4e27fa29cdaee9a313"/>
    <s v="1264-2025"/>
    <s v="VALENTINA"/>
    <s v=""/>
    <s v="RODRIGUEZ"/>
    <s v="CARDONA"/>
    <s v="Nombre OK"/>
    <s v="Cédula de Ciudadanía"/>
    <n v="1001089767"/>
    <x v="0"/>
    <n v="1"/>
    <s v="Caja de Compensación Familiar CAFAM"/>
    <m/>
    <s v="BANCOLOMBIA"/>
    <n v="68132500"/>
    <s v="1264 28-Nov-2025"/>
    <n v="17082000"/>
    <s v="BBVA"/>
    <s v="0833012388"/>
    <s v="CH"/>
    <s v="900542247"/>
    <s v="FONDO ABIERTO FIDUCREDICORP VISTA – GUAYACAN -HACIENDA EL BOSQUE (MZ1)**AMARILO SAS"/>
    <x v="1"/>
    <x v="10"/>
    <s v="AP 602 TO 9"/>
    <m/>
    <m/>
    <m/>
    <m/>
    <m/>
    <x v="4"/>
    <x v="2"/>
    <x v="1"/>
    <m/>
    <x v="2"/>
  </r>
  <r>
    <s v="67b9011b27fa29cdaee9a471"/>
    <s v="849-2025"/>
    <s v="LUZ"/>
    <s v="MARINA"/>
    <s v="JIMENEZ"/>
    <s v="JIMENEZ"/>
    <s v="Nombre OK"/>
    <s v="Cédula de Ciudadanía"/>
    <n v="39694218"/>
    <x v="0"/>
    <n v="1"/>
    <s v="Caja de Compensación Familiar COMPENSAR"/>
    <m/>
    <s v="BANCOLOMBIA"/>
    <n v="37807436"/>
    <s v="849 29-Ago-2025"/>
    <n v="17082000"/>
    <s v="BBVA"/>
    <s v="0833012388"/>
    <s v="CH"/>
    <s v="900542247"/>
    <s v="FONDO ABIERTO FIDUCREDICORP VISTA – GUAYACAN -HACIENDA EL BOSQUE (MZ1)**AMARILO SAS"/>
    <x v="1"/>
    <x v="10"/>
    <s v="AP 103 TO 7"/>
    <m/>
    <m/>
    <m/>
    <m/>
    <m/>
    <x v="4"/>
    <x v="2"/>
    <x v="1"/>
    <m/>
    <x v="2"/>
  </r>
  <r>
    <s v="67b9050b27fa29cdaee9a5cb"/>
    <s v="1264-2025"/>
    <s v="GERALDINE"/>
    <s v=""/>
    <s v="MONROY"/>
    <s v="TRIANA"/>
    <s v="Nombre OK"/>
    <s v="Cédula de Ciudadanía"/>
    <n v="1030678274"/>
    <x v="0"/>
    <n v="1"/>
    <s v="Caja de Compensación Familiar COMPENSAR"/>
    <m/>
    <s v="BANCOLOMBIA"/>
    <n v="53531911"/>
    <s v="1264 28-Nov-2025"/>
    <n v="17082000"/>
    <s v="BBVA"/>
    <s v="0833012388"/>
    <s v="CH"/>
    <s v="900542247"/>
    <s v="FONDO ABIERTO FIDUCREDICORP VISTA – GUAYACAN -HACIENDA EL BOSQUE (MZ1)**AMARILO SAS"/>
    <x v="1"/>
    <x v="10"/>
    <s v="AP 403 TO 12"/>
    <m/>
    <m/>
    <m/>
    <m/>
    <m/>
    <x v="4"/>
    <x v="2"/>
    <x v="1"/>
    <m/>
    <x v="2"/>
  </r>
  <r>
    <s v="67b9085b27fa29cdaee9a685"/>
    <s v="821-2025"/>
    <s v="ADRIANA"/>
    <s v=""/>
    <s v="ZARTA"/>
    <s v="PINEDA"/>
    <s v="Nombre OK"/>
    <s v="Cédula de Ciudadanía"/>
    <n v="1024559139"/>
    <x v="0"/>
    <n v="1"/>
    <s v="Caja Colombiana de Subsidio Familiar COLSUBSIDIO"/>
    <m/>
    <s v="F.N.A."/>
    <n v="61661041"/>
    <s v="821 22-Ago-2025"/>
    <n v="17082000"/>
    <s v="BBVA"/>
    <s v="0833012388"/>
    <s v="CH"/>
    <s v="900542247"/>
    <s v="FONDO ABIERTO FIDUCREDICORP VISTA – GUAYACAN -HACIENDA EL BOSQUE (MZ1)**AMARILO SAS"/>
    <x v="1"/>
    <x v="10"/>
    <s v="AP 404 TO 7"/>
    <m/>
    <m/>
    <m/>
    <m/>
    <m/>
    <x v="4"/>
    <x v="2"/>
    <x v="1"/>
    <m/>
    <x v="2"/>
  </r>
  <r>
    <s v="67b90d2c27fa29cdaee9cc21"/>
    <s v="936-2025"/>
    <s v="YINA"/>
    <s v="CAMILA"/>
    <s v="JOVEN"/>
    <s v="PENAGOS"/>
    <s v="Nombre OK"/>
    <s v="Cédula de Ciudadanía"/>
    <n v="1030593070"/>
    <x v="0"/>
    <n v="1"/>
    <s v="Caja de Compensación Familiar COMPENSAR"/>
    <m/>
    <s v="F.N.A."/>
    <n v="52518000"/>
    <s v="936 17-Sep-2025"/>
    <n v="17082000"/>
    <s v="BBVA"/>
    <s v="0833012388"/>
    <s v="CH"/>
    <s v="900542247"/>
    <s v="FONDO ABIERTO FIDUCREDICORP VISTA – GUAYACAN -HACIENDA EL BOSQUE (MZ1)**AMARILO SAS"/>
    <x v="1"/>
    <x v="10"/>
    <s v="AP 204 TO 12"/>
    <m/>
    <m/>
    <m/>
    <m/>
    <m/>
    <x v="4"/>
    <x v="2"/>
    <x v="1"/>
    <m/>
    <x v="2"/>
  </r>
  <r>
    <s v="67bb533527fa29cdaeea5112"/>
    <s v="1264-2025"/>
    <s v="GLORIA"/>
    <s v="CECILIA"/>
    <s v="QUINTANA"/>
    <s v="FONSECA"/>
    <s v="Nombre OK"/>
    <s v="Cédula de Ciudadanía"/>
    <n v="39694974"/>
    <x v="0"/>
    <n v="1"/>
    <s v="Caja de Compensación Familiar CAFAM"/>
    <m/>
    <s v="BANCOLOMBIA"/>
    <n v="63000000"/>
    <s v="1264 28-Nov-2025"/>
    <n v="17082000"/>
    <s v="BBVA"/>
    <s v="0833012388"/>
    <s v="CH"/>
    <s v="900542247"/>
    <s v="FONDO ABIERTO FIDUCREDICORP VISTA – GUAYACAN -HACIENDA EL BOSQUE (MZ1)**AMARILO SAS"/>
    <x v="1"/>
    <x v="10"/>
    <s v="AP 301 TO 12"/>
    <m/>
    <m/>
    <m/>
    <m/>
    <m/>
    <x v="4"/>
    <x v="2"/>
    <x v="1"/>
    <m/>
    <x v="2"/>
  </r>
  <r>
    <s v="67bc90b527fa29cdaeeab3e2"/>
    <s v="1264-2025"/>
    <s v="MARTHA"/>
    <s v="LUCIA"/>
    <s v="SARRIA"/>
    <s v="NARVAEZ"/>
    <s v="Nombre OK"/>
    <s v="Cédula de Ciudadanía"/>
    <n v="51750719"/>
    <x v="0"/>
    <n v="1"/>
    <s v="Caja de Compensación Familiar COMPENSAR"/>
    <m/>
    <s v="BANCOLOMBIA"/>
    <n v="50000000"/>
    <s v="1264 28-Nov-2025"/>
    <n v="17082000"/>
    <s v="BBVA"/>
    <s v="0833012388"/>
    <s v="CH"/>
    <s v="900542247"/>
    <s v="FONDO ABIERTO FIDUCREDICORP VISTA – GUAYACAN -HACIENDA EL BOSQUE (MZ1)**AMARILO SAS"/>
    <x v="1"/>
    <x v="10"/>
    <s v="AP 301 TO 10"/>
    <m/>
    <m/>
    <m/>
    <m/>
    <m/>
    <x v="4"/>
    <x v="2"/>
    <x v="1"/>
    <m/>
    <x v="2"/>
  </r>
  <r>
    <s v="67bc90b527fa29cdaeeab3e2"/>
    <s v="1264-2025"/>
    <s v="LUIS"/>
    <s v="RAUL"/>
    <s v="RAMOS"/>
    <s v="TORRES"/>
    <s v="Nombre OK"/>
    <s v="Cédula de Ciudadanía"/>
    <n v="19426209"/>
    <x v="1"/>
    <n v="0"/>
    <s v="Caja de Compensación Familiar COMPENSAR"/>
    <m/>
    <s v="BANCOLOMBIA"/>
    <n v="50000000"/>
    <s v="1264 28-Nov-2025"/>
    <n v="17082000"/>
    <s v="BBVA"/>
    <s v="0833012388"/>
    <s v="CH"/>
    <s v="900542247"/>
    <s v="FONDO ABIERTO FIDUCREDICORP VISTA – GUAYACAN -HACIENDA EL BOSQUE (MZ1)**AMARILO SAS"/>
    <x v="1"/>
    <x v="10"/>
    <s v="AP 301 TO 10"/>
    <m/>
    <m/>
    <m/>
    <m/>
    <m/>
    <x v="4"/>
    <x v="2"/>
    <x v="1"/>
    <m/>
    <x v="2"/>
  </r>
  <r>
    <s v="67bc93ae27fa29cdaeeab4a5"/>
    <s v="821-2025"/>
    <s v="JULIETH"/>
    <s v="TATIANA"/>
    <s v="BUITRAGO"/>
    <s v="SANABRIA"/>
    <s v="Nombre OK"/>
    <s v="Cédula de Ciudadanía"/>
    <n v="1000861882"/>
    <x v="0"/>
    <n v="1"/>
    <s v="Caja de Compensación Familiar COMPENSAR"/>
    <m/>
    <s v="BANCO BOGOTA"/>
    <n v="76000000"/>
    <s v="821 22-Ago-2025"/>
    <n v="17082000"/>
    <s v="BBVA"/>
    <s v="0833012388"/>
    <s v="CH"/>
    <s v="900542247"/>
    <s v="FONDO ABIERTO FIDUCREDICORP VISTA – GUAYACAN -HACIENDA EL BOSQUE (MZ1)**AMARILO SAS"/>
    <x v="1"/>
    <x v="10"/>
    <s v="AP 102 TO 8"/>
    <m/>
    <m/>
    <m/>
    <m/>
    <m/>
    <x v="4"/>
    <x v="2"/>
    <x v="1"/>
    <m/>
    <x v="2"/>
  </r>
  <r>
    <s v="67bc994627fa29cdaeeab6fa"/>
    <s v="1264-2025"/>
    <s v="LIBIA"/>
    <s v="PATRICIA"/>
    <s v="CHAPARRO"/>
    <s v="BUITRAGO"/>
    <s v="Nombre OK"/>
    <s v="Cédula de Ciudadanía"/>
    <n v="52999498"/>
    <x v="0"/>
    <n v="1"/>
    <s v="Caja Colombiana de Subsidio Familiar COLSUBSIDIO"/>
    <m/>
    <s v="BANCOLOMBIA"/>
    <n v="52683000"/>
    <s v="1264 28-Nov-2025"/>
    <n v="17082000"/>
    <s v="BBVA"/>
    <s v="0833012388"/>
    <s v="CH"/>
    <s v="900542247"/>
    <s v="FONDO ABIERTO FIDUCREDICORP VISTA – GUAYACAN -HACIENDA EL BOSQUE (MZ1)**AMARILO SAS"/>
    <x v="1"/>
    <x v="10"/>
    <s v="AP 303 TO 8"/>
    <m/>
    <m/>
    <m/>
    <m/>
    <m/>
    <x v="4"/>
    <x v="2"/>
    <x v="1"/>
    <m/>
    <x v="2"/>
  </r>
  <r>
    <s v="67bcb9f227fa29cdaeeac804"/>
    <s v="1264-2025"/>
    <s v="YENNY"/>
    <s v="PAOLA"/>
    <s v="CHAPARRO"/>
    <s v="BUITRAGO"/>
    <s v="Nombre OK"/>
    <s v="Cédula de Ciudadanía"/>
    <n v="1020740452"/>
    <x v="0"/>
    <n v="1"/>
    <s v="Caja de Compensación Familiar COMPENSAR"/>
    <m/>
    <s v="BANCOLOMBIA"/>
    <n v="56733000"/>
    <s v="1264 28-Nov-2025"/>
    <n v="17082000"/>
    <s v="BBVA"/>
    <s v="0833012388"/>
    <s v="CH"/>
    <s v="900542247"/>
    <s v="FONDO ABIERTO FIDUCREDICORP VISTA – GUAYACAN -HACIENDA EL BOSQUE (MZ1)**AMARILO SAS"/>
    <x v="1"/>
    <x v="10"/>
    <s v="AP 304 TO 8"/>
    <m/>
    <m/>
    <m/>
    <m/>
    <m/>
    <x v="4"/>
    <x v="2"/>
    <x v="1"/>
    <m/>
    <x v="2"/>
  </r>
  <r>
    <s v="67bcc5b227fa29cdaeeacdc4"/>
    <s v="605-2025"/>
    <s v="MANUEL"/>
    <s v="ALEJANDRO"/>
    <s v="DOMINGUEZ"/>
    <s v="CASTRO"/>
    <s v="Nombre OK"/>
    <s v="Cédula de Ciudadanía"/>
    <n v="1010224806"/>
    <x v="0"/>
    <n v="1"/>
    <s v="Caja de Compensación Familiar COMPENSAR"/>
    <n v="42705000"/>
    <s v="BANCOLOMBIA"/>
    <n v="49981585"/>
    <s v="605 15-Jul-2025"/>
    <n v="17082000"/>
    <s v="BBVA"/>
    <s v="0833012388"/>
    <s v="CH"/>
    <s v="900542247"/>
    <s v="FONDO ABIERTO FIDUCREDICORP VISTA – GUAYACAN -HACIENDA EL BOSQUE (MZ1)**AMARILO SAS"/>
    <x v="1"/>
    <x v="10"/>
    <s v="AP 504 TO 1"/>
    <n v="0"/>
    <n v="0"/>
    <n v="213525000"/>
    <s v="45,82-40,94"/>
    <d v="2025-08-26T00:00:00"/>
    <x v="21"/>
    <x v="0"/>
    <x v="0"/>
    <m/>
    <x v="13"/>
  </r>
  <r>
    <s v="67bcdd2827fa29cdaeeadd5f"/>
    <s v="849-2025"/>
    <s v="ANGIE"/>
    <s v="PAOLA"/>
    <s v="PRIETO"/>
    <s v="RUIZ"/>
    <s v="Nombre OK"/>
    <s v="Cédula de Ciudadanía"/>
    <n v="1023019680"/>
    <x v="0"/>
    <n v="1"/>
    <s v="Caja Colombiana de Subsidio Familiar COLSUBSIDIO"/>
    <n v="42705000"/>
    <s v="BANCO CAJA SOCIAL BCSC"/>
    <n v="133338000"/>
    <s v="849 29-Ago-2025"/>
    <n v="17082000"/>
    <s v="BBVA"/>
    <s v="0833012388"/>
    <s v="CH"/>
    <s v="900542247"/>
    <s v="FONDO ABIERTO FIDUCREDICORP VISTA – GUAYACAN -HACIENDA EL BOSQUE (MZ1)**AMARILO SAS"/>
    <x v="1"/>
    <x v="10"/>
    <s v="AP 104 TO 3"/>
    <n v="0"/>
    <n v="0"/>
    <n v="213525000"/>
    <s v="42-37,52"/>
    <d v="2025-12-09T00:00:00"/>
    <x v="0"/>
    <x v="0"/>
    <x v="7"/>
    <m/>
    <x v="0"/>
  </r>
  <r>
    <s v="67bce1ee27fa29cdaeeae2a2"/>
    <s v="1264-2025"/>
    <s v="MARIA"/>
    <s v="CRISTINA"/>
    <s v="TORRES"/>
    <s v="DIAZ"/>
    <s v="Nombre OK"/>
    <s v="Cédula de Ciudadanía"/>
    <n v="43600684"/>
    <x v="0"/>
    <n v="1"/>
    <s v="Caja de Compensación Familiar CAFAM"/>
    <m/>
    <s v="F.N.A."/>
    <n v="90000000"/>
    <s v="1264 28-Nov-2025"/>
    <n v="17082000"/>
    <s v="BBVA"/>
    <s v="0833012388"/>
    <s v="CH"/>
    <s v="900542247"/>
    <s v="FONDO ABIERTO FIDUCREDICORP VISTA – GUAYACAN -HACIENDA EL BOSQUE (MZ1)**AMARILO SAS"/>
    <x v="1"/>
    <x v="10"/>
    <s v="AP 1204 TO 5"/>
    <m/>
    <m/>
    <m/>
    <m/>
    <m/>
    <x v="4"/>
    <x v="2"/>
    <x v="1"/>
    <m/>
    <x v="2"/>
  </r>
  <r>
    <s v="67bce82627fa29cdaeeae628"/>
    <s v="621-2025"/>
    <s v="LIDA"/>
    <s v="PAOLA"/>
    <s v="GUERRERO"/>
    <s v="ROBAYO"/>
    <s v="Nombre OK"/>
    <s v="Cédula de Ciudadanía"/>
    <n v="1032468157"/>
    <x v="0"/>
    <n v="1"/>
    <s v="Caja Colombiana de Subsidio Familiar COLSUBSIDIO"/>
    <n v="26000000"/>
    <s v="BANCOLOMBIA"/>
    <n v="99083891"/>
    <s v="621 15-Jul-2025"/>
    <n v="17082000"/>
    <s v="BBVA"/>
    <s v="0833012388"/>
    <s v="CH"/>
    <s v="900542247"/>
    <s v="FONDO ABIERTO FIDUCREDICORP VISTA – GUAYACAN -HACIENDA EL BOSQUE (MZ1)**AMARILO SAS"/>
    <x v="1"/>
    <x v="10"/>
    <s v="AP 802 TO 1"/>
    <n v="0"/>
    <n v="0"/>
    <n v="213525000"/>
    <s v="46,23-40,94"/>
    <d v="2025-08-27T00:00:00"/>
    <x v="21"/>
    <x v="0"/>
    <x v="0"/>
    <m/>
    <x v="13"/>
  </r>
  <r>
    <s v="67bcee5f27fa29cdaeeaeb24"/>
    <s v="621-2025"/>
    <s v="YEISSON"/>
    <s v=""/>
    <s v="QUINTANA"/>
    <s v="ZAMBRANO"/>
    <s v="Nombre OK"/>
    <s v="Cédula de Ciudadanía"/>
    <n v="1012350228"/>
    <x v="0"/>
    <n v="1"/>
    <s v="Caja de Compensación Familiar COMPENSAR"/>
    <n v="28470000"/>
    <s v="BANCOLOMBIA"/>
    <n v="132123000"/>
    <s v="621 15-Jul-2025"/>
    <n v="17082000"/>
    <s v="BBVA"/>
    <s v="0833012388"/>
    <s v="CH"/>
    <s v="900542247"/>
    <s v="FONDO ABIERTO FIDUCREDICORP VISTA – GUAYACAN -HACIENDA EL BOSQUE (MZ1)**AMARILO SAS"/>
    <x v="1"/>
    <x v="10"/>
    <s v="AP 201 TO 1"/>
    <n v="0"/>
    <n v="0"/>
    <n v="213525000"/>
    <s v="46,12-40,94"/>
    <d v="2025-08-27T00:00:00"/>
    <x v="21"/>
    <x v="0"/>
    <x v="0"/>
    <m/>
    <x v="13"/>
  </r>
  <r>
    <s v="67bf1cee27fa29cdaeec5c46"/>
    <s v="526-2025"/>
    <s v="WILFREDDY"/>
    <s v=""/>
    <s v="GRANADOS"/>
    <s v="CAMARGO"/>
    <s v="Nombre OK"/>
    <s v="Cédula de Ciudadanía"/>
    <n v="1014239970"/>
    <x v="0"/>
    <n v="1"/>
    <s v="Caja de Compensación Familiar COMPENSAR"/>
    <m/>
    <s v="BANCOLOMBIA"/>
    <n v="71793130"/>
    <s v="526 24-Jun-2025"/>
    <n v="17082000"/>
    <s v="BBVA"/>
    <s v="0833012388"/>
    <s v="CH"/>
    <s v="900542247"/>
    <s v="FONDO ABIERTO FIDUCREDICORP VISTA – GUAYACAN -HACIENDA EL BOSQUE (MZ1)**AMARILO SAS"/>
    <x v="1"/>
    <x v="10"/>
    <s v="AP 303 TO 9"/>
    <m/>
    <m/>
    <m/>
    <m/>
    <m/>
    <x v="4"/>
    <x v="2"/>
    <x v="1"/>
    <m/>
    <x v="2"/>
  </r>
  <r>
    <s v="67bf1cee27fa29cdaeec5c46"/>
    <s v="526-2025"/>
    <s v="LUCY"/>
    <s v="CAROLINA"/>
    <s v="GUTIERREZ"/>
    <s v="ROMERO"/>
    <s v="Nombre OK"/>
    <s v="Cédula de Ciudadanía"/>
    <n v="1014258068"/>
    <x v="1"/>
    <n v="0"/>
    <s v="Caja de Compensación Familiar COMPENSAR"/>
    <m/>
    <s v="BANCOLOMBIA"/>
    <n v="71793130"/>
    <s v="526 24-Jun-2025"/>
    <n v="17082000"/>
    <s v="BBVA"/>
    <s v="0833012388"/>
    <s v="CH"/>
    <s v="900542247"/>
    <s v="FONDO ABIERTO FIDUCREDICORP VISTA – GUAYACAN -HACIENDA EL BOSQUE (MZ1)**AMARILO SAS"/>
    <x v="1"/>
    <x v="10"/>
    <s v="AP 303 TO 9"/>
    <m/>
    <m/>
    <m/>
    <m/>
    <m/>
    <x v="4"/>
    <x v="2"/>
    <x v="1"/>
    <m/>
    <x v="2"/>
  </r>
  <r>
    <s v="67bf1fe027fa29cdaeec5f11"/>
    <s v="577-2025"/>
    <s v="JHOANA"/>
    <s v="PATRICIA"/>
    <s v="SIERRA"/>
    <s v="CABEZAS"/>
    <s v="Nombre OK"/>
    <s v="Cédula de Ciudadanía"/>
    <n v="1019062707"/>
    <x v="0"/>
    <n v="1"/>
    <s v="Caja de Compensación Familiar COMPENSAR"/>
    <n v="26000000"/>
    <s v="BANCOLOMBIA"/>
    <n v="87246422"/>
    <s v="577 02-Jul-2025"/>
    <n v="17082000"/>
    <s v="BBVA"/>
    <s v="0833012388"/>
    <s v="CH"/>
    <s v="900542247"/>
    <s v="FONDO ABIERTO FIDUCREDICORP VISTA – GUAYACAN -HACIENDA EL BOSQUE (MZ1)**AMARILO SAS"/>
    <x v="1"/>
    <x v="10"/>
    <s v="AP 1103 TO 1"/>
    <n v="0"/>
    <n v="0"/>
    <n v="213525000"/>
    <s v="46,00-40,94"/>
    <d v="2025-09-02T00:00:00"/>
    <x v="29"/>
    <x v="0"/>
    <x v="0"/>
    <m/>
    <x v="13"/>
  </r>
  <r>
    <s v="67bf989827fa29cdaeecfcf4"/>
    <s v="702-2025"/>
    <s v="NICOLAS"/>
    <s v="RENE"/>
    <s v="ORTIZ"/>
    <s v="ORTIZ"/>
    <s v="Nombre OK"/>
    <s v="Cédula de Ciudadanía"/>
    <n v="1019128441"/>
    <x v="0"/>
    <n v="1"/>
    <s v="Caja Colombiana de Subsidio Familiar COLSUBSIDIO"/>
    <n v="42705000"/>
    <s v="BANCOLOMBIA"/>
    <n v="80000000"/>
    <s v="702 31-Jul-2025"/>
    <n v="17082000"/>
    <s v="BBVA"/>
    <s v="0833012388"/>
    <s v="CH"/>
    <s v="900542247"/>
    <s v="FONDO ABIERTO FIDUCREDICORP VISTA – GUAYACAN -HACIENDA EL BOSQUE (MZ1)**AMARILO SAS"/>
    <x v="1"/>
    <x v="10"/>
    <s v="AP 101 TO 16"/>
    <n v="0"/>
    <n v="0"/>
    <n v="213525000"/>
    <s v="42,00-37-52"/>
    <d v="2025-10-15T00:00:00"/>
    <x v="30"/>
    <x v="0"/>
    <x v="0"/>
    <m/>
    <x v="21"/>
  </r>
  <r>
    <s v="67c06eff30e26038ec08f6ee"/>
    <s v="991-2025"/>
    <s v="LINA"/>
    <s v="MARCELA"/>
    <s v="RODRIGUEZ"/>
    <s v="VERGARA"/>
    <s v="Nombre OK"/>
    <s v="Cédula de Ciudadanía"/>
    <n v="43890281"/>
    <x v="0"/>
    <n v="1"/>
    <s v="Caja de Compensación Familiar COMPENSAR"/>
    <m/>
    <s v="OTROS"/>
    <n v="60953000"/>
    <s v="991 30-Sep-2025"/>
    <n v="17082000"/>
    <s v="BBVA"/>
    <s v="0833012388"/>
    <s v="CH"/>
    <s v="900542247"/>
    <s v="FONDO ABIERTO FIDUCREDICORP VISTA – GUAYACAN -HACIENDA EL BOSQUE (MZ1)**AMARILO SAS"/>
    <x v="1"/>
    <x v="10"/>
    <s v="AP 503 TO 7"/>
    <m/>
    <m/>
    <m/>
    <m/>
    <m/>
    <x v="4"/>
    <x v="2"/>
    <x v="1"/>
    <m/>
    <x v="2"/>
  </r>
  <r>
    <s v="67c0720f30e26038ec08fb84"/>
    <s v="1037-2025"/>
    <s v="CRISTIAN"/>
    <s v="ROLANDO"/>
    <s v="ROSERO"/>
    <s v="MARTINEZ"/>
    <s v="Nombre OK"/>
    <s v="Cédula de Ciudadanía"/>
    <n v="1014252292"/>
    <x v="0"/>
    <n v="1"/>
    <s v="Caja de Compensación Familiar COMPENSAR"/>
    <n v="30000000"/>
    <s v="BANCOLOMBIA"/>
    <n v="122861366"/>
    <s v="1037 10-Oct-2025"/>
    <n v="17082000"/>
    <s v="BBVA"/>
    <s v="0833012388"/>
    <s v="CH"/>
    <s v="900542247"/>
    <s v="FONDO ABIERTO FIDUCREDICORP VISTA – GUAYACAN -HACIENDA EL BOSQUE (MZ1)**AMARILO SAS"/>
    <x v="1"/>
    <x v="10"/>
    <s v="AP 401 TO 5"/>
    <n v="0"/>
    <n v="0"/>
    <n v="213525000"/>
    <s v="46,01-41,12"/>
    <d v="2026-03-16T00:00:00"/>
    <x v="10"/>
    <x v="8"/>
    <x v="2"/>
    <m/>
    <x v="2"/>
  </r>
  <r>
    <s v="67c0933d30e26038ec0930b2"/>
    <s v="1264-2025"/>
    <s v="LIGIA"/>
    <s v=""/>
    <s v="RAMIREZ"/>
    <s v="CAMACHO"/>
    <s v="Nombre OK"/>
    <s v="Cédula de Ciudadanía"/>
    <n v="21088311"/>
    <x v="0"/>
    <n v="1"/>
    <s v="Caja de Compensación Familiar CAFAM"/>
    <m/>
    <s v="BANCOLOMBIA"/>
    <n v="60000000"/>
    <s v="1264 28-Nov-2025"/>
    <n v="17082000"/>
    <s v="BBVA"/>
    <s v="0833012388"/>
    <s v="CH"/>
    <s v="900542247"/>
    <s v="FONDO ABIERTO FIDUCREDICORP VISTA – GUAYACAN -HACIENDA EL BOSQUE (MZ1)**AMARILO SAS"/>
    <x v="1"/>
    <x v="10"/>
    <s v="AP 404 TO 9"/>
    <m/>
    <m/>
    <m/>
    <m/>
    <m/>
    <x v="4"/>
    <x v="2"/>
    <x v="1"/>
    <m/>
    <x v="2"/>
  </r>
  <r>
    <s v="67c0c46730e26038ec095ba8"/>
    <s v="1264-2025"/>
    <s v="KEIDY"/>
    <s v="MARLEY"/>
    <s v="GUTIERREZ"/>
    <s v="TOLOZA"/>
    <s v="Nombre OK"/>
    <s v="Cédula de Ciudadanía"/>
    <n v="1053608233"/>
    <x v="0"/>
    <n v="1"/>
    <s v="Caja de Compensación Familiar CAFAM"/>
    <m/>
    <s v="BANCOLOMBIA"/>
    <n v="63000000"/>
    <s v="1264 28-Nov-2025"/>
    <n v="17082000"/>
    <s v="BBVA"/>
    <s v="0833012388"/>
    <s v="CH"/>
    <s v="900542247"/>
    <s v="FONDO ABIERTO FIDUCREDICORP VISTA – GUAYACAN -HACIENDA EL BOSQUE (MZ1)**AMARILO SAS"/>
    <x v="1"/>
    <x v="10"/>
    <s v="AP 504 TO 11"/>
    <m/>
    <m/>
    <m/>
    <m/>
    <m/>
    <x v="4"/>
    <x v="2"/>
    <x v="1"/>
    <m/>
    <x v="2"/>
  </r>
  <r>
    <s v="67c0e43930e26038ec097fa9"/>
    <s v="821-2025"/>
    <s v="YESICA"/>
    <s v="ALEJANDRA"/>
    <s v="MENDEZ"/>
    <s v="FERNANDEZ"/>
    <s v="Nombre OK"/>
    <s v="Cédula de Ciudadanía"/>
    <n v="1106789669"/>
    <x v="0"/>
    <n v="1"/>
    <s v="Caja de Compensación Familiar COMPENSAR"/>
    <m/>
    <s v="F.N.A."/>
    <n v="150000000"/>
    <s v="821 22-Ago-2025"/>
    <n v="17082000"/>
    <s v="BBVA"/>
    <s v="0833012388"/>
    <s v="CH"/>
    <s v="900542247"/>
    <s v="FONDO ABIERTO FIDUCREDICORP VISTA – GUAYACAN -HACIENDA EL BOSQUE (MZ1)**AMARILO SAS"/>
    <x v="1"/>
    <x v="10"/>
    <s v="AP 1203 TO 14"/>
    <m/>
    <m/>
    <m/>
    <m/>
    <m/>
    <x v="4"/>
    <x v="2"/>
    <x v="1"/>
    <m/>
    <x v="2"/>
  </r>
  <r>
    <s v="67c1d1591c57b9f49ac8e4ac"/>
    <s v="1227-2025"/>
    <s v="LAURA"/>
    <s v="STEFANNY"/>
    <s v="GONZALEZ"/>
    <s v="SANCHEZ"/>
    <s v="Nombre OK"/>
    <s v="Cédula de Ciudadanía"/>
    <n v="1000270571"/>
    <x v="0"/>
    <n v="1"/>
    <s v="Caja Colombiana de Subsidio Familiar COLSUBSIDIO"/>
    <m/>
    <s v="BANCOLOMBIA"/>
    <n v="100000000"/>
    <s v="1227 21-Nov-2025"/>
    <n v="17082000"/>
    <s v="BBVA"/>
    <s v="0833012388"/>
    <s v="CH"/>
    <s v="900542247"/>
    <s v="FONDO ABIERTO FIDUCREDICORP VISTA – GUAYACAN -HACIENDA EL BOSQUE (MZ1)**AMARILO SAS"/>
    <x v="1"/>
    <x v="10"/>
    <s v="AP 303 TO 6"/>
    <m/>
    <m/>
    <m/>
    <m/>
    <m/>
    <x v="4"/>
    <x v="2"/>
    <x v="1"/>
    <m/>
    <x v="2"/>
  </r>
  <r>
    <s v="67c218893a0022d2efc99194"/>
    <s v="949-2025"/>
    <s v="IVON"/>
    <s v="ALEJANDRA"/>
    <s v="SALAZAR"/>
    <s v="MONTERO"/>
    <s v="Nombre OK"/>
    <s v="Cédula de Ciudadanía"/>
    <n v="1075687587"/>
    <x v="0"/>
    <n v="1"/>
    <s v="Caja Colombiana de Subsidio Familiar COLSUBSIDIO"/>
    <m/>
    <s v="BANCOLOMBIA"/>
    <n v="81830000"/>
    <s v="949 22-Sep-2025"/>
    <n v="17082000"/>
    <s v="BBVA"/>
    <s v="0833012388"/>
    <s v="CH"/>
    <s v="900542247"/>
    <s v="FONDO ABIERTO FIDUCREDICORP VISTA – GUAYACAN -HACIENDA EL BOSQUE (MZ1)**AMARILO SAS"/>
    <x v="1"/>
    <x v="10"/>
    <s v="AP 404 TO 12"/>
    <m/>
    <m/>
    <m/>
    <m/>
    <m/>
    <x v="4"/>
    <x v="2"/>
    <x v="1"/>
    <m/>
    <x v="2"/>
  </r>
  <r>
    <s v="67c233983a0022d2efc9a747"/>
    <s v="821-2025"/>
    <s v="KAREN"/>
    <s v="ALEJANDRA"/>
    <s v="BENAVIDES"/>
    <s v="OLAYA"/>
    <s v="Nombre OK"/>
    <s v="Cédula de Ciudadanía"/>
    <n v="1020823977"/>
    <x v="0"/>
    <n v="1"/>
    <s v="Caja de Compensación Familiar COMPENSAR"/>
    <m/>
    <s v="BANCO BOGOTA"/>
    <n v="6000000"/>
    <s v="821 22-Ago-2025"/>
    <n v="17082000"/>
    <s v="BBVA"/>
    <s v="0833012388"/>
    <s v="CH"/>
    <s v="900542247"/>
    <s v="FONDO ABIERTO FIDUCREDICORP VISTA – GUAYACAN -HACIENDA EL BOSQUE (MZ1)**AMARILO SAS"/>
    <x v="1"/>
    <x v="10"/>
    <s v="AP 402 TO 10"/>
    <m/>
    <m/>
    <m/>
    <m/>
    <m/>
    <x v="4"/>
    <x v="2"/>
    <x v="1"/>
    <m/>
    <x v="2"/>
  </r>
  <r>
    <s v="67c38d383a0022d2efca10e2"/>
    <s v="991-2025"/>
    <s v="MATEO"/>
    <s v=""/>
    <s v="LINARES"/>
    <s v="SEGURA"/>
    <s v="Nombre OK"/>
    <s v="Cédula de Ciudadanía"/>
    <n v="1032505656"/>
    <x v="0"/>
    <n v="1"/>
    <s v="Caja de Compensación Familiar CAFAM"/>
    <m/>
    <s v="F.N.A."/>
    <n v="127118000"/>
    <s v="991 30-Sep-2025"/>
    <n v="17082000"/>
    <s v="BBVA"/>
    <s v="0833012388"/>
    <s v="CH"/>
    <s v="900542247"/>
    <s v="FONDO ABIERTO FIDUCREDICORP VISTA – GUAYACAN -HACIENDA EL BOSQUE (MZ1)**AMARILO SAS"/>
    <x v="1"/>
    <x v="10"/>
    <s v="AP 602 TO 2"/>
    <n v="0"/>
    <n v="0"/>
    <n v="195000000"/>
    <s v="40-40,94"/>
    <d v="2026-02-11T00:00:00"/>
    <x v="3"/>
    <x v="3"/>
    <x v="7"/>
    <s v="EP no carga - Notaria 33 o 16"/>
    <x v="2"/>
  </r>
  <r>
    <s v="67c5ceb961dd5d02136e2536"/>
    <s v="697-2025"/>
    <s v="VIVIAN"/>
    <s v="DANIELA"/>
    <s v="DELGADO"/>
    <s v="GARZON"/>
    <s v="Nombre OK"/>
    <s v="Cédula de Ciudadanía"/>
    <n v="1233911884"/>
    <x v="0"/>
    <n v="1"/>
    <s v="Caja de Compensación Familiar CAFAM"/>
    <n v="28470000"/>
    <s v="BANCOLOMBIA"/>
    <n v="128349821"/>
    <s v="697 31-Jul-2025"/>
    <n v="17082000"/>
    <s v="BBVA"/>
    <s v="0833012388"/>
    <s v="CH"/>
    <s v="900542247"/>
    <s v="FONDO ABIERTO FIDUCREDICORP VISTA – GUAYACAN -HACIENDA EL BOSQUE (MZ1)**AMARILO SAS"/>
    <x v="1"/>
    <x v="10"/>
    <s v="AP 502 TO 2"/>
    <n v="0"/>
    <n v="0"/>
    <n v="195000000"/>
    <s v="46-40,94"/>
    <d v="2026-03-06T00:00:00"/>
    <x v="7"/>
    <x v="1"/>
    <x v="7"/>
    <m/>
    <x v="2"/>
  </r>
  <r>
    <s v="67c626c161dd5d02136eef69"/>
    <s v="991-2025"/>
    <s v="GLORIA"/>
    <s v="INES"/>
    <s v="CUBILLOS"/>
    <s v="ESCOBAR"/>
    <s v="Nombre OK"/>
    <s v="Cédula de Ciudadanía"/>
    <n v="51957410"/>
    <x v="0"/>
    <n v="1"/>
    <s v="Caja Colombiana de Subsidio Familiar COLSUBSIDIO"/>
    <m/>
    <s v="OTROS"/>
    <n v="69000000"/>
    <s v="991 30-Sep-2025"/>
    <n v="17082000"/>
    <s v="BBVA"/>
    <s v="0833012388"/>
    <s v="CH"/>
    <s v="900542247"/>
    <s v="FONDO ABIERTO FIDUCREDICORP VISTA – GUAYACAN -HACIENDA EL BOSQUE (MZ1)**AMARILO SAS"/>
    <x v="1"/>
    <x v="10"/>
    <s v="AP 103 TO 8"/>
    <m/>
    <m/>
    <m/>
    <m/>
    <m/>
    <x v="4"/>
    <x v="2"/>
    <x v="1"/>
    <m/>
    <x v="2"/>
  </r>
  <r>
    <s v="67c743e361dd5d021371a99b"/>
    <s v="1038-2025"/>
    <s v="JULIAN"/>
    <s v="DAVID"/>
    <s v="ROMERO"/>
    <s v="TORRES"/>
    <s v="Nombre OK"/>
    <s v="Cédula de Ciudadanía"/>
    <n v="1019149881"/>
    <x v="0"/>
    <n v="1"/>
    <s v="Caja de Compensación Familiar COMPENSAR"/>
    <n v="42705000"/>
    <s v="F.N.A."/>
    <n v="98019000"/>
    <s v="1038 10-Oct-2025"/>
    <n v="17082000"/>
    <s v="BBVA"/>
    <s v="0833012388"/>
    <s v="CH"/>
    <s v="900542247"/>
    <s v="FONDO ABIERTO FIDUCREDICORP VISTA – GUAYACAN -HACIENDA EL BOSQUE (MZ1)**AMARILO SAS"/>
    <x v="1"/>
    <x v="10"/>
    <s v="AP 1104 TO 14"/>
    <n v="0"/>
    <n v="0"/>
    <n v="213525000"/>
    <s v="46,01-41,12"/>
    <d v="2026-03-11T00:00:00"/>
    <x v="3"/>
    <x v="3"/>
    <x v="0"/>
    <s v="EL RUT CARGADO NO COINCIDE CON EL NIT DE LA CERTIFICACION BANCARIA"/>
    <x v="2"/>
  </r>
  <r>
    <s v="67c86009a684a7df8db7c43f"/>
    <s v="821-2025"/>
    <s v="WILFREDO"/>
    <s v=""/>
    <s v="PALENCIA"/>
    <s v="GOMEZ"/>
    <s v="Nombre OK"/>
    <s v="Cédula de Ciudadanía"/>
    <n v="11235812"/>
    <x v="0"/>
    <n v="1"/>
    <s v="Caja de Compensación Familiar CAFAM"/>
    <m/>
    <s v="BANCO DAVIVIENDA"/>
    <n v="44000000"/>
    <s v="821 22-Ago-2025"/>
    <n v="17082000"/>
    <s v="BBVA"/>
    <s v="0833012388"/>
    <s v="CH"/>
    <s v="900542247"/>
    <s v="FONDO ABIERTO FIDUCREDICORP VISTA – GUAYACAN -HACIENDA EL BOSQUE (MZ1)**AMARILO SAS"/>
    <x v="1"/>
    <x v="10"/>
    <s v="AP 401 TO 8"/>
    <m/>
    <m/>
    <m/>
    <m/>
    <m/>
    <x v="4"/>
    <x v="2"/>
    <x v="1"/>
    <m/>
    <x v="2"/>
  </r>
  <r>
    <s v="67c864c5a684a7df8db7f3cc"/>
    <s v="849-2025"/>
    <s v="DANIEL"/>
    <s v="STEVEN"/>
    <s v="MALAGON"/>
    <s v="TOVAR"/>
    <s v="Nombre OK"/>
    <s v="Cédula de Ciudadanía"/>
    <n v="1019140715"/>
    <x v="0"/>
    <n v="1"/>
    <s v="Caja de Compensación Familiar COMPENSAR"/>
    <n v="42705000"/>
    <s v="BANCOLOMBIA"/>
    <n v="80000000"/>
    <s v="849 29-Ago-2025"/>
    <n v="17082000"/>
    <s v="BBVA"/>
    <s v="0833012388"/>
    <s v="CH"/>
    <s v="900542247"/>
    <s v="FONDO ABIERTO FIDUCREDICORP VISTA – GUAYACAN -HACIENDA EL BOSQUE (MZ1)**AMARILO SAS"/>
    <x v="1"/>
    <x v="10"/>
    <s v="AP 1102 TO 1"/>
    <n v="0"/>
    <n v="0"/>
    <n v="195000000"/>
    <s v="46,23-40,94"/>
    <d v="2025-11-10T00:00:00"/>
    <x v="9"/>
    <x v="0"/>
    <x v="0"/>
    <m/>
    <x v="0"/>
  </r>
  <r>
    <s v="67c87c0ea684a7df8db81253"/>
    <s v="526-2025"/>
    <s v="GLORIA"/>
    <s v="SOFIA"/>
    <s v="GOMEZ"/>
    <s v="CETINA"/>
    <s v="Nombre OK"/>
    <s v="Cédula de Ciudadanía"/>
    <n v="33378113"/>
    <x v="0"/>
    <n v="1"/>
    <s v="Caja de Compensación Familiar COMPENSAR"/>
    <n v="28470000"/>
    <s v="BANCOLOMBIA"/>
    <n v="118978253"/>
    <s v="526 24-Jun-2025"/>
    <n v="17082000"/>
    <s v="BBVA"/>
    <s v="0833012388"/>
    <s v="CH"/>
    <s v="900542247"/>
    <s v="FONDO ABIERTO FIDUCREDICORP VISTA – GUAYACAN -HACIENDA EL BOSQUE (MZ1)**AMARILO SAS"/>
    <x v="1"/>
    <x v="10"/>
    <s v="AP 1002 TO 16"/>
    <n v="0"/>
    <n v="0"/>
    <n v="195000000"/>
    <s v="45,74-41,12"/>
    <d v="2025-11-03T00:00:00"/>
    <x v="16"/>
    <x v="0"/>
    <x v="6"/>
    <m/>
    <x v="9"/>
  </r>
  <r>
    <s v="67c87ef7a684a7df8db816bd"/>
    <s v="936-2025"/>
    <s v="LUISA"/>
    <s v="FERNANDA"/>
    <s v="GONZALEZ"/>
    <s v="AYA"/>
    <s v="Nombre OK"/>
    <s v="Cédula de Ciudadanía"/>
    <n v="1000625436"/>
    <x v="0"/>
    <n v="1"/>
    <s v="Caja de Compensación Familiar COMPENSAR"/>
    <m/>
    <s v="F.N.A."/>
    <n v="96367000"/>
    <s v="936 17-Sep-2025"/>
    <n v="17082000"/>
    <s v="BBVA"/>
    <s v="0833012388"/>
    <s v="CH"/>
    <s v="900542247"/>
    <s v="FONDO ABIERTO FIDUCREDICORP VISTA – GUAYACAN -HACIENDA EL BOSQUE (MZ1)**AMARILO SAS"/>
    <x v="1"/>
    <x v="10"/>
    <s v="AP 503 TO 13"/>
    <m/>
    <m/>
    <m/>
    <m/>
    <m/>
    <x v="4"/>
    <x v="2"/>
    <x v="1"/>
    <m/>
    <x v="2"/>
  </r>
  <r>
    <s v="67c8955aa684a7df8db82b76"/>
    <s v="849-2025"/>
    <s v="STEWART"/>
    <s v=""/>
    <s v="MEJIA"/>
    <s v="VARELA"/>
    <s v="Nombre OK"/>
    <s v="Cédula de Ciudadanía"/>
    <n v="1018407241"/>
    <x v="0"/>
    <n v="1"/>
    <s v="Caja Colombiana de Subsidio Familiar COLSUBSIDIO"/>
    <n v="39000000"/>
    <s v="BANCOLOMBIA"/>
    <n v="150706000"/>
    <s v="849 29-Ago-2025"/>
    <n v="17082000"/>
    <s v="BBVA"/>
    <s v="0833012388"/>
    <s v="CH"/>
    <s v="900542247"/>
    <s v="FONDO ABIERTO FIDUCREDICORP VISTA – GUAYACAN -HACIENDA EL BOSQUE (MZ1)**AMARILO SAS"/>
    <x v="1"/>
    <x v="10"/>
    <s v="AP 301 TO 16"/>
    <n v="0"/>
    <n v="0"/>
    <n v="213525000"/>
    <s v="45,74-41,12"/>
    <d v="2025-11-16T00:00:00"/>
    <x v="11"/>
    <x v="0"/>
    <x v="6"/>
    <m/>
    <x v="5"/>
  </r>
  <r>
    <s v="67c9c81f979256a43a7749b7"/>
    <s v="1415-2025"/>
    <s v="CAMILA"/>
    <s v=""/>
    <s v="VALENCIA"/>
    <s v="CORTES"/>
    <s v="Nombre OK"/>
    <s v="Cédula de Ciudadanía"/>
    <n v="1010203664"/>
    <x v="0"/>
    <n v="1"/>
    <s v="Caja de Compensación Familiar COMPENSAR"/>
    <m/>
    <s v="BANCOLOMBIA"/>
    <n v="45985159"/>
    <s v="1415 15-Dic-2025"/>
    <n v="17082000"/>
    <s v="BBVA"/>
    <s v="0833012388"/>
    <s v="CH"/>
    <s v="900542247"/>
    <s v="FONDO ABIERTO FIDUCREDICORP VISTA – GUAYACAN -HACIENDA EL BOSQUE (MZ1)**AMARILO SAS"/>
    <x v="1"/>
    <x v="10"/>
    <s v="AP 203 TO 8"/>
    <m/>
    <m/>
    <m/>
    <m/>
    <m/>
    <x v="4"/>
    <x v="2"/>
    <x v="1"/>
    <m/>
    <x v="2"/>
  </r>
  <r>
    <s v="67cb4d535bdb0aa7bfefe39a"/>
    <s v="821-2025"/>
    <s v="JUANA"/>
    <s v="GABRIELA"/>
    <s v="GARZON"/>
    <s v="PIÑEROS"/>
    <s v="Nombre OK"/>
    <s v="Cédula de Ciudadanía"/>
    <n v="1051336825"/>
    <x v="0"/>
    <n v="1"/>
    <s v="Caja de Compensación Familiar COMPENSAR"/>
    <n v="28470000"/>
    <s v="BANCO DAVIVIENDA"/>
    <n v="138120000"/>
    <s v="821 22-Ago-2025"/>
    <n v="17082000"/>
    <s v="BBVA"/>
    <s v="0833012388"/>
    <s v="CH"/>
    <s v="900542247"/>
    <s v="FONDO ABIERTO FIDUCREDICORP VISTA – GUAYACAN -HACIENDA EL BOSQUE (MZ1)**AMARILO SAS"/>
    <x v="1"/>
    <x v="10"/>
    <s v="AP 1002 TO 3"/>
    <n v="0"/>
    <n v="0"/>
    <n v="213525000"/>
    <s v="46,01-41,12"/>
    <d v="2026-03-11T00:00:00"/>
    <x v="7"/>
    <x v="1"/>
    <x v="3"/>
    <m/>
    <x v="2"/>
  </r>
  <r>
    <s v="67ccc8b35bdb0aa7bff0983e"/>
    <s v="991-2025"/>
    <s v="MILTON"/>
    <s v="FABIAN"/>
    <s v="CLAVIJO"/>
    <s v="GARCIA"/>
    <s v="Nombre OK"/>
    <s v="Cédula de Ciudadanía"/>
    <n v="80392869"/>
    <x v="0"/>
    <n v="1"/>
    <s v="Caja Colombiana de Subsidio Familiar COLSUBSIDIO"/>
    <m/>
    <s v="BANCO BOGOTA"/>
    <n v="65663874"/>
    <s v="991 30-Sep-2025"/>
    <n v="17082000"/>
    <s v="BBVA"/>
    <s v="0833012388"/>
    <s v="CH"/>
    <s v="900542247"/>
    <s v="FONDO ABIERTO FIDUCREDICORP VISTA – GUAYACAN -HACIENDA EL BOSQUE (MZ1)**AMARILO SAS"/>
    <x v="1"/>
    <x v="10"/>
    <s v="AP 202 TO 11"/>
    <m/>
    <m/>
    <m/>
    <m/>
    <m/>
    <x v="4"/>
    <x v="2"/>
    <x v="1"/>
    <m/>
    <x v="2"/>
  </r>
  <r>
    <s v="67ce07e55bdb0aa7bff0b89a"/>
    <s v="526-2025"/>
    <s v="SOLLEY"/>
    <s v="YICEL"/>
    <s v="MARTINEZ"/>
    <s v="CUBILLOS"/>
    <s v="Nombre OK"/>
    <s v="Cédula de Ciudadanía"/>
    <n v="1018452167"/>
    <x v="0"/>
    <n v="1"/>
    <s v="Caja de Compensación Familiar COMPENSAR"/>
    <n v="34800000"/>
    <s v="BANCOLOMBIA"/>
    <n v="50000000"/>
    <s v="526 24-Jun-2025"/>
    <n v="17082000"/>
    <s v="BBVA"/>
    <s v="0833012388"/>
    <s v="CH"/>
    <s v="900542247"/>
    <s v="FONDO ABIERTO FIDUCREDICORP VISTA – GUAYACAN -HACIENDA EL BOSQUE (MZ1)**AMARILO SAS"/>
    <x v="1"/>
    <x v="10"/>
    <s v="AP 404 TO 15"/>
    <n v="0"/>
    <n v="0"/>
    <n v="213525000"/>
    <s v="45,74-41,12"/>
    <d v="2025-12-25T00:00:00"/>
    <x v="1"/>
    <x v="1"/>
    <x v="4"/>
    <m/>
    <x v="1"/>
  </r>
  <r>
    <s v="67ceff435bdb0aa7bff10e65"/>
    <s v="1227-2025"/>
    <s v="DIANA"/>
    <s v="PATRICIA"/>
    <s v="RIVERA"/>
    <s v="VERA"/>
    <s v="Nombre OK"/>
    <s v="Cédula de Ciudadanía"/>
    <n v="52933604"/>
    <x v="0"/>
    <n v="1"/>
    <s v="Caja Colombiana de Subsidio Familiar COLSUBSIDIO"/>
    <m/>
    <s v="BANCOLOMBIA"/>
    <n v="58741368"/>
    <s v="1227 21-Nov-2025"/>
    <n v="17082000"/>
    <s v="BBVA"/>
    <s v="0833012388"/>
    <s v="CH"/>
    <s v="900542247"/>
    <s v="FONDO ABIERTO FIDUCREDICORP VISTA – GUAYACAN -HACIENDA EL BOSQUE (MZ1)**AMARILO SAS"/>
    <x v="1"/>
    <x v="10"/>
    <s v="AP 304 TO 12"/>
    <m/>
    <m/>
    <m/>
    <m/>
    <m/>
    <x v="4"/>
    <x v="2"/>
    <x v="1"/>
    <m/>
    <x v="2"/>
  </r>
  <r>
    <s v="67d0b0d05bdb0aa7bff35113"/>
    <s v="991-2025"/>
    <s v="YEIMY"/>
    <s v="TATIANA"/>
    <s v="RUIZ"/>
    <s v="PEÑARETE"/>
    <s v="Nombre OK"/>
    <s v="Cédula de Ciudadanía"/>
    <n v="1020800765"/>
    <x v="0"/>
    <n v="1"/>
    <s v="Caja de Compensación Familiar COMPENSAR"/>
    <m/>
    <s v="BANCO DAVIVIENDA"/>
    <n v="50000000"/>
    <s v="991 30-Sep-2025"/>
    <n v="17082000"/>
    <s v="BBVA"/>
    <s v="0833012388"/>
    <s v="CH"/>
    <s v="900542247"/>
    <s v="FONDO ABIERTO FIDUCREDICORP VISTA – GUAYACAN -HACIENDA EL BOSQUE (MZ1)**AMARILO SAS"/>
    <x v="1"/>
    <x v="10"/>
    <s v="AP 601 TO 7"/>
    <m/>
    <m/>
    <m/>
    <m/>
    <m/>
    <x v="4"/>
    <x v="2"/>
    <x v="1"/>
    <m/>
    <x v="2"/>
  </r>
  <r>
    <s v="67d0b0d05bdb0aa7bff35113"/>
    <s v="991-2025"/>
    <s v="MANUEL"/>
    <s v="ENRIQUE"/>
    <s v="GOMEZ"/>
    <s v="SANCHEZ"/>
    <s v="Nombre OK"/>
    <s v="Cédula de Ciudadanía"/>
    <n v="1020787339"/>
    <x v="1"/>
    <n v="0"/>
    <s v="Caja de Compensación Familiar COMPENSAR"/>
    <m/>
    <s v="BANCO DAVIVIENDA"/>
    <n v="50000000"/>
    <s v="991 30-Sep-2025"/>
    <n v="17082000"/>
    <s v="BBVA"/>
    <s v="0833012388"/>
    <s v="CH"/>
    <s v="900542247"/>
    <s v="FONDO ABIERTO FIDUCREDICORP VISTA – GUAYACAN -HACIENDA EL BOSQUE (MZ1)**AMARILO SAS"/>
    <x v="1"/>
    <x v="10"/>
    <s v="AP 601 TO 7"/>
    <m/>
    <m/>
    <m/>
    <m/>
    <m/>
    <x v="2"/>
    <x v="2"/>
    <x v="1"/>
    <m/>
    <x v="2"/>
  </r>
  <r>
    <s v="67d1d0b15bdb0aa7bff49dfb"/>
    <s v="991-2025"/>
    <s v="ISMAEL"/>
    <s v=""/>
    <s v="RUIZ"/>
    <s v=""/>
    <s v="Nombre OK"/>
    <s v="Cédula de Ciudadanía"/>
    <n v="79055262"/>
    <x v="0"/>
    <n v="1"/>
    <s v="Caja Colombiana de Subsidio Familiar COLSUBSIDIO"/>
    <m/>
    <s v="BANCO DAVIVIENDA"/>
    <n v="50000000"/>
    <s v="991 30-Sep-2025"/>
    <n v="17082000"/>
    <s v="BBVA"/>
    <s v="0833012388"/>
    <s v="CH"/>
    <s v="900542247"/>
    <s v="FONDO ABIERTO FIDUCREDICORP VISTA – GUAYACAN -HACIENDA EL BOSQUE (MZ1)**AMARILO SAS"/>
    <x v="1"/>
    <x v="10"/>
    <s v="AP 404 TO 8"/>
    <m/>
    <m/>
    <m/>
    <m/>
    <m/>
    <x v="4"/>
    <x v="2"/>
    <x v="1"/>
    <m/>
    <x v="2"/>
  </r>
  <r>
    <s v="67d1d0b15bdb0aa7bff49dfb"/>
    <s v="991-2025"/>
    <s v="CLAUDIA"/>
    <s v="PATRICIA"/>
    <s v="PEÑARETE"/>
    <s v=""/>
    <s v="Nombre OK"/>
    <s v="Cédula de Ciudadanía"/>
    <n v="39778106"/>
    <x v="1"/>
    <n v="0"/>
    <s v="Caja Colombiana de Subsidio Familiar COLSUBSIDIO"/>
    <m/>
    <s v="BANCO DAVIVIENDA"/>
    <n v="50000000"/>
    <s v="991 30-Sep-2025"/>
    <n v="17082000"/>
    <s v="BBVA"/>
    <s v="0833012388"/>
    <s v="CH"/>
    <s v="900542247"/>
    <s v="FONDO ABIERTO FIDUCREDICORP VISTA – GUAYACAN -HACIENDA EL BOSQUE (MZ1)**AMARILO SAS"/>
    <x v="1"/>
    <x v="10"/>
    <s v="AP 404 TO 8"/>
    <m/>
    <m/>
    <m/>
    <m/>
    <m/>
    <x v="2"/>
    <x v="2"/>
    <x v="1"/>
    <m/>
    <x v="2"/>
  </r>
  <r>
    <s v="67d1dd435bdb0aa7bff4a5c7"/>
    <s v="607-2025"/>
    <s v="JONY"/>
    <s v="ANDRES"/>
    <s v="MORENO"/>
    <s v="CAPERA"/>
    <s v="Nombre OK"/>
    <s v="Cédula de Ciudadanía"/>
    <n v="1024524585"/>
    <x v="0"/>
    <n v="1"/>
    <s v="Caja de Compensación Familiar COMPENSAR"/>
    <m/>
    <s v="BANCOLOMBIA"/>
    <n v="70000000"/>
    <s v="607 15-Jul-2025"/>
    <n v="17082000"/>
    <s v="BBVA"/>
    <s v="0833012388"/>
    <s v="CH"/>
    <s v="900542247"/>
    <s v="FONDO ABIERTO FIDUCREDICORP VISTA – GUAYACAN -HACIENDA EL BOSQUE (MZ1)**AMARILO SAS"/>
    <x v="1"/>
    <x v="10"/>
    <s v="AP 503 TO 12"/>
    <m/>
    <m/>
    <m/>
    <m/>
    <m/>
    <x v="4"/>
    <x v="2"/>
    <x v="1"/>
    <m/>
    <x v="2"/>
  </r>
  <r>
    <s v="67d482085bdb0aa7bff76b8c"/>
    <s v="991-2025"/>
    <s v="JONATHAN"/>
    <s v="EDUARDO"/>
    <s v="CASTRO"/>
    <s v="PERDOMO"/>
    <s v="Nombre OK"/>
    <s v="Cédula de Ciudadanía"/>
    <n v="1023025376"/>
    <x v="0"/>
    <n v="1"/>
    <s v="Caja de Compensación Familiar COMPENSAR"/>
    <n v="26000000"/>
    <s v="BANCO BBVA"/>
    <n v="78700000"/>
    <s v="991 30-Sep-2025"/>
    <n v="17082000"/>
    <s v="BBVA"/>
    <s v="0833012388"/>
    <s v="CH"/>
    <s v="900542247"/>
    <s v="FONDO ABIERTO FIDUCREDICORP VISTA – GUAYACAN -HACIENDA EL BOSQUE (MZ1)**AMARILO SAS"/>
    <x v="1"/>
    <x v="10"/>
    <s v="AP 602 TO 8"/>
    <m/>
    <m/>
    <m/>
    <m/>
    <m/>
    <x v="4"/>
    <x v="2"/>
    <x v="1"/>
    <m/>
    <x v="2"/>
  </r>
  <r>
    <s v="67d841295bdb0aa7bff90e8c"/>
    <s v="702-2025"/>
    <s v="ANDRES"/>
    <s v="FELIPE"/>
    <s v="RINCON"/>
    <s v="PRIETO"/>
    <s v="Nombre OK"/>
    <s v="Cédula de Ciudadanía"/>
    <n v="1000514934"/>
    <x v="0"/>
    <n v="1"/>
    <s v="Caja de Compensación Familiar COMPENSAR"/>
    <n v="28470000"/>
    <s v="BANCOLOMBIA"/>
    <n v="148750000"/>
    <s v="702 31-Jul-2025"/>
    <n v="17082000"/>
    <s v="BBVA"/>
    <s v="0833012388"/>
    <s v="CH"/>
    <s v="900542247"/>
    <s v="FONDO ABIERTO FIDUCREDICORP VISTA – GUAYACAN -HACIENDA EL BOSQUE (MZ1)**AMARILO SAS"/>
    <x v="1"/>
    <x v="10"/>
    <s v="AP 702 TO 16"/>
    <n v="0"/>
    <n v="0"/>
    <n v="213525000"/>
    <s v="45,74-41,12"/>
    <d v="2025-11-10T00:00:00"/>
    <x v="9"/>
    <x v="0"/>
    <x v="0"/>
    <m/>
    <x v="0"/>
  </r>
  <r>
    <s v="67d9a3aa5bdb0aa7bffa752d"/>
    <s v="991-2025"/>
    <s v="MARIA"/>
    <s v="JOSEFINA"/>
    <s v="ROJAS"/>
    <s v="MANQUILLO"/>
    <s v="Nombre OK"/>
    <s v="Cédula de Ciudadanía"/>
    <n v="25459369"/>
    <x v="0"/>
    <n v="1"/>
    <s v="Caja de Compensación Familiar COMPENSAR"/>
    <m/>
    <s v="BANCOLOMBIA"/>
    <n v="102675362"/>
    <s v="991 30-Sep-2025"/>
    <n v="17082000"/>
    <s v="BBVA"/>
    <s v="0833012388"/>
    <s v="CH"/>
    <s v="900542247"/>
    <s v="FONDO ABIERTO FIDUCREDICORP VISTA – GUAYACAN -HACIENDA EL BOSQUE (MZ1)**AMARILO SAS"/>
    <x v="1"/>
    <x v="10"/>
    <s v="AP 904 TO 3"/>
    <m/>
    <m/>
    <m/>
    <m/>
    <m/>
    <x v="4"/>
    <x v="2"/>
    <x v="1"/>
    <m/>
    <x v="2"/>
  </r>
  <r>
    <s v="67d9a9195bdb0aa7bffa7c97"/>
    <s v="1269-2025"/>
    <s v="FABIAN"/>
    <s v="ALEJANDRO"/>
    <s v="AMAYA"/>
    <s v="TRIVIÑO"/>
    <s v="Nombre OK"/>
    <s v="Cédula de Ciudadanía"/>
    <n v="79732256"/>
    <x v="0"/>
    <n v="1"/>
    <s v="Caja de Compensación Familiar COMPENSAR"/>
    <m/>
    <s v="BANCOLOMBIA"/>
    <n v="104712275"/>
    <s v="1269 28-Nov-2025"/>
    <n v="17082000"/>
    <s v="BBVA"/>
    <s v="0833012388"/>
    <s v="CH"/>
    <s v="900542247"/>
    <s v="FONDO ABIERTO FIDUCREDICORP VISTA – GUAYACAN -HACIENDA EL BOSQUE (MZ1)**AMARILO SAS"/>
    <x v="1"/>
    <x v="10"/>
    <s v="AP 304 TO 6"/>
    <m/>
    <m/>
    <m/>
    <m/>
    <m/>
    <x v="4"/>
    <x v="2"/>
    <x v="1"/>
    <m/>
    <x v="2"/>
  </r>
  <r>
    <s v="67dc61b696cdaaa685d5aebc"/>
    <s v="1038-2025"/>
    <s v="CARLOS"/>
    <s v="SANTIAGO"/>
    <s v="SIERRA"/>
    <s v="BARRERA"/>
    <s v="Nombre OK"/>
    <s v="Cédula de Ciudadanía"/>
    <n v="1018494876"/>
    <x v="0"/>
    <n v="1"/>
    <s v="Caja Colombiana de Subsidio Familiar COLSUBSIDIO"/>
    <n v="28470000"/>
    <s v="BANCOLOMBIA"/>
    <n v="145963200"/>
    <s v="1038 10-Oct-2025"/>
    <n v="17082000"/>
    <s v="BBVA"/>
    <s v="0833012388"/>
    <s v="CH"/>
    <s v="900542247"/>
    <s v="FONDO ABIERTO FIDUCREDICORP VISTA – GUAYACAN -HACIENDA EL BOSQUE (MZ1)**AMARILO SAS"/>
    <x v="1"/>
    <x v="10"/>
    <s v="AP 802 TO 2"/>
    <n v="0"/>
    <n v="0"/>
    <n v="213525000"/>
    <s v="46,00-40,94"/>
    <d v="2025-12-12T00:00:00"/>
    <x v="1"/>
    <x v="1"/>
    <x v="4"/>
    <m/>
    <x v="1"/>
  </r>
  <r>
    <s v="67dd87ed0f7e7035ae89e9d8"/>
    <s v="1269-2025"/>
    <s v="NURY"/>
    <s v="JHOANA"/>
    <s v="VASQUEZ"/>
    <s v="ANGARITA"/>
    <s v="Nombre OK"/>
    <s v="Cédula de Ciudadanía"/>
    <n v="1012403739"/>
    <x v="0"/>
    <n v="1"/>
    <s v="Caja Colombiana de Subsidio Familiar COLSUBSIDIO"/>
    <m/>
    <s v="BANCOLOMBIA"/>
    <n v="45000000"/>
    <s v="1269 28-Nov-2025"/>
    <n v="17082000"/>
    <s v="BBVA"/>
    <s v="0833012388"/>
    <s v="CH"/>
    <s v="900542247"/>
    <s v="FONDO ABIERTO FIDUCREDICORP VISTA – GUAYACAN -HACIENDA EL BOSQUE (MZ1)**AMARILO SAS"/>
    <x v="1"/>
    <x v="10"/>
    <s v="AP 304 TO 7"/>
    <m/>
    <m/>
    <m/>
    <m/>
    <m/>
    <x v="4"/>
    <x v="2"/>
    <x v="1"/>
    <m/>
    <x v="2"/>
  </r>
  <r>
    <s v="67ddaeab0f7e7035ae8a3632"/>
    <s v="1037-2025"/>
    <s v="ANA"/>
    <s v="MARCELA"/>
    <s v="ROBAYO"/>
    <s v="ARIZA"/>
    <s v="Nombre OK"/>
    <s v="Cédula de Ciudadanía"/>
    <n v="1020712494"/>
    <x v="0"/>
    <n v="1"/>
    <s v="Caja de Compensación Familiar COMPENSAR"/>
    <m/>
    <s v="F.N.A."/>
    <n v="108899000"/>
    <s v="1037 10-Oct-2025"/>
    <n v="17082000"/>
    <s v="BBVA"/>
    <s v="0833012388"/>
    <s v="CH"/>
    <s v="900542247"/>
    <s v="FONDO ABIERTO FIDUCREDICORP VISTA – GUAYACAN -HACIENDA EL BOSQUE (MZ1)**AMARILO SAS"/>
    <x v="1"/>
    <x v="10"/>
    <s v="AP 801 TO 5"/>
    <m/>
    <m/>
    <m/>
    <m/>
    <m/>
    <x v="4"/>
    <x v="2"/>
    <x v="1"/>
    <m/>
    <x v="2"/>
  </r>
  <r>
    <s v="67ddaeab0f7e7035ae8a3632"/>
    <s v="1037-2025"/>
    <s v="ANDRES"/>
    <s v="FELIPE"/>
    <s v="GARZON"/>
    <s v="MARTINEZ"/>
    <s v="Nombre OK"/>
    <s v="Cédula de Ciudadanía"/>
    <n v="80795719"/>
    <x v="1"/>
    <n v="0"/>
    <s v="Caja de Compensación Familiar COMPENSAR"/>
    <m/>
    <s v="F.N.A."/>
    <n v="108899000"/>
    <s v="1037 10-Oct-2025"/>
    <n v="17082000"/>
    <s v="BBVA"/>
    <s v="0833012388"/>
    <s v="CH"/>
    <s v="900542247"/>
    <s v="FONDO ABIERTO FIDUCREDICORP VISTA – GUAYACAN -HACIENDA EL BOSQUE (MZ1)**AMARILO SAS"/>
    <x v="1"/>
    <x v="10"/>
    <s v="AP 801 TO 5"/>
    <m/>
    <m/>
    <m/>
    <m/>
    <m/>
    <x v="2"/>
    <x v="2"/>
    <x v="1"/>
    <m/>
    <x v="2"/>
  </r>
  <r>
    <s v="67ddcff80f7e7035ae8a7223"/>
    <s v="1227-2025"/>
    <s v="JOSE"/>
    <s v="ALEXANDER"/>
    <s v="ESTRELLA"/>
    <s v="SIERRA"/>
    <s v="Nombre OK"/>
    <s v="Cédula de Ciudadanía"/>
    <n v="79567524"/>
    <x v="0"/>
    <n v="1"/>
    <s v="Caja Colombiana de Subsidio Familiar COLSUBSIDIO"/>
    <m/>
    <s v="BANCOLOMBIA"/>
    <n v="90000000"/>
    <s v="1227 21-Nov-2025"/>
    <n v="17082000"/>
    <s v="BBVA"/>
    <s v="0833012388"/>
    <s v="CH"/>
    <s v="900542247"/>
    <s v="FONDO ABIERTO FIDUCREDICORP VISTA – GUAYACAN -HACIENDA EL BOSQUE (MZ1)**AMARILO SAS"/>
    <x v="1"/>
    <x v="10"/>
    <s v="AP 503 TO 8"/>
    <m/>
    <m/>
    <m/>
    <m/>
    <m/>
    <x v="4"/>
    <x v="2"/>
    <x v="1"/>
    <m/>
    <x v="2"/>
  </r>
  <r>
    <s v="67e1977e40e66a88c8739a5f"/>
    <s v="936-2025"/>
    <s v="JOANA"/>
    <s v="ANDREA"/>
    <s v="CHAVARRO"/>
    <s v="RAMIREZ"/>
    <s v="Nombre OK"/>
    <s v="Cédula de Ciudadanía"/>
    <n v="1026295711"/>
    <x v="0"/>
    <n v="1"/>
    <s v="Caja Colombiana de Subsidio Familiar COLSUBSIDIO"/>
    <m/>
    <s v="OTROS"/>
    <n v="77000000"/>
    <s v="936 17-Sep-2025"/>
    <n v="17082000"/>
    <s v="BBVA"/>
    <s v="0833012388"/>
    <s v="CH"/>
    <s v="900542247"/>
    <s v="FONDO ABIERTO FIDUCREDICORP VISTA – GUAYACAN -HACIENDA EL BOSQUE (MZ1)**AMARILO SAS"/>
    <x v="1"/>
    <x v="10"/>
    <s v="AP 303 TO 7"/>
    <m/>
    <m/>
    <m/>
    <m/>
    <m/>
    <x v="4"/>
    <x v="2"/>
    <x v="1"/>
    <m/>
    <x v="2"/>
  </r>
  <r>
    <s v="67e2eb3a40e66a88c8748b77"/>
    <s v="1269-2025"/>
    <s v="ERIKA"/>
    <s v="BRIYITH"/>
    <s v="BUITRAGO"/>
    <s v="RODRIGUEZ"/>
    <s v="Nombre OK"/>
    <s v="Cédula de Ciudadanía"/>
    <n v="1018494420"/>
    <x v="0"/>
    <n v="1"/>
    <s v="Caja Colombiana de Subsidio Familiar COLSUBSIDIO"/>
    <m/>
    <s v="FIDUCIARIA DAVIVIENDA S.A."/>
    <n v="80000000"/>
    <s v="1269 28-Nov-2025"/>
    <n v="17082000"/>
    <s v="BBVA"/>
    <s v="0833012388"/>
    <s v="CH"/>
    <s v="900542247"/>
    <s v="FONDO ABIERTO FIDUCREDICORP VISTA – GUAYACAN -HACIENDA EL BOSQUE (MZ1)**AMARILO SAS"/>
    <x v="1"/>
    <x v="10"/>
    <s v="AP 501 TO 11"/>
    <m/>
    <m/>
    <m/>
    <m/>
    <m/>
    <x v="2"/>
    <x v="2"/>
    <x v="1"/>
    <m/>
    <x v="2"/>
  </r>
  <r>
    <s v="67e5643a730f7a2b68bccc13"/>
    <s v="1269-2025"/>
    <s v="EDWIN"/>
    <s v="HUMBERTO"/>
    <s v="TORRES"/>
    <s v="BOHORQUEZ"/>
    <s v="Nombre OK"/>
    <s v="Cédula de Ciudadanía"/>
    <n v="79940705"/>
    <x v="0"/>
    <n v="1"/>
    <s v="Caja Colombiana de Subsidio Familiar COLSUBSIDIO"/>
    <m/>
    <s v="BANCO CAJA SOCIAL BCSC"/>
    <n v="56000000"/>
    <s v="1269 28-Nov-2025"/>
    <n v="17082000"/>
    <s v="BBVA"/>
    <s v="0833012388"/>
    <s v="CH"/>
    <s v="900542247"/>
    <s v="FONDO ABIERTO FIDUCREDICORP VISTA – GUAYACAN -HACIENDA EL BOSQUE (MZ1)**AMARILO SAS"/>
    <x v="1"/>
    <x v="10"/>
    <s v="AP 102 TO 9"/>
    <m/>
    <m/>
    <m/>
    <m/>
    <m/>
    <x v="4"/>
    <x v="2"/>
    <x v="1"/>
    <m/>
    <x v="2"/>
  </r>
  <r>
    <s v="67e5643a730f7a2b68bccc13"/>
    <s v="1269-2025"/>
    <s v="MARIA DEL CARMEN"/>
    <s v=""/>
    <s v="BOHORQUEZ"/>
    <s v="DE TORRES"/>
    <s v="Nombre OK"/>
    <s v="Cédula de Ciudadanía"/>
    <n v="41328217"/>
    <x v="2"/>
    <n v="0"/>
    <s v="Caja Colombiana de Subsidio Familiar COLSUBSIDIO"/>
    <m/>
    <s v="BANCO CAJA SOCIAL BCSC"/>
    <n v="56000000"/>
    <s v="1269 28-Nov-2025"/>
    <n v="17082000"/>
    <s v="BBVA"/>
    <s v="0833012388"/>
    <s v="CH"/>
    <s v="900542247"/>
    <s v="FONDO ABIERTO FIDUCREDICORP VISTA – GUAYACAN -HACIENDA EL BOSQUE (MZ1)**AMARILO SAS"/>
    <x v="1"/>
    <x v="10"/>
    <s v="AP 102 TO 9"/>
    <m/>
    <m/>
    <m/>
    <m/>
    <m/>
    <x v="4"/>
    <x v="2"/>
    <x v="1"/>
    <m/>
    <x v="2"/>
  </r>
  <r>
    <s v="67e966e3730f7a2b68c074a2"/>
    <s v="1038-2025"/>
    <s v="NEIBER"/>
    <s v=""/>
    <s v="SANCHEZ"/>
    <s v="RODRIGUEZ"/>
    <s v="Nombre OK"/>
    <s v="Cédula de Ciudadanía"/>
    <n v="52936875"/>
    <x v="0"/>
    <n v="1"/>
    <s v="Caja de Compensación Familiar COMPENSAR"/>
    <m/>
    <s v="BANCOLOMBIA"/>
    <n v="50000000"/>
    <s v="1038 10-Oct-2025"/>
    <n v="17082000"/>
    <s v="BBVA"/>
    <s v="0833012388"/>
    <s v="CH"/>
    <s v="900542247"/>
    <s v="FONDO ABIERTO FIDUCREDICORP VISTA – GUAYACAN -HACIENDA EL BOSQUE (MZ1)**AMARILO SAS"/>
    <x v="1"/>
    <x v="10"/>
    <s v="AP 403 TO 11"/>
    <m/>
    <m/>
    <m/>
    <m/>
    <m/>
    <x v="4"/>
    <x v="2"/>
    <x v="1"/>
    <m/>
    <x v="2"/>
  </r>
  <r>
    <s v="67e99326730f7a2b68c0ac00"/>
    <s v="697-2025"/>
    <s v="CRISTIAN"/>
    <s v="FELIPE"/>
    <s v="VALDERRAMA"/>
    <s v="CUBILLOS"/>
    <s v="Nombre OK"/>
    <s v="Cédula de Ciudadanía"/>
    <n v="1020837624"/>
    <x v="0"/>
    <n v="1"/>
    <s v="Caja Colombiana de Subsidio Familiar COLSUBSIDIO"/>
    <n v="42705000"/>
    <s v="F.N.A."/>
    <n v="121139818"/>
    <s v="697 31-Jul-2025"/>
    <n v="17082000"/>
    <s v="BBVA"/>
    <s v="0833012388"/>
    <s v="CH"/>
    <s v="900542247"/>
    <s v="FONDO ABIERTO FIDUCREDICORP VISTA – GUAYACAN -HACIENDA EL BOSQUE (MZ1)**AMARILO SAS"/>
    <x v="1"/>
    <x v="10"/>
    <s v="AP 301 TO 2"/>
    <n v="0"/>
    <n v="0"/>
    <n v="213525000"/>
    <s v="45,82-40,94"/>
    <d v="2026-03-06T00:00:00"/>
    <x v="3"/>
    <x v="3"/>
    <x v="7"/>
    <s v="CC diferente a la indicada en CF y CB"/>
    <x v="2"/>
  </r>
  <r>
    <s v="67e996a9730f7a2b68c0ae7f"/>
    <s v="991-2025"/>
    <s v="ALEJANDRA"/>
    <s v="ISABEL"/>
    <s v="VILLADIEGO"/>
    <s v="CASTILLA"/>
    <s v="Nombre OK"/>
    <s v="Cédula de Ciudadanía"/>
    <n v="1026597899"/>
    <x v="0"/>
    <n v="1"/>
    <s v="Caja Colombiana de Subsidio Familiar COLSUBSIDIO"/>
    <m/>
    <s v="F.N.A."/>
    <n v="134354000"/>
    <s v="991 30-Sep-2025"/>
    <n v="17082000"/>
    <s v="BBVA"/>
    <s v="0833012388"/>
    <s v="CH"/>
    <s v="900542247"/>
    <s v="FONDO ABIERTO FIDUCREDICORP VISTA – GUAYACAN -HACIENDA EL BOSQUE (MZ1)**AMARILO SAS"/>
    <x v="1"/>
    <x v="10"/>
    <s v="AP 1202 TO 5"/>
    <m/>
    <m/>
    <m/>
    <m/>
    <m/>
    <x v="4"/>
    <x v="2"/>
    <x v="1"/>
    <m/>
    <x v="2"/>
  </r>
  <r>
    <s v="67ed5c69e70b85a1e7b87dc8"/>
    <s v="936-2025"/>
    <s v="OMAR"/>
    <s v="ANDRES"/>
    <s v="OTALORA"/>
    <s v="BARRAGAN"/>
    <s v="Nombre OK"/>
    <s v="Cédula de Ciudadanía"/>
    <n v="1012976074"/>
    <x v="0"/>
    <n v="1"/>
    <s v="Caja Colombiana de Subsidio Familiar COLSUBSIDIO"/>
    <n v="39000000"/>
    <s v="BANCOLOMBIA"/>
    <n v="128738000"/>
    <s v="936 17-Sep-2025"/>
    <n v="17082000"/>
    <s v="BBVA"/>
    <s v="0833012388"/>
    <s v="CH"/>
    <s v="900542247"/>
    <s v="FONDO ABIERTO FIDUCREDICORP VISTA – GUAYACAN -HACIENDA EL BOSQUE (MZ1)**AMARILO SAS"/>
    <x v="1"/>
    <x v="10"/>
    <s v="AP 603 TO 4"/>
    <m/>
    <m/>
    <m/>
    <m/>
    <m/>
    <x v="4"/>
    <x v="2"/>
    <x v="1"/>
    <m/>
    <x v="2"/>
  </r>
  <r>
    <s v="67edae46e70b85a1e7b9b870"/>
    <s v="1037-2025"/>
    <s v="NIDIA"/>
    <s v="YAMILE"/>
    <s v="CAMARGO"/>
    <s v="DIAZ"/>
    <s v="Nombre OK"/>
    <s v="Cédula de Ciudadanía"/>
    <n v="1049627180"/>
    <x v="0"/>
    <n v="1"/>
    <s v="Caja Colombiana de Subsidio Familiar COLSUBSIDIO"/>
    <m/>
    <s v="BANCOLOMBIA"/>
    <n v="95000000"/>
    <s v="1037 10-Oct-2025"/>
    <n v="17082000"/>
    <s v="BBVA"/>
    <s v="0833012388"/>
    <s v="CH"/>
    <s v="900542247"/>
    <s v="FONDO ABIERTO FIDUCREDICORP VISTA – GUAYACAN -HACIENDA EL BOSQUE (MZ1)**AMARILO SAS"/>
    <x v="1"/>
    <x v="10"/>
    <s v="AP 202 TO 8"/>
    <m/>
    <m/>
    <m/>
    <m/>
    <m/>
    <x v="4"/>
    <x v="2"/>
    <x v="1"/>
    <m/>
    <x v="2"/>
  </r>
  <r>
    <s v="67ef0b3fe70b85a1e7bb6503"/>
    <s v="936-2025"/>
    <s v="ERIKA"/>
    <s v="YESMYN"/>
    <s v="MONTERO"/>
    <s v="PIÑEROS"/>
    <s v="Nombre OK"/>
    <s v="Cédula de Ciudadanía"/>
    <n v="1020724248"/>
    <x v="0"/>
    <n v="1"/>
    <s v="Caja de Compensación Familiar COMPENSAR"/>
    <m/>
    <s v="OTROS"/>
    <n v="62700000"/>
    <s v="936 17-Sep-2025"/>
    <n v="17082000"/>
    <s v="BBVA"/>
    <s v="0833012388"/>
    <s v="CH"/>
    <s v="900542247"/>
    <s v="FONDO ABIERTO FIDUCREDICORP VISTA – GUAYACAN -HACIENDA EL BOSQUE (MZ1)**AMARILO SAS"/>
    <x v="1"/>
    <x v="10"/>
    <s v="AP 602 TO 7"/>
    <m/>
    <m/>
    <m/>
    <m/>
    <m/>
    <x v="4"/>
    <x v="2"/>
    <x v="1"/>
    <m/>
    <x v="2"/>
  </r>
  <r>
    <s v="67f432f5342058811db658fa"/>
    <s v="1227-2025"/>
    <s v="DILIA"/>
    <s v=""/>
    <s v="MUÑOZ"/>
    <s v="VARGAS"/>
    <s v="Nombre OK"/>
    <s v="Cédula de Ciudadanía"/>
    <n v="37893485"/>
    <x v="0"/>
    <n v="1"/>
    <s v="Caja Colombiana de Subsidio Familiar COLSUBSIDIO"/>
    <m/>
    <s v="BANCOLOMBIA"/>
    <n v="48935899"/>
    <s v="1227 21-Nov-2025"/>
    <n v="17082000"/>
    <s v="BBVA"/>
    <s v="0833012388"/>
    <s v="CH"/>
    <s v="900542247"/>
    <s v="FONDO ABIERTO FIDUCREDICORP VISTA – GUAYACAN -HACIENDA EL BOSQUE (MZ1)**AMARILO SAS"/>
    <x v="1"/>
    <x v="10"/>
    <s v="AP 403 TO 9"/>
    <m/>
    <m/>
    <m/>
    <m/>
    <m/>
    <x v="4"/>
    <x v="2"/>
    <x v="1"/>
    <m/>
    <x v="2"/>
  </r>
  <r>
    <s v="67f5691ce221ee1024eaf4c2"/>
    <s v="1269-2025"/>
    <s v="PAOLA"/>
    <s v="ANDREA"/>
    <s v="JIMENEZ"/>
    <s v="CORTEZ"/>
    <s v="Nombre OK"/>
    <s v="Cédula de Ciudadanía"/>
    <n v="1033737208"/>
    <x v="0"/>
    <n v="1"/>
    <s v="Caja de Compensación Familiar COMPENSAR"/>
    <m/>
    <s v="BANCOLOMBIA"/>
    <n v="31257453"/>
    <s v="1269 28-Nov-2025"/>
    <n v="17082000"/>
    <s v="BBVA"/>
    <s v="0833012388"/>
    <s v="CH"/>
    <s v="900542247"/>
    <s v="FONDO ABIERTO FIDUCREDICORP VISTA – GUAYACAN -HACIENDA EL BOSQUE (MZ1)**AMARILO SAS"/>
    <x v="1"/>
    <x v="10"/>
    <s v="AP 502 TO 10"/>
    <m/>
    <m/>
    <m/>
    <m/>
    <m/>
    <x v="4"/>
    <x v="2"/>
    <x v="1"/>
    <m/>
    <x v="2"/>
  </r>
  <r>
    <s v="67f68eb8a855443603b0ede0"/>
    <s v="1038-2025"/>
    <s v="MERCY"/>
    <s v="DAHIANA"/>
    <s v="SANCHEZ"/>
    <s v="HERRERA"/>
    <s v="Nombre OK"/>
    <s v="Cédula de Ciudadanía"/>
    <n v="1002586636"/>
    <x v="0"/>
    <n v="1"/>
    <s v="Caja de Compensación Familiar COMPENSAR"/>
    <m/>
    <s v="BANCOLOMBIA"/>
    <n v="56983577"/>
    <s v="1038 10-Oct-2025"/>
    <n v="17082000"/>
    <s v="BBVA"/>
    <s v="0833012388"/>
    <s v="CH"/>
    <s v="900542247"/>
    <s v="FONDO ABIERTO FIDUCREDICORP VISTA – GUAYACAN -HACIENDA EL BOSQUE (MZ1)**AMARILO SAS"/>
    <x v="1"/>
    <x v="10"/>
    <s v="AP 503 TO 11"/>
    <m/>
    <m/>
    <m/>
    <m/>
    <m/>
    <x v="4"/>
    <x v="2"/>
    <x v="1"/>
    <m/>
    <x v="2"/>
  </r>
  <r>
    <s v="67f7fc89917a2066c2ef8c0a"/>
    <s v="1571-2025"/>
    <s v="CARLOS"/>
    <s v="ANDRES"/>
    <s v="BLANCO"/>
    <s v="ORTIZ"/>
    <s v="Nombre OK"/>
    <s v="Cédula de Ciudadanía"/>
    <n v="1015431040"/>
    <x v="0"/>
    <n v="1"/>
    <s v="Caja Colombiana de Subsidio Familiar COLSUBSIDIO"/>
    <m/>
    <s v="BANCOLOMBIA"/>
    <n v="75000000"/>
    <s v="1571 30-Dic-2025"/>
    <n v="17082000"/>
    <s v="BBVA"/>
    <s v="0833012388"/>
    <s v="CH"/>
    <s v="900542247"/>
    <s v="FONDO ABIERTO FIDUCREDICORP VISTA – GUAYACAN -HACIENDA EL BOSQUE (MZ1)**AMARILO SAS"/>
    <x v="1"/>
    <x v="10"/>
    <s v="AP 604 TO 11"/>
    <m/>
    <m/>
    <m/>
    <m/>
    <m/>
    <x v="4"/>
    <x v="2"/>
    <x v="1"/>
    <m/>
    <x v="2"/>
  </r>
  <r>
    <s v="67fbf4b6b96efd219c606de6"/>
    <s v="1269-2025"/>
    <s v="BERNARDA"/>
    <s v=""/>
    <s v="NIÑO"/>
    <s v="ROMERO"/>
    <s v="Nombre OK"/>
    <s v="Cédula de Ciudadanía"/>
    <n v="51628250"/>
    <x v="0"/>
    <n v="1"/>
    <s v="Ninguno"/>
    <m/>
    <s v="BANCOLOMBIA"/>
    <n v="57720000"/>
    <s v="1269 28-Nov-2025"/>
    <n v="17082000"/>
    <s v="BBVA"/>
    <s v="0833012388"/>
    <s v="CH"/>
    <s v="900542247"/>
    <s v="FONDO ABIERTO FIDUCREDICORP VISTA – GUAYACAN -HACIENDA EL BOSQUE (MZ1)**AMARILO SAS"/>
    <x v="1"/>
    <x v="10"/>
    <s v="AP 102 TO 10"/>
    <m/>
    <m/>
    <m/>
    <m/>
    <m/>
    <x v="4"/>
    <x v="2"/>
    <x v="1"/>
    <m/>
    <x v="2"/>
  </r>
  <r>
    <s v="67fc1450b96efd219c6079f8"/>
    <s v="930-2025"/>
    <s v="EDGAR"/>
    <s v="FERNANDO"/>
    <s v="AVELLANEDA"/>
    <s v=""/>
    <s v="Nombre OK"/>
    <s v="Cédula de Ciudadanía"/>
    <n v="79380811"/>
    <x v="0"/>
    <n v="1"/>
    <s v="Asociación de las Cajas de Compensación Familiar Compensar, Comfenalco Valle y Comfenalco Antioquia"/>
    <m/>
    <s v="BANCO CAJA SOCIAL BCSC"/>
    <n v="68005010"/>
    <s v="930 17-Sep-2025"/>
    <n v="17082000"/>
    <s v="BBVA"/>
    <s v="0833012388"/>
    <s v="CH"/>
    <s v="900542247"/>
    <s v="FONDO ABIERTO FIDUCREDICORP VISTA – GUAYACAN -HACIENDA EL BOSQUE (MZ1)**AMARILO SAS"/>
    <x v="1"/>
    <x v="10"/>
    <s v="AP 101 TO 7"/>
    <m/>
    <m/>
    <m/>
    <m/>
    <m/>
    <x v="4"/>
    <x v="2"/>
    <x v="1"/>
    <m/>
    <x v="2"/>
  </r>
  <r>
    <s v="67fd48c8b96efd219c614122"/>
    <s v="819-2025"/>
    <s v="PAULA"/>
    <s v="ANDREA"/>
    <s v="PEDRAZA"/>
    <s v="OLAYA"/>
    <s v="Nombre OK"/>
    <s v="Cédula de Ciudadanía"/>
    <n v="1020797633"/>
    <x v="0"/>
    <n v="1"/>
    <s v="Caja Colombiana de Subsidio Familiar COLSUBSIDIO"/>
    <n v="42705000"/>
    <s v="Ninguno"/>
    <s v="-"/>
    <s v="819 22-Ago-2025"/>
    <n v="17082000"/>
    <s v="BBVA"/>
    <s v="0833012388"/>
    <s v="CH"/>
    <s v="900542247"/>
    <s v="FONDO ABIERTO FIDUCREDICORP VISTA – GUAYACAN -HACIENDA EL BOSQUE (MZ1)**AMARILO SAS"/>
    <x v="1"/>
    <x v="10"/>
    <s v="AP 1201 TO 4"/>
    <n v="0"/>
    <n v="0"/>
    <n v="213525000"/>
    <s v="45,74-41,12"/>
    <d v="2026-03-10T00:00:00"/>
    <x v="3"/>
    <x v="3"/>
    <x v="0"/>
    <s v="ERROR EN EL APELLIDO EN EL CTL - Correo 15 diciembre"/>
    <x v="2"/>
  </r>
  <r>
    <s v="67fe97824a69e8438b99e711"/>
    <s v="607-2025"/>
    <s v="ADRIANA"/>
    <s v="MARGARITA"/>
    <s v="GUERRERO"/>
    <s v="MARTINEZ"/>
    <s v="Nombre OK"/>
    <s v="Cédula de Ciudadanía"/>
    <n v="51976404"/>
    <x v="0"/>
    <n v="1"/>
    <s v="Caja Colombiana de Subsidio Familiar COLSUBSIDIO"/>
    <n v="28470000"/>
    <s v="BANCOLOMBIA"/>
    <n v="134473000"/>
    <s v="607 15-Jul-2025"/>
    <n v="17082000"/>
    <s v="BBVA"/>
    <s v="0833012388"/>
    <s v="CH"/>
    <s v="900542247"/>
    <s v="FONDO ABIERTO FIDUCREDICORP VISTA – GUAYACAN -HACIENDA EL BOSQUE (MZ1)**AMARILO SAS"/>
    <x v="1"/>
    <x v="10"/>
    <s v="AP 403 TO 1"/>
    <n v="0"/>
    <n v="0"/>
    <n v="213525000"/>
    <s v="46,00-40,94"/>
    <d v="2025-08-27T00:00:00"/>
    <x v="21"/>
    <x v="0"/>
    <x v="0"/>
    <m/>
    <x v="13"/>
  </r>
  <r>
    <s v="68054bc09966ac6509e3aa59"/>
    <s v="849-2025"/>
    <s v="CATHERINE"/>
    <s v=""/>
    <s v="AVENDAÑO"/>
    <s v="PACHECO"/>
    <s v="Nombre OK"/>
    <s v="Cédula de Ciudadanía"/>
    <n v="1016006700"/>
    <x v="0"/>
    <n v="1"/>
    <s v="Caja de Compensación Familiar CAFAM"/>
    <n v="28470000"/>
    <s v="BANCOLOMBIA"/>
    <n v="120903933"/>
    <s v="849 29-Ago-2025"/>
    <n v="17082000"/>
    <s v="BBVA"/>
    <s v="0833012388"/>
    <s v="CH"/>
    <s v="900542247"/>
    <s v="FONDO ABIERTO FIDUCREDICORP VISTA – GUAYACAN -HACIENDA EL BOSQUE (MZ1)**AMARILO SAS"/>
    <x v="1"/>
    <x v="10"/>
    <s v="AP 704 TO 4"/>
    <n v="0"/>
    <n v="0"/>
    <n v="213525000"/>
    <s v="46,01-41,12"/>
    <d v="2025-12-25T00:00:00"/>
    <x v="1"/>
    <x v="1"/>
    <x v="4"/>
    <m/>
    <x v="1"/>
  </r>
  <r>
    <s v="680953583c0236c7de2f70f6"/>
    <s v="1038-2025"/>
    <s v="SERGIO"/>
    <s v="ANDRES"/>
    <s v="HERNANDEZ"/>
    <s v="CHACON"/>
    <s v="Nombre OK"/>
    <s v="Cédula de Ciudadanía"/>
    <n v="1020822206"/>
    <x v="0"/>
    <n v="1"/>
    <s v="Caja Colombiana de Subsidio Familiar COLSUBSIDIO"/>
    <n v="42705000"/>
    <s v="Ninguno"/>
    <n v="0"/>
    <s v="1038 10-Oct-2025"/>
    <n v="17082000"/>
    <s v="BBVA"/>
    <s v="0833012388"/>
    <s v="CH"/>
    <s v="900542247"/>
    <s v="FONDO ABIERTO FIDUCREDICORP VISTA – GUAYACAN -HACIENDA EL BOSQUE (MZ1)**AMARILO SAS"/>
    <x v="1"/>
    <x v="10"/>
    <s v="AP 903 TO 15"/>
    <n v="0"/>
    <n v="0"/>
    <n v="195000000"/>
    <s v="45,74-41,12"/>
    <d v="2025-12-09T00:00:00"/>
    <x v="0"/>
    <x v="0"/>
    <x v="7"/>
    <m/>
    <x v="0"/>
  </r>
  <r>
    <s v="68124c31ba5ba77fe72cb2b2"/>
    <s v="930-2025"/>
    <s v="NICOLE"/>
    <s v="VALENTINA"/>
    <s v="PEDREROS"/>
    <s v="PIÑARETE"/>
    <s v="Nombre OK"/>
    <s v="Cédula de Ciudadanía"/>
    <n v="1193428209"/>
    <x v="0"/>
    <n v="1"/>
    <s v="Caja Colombiana de Subsidio Familiar COLSUBSIDIO"/>
    <n v="28470000"/>
    <s v="BANCOLOMBIA"/>
    <n v="140448000"/>
    <s v="930 17-Sep-2025"/>
    <n v="17082000"/>
    <s v="BBVA"/>
    <s v="0833012388"/>
    <s v="CH"/>
    <s v="900542247"/>
    <s v="FONDO ABIERTO FIDUCREDICORP VISTA – GUAYACAN -HACIENDA EL BOSQUE (MZ1)**AMARILO SAS"/>
    <x v="1"/>
    <x v="10"/>
    <s v="AP 502 TO 16"/>
    <n v="0"/>
    <n v="0"/>
    <n v="213525000"/>
    <s v="45,74-41,12"/>
    <d v="2026-03-11T00:00:00"/>
    <x v="3"/>
    <x v="3"/>
    <x v="4"/>
    <s v="correo - NOMBRE CTL, RUT ERRADO"/>
    <x v="2"/>
  </r>
  <r>
    <s v="6817e041ba5ba77fe7315867"/>
    <s v="1269-2025"/>
    <s v="JIMMY"/>
    <s v="ANDRES"/>
    <s v="PATIÑO"/>
    <s v="RIOS"/>
    <s v="Nombre OK"/>
    <s v="Cédula de Ciudadanía"/>
    <n v="1012321762"/>
    <x v="0"/>
    <n v="1"/>
    <s v="Caja Colombiana de Subsidio Familiar COLSUBSIDIO"/>
    <n v="39000000"/>
    <s v="BANCOLOMBIA"/>
    <n v="54682255"/>
    <s v="1269 28-Nov-2025"/>
    <n v="17082000"/>
    <s v="BBVA"/>
    <s v="0833012388"/>
    <s v="CH"/>
    <s v="900542247"/>
    <s v="FONDO ABIERTO FIDUCREDICORP VISTA – GUAYACAN -HACIENDA EL BOSQUE (MZ1)**AMARILO SAS"/>
    <x v="1"/>
    <x v="10"/>
    <s v="AP 402 TO 7"/>
    <m/>
    <m/>
    <m/>
    <m/>
    <m/>
    <x v="4"/>
    <x v="2"/>
    <x v="1"/>
    <m/>
    <x v="2"/>
  </r>
  <r>
    <s v="6818e4b0ba5ba77fe736f1d8"/>
    <s v="1038-2025"/>
    <s v="KAREN"/>
    <s v="DANIELA"/>
    <s v="ALBARRACIN"/>
    <s v="RODRIGUEZ"/>
    <s v="Nombre OK"/>
    <s v="Cédula de Ciudadanía"/>
    <n v="1010242232"/>
    <x v="0"/>
    <n v="1"/>
    <s v="Caja de Compensación Familiar COMPENSAR"/>
    <n v="28470000"/>
    <s v="BANCO BOGOTA"/>
    <n v="147439659"/>
    <s v="1038 10-Oct-2025"/>
    <n v="17082000"/>
    <s v="BBVA"/>
    <s v="0833012388"/>
    <s v="CH"/>
    <s v="900542247"/>
    <s v="FONDO ABIERTO FIDUCREDICORP VISTA – GUAYACAN -HACIENDA EL BOSQUE (MZ1)**AMARILO SAS"/>
    <x v="1"/>
    <x v="10"/>
    <s v="AP 104 TO 14"/>
    <n v="0"/>
    <n v="0"/>
    <n v="213525000"/>
    <s v="46,01-41,12"/>
    <d v="2026-03-11T00:00:00"/>
    <x v="3"/>
    <x v="3"/>
    <x v="3"/>
    <s v="Fecha escritura errada en CTL: 29/11/2025"/>
    <x v="2"/>
  </r>
  <r>
    <s v="6818ecc1ba5ba77fe7377520"/>
    <s v="1038-2025"/>
    <s v="MARIA"/>
    <s v="STELLA"/>
    <s v="CASTIBLANCO"/>
    <s v="CASTIBLANCO"/>
    <s v="Nombre OK"/>
    <s v="Cédula de Ciudadanía"/>
    <n v="35506114"/>
    <x v="0"/>
    <n v="1"/>
    <s v="Caja Colombiana de Subsidio Familiar COLSUBSIDIO"/>
    <n v="39000000"/>
    <s v="BANCO BOGOTA"/>
    <n v="38280600"/>
    <s v="1038 10-Oct-2025"/>
    <n v="17082000"/>
    <s v="BBVA"/>
    <s v="0833012388"/>
    <s v="CH"/>
    <s v="900542247"/>
    <s v="FONDO ABIERTO FIDUCREDICORP VISTA – GUAYACAN -HACIENDA EL BOSQUE (MZ1)**AMARILO SAS"/>
    <x v="1"/>
    <x v="10"/>
    <s v="AP 403 TO 7"/>
    <m/>
    <m/>
    <m/>
    <m/>
    <m/>
    <x v="4"/>
    <x v="2"/>
    <x v="1"/>
    <m/>
    <x v="2"/>
  </r>
  <r>
    <s v="681a85d8c9f311cc400d6090"/>
    <s v="1227-2025"/>
    <s v="BRIGITTE"/>
    <s v="MARITZA"/>
    <s v="MARTINEZ"/>
    <s v="NIÑO"/>
    <s v="Nombre OK"/>
    <s v="Cédula de Ciudadanía"/>
    <n v="1019029820"/>
    <x v="0"/>
    <n v="1"/>
    <s v="Caja Colombiana de Subsidio Familiar COLSUBSIDIO"/>
    <n v="39000000"/>
    <s v="BANCOLOMBIA"/>
    <n v="38740923"/>
    <s v="1227 21-Nov-2025"/>
    <n v="17082000"/>
    <s v="BBVA"/>
    <s v="0833012388"/>
    <s v="CH"/>
    <s v="900542247"/>
    <s v="FONDO ABIERTO FIDUCREDICORP VISTA – GUAYACAN -HACIENDA EL BOSQUE (MZ1)**AMARILO SAS"/>
    <x v="1"/>
    <x v="10"/>
    <s v="AP 403 TO 8"/>
    <m/>
    <m/>
    <m/>
    <m/>
    <m/>
    <x v="4"/>
    <x v="2"/>
    <x v="1"/>
    <m/>
    <x v="2"/>
  </r>
  <r>
    <s v="681d214b87493bf49b56d6f0"/>
    <s v="451-2025"/>
    <s v="MARIA"/>
    <s v="MERCEDES"/>
    <s v="BOADA"/>
    <s v="RODRIGUEZ"/>
    <s v="Nombre OK"/>
    <s v="Cédula de Ciudadanía"/>
    <n v="41794001"/>
    <x v="0"/>
    <n v="1"/>
    <s v="Caja de Compensación Familiar COMPENSAR"/>
    <n v="34800000"/>
    <s v="BANCOLOMBIA"/>
    <n v="84918000"/>
    <s v="451 30-May-2025"/>
    <n v="17082000"/>
    <s v="BBVA"/>
    <s v="0833012388"/>
    <s v="CH"/>
    <s v="900542247"/>
    <s v="FONDO ABIERTO FIDUCREDICORP VISTA – GUAYACAN -HACIENDA EL BOSQUE (MZ1)**AMARILO SAS"/>
    <x v="1"/>
    <x v="10"/>
    <s v="AP 203 TO 1"/>
    <n v="0"/>
    <n v="0"/>
    <n v="213525000"/>
    <s v="46,00-40,94"/>
    <d v="2025-09-02T00:00:00"/>
    <x v="29"/>
    <x v="0"/>
    <x v="0"/>
    <m/>
    <x v="13"/>
  </r>
  <r>
    <s v="6823bae49447d8036fefb0ab"/>
    <s v="951-2025"/>
    <s v="SINDY"/>
    <s v="LORENA"/>
    <s v="DUSSAN"/>
    <s v="CURREA"/>
    <s v="Nombre OK"/>
    <s v="Cédula de Ciudadanía"/>
    <n v="1023897821"/>
    <x v="0"/>
    <n v="1"/>
    <s v="Caja de Compensación Familiar CAFAM"/>
    <n v="23200000"/>
    <s v="BANCO DAVIVIENDA"/>
    <n v="120000000"/>
    <s v="951 22-Sep-2025"/>
    <n v="17082000"/>
    <s v="BBVA"/>
    <s v="0833012388"/>
    <s v="CH"/>
    <s v="900542247"/>
    <s v="FONDO ABIERTO FIDUCREDICORP VISTA – GUAYACAN -HACIENDA EL BOSQUE (MZ1)**AMARILO SAS"/>
    <x v="1"/>
    <x v="10"/>
    <s v="AP 202 TO 3"/>
    <n v="0"/>
    <n v="0"/>
    <n v="213525000"/>
    <s v="46,01-41,12"/>
    <d v="2025-12-25T00:00:00"/>
    <x v="1"/>
    <x v="1"/>
    <x v="4"/>
    <m/>
    <x v="1"/>
  </r>
  <r>
    <s v="6823c4f79447d8036fefc91b"/>
    <s v="930-2025"/>
    <s v="CAROLINA"/>
    <s v="PATRICIA"/>
    <s v="PEREZ"/>
    <s v="ALARCON"/>
    <s v="Nombre OK"/>
    <s v="Cédula de Ciudadanía"/>
    <n v="40049770"/>
    <x v="0"/>
    <n v="1"/>
    <s v="Caja de Compensación Familiar COMPENSAR"/>
    <n v="28470000"/>
    <s v="BANCOLOMBIA"/>
    <n v="140322172"/>
    <s v="930 17-Sep-2025"/>
    <n v="17082000"/>
    <s v="BBVA"/>
    <s v="0833012388"/>
    <s v="CH"/>
    <s v="900542247"/>
    <s v="FONDO ABIERTO FIDUCREDICORP VISTA – GUAYACAN -HACIENDA EL BOSQUE (MZ1)**AMARILO SAS"/>
    <x v="1"/>
    <x v="10"/>
    <s v="AP 604 TO 2"/>
    <n v="0"/>
    <n v="0"/>
    <n v="213525000"/>
    <s v="46,12-40,94"/>
    <d v="2025-12-09T00:00:00"/>
    <x v="0"/>
    <x v="0"/>
    <x v="7"/>
    <m/>
    <x v="0"/>
  </r>
  <r>
    <s v="6823ca809447d8036fefd2d2"/>
    <s v="820-2025"/>
    <s v="ERICK"/>
    <s v="ALEXANDER"/>
    <s v="VELOZA"/>
    <s v="DIAZ"/>
    <s v="Nombre OK"/>
    <s v="Cédula de Ciudadanía"/>
    <n v="1014256912"/>
    <x v="0"/>
    <n v="1"/>
    <s v="Caja Colombiana de Subsidio Familiar COLSUBSIDIO"/>
    <n v="28470000"/>
    <s v="BANCOLOMBIA"/>
    <n v="142400130"/>
    <s v="820 22-Ago-2025"/>
    <n v="17082000"/>
    <s v="BBVA"/>
    <s v="0833012388"/>
    <s v="CH"/>
    <s v="900542247"/>
    <s v="FONDO ABIERTO FIDUCREDICORP VISTA – GUAYACAN -HACIENDA EL BOSQUE (MZ1)**AMARILO SAS"/>
    <x v="1"/>
    <x v="10"/>
    <s v="AP 401 TO 16"/>
    <n v="0"/>
    <n v="0"/>
    <n v="213525000"/>
    <s v="45,74-41,12"/>
    <d v="2025-11-10T00:00:00"/>
    <x v="9"/>
    <x v="0"/>
    <x v="0"/>
    <m/>
    <x v="0"/>
  </r>
  <r>
    <s v="682518a39447d8036ff30f5e"/>
    <s v="1268-2025"/>
    <s v="TATIANA"/>
    <s v=""/>
    <s v="LOPEZ"/>
    <s v="OSPINA"/>
    <s v="Nombre OK"/>
    <s v="Cédula de Ciudadanía"/>
    <n v="52873487"/>
    <x v="0"/>
    <n v="1"/>
    <s v="Asociación de las Cajas de Compensación Familiar Compensar, Comfenalco Valle y Comfenalco Antioquia"/>
    <m/>
    <s v="BANCO DAVIVIENDA"/>
    <n v="60148000"/>
    <s v="1268 28-Nov-2025"/>
    <n v="17082000"/>
    <s v="BBVA"/>
    <s v="0833012388"/>
    <s v="CH"/>
    <s v="900542247"/>
    <s v="FONDO ABIERTO FIDUCREDICORP VISTA – GUAYACAN -HACIENDA EL BOSQUE (MZ1)**AMARILO SAS"/>
    <x v="1"/>
    <x v="10"/>
    <s v="AP 102 TO 11"/>
    <m/>
    <m/>
    <m/>
    <m/>
    <m/>
    <x v="4"/>
    <x v="2"/>
    <x v="1"/>
    <m/>
    <x v="2"/>
  </r>
  <r>
    <s v="6826417dde4c12cc68bf6108"/>
    <s v="977-2025"/>
    <s v="LEIDY"/>
    <s v="ALEJANDRA"/>
    <s v="CORTES"/>
    <s v="GARZON"/>
    <s v="Nombre OK"/>
    <s v="Cédula de Ciudadanía"/>
    <n v="1073245886"/>
    <x v="0"/>
    <n v="1"/>
    <s v="Caja Colombiana de Subsidio Familiar COLSUBSIDIO"/>
    <n v="42705000"/>
    <s v="BANCOLOMBIA"/>
    <n v="127538000"/>
    <s v="977 30-Sep-2025"/>
    <n v="17082000"/>
    <s v="BBVA"/>
    <s v="0833012388"/>
    <s v="CH"/>
    <s v="900542247"/>
    <s v="FONDO ABIERTO FIDUCREDICORP VISTA – GUAYACAN -HACIENDA EL BOSQUE (MZ1)**AMARILO SAS"/>
    <x v="1"/>
    <x v="10"/>
    <s v="AP 1203 TO 5"/>
    <m/>
    <m/>
    <n v="213525000"/>
    <s v="45,74-41,12"/>
    <d v="2026-03-16T00:00:00"/>
    <x v="3"/>
    <x v="3"/>
    <x v="2"/>
    <s v="Fecha de registro EP errada numeral 6 SUAV"/>
    <x v="2"/>
  </r>
  <r>
    <s v="682b4e62e92005328c6c1f3a"/>
    <s v="1034-2025"/>
    <s v="CRISTINA"/>
    <s v="ALEXANDRA"/>
    <s v="CHAVARRIO"/>
    <s v="MOLINA"/>
    <s v="Nombre OK"/>
    <s v="Cédula de Ciudadanía"/>
    <n v="1032384024"/>
    <x v="0"/>
    <n v="1"/>
    <s v="Caja de Compensación Familiar CAFAM"/>
    <m/>
    <s v="F.N.A."/>
    <n v="42918000"/>
    <s v="1034 10-Oct-2025"/>
    <n v="17082000"/>
    <s v="BBVA"/>
    <s v="0833012388"/>
    <s v="CH"/>
    <s v="900542247"/>
    <s v="FONDO ABIERTO FIDUCREDICORP VISTA – GUAYACAN -HACIENDA EL BOSQUE (MZ1)**AMARILO SAS"/>
    <x v="1"/>
    <x v="10"/>
    <s v="AP 601 TO 10"/>
    <m/>
    <m/>
    <m/>
    <m/>
    <m/>
    <x v="4"/>
    <x v="2"/>
    <x v="1"/>
    <m/>
    <x v="2"/>
  </r>
  <r>
    <s v="682b62dde92005328c6c454d"/>
    <s v="951-2025"/>
    <s v="LEYDI"/>
    <s v="PAOLA"/>
    <s v="PERALTA"/>
    <s v="SANABRIA"/>
    <s v="Nombre OK"/>
    <s v="Cédula de Ciudadanía"/>
    <n v="53067219"/>
    <x v="0"/>
    <n v="1"/>
    <s v="Caja de Compensación Familiar COMPENSAR"/>
    <m/>
    <s v="F.N.A."/>
    <n v="70000000"/>
    <s v="951 22-Sep-2025"/>
    <n v="17082000"/>
    <s v="BBVA"/>
    <s v="0833012388"/>
    <s v="CH"/>
    <s v="900542247"/>
    <s v="FONDO ABIERTO FIDUCREDICORP VISTA – GUAYACAN -HACIENDA EL BOSQUE (MZ1)**AMARILO SAS"/>
    <x v="1"/>
    <x v="10"/>
    <s v="AP 604 TO 9"/>
    <m/>
    <m/>
    <m/>
    <m/>
    <m/>
    <x v="4"/>
    <x v="2"/>
    <x v="1"/>
    <m/>
    <x v="2"/>
  </r>
  <r>
    <s v="682df892feb837da848c9a25"/>
    <s v="1268-2025"/>
    <s v="ARTEMIO"/>
    <s v=""/>
    <s v="OLAVE"/>
    <s v="RODRIGUEZ"/>
    <s v="Nombre OK"/>
    <s v="Cédula de Ciudadanía"/>
    <n v="13525864"/>
    <x v="0"/>
    <n v="1"/>
    <s v="Caja de Compensación Familiar COMPENSAR"/>
    <m/>
    <s v="BANCO DAVIVIENDA"/>
    <n v="70900000"/>
    <s v="1268 28-Nov-2025"/>
    <n v="17082000"/>
    <s v="BBVA"/>
    <s v="0833012388"/>
    <s v="CH"/>
    <s v="900542247"/>
    <s v="FONDO ABIERTO FIDUCREDICORP VISTA – GUAYACAN -HACIENDA EL BOSQUE (MZ1)**AMARILO SAS"/>
    <x v="1"/>
    <x v="10"/>
    <s v="AP 303 TO 11"/>
    <m/>
    <m/>
    <m/>
    <m/>
    <m/>
    <x v="4"/>
    <x v="2"/>
    <x v="1"/>
    <m/>
    <x v="2"/>
  </r>
  <r>
    <s v="682df892feb837da848c9a25"/>
    <s v="1268-2025"/>
    <s v="DANIS"/>
    <s v="DANETH"/>
    <s v="DIAZ"/>
    <s v="SANTANA"/>
    <s v="Nombre OK"/>
    <s v="Cédula de Ciudadanía"/>
    <n v="50954743"/>
    <x v="1"/>
    <n v="0"/>
    <s v="Caja de Compensación Familiar COMPENSAR"/>
    <m/>
    <s v="BANCO DAVIVIENDA"/>
    <n v="70900000"/>
    <s v="1268 28-Nov-2025"/>
    <n v="17082000"/>
    <s v="BBVA"/>
    <s v="0833012388"/>
    <s v="CH"/>
    <s v="900542247"/>
    <s v="FONDO ABIERTO FIDUCREDICORP VISTA – GUAYACAN -HACIENDA EL BOSQUE (MZ1)**AMARILO SAS"/>
    <x v="1"/>
    <x v="10"/>
    <s v="AP 303 TO 11"/>
    <m/>
    <m/>
    <m/>
    <m/>
    <m/>
    <x v="4"/>
    <x v="2"/>
    <x v="1"/>
    <m/>
    <x v="2"/>
  </r>
  <r>
    <s v="68308d26feb837da8495b9d7"/>
    <s v="844-2025"/>
    <s v="ANGIE"/>
    <s v="PAOLA"/>
    <s v="RANGEL"/>
    <s v="ROJAS"/>
    <s v="Nombre OK"/>
    <s v="Cédula de Ciudadanía"/>
    <n v="1022433114"/>
    <x v="0"/>
    <n v="1"/>
    <s v="Caja Colombiana de Subsidio Familiar COLSUBSIDIO"/>
    <n v="28470000"/>
    <s v="BANCOLOMBIA"/>
    <n v="125147062"/>
    <s v="844 29-Ago-2025"/>
    <n v="17082000"/>
    <s v="BBVA"/>
    <s v="0833012388"/>
    <s v="CH"/>
    <s v="900542247"/>
    <s v="FONDO ABIERTO FIDUCREDICORP VISTA – GUAYACAN -HACIENDA EL BOSQUE (MZ1)**AMARILO SAS"/>
    <x v="1"/>
    <x v="10"/>
    <s v="AP 801 TO 3"/>
    <n v="0"/>
    <n v="0"/>
    <n v="213525000"/>
    <s v="46,01-41,12"/>
    <d v="2025-12-25T00:00:00"/>
    <x v="1"/>
    <x v="1"/>
    <x v="4"/>
    <m/>
    <x v="1"/>
  </r>
  <r>
    <s v="6831f556091c6a72ea589296"/>
    <s v="977-2025"/>
    <s v="MARIA"/>
    <s v="ANGELICA"/>
    <s v="CASTRO"/>
    <s v="OSORIO"/>
    <s v="Nombre OK"/>
    <s v="Cédula de Ciudadanía"/>
    <n v="1091661085"/>
    <x v="0"/>
    <n v="1"/>
    <s v="Caja de Compensación Familiar CAFAM"/>
    <m/>
    <s v="BANCO DAVIVIENDA"/>
    <n v="138100000"/>
    <s v="977 30-Sep-2025"/>
    <n v="17082000"/>
    <s v="BBVA"/>
    <s v="0833012388"/>
    <s v="CH"/>
    <s v="900542247"/>
    <s v="FONDO ABIERTO FIDUCREDICORP VISTA – GUAYACAN -HACIENDA EL BOSQUE (MZ1)**AMARILO SAS"/>
    <x v="1"/>
    <x v="10"/>
    <s v="AP 1204 TO 4"/>
    <m/>
    <m/>
    <m/>
    <m/>
    <m/>
    <x v="4"/>
    <x v="2"/>
    <x v="1"/>
    <m/>
    <x v="2"/>
  </r>
  <r>
    <s v="68322bde091c6a72ea58b533"/>
    <s v="1268-2025"/>
    <s v="LAURA"/>
    <s v="KATERINE"/>
    <s v="GALVIS"/>
    <s v="MONROY"/>
    <s v="Nombre OK"/>
    <s v="Cédula de Ciudadanía"/>
    <n v="1010003481"/>
    <x v="0"/>
    <n v="1"/>
    <s v="Caja Colombiana de Subsidio Familiar COLSUBSIDIO"/>
    <m/>
    <s v="BANCO DAVIVIENDA"/>
    <n v="680000000"/>
    <s v="1268 28-Nov-2025"/>
    <n v="17082000"/>
    <s v="BBVA"/>
    <s v="0833012388"/>
    <s v="CH"/>
    <s v="900542247"/>
    <s v="FONDO ABIERTO FIDUCREDICORP VISTA – GUAYACAN -HACIENDA EL BOSQUE (MZ1)**AMARILO SAS"/>
    <x v="1"/>
    <x v="10"/>
    <s v="AP 502 TO 12"/>
    <m/>
    <m/>
    <m/>
    <m/>
    <m/>
    <x v="4"/>
    <x v="2"/>
    <x v="1"/>
    <m/>
    <x v="2"/>
  </r>
  <r>
    <s v="68334d38091c6a72ea58c869"/>
    <s v="819-2025"/>
    <s v="MARIA"/>
    <s v="CAMILA"/>
    <s v="RUIZ"/>
    <s v="DIAZ"/>
    <s v="Nombre OK"/>
    <s v="Cédula de Ciudadanía"/>
    <n v="1001533745"/>
    <x v="0"/>
    <n v="1"/>
    <s v="Caja Colombiana de Subsidio Familiar COLSUBSIDIO"/>
    <n v="42705000"/>
    <s v="BANCOLOMBIA"/>
    <n v="105138000"/>
    <s v="819 22-Ago-2025"/>
    <n v="17082000"/>
    <s v="BBVA"/>
    <s v="0833012388"/>
    <s v="CH"/>
    <s v="900542247"/>
    <s v="FONDO ABIERTO FIDUCREDICORP VISTA – GUAYACAN -HACIENDA EL BOSQUE (MZ1)**AMARILO SAS"/>
    <x v="1"/>
    <x v="10"/>
    <s v="AP 301 TO 15"/>
    <n v="0"/>
    <n v="0"/>
    <n v="213525000"/>
    <s v="46,01-41,12"/>
    <d v="2025-11-10T00:00:00"/>
    <x v="9"/>
    <x v="0"/>
    <x v="0"/>
    <m/>
    <x v="0"/>
  </r>
  <r>
    <s v="68373c33739c8957f0633120"/>
    <s v="1227-2025"/>
    <s v="MARIA"/>
    <s v="ESTELA"/>
    <s v="ROBALLO"/>
    <s v="ARAQUE"/>
    <s v="Nombre OK"/>
    <s v="Cédula de Ciudadanía"/>
    <n v="51903340"/>
    <x v="0"/>
    <n v="1"/>
    <s v="Asociación de las Cajas de Compensación Familiar Compensar, Comfenalco Valle y Comfenalco Antioquia"/>
    <m/>
    <s v="BANCOLOMBIA"/>
    <n v="48800000"/>
    <s v="1227 21-Nov-2025"/>
    <n v="17082000"/>
    <s v="BBVA"/>
    <s v="0833012388"/>
    <s v="CH"/>
    <s v="900542247"/>
    <s v="FONDO ABIERTO FIDUCREDICORP VISTA – GUAYACAN -HACIENDA EL BOSQUE (MZ1)**AMARILO SAS"/>
    <x v="1"/>
    <x v="10"/>
    <s v="AP 502 TO 9"/>
    <m/>
    <m/>
    <m/>
    <m/>
    <m/>
    <x v="4"/>
    <x v="2"/>
    <x v="1"/>
    <m/>
    <x v="2"/>
  </r>
  <r>
    <s v="6838cebd303ff9e6ea14a9b7"/>
    <s v="1268-2025"/>
    <s v="ELIZABETH"/>
    <s v=""/>
    <s v="RODRIGUEZ"/>
    <s v="GAITAN"/>
    <s v="Nombre OK"/>
    <s v="Cédula de Ciudadanía"/>
    <n v="39540771"/>
    <x v="0"/>
    <n v="1"/>
    <s v="Asociación de las Cajas de Compensación Familiar Compensar, Comfenalco Valle y Comfenalco Antioquia"/>
    <m/>
    <s v="BANCO CAJA SOCIAL BCSC"/>
    <n v="30000000"/>
    <s v="1268 28-Nov-2025"/>
    <n v="17082000"/>
    <s v="BBVA"/>
    <s v="0833012388"/>
    <s v="CH"/>
    <s v="900542247"/>
    <s v="FONDO ABIERTO FIDUCREDICORP VISTA – GUAYACAN -HACIENDA EL BOSQUE (MZ1)**AMARILO SAS"/>
    <x v="1"/>
    <x v="10"/>
    <s v="AP 101 TO 11"/>
    <m/>
    <m/>
    <m/>
    <m/>
    <m/>
    <x v="4"/>
    <x v="2"/>
    <x v="1"/>
    <m/>
    <x v="2"/>
  </r>
  <r>
    <s v="683a197fc26c93bb61727367"/>
    <s v="701-2025"/>
    <s v="ANGIE"/>
    <s v="VIVIANA"/>
    <s v="RUIZ"/>
    <s v="TORRES"/>
    <s v="Nombre OK"/>
    <s v="Cédula de Ciudadanía"/>
    <n v="1072674848"/>
    <x v="0"/>
    <n v="1"/>
    <s v="Caja Colombiana de Subsidio Familiar COLSUBSIDIO"/>
    <n v="28470000"/>
    <s v="BANCOLOMBIA"/>
    <n v="138973000"/>
    <s v="701 31-Jul-2025"/>
    <n v="17082000"/>
    <s v="BBVA"/>
    <s v="0833012388"/>
    <s v="CH"/>
    <s v="900542247"/>
    <s v="FONDO ABIERTO FIDUCREDICORP VISTA – GUAYACAN -HACIENDA EL BOSQUE (MZ1)**AMARILO SAS"/>
    <x v="1"/>
    <x v="10"/>
    <s v="AP 802 TO 15"/>
    <n v="0"/>
    <n v="0"/>
    <n v="213525000"/>
    <s v="46,01-41,12"/>
    <d v="2025-11-17T00:00:00"/>
    <x v="11"/>
    <x v="0"/>
    <x v="6"/>
    <m/>
    <x v="5"/>
  </r>
  <r>
    <s v="683b6aeec26c93bb61763e5f"/>
    <s v="1268-2025"/>
    <s v="JHON"/>
    <s v="ALEXANDER"/>
    <s v="LONDOÑO"/>
    <s v="DIAZ"/>
    <s v="Nombre OK"/>
    <s v="Cédula de Ciudadanía"/>
    <n v="1093219483"/>
    <x v="0"/>
    <n v="1"/>
    <s v="Caja de Compensación Familiar COMPENSAR"/>
    <m/>
    <s v="BANCOLOMBIA"/>
    <n v="72000000"/>
    <s v="1268 28-Nov-2025"/>
    <n v="17082000"/>
    <s v="BBVA"/>
    <s v="0833012388"/>
    <s v="CH"/>
    <s v="900542247"/>
    <s v="FONDO ABIERTO FIDUCREDICORP VISTA – GUAYACAN -HACIENDA EL BOSQUE (MZ1)**AMARILO SAS"/>
    <x v="1"/>
    <x v="10"/>
    <s v="AP 104 TO 8"/>
    <m/>
    <m/>
    <m/>
    <m/>
    <m/>
    <x v="4"/>
    <x v="2"/>
    <x v="1"/>
    <m/>
    <x v="2"/>
  </r>
  <r>
    <s v="683b6aeec26c93bb61763e5f"/>
    <s v="1268-2025"/>
    <s v="ANGELA"/>
    <s v="JUANITA"/>
    <s v="CABEZAS"/>
    <s v="BARRERA"/>
    <s v="Sin asignar"/>
    <s v="Cédula de Ciudadanía"/>
    <n v="1019142577"/>
    <x v="1"/>
    <n v="0"/>
    <s v="Caja de Compensación Familiar COMPENSAR"/>
    <m/>
    <s v="BANCOLOMBIA"/>
    <n v="72000000"/>
    <s v="1268 28-Nov-2025"/>
    <n v="17082000"/>
    <s v="BBVA"/>
    <s v="0833012388"/>
    <s v="CH"/>
    <s v="900542247"/>
    <s v="FONDO ABIERTO FIDUCREDICORP VISTA – GUAYACAN -HACIENDA EL BOSQUE (MZ1)**AMARILO SAS"/>
    <x v="1"/>
    <x v="10"/>
    <s v="AP 104 TO 8"/>
    <m/>
    <m/>
    <m/>
    <m/>
    <m/>
    <x v="2"/>
    <x v="2"/>
    <x v="1"/>
    <m/>
    <x v="2"/>
  </r>
  <r>
    <s v="683cce87c26c93bb61766146"/>
    <s v="844-2025"/>
    <s v="EDWIN"/>
    <s v="GIOVANNI"/>
    <s v="MALAVER"/>
    <s v="RAMIREZ"/>
    <s v="Nombre OK"/>
    <s v="Cédula de Ciudadanía"/>
    <n v="1020801168"/>
    <x v="0"/>
    <n v="1"/>
    <s v="Caja de Compensación Familiar CAFAM"/>
    <n v="28470000"/>
    <s v="BANCOLOMBIA"/>
    <n v="138000000"/>
    <s v="844 29-Ago-2025"/>
    <n v="17082000"/>
    <s v="BBVA"/>
    <s v="0833012388"/>
    <s v="CH"/>
    <s v="900542247"/>
    <s v="FONDO ABIERTO FIDUCREDICORP VISTA – GUAYACAN -HACIENDA EL BOSQUE (MZ1)**AMARILO SAS"/>
    <x v="1"/>
    <x v="10"/>
    <s v="AP 1104 TO 13"/>
    <n v="0"/>
    <n v="0"/>
    <n v="213525000"/>
    <s v="45,74-41,12"/>
    <d v="2026-03-17T00:00:00"/>
    <x v="10"/>
    <x v="8"/>
    <x v="5"/>
    <m/>
    <x v="2"/>
  </r>
  <r>
    <s v="683de9c4c26c93bb6176c760"/>
    <s v="1268-2025"/>
    <s v="INDIRA"/>
    <s v="MARCELA"/>
    <s v="OVIEDO"/>
    <s v="LEON"/>
    <s v="Nombre OK"/>
    <s v="Cédula de Ciudadanía"/>
    <n v="1013687864"/>
    <x v="0"/>
    <n v="1"/>
    <s v="Caja Colombiana de Subsidio Familiar COLSUBSIDIO"/>
    <n v="42705000"/>
    <s v="BANCOLOMBIA"/>
    <n v="117543200"/>
    <s v="1268 28-Nov-2025"/>
    <n v="17082000"/>
    <s v="BBVA"/>
    <s v="0833012388"/>
    <s v="CH"/>
    <s v="900542247"/>
    <s v="FONDO ABIERTO FIDUCREDICORP VISTA – GUAYACAN -HACIENDA EL BOSQUE (MZ1)**AMARILO SAS"/>
    <x v="1"/>
    <x v="10"/>
    <s v="AP 701 TO 6"/>
    <m/>
    <m/>
    <n v="213525000"/>
    <s v="45,74-41,12"/>
    <d v="2026-03-16T00:00:00"/>
    <x v="3"/>
    <x v="3"/>
    <x v="2"/>
    <s v="Fecha de registro EP errada numeral 6 SUAV"/>
    <x v="2"/>
  </r>
  <r>
    <s v="6841f9385b1fb9de8186d3b4"/>
    <s v="1023-2025"/>
    <s v="KAREN"/>
    <s v="TATIANA"/>
    <s v="BOTERO"/>
    <s v="ORTIZ"/>
    <s v="Nombre OK"/>
    <s v="Cédula de Ciudadanía"/>
    <n v="1019008440"/>
    <x v="0"/>
    <n v="1"/>
    <s v="Caja Colombiana de Subsidio Familiar COLSUBSIDIO"/>
    <n v="42705000"/>
    <s v="BANCO BBVA"/>
    <n v="101000000"/>
    <s v="1023 02-Oct-2025"/>
    <n v="17082000"/>
    <s v="BBVA"/>
    <s v="0833012388"/>
    <s v="CH"/>
    <s v="900542247"/>
    <s v="FONDO ABIERTO FIDUCREDICORP VISTA – GUAYACAN -HACIENDA EL BOSQUE (MZ1)**AMARILO SAS"/>
    <x v="1"/>
    <x v="10"/>
    <s v="AP 1203 TO 13"/>
    <n v="0"/>
    <n v="0"/>
    <n v="213525000"/>
    <s v="45,74-41,12"/>
    <d v="2026-03-17T00:00:00"/>
    <x v="10"/>
    <x v="8"/>
    <x v="5"/>
    <m/>
    <x v="2"/>
  </r>
  <r>
    <s v="68432a000d031d0c501a3c44"/>
    <s v="701-2025"/>
    <s v="BRAYAN"/>
    <s v="ARMANDO"/>
    <s v="GALLARDO"/>
    <s v="NAVARRO"/>
    <s v="Nombre OK"/>
    <s v="Cédula de Ciudadanía"/>
    <n v="1091671894"/>
    <x v="0"/>
    <n v="1"/>
    <s v="Caja de Compensación Familiar COMPENSAR"/>
    <n v="42705000"/>
    <s v="BANCO BOGOTA"/>
    <n v="126804701"/>
    <s v="701 31-Jul-2025"/>
    <n v="17082000"/>
    <s v="BBVA"/>
    <s v="0833012388"/>
    <s v="CH"/>
    <s v="900542247"/>
    <s v="FONDO ABIERTO FIDUCREDICORP VISTA – GUAYACAN -HACIENDA EL BOSQUE (MZ1)**AMARILO SAS"/>
    <x v="1"/>
    <x v="10"/>
    <s v="AP 1001 TO 2"/>
    <n v="0"/>
    <n v="0"/>
    <n v="213525000"/>
    <s v="45,82-40,94"/>
    <d v="2025-11-10T00:00:00"/>
    <x v="9"/>
    <x v="0"/>
    <x v="0"/>
    <m/>
    <x v="0"/>
  </r>
  <r>
    <s v="68475c54179defc44a27b9f3"/>
    <s v="1268-2025"/>
    <s v="LORENA"/>
    <s v=""/>
    <s v="MONTOYA"/>
    <s v="GALEANO"/>
    <s v="Nombre OK"/>
    <s v="Cédula de Ciudadanía"/>
    <n v="29120582"/>
    <x v="0"/>
    <n v="1"/>
    <s v="Caja Colombiana de Subsidio Familiar COLSUBSIDIO"/>
    <n v="28470000"/>
    <s v="BANCOLOMBIA"/>
    <n v="132047047"/>
    <s v="1268 28-Nov-2025"/>
    <n v="17082000"/>
    <s v="BBVA"/>
    <s v="0833012388"/>
    <s v="CH"/>
    <s v="900542247"/>
    <s v="FONDO ABIERTO FIDUCREDICORP VISTA – GUAYACAN -HACIENDA EL BOSQUE (MZ1)**AMARILO SAS"/>
    <x v="1"/>
    <x v="10"/>
    <s v="AP 602 TO 13"/>
    <n v="0"/>
    <n v="0"/>
    <n v="213525000"/>
    <s v="46,01-41,12"/>
    <d v="2026-03-17T00:00:00"/>
    <x v="10"/>
    <x v="8"/>
    <x v="5"/>
    <m/>
    <x v="2"/>
  </r>
  <r>
    <s v="684c602ec5b83cebd175eeea"/>
    <s v="1038-2025"/>
    <s v="WILLIAM"/>
    <s v="ERNESTO"/>
    <s v="MENDOZA"/>
    <s v="NIVIAYO"/>
    <s v="Nombre OK"/>
    <s v="Cédula de Ciudadanía"/>
    <n v="80769563"/>
    <x v="0"/>
    <n v="1"/>
    <s v="Caja de Compensación Familiar COMPENSAR"/>
    <n v="42705000"/>
    <s v="BANCO CAJA SOCIAL BCSC"/>
    <n v="65931918"/>
    <s v="1038 10-Oct-2025"/>
    <n v="17082000"/>
    <s v="BBVA"/>
    <s v="0833012388"/>
    <s v="CH"/>
    <s v="900542247"/>
    <s v="FONDO ABIERTO FIDUCREDICORP VISTA – GUAYACAN -HACIENDA EL BOSQUE (MZ1)**AMARILO SAS"/>
    <x v="1"/>
    <x v="10"/>
    <s v="AP 404 TO 4"/>
    <n v="0"/>
    <n v="0"/>
    <n v="213525000"/>
    <s v="46,01-41,12"/>
    <d v="2026-03-11T00:00:00"/>
    <x v="3"/>
    <x v="3"/>
    <x v="0"/>
    <s v="CARGAR EL RUT DEL NIT DE LA CERTIFICACION BANCARIA"/>
    <x v="2"/>
  </r>
  <r>
    <s v="684ca422c5b83cebd176fadb"/>
    <s v="951-2025"/>
    <s v="VICTOR"/>
    <s v="LEONARDO"/>
    <s v="VERGARA"/>
    <s v="SUAREZ"/>
    <s v="Nombre OK"/>
    <s v="Cédula de Ciudadanía"/>
    <n v="1010187210"/>
    <x v="0"/>
    <n v="1"/>
    <s v="Caja de Compensación Familiar COMPENSAR"/>
    <n v="28470000"/>
    <s v="BANCOLOMBIA"/>
    <n v="147451400"/>
    <s v="951 22-Sep-2025"/>
    <n v="17082000"/>
    <s v="BBVA"/>
    <s v="0833012388"/>
    <s v="CH"/>
    <s v="900542247"/>
    <s v="FONDO ABIERTO FIDUCREDICORP VISTA – GUAYACAN -HACIENDA EL BOSQUE (MZ1)**AMARILO SAS"/>
    <x v="1"/>
    <x v="10"/>
    <s v="AP 1001 TO 3"/>
    <n v="0"/>
    <n v="0"/>
    <n v="213525000"/>
    <s v="46,01-41,12"/>
    <d v="2025-12-12T00:00:00"/>
    <x v="1"/>
    <x v="1"/>
    <x v="4"/>
    <m/>
    <x v="1"/>
  </r>
  <r>
    <s v="684da0fec5b83cebd177fb2d"/>
    <s v="951-2025"/>
    <s v="CARLOS"/>
    <s v="RICARDO"/>
    <s v="SARMIENTO"/>
    <s v="BLANCO"/>
    <s v="Nombre OK"/>
    <s v="Cédula de Ciudadanía"/>
    <n v="79641049"/>
    <x v="0"/>
    <n v="1"/>
    <s v="Caja de Compensación Familiar CAFAM"/>
    <m/>
    <s v="BANCO DE OCCIDENTE"/>
    <n v="92000000"/>
    <s v="951 22-Sep-2025"/>
    <n v="17082000"/>
    <s v="BBVA"/>
    <s v="0833012388"/>
    <s v="CH"/>
    <s v="900542247"/>
    <s v="FONDO ABIERTO FIDUCREDICORP VISTA – GUAYACAN -HACIENDA EL BOSQUE (MZ1)**AMARILO SAS"/>
    <x v="1"/>
    <x v="10"/>
    <s v="AP 201 TO 8"/>
    <m/>
    <m/>
    <m/>
    <m/>
    <m/>
    <x v="4"/>
    <x v="2"/>
    <x v="1"/>
    <m/>
    <x v="2"/>
  </r>
  <r>
    <s v="6855bf524f6bea7600936d5c"/>
    <s v="1208-2025"/>
    <s v="ALBA"/>
    <s v="YANETH"/>
    <s v="PARDO"/>
    <s v="COLLO"/>
    <s v="Nombre OK"/>
    <s v="Cédula de Ciudadanía"/>
    <n v="52298039"/>
    <x v="0"/>
    <n v="1"/>
    <s v="Asociación de las Cajas de Compensación Familiar Compensar, Comfenalco Valle y Comfenalco Antioquia"/>
    <m/>
    <s v="BANCOLOMBIA"/>
    <n v="80000000"/>
    <s v="1208 18-Nov-2025"/>
    <n v="17082000"/>
    <s v="BBVA"/>
    <s v="0833012388"/>
    <s v="CH"/>
    <s v="900542247"/>
    <s v="FONDO ABIERTO FIDUCREDICORP VISTA – GUAYACAN -HACIENDA EL BOSQUE (MZ1)**AMARILO SAS"/>
    <x v="1"/>
    <x v="10"/>
    <s v="AP 501 TO 9"/>
    <m/>
    <m/>
    <m/>
    <m/>
    <m/>
    <x v="4"/>
    <x v="2"/>
    <x v="1"/>
    <m/>
    <x v="2"/>
  </r>
  <r>
    <s v="6856d2ae79f3fa4fcf422142"/>
    <s v="1265-2025"/>
    <s v="ELKIN"/>
    <s v=""/>
    <s v="VARGAS"/>
    <s v="BOHORQUEZ"/>
    <s v="Nombre OK"/>
    <s v="Cédula de Ciudadanía"/>
    <n v="80087675"/>
    <x v="0"/>
    <n v="1"/>
    <s v="Caja de Compensación Familiar COMPENSAR"/>
    <n v="28470000"/>
    <s v="BANCO BOGOTA"/>
    <n v="130000000"/>
    <s v="1265 28-Nov-2025"/>
    <n v="17082000"/>
    <s v="BBVA"/>
    <s v="0833012388"/>
    <s v="CH"/>
    <s v="900542247"/>
    <s v="FONDO ABIERTO FIDUCREDICORP VISTA – GUAYACAN -HACIENDA EL BOSQUE (MZ1)**AMARILO SAS"/>
    <x v="1"/>
    <x v="10"/>
    <s v="AP 1201 TO 16"/>
    <n v="0"/>
    <n v="0"/>
    <n v="213525000"/>
    <s v="45,74-41,12"/>
    <d v="2026-03-11T00:00:00"/>
    <x v="7"/>
    <x v="1"/>
    <x v="3"/>
    <m/>
    <x v="2"/>
  </r>
  <r>
    <s v="6856ea6879f3fa4fcf4246e3"/>
    <s v="896-2025"/>
    <s v="ANGIE"/>
    <s v="MILENA"/>
    <s v="LOPEZ"/>
    <s v="PERILLA"/>
    <s v="Nombre OK"/>
    <s v="Cédula de Ciudadanía"/>
    <n v="1030620880"/>
    <x v="0"/>
    <n v="1"/>
    <s v="Caja de Compensación Familiar COMPENSAR"/>
    <n v="28470000"/>
    <s v="BANCOLOMBIA"/>
    <n v="134556100"/>
    <s v="896 09-Sep-2025"/>
    <n v="17082000"/>
    <s v="BBVA"/>
    <s v="0833012388"/>
    <s v="CH"/>
    <s v="900542247"/>
    <s v="FONDO ABIERTO FIDUCREDICORP VISTA – GUAYACAN -HACIENDA EL BOSQUE (MZ1)**AMARILO SAS"/>
    <x v="1"/>
    <x v="10"/>
    <s v="AP 601 TO 2"/>
    <n v="0"/>
    <n v="0"/>
    <n v="213525000"/>
    <s v="45,82-40,94"/>
    <d v="2025-11-14T00:00:00"/>
    <x v="11"/>
    <x v="0"/>
    <x v="3"/>
    <m/>
    <x v="5"/>
  </r>
  <r>
    <s v="68582b8979f3fa4fcf437aae"/>
    <s v="1038-2025"/>
    <s v="MARTHA"/>
    <s v="HELENA"/>
    <s v="SANTAFE"/>
    <s v="GARZON"/>
    <s v="Nombre OK"/>
    <s v="Cédula de Ciudadanía"/>
    <n v="1077092751"/>
    <x v="0"/>
    <n v="1"/>
    <s v="Caja Colombiana de Subsidio Familiar COLSUBSIDIO"/>
    <m/>
    <s v="BANCO BOGOTA"/>
    <n v="54028000"/>
    <s v="1038 10-Oct-2025"/>
    <n v="17082000"/>
    <s v="BBVA"/>
    <s v="0833012388"/>
    <s v="CH"/>
    <s v="900542247"/>
    <s v="FONDO ABIERTO FIDUCREDICORP VISTA – GUAYACAN -HACIENDA EL BOSQUE (MZ1)**AMARILO SAS"/>
    <x v="1"/>
    <x v="10"/>
    <s v="AP 204 TO 8"/>
    <m/>
    <m/>
    <m/>
    <m/>
    <m/>
    <x v="4"/>
    <x v="2"/>
    <x v="1"/>
    <m/>
    <x v="2"/>
  </r>
  <r>
    <s v="68587a2779f3fa4fcf43d6ce"/>
    <s v="1265-2025"/>
    <s v="PAULA"/>
    <s v="ANDREA"/>
    <s v="OSORIO"/>
    <s v="MARTINEZ"/>
    <s v="Nombre OK"/>
    <s v="Cédula de Ciudadanía"/>
    <n v="1032471171"/>
    <x v="0"/>
    <n v="1"/>
    <s v="Caja Colombiana de Subsidio Familiar COLSUBSIDIO"/>
    <n v="28470000"/>
    <s v="BANCOLOMBIA"/>
    <n v="120000000"/>
    <s v="1265 28-Nov-2025"/>
    <n v="17082000"/>
    <s v="BBVA"/>
    <s v="0833012388"/>
    <s v="CH"/>
    <s v="900542247"/>
    <s v="FONDO ABIERTO FIDUCREDICORP VISTA – GUAYACAN -HACIENDA EL BOSQUE (MZ1)**AMARILO SAS"/>
    <x v="1"/>
    <x v="10"/>
    <s v="AP 501 TO 3"/>
    <n v="0"/>
    <n v="0"/>
    <n v="213525000"/>
    <s v="46,01-41,12"/>
    <d v="2026-03-17T00:00:00"/>
    <x v="10"/>
    <x v="8"/>
    <x v="5"/>
    <m/>
    <x v="2"/>
  </r>
  <r>
    <s v="685ad85d79f3fa4fcf46b65d"/>
    <s v="1265-2025"/>
    <s v="LUISA"/>
    <s v="CAMILA"/>
    <s v="ROBAYO"/>
    <s v="PARRA"/>
    <s v="Nombre OK"/>
    <s v="Cédula de Ciudadanía"/>
    <n v="1018474936"/>
    <x v="0"/>
    <n v="1"/>
    <s v="Caja Colombiana de Subsidio Familiar COLSUBSIDIO"/>
    <m/>
    <s v="BANCOLOMBIA"/>
    <n v="61873000"/>
    <s v="1265 28-Nov-2025"/>
    <n v="17082000"/>
    <s v="BBVA"/>
    <s v="0833012388"/>
    <s v="CH"/>
    <s v="900542247"/>
    <s v="FONDO ABIERTO FIDUCREDICORP VISTA – GUAYACAN -HACIENDA EL BOSQUE (MZ1)**AMARILO SAS"/>
    <x v="1"/>
    <x v="10"/>
    <s v="AP 401 TO 10"/>
    <m/>
    <m/>
    <m/>
    <m/>
    <m/>
    <x v="4"/>
    <x v="2"/>
    <x v="1"/>
    <m/>
    <x v="2"/>
  </r>
  <r>
    <s v="685c03432cffe67ac184d620"/>
    <s v="1021-2025"/>
    <s v="RUBY"/>
    <s v="JAKELINNE"/>
    <s v="CAMACHO"/>
    <s v="AYALA"/>
    <s v="Nombre OK"/>
    <s v="Cédula de Ciudadanía"/>
    <n v="1070020097"/>
    <x v="0"/>
    <n v="1"/>
    <s v="Caja de Compensación Familiar CAFAM"/>
    <m/>
    <s v="BANCO DAVIVIENDA"/>
    <n v="54269000"/>
    <s v="1021 02-Oct-2025"/>
    <n v="17082000"/>
    <s v="BBVA"/>
    <s v="0833012388"/>
    <s v="CH"/>
    <s v="900542247"/>
    <s v="FONDO ABIERTO FIDUCREDICORP VISTA – GUAYACAN -HACIENDA EL BOSQUE (MZ1)**AMARILO SAS"/>
    <x v="1"/>
    <x v="10"/>
    <s v="AP 101 TO 9"/>
    <m/>
    <m/>
    <m/>
    <m/>
    <m/>
    <x v="4"/>
    <x v="2"/>
    <x v="1"/>
    <m/>
    <x v="2"/>
  </r>
  <r>
    <s v="68601b10c373ae8f24b28f75"/>
    <s v="1038-2025"/>
    <s v="CLARA"/>
    <s v="LEONOR"/>
    <s v="SUAREZ"/>
    <s v="CORREDOR"/>
    <s v="Nombre OK"/>
    <s v="Cédula de Ciudadanía"/>
    <n v="40025687"/>
    <x v="0"/>
    <n v="1"/>
    <s v="Caja de Compensación Familiar COMPENSAR"/>
    <n v="39000000"/>
    <s v="BANCO CAJA SOCIAL BCSC"/>
    <n v="26449849"/>
    <s v="1038 10-Oct-2025"/>
    <n v="17082000"/>
    <s v="BBVA"/>
    <s v="0833012388"/>
    <s v="CH"/>
    <s v="900542247"/>
    <s v="FONDO ABIERTO FIDUCREDICORP VISTA – GUAYACAN -HACIENDA EL BOSQUE (MZ1)**AMARILO SAS"/>
    <x v="1"/>
    <x v="10"/>
    <s v="AP 504 TO 12"/>
    <m/>
    <m/>
    <m/>
    <m/>
    <m/>
    <x v="4"/>
    <x v="2"/>
    <x v="1"/>
    <m/>
    <x v="2"/>
  </r>
  <r>
    <s v="6862ec0cc373ae8f24b5e490"/>
    <s v="1116-2025"/>
    <s v="MICHAEL"/>
    <s v="DANIEL"/>
    <s v="MONTEALEGRE"/>
    <s v="CIFUENTES"/>
    <s v="Nombre OK"/>
    <s v="Cédula de Ciudadanía"/>
    <n v="1020778583"/>
    <x v="0"/>
    <n v="1"/>
    <s v="Caja Colombiana de Subsidio Familiar COLSUBSIDIO"/>
    <n v="42705000"/>
    <s v="BANCO BBVA"/>
    <n v="113088000"/>
    <s v="1116 22-Oct-2025"/>
    <n v="17082000"/>
    <s v="BBVA"/>
    <s v="0833012388"/>
    <s v="CH"/>
    <s v="900542247"/>
    <s v="FONDO ABIERTO FIDUCREDICORP VISTA – GUAYACAN -HACIENDA EL BOSQUE (MZ1)**AMARILO SAS"/>
    <x v="1"/>
    <x v="10"/>
    <s v="AP 204 TO 16"/>
    <n v="0"/>
    <n v="0"/>
    <n v="211525000"/>
    <s v="46,01-41,12"/>
    <d v="2026-03-17T00:00:00"/>
    <x v="10"/>
    <x v="8"/>
    <x v="5"/>
    <m/>
    <x v="2"/>
  </r>
  <r>
    <s v="686405f2c373ae8f24b917e8"/>
    <s v="1021-2025"/>
    <s v="MARIA"/>
    <s v="ANGELICA"/>
    <s v="SARMIENTO"/>
    <s v="LOPEZ"/>
    <s v="Nombre OK"/>
    <s v="Cédula de Ciudadanía"/>
    <n v="1020786925"/>
    <x v="0"/>
    <n v="1"/>
    <s v="Caja Colombiana de Subsidio Familiar COLSUBSIDIO"/>
    <m/>
    <s v="BANCO BOGOTA"/>
    <n v="115061429"/>
    <s v="1021 02-Oct-2025"/>
    <n v="17082000"/>
    <s v="BBVA"/>
    <s v="0833012388"/>
    <s v="CH"/>
    <s v="900542247"/>
    <s v="FONDO ABIERTO FIDUCREDICORP VISTA – GUAYACAN -HACIENDA EL BOSQUE (MZ1)**AMARILO SAS"/>
    <x v="1"/>
    <x v="10"/>
    <s v="AP 104 TO 7"/>
    <m/>
    <m/>
    <m/>
    <m/>
    <m/>
    <x v="4"/>
    <x v="2"/>
    <x v="1"/>
    <m/>
    <x v="2"/>
  </r>
  <r>
    <s v="68694f280406ae9e853d4d7a"/>
    <s v="896-2025"/>
    <s v="RAUL"/>
    <s v="HUMBERTO"/>
    <s v="AMAYA"/>
    <s v="SEGURA"/>
    <s v="Nombre OK"/>
    <s v="Cédula de Ciudadanía"/>
    <n v="79041796"/>
    <x v="0"/>
    <n v="1"/>
    <s v="Caja Colombiana de Subsidio Familiar COLSUBSIDIO"/>
    <n v="28470000"/>
    <s v="BANCOLOMBIA"/>
    <n v="130917837"/>
    <s v="896 09-Sep-2025"/>
    <n v="17082000"/>
    <s v="BBVA"/>
    <s v="0833012388"/>
    <s v="CH"/>
    <s v="900542247"/>
    <s v="FONDO ABIERTO FIDUCREDICORP VISTA – GUAYACAN -HACIENDA EL BOSQUE (MZ1)**AMARILO SAS"/>
    <x v="1"/>
    <x v="10"/>
    <s v="AP 1101 TO 15"/>
    <n v="0"/>
    <n v="0"/>
    <n v="211525000"/>
    <s v="46,01-41,12"/>
    <d v="2026-03-10T00:00:00"/>
    <x v="3"/>
    <x v="3"/>
    <x v="7"/>
    <s v="RUT PA"/>
    <x v="2"/>
  </r>
  <r>
    <s v="68694f280406ae9e853d4d7a"/>
    <s v="896-2025"/>
    <s v="MEYBY"/>
    <s v="YANIVE"/>
    <s v="TOTENA"/>
    <s v="ORJUELA"/>
    <s v="Nombre OK"/>
    <s v="Cédula de Ciudadanía"/>
    <n v="40437331"/>
    <x v="1"/>
    <n v="0"/>
    <s v="Caja Colombiana de Subsidio Familiar COLSUBSIDIO"/>
    <n v="28470000"/>
    <s v="BANCOLOMBIA"/>
    <n v="130917837"/>
    <s v="896 09-Sep-2025"/>
    <n v="17082000"/>
    <s v="BBVA"/>
    <s v="0833012388"/>
    <s v="CH"/>
    <s v="900542247"/>
    <s v="FONDO ABIERTO FIDUCREDICORP VISTA – GUAYACAN -HACIENDA EL BOSQUE (MZ1)**AMARILO SAS"/>
    <x v="1"/>
    <x v="10"/>
    <s v="AP 1101 TO 15"/>
    <n v="0"/>
    <n v="0"/>
    <n v="211525000"/>
    <s v="46,01-41,12"/>
    <d v="2026-03-10T00:00:00"/>
    <x v="3"/>
    <x v="3"/>
    <x v="7"/>
    <s v="RUT PA"/>
    <x v="2"/>
  </r>
  <r>
    <s v="686abc270406ae9e8542ecee"/>
    <s v="929-2025"/>
    <s v="HERNAN"/>
    <s v="DARIO"/>
    <s v="FARFAN"/>
    <s v="BARAJAS"/>
    <s v="Nombre OK"/>
    <s v="Cédula de Ciudadanía"/>
    <n v="1013665348"/>
    <x v="0"/>
    <n v="1"/>
    <s v="Caja de Compensación Familiar COMPENSAR"/>
    <n v="28470000"/>
    <s v="BANCOLOMBIA"/>
    <n v="141000000"/>
    <s v="929 17-Sep-2025"/>
    <n v="17082000"/>
    <s v="BBVA"/>
    <s v="0833012388"/>
    <s v="CH"/>
    <s v="900542247"/>
    <s v="FONDO ABIERTO FIDUCREDICORP VISTA – GUAYACAN -HACIENDA EL BOSQUE (MZ1)**AMARILO SAS"/>
    <x v="1"/>
    <x v="10"/>
    <s v="AP 403 TO 15"/>
    <n v="0"/>
    <n v="0"/>
    <n v="213525000"/>
    <s v="45,74-41,12"/>
    <d v="2025-12-25T00:00:00"/>
    <x v="1"/>
    <x v="1"/>
    <x v="4"/>
    <m/>
    <x v="1"/>
  </r>
  <r>
    <s v="686ea8bf60abd88460121c93"/>
    <s v="1021-2025"/>
    <s v="HELBERT"/>
    <s v="MAURICIO"/>
    <s v="GUZMAN"/>
    <s v="MATIAS"/>
    <s v="Nombre OK"/>
    <s v="Cédula de Ciudadanía"/>
    <n v="1030528018"/>
    <x v="0"/>
    <n v="1"/>
    <s v="Caja Colombiana de Subsidio Familiar COLSUBSIDIO"/>
    <m/>
    <s v="BANCO DAVIVIENDA"/>
    <n v="150"/>
    <s v="1021 02-Oct-2025"/>
    <n v="17082000"/>
    <s v="BBVA"/>
    <s v="0833012388"/>
    <s v="CH"/>
    <s v="900542247"/>
    <s v="FONDO ABIERTO FIDUCREDICORP VISTA – GUAYACAN -HACIENDA EL BOSQUE (MZ1)**AMARILO SAS"/>
    <x v="1"/>
    <x v="10"/>
    <s v="AP 104 TO 15"/>
    <m/>
    <m/>
    <m/>
    <m/>
    <m/>
    <x v="4"/>
    <x v="2"/>
    <x v="1"/>
    <m/>
    <x v="2"/>
  </r>
  <r>
    <s v="687426ac133d308b89cafb60"/>
    <s v="1265-2025"/>
    <s v="CRISTIAN"/>
    <s v="CAMILO"/>
    <s v="VANEGAS"/>
    <s v="PAREDES"/>
    <s v="Nombre OK"/>
    <s v="Cédula de Ciudadanía"/>
    <n v="1071987713"/>
    <x v="0"/>
    <n v="1"/>
    <s v="Caja de Compensación Familiar COMPENSAR"/>
    <n v="28470000"/>
    <s v="BANCOLOMBIA"/>
    <n v="126055000"/>
    <s v="1265 28-Nov-2025"/>
    <n v="17082000"/>
    <s v="BBVA"/>
    <s v="0833012388"/>
    <s v="CH"/>
    <s v="900542247"/>
    <s v="FONDO ABIERTO FIDUCREDICORP VISTA – GUAYACAN -HACIENDA EL BOSQUE (MZ1)**AMARILO SAS"/>
    <x v="1"/>
    <x v="10"/>
    <s v="AP 303 TO 13"/>
    <n v="0"/>
    <n v="0"/>
    <n v="213525000"/>
    <s v="45,74-41,12"/>
    <d v="2026-03-17T00:00:00"/>
    <x v="10"/>
    <x v="8"/>
    <x v="5"/>
    <m/>
    <x v="2"/>
  </r>
  <r>
    <s v="68750420133d308b89cbba4b"/>
    <s v="896-2025"/>
    <s v="JEISSON"/>
    <s v="CAMILO"/>
    <s v="PEREZ"/>
    <s v="HERNANDEZ"/>
    <s v="Nombre OK"/>
    <s v="Cédula de Ciudadanía"/>
    <n v="1030621978"/>
    <x v="0"/>
    <n v="1"/>
    <s v="Caja de Compensación Familiar COMPENSAR"/>
    <m/>
    <s v="F.N.A."/>
    <n v="104000000"/>
    <s v="896 09-Sep-2025"/>
    <n v="17082000"/>
    <s v="BBVA"/>
    <s v="0833012388"/>
    <s v="CH"/>
    <s v="900542247"/>
    <s v="FONDO ABIERTO FIDUCREDICORP VISTA – GUAYACAN -HACIENDA EL BOSQUE (MZ1)**AMARILO SAS"/>
    <x v="1"/>
    <x v="10"/>
    <s v="AP 501 TO 7"/>
    <m/>
    <m/>
    <m/>
    <m/>
    <m/>
    <x v="2"/>
    <x v="2"/>
    <x v="1"/>
    <m/>
    <x v="2"/>
  </r>
  <r>
    <s v="68758711275d4df9de970a6a"/>
    <s v="1265-2025"/>
    <s v="KIMMELN"/>
    <s v="NOARLI"/>
    <s v="CARDENAL"/>
    <s v="CASAS"/>
    <s v="Nombre OK"/>
    <s v="Cédula de Ciudadanía"/>
    <n v="1049612122"/>
    <x v="0"/>
    <n v="1"/>
    <s v="Ninguno"/>
    <m/>
    <s v="BANCO DAVIVIENDA"/>
    <n v="89460000"/>
    <s v="1265 28-Nov-2025"/>
    <n v="17082000"/>
    <s v="BBVA"/>
    <s v="0833012388"/>
    <s v="CH"/>
    <s v="900542247"/>
    <s v="FONDO ABIERTO FIDUCREDICORP VISTA – GUAYACAN -HACIENDA EL BOSQUE (MZ1)**AMARILO SAS"/>
    <x v="1"/>
    <x v="10"/>
    <s v="AP 402 TO 8"/>
    <m/>
    <m/>
    <m/>
    <m/>
    <m/>
    <x v="2"/>
    <x v="2"/>
    <x v="1"/>
    <m/>
    <x v="2"/>
  </r>
  <r>
    <s v="6876cf0d275d4df9de9bc7da"/>
    <s v="929-2025"/>
    <s v="LAURA"/>
    <s v="TATIANA"/>
    <s v="LEON"/>
    <s v="ANGEL"/>
    <s v="Nombre OK"/>
    <s v="Cédula de Ciudadanía"/>
    <n v="1090476516"/>
    <x v="0"/>
    <n v="1"/>
    <s v="Caja de Compensación Familiar COMPENSAR"/>
    <n v="42705000"/>
    <s v="BANCOLOMBIA"/>
    <n v="138738000"/>
    <s v="929 17-Sep-2025"/>
    <n v="17082000"/>
    <s v="BBVA"/>
    <s v="0833012388"/>
    <s v="CH"/>
    <s v="900542247"/>
    <s v="FONDO ABIERTO FIDUCREDICORP VISTA – GUAYACAN -HACIENDA EL BOSQUE (MZ1)**AMARILO SAS"/>
    <x v="1"/>
    <x v="10"/>
    <s v="AP 701 TO 2"/>
    <n v="0"/>
    <n v="0"/>
    <n v="213525000"/>
    <s v="45,82-40,94"/>
    <d v="2026-03-17T00:00:00"/>
    <x v="10"/>
    <x v="8"/>
    <x v="5"/>
    <m/>
    <x v="2"/>
  </r>
  <r>
    <s v="6877ab1f275d4df9de9d19b2"/>
    <s v="1260-2025"/>
    <s v="MANUELA"/>
    <s v=""/>
    <s v="RIVEROS"/>
    <s v="REINA"/>
    <s v="Nombre OK"/>
    <s v="Cédula de Ciudadanía"/>
    <n v="1000697255"/>
    <x v="0"/>
    <n v="1"/>
    <s v="Ninguno"/>
    <m/>
    <s v="BANCOLOMBIA"/>
    <n v="80000000"/>
    <s v="1260 28-Nov-2025"/>
    <n v="17082000"/>
    <s v="BBVA"/>
    <s v="0833012388"/>
    <s v="CH"/>
    <s v="900542247"/>
    <s v="FONDO ABIERTO FIDUCREDICORP VISTA – GUAYACAN -HACIENDA EL BOSQUE (MZ1)**AMARILO SAS"/>
    <x v="1"/>
    <x v="10"/>
    <s v="AP 902 TO 15"/>
    <m/>
    <m/>
    <m/>
    <m/>
    <m/>
    <x v="2"/>
    <x v="5"/>
    <x v="1"/>
    <m/>
    <x v="2"/>
  </r>
  <r>
    <s v="687822f9b03c14d148312853"/>
    <s v="1260-2025"/>
    <s v="KAROLINA"/>
    <s v="JAKELINE"/>
    <s v="ROZO"/>
    <s v="CASTAÑEDA"/>
    <s v="Nombre OK"/>
    <s v="Cédula de Ciudadanía"/>
    <n v="52520746"/>
    <x v="0"/>
    <n v="1"/>
    <s v="Caja Colombiana de Subsidio Familiar COLSUBSIDIO"/>
    <m/>
    <s v="Ninguno"/>
    <s v=""/>
    <s v="1260 28-Nov-2025"/>
    <n v="17082000"/>
    <s v="BBVA"/>
    <s v="0833012388"/>
    <s v="CH"/>
    <s v="900542247"/>
    <s v="FONDO ABIERTO FIDUCREDICORP VISTA – GUAYACAN -HACIENDA EL BOSQUE (MZ1)**AMARILO SAS"/>
    <x v="1"/>
    <x v="10"/>
    <s v="AP 302 TO 10"/>
    <m/>
    <m/>
    <m/>
    <m/>
    <m/>
    <x v="2"/>
    <x v="2"/>
    <x v="1"/>
    <m/>
    <x v="2"/>
  </r>
  <r>
    <s v="6878f34fb03c14d1483259ce"/>
    <s v="1038-2025"/>
    <s v="JORGE"/>
    <s v="ISAAC"/>
    <s v="PUELLO"/>
    <s v="MEZA"/>
    <s v="Nombre OK"/>
    <s v="Cédula de Ciudadanía"/>
    <n v="73094455"/>
    <x v="0"/>
    <n v="1"/>
    <s v="Caja Colombiana de Subsidio Familiar COLSUBSIDIO"/>
    <m/>
    <s v="FONDOS DE PENSIONES / CESANTIAS"/>
    <n v="115000000"/>
    <s v="1038 10-Oct-2025"/>
    <n v="17082000"/>
    <s v="BBVA"/>
    <s v="0833012388"/>
    <s v="CH"/>
    <s v="900542247"/>
    <s v="FONDO ABIERTO FIDUCREDICORP VISTA – GUAYACAN -HACIENDA EL BOSQUE (MZ1)**AMARILO SAS"/>
    <x v="1"/>
    <x v="10"/>
    <s v="AP 1202 TO 4"/>
    <m/>
    <m/>
    <m/>
    <m/>
    <m/>
    <x v="2"/>
    <x v="2"/>
    <x v="1"/>
    <m/>
    <x v="2"/>
  </r>
  <r>
    <s v="687e64299f34daeac9db0ab9"/>
    <s v="893-2025"/>
    <s v="BRENDA"/>
    <s v="YESSYCA"/>
    <s v="GUERRA"/>
    <s v="PABON"/>
    <s v="Nombre OK"/>
    <s v="Cédula de Ciudadanía"/>
    <n v="53117243"/>
    <x v="0"/>
    <n v="1"/>
    <s v="Caja de Compensación Familiar COMPENSAR"/>
    <n v="26000000"/>
    <s v="F.N.A."/>
    <n v="102000000"/>
    <s v="893 09-Sep-2025"/>
    <n v="17082000"/>
    <s v="BBVA"/>
    <s v="0833012388"/>
    <s v="CH"/>
    <s v="900542247"/>
    <s v="FONDO ABIERTO FIDUCREDICORP VISTA – GUAYACAN -HACIENDA EL BOSQUE (MZ1)**AMARILO SAS"/>
    <x v="1"/>
    <x v="10"/>
    <s v="AP 101 TO 15"/>
    <n v="0"/>
    <n v="0"/>
    <n v="195000000"/>
    <s v="46,01-41,12"/>
    <d v="2026-03-05T00:00:00"/>
    <x v="3"/>
    <x v="3"/>
    <x v="3"/>
    <s v="RUT ERRADO"/>
    <x v="2"/>
  </r>
  <r>
    <s v="687eb7f69f34daeac9dc5d66"/>
    <s v="1020-2025"/>
    <s v="JHONNATAN"/>
    <s v="LEANDRO"/>
    <s v="GUTIERREZ"/>
    <s v="MARTINEZ"/>
    <s v="Nombre OK"/>
    <s v="Cédula de Ciudadanía"/>
    <n v="1023929871"/>
    <x v="0"/>
    <n v="1"/>
    <s v="Ninguno"/>
    <m/>
    <s v="BANCO BOGOTA"/>
    <n v="87500000"/>
    <s v="1020 02-Oct-2025"/>
    <n v="17082000"/>
    <s v="BBVA"/>
    <s v="0833012388"/>
    <s v="CH"/>
    <s v="900542247"/>
    <s v="FONDO ABIERTO FIDUCREDICORP VISTA – GUAYACAN -HACIENDA EL BOSQUE (MZ1)**AMARILO SAS"/>
    <x v="1"/>
    <x v="10"/>
    <s v="AP 401 TO 11"/>
    <m/>
    <m/>
    <m/>
    <m/>
    <m/>
    <x v="2"/>
    <x v="2"/>
    <x v="1"/>
    <m/>
    <x v="2"/>
  </r>
  <r>
    <s v="687ebbb09f34daeac9dc68e8"/>
    <s v="1260-2025"/>
    <s v="LAURA"/>
    <s v="ELENA"/>
    <s v="DIAZ"/>
    <s v="BUSTOS"/>
    <s v="Nombre OK"/>
    <s v="Cédula de Ciudadanía"/>
    <n v="65782010"/>
    <x v="0"/>
    <n v="1"/>
    <s v="Caja Colombiana de Subsidio Familiar COLSUBSIDIO"/>
    <n v="42705000"/>
    <s v="BANCOLOMBIA"/>
    <n v="110000000"/>
    <s v="1260 28-Nov-2025"/>
    <n v="17082000"/>
    <s v="BBVA"/>
    <s v="0833012388"/>
    <s v="CH"/>
    <s v="900542247"/>
    <s v="FONDO ABIERTO FIDUCREDICORP VISTA – GUAYACAN -HACIENDA EL BOSQUE (MZ1)**AMARILO SAS"/>
    <x v="1"/>
    <x v="10"/>
    <s v="AP 1004 TO 16"/>
    <n v="0"/>
    <n v="0"/>
    <n v="213525000"/>
    <s v="46,01-41,12"/>
    <d v="2026-03-05T00:00:00"/>
    <x v="3"/>
    <x v="3"/>
    <x v="3"/>
    <s v="ERROR RUT"/>
    <x v="2"/>
  </r>
  <r>
    <s v="68800e3a014b17cb2cf5fffd"/>
    <s v="1260-2025"/>
    <s v="EMANUELLA"/>
    <s v=""/>
    <s v="DE LA CRUZ"/>
    <s v="BERMUDEZ"/>
    <s v="Nombre OK"/>
    <s v="Cédula de Ciudadanía"/>
    <n v="1193221496"/>
    <x v="0"/>
    <n v="1"/>
    <s v="Ninguno"/>
    <m/>
    <s v="BANCOLOMBIA"/>
    <n v="68328000"/>
    <s v="1260 28-Nov-2025"/>
    <n v="17082000"/>
    <s v="BBVA"/>
    <s v="0833012388"/>
    <s v="CH"/>
    <s v="900542247"/>
    <s v="FONDO ABIERTO FIDUCREDICORP VISTA – GUAYACAN -HACIENDA EL BOSQUE (MZ1)**AMARILO SAS"/>
    <x v="1"/>
    <x v="10"/>
    <s v="AP 404 TO 10"/>
    <m/>
    <m/>
    <m/>
    <m/>
    <m/>
    <x v="2"/>
    <x v="2"/>
    <x v="1"/>
    <m/>
    <x v="2"/>
  </r>
  <r>
    <s v="68826a3260e865cbf15ac30b"/>
    <s v="1020-2025"/>
    <s v="ANDRES"/>
    <s v="CAMILO"/>
    <s v="TORRES"/>
    <s v="MONTEALEGRE"/>
    <s v="Nombre OK"/>
    <s v="Cédula de Ciudadanía"/>
    <n v="72001437"/>
    <x v="0"/>
    <n v="1"/>
    <s v="Caja Colombiana de Subsidio Familiar COLSUBSIDIO"/>
    <n v="42705000"/>
    <s v="BANCO BOGOTA"/>
    <n v="92928828"/>
    <s v="1020 02-Oct-2025"/>
    <n v="17082000"/>
    <s v="BBVA"/>
    <s v="0833012388"/>
    <s v="CH"/>
    <s v="900542247"/>
    <s v="FONDO ABIERTO FIDUCREDICORP VISTA – GUAYACAN -HACIENDA EL BOSQUE (MZ1)**AMARILO SAS"/>
    <x v="1"/>
    <x v="10"/>
    <s v="AP 604 TO 15"/>
    <n v="0"/>
    <n v="0"/>
    <n v="213525000"/>
    <s v="45,74-41,12"/>
    <d v="2026-03-11T00:00:00"/>
    <x v="3"/>
    <x v="3"/>
    <x v="3"/>
    <s v="Segundo apellido del principal y primer apellido del cónyuge errados en CTL"/>
    <x v="2"/>
  </r>
  <r>
    <s v="68826a3260e865cbf15ac30b"/>
    <s v="1020-2025"/>
    <s v="IVETHE"/>
    <s v="EMILCE"/>
    <s v="GARZON"/>
    <s v="TRIANA"/>
    <s v="Nombre OK"/>
    <s v="Cédula de Ciudadanía"/>
    <n v="39819592"/>
    <x v="1"/>
    <n v="0"/>
    <s v="Caja Colombiana de Subsidio Familiar COLSUBSIDIO"/>
    <n v="42705000"/>
    <s v="BANCO BOGOTA"/>
    <n v="92928828"/>
    <s v="1020 02-Oct-2025"/>
    <n v="17082000"/>
    <s v="BBVA"/>
    <s v="0833012388"/>
    <s v="CH"/>
    <s v="900542247"/>
    <s v="FONDO ABIERTO FIDUCREDICORP VISTA – GUAYACAN -HACIENDA EL BOSQUE (MZ1)**AMARILO SAS"/>
    <x v="1"/>
    <x v="10"/>
    <s v="AP 604 TO 15"/>
    <n v="0"/>
    <n v="0"/>
    <n v="213525000"/>
    <s v="45,74-41,12"/>
    <d v="2026-03-11T00:00:00"/>
    <x v="3"/>
    <x v="3"/>
    <x v="3"/>
    <s v="Segundo apellido del principal y primer apellido del cónyuge errados en CTL"/>
    <x v="2"/>
  </r>
  <r>
    <s v="68826e0060e865cbf15ad338"/>
    <s v="1020-2025"/>
    <s v="IVONNE"/>
    <s v="NATALIA"/>
    <s v="AMAYA"/>
    <s v="ARENAS"/>
    <s v="Nombre OK"/>
    <s v="Cédula de Ciudadanía"/>
    <n v="1032389915"/>
    <x v="0"/>
    <n v="1"/>
    <s v="Caja de Compensación Familiar CAFAM"/>
    <n v="28470000"/>
    <s v="BANCOLOMBIA"/>
    <n v="124557169"/>
    <s v="1020 02-Oct-2025"/>
    <n v="17082000"/>
    <s v="BBVA"/>
    <s v="0833012388"/>
    <s v="CH"/>
    <s v="900542247"/>
    <s v="FONDO ABIERTO FIDUCREDICORP VISTA – GUAYACAN -HACIENDA EL BOSQUE (MZ1)**AMARILO SAS"/>
    <x v="1"/>
    <x v="10"/>
    <s v="AP 703 TO 13"/>
    <n v="0"/>
    <n v="0"/>
    <n v="213525000"/>
    <s v="45,74-41,12"/>
    <d v="2026-03-17T00:00:00"/>
    <x v="10"/>
    <x v="8"/>
    <x v="5"/>
    <m/>
    <x v="2"/>
  </r>
  <r>
    <s v="6882712660e865cbf15ae829"/>
    <s v="1420-2025"/>
    <s v="MATEO"/>
    <s v=""/>
    <s v="REINOSO"/>
    <s v="BECERRA"/>
    <s v="Sin asignar"/>
    <s v="Cédula de Ciudadanía"/>
    <n v="1019133903"/>
    <x v="0"/>
    <n v="1"/>
    <s v="Ninguno"/>
    <m/>
    <s v="BANCO CAJA SOCIAL BCSC"/>
    <n v="77712412"/>
    <s v="1420 15-Dic-2025"/>
    <n v="17082000"/>
    <s v="BBVA"/>
    <s v="0833012388"/>
    <s v="CH"/>
    <s v="900542247"/>
    <s v="FONDO ABIERTO FIDUCREDICORP VISTA – GUAYACAN -HACIENDA EL BOSQUE (MZ1)**AMARILO SAS"/>
    <x v="1"/>
    <x v="10"/>
    <s v="AP 703 TO 1"/>
    <m/>
    <m/>
    <m/>
    <m/>
    <m/>
    <x v="2"/>
    <x v="2"/>
    <x v="1"/>
    <m/>
    <x v="2"/>
  </r>
  <r>
    <s v="68827a1260e865cbf15b04ca"/>
    <s v="1020-2025"/>
    <s v="CLAUDIA"/>
    <s v=""/>
    <s v="FAJARDO"/>
    <s v="URIBE"/>
    <s v="Nombre OK"/>
    <s v="Cédula de Ciudadanía"/>
    <n v="51983733"/>
    <x v="0"/>
    <n v="1"/>
    <s v="Caja Colombiana de Subsidio Familiar COLSUBSIDIO"/>
    <n v="28470000"/>
    <s v="BANCO DAVIVIENDA"/>
    <n v="136973000"/>
    <s v="1020 02-Oct-2025"/>
    <n v="17082000"/>
    <s v="BBVA"/>
    <s v="0833012388"/>
    <s v="CH"/>
    <s v="900542247"/>
    <s v="FONDO ABIERTO FIDUCREDICORP VISTA – GUAYACAN -HACIENDA EL BOSQUE (MZ1)**AMARILO SAS"/>
    <x v="1"/>
    <x v="10"/>
    <s v="AP 503 TO 1"/>
    <n v="0"/>
    <n v="0"/>
    <n v="213525000"/>
    <s v="46,00-40,94"/>
    <d v="2025-12-25T00:00:00"/>
    <x v="1"/>
    <x v="1"/>
    <x v="4"/>
    <m/>
    <x v="1"/>
  </r>
  <r>
    <s v="68827a6860e865cbf15b0504"/>
    <s v="1020-2025"/>
    <s v="LUIS"/>
    <s v="ALBERTO"/>
    <s v="HERNANDEZ"/>
    <s v=""/>
    <s v="Nombre OK"/>
    <s v="Cédula de Ciudadanía"/>
    <n v="79596246"/>
    <x v="0"/>
    <n v="1"/>
    <s v="Ninguno"/>
    <m/>
    <s v="BANCO BBVA"/>
    <n v="149467500"/>
    <s v="1020 02-Oct-2025"/>
    <n v="17082000"/>
    <s v="BBVA"/>
    <s v="0833012388"/>
    <s v="CH"/>
    <s v="900542247"/>
    <s v="FONDO ABIERTO FIDUCREDICORP VISTA – GUAYACAN -HACIENDA EL BOSQUE (MZ1)**AMARILO SAS"/>
    <x v="1"/>
    <x v="10"/>
    <s v="AP 502 TO 15"/>
    <m/>
    <m/>
    <m/>
    <m/>
    <m/>
    <x v="2"/>
    <x v="2"/>
    <x v="1"/>
    <m/>
    <x v="2"/>
  </r>
  <r>
    <s v="68828d8260e865cbf15b2d36"/>
    <s v="1208-2025"/>
    <s v="MATEO"/>
    <s v=""/>
    <s v="BECERRA"/>
    <s v="LEAÑO"/>
    <s v="Nombre OK"/>
    <s v="Cédula de Ciudadanía"/>
    <n v="1020781183"/>
    <x v="0"/>
    <n v="1"/>
    <s v="Ninguno"/>
    <m/>
    <s v="BANCOLOMBIA"/>
    <n v="148000000"/>
    <s v="1208 18-Nov-2025"/>
    <n v="17082000"/>
    <s v="BBVA"/>
    <s v="0833012388"/>
    <s v="CH"/>
    <s v="900542247"/>
    <s v="FONDO ABIERTO FIDUCREDICORP VISTA – GUAYACAN -HACIENDA EL BOSQUE (MZ1)**AMARILO SAS"/>
    <x v="1"/>
    <x v="10"/>
    <s v="AP 203 TO 3"/>
    <m/>
    <m/>
    <m/>
    <m/>
    <m/>
    <x v="2"/>
    <x v="2"/>
    <x v="1"/>
    <m/>
    <x v="2"/>
  </r>
  <r>
    <s v="6882a55f60e865cbf16c059a"/>
    <s v="817-2025"/>
    <s v="DILAN"/>
    <s v="SOFIA"/>
    <s v="CASTAÑEDA"/>
    <s v="RUIZ"/>
    <s v="Nombre OK"/>
    <s v="Cédula de Ciudadanía"/>
    <n v="1000163022"/>
    <x v="0"/>
    <n v="1"/>
    <s v="Caja Colombiana de Subsidio Familiar COLSUBSIDIO"/>
    <m/>
    <s v="BANCO DAVIVIENDA"/>
    <n v="58808043"/>
    <s v="817 22-Ago-2025"/>
    <n v="17082000"/>
    <s v="BBVA"/>
    <s v="0833012388"/>
    <s v="CH"/>
    <s v="900542247"/>
    <s v="FONDO ABIERTO FIDUCREDICORP VISTA – GUAYACAN -HACIENDA EL BOSQUE (MZ1)**AMARILO SAS"/>
    <x v="1"/>
    <x v="10"/>
    <s v="AP 604 TO 12"/>
    <m/>
    <m/>
    <m/>
    <m/>
    <m/>
    <x v="2"/>
    <x v="2"/>
    <x v="1"/>
    <m/>
    <x v="2"/>
  </r>
  <r>
    <s v="6882ab2960e865cbf16c27d5"/>
    <s v="877-2025"/>
    <s v="BETINA"/>
    <s v=""/>
    <s v="CAMPOS"/>
    <s v="VENCE"/>
    <s v="Nombre OK"/>
    <s v="Cédula de Ciudadanía"/>
    <n v="1019136461"/>
    <x v="0"/>
    <n v="1"/>
    <s v="Caja de Compensación Familiar COMPENSAR"/>
    <m/>
    <s v="BANCO DAVIVIENDA"/>
    <n v="105482738"/>
    <s v="877 29-Ago-2025"/>
    <n v="17082000"/>
    <s v="BBVA"/>
    <s v="0833012388"/>
    <s v="CH"/>
    <s v="900542247"/>
    <s v="FONDO ABIERTO FIDUCREDICORP VISTA – GUAYACAN -HACIENDA EL BOSQUE (MZ1)**AMARILO SAS"/>
    <x v="1"/>
    <x v="10"/>
    <s v="AP 204 TO 4"/>
    <m/>
    <m/>
    <m/>
    <m/>
    <m/>
    <x v="2"/>
    <x v="2"/>
    <x v="1"/>
    <m/>
    <x v="2"/>
  </r>
  <r>
    <s v="6882ae5460e865cbf16c33ec"/>
    <s v="1035-2025"/>
    <s v="EDNA"/>
    <s v="MARGARITA"/>
    <s v="RODRIGUEZ"/>
    <s v="OSPINA"/>
    <s v="Nombre OK"/>
    <s v="Cédula de Ciudadanía"/>
    <n v="1014229200"/>
    <x v="0"/>
    <n v="1"/>
    <s v="Caja Colombiana de Subsidio Familiar COLSUBSIDIO"/>
    <m/>
    <s v="BANCOLOMBIA"/>
    <n v="52269523"/>
    <s v="1035 10-Oct-2025"/>
    <n v="17082000"/>
    <s v="BBVA"/>
    <s v="0833012388"/>
    <s v="CH"/>
    <s v="900542247"/>
    <s v="FONDO ABIERTO FIDUCREDICORP VISTA – GUAYACAN -HACIENDA EL BOSQUE (MZ1)**AMARILO SAS"/>
    <x v="1"/>
    <x v="10"/>
    <s v="AP 103 TO 12"/>
    <m/>
    <m/>
    <m/>
    <m/>
    <m/>
    <x v="2"/>
    <x v="2"/>
    <x v="1"/>
    <m/>
    <x v="2"/>
  </r>
  <r>
    <s v="6882ae5460e865cbf16c33ec"/>
    <s v="1035-2025"/>
    <s v="JAIME"/>
    <s v=""/>
    <s v="PARRA"/>
    <s v="MADRIGAL"/>
    <s v="Nombre OK"/>
    <s v="Cédula de Ciudadanía"/>
    <n v="79997334"/>
    <x v="1"/>
    <n v="0"/>
    <s v="Caja Colombiana de Subsidio Familiar COLSUBSIDIO"/>
    <m/>
    <s v="BANCOLOMBIA"/>
    <n v="52269523"/>
    <s v="1035 10-Oct-2025"/>
    <n v="17082000"/>
    <s v="BBVA"/>
    <s v="0833012388"/>
    <s v="CH"/>
    <s v="900542247"/>
    <s v="FONDO ABIERTO FIDUCREDICORP VISTA – GUAYACAN -HACIENDA EL BOSQUE (MZ1)**AMARILO SAS"/>
    <x v="1"/>
    <x v="10"/>
    <s v="AP 103 TO 12"/>
    <m/>
    <m/>
    <m/>
    <m/>
    <m/>
    <x v="2"/>
    <x v="2"/>
    <x v="1"/>
    <m/>
    <x v="2"/>
  </r>
  <r>
    <s v="6887942ba1cd650e15d914c7"/>
    <s v="877-2025"/>
    <s v="VERONICA"/>
    <s v=""/>
    <s v="RAMIREZ"/>
    <s v="HENAO"/>
    <s v="Nombre OK"/>
    <s v="Cédula de Ciudadanía"/>
    <n v="1130605635"/>
    <x v="0"/>
    <n v="1"/>
    <s v="Caja Colombiana de Subsidio Familiar COLSUBSIDIO"/>
    <n v="28470000"/>
    <s v="BANCOLOMBIA"/>
    <n v="135473210"/>
    <s v="877 29-Ago-2025"/>
    <n v="17082000"/>
    <s v="BBVA"/>
    <s v="0833012388"/>
    <s v="CH"/>
    <s v="900542247"/>
    <s v="FONDO ABIERTO FIDUCREDICORP VISTA – GUAYACAN -HACIENDA EL BOSQUE (MZ1)**AMARILO SAS"/>
    <x v="1"/>
    <x v="10"/>
    <s v="AP 202 TO 13"/>
    <n v="0"/>
    <n v="0"/>
    <n v="213525000"/>
    <s v="46,01-41,12"/>
    <d v="2026-03-11T00:00:00"/>
    <x v="7"/>
    <x v="1"/>
    <x v="3"/>
    <m/>
    <x v="2"/>
  </r>
  <r>
    <s v="6887b62b566907d24296fa3e"/>
    <s v="1035-2025"/>
    <s v="BARBARA"/>
    <s v="JULIANA"/>
    <s v="RODRIGUEZ"/>
    <s v="AYA"/>
    <s v="Nombre OK"/>
    <s v="Cédula de Ciudadanía"/>
    <n v="1000851584"/>
    <x v="0"/>
    <n v="1"/>
    <s v="Ninguno"/>
    <m/>
    <s v="F.N.A."/>
    <n v="76091000"/>
    <s v="1035 10-Oct-2025"/>
    <n v="17082000"/>
    <s v="BBVA"/>
    <s v="0833012388"/>
    <s v="CH"/>
    <s v="900542247"/>
    <s v="FONDO ABIERTO FIDUCREDICORP VISTA – GUAYACAN -HACIENDA EL BOSQUE (MZ1)**AMARILO SAS"/>
    <x v="1"/>
    <x v="10"/>
    <s v="AP 603 TO 13"/>
    <m/>
    <m/>
    <m/>
    <m/>
    <m/>
    <x v="2"/>
    <x v="2"/>
    <x v="1"/>
    <m/>
    <x v="2"/>
  </r>
  <r>
    <s v="6888f2254b2cc0683f53fcfc"/>
    <s v="1260-2025"/>
    <s v="PAULA"/>
    <s v="ANDREA"/>
    <s v="BARRERA"/>
    <s v="GRIJALBA"/>
    <s v="Nombre OK"/>
    <s v="Cédula de Ciudadanía"/>
    <n v="1024534173"/>
    <x v="0"/>
    <n v="1"/>
    <s v="Caja de Compensación Familiar COMPENSAR"/>
    <n v="28470000"/>
    <s v="BANCOLOMBIA"/>
    <n v="111973000"/>
    <s v="1260 28-Nov-2025"/>
    <n v="17082000"/>
    <s v="BBVA"/>
    <s v="0833012388"/>
    <s v="CH"/>
    <s v="900542247"/>
    <s v="FONDO ABIERTO FIDUCREDICORP VISTA – GUAYACAN -HACIENDA EL BOSQUE (MZ1)**AMARILO SAS"/>
    <x v="1"/>
    <x v="10"/>
    <s v="AP 304 TO 13"/>
    <n v="0"/>
    <n v="0"/>
    <n v="213525000"/>
    <s v="45,74-41,12"/>
    <d v="2026-03-11T00:00:00"/>
    <x v="7"/>
    <x v="1"/>
    <x v="3"/>
    <m/>
    <x v="2"/>
  </r>
  <r>
    <s v="688973e78e739a0587daa8da"/>
    <s v="1273-2025"/>
    <s v="SERGIO"/>
    <s v=""/>
    <s v="GARCIA"/>
    <s v="GAMBA"/>
    <s v="Nombre OK"/>
    <s v="Cédula de Ciudadanía"/>
    <n v="1026597093"/>
    <x v="0"/>
    <n v="1"/>
    <s v="Ninguno"/>
    <m/>
    <s v="Ninguno"/>
    <s v="-"/>
    <s v="1273 28-Nov-2025"/>
    <n v="17082000"/>
    <s v="BBVA"/>
    <s v="0833012388"/>
    <s v="CH"/>
    <s v="900542247"/>
    <s v="FONDO ABIERTO FIDUCREDICORP VISTA – GUAYACAN -HACIENDA EL BOSQUE (MZ1)**AMARILO SAS"/>
    <x v="1"/>
    <x v="10"/>
    <s v="AP 603 TO 8"/>
    <m/>
    <m/>
    <m/>
    <m/>
    <m/>
    <x v="2"/>
    <x v="2"/>
    <x v="1"/>
    <m/>
    <x v="2"/>
  </r>
  <r>
    <s v="688b90f54c0f0f141db413fc"/>
    <s v="1260-2025"/>
    <s v="MONICA"/>
    <s v="YENSI"/>
    <s v="MONTENEGRO"/>
    <s v="LEON"/>
    <s v="Nombre OK"/>
    <s v="Cédula de Ciudadanía"/>
    <n v="52186628"/>
    <x v="0"/>
    <n v="1"/>
    <s v="Ninguno"/>
    <m/>
    <s v="Ninguno"/>
    <s v="-"/>
    <s v="1260 28-Nov-2025"/>
    <n v="17082000"/>
    <s v="BBVA"/>
    <s v="0833012388"/>
    <s v="CH"/>
    <s v="900542247"/>
    <s v="FONDO ABIERTO FIDUCREDICORP VISTA – GUAYACAN -HACIENDA EL BOSQUE (MZ1)**AMARILO SAS"/>
    <x v="1"/>
    <x v="10"/>
    <s v="AP 1002 TO 4"/>
    <m/>
    <m/>
    <m/>
    <m/>
    <m/>
    <x v="2"/>
    <x v="2"/>
    <x v="1"/>
    <m/>
    <x v="2"/>
  </r>
  <r>
    <s v="68913b739636feff241e71ae"/>
    <s v="1260-2025"/>
    <s v="SERGIO"/>
    <s v="LEONARDO"/>
    <s v="REINALES"/>
    <s v="CARDENAS"/>
    <s v="Nombre OK"/>
    <s v="Cédula de Ciudadanía"/>
    <n v="1031182964"/>
    <x v="0"/>
    <n v="1"/>
    <s v="Caja de Compensación Familiar COMPENSAR"/>
    <m/>
    <s v="BANCOLOMBIA"/>
    <n v="89436867"/>
    <s v="1260 28-Nov-2025"/>
    <n v="17082000"/>
    <s v="BBVA"/>
    <s v="0833012388"/>
    <s v="CH"/>
    <s v="900542247"/>
    <s v="FONDO ABIERTO FIDUCREDICORP VISTA – GUAYACAN -HACIENDA EL BOSQUE (MZ1)**AMARILO SAS"/>
    <x v="1"/>
    <x v="10"/>
    <s v="AP 302 TO 7"/>
    <m/>
    <m/>
    <m/>
    <m/>
    <m/>
    <x v="2"/>
    <x v="2"/>
    <x v="1"/>
    <m/>
    <x v="2"/>
  </r>
  <r>
    <s v="68961b0a3206da5903880aea"/>
    <s v="1262-2025"/>
    <s v="MILEIDIS"/>
    <s v="PAOLA"/>
    <s v="ALVAREZ"/>
    <s v="VILLEROS"/>
    <s v="Nombre OK"/>
    <s v="Cédula de Ciudadanía"/>
    <n v="39462763"/>
    <x v="0"/>
    <n v="1"/>
    <s v="Caja de Compensación Familiar COMPENSAR"/>
    <n v="28470000"/>
    <s v="BANCO CAJA SOCIAL BCSC"/>
    <n v="129999403"/>
    <s v="1262 28-Nov-2025"/>
    <n v="17082000"/>
    <s v="BBVA"/>
    <s v="0833012388"/>
    <s v="CH"/>
    <s v="900542247"/>
    <s v="FONDO ABIERTO FIDUCREDICORP VISTA – GUAYACAN -HACIENDA EL BOSQUE (MZ1)**AMARILO SAS"/>
    <x v="1"/>
    <x v="10"/>
    <s v="AP 203 TO 15"/>
    <n v="0"/>
    <n v="0"/>
    <n v="213525000"/>
    <s v="45,74-41,12"/>
    <d v="2026-03-11T00:00:00"/>
    <x v="7"/>
    <x v="1"/>
    <x v="3"/>
    <m/>
    <x v="2"/>
  </r>
  <r>
    <s v="68961b0a3206da5903880aea"/>
    <s v="1262-2025"/>
    <s v="HERNAN"/>
    <s v="EDUARDO"/>
    <s v="RIVAS"/>
    <s v="LOZANO"/>
    <s v="Nombre OK"/>
    <s v="Cédula de Ciudadanía"/>
    <n v="18957848"/>
    <x v="1"/>
    <n v="0"/>
    <s v="Caja de Compensación Familiar COMPENSAR"/>
    <n v="28470000"/>
    <s v="BANCO CAJA SOCIAL BCSC"/>
    <n v="129999403"/>
    <s v="1262 28-Nov-2025"/>
    <n v="17082000"/>
    <s v="BBVA"/>
    <s v="0833012388"/>
    <s v="CH"/>
    <s v="900542247"/>
    <s v="FONDO ABIERTO FIDUCREDICORP VISTA – GUAYACAN -HACIENDA EL BOSQUE (MZ1)**AMARILO SAS"/>
    <x v="1"/>
    <x v="10"/>
    <s v="AP 203 TO 15"/>
    <n v="0"/>
    <n v="0"/>
    <n v="213525000"/>
    <s v="45,74-41,12"/>
    <d v="2026-03-11T00:00:00"/>
    <x v="7"/>
    <x v="1"/>
    <x v="3"/>
    <m/>
    <x v="2"/>
  </r>
  <r>
    <s v="68966dfb3206da5903992f18"/>
    <s v="1022-2025"/>
    <s v="YURI"/>
    <s v="MARCELA"/>
    <s v="ALDANA"/>
    <s v="DIAZ"/>
    <s v="Nombre OK"/>
    <s v="Cédula de Ciudadanía"/>
    <n v="1073511700"/>
    <x v="0"/>
    <n v="1"/>
    <s v="Caja Colombiana de Subsidio Familiar COLSUBSIDIO"/>
    <m/>
    <s v="BANCO BOGOTA"/>
    <n v="76562729"/>
    <s v="1022 02-Oct-2025"/>
    <n v="17082000"/>
    <s v="BBVA"/>
    <s v="0833012388"/>
    <s v="CH"/>
    <s v="900542247"/>
    <s v="FONDO ABIERTO FIDUCREDICORP VISTA – GUAYACAN -HACIENDA EL BOSQUE (MZ1)**AMARILO SAS"/>
    <x v="1"/>
    <x v="10"/>
    <s v="AP 301 TO 8"/>
    <m/>
    <m/>
    <m/>
    <m/>
    <m/>
    <x v="2"/>
    <x v="2"/>
    <x v="1"/>
    <m/>
    <x v="2"/>
  </r>
  <r>
    <s v="689b77b88a0f0c4711c35c83"/>
    <s v="1262-2025"/>
    <s v="SANDRA"/>
    <s v="PATRICIA"/>
    <s v="AVILES"/>
    <s v="ACOSTA"/>
    <s v="Nombre OK"/>
    <s v="Cédula de Ciudadanía"/>
    <n v="55167296"/>
    <x v="0"/>
    <n v="1"/>
    <s v="Caja Colombiana de Subsidio Familiar COLSUBSIDIO"/>
    <m/>
    <s v="BANCOLOMBIA"/>
    <n v="48810118"/>
    <s v="1262 28-Nov-2025"/>
    <n v="17082000"/>
    <s v="BBVA"/>
    <s v="0833012388"/>
    <s v="CH"/>
    <s v="900542247"/>
    <s v="FONDO ABIERTO FIDUCREDICORP VISTA – GUAYACAN -HACIENDA EL BOSQUE (MZ1)**AMARILO SAS"/>
    <x v="1"/>
    <x v="10"/>
    <s v="AP 101 TO 10"/>
    <m/>
    <m/>
    <m/>
    <m/>
    <m/>
    <x v="2"/>
    <x v="2"/>
    <x v="1"/>
    <m/>
    <x v="2"/>
  </r>
  <r>
    <s v="689b78fc8a0f0c4711c3607a"/>
    <s v="1112-2025"/>
    <s v="BRAYAN"/>
    <s v="ALBEIRO"/>
    <s v="SANCHEZ"/>
    <s v="BENITEZ"/>
    <s v="Nombre OK"/>
    <s v="Cédula de Ciudadanía"/>
    <n v="1070926132"/>
    <x v="0"/>
    <n v="1"/>
    <s v="Caja Colombiana de Subsidio Familiar COLSUBSIDIO"/>
    <m/>
    <s v="F.N.A."/>
    <n v="72865000"/>
    <s v="1112 22-Oct-2025"/>
    <n v="17082000"/>
    <s v="BBVA"/>
    <s v="0833012388"/>
    <s v="CH"/>
    <s v="900542247"/>
    <s v="FONDO ABIERTO FIDUCREDICORP VISTA – GUAYACAN -HACIENDA EL BOSQUE (MZ1)**AMARILO SAS"/>
    <x v="1"/>
    <x v="10"/>
    <s v="AP 103 TO 9"/>
    <m/>
    <m/>
    <m/>
    <m/>
    <m/>
    <x v="2"/>
    <x v="2"/>
    <x v="1"/>
    <m/>
    <x v="2"/>
  </r>
  <r>
    <s v="689b7d968a0f0c4711d37cef"/>
    <s v="1264-2025"/>
    <s v="WILLIAM"/>
    <s v="ALBERTO"/>
    <s v="MONTOYA"/>
    <s v="MONTOYA"/>
    <s v="Nombre OK"/>
    <s v="Cédula de Ciudadanía"/>
    <n v="19447015"/>
    <x v="0"/>
    <n v="1"/>
    <s v="Caja Colombiana de Subsidio Familiar COLSUBSIDIO"/>
    <n v="28470000"/>
    <s v="Ninguno"/>
    <n v="0"/>
    <s v="1264 28-Nov-2025"/>
    <n v="17082000"/>
    <s v="BBVA"/>
    <s v="0833012388"/>
    <s v="CH"/>
    <s v="900542247"/>
    <s v="FONDO ABIERTO FIDUCREDICORP VISTA – GUAYACAN -HACIENDA EL BOSQUE (MZ1)**AMARILO SAS"/>
    <x v="1"/>
    <x v="10"/>
    <s v="AP 1204 TO 16"/>
    <n v="0"/>
    <n v="0"/>
    <n v="213525000"/>
    <s v="46,01-41,12"/>
    <d v="2026-03-17T00:00:00"/>
    <x v="10"/>
    <x v="8"/>
    <x v="5"/>
    <m/>
    <x v="2"/>
  </r>
  <r>
    <s v="689b7d968a0f0c4711d37cef"/>
    <s v="1264-2025"/>
    <s v="RAQUEL"/>
    <s v=""/>
    <s v="TORRES"/>
    <s v="MORA"/>
    <s v="Nombre OK"/>
    <s v="Cédula de Ciudadanía"/>
    <n v="51679879"/>
    <x v="1"/>
    <n v="0"/>
    <s v="Caja Colombiana de Subsidio Familiar COLSUBSIDIO"/>
    <n v="28470000"/>
    <s v="Ninguno"/>
    <n v="0"/>
    <s v="1264 28-Nov-2025"/>
    <n v="17082000"/>
    <s v="BBVA"/>
    <s v="0833012388"/>
    <s v="CH"/>
    <s v="900542247"/>
    <s v="FONDO ABIERTO FIDUCREDICORP VISTA – GUAYACAN -HACIENDA EL BOSQUE (MZ1)**AMARILO SAS"/>
    <x v="1"/>
    <x v="10"/>
    <s v="AP 1204 TO 16"/>
    <n v="0"/>
    <n v="0"/>
    <n v="213525000"/>
    <s v="46,01-41,12"/>
    <d v="2026-03-17T00:00:00"/>
    <x v="10"/>
    <x v="8"/>
    <x v="5"/>
    <m/>
    <x v="2"/>
  </r>
  <r>
    <s v="689b7fac8a0f0c4711d38402"/>
    <s v="1262-2025"/>
    <s v="RODOLFO"/>
    <s v=""/>
    <s v="CASTILLO"/>
    <s v="SOCHA"/>
    <s v="Nombre OK"/>
    <s v="Cédula de Ciudadanía"/>
    <n v="91437501"/>
    <x v="0"/>
    <n v="1"/>
    <s v="Caja Colombiana de Subsidio Familiar COLSUBSIDIO"/>
    <m/>
    <s v="BANCOLOMBIA"/>
    <n v="0"/>
    <s v="1262 28-Nov-2025"/>
    <n v="17082000"/>
    <s v="BBVA"/>
    <s v="0833012388"/>
    <s v="CH"/>
    <s v="900542247"/>
    <s v="FONDO ABIERTO FIDUCREDICORP VISTA – GUAYACAN -HACIENDA EL BOSQUE (MZ1)**AMARILO SAS"/>
    <x v="1"/>
    <x v="10"/>
    <s v="AP 602 TO 10"/>
    <m/>
    <m/>
    <m/>
    <m/>
    <m/>
    <x v="2"/>
    <x v="2"/>
    <x v="1"/>
    <m/>
    <x v="2"/>
  </r>
  <r>
    <s v="689b80d08a0f0c4711d38735"/>
    <s v="1420-2025"/>
    <s v="SOFIA"/>
    <s v="DE LAS MERCEDES"/>
    <s v="LOPEZ"/>
    <s v="GONZALEZ"/>
    <s v="Nombre OK"/>
    <s v="Cédula de Ciudadanía"/>
    <n v="41058153"/>
    <x v="0"/>
    <n v="1"/>
    <s v="Caja de Compensacion Familiar de Antioquia COMFAMA"/>
    <m/>
    <s v="BANCOLOMBIA"/>
    <n v="22662613"/>
    <s v="1420 15-Dic-2025"/>
    <n v="17082000"/>
    <s v="BBVA"/>
    <s v="0833012388"/>
    <s v="CH"/>
    <s v="900542247"/>
    <s v="FONDO ABIERTO FIDUCREDICORP VISTA – GUAYACAN -HACIENDA EL BOSQUE (MZ1)**AMARILO SAS"/>
    <x v="1"/>
    <x v="10"/>
    <s v="AP 102 TO 7"/>
    <m/>
    <m/>
    <m/>
    <m/>
    <m/>
    <x v="2"/>
    <x v="2"/>
    <x v="1"/>
    <m/>
    <x v="2"/>
  </r>
  <r>
    <s v="689b85c18a0f0c4711d3975c"/>
    <s v="1112-2025"/>
    <s v="FABRY"/>
    <s v="STYVEN"/>
    <s v="MARTINEZ"/>
    <s v="ARIAS"/>
    <s v="Nombre OK"/>
    <s v="Cédula de Ciudadanía"/>
    <n v="1032403334"/>
    <x v="0"/>
    <n v="1"/>
    <s v="Caja de Compensación Familiar CAFAM"/>
    <n v="28470000"/>
    <s v="BANCOLOMBIA"/>
    <n v="130472985"/>
    <s v="1112 22-Oct-2025"/>
    <n v="17082000"/>
    <s v="BBVA"/>
    <s v="0833012388"/>
    <s v="CH"/>
    <s v="900542247"/>
    <s v="FONDO ABIERTO FIDUCREDICORP VISTA – GUAYACAN -HACIENDA EL BOSQUE (MZ1)**AMARILO SAS"/>
    <x v="1"/>
    <x v="10"/>
    <s v="AP 404 TO 3"/>
    <n v="0"/>
    <n v="0"/>
    <n v="213525000"/>
    <s v="45,75-41,12"/>
    <d v="2026-03-06T00:00:00"/>
    <x v="7"/>
    <x v="1"/>
    <x v="7"/>
    <s v="Falta complemento AP TO en SUAV "/>
    <x v="2"/>
  </r>
  <r>
    <s v="68a0be40ecdc98c1e71a3d82"/>
    <s v="1273-2025"/>
    <s v="ANA"/>
    <s v="JULIETH"/>
    <s v="BELTRAN"/>
    <s v="PEREZ"/>
    <s v="Nombre OK"/>
    <s v="Cédula de Ciudadanía"/>
    <n v="1015439510"/>
    <x v="0"/>
    <n v="1"/>
    <s v="Caja Colombiana de Subsidio Familiar COLSUBSIDIO"/>
    <n v="28470000"/>
    <s v="BANCO BBVA"/>
    <n v="83781960"/>
    <s v="1273 28-Nov-2025"/>
    <n v="17082000"/>
    <s v="BBVA"/>
    <s v="0833012388"/>
    <s v="CH"/>
    <s v="900542247"/>
    <s v="FONDO ABIERTO FIDUCREDICORP VISTA – GUAYACAN -HACIENDA EL BOSQUE (MZ1)**AMARILO SAS"/>
    <x v="1"/>
    <x v="10"/>
    <s v="AP 902 TO 1"/>
    <n v="0"/>
    <n v="0"/>
    <n v="200000000"/>
    <s v="46,23-40,94"/>
    <d v="2026-03-17T00:00:00"/>
    <x v="10"/>
    <x v="8"/>
    <x v="5"/>
    <m/>
    <x v="2"/>
  </r>
  <r>
    <s v="68a8ce6003c0157bd5efc0dd"/>
    <s v="1262-2025"/>
    <s v="JULIAN"/>
    <s v="ALFONSO"/>
    <s v="TOBAR"/>
    <s v="BARRETO"/>
    <s v="Nombre OK"/>
    <s v="Cédula de Ciudadanía"/>
    <n v="1026264580"/>
    <x v="0"/>
    <n v="1"/>
    <s v="Caja Colombiana de Subsidio Familiar COLSUBSIDIO"/>
    <m/>
    <s v="BANCOLOMBIA"/>
    <n v="85000000"/>
    <s v="1262 28-Nov-2025"/>
    <n v="17082000"/>
    <s v="BBVA"/>
    <s v="0833012388"/>
    <s v="CH"/>
    <s v="900542247"/>
    <s v="FONDO ABIERTO FIDUCREDICORP VISTA – GUAYACAN -HACIENDA EL BOSQUE (MZ1)**AMARILO SAS"/>
    <x v="1"/>
    <x v="10"/>
    <s v="AP 401 TO 7"/>
    <m/>
    <m/>
    <m/>
    <m/>
    <m/>
    <x v="2"/>
    <x v="2"/>
    <x v="1"/>
    <m/>
    <x v="2"/>
  </r>
  <r>
    <s v="68b2033720f1f272f8783780"/>
    <s v="1131-2025"/>
    <s v="YULY"/>
    <s v="CATHERINE"/>
    <s v="PULIDO"/>
    <s v="RODRIGUEZ"/>
    <s v="Nombre OK"/>
    <s v="Cédula de Ciudadanía"/>
    <n v="1014234265"/>
    <x v="0"/>
    <n v="1"/>
    <s v="Caja de Compensación Familiar COMPENSAR"/>
    <n v="42705000"/>
    <s v="BANCOLOMBIA"/>
    <n v="80000000"/>
    <s v="1131 22-Oct-2025"/>
    <n v="17082000"/>
    <s v="BBVA"/>
    <s v="0833012388"/>
    <s v="CH"/>
    <s v="900542247"/>
    <s v="FONDO ABIERTO FIDUCREDICORP VISTA – GUAYACAN -HACIENDA EL BOSQUE (MZ1)**AMARILO SAS"/>
    <x v="1"/>
    <x v="10"/>
    <s v="AP 1004 TO 3"/>
    <n v="0"/>
    <n v="0"/>
    <n v="213525000"/>
    <s v="45,75-41,12"/>
    <d v="2026-02-18T00:00:00"/>
    <x v="20"/>
    <x v="1"/>
    <x v="7"/>
    <m/>
    <x v="12"/>
  </r>
  <r>
    <s v="68b321de2814f20ae810b3fc"/>
    <s v="1274-2025"/>
    <s v="SERGIO"/>
    <s v="ENRIQUE"/>
    <s v="PARRA"/>
    <s v="FANDIÑO"/>
    <s v="Nombre OK"/>
    <s v="Cédula de Ciudadanía"/>
    <n v="1033748227"/>
    <x v="0"/>
    <n v="1"/>
    <s v="Caja de Compensación Familiar COMPENSAR"/>
    <m/>
    <s v="Ninguno"/>
    <s v="-"/>
    <s v="1274 28-Nov-2025"/>
    <n v="17082000"/>
    <s v="BBVA"/>
    <s v="0833012388"/>
    <s v="CH"/>
    <s v="900542247"/>
    <s v="FONDO ABIERTO FIDUCREDICORP VISTA – GUAYACAN -HACIENDA EL BOSQUE (MZ1)**AMARILO SAS"/>
    <x v="1"/>
    <x v="10"/>
    <s v="AP 1101 TO 5"/>
    <m/>
    <m/>
    <m/>
    <m/>
    <m/>
    <x v="2"/>
    <x v="2"/>
    <x v="1"/>
    <m/>
    <x v="2"/>
  </r>
  <r>
    <s v="68b336ad2814f20ae818d9e9"/>
    <s v="1274-2025"/>
    <s v="JEISSON"/>
    <s v="DAVID"/>
    <s v="HUERTAS"/>
    <s v="GOMEZ"/>
    <s v="Nombre OK"/>
    <s v="Cédula de Ciudadanía"/>
    <n v="1019137863"/>
    <x v="0"/>
    <n v="1"/>
    <s v="Caja Colombiana de Subsidio Familiar COLSUBSIDIO"/>
    <n v="42705000"/>
    <s v="BANCO DAVIVIENDA"/>
    <n v="139213000"/>
    <s v="1274 28-Nov-2025"/>
    <n v="17082000"/>
    <s v="BBVA"/>
    <s v="0833012388"/>
    <s v="CH"/>
    <s v="900542247"/>
    <s v="FONDO ABIERTO FIDUCREDICORP VISTA – GUAYACAN -HACIENDA EL BOSQUE (MZ1)**AMARILO SAS"/>
    <x v="1"/>
    <x v="10"/>
    <s v="AP 601 TO 15"/>
    <n v="0"/>
    <n v="0"/>
    <n v="200000000"/>
    <s v="46,01-41,12"/>
    <d v="2026-03-16T00:00:00"/>
    <x v="10"/>
    <x v="8"/>
    <x v="2"/>
    <m/>
    <x v="2"/>
  </r>
  <r>
    <s v="68b344cc2814f20ae818e3c4"/>
    <s v="1274-2025"/>
    <s v="CARLOS"/>
    <s v="ALBERTO"/>
    <s v="OSPINA"/>
    <s v="RUIZ"/>
    <s v="Nombre OK"/>
    <s v="Cédula de Ciudadanía"/>
    <n v="1014247916"/>
    <x v="0"/>
    <n v="1"/>
    <s v="Caja Colombiana de Subsidio Familiar COLSUBSIDIO"/>
    <n v="42705000"/>
    <s v="BANCO BBVA"/>
    <n v="139713000"/>
    <s v="1274 28-Nov-2025"/>
    <n v="17082000"/>
    <s v="BBVA"/>
    <s v="0833012388"/>
    <s v="CH"/>
    <s v="900542247"/>
    <s v="FONDO ABIERTO FIDUCREDICORP VISTA – GUAYACAN -HACIENDA EL BOSQUE (MZ1)**AMARILO SAS"/>
    <x v="1"/>
    <x v="10"/>
    <s v="AP 501 TO 13"/>
    <n v="0"/>
    <n v="0"/>
    <n v="200000000"/>
    <s v="46,01-41,12"/>
    <d v="2026-03-11T00:00:00"/>
    <x v="7"/>
    <x v="1"/>
    <x v="3"/>
    <m/>
    <x v="2"/>
  </r>
  <r>
    <s v="68b359232814f20ae818f05b"/>
    <s v="1274-2025"/>
    <s v="LUISA"/>
    <s v="FERNANDA"/>
    <s v="CIFUENTES"/>
    <s v="CALDERON"/>
    <s v="Nombre OK"/>
    <s v="Cédula de Ciudadanía"/>
    <n v="1022390666"/>
    <x v="0"/>
    <n v="1"/>
    <s v="Caja Colombiana de Subsidio Familiar COLSUBSIDIO"/>
    <m/>
    <s v="BANCO BOGOTA"/>
    <n v="81063000"/>
    <s v="1274 28-Nov-2025"/>
    <n v="17082000"/>
    <s v="BBVA"/>
    <s v="0833012388"/>
    <s v="CH"/>
    <s v="900542247"/>
    <s v="FONDO ABIERTO FIDUCREDICORP VISTA – GUAYACAN -HACIENDA EL BOSQUE (MZ1)**AMARILO SAS"/>
    <x v="1"/>
    <x v="10"/>
    <s v="AP 404 TO 11"/>
    <m/>
    <m/>
    <m/>
    <m/>
    <m/>
    <x v="2"/>
    <x v="2"/>
    <x v="1"/>
    <m/>
    <x v="2"/>
  </r>
  <r>
    <s v="68b35fd22814f20ae818f671"/>
    <s v="1131-2025"/>
    <s v="CESAR"/>
    <s v="AUGUSTO"/>
    <s v="CARRILLO"/>
    <s v="PEREZ"/>
    <s v="Nombre OK"/>
    <s v="Cédula de Ciudadanía"/>
    <n v="1018469376"/>
    <x v="0"/>
    <n v="1"/>
    <s v="Caja de Compensación Familiar COMPENSAR"/>
    <n v="28470000"/>
    <s v="BANCOLOMBIA"/>
    <n v="149500000"/>
    <s v="1131 22-Oct-2025"/>
    <n v="17082000"/>
    <s v="BBVA"/>
    <s v="0833012388"/>
    <s v="CH"/>
    <s v="900542247"/>
    <s v="FONDO ABIERTO FIDUCREDICORP VISTA – GUAYACAN -HACIENDA EL BOSQUE (MZ1)**AMARILO SAS"/>
    <x v="1"/>
    <x v="10"/>
    <s v="AP 902 TO 2"/>
    <n v="0"/>
    <n v="0"/>
    <n v="213525000"/>
    <s v="46,00-40,9"/>
    <d v="2026-03-17T00:00:00"/>
    <x v="10"/>
    <x v="8"/>
    <x v="5"/>
    <m/>
    <x v="2"/>
  </r>
  <r>
    <s v="68b379bd2814f20ae8190ca1"/>
    <s v="1272-2025"/>
    <s v="LEADING"/>
    <s v="STEFANY"/>
    <s v="NOVA"/>
    <s v="BOLIVAR"/>
    <s v="Nombre OK"/>
    <s v="Cédula de Ciudadanía"/>
    <n v="1015468681"/>
    <x v="0"/>
    <n v="1"/>
    <s v="Caja de Compensación Familiar COMPENSAR"/>
    <m/>
    <s v="BANCO BOGOTA"/>
    <n v="166943818"/>
    <s v="1272 28-Nov-2025"/>
    <n v="17082000"/>
    <s v="BBVA"/>
    <s v="0833012388"/>
    <s v="CH"/>
    <s v="900542247"/>
    <s v="FONDO ABIERTO FIDUCREDICORP VISTA – GUAYACAN -HACIENDA EL BOSQUE (MZ1)**AMARILO SAS"/>
    <x v="1"/>
    <x v="10"/>
    <s v="AP 1204 TO 15"/>
    <m/>
    <m/>
    <m/>
    <m/>
    <m/>
    <x v="2"/>
    <x v="5"/>
    <x v="1"/>
    <m/>
    <x v="2"/>
  </r>
  <r>
    <s v="68b37ac32814f20ae8190d3a"/>
    <s v="1274-2025"/>
    <s v="JUAN"/>
    <s v="ESTEBAN"/>
    <s v="GARCIA"/>
    <s v="GARCIA"/>
    <s v="Nombre OK"/>
    <s v="Cédula de Ciudadanía"/>
    <n v="1007588633"/>
    <x v="0"/>
    <n v="1"/>
    <s v="Ninguno"/>
    <m/>
    <s v="F.N.A."/>
    <n v="149467000"/>
    <s v="1274 28-Nov-2025"/>
    <n v="17082000"/>
    <s v="BBVA"/>
    <s v="0833012388"/>
    <s v="CH"/>
    <s v="900542247"/>
    <s v="FONDO ABIERTO FIDUCREDICORP VISTA – GUAYACAN -HACIENDA EL BOSQUE (MZ1)**AMARILO SAS"/>
    <x v="1"/>
    <x v="10"/>
    <s v="AP 801 TO 6"/>
    <m/>
    <m/>
    <m/>
    <m/>
    <m/>
    <x v="2"/>
    <x v="2"/>
    <x v="1"/>
    <m/>
    <x v="2"/>
  </r>
  <r>
    <s v="68b483a32814f20ae8226f51"/>
    <s v="1274-2025"/>
    <s v="SLENNY"/>
    <s v="CAROLINA"/>
    <s v="FRANCO"/>
    <s v="NIÑO"/>
    <s v="Nombre OK"/>
    <s v="Cédula de Ciudadanía"/>
    <n v="1005338990"/>
    <x v="0"/>
    <n v="1"/>
    <s v="Caja Colombiana de Subsidio Familiar COLSUBSIDIO"/>
    <m/>
    <s v="BANCOLOMBIA"/>
    <n v="170820000"/>
    <s v="1274 28-Nov-2025"/>
    <n v="17082000"/>
    <s v="BBVA"/>
    <s v="0833012388"/>
    <s v="CH"/>
    <s v="900542247"/>
    <s v="FONDO ABIERTO FIDUCREDICORP VISTA – GUAYACAN -HACIENDA EL BOSQUE (MZ1)**AMARILO SAS"/>
    <x v="1"/>
    <x v="10"/>
    <s v="AP 1004 TO 4"/>
    <m/>
    <m/>
    <m/>
    <m/>
    <m/>
    <x v="2"/>
    <x v="2"/>
    <x v="1"/>
    <m/>
    <x v="2"/>
  </r>
  <r>
    <s v="68b4bcd82814f20ae82aa014"/>
    <s v="1267-2025"/>
    <s v="GINA"/>
    <s v="ALEXANDRA"/>
    <s v="RODRIGUEZ"/>
    <s v="FLOREZ"/>
    <s v="Nombre OK"/>
    <s v="Cédula de Ciudadanía"/>
    <n v="1020798872"/>
    <x v="0"/>
    <n v="1"/>
    <s v="Caja de Compensación Familiar COMPENSAR"/>
    <m/>
    <s v="BANCO BBVA"/>
    <n v="140000000"/>
    <s v="1267 28-Nov-2025"/>
    <n v="17082000"/>
    <s v="BBVA"/>
    <s v="0833012388"/>
    <s v="CH"/>
    <s v="900542247"/>
    <s v="FONDO ABIERTO FIDUCREDICORP VISTA – GUAYACAN -HACIENDA EL BOSQUE (MZ1)**AMARILO SAS"/>
    <x v="1"/>
    <x v="10"/>
    <s v="AP 1003 TO 6"/>
    <m/>
    <m/>
    <m/>
    <m/>
    <m/>
    <x v="2"/>
    <x v="2"/>
    <x v="1"/>
    <m/>
    <x v="2"/>
  </r>
  <r>
    <s v="68b6ff986a965580bee9a33f"/>
    <s v="1267-2025"/>
    <s v="JUAN"/>
    <s v="DAVID"/>
    <s v="MANRIQUE"/>
    <s v="NARVAEZ"/>
    <s v="Nombre OK"/>
    <s v="Cédula de Ciudadanía"/>
    <n v="1022418685"/>
    <x v="0"/>
    <n v="1"/>
    <s v="Ninguno"/>
    <m/>
    <s v="Ninguno"/>
    <s v="-"/>
    <s v="1267 28-Nov-2025"/>
    <n v="17082000"/>
    <s v="BBVA"/>
    <s v="0833012388"/>
    <s v="CH"/>
    <s v="900542247"/>
    <s v="FONDO ABIERTO FIDUCREDICORP VISTA – GUAYACAN -HACIENDA EL BOSQUE (MZ1)**AMARILO SAS"/>
    <x v="1"/>
    <x v="10"/>
    <s v="AP 603 TO 11"/>
    <m/>
    <m/>
    <m/>
    <m/>
    <m/>
    <x v="2"/>
    <x v="2"/>
    <x v="1"/>
    <m/>
    <x v="2"/>
  </r>
  <r>
    <s v="68b706416a965580bee9b606"/>
    <s v="1267-2025"/>
    <s v="NATALIA"/>
    <s v=""/>
    <s v="SAENZ"/>
    <s v="ROMERO"/>
    <s v="Nombre OK"/>
    <s v="Cédula de Ciudadanía"/>
    <n v="1018458701"/>
    <x v="0"/>
    <n v="1"/>
    <s v="Caja de Compensación Familiar COMPENSAR"/>
    <m/>
    <s v="Ninguno"/>
    <s v="-"/>
    <s v="1267 28-Nov-2025"/>
    <n v="17082000"/>
    <s v="BBVA"/>
    <s v="0833012388"/>
    <s v="CH"/>
    <s v="900542247"/>
    <s v="FONDO ABIERTO FIDUCREDICORP VISTA – GUAYACAN -HACIENDA EL BOSQUE (MZ1)**AMARILO SAS"/>
    <x v="1"/>
    <x v="10"/>
    <s v="AP 301 TO 13"/>
    <m/>
    <m/>
    <m/>
    <m/>
    <m/>
    <x v="2"/>
    <x v="2"/>
    <x v="1"/>
    <m/>
    <x v="2"/>
  </r>
  <r>
    <s v="68b75b7180e3a7b01a828bb0"/>
    <s v="1267-2025"/>
    <s v="MARTIN"/>
    <s v=""/>
    <s v="BETANCOURT"/>
    <s v="GARCIA"/>
    <s v="Nombre OK"/>
    <s v="Cédula de Ciudadanía"/>
    <n v="1020801754"/>
    <x v="0"/>
    <n v="1"/>
    <s v="Caja de Compensación Familiar COMPENSAR"/>
    <m/>
    <s v="BANCOLOMBIA"/>
    <n v="79100000"/>
    <s v="1267 28-Nov-2025"/>
    <n v="17082000"/>
    <s v="BBVA"/>
    <s v="0833012388"/>
    <s v="CH"/>
    <s v="900542247"/>
    <s v="FONDO ABIERTO FIDUCREDICORP VISTA – GUAYACAN -HACIENDA EL BOSQUE (MZ1)**AMARILO SAS"/>
    <x v="1"/>
    <x v="10"/>
    <s v="AP 501 TO 12"/>
    <m/>
    <m/>
    <m/>
    <m/>
    <m/>
    <x v="2"/>
    <x v="2"/>
    <x v="1"/>
    <m/>
    <x v="2"/>
  </r>
  <r>
    <s v="68b76e8280e3a7b01a82d79c"/>
    <s v="1267-2025"/>
    <s v="NELLY"/>
    <s v="ROCIO"/>
    <s v="BALLESTEROS"/>
    <s v="FLOREZ"/>
    <s v="Nombre OK"/>
    <s v="Cédula de Ciudadanía"/>
    <n v="52007928"/>
    <x v="0"/>
    <n v="1"/>
    <s v="Caja Colombiana de Subsidio Familiar COLSUBSIDIO"/>
    <m/>
    <s v="Ninguno"/>
    <s v="-"/>
    <s v="1267 28-Nov-2025"/>
    <n v="17082000"/>
    <s v="BBVA"/>
    <s v="0833012388"/>
    <s v="CH"/>
    <s v="900542247"/>
    <s v="FONDO ABIERTO FIDUCREDICORP VISTA – GUAYACAN -HACIENDA EL BOSQUE (MZ1)**AMARILO SAS"/>
    <x v="1"/>
    <x v="10"/>
    <s v="AP 401 TO 9"/>
    <m/>
    <m/>
    <m/>
    <m/>
    <m/>
    <x v="2"/>
    <x v="2"/>
    <x v="1"/>
    <m/>
    <x v="2"/>
  </r>
  <r>
    <s v="68b86ea537132622bba6ef23"/>
    <s v="1267-2025"/>
    <s v="LUIS"/>
    <s v="EDUARDO"/>
    <s v="PEDRAZA"/>
    <s v="MANOSALVA"/>
    <s v="Nombre OK"/>
    <s v="Cédula de Ciudadanía"/>
    <n v="79962300"/>
    <x v="0"/>
    <n v="1"/>
    <s v="Caja de Compensación Familiar COMPENSAR"/>
    <n v="28470000"/>
    <s v="BANCOLOMBIA"/>
    <n v="18873124"/>
    <s v="1267 28-Nov-2025"/>
    <n v="17082000"/>
    <s v="BBVA"/>
    <s v="0833012388"/>
    <s v="CH"/>
    <s v="900542247"/>
    <s v="FONDO ABIERTO FIDUCREDICORP VISTA – GUAYACAN -HACIENDA EL BOSQUE (MZ1)**AMARILO SAS"/>
    <x v="1"/>
    <x v="10"/>
    <s v="AP 402 TO 15"/>
    <m/>
    <m/>
    <n v="213525000"/>
    <s v="46,01-41,12"/>
    <d v="2026-03-16T00:00:00"/>
    <x v="3"/>
    <x v="3"/>
    <x v="2"/>
    <s v="Fecha de registro EP errada numeral 6 SUAV"/>
    <x v="2"/>
  </r>
  <r>
    <s v="68b8b54f37132622bbb14c78"/>
    <s v="1267-2025"/>
    <s v="FRANCISCO"/>
    <s v="JAVIER"/>
    <s v="BARON"/>
    <s v="BENITEZ"/>
    <s v="Nombre OK"/>
    <s v="Cédula de Ciudadanía"/>
    <n v="1034516763"/>
    <x v="0"/>
    <n v="1"/>
    <s v="Caja de Compensación Familiar COMPENSAR"/>
    <n v="42705000"/>
    <s v="BANCOLOMBIA"/>
    <n v="134213000"/>
    <s v="1267 28-Nov-2025"/>
    <n v="17082000"/>
    <s v="BBVA"/>
    <s v="0833012388"/>
    <s v="CH"/>
    <s v="900542247"/>
    <s v="FONDO ABIERTO FIDUCREDICORP VISTA – GUAYACAN -HACIENDA EL BOSQUE (MZ1)**AMARILO SAS"/>
    <x v="1"/>
    <x v="10"/>
    <s v="AP 1103 TO 15"/>
    <n v="0"/>
    <n v="0"/>
    <n v="195000000"/>
    <s v="45,74-41,12"/>
    <d v="2026-03-05T00:00:00"/>
    <x v="7"/>
    <x v="1"/>
    <x v="3"/>
    <m/>
    <x v="2"/>
  </r>
  <r>
    <s v="68b9f68e245d149527250baa"/>
    <s v="1267-2025"/>
    <s v="NICOLAS"/>
    <s v=""/>
    <s v="BOTERO"/>
    <s v="PAUWELS"/>
    <s v="Nombre OK"/>
    <s v="Cédula de Ciudadanía"/>
    <n v="1072713717"/>
    <x v="0"/>
    <n v="1"/>
    <s v="Caja Colombiana de Subsidio Familiar COLSUBSIDIO"/>
    <n v="28470000"/>
    <s v="BANCOLOMBIA"/>
    <n v="126522248"/>
    <s v="1267 28-Nov-2025"/>
    <n v="17082000"/>
    <s v="BBVA"/>
    <s v="0833012388"/>
    <s v="CH"/>
    <s v="900542247"/>
    <s v="FONDO ABIERTO FIDUCREDICORP VISTA – GUAYACAN -HACIENDA EL BOSQUE (MZ1)**AMARILO SAS"/>
    <x v="1"/>
    <x v="10"/>
    <s v="AP 802 TO 4"/>
    <n v="0"/>
    <n v="0"/>
    <n v="213525000"/>
    <s v="45,74-41,12"/>
    <d v="2026-03-05T00:00:00"/>
    <x v="7"/>
    <x v="1"/>
    <x v="3"/>
    <m/>
    <x v="2"/>
  </r>
  <r>
    <s v="68ba068b245d149527254139"/>
    <s v="1267-2025"/>
    <s v="ANGELA"/>
    <s v="JHOAIRA"/>
    <s v="GARCIA"/>
    <s v="ZIPASUCA"/>
    <s v="Nombre OK"/>
    <s v="Cédula de Ciudadanía"/>
    <n v="1057187145"/>
    <x v="0"/>
    <n v="1"/>
    <s v="Caja de Compensación Familiar COMPENSAR"/>
    <m/>
    <s v="Ninguno"/>
    <s v="-"/>
    <s v="1267 28-Nov-2025"/>
    <n v="17082000"/>
    <s v="BBVA"/>
    <s v="0833012388"/>
    <s v="CH"/>
    <s v="900542247"/>
    <s v="FONDO ABIERTO FIDUCREDICORP VISTA – GUAYACAN -HACIENDA EL BOSQUE (MZ1)**AMARILO SAS"/>
    <x v="1"/>
    <x v="10"/>
    <s v="AP 302 TO 12"/>
    <m/>
    <m/>
    <m/>
    <m/>
    <m/>
    <x v="2"/>
    <x v="2"/>
    <x v="1"/>
    <m/>
    <x v="2"/>
  </r>
  <r>
    <s v="68bdddeca9cd2b52ca79bce7"/>
    <s v="1267-2025"/>
    <s v="JUAN"/>
    <s v="DAVID"/>
    <s v="POLO"/>
    <s v="CORDOBA"/>
    <s v="Nombre OK"/>
    <s v="Cédula de Ciudadanía"/>
    <n v="1018472765"/>
    <x v="0"/>
    <n v="1"/>
    <s v="Caja de Compensación Familiar CAFAM"/>
    <n v="28470000"/>
    <s v="BANCOLOMBIA"/>
    <n v="135486452"/>
    <s v="1267 28-Nov-2025"/>
    <n v="17082000"/>
    <s v="BBVA"/>
    <s v="0833012388"/>
    <s v="CH"/>
    <s v="900542247"/>
    <s v="FONDO ABIERTO FIDUCREDICORP VISTA – GUAYACAN -HACIENDA EL BOSQUE (MZ1)**AMARILO SAS"/>
    <x v="1"/>
    <x v="10"/>
    <s v="AP 1103 TO 16"/>
    <n v="0"/>
    <n v="0"/>
    <n v="213525000"/>
    <s v="46,01-41,12"/>
    <d v="2026-03-05T00:00:00"/>
    <x v="3"/>
    <x v="3"/>
    <x v="3"/>
    <s v="EP ILEGIBLE"/>
    <x v="2"/>
  </r>
  <r>
    <s v="68be0456a9cd2b52ca79ca5d"/>
    <s v="1272-2025"/>
    <s v="JUAN"/>
    <s v="CARLOS"/>
    <s v="HERRERA"/>
    <s v="CHOCONTA"/>
    <s v="Nombre OK"/>
    <s v="Cédula de Ciudadanía"/>
    <n v="1026558105"/>
    <x v="0"/>
    <n v="1"/>
    <s v="Caja de Compensación Familiar COMPENSAR"/>
    <m/>
    <s v="BANCOLOMBIA"/>
    <n v="148750000"/>
    <s v="1272 28-Nov-2025"/>
    <n v="17082000"/>
    <s v="BBVA"/>
    <s v="0833012388"/>
    <s v="CH"/>
    <s v="900542247"/>
    <s v="FONDO ABIERTO FIDUCREDICORP VISTA – GUAYACAN -HACIENDA EL BOSQUE (MZ1)**AMARILO SAS"/>
    <x v="1"/>
    <x v="10"/>
    <s v="AP 1003 TO 1"/>
    <m/>
    <m/>
    <m/>
    <m/>
    <m/>
    <x v="2"/>
    <x v="2"/>
    <x v="1"/>
    <m/>
    <x v="2"/>
  </r>
  <r>
    <s v="68c078b689ec78b456a0742b"/>
    <s v="1266-2025"/>
    <s v="MICHAEL"/>
    <s v="DUBAN"/>
    <s v="WIESNER"/>
    <s v="GAONA"/>
    <s v="Nombre OK"/>
    <s v="Cédula de Ciudadanía"/>
    <n v="1000149846"/>
    <x v="0"/>
    <n v="1"/>
    <s v="Caja Colombiana de Subsidio Familiar COLSUBSIDIO"/>
    <n v="28470000"/>
    <s v="BANCO BBVA"/>
    <n v="153448000"/>
    <s v="1266 28-Nov-2025"/>
    <n v="17082000"/>
    <s v="BBVA"/>
    <s v="0833012388"/>
    <s v="CH"/>
    <s v="900542247"/>
    <s v="FONDO ABIERTO FIDUCREDICORP VISTA – GUAYACAN -HACIENDA EL BOSQUE (MZ1)**AMARILO SAS"/>
    <x v="1"/>
    <x v="10"/>
    <s v="AP 601 TO 14"/>
    <n v="0"/>
    <n v="0"/>
    <n v="200000000"/>
    <s v="45,74-41,12"/>
    <d v="2026-03-17T00:00:00"/>
    <x v="10"/>
    <x v="8"/>
    <x v="5"/>
    <m/>
    <x v="2"/>
  </r>
  <r>
    <s v="68c09f9989ec78b456a105c4"/>
    <s v="1571-2025"/>
    <s v="HANS"/>
    <s v="ORLANDO"/>
    <s v="WANDURRAGA"/>
    <s v="BAUTISTA"/>
    <s v="Sin asignar"/>
    <s v="Cédula de Ciudadanía"/>
    <n v="1001204530"/>
    <x v="0"/>
    <n v="1"/>
    <s v="Caja Colombiana de Subsidio Familiar COLSUBSIDIO"/>
    <m/>
    <s v="BANCOLOMBIA"/>
    <n v="139213000"/>
    <s v="1571 30-Dic-2025"/>
    <n v="17082000"/>
    <s v="BBVA"/>
    <s v="0833012388"/>
    <s v="CH"/>
    <s v="900542247"/>
    <s v="FONDO ABIERTO FIDUCREDICORP VISTA – GUAYACAN -HACIENDA EL BOSQUE (MZ1)**AMARILO SAS"/>
    <x v="1"/>
    <x v="10"/>
    <s v="AP 1004 TO 15"/>
    <m/>
    <m/>
    <m/>
    <m/>
    <m/>
    <x v="2"/>
    <x v="2"/>
    <x v="1"/>
    <m/>
    <x v="2"/>
  </r>
  <r>
    <s v="68c0aa7789ec78b456a12e17"/>
    <s v="1266-2025"/>
    <s v="JULY"/>
    <s v="TATIANA"/>
    <s v="QUILAGUY"/>
    <s v="CORREDOR"/>
    <s v="Nombre OK"/>
    <s v="Cédula de Ciudadanía"/>
    <n v="1020817208"/>
    <x v="0"/>
    <n v="1"/>
    <s v="Caja de Compensación Familiar COMPENSAR"/>
    <n v="28470000"/>
    <s v="BANCOLOMBIA"/>
    <n v="126674000"/>
    <s v="1266 28-Nov-2025"/>
    <n v="17082000"/>
    <s v="BBVA"/>
    <s v="0833012388"/>
    <s v="CH"/>
    <s v="900542247"/>
    <s v="FONDO ABIERTO FIDUCREDICORP VISTA – GUAYACAN -HACIENDA EL BOSQUE (MZ1)**AMARILO SAS"/>
    <x v="1"/>
    <x v="10"/>
    <s v="AP 1004 TO 2"/>
    <n v="0"/>
    <n v="0"/>
    <n v="200000000"/>
    <s v="46,12-40,94"/>
    <d v="2026-03-16T00:00:00"/>
    <x v="10"/>
    <x v="8"/>
    <x v="2"/>
    <m/>
    <x v="2"/>
  </r>
  <r>
    <s v="68c1b27952f3f95c586850f2"/>
    <s v="1266-2025"/>
    <s v="HAROL"/>
    <s v="YAIR"/>
    <s v="BLANCO"/>
    <s v="ARIAS"/>
    <s v="Nombre OK"/>
    <s v="Cédula de Ciudadanía"/>
    <n v="1233512180"/>
    <x v="0"/>
    <n v="1"/>
    <s v="Caja de Compensación Familiar COMPENSAR"/>
    <m/>
    <s v="BANCO BBVA"/>
    <n v="140000000"/>
    <s v="1266 28-Nov-2025"/>
    <n v="17082000"/>
    <s v="BBVA"/>
    <s v="0833012388"/>
    <s v="CH"/>
    <s v="900542247"/>
    <s v="FONDO ABIERTO FIDUCREDICORP VISTA – GUAYACAN -HACIENDA EL BOSQUE (MZ1)**AMARILO SAS"/>
    <x v="1"/>
    <x v="10"/>
    <s v="AP 604 TO 4"/>
    <m/>
    <m/>
    <m/>
    <m/>
    <m/>
    <x v="2"/>
    <x v="2"/>
    <x v="1"/>
    <m/>
    <x v="2"/>
  </r>
  <r>
    <s v="68c1bb0452f3f95c58709afc"/>
    <s v="1266-2025"/>
    <s v="LUZ"/>
    <s v="MARINA"/>
    <s v="MUETE"/>
    <s v="MORA"/>
    <s v="Nombre OK"/>
    <s v="Cédula de Ciudadanía"/>
    <n v="51760425"/>
    <x v="0"/>
    <n v="1"/>
    <s v="Caja de Compensación Familiar COMPENSAR"/>
    <n v="42705000"/>
    <s v="BANCOLOMBIA"/>
    <n v="108181097"/>
    <s v="1266 28-Nov-2025"/>
    <n v="17082000"/>
    <s v="BBVA"/>
    <s v="0833012388"/>
    <s v="CH"/>
    <s v="900542247"/>
    <s v="FONDO ABIERTO FIDUCREDICORP VISTA – GUAYACAN -HACIENDA EL BOSQUE (MZ1)**AMARILO SAS"/>
    <x v="1"/>
    <x v="10"/>
    <s v="AP 402 TO 5"/>
    <n v="0"/>
    <n v="0"/>
    <n v="213525000"/>
    <s v="46,01-41,12"/>
    <d v="2026-03-17T00:00:00"/>
    <x v="10"/>
    <x v="8"/>
    <x v="5"/>
    <m/>
    <x v="2"/>
  </r>
  <r>
    <s v="68c1cc8452f3f95c5870ced6"/>
    <s v="1415-2025"/>
    <s v="LAURA"/>
    <s v="CAROLINA"/>
    <s v="RUEDA"/>
    <s v="NEIRA"/>
    <s v="Nombre OK"/>
    <s v="Cédula de Ciudadanía"/>
    <n v="1032490790"/>
    <x v="0"/>
    <n v="1"/>
    <s v="Caja de Compensación Familiar COMPENSAR"/>
    <n v="28470000"/>
    <s v="BANCOLOMBIA"/>
    <n v="140000000"/>
    <s v="1415 15-Dic-2025"/>
    <n v="17082000"/>
    <s v="BBVA"/>
    <s v="0833012388"/>
    <s v="CH"/>
    <s v="900542247"/>
    <s v="FONDO ABIERTO FIDUCREDICORP VISTA – GUAYACAN -HACIENDA EL BOSQUE (MZ1)**AMARILO SAS"/>
    <x v="1"/>
    <x v="10"/>
    <s v="AP 1001 TO 16"/>
    <n v="0"/>
    <n v="0"/>
    <n v="200000000"/>
    <s v="45,74-41,12"/>
    <d v="2026-03-11T00:00:00"/>
    <x v="7"/>
    <x v="1"/>
    <x v="3"/>
    <m/>
    <x v="2"/>
  </r>
  <r>
    <s v="68c1cc8452f3f95c5870ced6"/>
    <s v="1415-2025"/>
    <s v="ANDRES"/>
    <s v="FELIPE"/>
    <s v="GUZMAN"/>
    <s v="ALVAREZ"/>
    <s v="Nombre OK"/>
    <s v="Cédula de Ciudadanía"/>
    <n v="1014214594"/>
    <x v="1"/>
    <n v="0"/>
    <s v="Caja de Compensación Familiar COMPENSAR"/>
    <n v="28470000"/>
    <s v="BANCOLOMBIA"/>
    <n v="140000000"/>
    <s v="1415 15-Dic-2025"/>
    <n v="17082000"/>
    <s v="BBVA"/>
    <s v="0833012388"/>
    <s v="CH"/>
    <s v="900542247"/>
    <s v="FONDO ABIERTO FIDUCREDICORP VISTA – GUAYACAN -HACIENDA EL BOSQUE (MZ1)**AMARILO SAS"/>
    <x v="1"/>
    <x v="10"/>
    <s v="AP 1001 TO 16"/>
    <n v="0"/>
    <n v="0"/>
    <n v="200000000"/>
    <s v="45,74-41,12"/>
    <d v="2026-03-11T00:00:00"/>
    <x v="7"/>
    <x v="1"/>
    <x v="3"/>
    <m/>
    <x v="2"/>
  </r>
  <r>
    <s v="68c200d6b4d1c28e0b9ca0aa"/>
    <s v="1266-2025"/>
    <s v="ARNOLD"/>
    <s v="STEVEN"/>
    <s v="AGUDELO"/>
    <s v="GARZON"/>
    <s v="Nombre OK"/>
    <s v="Cédula de Ciudadanía"/>
    <n v="1023964758"/>
    <x v="0"/>
    <n v="1"/>
    <s v="Caja Colombiana de Subsidio Familiar COLSUBSIDIO"/>
    <m/>
    <s v="BANCOLOMBIA"/>
    <n v="150000000"/>
    <s v="1266 28-Nov-2025"/>
    <n v="17082000"/>
    <s v="BBVA"/>
    <s v="0833012388"/>
    <s v="CH"/>
    <s v="900542247"/>
    <s v="FONDO ABIERTO FIDUCREDICORP VISTA – GUAYACAN -HACIENDA EL BOSQUE (MZ1)**AMARILO SAS"/>
    <x v="1"/>
    <x v="10"/>
    <s v="AP 202 TO 12"/>
    <m/>
    <m/>
    <m/>
    <m/>
    <m/>
    <x v="2"/>
    <x v="2"/>
    <x v="1"/>
    <m/>
    <x v="2"/>
  </r>
  <r>
    <s v="68c302cf216e7a8afd08f5af"/>
    <s v="1266-2025"/>
    <s v="JOHN"/>
    <s v="FREDY"/>
    <s v="NUÑEZ"/>
    <s v="YOMAYUZA"/>
    <s v="Nombre OK"/>
    <s v="Cédula de Ciudadanía"/>
    <n v="1015409260"/>
    <x v="0"/>
    <n v="1"/>
    <s v="Caja Colombiana de Subsidio Familiar COLSUBSIDIO"/>
    <m/>
    <s v="BANCO DAVIVIENDA"/>
    <n v="72600000"/>
    <s v="1266 28-Nov-2025"/>
    <n v="17082000"/>
    <s v="BBVA"/>
    <s v="0833012388"/>
    <s v="CH"/>
    <s v="900542247"/>
    <s v="FONDO ABIERTO FIDUCREDICORP VISTA – GUAYACAN -HACIENDA EL BOSQUE (MZ1)**AMARILO SAS"/>
    <x v="1"/>
    <x v="10"/>
    <s v="AP 601 TO 11"/>
    <m/>
    <m/>
    <m/>
    <m/>
    <m/>
    <x v="2"/>
    <x v="2"/>
    <x v="1"/>
    <m/>
    <x v="2"/>
  </r>
  <r>
    <s v="68c45c84216e7a8afd254aed"/>
    <s v="1266-2025"/>
    <s v="MARIA"/>
    <s v="ANGELICA"/>
    <s v="TORRES"/>
    <s v="CASTIBLANCO"/>
    <s v="Nombre OK"/>
    <s v="Cédula de Ciudadanía"/>
    <n v="1020825509"/>
    <x v="0"/>
    <n v="1"/>
    <s v="Caja de Compensación Familiar COMPENSAR"/>
    <n v="42705000"/>
    <s v="BANCOLOMBIA"/>
    <n v="89213000"/>
    <s v="1266 28-Nov-2025"/>
    <n v="17082000"/>
    <s v="BBVA"/>
    <s v="0833012388"/>
    <s v="CH"/>
    <s v="900542247"/>
    <s v="FONDO ABIERTO FIDUCREDICORP VISTA – GUAYACAN -HACIENDA EL BOSQUE (MZ1)**AMARILO SAS"/>
    <x v="1"/>
    <x v="10"/>
    <s v="AP 904 TO 2"/>
    <n v="0"/>
    <n v="0"/>
    <n v="200000000"/>
    <s v="46,12-40,94"/>
    <d v="2026-03-05T00:00:00"/>
    <x v="7"/>
    <x v="1"/>
    <x v="3"/>
    <m/>
    <x v="2"/>
  </r>
  <r>
    <s v="68c46355216e7a8afd256262"/>
    <s v="1266-2025"/>
    <s v="MIRYAM"/>
    <s v=""/>
    <s v="AVILES"/>
    <s v="PERDOMO"/>
    <s v="Nombre OK"/>
    <s v="Cédula de Ciudadanía"/>
    <n v="55066569"/>
    <x v="0"/>
    <n v="1"/>
    <s v="Caja de Compensación Familiar COMPENSAR"/>
    <m/>
    <s v="BANCOLOMBIA"/>
    <n v="50878000"/>
    <s v="1266 28-Nov-2025"/>
    <n v="17082000"/>
    <s v="BBVA"/>
    <s v="0833012388"/>
    <s v="CH"/>
    <s v="900542247"/>
    <s v="FONDO ABIERTO FIDUCREDICORP VISTA – GUAYACAN -HACIENDA EL BOSQUE (MZ1)**AMARILO SAS"/>
    <x v="1"/>
    <x v="10"/>
    <s v="AP 603 TO 7"/>
    <m/>
    <m/>
    <m/>
    <m/>
    <m/>
    <x v="2"/>
    <x v="2"/>
    <x v="1"/>
    <m/>
    <x v="2"/>
  </r>
  <r>
    <s v="68c476f0216e7a8afd259c35"/>
    <s v="1266-2025"/>
    <s v="MARIA"/>
    <s v="JOSE"/>
    <s v="MARTINEZ"/>
    <s v="PRADA"/>
    <s v="Nombre OK"/>
    <s v="Cédula de Ciudadanía"/>
    <n v="1000943930"/>
    <x v="0"/>
    <n v="1"/>
    <s v="Caja de Compensación Familiar COMPENSAR"/>
    <n v="42705000"/>
    <s v="Ninguno"/>
    <n v="0"/>
    <s v="1266 28-Nov-2025"/>
    <n v="17082000"/>
    <s v="BBVA"/>
    <s v="0833012388"/>
    <s v="CH"/>
    <s v="900542247"/>
    <s v="FONDO ABIERTO FIDUCREDICORP VISTA – GUAYACAN -HACIENDA EL BOSQUE (MZ1)**AMARILO SAS"/>
    <x v="1"/>
    <x v="10"/>
    <s v="AP 1001 TO 13"/>
    <n v="0"/>
    <n v="0"/>
    <n v="213525000"/>
    <s v="46,01-41,12"/>
    <d v="2026-03-17T00:00:00"/>
    <x v="10"/>
    <x v="8"/>
    <x v="5"/>
    <m/>
    <x v="2"/>
  </r>
  <r>
    <s v="68c6de79216e7a8afd41d5a3"/>
    <s v="1263-2025"/>
    <s v="CARLOS"/>
    <s v="LEONARDO"/>
    <s v="SANABRIA"/>
    <s v="SANDOVAL"/>
    <s v="Nombre OK"/>
    <s v="Cédula de Ciudadanía"/>
    <n v="1020772339"/>
    <x v="0"/>
    <n v="1"/>
    <s v="Ninguno"/>
    <m/>
    <s v="BANCO BBVA"/>
    <n v="140000000"/>
    <s v="1263 28-Nov-2025"/>
    <n v="17082000"/>
    <s v="BBVA"/>
    <s v="0833012388"/>
    <s v="CH"/>
    <s v="900542247"/>
    <s v="FONDO ABIERTO FIDUCREDICORP VISTA – GUAYACAN -HACIENDA EL BOSQUE (MZ1)**AMARILO SAS"/>
    <x v="1"/>
    <x v="10"/>
    <s v="AP 1102 TO 6"/>
    <m/>
    <m/>
    <m/>
    <m/>
    <m/>
    <x v="2"/>
    <x v="2"/>
    <x v="1"/>
    <m/>
    <x v="2"/>
  </r>
  <r>
    <s v="68c883d3216e7a8afd5dc947"/>
    <s v="1263-2025"/>
    <s v="JAQUELINE"/>
    <s v=""/>
    <s v="DIAZ"/>
    <s v="MARTINEZ"/>
    <s v="Nombre OK"/>
    <s v="Cédula de Ciudadanía"/>
    <n v="30397869"/>
    <x v="0"/>
    <n v="1"/>
    <s v="Caja de Compensación Familiar COMPENSAR"/>
    <m/>
    <s v="BANCO DAVIVIENDA"/>
    <n v="144725000"/>
    <s v="1263 28-Nov-2025"/>
    <n v="17082000"/>
    <s v="BBVA"/>
    <s v="0833012388"/>
    <s v="CH"/>
    <s v="900542247"/>
    <s v="FONDO ABIERTO FIDUCREDICORP VISTA – GUAYACAN -HACIENDA EL BOSQUE (MZ1)**AMARILO SAS"/>
    <x v="1"/>
    <x v="10"/>
    <s v="AP 1101 TO 3"/>
    <m/>
    <m/>
    <m/>
    <m/>
    <m/>
    <x v="2"/>
    <x v="2"/>
    <x v="1"/>
    <m/>
    <x v="2"/>
  </r>
  <r>
    <s v="68c885ad216e7a8afd5dd113"/>
    <s v="1263-2025"/>
    <s v="CARMEN"/>
    <s v="AMPARO"/>
    <s v="MONTAÑO"/>
    <s v="RAMIREZ"/>
    <s v="Nombre OK"/>
    <s v="Cédula de Ciudadanía"/>
    <n v="51731198"/>
    <x v="0"/>
    <n v="1"/>
    <s v="Caja de Compensación Familiar COMPENSAR"/>
    <n v="42705000"/>
    <s v="BANCOLOMBIA"/>
    <n v="118801482"/>
    <s v="1263 28-Nov-2025"/>
    <n v="17082000"/>
    <s v="BBVA"/>
    <s v="0833012388"/>
    <s v="CH"/>
    <s v="900542247"/>
    <s v="FONDO ABIERTO FIDUCREDICORP VISTA – GUAYACAN -HACIENDA EL BOSQUE (MZ1)**AMARILO SAS"/>
    <x v="1"/>
    <x v="10"/>
    <s v="AP 1003 TO 2"/>
    <n v="0"/>
    <n v="0"/>
    <n v="213525000"/>
    <s v="46,23-40,94"/>
    <d v="2026-03-11T00:00:00"/>
    <x v="7"/>
    <x v="1"/>
    <x v="3"/>
    <m/>
    <x v="2"/>
  </r>
  <r>
    <s v="68cb2eba2ee97d449bce3dbe"/>
    <s v="1263-2025"/>
    <s v="YUDY"/>
    <s v="MILENA"/>
    <s v="AGUILAR"/>
    <s v="ALARCON"/>
    <s v="Nombre OK"/>
    <s v="Cédula de Ciudadanía"/>
    <n v="1070023224"/>
    <x v="0"/>
    <n v="1"/>
    <s v="Caja Colombiana de Subsidio Familiar COLSUBSIDIO"/>
    <m/>
    <s v="BANAGRARIO"/>
    <n v="49213000"/>
    <s v="1263 28-Nov-2025"/>
    <n v="17082000"/>
    <s v="BBVA"/>
    <s v="0833012388"/>
    <s v="CH"/>
    <s v="900542247"/>
    <s v="FONDO ABIERTO FIDUCREDICORP VISTA – GUAYACAN -HACIENDA EL BOSQUE (MZ1)**AMARILO SAS"/>
    <x v="1"/>
    <x v="10"/>
    <s v="AP 301 TO 7"/>
    <m/>
    <m/>
    <m/>
    <m/>
    <m/>
    <x v="2"/>
    <x v="2"/>
    <x v="1"/>
    <m/>
    <x v="2"/>
  </r>
  <r>
    <s v="68cdbb69dbef01b945af5bce"/>
    <s v="1257-2025"/>
    <s v="RUBIELA"/>
    <s v=""/>
    <s v="BEJARANO"/>
    <s v="GONZALEZ"/>
    <s v="Nombre OK"/>
    <s v="Cédula de Ciudadanía"/>
    <n v="52695401"/>
    <x v="0"/>
    <n v="1"/>
    <s v="Caja Colombiana de Subsidio Familiar COLSUBSIDIO"/>
    <m/>
    <s v="OTROS"/>
    <n v="55000000"/>
    <s v="1257 28-Nov-2025"/>
    <n v="17082000"/>
    <s v="BBVA"/>
    <s v="0833012388"/>
    <s v="CH"/>
    <s v="900542247"/>
    <s v="FONDO ABIERTO FIDUCREDICORP VISTA – GUAYACAN -HACIENDA EL BOSQUE (MZ1)**AMARILO SAS"/>
    <x v="1"/>
    <x v="10"/>
    <s v="AP 204 TO 7"/>
    <m/>
    <m/>
    <m/>
    <m/>
    <m/>
    <x v="2"/>
    <x v="2"/>
    <x v="1"/>
    <m/>
    <x v="2"/>
  </r>
  <r>
    <s v="68d02e07dbef01b945d7383f"/>
    <s v="1257-2025"/>
    <s v="SIMON"/>
    <s v=""/>
    <s v="AVILA"/>
    <s v="MORALES"/>
    <s v="Nombre OK"/>
    <s v="Cédula de Ciudadanía"/>
    <n v="1014859535"/>
    <x v="0"/>
    <n v="1"/>
    <s v="Ninguno"/>
    <m/>
    <s v="BANCOLOMBIA"/>
    <n v="149467500"/>
    <s v="1257 28-Nov-2025"/>
    <n v="17082000"/>
    <s v="BBVA"/>
    <s v="0833012388"/>
    <s v="CH"/>
    <s v="900542247"/>
    <s v="FONDO ABIERTO FIDUCREDICORP VISTA – GUAYACAN -HACIENDA EL BOSQUE (MZ1)**AMARILO SAS"/>
    <x v="1"/>
    <x v="10"/>
    <s v="AP 203 TO 13"/>
    <m/>
    <m/>
    <m/>
    <m/>
    <m/>
    <x v="2"/>
    <x v="2"/>
    <x v="1"/>
    <m/>
    <x v="2"/>
  </r>
  <r>
    <s v="68d35276e5972d47dc42e078"/>
    <s v="1261-2025"/>
    <s v="JOHAN"/>
    <s v="SEBASTIAN"/>
    <s v="AGUDELO"/>
    <s v="VALLEJO"/>
    <s v="Nombre OK"/>
    <s v="Cédula de Ciudadanía"/>
    <n v="1024562339"/>
    <x v="0"/>
    <n v="1"/>
    <s v="Caja Colombiana de Subsidio Familiar COLSUBSIDIO"/>
    <n v="42705000"/>
    <s v="BANCOLOMBIA"/>
    <n v="135385500"/>
    <s v="1261 28-Nov-2025"/>
    <n v="17082000"/>
    <s v="BBVA"/>
    <s v="0833012388"/>
    <s v="CH"/>
    <s v="900542247"/>
    <s v="FONDO ABIERTO FIDUCREDICORP VISTA – GUAYACAN -HACIENDA EL BOSQUE (MZ1)**AMARILO SAS"/>
    <x v="1"/>
    <x v="10"/>
    <s v="AP 903 TO 6"/>
    <n v="0"/>
    <n v="0"/>
    <n v="213525000"/>
    <s v="46,01-41,12"/>
    <d v="2026-03-11T00:00:00"/>
    <x v="7"/>
    <x v="1"/>
    <x v="3"/>
    <m/>
    <x v="2"/>
  </r>
  <r>
    <s v="68d53d5fe5972d47dc62e48f"/>
    <s v="1261-2025"/>
    <s v="YESENIA"/>
    <s v="MARIA"/>
    <s v="AVILA"/>
    <s v="PEÑA"/>
    <s v="Nombre OK"/>
    <s v="Cédula de Ciudadanía"/>
    <n v="1053342934"/>
    <x v="0"/>
    <n v="1"/>
    <s v="Caja de Compensación Familiar CAFAM"/>
    <n v="28470000"/>
    <s v="BANCOLOMBIA"/>
    <n v="118918000"/>
    <s v="1261 28-Nov-2025"/>
    <n v="17082000"/>
    <s v="BBVA"/>
    <s v="0833012388"/>
    <s v="CH"/>
    <s v="900542247"/>
    <s v="FONDO ABIERTO FIDUCREDICORP VISTA – GUAYACAN -HACIENDA EL BOSQUE (MZ1)**AMARILO SAS"/>
    <x v="1"/>
    <x v="10"/>
    <s v="AP 804 TO 6"/>
    <n v="0"/>
    <n v="0"/>
    <n v="195000000"/>
    <s v="46,01-41,12"/>
    <d v="2026-03-11T00:00:00"/>
    <x v="7"/>
    <x v="1"/>
    <x v="3"/>
    <m/>
    <x v="2"/>
  </r>
  <r>
    <s v="669c08e77de7b8dd25095ac1"/>
    <s v="590-2024"/>
    <s v="YENNIFER"/>
    <s v=""/>
    <s v="LOPEZ"/>
    <s v="BRICEÑO"/>
    <s v="Nombre OK"/>
    <s v="Cédula de Ciudadanía"/>
    <n v="52803332"/>
    <x v="0"/>
    <n v="1"/>
    <s v="Caja Colombiana de Subsidio Familiar COLSUBSIDIO"/>
    <n v="39000000"/>
    <s v="BANCOLOMBIA"/>
    <n v="90900000"/>
    <s v="590 31-Oct-2024"/>
    <n v="15600000"/>
    <s v="BBVA"/>
    <s v="0833012453"/>
    <s v="CH"/>
    <s v="900542247"/>
    <s v="FONDO ABIERTO FIDUCREDICORP VISTA – LIRIO - EL OTOÑO**AMARILO S.A.S"/>
    <x v="1"/>
    <x v="11"/>
    <s v="AP 1104 TO 14"/>
    <n v="26000000"/>
    <n v="0"/>
    <n v="195000000"/>
    <s v="46,01-41,12"/>
    <d v="2025-10-23T00:00:00"/>
    <x v="19"/>
    <x v="0"/>
    <x v="0"/>
    <m/>
    <x v="11"/>
  </r>
  <r>
    <s v="669c08e77de7b8dd25095ac1"/>
    <s v="590-2024"/>
    <s v="CRISTHIAN"/>
    <s v="ANDRES"/>
    <s v="BERNAL"/>
    <s v="ROJAS"/>
    <s v="Nombre OK"/>
    <s v="Cédula de Ciudadanía"/>
    <n v="79857744"/>
    <x v="1"/>
    <n v="0"/>
    <s v="Caja Colombiana de Subsidio Familiar COLSUBSIDIO"/>
    <n v="39000000"/>
    <s v="BANCOLOMBIA"/>
    <n v="84357981"/>
    <s v="590 31-Oct-2024"/>
    <n v="15600000"/>
    <s v="BBVA"/>
    <s v="0833012453"/>
    <s v="CH"/>
    <s v="900542247"/>
    <s v="FONDO ABIERTO FIDUCREDICORP VISTA – LIRIO - EL OTOÑO**AMARILO S.A.S"/>
    <x v="1"/>
    <x v="11"/>
    <s v="AP 1104 TO 14"/>
    <n v="26000000"/>
    <n v="0"/>
    <n v="195000000"/>
    <s v="46,01-41,12"/>
    <d v="2025-10-26T00:00:00"/>
    <x v="19"/>
    <x v="0"/>
    <x v="0"/>
    <m/>
    <x v="11"/>
  </r>
  <r>
    <s v="66a2adaa7de7b8dd2509d2fd"/>
    <s v="545-2024"/>
    <s v="CAMILO"/>
    <s v="ANDRES"/>
    <s v="MAHECHA"/>
    <s v="GUZMAN"/>
    <s v="Nombre OK"/>
    <s v="Cédula de Ciudadanía"/>
    <n v="1032424721"/>
    <x v="0"/>
    <n v="1"/>
    <s v="Caja de Compensación Familiar CAFAM"/>
    <n v="26000000"/>
    <s v="BANCO CAJA SOCIAL BCSC"/>
    <n v="94100000"/>
    <s v="545 16-Oct-2024"/>
    <n v="15600000"/>
    <s v="BBVA"/>
    <s v="0833012453"/>
    <s v="CH"/>
    <s v="900542247"/>
    <s v="FONDO ABIERTO FIDUCREDICORP VISTA – LIRIO - EL OTOÑO**AMARILO S.A.S"/>
    <x v="1"/>
    <x v="11"/>
    <s v="AP 1102 TO 6"/>
    <n v="0"/>
    <n v="0"/>
    <n v="195000000"/>
    <s v="46,00-40,97"/>
    <d v="2025-06-13T00:00:00"/>
    <x v="24"/>
    <x v="0"/>
    <x v="4"/>
    <m/>
    <x v="16"/>
  </r>
  <r>
    <s v="66a8fa46b89ddfcd814c9726"/>
    <s v="449-2024"/>
    <s v="OSCAR"/>
    <s v="IVAN"/>
    <s v="RAMIREZ"/>
    <s v="HERNANDEZ"/>
    <s v="Nombre OK"/>
    <s v="Cédula de Ciudadanía"/>
    <n v="80223682"/>
    <x v="0"/>
    <n v="1"/>
    <s v="Caja de Compensación Familiar COMPENSAR"/>
    <n v="39000000"/>
    <s v="BANCO BOGOTA"/>
    <n v="71302738"/>
    <s v="449 28-Ago-2024"/>
    <n v="15600000"/>
    <s v="BBVA"/>
    <s v="0833012453"/>
    <s v="CH"/>
    <s v="900542247"/>
    <s v="FONDO ABIERTO FIDUCREDICORP VISTA – LIRIO - EL OTOÑO**AMARILO S.A.S"/>
    <x v="1"/>
    <x v="11"/>
    <s v="AP 501 TO 6"/>
    <n v="26000000"/>
    <n v="0"/>
    <n v="195000000"/>
    <s v="45,82-40,93"/>
    <d v="2025-08-12T00:00:00"/>
    <x v="23"/>
    <x v="0"/>
    <x v="0"/>
    <m/>
    <x v="15"/>
  </r>
  <r>
    <s v="66a91202b89ddfcd814c9b5c"/>
    <s v="449-2024"/>
    <s v="GABRIELINA"/>
    <s v=""/>
    <s v="PEREZ"/>
    <s v="TAVERA"/>
    <s v="Nombre OK"/>
    <s v="Cédula de Ciudadanía"/>
    <n v="52110767"/>
    <x v="0"/>
    <n v="1"/>
    <s v="Caja Colombiana de Subsidio Familiar COLSUBSIDIO"/>
    <n v="39000000"/>
    <s v="BANCOLOMBIA"/>
    <n v="58561753"/>
    <s v="449 28-Ago-2024"/>
    <n v="15600000"/>
    <s v="BBVA"/>
    <s v="0833012453"/>
    <s v="CH"/>
    <s v="900542247"/>
    <s v="FONDO ABIERTO FIDUCREDICORP VISTA – LIRIO - EL OTOÑO**AMARILO S.A.S"/>
    <x v="1"/>
    <x v="11"/>
    <s v="AP 204 TO 11"/>
    <n v="0"/>
    <n v="0"/>
    <n v="117000000"/>
    <s v="42,48-38,08"/>
    <d v="2025-05-02T00:00:00"/>
    <x v="24"/>
    <x v="0"/>
    <x v="8"/>
    <s v="Rechazo PL3 número de cuenta errado"/>
    <x v="16"/>
  </r>
  <r>
    <s v="66a96d174054b35c54c4921d"/>
    <s v="537-2024"/>
    <s v="DOLLY"/>
    <s v=""/>
    <s v="LOFFSNER"/>
    <s v="TORRES"/>
    <s v="Nombre OK"/>
    <s v="Cédula de Ciudadanía"/>
    <n v="51654679"/>
    <x v="0"/>
    <n v="1"/>
    <s v="Caja de Compensación Familiar COMPENSAR"/>
    <n v="26000000"/>
    <s v="F.N.A."/>
    <n v="96619000"/>
    <s v="537 15-Oct-2024"/>
    <n v="15600000"/>
    <s v="BBVA"/>
    <s v="0833012453"/>
    <s v="CH"/>
    <s v="900542247"/>
    <s v="FONDO ABIERTO FIDUCREDICORP VISTA – LIRIO - EL OTOÑO**AMARILO S.A.S"/>
    <x v="1"/>
    <x v="11"/>
    <s v="AP 1001 TO 16"/>
    <n v="0"/>
    <n v="0"/>
    <n v="195000000"/>
    <s v="45,74-41,12"/>
    <d v="2025-07-27T00:00:00"/>
    <x v="31"/>
    <x v="0"/>
    <x v="8"/>
    <m/>
    <x v="22"/>
  </r>
  <r>
    <s v="66e1b0d77d9af7d95c386a08"/>
    <s v="491-2024"/>
    <s v="SANDRA"/>
    <s v="LILIANA"/>
    <s v="MOSQUERA"/>
    <s v="MARTINEZ"/>
    <s v="Nombre OK"/>
    <s v="Cédula de Ciudadanía"/>
    <n v="52107138"/>
    <x v="0"/>
    <n v="1"/>
    <s v="Caja Colombiana de Subsidio Familiar COLSUBSIDIO"/>
    <n v="39000000"/>
    <s v="BANCO CAJA SOCIAL BCSC"/>
    <n v="76912538"/>
    <s v="491 23-Sep-2024"/>
    <n v="15600000"/>
    <s v="BBVA"/>
    <s v="0833012453"/>
    <s v="CH"/>
    <s v="900542247"/>
    <s v="FONDO ABIERTO FIDUCREDICORP VISTA – LIRIO - EL OTOÑO**AMARILO S.A.S"/>
    <x v="1"/>
    <x v="11"/>
    <s v="AP 904 TO 14"/>
    <n v="0"/>
    <n v="0"/>
    <n v="195000000"/>
    <s v="46,01-41,12"/>
    <d v="2025-05-02T00:00:00"/>
    <x v="24"/>
    <x v="0"/>
    <x v="8"/>
    <s v="Rechazo PL3 número de cuenta errado"/>
    <x v="16"/>
  </r>
  <r>
    <s v="66f461348ca5d0936cab6596"/>
    <s v="629-2024"/>
    <s v="CLAUDIA"/>
    <s v="XIMENA"/>
    <s v="LOPEZ"/>
    <s v="MARTINEZ"/>
    <s v="Nombre OK"/>
    <s v="Cédula de Ciudadanía"/>
    <n v="1020823815"/>
    <x v="0"/>
    <n v="1"/>
    <s v="Caja Colombiana de Subsidio Familiar COLSUBSIDIO"/>
    <n v="26000000"/>
    <s v="BANCO BOGOTA"/>
    <n v="48490252"/>
    <s v="629 20-Nov-2024"/>
    <n v="15600000"/>
    <s v="BBVA"/>
    <s v="0833012453"/>
    <s v="CH"/>
    <s v="900542247"/>
    <s v="FONDO ABIERTO FIDUCREDICORP VISTA – LIRIO - EL OTOÑO**AMARILO S.A.S"/>
    <x v="1"/>
    <x v="11"/>
    <s v="AP 103 TO 7"/>
    <n v="0"/>
    <n v="0"/>
    <n v="117000000"/>
    <s v="42,24-38,08"/>
    <d v="2025-06-26T00:00:00"/>
    <x v="25"/>
    <x v="0"/>
    <x v="8"/>
    <m/>
    <x v="17"/>
  </r>
  <r>
    <s v="66f5cbd98ca5d0936cadf606"/>
    <s v="696-2024"/>
    <s v="ORLANDO"/>
    <s v=""/>
    <s v="LOPEZ"/>
    <s v="ZAMUDIO"/>
    <s v="Nombre OK"/>
    <s v="Cédula de Ciudadanía"/>
    <n v="9505883"/>
    <x v="0"/>
    <n v="1"/>
    <s v="Caja de Compensación Familiar COMPENSAR"/>
    <n v="26000000"/>
    <s v="COOPERATIVA DEL MAGISTERIO - CODEMA"/>
    <n v="120400000"/>
    <s v="696 10-Dic-2024"/>
    <n v="15600000"/>
    <s v="BBVA"/>
    <s v="0833012453"/>
    <s v="CH"/>
    <s v="900542247"/>
    <s v="FONDO ABIERTO FIDUCREDICORP VISTA – LIRIO - EL OTOÑO**AMARILO S.A.S"/>
    <x v="1"/>
    <x v="11"/>
    <s v="AP 701 TO 14"/>
    <n v="0"/>
    <n v="0"/>
    <n v="195000000"/>
    <s v="46,01-41,12"/>
    <d v="2025-06-16T00:00:00"/>
    <x v="24"/>
    <x v="0"/>
    <x v="4"/>
    <m/>
    <x v="16"/>
  </r>
  <r>
    <s v="66fbefca632e1b3215c98c1e"/>
    <s v="545-2024"/>
    <s v="MARIAM"/>
    <s v="STHEFANNY"/>
    <s v="INFANTE"/>
    <s v="CAÑON"/>
    <s v="Nombre OK"/>
    <s v="Cédula de Ciudadanía"/>
    <n v="1053344314"/>
    <x v="0"/>
    <n v="1"/>
    <s v="Caja Colombiana de Subsidio Familiar COLSUBSIDIO"/>
    <m/>
    <s v="BANCO BOGOTA"/>
    <n v="26000000"/>
    <s v="545 16-Oct-2024"/>
    <n v="15600000"/>
    <s v="BBVA"/>
    <s v="0833012453"/>
    <s v="CH"/>
    <s v="900542247"/>
    <s v="FONDO ABIERTO FIDUCREDICORP VISTA – LIRIO - EL OTOÑO**AMARILO S.A.S"/>
    <x v="1"/>
    <x v="11"/>
    <s v="AP 302 TO 10"/>
    <n v="0"/>
    <n v="0"/>
    <n v="117000000"/>
    <s v="42,24-38,08"/>
    <d v="2026-03-10T00:00:00"/>
    <x v="3"/>
    <x v="3"/>
    <x v="0"/>
    <s v="AJUSTAR LA CERTIFICACION BANCARIA NO COINCIDE CON LA RADICADA INICIAL-LA ESCRITURA NO CORRESPONDE AL BENEFICIARIO - Correo 15 diciembre"/>
    <x v="2"/>
  </r>
  <r>
    <s v="66fd6a54632e1b3215cafd86"/>
    <s v="545-2024"/>
    <s v="MARYITH"/>
    <s v="ALEXANDRA"/>
    <s v="DURAN"/>
    <s v="PADILLA"/>
    <s v="Nombre OK"/>
    <s v="Cédula de Ciudadanía"/>
    <n v="1136885125"/>
    <x v="0"/>
    <n v="1"/>
    <s v="Caja Colombiana de Subsidio Familiar COLSUBSIDIO"/>
    <n v="26000000"/>
    <s v="BANCO CAJA SOCIAL BCSC"/>
    <n v="105005000"/>
    <s v="545 16-Oct-2024"/>
    <n v="15600000"/>
    <s v="BBVA"/>
    <s v="0833012453"/>
    <s v="CH"/>
    <s v="900542247"/>
    <s v="FONDO ABIERTO FIDUCREDICORP VISTA – LIRIO - EL OTOÑO**AMARILO S.A.S"/>
    <x v="1"/>
    <x v="11"/>
    <s v="AP 203 TO 14"/>
    <n v="0"/>
    <n v="0"/>
    <n v="195000000"/>
    <s v="46,01-41,12"/>
    <d v="2025-05-02T00:00:00"/>
    <x v="24"/>
    <x v="0"/>
    <x v="8"/>
    <s v="Rechazo PL3 número de cuenta errado"/>
    <x v="16"/>
  </r>
  <r>
    <s v="6717dc652da7f9b3abea42bd"/>
    <s v="614-2024"/>
    <s v="JENNIFER"/>
    <s v=""/>
    <s v="CORREDOR"/>
    <s v="MERCHAN"/>
    <s v="Nombre OK"/>
    <s v="Cédula de Ciudadanía"/>
    <n v="53105223"/>
    <x v="0"/>
    <n v="1"/>
    <s v="Caja Colombiana de Subsidio Familiar COLSUBSIDIO"/>
    <n v="26000000"/>
    <s v="BANCOLOMBIA"/>
    <n v="104145748"/>
    <s v="614 19-Nov-2024"/>
    <n v="15600000"/>
    <s v="BBVA"/>
    <s v="0833012453"/>
    <s v="CH"/>
    <s v="900542247"/>
    <s v="FONDO ABIERTO FIDUCREDICORP VISTA – LIRIO - EL OTOÑO**AMARILO S.A.S"/>
    <x v="1"/>
    <x v="11"/>
    <s v="AP 403 TO 14"/>
    <n v="0"/>
    <n v="0"/>
    <n v="195000000"/>
    <s v="46,01-41,12"/>
    <d v="2025-06-16T00:00:00"/>
    <x v="24"/>
    <x v="0"/>
    <x v="4"/>
    <m/>
    <x v="16"/>
  </r>
  <r>
    <s v="672a7b927596be752d241f50"/>
    <s v="697-2025"/>
    <s v="CLARA"/>
    <s v="INES"/>
    <s v="CAICEDO"/>
    <s v="MARTINEZ"/>
    <s v="Nombre OK"/>
    <s v="Cédula de Ciudadanía"/>
    <n v="51726772"/>
    <x v="0"/>
    <n v="1"/>
    <s v="Caja de Compensación Familiar CAFAM"/>
    <n v="28470000"/>
    <s v="BANCO BOGOTA"/>
    <n v="139200000"/>
    <s v="697 31-Jul-2025"/>
    <n v="17082000"/>
    <s v="BBVA"/>
    <s v="0833012453"/>
    <s v="CH"/>
    <s v="900542247"/>
    <s v="FONDO ABIERTO FIDUCREDICORP VISTA – LIRIO - EL OTOÑO**AMARILO S.A.S"/>
    <x v="1"/>
    <x v="11"/>
    <s v="AP 1204 TO 14"/>
    <n v="0"/>
    <n v="0"/>
    <n v="196000000"/>
    <s v="46,01-41,12"/>
    <d v="2026-02-18T00:00:00"/>
    <x v="20"/>
    <x v="1"/>
    <x v="7"/>
    <m/>
    <x v="12"/>
  </r>
  <r>
    <s v="672a7b927596be752d241f50"/>
    <s v="697-2025"/>
    <s v="CARLOS"/>
    <s v="MANUEL"/>
    <s v="CAYCEDO"/>
    <s v="MARTINEZ"/>
    <s v="Nombre OK"/>
    <s v="Cédula de Ciudadanía"/>
    <n v="80844234"/>
    <x v="3"/>
    <n v="0"/>
    <s v="Caja de Compensación Familiar CAFAM"/>
    <n v="28470000"/>
    <s v="BANCO BOGOTA"/>
    <n v="139200000"/>
    <s v="697 31-Jul-2025"/>
    <n v="17082000"/>
    <s v="BBVA"/>
    <s v="0833012453"/>
    <s v="CH"/>
    <s v="900542247"/>
    <s v="FONDO ABIERTO FIDUCREDICORP VISTA – LIRIO - EL OTOÑO**AMARILO S.A.S"/>
    <x v="1"/>
    <x v="11"/>
    <s v="AP 1204 TO 14"/>
    <n v="0"/>
    <n v="0"/>
    <n v="196000000"/>
    <s v="46,01-41,12"/>
    <d v="2026-02-18T00:00:00"/>
    <x v="20"/>
    <x v="1"/>
    <x v="7"/>
    <m/>
    <x v="12"/>
  </r>
  <r>
    <s v="672bc5547596be752d246b9d"/>
    <s v="689-2024"/>
    <s v="ANGIE"/>
    <s v="TATIANA"/>
    <s v="ALVAREZ"/>
    <s v="ANGARITA"/>
    <s v="Nombre OK"/>
    <s v="Cédula de Ciudadanía"/>
    <n v="1015450688"/>
    <x v="0"/>
    <n v="1"/>
    <s v="Caja Colombiana de Subsidio Familiar COLSUBSIDIO"/>
    <n v="26000000"/>
    <s v="BANCO CAJA SOCIAL BCSC"/>
    <n v="120400000"/>
    <s v="689 06-Dic-2024"/>
    <n v="15600000"/>
    <s v="BBVA"/>
    <s v="0833012453"/>
    <s v="CH"/>
    <s v="900542247"/>
    <s v="FONDO ABIERTO FIDUCREDICORP VISTA – LIRIO - EL OTOÑO**AMARILO S.A.S"/>
    <x v="1"/>
    <x v="11"/>
    <s v="AP 904 TO 17"/>
    <n v="0"/>
    <n v="0"/>
    <n v="185000000"/>
    <s v="45,74-41,12"/>
    <d v="2025-06-05T00:00:00"/>
    <x v="24"/>
    <x v="0"/>
    <x v="8"/>
    <m/>
    <x v="16"/>
  </r>
  <r>
    <s v="672fccb6089863ef9fbdc3e3"/>
    <s v="696-2024"/>
    <s v="YESENIA"/>
    <s v=""/>
    <s v="MORALES"/>
    <s v="LEAL"/>
    <s v="Nombre OK"/>
    <s v="Cédula de Ciudadanía"/>
    <n v="1125766382"/>
    <x v="0"/>
    <n v="1"/>
    <s v="Caja Colombiana de Subsidio Familiar COLSUBSIDIO"/>
    <n v="39000000"/>
    <s v="BANCO DAVIVIENDA"/>
    <n v="125000000"/>
    <s v="696 10-Dic-2024"/>
    <n v="15600000"/>
    <s v="BBVA"/>
    <s v="0833012453"/>
    <s v="CH"/>
    <s v="900542247"/>
    <s v="FONDO ABIERTO FIDUCREDICORP VISTA – LIRIO - EL OTOÑO**AMARILO S.A.S"/>
    <x v="1"/>
    <x v="11"/>
    <s v="AP 1001 TO 15"/>
    <n v="0"/>
    <n v="0"/>
    <n v="185000000"/>
    <s v="46,01-41,12"/>
    <d v="2025-06-16T00:00:00"/>
    <x v="24"/>
    <x v="0"/>
    <x v="4"/>
    <m/>
    <x v="16"/>
  </r>
  <r>
    <s v="6736157d089863ef9fbe7930"/>
    <s v="689-2024"/>
    <s v="LUISA"/>
    <s v="FERNANDA"/>
    <s v="MIRANDA"/>
    <s v="JIMENEZ"/>
    <s v="Nombre OK"/>
    <s v="Cédula de Ciudadanía"/>
    <n v="1030535047"/>
    <x v="0"/>
    <n v="1"/>
    <s v="Caja Colombiana de Subsidio Familiar COLSUBSIDIO"/>
    <n v="26000000"/>
    <s v="BANCO CAJA SOCIAL BCSC"/>
    <n v="122341251"/>
    <s v="689 06-Dic-2024"/>
    <n v="15600000"/>
    <s v="BBVA"/>
    <s v="0833012453"/>
    <s v="CH"/>
    <s v="900542247"/>
    <s v="FONDO ABIERTO FIDUCREDICORP VISTA – LIRIO - EL OTOÑO**AMARILO S.A.S"/>
    <x v="1"/>
    <x v="11"/>
    <s v="AP 103 TO 14"/>
    <n v="0"/>
    <n v="0"/>
    <n v="195000000"/>
    <s v="45,74-41,12"/>
    <d v="2025-05-02T00:00:00"/>
    <x v="24"/>
    <x v="0"/>
    <x v="8"/>
    <s v="Rechazo PL3 número de cuenta errado"/>
    <x v="16"/>
  </r>
  <r>
    <s v="67377c62089863ef9fc0a4d7"/>
    <s v="722-2024"/>
    <s v="JHONNATAN"/>
    <s v=""/>
    <s v="SALAZAR"/>
    <s v="URIBE"/>
    <s v="Nombre OK"/>
    <s v="Cédula de Ciudadanía"/>
    <n v="1020757808"/>
    <x v="0"/>
    <n v="1"/>
    <s v="Caja Colombiana de Subsidio Familiar COLSUBSIDIO"/>
    <n v="42705000"/>
    <s v="BANCO CAJA SOCIAL BCSC"/>
    <n v="129400000"/>
    <s v="722 18-Dic-2024"/>
    <n v="15600000"/>
    <s v="BBVA"/>
    <s v="0833012453"/>
    <s v="CH"/>
    <s v="900542247"/>
    <s v="FONDO ABIERTO FIDUCREDICORP VISTA – LIRIO - EL OTOÑO**AMARILO S.A.S"/>
    <x v="1"/>
    <x v="11"/>
    <s v="AP 502 TO 17"/>
    <n v="0"/>
    <n v="0"/>
    <n v="195000000"/>
    <s v="46,01-41,12"/>
    <d v="2025-08-13T00:00:00"/>
    <x v="23"/>
    <x v="0"/>
    <x v="0"/>
    <m/>
    <x v="15"/>
  </r>
  <r>
    <s v="6737bcca089863ef9fc0cccf"/>
    <s v="689-2024"/>
    <s v="LUIS"/>
    <s v="ALEJANDRO"/>
    <s v="DIAZ"/>
    <s v="MONTENEGRO"/>
    <s v="Nombre OK"/>
    <s v="Cédula de Ciudadanía"/>
    <n v="1049797315"/>
    <x v="0"/>
    <n v="1"/>
    <s v="Caja de Compensación Familiar COMPENSAR"/>
    <n v="26000000"/>
    <s v="F.N.A."/>
    <n v="68400000"/>
    <s v="689 06-Dic-2024"/>
    <n v="15600000"/>
    <s v="BBVA"/>
    <s v="0833012453"/>
    <s v="CH"/>
    <s v="900542247"/>
    <s v="FONDO ABIERTO FIDUCREDICORP VISTA – LIRIO - EL OTOÑO**AMARILO S.A.S"/>
    <x v="1"/>
    <x v="11"/>
    <s v="AP 1002 TO 17"/>
    <n v="0"/>
    <n v="0"/>
    <n v="195000000"/>
    <s v="46,01-41,12"/>
    <d v="2025-06-11T00:00:00"/>
    <x v="24"/>
    <x v="0"/>
    <x v="8"/>
    <m/>
    <x v="16"/>
  </r>
  <r>
    <s v="673b3fcc089863ef9fc0eac1"/>
    <s v="689-2024"/>
    <s v="ALBA"/>
    <s v="CECILIA"/>
    <s v="HERNANDEZ"/>
    <s v=""/>
    <s v="Nombre OK"/>
    <s v="Cédula de Ciudadanía"/>
    <n v="23857375"/>
    <x v="0"/>
    <n v="1"/>
    <s v="Caja Colombiana de Subsidio Familiar COLSUBSIDIO"/>
    <n v="39000000"/>
    <s v="LA HIPOTECARIA"/>
    <n v="24207571"/>
    <s v="689 06-Dic-2024"/>
    <n v="15600000"/>
    <s v="BBVA"/>
    <s v="0833012453"/>
    <s v="CH"/>
    <s v="900542247"/>
    <s v="FONDO ABIERTO FIDUCREDICORP VISTA – LIRIO - EL OTOÑO**AMARILO S.A.S"/>
    <x v="1"/>
    <x v="11"/>
    <s v="AP 401 TO 10"/>
    <n v="0"/>
    <n v="0"/>
    <n v="117000000"/>
    <s v="42,24-38,08"/>
    <d v="2025-06-16T00:00:00"/>
    <x v="24"/>
    <x v="0"/>
    <x v="4"/>
    <m/>
    <x v="16"/>
  </r>
  <r>
    <s v="673b4360089863ef9fc0ec0f"/>
    <s v="689-2024"/>
    <s v="FRANCY"/>
    <s v="LILIANA"/>
    <s v="SIERRA"/>
    <s v="HUERTAS"/>
    <s v="Nombre OK"/>
    <s v="Cédula de Ciudadanía"/>
    <n v="1019060881"/>
    <x v="0"/>
    <n v="1"/>
    <s v="Caja de Compensación Familiar COMPENSAR"/>
    <n v="39000000"/>
    <s v="LA HIPOTECARIA"/>
    <n v="116000000"/>
    <s v="689 06-Dic-2024"/>
    <n v="15600000"/>
    <s v="BBVA"/>
    <s v="0833012453"/>
    <s v="CH"/>
    <s v="900542247"/>
    <s v="FONDO ABIERTO FIDUCREDICORP VISTA – LIRIO - EL OTOÑO**AMARILO S.A.S"/>
    <x v="1"/>
    <x v="11"/>
    <s v="AP 504 TO 5"/>
    <n v="0"/>
    <n v="0"/>
    <n v="195000000"/>
    <s v="45,82-40,93"/>
    <d v="2025-06-05T00:00:00"/>
    <x v="24"/>
    <x v="0"/>
    <x v="8"/>
    <m/>
    <x v="16"/>
  </r>
  <r>
    <s v="673f970049fdc011f72b8853"/>
    <s v="707-2024"/>
    <s v="LUIS"/>
    <s v="FERNANDO"/>
    <s v="ACEVEDO"/>
    <s v="ARENAS"/>
    <s v="Nombre OK"/>
    <s v="Cédula de Ciudadanía"/>
    <n v="80131444"/>
    <x v="0"/>
    <n v="1"/>
    <s v="Caja Colombiana de Subsidio Familiar COLSUBSIDIO"/>
    <n v="39000000"/>
    <s v="BANCO CAJA SOCIAL BCSC"/>
    <n v="98591653"/>
    <s v="707 13-Dic-2024"/>
    <n v="15600000"/>
    <s v="BBVA"/>
    <s v="0833012453"/>
    <s v="CH"/>
    <s v="900542247"/>
    <s v="FONDO ABIERTO FIDUCREDICORP VISTA – LIRIO - EL OTOÑO**AMARILO S.A.S"/>
    <x v="1"/>
    <x v="11"/>
    <s v="AP 204 TO 18"/>
    <n v="0"/>
    <n v="0"/>
    <n v="195000000"/>
    <s v="46,01-41,12"/>
    <d v="2025-06-13T00:00:00"/>
    <x v="24"/>
    <x v="0"/>
    <x v="8"/>
    <m/>
    <x v="16"/>
  </r>
  <r>
    <s v="673f9bf349fdc011f72b8dd5"/>
    <s v="807-2024"/>
    <s v="NORAYA"/>
    <s v=""/>
    <s v="GONZALEZ"/>
    <s v="HIGUERA"/>
    <s v="Nombre OK"/>
    <s v="Cédula de Ciudadanía"/>
    <n v="1089908149"/>
    <x v="0"/>
    <n v="1"/>
    <s v="Caja Colombiana de Subsidio Familiar COLSUBSIDIO"/>
    <n v="26000000"/>
    <s v="BANCO BBVA"/>
    <n v="62700100"/>
    <s v="807 30-Dic-2024"/>
    <n v="15600000"/>
    <s v="BBVA"/>
    <s v="0833012453"/>
    <s v="CH"/>
    <s v="900542247"/>
    <s v="FONDO ABIERTO FIDUCREDICORP VISTA – LIRIO - EL OTOÑO**AMARILO S.A.S"/>
    <x v="1"/>
    <x v="11"/>
    <s v="AP 601 TO 12"/>
    <n v="0"/>
    <n v="0"/>
    <n v="117000000"/>
    <s v="42,24-38,08"/>
    <d v="2025-06-16T00:00:00"/>
    <x v="24"/>
    <x v="0"/>
    <x v="4"/>
    <m/>
    <x v="16"/>
  </r>
  <r>
    <s v="6747692cb75e227734dd971a"/>
    <s v="757-2024"/>
    <s v="DORIS"/>
    <s v="PATRICIA"/>
    <s v="CADENA"/>
    <s v="BAQUERO"/>
    <s v="Nombre OK"/>
    <s v="Cédula de Ciudadanía"/>
    <n v="52834117"/>
    <x v="0"/>
    <n v="1"/>
    <s v="Caja de Compensación Familiar CAFAM"/>
    <n v="39000000"/>
    <s v="BANCO CAJA SOCIAL BCSC"/>
    <n v="51900000"/>
    <s v="757 24-Dic-2024"/>
    <n v="15600000"/>
    <s v="BBVA"/>
    <s v="0833012453"/>
    <s v="CH"/>
    <s v="900542247"/>
    <s v="FONDO ABIERTO FIDUCREDICORP VISTA – LIRIO - EL OTOÑO**AMARILO S.A.S"/>
    <x v="1"/>
    <x v="11"/>
    <s v="AP 604 TO 11"/>
    <n v="0"/>
    <n v="0"/>
    <n v="117000000"/>
    <s v="42,48-38,08"/>
    <d v="2025-06-16T00:00:00"/>
    <x v="24"/>
    <x v="0"/>
    <x v="4"/>
    <m/>
    <x v="16"/>
  </r>
  <r>
    <s v="674c7e0f633bb1d553810eae"/>
    <s v="757-2024"/>
    <s v="JORGE"/>
    <s v="ARMANDO"/>
    <s v="AREVALO"/>
    <s v="PEREZ"/>
    <s v="Nombre OK"/>
    <s v="Cédula de Ciudadanía"/>
    <n v="79918189"/>
    <x v="0"/>
    <n v="1"/>
    <s v="Caja de Compensación Familiar CAFAM"/>
    <n v="39000000"/>
    <s v="BANCO CAJA SOCIAL BCSC"/>
    <n v="47191905"/>
    <s v="757 24-Dic-2024"/>
    <n v="15600000"/>
    <s v="BBVA"/>
    <s v="0833012453"/>
    <s v="CH"/>
    <s v="900542247"/>
    <s v="FONDO ABIERTO FIDUCREDICORP VISTA – LIRIO - EL OTOÑO**AMARILO S.A.S"/>
    <x v="1"/>
    <x v="11"/>
    <s v="AP 402 TO 8"/>
    <n v="0"/>
    <n v="0"/>
    <n v="117000000"/>
    <s v="42,24-38,08"/>
    <d v="2025-06-16T00:00:00"/>
    <x v="24"/>
    <x v="0"/>
    <x v="4"/>
    <m/>
    <x v="16"/>
  </r>
  <r>
    <s v="6759cce7b8c8d1893aaca736"/>
    <s v="814-2024"/>
    <s v="NICOL"/>
    <s v="ANDREA"/>
    <s v="CASTRO"/>
    <s v="HUERTAS"/>
    <s v="Nombre OK"/>
    <s v="Cédula de Ciudadanía"/>
    <n v="1019112789"/>
    <x v="0"/>
    <n v="1"/>
    <s v="Caja de Compensación Familiar COMPENSAR"/>
    <n v="26000000"/>
    <s v="COOPERATIVA DE TRABAJADORES DE UNIDOS EL BOSQUE - COOUNIBOSQUE"/>
    <n v="108400000"/>
    <s v="814 30-Dic-2024"/>
    <n v="15600000"/>
    <s v="BBVA"/>
    <s v="0833012453"/>
    <s v="CH"/>
    <s v="900542247"/>
    <s v="FONDO ABIERTO FIDUCREDICORP VISTA – LIRIO - EL OTOÑO**AMARILO S.A.S"/>
    <x v="1"/>
    <x v="11"/>
    <s v="AP 304 TO 15"/>
    <n v="0"/>
    <n v="0"/>
    <n v="195000000"/>
    <s v="45,74-41,12"/>
    <d v="2025-06-13T00:00:00"/>
    <x v="24"/>
    <x v="0"/>
    <x v="8"/>
    <m/>
    <x v="16"/>
  </r>
  <r>
    <s v="6759ec5db8c8d1893aacc798"/>
    <s v="757-2024"/>
    <s v="MARTHA"/>
    <s v="CECILIA"/>
    <s v="URIBE"/>
    <s v="JARAMILLO"/>
    <s v="Nombre OK"/>
    <s v="Cédula de Ciudadanía"/>
    <n v="1127615834"/>
    <x v="0"/>
    <n v="1"/>
    <s v="Caja de Compensación Familiar COMPENSAR"/>
    <n v="26000000"/>
    <s v="BANCO CAJA SOCIAL BCSC"/>
    <n v="142400000"/>
    <s v="757 24-Dic-2024"/>
    <n v="15600000"/>
    <s v="BBVA"/>
    <s v="0833012453"/>
    <s v="CH"/>
    <s v="900542247"/>
    <s v="FONDO ABIERTO FIDUCREDICORP VISTA – LIRIO - EL OTOÑO**AMARILO S.A.S"/>
    <x v="1"/>
    <x v="11"/>
    <s v="AP 1001 TO 14"/>
    <n v="0"/>
    <n v="0"/>
    <n v="195000000"/>
    <s v="46,01-41,12"/>
    <d v="2025-06-16T00:00:00"/>
    <x v="24"/>
    <x v="0"/>
    <x v="4"/>
    <m/>
    <x v="16"/>
  </r>
  <r>
    <s v="6759f038b8c8d1893aacdc98"/>
    <s v="808-2024"/>
    <s v="RODOLFO"/>
    <s v=""/>
    <s v="MARTINEZ"/>
    <s v=""/>
    <s v="Nombre OK"/>
    <s v="Cédula de Ciudadanía"/>
    <n v="3069165"/>
    <x v="0"/>
    <n v="1"/>
    <s v="Caja de Compensación Familiar COMPENSAR"/>
    <n v="39000000"/>
    <s v="BANCO BOGOTA"/>
    <n v="25000000"/>
    <s v="808 30-Dic-2024"/>
    <n v="15600000"/>
    <s v="BBVA"/>
    <s v="0833012453"/>
    <s v="CH"/>
    <s v="900542247"/>
    <s v="FONDO ABIERTO FIDUCREDICORP VISTA – LIRIO - EL OTOÑO**AMARILO S.A.S"/>
    <x v="1"/>
    <x v="11"/>
    <s v="AP 303 TO 11"/>
    <n v="0"/>
    <n v="0"/>
    <n v="117000000"/>
    <s v="42,48-38,08"/>
    <d v="2025-06-18T00:00:00"/>
    <x v="25"/>
    <x v="0"/>
    <x v="8"/>
    <m/>
    <x v="17"/>
  </r>
  <r>
    <s v="6759f48ab8c8d1893aacdf8f"/>
    <s v="807-2024"/>
    <s v="SAIDA"/>
    <s v=""/>
    <s v="DAVILA"/>
    <s v="HERNANDEZ"/>
    <s v="Nombre OK"/>
    <s v="Cédula de Ciudadanía"/>
    <n v="52389020"/>
    <x v="0"/>
    <n v="1"/>
    <s v="Caja de Compensación Familiar COMPENSAR"/>
    <n v="39000000"/>
    <s v="BANCO BOGOTA"/>
    <n v="10000000"/>
    <s v="807 30-Dic-2024"/>
    <n v="15600000"/>
    <s v="BBVA"/>
    <s v="0833012453"/>
    <s v="CH"/>
    <s v="900542247"/>
    <s v="FONDO ABIERTO FIDUCREDICORP VISTA – LIRIO - EL OTOÑO**AMARILO S.A.S"/>
    <x v="1"/>
    <x v="11"/>
    <s v="AP 301 TO 13"/>
    <n v="0"/>
    <n v="0"/>
    <n v="117000000"/>
    <s v="42,24-38,08"/>
    <d v="2025-06-26T00:00:00"/>
    <x v="25"/>
    <x v="0"/>
    <x v="8"/>
    <m/>
    <x v="17"/>
  </r>
  <r>
    <s v="675e05239c91e0b93f89555e"/>
    <s v="503-2025"/>
    <s v="JESSICA"/>
    <s v="MARCELA"/>
    <s v="SALAZAR"/>
    <s v="DELGADO"/>
    <s v="Nombre OK"/>
    <s v="Cédula de Ciudadanía"/>
    <n v="1143165162"/>
    <x v="0"/>
    <n v="1"/>
    <s v="Caja de Compensación Familiar CAFAM"/>
    <m/>
    <s v="F.N.A."/>
    <n v="132746000"/>
    <s v="503 13-Jun-2025"/>
    <n v="17082000"/>
    <s v="BBVA"/>
    <s v="0833012453"/>
    <s v="CH"/>
    <s v="900542247"/>
    <s v="FONDO ABIERTO FIDUCREDICORP VISTA – LIRIO - EL OTOÑO**AMARILO S.A.S"/>
    <x v="1"/>
    <x v="11"/>
    <s v="AP 903 TO 14"/>
    <m/>
    <m/>
    <m/>
    <m/>
    <m/>
    <x v="4"/>
    <x v="2"/>
    <x v="1"/>
    <m/>
    <x v="2"/>
  </r>
  <r>
    <s v="6764163ff30ac87341e48dea"/>
    <s v="808-2024"/>
    <s v="MARIA"/>
    <s v="ALEJANDRA"/>
    <s v="HUERTAS"/>
    <s v="SOSA"/>
    <s v="Nombre OK"/>
    <s v="Cédula de Ciudadanía"/>
    <n v="1019105565"/>
    <x v="0"/>
    <n v="1"/>
    <s v="Caja Colombiana de Subsidio Familiar COLSUBSIDIO"/>
    <n v="39000000"/>
    <s v="BANCO DAVIVIENDA"/>
    <n v="51650000"/>
    <s v="808 30-Dic-2024"/>
    <n v="15600000"/>
    <s v="BBVA"/>
    <s v="0833012453"/>
    <s v="CH"/>
    <s v="900542247"/>
    <s v="FONDO ABIERTO FIDUCREDICORP VISTA – LIRIO - EL OTOÑO**AMARILO S.A.S"/>
    <x v="1"/>
    <x v="11"/>
    <s v="AP 301 TO 8"/>
    <n v="0"/>
    <n v="0"/>
    <n v="117000000"/>
    <s v="42,24-38,08"/>
    <d v="2025-06-16T00:00:00"/>
    <x v="24"/>
    <x v="0"/>
    <x v="4"/>
    <m/>
    <x v="16"/>
  </r>
  <r>
    <s v="67925e3eb2ff58d51dbe5f06"/>
    <s v="126-2025"/>
    <s v="ANA"/>
    <s v=""/>
    <s v="QUIÑONES"/>
    <s v="MANCILLA"/>
    <s v="Nombre OK"/>
    <s v="Cédula de Ciudadanía"/>
    <n v="1032383412"/>
    <x v="0"/>
    <n v="1"/>
    <s v="Caja de Compensación Familiar COMPENSAR"/>
    <n v="42705000"/>
    <s v="BANCO CAJA SOCIAL BCSC"/>
    <n v="50510763"/>
    <s v="126 13-Mar-2025"/>
    <n v="17082000"/>
    <s v="BBVA"/>
    <s v="0833012453"/>
    <s v="CH"/>
    <s v="900542247"/>
    <s v="FONDO ABIERTO FIDUCREDICORP VISTA – LIRIO - EL OTOÑO**AMARILO S.A.S"/>
    <x v="1"/>
    <x v="11"/>
    <s v="AP 403 TO 13"/>
    <n v="0"/>
    <n v="0"/>
    <n v="128115000"/>
    <s v="42,24-38,08"/>
    <d v="2025-06-18T00:00:00"/>
    <x v="25"/>
    <x v="0"/>
    <x v="8"/>
    <m/>
    <x v="17"/>
  </r>
  <r>
    <s v="679e4f4239f9a2bb401b9910"/>
    <s v="177-2025"/>
    <s v="NICOLAS"/>
    <s v=""/>
    <s v="RAMIREZ"/>
    <s v="HERRERA"/>
    <s v="Nombre OK"/>
    <s v="Cédula de Ciudadanía"/>
    <n v="1020836238"/>
    <x v="0"/>
    <n v="1"/>
    <s v="Caja de Compensación Familiar COMPENSAR"/>
    <n v="28470000"/>
    <s v="BANCO DAVIVIENDA"/>
    <n v="136500000"/>
    <s v="177 21-Mar-2025"/>
    <n v="17082000"/>
    <s v="BBVA"/>
    <s v="0833012453"/>
    <s v="CH"/>
    <s v="900542247"/>
    <s v="FONDO ABIERTO FIDUCREDICORP VISTA – LIRIO - EL OTOÑO**AMARILO S.A.S"/>
    <x v="1"/>
    <x v="11"/>
    <s v="AP 503 TO 17"/>
    <n v="0"/>
    <n v="0"/>
    <n v="213525000"/>
    <s v="45,74-41,12"/>
    <d v="2025-06-28T00:00:00"/>
    <x v="26"/>
    <x v="0"/>
    <x v="4"/>
    <m/>
    <x v="18"/>
  </r>
  <r>
    <s v="67af74e6fa648485e9771329"/>
    <s v="176-2025"/>
    <s v="LAURA"/>
    <s v="ALEJANDRA"/>
    <s v="MORA"/>
    <s v="BARRETO"/>
    <s v="Nombre OK"/>
    <s v="Cédula de Ciudadanía"/>
    <n v="1072707980"/>
    <x v="0"/>
    <n v="1"/>
    <s v="Caja de Compensación Familiar COMPENSAR"/>
    <n v="42705000"/>
    <s v="BANCOLOMBIA"/>
    <n v="54987394"/>
    <s v="176 21-Mar-2025"/>
    <n v="17082000"/>
    <s v="BBVA"/>
    <s v="0833012453"/>
    <s v="CH"/>
    <s v="900542247"/>
    <s v="FONDO ABIERTO FIDUCREDICORP VISTA – LIRIO - EL OTOÑO**AMARILO S.A.S"/>
    <x v="1"/>
    <x v="11"/>
    <s v="AP 104 TO 5"/>
    <n v="0"/>
    <n v="0"/>
    <n v="195000000"/>
    <s v="45,82-40,93"/>
    <d v="2025-07-08T00:00:00"/>
    <x v="32"/>
    <x v="0"/>
    <x v="0"/>
    <m/>
    <x v="23"/>
  </r>
  <r>
    <s v="67b5eef927fa29cdaee77692"/>
    <s v="280-2025"/>
    <s v="ANDRES"/>
    <s v="FELIPE"/>
    <s v="VILLAMIL"/>
    <s v="LOPEZ"/>
    <s v="Nombre OK"/>
    <s v="Cédula de Ciudadanía"/>
    <n v="1233911271"/>
    <x v="0"/>
    <n v="1"/>
    <s v="Caja Colombiana de Subsidio Familiar COLSUBSIDIO"/>
    <n v="42705000"/>
    <s v="BANCOLOMBIA"/>
    <n v="67828000"/>
    <s v="280 28-Abr-2025"/>
    <n v="17082000"/>
    <s v="BBVA"/>
    <s v="0833012453"/>
    <s v="CH"/>
    <s v="900542247"/>
    <s v="FONDO ABIERTO FIDUCREDICORP VISTA – LIRIO - EL OTOÑO**AMARILO S.A.S"/>
    <x v="1"/>
    <x v="11"/>
    <s v="AP 504 TO 13"/>
    <n v="0"/>
    <n v="0"/>
    <n v="128115000"/>
    <s v="42,24-38,08"/>
    <d v="2025-06-26T00:00:00"/>
    <x v="25"/>
    <x v="0"/>
    <x v="8"/>
    <m/>
    <x v="17"/>
  </r>
  <r>
    <s v="67c09efd30e26038ec093ef2"/>
    <s v="280-2025"/>
    <s v="FREDY"/>
    <s v="ADOLFO"/>
    <s v="RAMIREZ"/>
    <s v="CUERVO"/>
    <s v="Nombre OK"/>
    <s v="Cédula de Ciudadanía"/>
    <n v="79578559"/>
    <x v="0"/>
    <n v="1"/>
    <s v="Caja de Compensación Familiar CAFAM"/>
    <n v="39000000"/>
    <s v="BANCO BOGOTA"/>
    <n v="59461480"/>
    <s v="280 28-Abr-2025"/>
    <n v="17082000"/>
    <s v="BBVA"/>
    <s v="0833012453"/>
    <s v="CH"/>
    <s v="900542247"/>
    <s v="FONDO ABIERTO FIDUCREDICORP VISTA – LIRIO - EL OTOÑO**AMARILO S.A.S"/>
    <x v="1"/>
    <x v="11"/>
    <s v="AP 202 TO 7"/>
    <n v="0"/>
    <n v="0"/>
    <n v="128115000"/>
    <s v="42,24-38,08"/>
    <d v="2025-06-26T00:00:00"/>
    <x v="25"/>
    <x v="0"/>
    <x v="8"/>
    <m/>
    <x v="17"/>
  </r>
  <r>
    <s v="67c09efd30e26038ec093ef2"/>
    <s v="280-2025"/>
    <s v="LEIDER"/>
    <s v="MILENA"/>
    <s v="ALFONSO"/>
    <s v="DAZA"/>
    <s v="Nombre OK"/>
    <s v="Cédula de Ciudadanía"/>
    <n v="52215545"/>
    <x v="1"/>
    <n v="0"/>
    <s v="Caja de Compensación Familiar CAFAM"/>
    <n v="39000000"/>
    <s v="BANCO BOGOTA"/>
    <n v="59461480"/>
    <s v="280 28-Abr-2025"/>
    <n v="17082000"/>
    <s v="BBVA"/>
    <s v="0833012453"/>
    <s v="CH"/>
    <s v="900542247"/>
    <s v="FONDO ABIERTO FIDUCREDICORP VISTA – LIRIO - EL OTOÑO**AMARILO S.A.S"/>
    <x v="1"/>
    <x v="11"/>
    <s v="AP 202 TO 7"/>
    <n v="0"/>
    <n v="0"/>
    <n v="128115000"/>
    <s v="42,24-38,08"/>
    <d v="2025-06-26T00:00:00"/>
    <x v="25"/>
    <x v="0"/>
    <x v="8"/>
    <m/>
    <x v="17"/>
  </r>
  <r>
    <s v="67c201a33a0022d2efc95b92"/>
    <s v="701-2025"/>
    <s v="GABRIEL"/>
    <s v="ALEXANDER"/>
    <s v="TORRES"/>
    <s v="CHAVEZ"/>
    <s v="Nombre OK"/>
    <s v="Cédula de Extranjería"/>
    <n v="714577"/>
    <x v="0"/>
    <n v="1"/>
    <s v="Caja Colombiana de Subsidio Familiar COLSUBSIDIO"/>
    <n v="42705000"/>
    <s v="BANCO DAVIVIENDA"/>
    <n v="134213000"/>
    <s v="701 31-Jul-2025"/>
    <n v="17082000"/>
    <s v="BBVA"/>
    <s v="0833012453"/>
    <s v="CH"/>
    <s v="900542247"/>
    <s v="FONDO ABIERTO FIDUCREDICORP VISTA – LIRIO - EL OTOÑO**AMARILO S.A.S"/>
    <x v="1"/>
    <x v="11"/>
    <s v="AP 203 TO 17"/>
    <n v="0"/>
    <n v="0"/>
    <n v="195000000"/>
    <s v="46,74-41,12"/>
    <d v="2026-03-10T00:00:00"/>
    <x v="3"/>
    <x v="3"/>
    <x v="0"/>
    <s v="AJUSTAR EL SEGUNDO APELLIDO APARECE CHAVES Y EL CORRECTO ES CHAVEZ CTL- Correo 15 diciembre"/>
    <x v="2"/>
  </r>
  <r>
    <s v="67c868bba684a7df8db7f82d"/>
    <s v="321-2025"/>
    <s v="YULY"/>
    <s v="ANDREA"/>
    <s v="RODRIGUEZ"/>
    <s v="QUIROGA"/>
    <s v="Nombre OK"/>
    <s v="Cédula de Ciudadanía"/>
    <n v="1030649339"/>
    <x v="0"/>
    <n v="1"/>
    <s v="Caja de Compensación Familiar COMPENSAR"/>
    <n v="39000000"/>
    <s v="LA HIPOTECARIA"/>
    <n v="61921000"/>
    <s v="321 30-Abr-2025"/>
    <n v="17082000"/>
    <s v="BBVA"/>
    <s v="0833012453"/>
    <s v="CH"/>
    <s v="900542247"/>
    <s v="FONDO ABIERTO FIDUCREDICORP VISTA – LIRIO - EL OTOÑO**AMARILO S.A.S"/>
    <x v="1"/>
    <x v="11"/>
    <s v="AP 401 TO 7"/>
    <n v="0"/>
    <n v="0"/>
    <n v="128115000"/>
    <s v="42,48-38,08"/>
    <d v="2025-07-16T00:00:00"/>
    <x v="31"/>
    <x v="0"/>
    <x v="4"/>
    <m/>
    <x v="22"/>
  </r>
  <r>
    <s v="67dc237296cdaaa685d5201a"/>
    <s v="244-2025"/>
    <s v="PABLO"/>
    <s v=""/>
    <s v="ALFARO"/>
    <s v="RODRIGUEZ"/>
    <s v="Nombre OK"/>
    <s v="Cédula de Ciudadanía"/>
    <n v="19690689"/>
    <x v="0"/>
    <n v="1"/>
    <s v="Caja de Compensación Familiar COMPENSAR"/>
    <n v="42705000"/>
    <s v="CREDIFAMILIA"/>
    <n v="51054000"/>
    <s v="244 11-Abr-2025"/>
    <n v="17082000"/>
    <s v="BBVA"/>
    <s v="0833012453"/>
    <s v="CH"/>
    <s v="900542247"/>
    <s v="FONDO ABIERTO FIDUCREDICORP VISTA – LIRIO - EL OTOÑO**AMARILO S.A.S"/>
    <x v="1"/>
    <x v="11"/>
    <s v="AP 303 TO 7"/>
    <n v="0"/>
    <n v="0"/>
    <n v="128115000"/>
    <s v="42,24-38,08"/>
    <d v="2025-06-18T00:00:00"/>
    <x v="25"/>
    <x v="0"/>
    <x v="8"/>
    <m/>
    <x v="17"/>
  </r>
  <r>
    <s v="67dddfb50f7e7035ae8a8a95"/>
    <s v="248-2025"/>
    <s v="ANGELA"/>
    <s v="VIVIANA"/>
    <s v="SARMIENTO"/>
    <s v="CIFUENTES"/>
    <s v="Nombre OK"/>
    <s v="Cédula de Ciudadanía"/>
    <n v="52462932"/>
    <x v="0"/>
    <n v="1"/>
    <s v="Caja Colombiana de Subsidio Familiar COLSUBSIDIO"/>
    <n v="42705000"/>
    <s v="F.N.A."/>
    <n v="110864000"/>
    <s v="248 11-Abr-2025"/>
    <n v="17082000"/>
    <s v="BBVA"/>
    <s v="0833012453"/>
    <s v="CH"/>
    <s v="900542247"/>
    <s v="FONDO ABIERTO FIDUCREDICORP VISTA – LIRIO - EL OTOÑO**AMARILO S.A.S"/>
    <x v="1"/>
    <x v="11"/>
    <s v="AP 1202 TO 18"/>
    <n v="0"/>
    <n v="0"/>
    <n v="213525000"/>
    <s v="45,74-41,12"/>
    <d v="2025-10-22T00:00:00"/>
    <x v="17"/>
    <x v="0"/>
    <x v="0"/>
    <m/>
    <x v="10"/>
  </r>
  <r>
    <s v="67df0b060f7e7035ae8afcd8"/>
    <s v="378-2025"/>
    <s v="ANGELA"/>
    <s v="DE JESUS"/>
    <s v="PATIÑO"/>
    <s v="PIZARRO"/>
    <s v="Nombre OK"/>
    <s v="Cédula de Ciudadanía"/>
    <n v="42769234"/>
    <x v="0"/>
    <n v="1"/>
    <s v="Caja de Compensación Familiar CAFAM"/>
    <n v="39000000"/>
    <s v="BANCO CAJA SOCIAL BCSC"/>
    <n v="73227800"/>
    <s v="378 16-May-2025"/>
    <n v="17082000"/>
    <s v="BBVA"/>
    <s v="0833012453"/>
    <s v="CH"/>
    <s v="900542247"/>
    <s v="FONDO ABIERTO FIDUCREDICORP VISTA – LIRIO - EL OTOÑO**AMARILO S.A.S"/>
    <x v="1"/>
    <x v="11"/>
    <s v="AP 404 TO 15"/>
    <n v="0"/>
    <n v="0"/>
    <n v="195000000"/>
    <s v="45,74-41,12"/>
    <d v="2025-07-01T00:00:00"/>
    <x v="26"/>
    <x v="0"/>
    <x v="0"/>
    <m/>
    <x v="18"/>
  </r>
  <r>
    <s v="67e04f1340e66a88c8737c98"/>
    <s v="484-2025"/>
    <s v="MARIA"/>
    <s v="FERNANDA"/>
    <s v="PARRA"/>
    <s v="OLARTE"/>
    <s v="Nombre OK"/>
    <s v="Cédula de Ciudadanía"/>
    <n v="1000952362"/>
    <x v="0"/>
    <n v="1"/>
    <s v="Caja Colombiana de Subsidio Familiar COLSUBSIDIO"/>
    <n v="42705000"/>
    <s v="BANCO DAVIVIENDA"/>
    <n v="67000000"/>
    <s v="484 13-Jun-2025"/>
    <n v="17082000"/>
    <s v="BBVA"/>
    <s v="0833012453"/>
    <s v="CH"/>
    <s v="900542247"/>
    <s v="FONDO ABIERTO FIDUCREDICORP VISTA – LIRIO - EL OTOÑO**AMARILO S.A.S"/>
    <x v="1"/>
    <x v="11"/>
    <s v="AP 502 TO 12"/>
    <n v="0"/>
    <n v="0"/>
    <n v="128115000"/>
    <s v="42,24-30,08"/>
    <d v="2025-08-27T00:00:00"/>
    <x v="29"/>
    <x v="0"/>
    <x v="0"/>
    <m/>
    <x v="13"/>
  </r>
  <r>
    <s v="67f5401a342058811db7a01b"/>
    <s v="321-2025"/>
    <s v="LUIS"/>
    <s v="ALEJANDRO"/>
    <s v="BENAVIDES"/>
    <s v="MORALES"/>
    <s v="Nombre OK"/>
    <s v="Cédula de Ciudadanía"/>
    <n v="1049622455"/>
    <x v="0"/>
    <n v="1"/>
    <s v="Ninguno"/>
    <n v="0"/>
    <s v="BANCOLOMBIA"/>
    <n v="84000000"/>
    <s v="321 30-Abr-2025"/>
    <n v="17082000"/>
    <s v="BBVA"/>
    <s v="0833012453"/>
    <s v="CH"/>
    <s v="900542247"/>
    <s v="FONDO ABIERTO FIDUCREDICORP VISTA – LIRIO - EL OTOÑO**AMARILO S.A.S"/>
    <x v="1"/>
    <x v="11"/>
    <s v="AP 304 TO 11"/>
    <n v="0"/>
    <n v="0"/>
    <n v="128115000"/>
    <s v="42,48-38,08"/>
    <d v="2025-07-16T00:00:00"/>
    <x v="31"/>
    <x v="0"/>
    <x v="4"/>
    <m/>
    <x v="22"/>
  </r>
  <r>
    <s v="680fa8d2c19077687a9df853"/>
    <s v="949-2025"/>
    <s v="NORMA"/>
    <s v="ESPERANZA"/>
    <s v="GONZALEZ"/>
    <s v="CADENA"/>
    <s v="Nombre OK"/>
    <s v="Cédula de Ciudadanía"/>
    <n v="51868754"/>
    <x v="0"/>
    <n v="1"/>
    <s v="Caja Colombiana de Subsidio Familiar COLSUBSIDIO"/>
    <n v="28470000"/>
    <s v="BANCO DAVIVIENDA"/>
    <n v="123000000"/>
    <s v="949 22-Sep-2025"/>
    <n v="17082000"/>
    <s v="BBVA"/>
    <s v="0833012453"/>
    <s v="CH"/>
    <s v="900542247"/>
    <s v="FONDO ABIERTO FIDUCREDICORP VISTA – LIRIO - EL OTOÑO**AMARILO S.A.S"/>
    <x v="1"/>
    <x v="11"/>
    <s v="AP 802 TO 17"/>
    <n v="0"/>
    <n v="0"/>
    <n v="213525000"/>
    <s v="46,01-41,12"/>
    <d v="2026-01-21T00:00:00"/>
    <x v="1"/>
    <x v="1"/>
    <x v="3"/>
    <m/>
    <x v="1"/>
  </r>
  <r>
    <s v="68113a7dba5ba77fe7218b78"/>
    <s v="588-2025"/>
    <s v="JUANITA"/>
    <s v=""/>
    <s v="FLOREZ"/>
    <s v="HERRERA"/>
    <s v="Nombre OK"/>
    <s v="Cédula de Ciudadanía"/>
    <n v="1022435513"/>
    <x v="0"/>
    <n v="1"/>
    <s v="Caja de Compensación Familiar CAFAM"/>
    <n v="42705000"/>
    <s v="BANCO BOGOTA"/>
    <n v="66328000"/>
    <s v="588 10-Jul-2025"/>
    <n v="17082000"/>
    <s v="BBVA"/>
    <s v="0833012453"/>
    <s v="CH"/>
    <s v="900542247"/>
    <s v="FONDO ABIERTO FIDUCREDICORP VISTA – LIRIO - EL OTOÑO**AMARILO S.A.S"/>
    <x v="1"/>
    <x v="11"/>
    <s v="AP 102 TO 10"/>
    <n v="0"/>
    <n v="0"/>
    <n v="128115000"/>
    <s v="42,24-38,08"/>
    <d v="2025-09-17T00:00:00"/>
    <x v="22"/>
    <x v="0"/>
    <x v="0"/>
    <m/>
    <x v="14"/>
  </r>
  <r>
    <s v="681147bdba5ba77fe72897a5"/>
    <s v="930-2025"/>
    <s v="YURI"/>
    <s v=""/>
    <s v="QUINTERO"/>
    <s v="QUINTANA"/>
    <s v="Nombre OK"/>
    <s v="Cédula de Ciudadanía"/>
    <n v="1065906693"/>
    <x v="0"/>
    <n v="1"/>
    <s v="Caja Colombiana de Subsidio Familiar COLSUBSIDIO"/>
    <n v="42705000"/>
    <s v="BANCO BBVA"/>
    <n v="49213000"/>
    <s v="930 17-Sep-2025"/>
    <n v="17082000"/>
    <s v="BBVA"/>
    <s v="0833012453"/>
    <s v="CH"/>
    <s v="900542247"/>
    <s v="FONDO ABIERTO FIDUCREDICORP VISTA – LIRIO - EL OTOÑO**AMARILO S.A.S"/>
    <x v="1"/>
    <x v="11"/>
    <s v="AP 103 TO 9"/>
    <n v="0"/>
    <n v="0"/>
    <n v="117000000"/>
    <s v="42,48-38,11"/>
    <d v="2026-03-11T00:00:00"/>
    <x v="3"/>
    <x v="3"/>
    <x v="4"/>
    <s v="correo - FECHA SNR, CTL ERROR EN LA REDACCIÓN DEL PRIMER NOMBRE, RUT NO CORRESPONDE, correo 26/12/2025"/>
    <x v="2"/>
  </r>
  <r>
    <s v="6811534cba5ba77fe72be22a"/>
    <s v="698-2025"/>
    <s v="LUIS"/>
    <s v="ELIAN"/>
    <s v="VARGAS"/>
    <s v="VARGAS"/>
    <s v="Nombre OK"/>
    <s v="Cédula de Ciudadanía"/>
    <n v="1001097045"/>
    <x v="0"/>
    <n v="1"/>
    <s v="Caja Colombiana de Subsidio Familiar COLSUBSIDIO"/>
    <n v="28470000"/>
    <s v="BANCO BOGOTA"/>
    <n v="138000000"/>
    <s v="698 31-Jul-2025"/>
    <n v="17082000"/>
    <s v="BBVA"/>
    <s v="0833012453"/>
    <s v="CH"/>
    <s v="900542247"/>
    <s v="FONDO ABIERTO FIDUCREDICORP VISTA – LIRIO - EL OTOÑO**AMARILO S.A.S"/>
    <x v="1"/>
    <x v="11"/>
    <s v="AP 1003 TO 16"/>
    <n v="0"/>
    <n v="0"/>
    <n v="213525000"/>
    <s v="46,01-41,12"/>
    <d v="2025-09-24T00:00:00"/>
    <x v="6"/>
    <x v="0"/>
    <x v="0"/>
    <m/>
    <x v="4"/>
  </r>
  <r>
    <s v="682122d828060f88634c0f2f"/>
    <s v="556-2025"/>
    <s v="LORENT"/>
    <s v="DANIELA"/>
    <s v="CARVAJAL"/>
    <s v="ROJAS"/>
    <s v="Nombre OK"/>
    <s v="Cédula de Ciudadanía"/>
    <n v="1019105241"/>
    <x v="0"/>
    <n v="1"/>
    <s v="Caja Colombiana de Subsidio Familiar COLSUBSIDIO"/>
    <n v="28470000"/>
    <s v="BANCOLOMBIA"/>
    <n v="149466969"/>
    <s v="556 26-Jun-2025"/>
    <n v="17082000"/>
    <s v="BBVA"/>
    <s v="0833012453"/>
    <s v="CH"/>
    <s v="900542247"/>
    <s v="FONDO ABIERTO FIDUCREDICORP VISTA – LIRIO - EL OTOÑO**AMARILO S.A.S"/>
    <x v="1"/>
    <x v="11"/>
    <s v="AP 604 TO 15"/>
    <n v="0"/>
    <n v="0"/>
    <n v="213525000"/>
    <s v="45,74-41,12"/>
    <d v="2025-08-27T00:00:00"/>
    <x v="29"/>
    <x v="0"/>
    <x v="0"/>
    <m/>
    <x v="13"/>
  </r>
  <r>
    <s v="68274c6ed789165f839ab790"/>
    <s v="451-2025"/>
    <s v="BRAYAN"/>
    <s v="ANDRES"/>
    <s v="PEREZ"/>
    <s v="AGUJA"/>
    <s v="Nombre OK"/>
    <s v="Cédula de Ciudadanía"/>
    <n v="1020815147"/>
    <x v="0"/>
    <n v="1"/>
    <s v="Caja Colombiana de Subsidio Familiar COLSUBSIDIO"/>
    <n v="39000000"/>
    <s v="BANCO DAVIVIENDA"/>
    <n v="120000000"/>
    <s v="451 30-May-2025"/>
    <n v="17082000"/>
    <s v="BBVA"/>
    <s v="0833012453"/>
    <s v="CH"/>
    <s v="900542247"/>
    <s v="FONDO ABIERTO FIDUCREDICORP VISTA – LIRIO - EL OTOÑO**AMARILO S.A.S"/>
    <x v="1"/>
    <x v="11"/>
    <s v="AP 203 TO 15"/>
    <n v="0"/>
    <n v="0"/>
    <n v="213525000"/>
    <s v="45,74-41,12"/>
    <d v="2025-08-26T00:00:00"/>
    <x v="21"/>
    <x v="0"/>
    <x v="0"/>
    <m/>
    <x v="13"/>
  </r>
  <r>
    <s v="6830de39091c6a72ea578372"/>
    <s v="606-2025"/>
    <s v="TATIANA"/>
    <s v=""/>
    <s v="PADILLA"/>
    <s v="URRUTIA"/>
    <s v="Nombre OK"/>
    <s v="Cédula de Ciudadanía"/>
    <n v="53178741"/>
    <x v="0"/>
    <n v="1"/>
    <s v="Caja de Compensación Familiar COMPENSAR"/>
    <n v="28470000"/>
    <s v="BANCO CAJA SOCIAL BCSC"/>
    <n v="140000000"/>
    <s v="606 15-Jul-2025"/>
    <n v="17082000"/>
    <s v="BBVA"/>
    <s v="0833012453"/>
    <s v="CH"/>
    <s v="900542247"/>
    <s v="FONDO ABIERTO FIDUCREDICORP VISTA – LIRIO - EL OTOÑO**AMARILO S.A.S"/>
    <x v="1"/>
    <x v="11"/>
    <s v="AP 803 TO 18"/>
    <n v="0"/>
    <n v="0"/>
    <n v="213525000"/>
    <s v="46,01-41,12"/>
    <d v="2025-09-22T00:00:00"/>
    <x v="6"/>
    <x v="0"/>
    <x v="0"/>
    <m/>
    <x v="4"/>
  </r>
  <r>
    <s v="68389347657fded5e0531495"/>
    <s v="977-2025"/>
    <s v="LORENA"/>
    <s v="VALENTINA"/>
    <s v="FLOREZ"/>
    <s v="FERNANDEZ"/>
    <s v="Nombre OK"/>
    <s v="Cédula de Ciudadanía"/>
    <n v="1000223332"/>
    <x v="0"/>
    <n v="1"/>
    <s v="Caja Colombiana de Subsidio Familiar COLSUBSIDIO"/>
    <n v="42705000"/>
    <s v="BANCO DAVIVIENDA"/>
    <n v="123000000"/>
    <s v="977 30-Sep-2025"/>
    <n v="17082000"/>
    <s v="BBVA"/>
    <s v="0833012453"/>
    <s v="CH"/>
    <s v="900542247"/>
    <s v="FONDO ABIERTO FIDUCREDICORP VISTA – LIRIO - EL OTOÑO**AMARILO S.A.S"/>
    <x v="1"/>
    <x v="11"/>
    <s v="AP 1202 TO 14"/>
    <n v="0"/>
    <n v="0"/>
    <n v="213525000"/>
    <s v="46,01-41,12"/>
    <d v="2026-01-21T00:00:00"/>
    <x v="1"/>
    <x v="1"/>
    <x v="3"/>
    <m/>
    <x v="1"/>
  </r>
  <r>
    <s v="68389fde657fded5e0532d52"/>
    <s v="977-2025"/>
    <s v="OSCAR"/>
    <s v="FERNANDO"/>
    <s v="MALAGON"/>
    <s v="MUÑOZ"/>
    <s v="Nombre OK"/>
    <s v="Cédula de Ciudadanía"/>
    <n v="80816316"/>
    <x v="0"/>
    <n v="1"/>
    <s v="Caja de Compensación Familiar COMPENSAR"/>
    <n v="42705000"/>
    <s v="BANCO DAVIVIENDA"/>
    <n v="58032277"/>
    <s v="977 30-Sep-2025"/>
    <n v="17082000"/>
    <s v="BBVA"/>
    <s v="0833012453"/>
    <s v="CH"/>
    <s v="900542247"/>
    <s v="FONDO ABIERTO FIDUCREDICORP VISTA – LIRIO - EL OTOÑO**AMARILO S.A.S"/>
    <x v="1"/>
    <x v="11"/>
    <s v="AP 603 TO 12"/>
    <n v="0"/>
    <n v="0"/>
    <n v="128115000"/>
    <s v="42,48-38,08"/>
    <d v="2026-03-11T00:00:00"/>
    <x v="7"/>
    <x v="1"/>
    <x v="3"/>
    <m/>
    <x v="2"/>
  </r>
  <r>
    <s v="6838c787303ff9e6ea149336"/>
    <s v="701-2025"/>
    <s v="DIANA"/>
    <s v="MARITZA"/>
    <s v="VELANDIA"/>
    <s v="JARA"/>
    <s v="Nombre OK"/>
    <s v="Cédula de Ciudadanía"/>
    <n v="1121878607"/>
    <x v="0"/>
    <n v="1"/>
    <s v="Caja Colombiana de Subsidio Familiar COLSUBSIDIO"/>
    <n v="42705000"/>
    <s v="F.N.A."/>
    <n v="149338000"/>
    <s v="701 31-Jul-2025"/>
    <n v="17082000"/>
    <s v="BBVA"/>
    <s v="0833012453"/>
    <s v="CH"/>
    <s v="900542247"/>
    <s v="FONDO ABIERTO FIDUCREDICORP VISTA – LIRIO - EL OTOÑO**AMARILO S.A.S"/>
    <x v="1"/>
    <x v="11"/>
    <s v="AP 402 TO 15"/>
    <n v="0"/>
    <n v="0"/>
    <n v="213525000"/>
    <s v="46,01-41,12"/>
    <d v="2025-11-25T00:00:00"/>
    <x v="18"/>
    <x v="0"/>
    <x v="0"/>
    <m/>
    <x v="0"/>
  </r>
  <r>
    <s v="6839d0a3303ff9e6ea167764"/>
    <s v="823-2025"/>
    <s v="LEIDY"/>
    <s v="YOANA"/>
    <s v="NIÑO"/>
    <s v="FORERO"/>
    <s v="Nombre OK"/>
    <s v="Cédula de Ciudadanía"/>
    <n v="1019066436"/>
    <x v="0"/>
    <n v="1"/>
    <s v="Caja Colombiana de Subsidio Familiar COLSUBSIDIO"/>
    <n v="42705000"/>
    <s v="BANCO BOGOTA"/>
    <n v="152738000"/>
    <s v="823 22-Ago-2025"/>
    <n v="17082000"/>
    <s v="BBVA"/>
    <s v="0833012453"/>
    <s v="CH"/>
    <s v="900542247"/>
    <s v="FONDO ABIERTO FIDUCREDICORP VISTA – LIRIO - EL OTOÑO**AMARILO S.A.S"/>
    <x v="1"/>
    <x v="11"/>
    <s v="AP 502 TO 4"/>
    <n v="0"/>
    <n v="0"/>
    <n v="213525000"/>
    <s v="46,00-40,97"/>
    <d v="2025-11-08T00:00:00"/>
    <x v="9"/>
    <x v="0"/>
    <x v="6"/>
    <m/>
    <x v="0"/>
  </r>
  <r>
    <s v="683a0881c26c93bb6172539a"/>
    <s v="820-2025"/>
    <s v="YESID"/>
    <s v="CAMILO"/>
    <s v="BALLLESTEROS"/>
    <s v="CUEVAS"/>
    <s v="Nombre OK"/>
    <s v="Cédula de Ciudadanía"/>
    <n v="1070327693"/>
    <x v="0"/>
    <n v="1"/>
    <s v="Caja Colombiana de Subsidio Familiar COLSUBSIDIO"/>
    <n v="42705000"/>
    <s v="Ninguno"/>
    <n v="0"/>
    <s v="820 22-Ago-2025"/>
    <n v="17082000"/>
    <s v="BBVA"/>
    <s v="0833012453"/>
    <s v="CH"/>
    <s v="900542247"/>
    <s v="FONDO ABIERTO FIDUCREDICORP VISTA – LIRIO - EL OTOÑO**AMARILO S.A.S"/>
    <x v="1"/>
    <x v="11"/>
    <s v="AP 401 TO 13"/>
    <n v="0"/>
    <n v="0"/>
    <n v="128115000"/>
    <s v="42,48-38,08"/>
    <d v="2025-11-16T00:00:00"/>
    <x v="11"/>
    <x v="0"/>
    <x v="2"/>
    <m/>
    <x v="5"/>
  </r>
  <r>
    <s v="683a1ca3c26c93bb61727a44"/>
    <s v="977-2025"/>
    <s v="LUISA"/>
    <s v="FERNANDA"/>
    <s v="RINCON"/>
    <s v="RINCON"/>
    <s v="Nombre OK"/>
    <s v="Cédula de Ciudadanía"/>
    <n v="1001296975"/>
    <x v="0"/>
    <n v="1"/>
    <s v="Caja de Compensación Familiar COMPENSAR"/>
    <n v="42705000"/>
    <s v="BANCOLOMBIA"/>
    <n v="89700000"/>
    <s v="977 30-Sep-2025"/>
    <n v="17082000"/>
    <s v="BBVA"/>
    <s v="0833012453"/>
    <s v="CH"/>
    <s v="900542247"/>
    <s v="FONDO ABIERTO FIDUCREDICORP VISTA – LIRIO - EL OTOÑO**AMARILO S.A.S"/>
    <x v="1"/>
    <x v="11"/>
    <s v="AP 904 TO 5"/>
    <n v="0"/>
    <n v="0"/>
    <n v="213525000"/>
    <s v="45,82-40,93"/>
    <d v="2026-03-06T00:00:00"/>
    <x v="3"/>
    <x v="3"/>
    <x v="7"/>
    <s v="RUT del PA"/>
    <x v="2"/>
  </r>
  <r>
    <s v="683b37aec26c93bb617631ed"/>
    <s v="715-2025"/>
    <s v="MARIA"/>
    <s v="INES"/>
    <s v="RODRIGUEZ"/>
    <s v="BUITRAGO"/>
    <s v="Nombre OK"/>
    <s v="Cédula de Ciudadanía"/>
    <n v="39779200"/>
    <x v="0"/>
    <n v="1"/>
    <s v="Caja Colombiana de Subsidio Familiar COLSUBSIDIO"/>
    <n v="42705000"/>
    <s v="F.N.A."/>
    <n v="120761000"/>
    <s v="715 31-Jul-2025"/>
    <n v="17082000"/>
    <s v="BBVA"/>
    <s v="0833012453"/>
    <s v="CH"/>
    <s v="900542247"/>
    <s v="FONDO ABIERTO FIDUCREDICORP VISTA – LIRIO - EL OTOÑO**AMARILO S.A.S"/>
    <x v="1"/>
    <x v="11"/>
    <s v="AP 1004 TO 2"/>
    <n v="0"/>
    <n v="0"/>
    <n v="213525000"/>
    <s v="46,12-40,93"/>
    <d v="2026-03-05T00:00:00"/>
    <x v="7"/>
    <x v="1"/>
    <x v="3"/>
    <m/>
    <x v="2"/>
  </r>
  <r>
    <s v="683b80a3c26c93bb61764424"/>
    <s v="715-2025"/>
    <s v="CRISTIAN"/>
    <s v="CAMILO"/>
    <s v="GUAUQUE"/>
    <s v="RIVERA"/>
    <s v="Nombre OK"/>
    <s v="Cédula de Ciudadanía"/>
    <n v="1030640241"/>
    <x v="0"/>
    <n v="1"/>
    <s v="Caja Colombiana de Subsidio Familiar COLSUBSIDIO"/>
    <n v="42705000"/>
    <s v="BANCO DAVIVIENDA"/>
    <n v="148000000"/>
    <s v="715 31-Jul-2025"/>
    <n v="17082000"/>
    <s v="BBVA"/>
    <s v="0833012453"/>
    <s v="CH"/>
    <s v="900542247"/>
    <s v="FONDO ABIERTO FIDUCREDICORP VISTA – LIRIO - EL OTOÑO**AMARILO S.A.S"/>
    <x v="1"/>
    <x v="11"/>
    <s v="AP 703 TO 6"/>
    <n v="0"/>
    <n v="0"/>
    <n v="213525000"/>
    <s v="46,23-40,97"/>
    <d v="2025-11-03T00:00:00"/>
    <x v="16"/>
    <x v="0"/>
    <x v="6"/>
    <m/>
    <x v="9"/>
  </r>
  <r>
    <s v="683cbfd6c26c93bb61765cd2"/>
    <s v="643-2025"/>
    <s v="DIANA"/>
    <s v="KATERIN"/>
    <s v="MUÑOZ"/>
    <s v="SANCHEZ"/>
    <s v="Nombre OK"/>
    <s v="Cédula de Ciudadanía"/>
    <n v="1019147381"/>
    <x v="0"/>
    <n v="1"/>
    <s v="Caja Colombiana de Subsidio Familiar COLSUBSIDIO"/>
    <n v="42705000"/>
    <s v="BANCO DAVIVIENDA"/>
    <n v="147020000"/>
    <s v="643 17-Jul-2025"/>
    <n v="17082000"/>
    <s v="BBVA"/>
    <s v="0833012453"/>
    <s v="CH"/>
    <s v="900542247"/>
    <s v="FONDO ABIERTO FIDUCREDICORP VISTA – LIRIO - EL OTOÑO**AMARILO S.A.S"/>
    <x v="1"/>
    <x v="11"/>
    <s v="AP 1003 TO 17"/>
    <n v="0"/>
    <n v="0"/>
    <n v="213525000"/>
    <s v="45,74-41,12"/>
    <d v="2025-10-22T00:00:00"/>
    <x v="19"/>
    <x v="0"/>
    <x v="0"/>
    <m/>
    <x v="11"/>
  </r>
  <r>
    <s v="683cd727c26c93bb61766345"/>
    <s v="715-2025"/>
    <s v="JOHN"/>
    <s v="STIVEN"/>
    <s v="BERMUDEZ"/>
    <s v=""/>
    <s v="Nombre OK"/>
    <s v="Cédula de Ciudadanía"/>
    <n v="80830700"/>
    <x v="0"/>
    <n v="1"/>
    <s v="Caja Colombiana de Subsidio Familiar COLSUBSIDIO"/>
    <n v="42705000"/>
    <s v="BANCO CAJA SOCIAL BCSC"/>
    <n v="145532228"/>
    <s v="715 31-Jul-2025"/>
    <n v="17082000"/>
    <s v="BBVA"/>
    <s v="0833012453"/>
    <s v="CH"/>
    <s v="900542247"/>
    <s v="FONDO ABIERTO FIDUCREDICORP VISTA – LIRIO - EL OTOÑO**AMARILO S.A.S"/>
    <x v="1"/>
    <x v="11"/>
    <s v="AP 401 TO 17"/>
    <n v="0"/>
    <n v="0"/>
    <n v="213525000"/>
    <s v="46,01-41,12"/>
    <d v="2025-10-01T00:00:00"/>
    <x v="15"/>
    <x v="0"/>
    <x v="0"/>
    <m/>
    <x v="8"/>
  </r>
  <r>
    <s v="683cd727c26c93bb61766345"/>
    <s v="715-2025"/>
    <s v="YULI"/>
    <s v="MILENA"/>
    <s v="ARIZA"/>
    <s v="ARIZA"/>
    <s v="Nombre OK"/>
    <s v="Cédula de Ciudadanía"/>
    <n v="1012351652"/>
    <x v="1"/>
    <n v="0"/>
    <s v="Caja Colombiana de Subsidio Familiar COLSUBSIDIO"/>
    <n v="42705000"/>
    <s v="BANCO CAJA SOCIAL BCSC"/>
    <n v="145532228"/>
    <s v="715 31-Jul-2025"/>
    <n v="17082000"/>
    <s v="BBVA"/>
    <s v="0833012453"/>
    <s v="CH"/>
    <s v="900542247"/>
    <s v="FONDO ABIERTO FIDUCREDICORP VISTA – LIRIO - EL OTOÑO**AMARILO S.A.S"/>
    <x v="1"/>
    <x v="11"/>
    <s v="AP 401 TO 17"/>
    <n v="0"/>
    <n v="0"/>
    <n v="213525000"/>
    <s v="46,01-41,12"/>
    <d v="2025-10-01T00:00:00"/>
    <x v="15"/>
    <x v="0"/>
    <x v="0"/>
    <m/>
    <x v="8"/>
  </r>
  <r>
    <s v="683de7b3c26c93bb6176c6e3"/>
    <s v="643-2025"/>
    <s v="JESSICA"/>
    <s v="MARIA"/>
    <s v="VERA"/>
    <s v="GUTIERREZ"/>
    <s v="Nombre OK"/>
    <s v="Cédula de Ciudadanía"/>
    <n v="1000808956"/>
    <x v="0"/>
    <n v="1"/>
    <s v="Caja Colombiana de Subsidio Familiar COLSUBSIDIO"/>
    <n v="42705000"/>
    <s v="BANCOLOMBIA"/>
    <n v="131082982"/>
    <s v="643 17-Jul-2025"/>
    <n v="17082000"/>
    <s v="BBVA"/>
    <s v="0833012453"/>
    <s v="CH"/>
    <s v="900542247"/>
    <s v="FONDO ABIERTO FIDUCREDICORP VISTA – LIRIO - EL OTOÑO**AMARILO S.A.S"/>
    <x v="1"/>
    <x v="11"/>
    <s v="AP 601 TO 18"/>
    <n v="0"/>
    <n v="0"/>
    <n v="213525000"/>
    <s v="45,74-41,12"/>
    <d v="2025-11-06T00:00:00"/>
    <x v="9"/>
    <x v="0"/>
    <x v="3"/>
    <m/>
    <x v="0"/>
  </r>
  <r>
    <s v="683e1555c26c93bb6176d108"/>
    <s v="699-2025"/>
    <s v="KAROL"/>
    <s v="GINETH"/>
    <s v="TORO"/>
    <s v="GUTIERREZ"/>
    <s v="Nombre OK"/>
    <s v="Cédula de Ciudadanía"/>
    <n v="1144152722"/>
    <x v="0"/>
    <n v="1"/>
    <s v="Caja Colombiana de Subsidio Familiar COLSUBSIDIO"/>
    <n v="42705000"/>
    <s v="BANCO DAVIVIENDA"/>
    <n v="149500000"/>
    <s v="699 31-Jul-2025"/>
    <n v="17082000"/>
    <s v="BBVA"/>
    <s v="0833012453"/>
    <s v="CH"/>
    <s v="900542247"/>
    <s v="FONDO ABIERTO FIDUCREDICORP VISTA – LIRIO - EL OTOÑO**AMARILO S.A.S"/>
    <x v="1"/>
    <x v="11"/>
    <s v="AP 204 TO 15"/>
    <n v="0"/>
    <n v="0"/>
    <n v="213525000"/>
    <s v="45,74-41,12"/>
    <d v="2025-11-06T00:00:00"/>
    <x v="9"/>
    <x v="0"/>
    <x v="3"/>
    <m/>
    <x v="0"/>
  </r>
  <r>
    <s v="685083cc6eb299da72eb5871"/>
    <s v="673-2025"/>
    <s v="DIEGO"/>
    <s v="STEVEN"/>
    <s v="PEÑUELA"/>
    <s v="GARCIA"/>
    <s v="Nombre OK"/>
    <s v="Cédula de Ciudadanía"/>
    <n v="1013637541"/>
    <x v="0"/>
    <n v="1"/>
    <s v="Caja Colombiana de Subsidio Familiar COLSUBSIDIO"/>
    <m/>
    <s v="BANCO DAVIVIENDA"/>
    <n v="76000000"/>
    <s v="673 23-Jul-2025"/>
    <n v="17082000"/>
    <s v="BBVA"/>
    <s v="0833012453"/>
    <s v="CH"/>
    <s v="900542247"/>
    <s v="FONDO ABIERTO FIDUCREDICORP VISTA – LIRIO - EL OTOÑO**AMARILO S.A.S"/>
    <x v="1"/>
    <x v="11"/>
    <s v="AP 403 TO 9"/>
    <m/>
    <m/>
    <m/>
    <m/>
    <m/>
    <x v="4"/>
    <x v="2"/>
    <x v="1"/>
    <m/>
    <x v="2"/>
  </r>
  <r>
    <s v="685431df075a89cfa6dc311b"/>
    <s v="1023-2025"/>
    <s v="SENOBIA"/>
    <s v=""/>
    <s v="PANQUEVA"/>
    <s v="ORTIZ"/>
    <s v="Nombre OK"/>
    <s v="Cédula de Ciudadanía"/>
    <n v="51636161"/>
    <x v="0"/>
    <n v="1"/>
    <s v="Caja de Compensación Familiar CAFAM"/>
    <n v="42705000"/>
    <s v="BANCO CAJA SOCIAL BCSC"/>
    <n v="130970395"/>
    <s v="1023 02-Oct-2025"/>
    <n v="17082000"/>
    <s v="BBVA"/>
    <s v="0833012453"/>
    <s v="CH"/>
    <s v="900542247"/>
    <s v="FONDO ABIERTO FIDUCREDICORP VISTA – LIRIO - EL OTOÑO**AMARILO S.A.S"/>
    <x v="1"/>
    <x v="11"/>
    <s v="AP 302 TO 14"/>
    <n v="0"/>
    <n v="0"/>
    <n v="213525000"/>
    <s v="46,01-41,12"/>
    <d v="2025-12-25T00:00:00"/>
    <x v="1"/>
    <x v="1"/>
    <x v="4"/>
    <m/>
    <x v="1"/>
  </r>
  <r>
    <s v="685440d9075a89cfa6dc65db"/>
    <s v="820-2025"/>
    <s v="SARA"/>
    <s v="VALENTINA"/>
    <s v="CORREA"/>
    <s v="CIFUENTES"/>
    <s v="Nombre OK"/>
    <s v="Cédula de Ciudadanía"/>
    <n v="1015453475"/>
    <x v="0"/>
    <n v="1"/>
    <s v="Caja de Compensación Familiar CAFAM"/>
    <n v="28470000"/>
    <s v="BANCO CAJA SOCIAL BCSC"/>
    <n v="146402566"/>
    <s v="820 22-Ago-2025"/>
    <n v="17082000"/>
    <s v="BBVA"/>
    <s v="0833012453"/>
    <s v="CH"/>
    <s v="900542247"/>
    <s v="FONDO ABIERTO FIDUCREDICORP VISTA – LIRIO - EL OTOÑO**AMARILO S.A.S"/>
    <x v="1"/>
    <x v="11"/>
    <s v="AP 201 TO 15"/>
    <n v="0"/>
    <n v="0"/>
    <n v="213525000"/>
    <s v="46,01-41,12"/>
    <d v="2025-09-20T00:00:00"/>
    <x v="6"/>
    <x v="0"/>
    <x v="9"/>
    <m/>
    <x v="4"/>
  </r>
  <r>
    <s v="68545352075a89cfa6dca2c1"/>
    <s v="1023-2025"/>
    <s v="ADRIANA"/>
    <s v="CAROLINA"/>
    <s v="BECERRA"/>
    <s v="FUQUEN"/>
    <s v="Nombre OK"/>
    <s v="Cédula de Ciudadanía"/>
    <n v="46455954"/>
    <x v="0"/>
    <n v="1"/>
    <s v="Caja Colombiana de Subsidio Familiar COLSUBSIDIO"/>
    <n v="42705000"/>
    <s v="BANCO DAVIVIENDA"/>
    <n v="146738000"/>
    <s v="1023 02-Oct-2025"/>
    <n v="17082000"/>
    <s v="BBVA"/>
    <s v="0833012453"/>
    <s v="CH"/>
    <s v="900542247"/>
    <s v="FONDO ABIERTO FIDUCREDICORP VISTA – LIRIO - EL OTOÑO**AMARILO S.A.S"/>
    <x v="1"/>
    <x v="11"/>
    <s v="AP 1001 TO 18"/>
    <n v="0"/>
    <n v="0"/>
    <n v="213525000"/>
    <s v="45,74-41,12"/>
    <d v="2026-03-05T00:00:00"/>
    <x v="7"/>
    <x v="1"/>
    <x v="3"/>
    <m/>
    <x v="2"/>
  </r>
  <r>
    <s v="685ae18279f3fa4fcf474cc3"/>
    <s v="1021-2025"/>
    <s v="PAOLA"/>
    <s v="KATERIN"/>
    <s v="HENAO"/>
    <s v="NOY"/>
    <s v="Nombre OK"/>
    <s v="Cédula de Ciudadanía"/>
    <n v="1031148080"/>
    <x v="0"/>
    <n v="1"/>
    <s v="Caja Colombiana de Subsidio Familiar COLSUBSIDIO"/>
    <n v="28470000"/>
    <s v="BANCO BOGOTA"/>
    <n v="149000000"/>
    <s v="1021 02-Oct-2025"/>
    <n v="17082000"/>
    <s v="BBVA"/>
    <s v="0833012453"/>
    <s v="CH"/>
    <s v="900542247"/>
    <s v="FONDO ABIERTO FIDUCREDICORP VISTA – LIRIO - EL OTOÑO**AMARILO S.A.S"/>
    <x v="1"/>
    <x v="11"/>
    <s v="AP 1204 TO 17"/>
    <n v="0"/>
    <n v="0"/>
    <n v="213525000"/>
    <s v="45,74-41,12"/>
    <d v="2026-03-11T00:00:00"/>
    <x v="3"/>
    <x v="3"/>
    <x v="4"/>
    <s v="correo - FECHA SNR, RUT PA, EP NO APARECE RES DE ASIGNACION SDHT, correo 26/12/2025"/>
    <x v="2"/>
  </r>
  <r>
    <s v="686314f4c373ae8f24b651d2"/>
    <s v="929-2025"/>
    <s v="CLEMENCIA"/>
    <s v=""/>
    <s v="VILLALOBOS"/>
    <s v="VILLALOBOS"/>
    <s v="Nombre OK"/>
    <s v="Cédula de Ciudadanía"/>
    <n v="1052338168"/>
    <x v="0"/>
    <n v="1"/>
    <s v="Caja de Compensación Familiar COMPENSAR"/>
    <n v="34800000"/>
    <s v="F.N.A."/>
    <n v="149467500"/>
    <s v="929 17-Sep-2025"/>
    <n v="17082000"/>
    <s v="BBVA"/>
    <s v="0833012453"/>
    <s v="CH"/>
    <s v="900542247"/>
    <s v="FONDO ABIERTO FIDUCREDICORP VISTA – LIRIO - EL OTOÑO**AMARILO S.A.S"/>
    <x v="1"/>
    <x v="11"/>
    <s v="AP 801 TO 17"/>
    <m/>
    <n v="0"/>
    <m/>
    <m/>
    <d v="2026-02-27T00:00:00"/>
    <x v="3"/>
    <x v="3"/>
    <x v="3"/>
    <s v="ERROR RUT"/>
    <x v="2"/>
  </r>
  <r>
    <s v="6878166db03c14d14830f235"/>
    <s v="893-2025"/>
    <s v="CLAUDIA"/>
    <s v="MARCELA"/>
    <s v="HERRERA"/>
    <s v="MORENO"/>
    <s v="Nombre OK"/>
    <s v="Cédula de Ciudadanía"/>
    <n v="1020736062"/>
    <x v="0"/>
    <n v="1"/>
    <s v="Caja de Compensación Familiar COMPENSAR"/>
    <n v="26000000"/>
    <s v="BANCO DAVIVIENDA"/>
    <n v="48682460"/>
    <s v="893 09-Sep-2025"/>
    <n v="17082000"/>
    <s v="BBVA"/>
    <s v="0833012453"/>
    <s v="CH"/>
    <s v="900542247"/>
    <s v="FONDO ABIERTO FIDUCREDICORP VISTA – LIRIO - EL OTOÑO**AMARILO S.A.S"/>
    <x v="1"/>
    <x v="11"/>
    <s v="AP 101 TO 8"/>
    <n v="0"/>
    <n v="0"/>
    <n v="117000000"/>
    <s v="42,15-38"/>
    <d v="2025-12-09T00:00:00"/>
    <x v="0"/>
    <x v="0"/>
    <x v="7"/>
    <m/>
    <x v="0"/>
  </r>
  <r>
    <s v="687922d9935e7492215b6547"/>
    <s v="1020-2025"/>
    <s v="LINA"/>
    <s v="MARCELA"/>
    <s v="ROBALLO"/>
    <s v="VILLAMIL"/>
    <s v="Nombre OK"/>
    <s v="Cédula de Ciudadanía"/>
    <n v="1015479635"/>
    <x v="0"/>
    <n v="1"/>
    <s v="Caja de Compensación Familiar CAFAM"/>
    <n v="42705000"/>
    <s v="BANCO DAVIVIENDA"/>
    <n v="81000000"/>
    <s v="1020 02-Oct-2025"/>
    <n v="17082000"/>
    <s v="BBVA"/>
    <s v="0833012453"/>
    <s v="CH"/>
    <s v="900542247"/>
    <s v="FONDO ABIERTO FIDUCREDICORP VISTA – LIRIO - EL OTOÑO**AMARILO S.A.S"/>
    <x v="1"/>
    <x v="11"/>
    <s v="AP 404 TO 2"/>
    <n v="0"/>
    <n v="0"/>
    <n v="185000000"/>
    <s v="46,12-40,93"/>
    <d v="2026-01-21T00:00:00"/>
    <x v="1"/>
    <x v="1"/>
    <x v="3"/>
    <m/>
    <x v="1"/>
  </r>
  <r>
    <s v="68827d5460e865cbf15b0977"/>
    <s v="1039-2025"/>
    <s v="PAULA"/>
    <s v="FERNANDA"/>
    <s v="SILVA"/>
    <s v="PINZON"/>
    <s v="Nombre OK"/>
    <s v="Cédula de Ciudadanía"/>
    <n v="1023958943"/>
    <x v="0"/>
    <n v="1"/>
    <s v="Caja Colombiana de Subsidio Familiar COLSUBSIDIO"/>
    <n v="28470000"/>
    <s v="F.N.A."/>
    <n v="110448000"/>
    <s v="1039 10-Oct-2025"/>
    <n v="17082000"/>
    <s v="BBVA"/>
    <s v="0833012453"/>
    <s v="CH"/>
    <s v="900542247"/>
    <s v="FONDO ABIERTO FIDUCREDICORP VISTA – LIRIO - EL OTOÑO**AMARILO S.A.S"/>
    <x v="1"/>
    <x v="11"/>
    <s v="AP 904 TO 16"/>
    <n v="0"/>
    <n v="0"/>
    <n v="195000000"/>
    <s v="46,01-41,12"/>
    <d v="2026-03-06T00:00:00"/>
    <x v="3"/>
    <x v="3"/>
    <x v="7"/>
    <s v="RUT del PA"/>
    <x v="2"/>
  </r>
  <r>
    <s v="68850f45a1cd650e15a6a3f6"/>
    <s v="929-2025"/>
    <s v="MONICA"/>
    <s v="ANDREA"/>
    <s v="SANABRIA"/>
    <s v="PENAGOS"/>
    <s v="Nombre OK"/>
    <s v="Cédula de Ciudadanía"/>
    <n v="53072180"/>
    <x v="0"/>
    <n v="1"/>
    <s v="Caja de Compensación Familiar CAFAM"/>
    <n v="27255780"/>
    <s v="F.N.A."/>
    <n v="34631642"/>
    <s v="929 17-Sep-2025"/>
    <n v="17082000"/>
    <s v="BBVA"/>
    <s v="0833012453"/>
    <s v="CH"/>
    <s v="900542247"/>
    <s v="FONDO ABIERTO FIDUCREDICORP VISTA – LIRIO - EL OTOÑO**AMARILO S.A.S"/>
    <x v="1"/>
    <x v="11"/>
    <s v="AP 102 TO 14"/>
    <n v="0"/>
    <n v="0"/>
    <n v="185000000"/>
    <s v="46,01-41,12"/>
    <d v="2026-03-05T00:00:00"/>
    <x v="7"/>
    <x v="1"/>
    <x v="3"/>
    <m/>
    <x v="2"/>
  </r>
  <r>
    <s v="6887c966566907d242972bf2"/>
    <s v="1116-2025"/>
    <s v="JUAN"/>
    <s v="CARLOS"/>
    <s v="MARULANDA"/>
    <s v="ECHEVERRI"/>
    <s v="Nombre OK"/>
    <s v="Cédula de Ciudadanía"/>
    <n v="11185532"/>
    <x v="0"/>
    <n v="1"/>
    <s v="Caja Colombiana de Subsidio Familiar COLSUBSIDIO"/>
    <n v="42705000"/>
    <s v="BANCO CAJA SOCIAL BCSC"/>
    <n v="121895875"/>
    <s v="1116 22-Oct-2025"/>
    <n v="17082000"/>
    <s v="BBVA"/>
    <s v="0833012453"/>
    <s v="CH"/>
    <s v="900542247"/>
    <s v="FONDO ABIERTO FIDUCREDICORP VISTA – LIRIO - EL OTOÑO**AMARILO S.A.S"/>
    <x v="1"/>
    <x v="11"/>
    <s v="AP 1103 TO 5"/>
    <n v="0"/>
    <n v="0"/>
    <n v="213525000"/>
    <s v="46-40,97"/>
    <d v="2026-03-06T00:00:00"/>
    <x v="3"/>
    <x v="3"/>
    <x v="7"/>
    <s v="RUT del PA"/>
    <x v="2"/>
  </r>
  <r>
    <s v="6887ccc5566907d242973572"/>
    <s v="1035-2025"/>
    <s v="MARISOL"/>
    <s v=""/>
    <s v="BOHORQUEZ"/>
    <s v="PAEZ"/>
    <s v="Nombre OK"/>
    <s v="Cédula de Ciudadanía"/>
    <n v="1020778661"/>
    <x v="0"/>
    <n v="1"/>
    <s v="Caja Colombiana de Subsidio Familiar COLSUBSIDIO"/>
    <n v="42705000"/>
    <s v="BANCO DAVIVIENDA"/>
    <n v="136498000"/>
    <s v="1035 10-Oct-2025"/>
    <n v="17082000"/>
    <s v="BBVA"/>
    <s v="0833012453"/>
    <s v="CH"/>
    <s v="900542247"/>
    <s v="FONDO ABIERTO FIDUCREDICORP VISTA – LIRIO - EL OTOÑO**AMARILO S.A.S"/>
    <x v="1"/>
    <x v="11"/>
    <s v="AP 804 TO 6"/>
    <n v="0"/>
    <n v="0"/>
    <n v="213525000"/>
    <s v="46,12-40,93"/>
    <d v="2026-01-21T00:00:00"/>
    <x v="1"/>
    <x v="1"/>
    <x v="3"/>
    <m/>
    <x v="1"/>
  </r>
  <r>
    <s v="688a994b8e739a0587fd7e96"/>
    <s v="949-2025"/>
    <s v="LUZ"/>
    <s v="DARY"/>
    <s v="VILLAMIL"/>
    <s v="BUITRAGO"/>
    <s v="Nombre OK"/>
    <s v="Cédula de Ciudadanía"/>
    <n v="1102042093"/>
    <x v="0"/>
    <n v="1"/>
    <s v="Caja Colombiana de Subsidio Familiar COLSUBSIDIO"/>
    <n v="42705000"/>
    <s v="F.N.A."/>
    <n v="63828000"/>
    <s v="949 22-Sep-2025"/>
    <n v="17082000"/>
    <s v="BBVA"/>
    <s v="0833012453"/>
    <s v="CH"/>
    <s v="900542247"/>
    <s v="FONDO ABIERTO FIDUCREDICORP VISTA – LIRIO - EL OTOÑO**AMARILO S.A.S"/>
    <x v="1"/>
    <x v="11"/>
    <s v="AP 603 TO 8"/>
    <n v="0"/>
    <n v="0"/>
    <n v="128115000"/>
    <s v="42,48-38,08"/>
    <d v="2026-03-05T00:00:00"/>
    <x v="7"/>
    <x v="1"/>
    <x v="3"/>
    <m/>
    <x v="2"/>
  </r>
  <r>
    <s v="689b66d68a0f0c4711c304a3"/>
    <s v="1273-2025"/>
    <s v="ANGIE"/>
    <s v="NATHALIA"/>
    <s v="GONZALEZ"/>
    <s v="BELTRAN"/>
    <s v="Nombre OK"/>
    <s v="Cédula de Ciudadanía"/>
    <n v="1026289258"/>
    <x v="0"/>
    <n v="1"/>
    <s v="Caja de Compensación Familiar CAFAM"/>
    <m/>
    <s v="BANCO BBVA"/>
    <n v="170800000"/>
    <s v="1273 28-Nov-2025"/>
    <n v="17082000"/>
    <s v="BBVA"/>
    <s v="0833012453"/>
    <s v="CH"/>
    <s v="900542247"/>
    <s v="FONDO ABIERTO FIDUCREDICORP VISTA – LIRIO - EL OTOÑO**AMARILO S.A.S"/>
    <x v="1"/>
    <x v="11"/>
    <s v="AP 1102 TO 17"/>
    <m/>
    <m/>
    <m/>
    <m/>
    <m/>
    <x v="2"/>
    <x v="2"/>
    <x v="1"/>
    <m/>
    <x v="2"/>
  </r>
  <r>
    <s v="689b6e438a0f0c4711c32a77"/>
    <s v="1131-2025"/>
    <s v="NICOLE"/>
    <s v="MARIANY"/>
    <s v="DELGADO"/>
    <s v="SANTOS"/>
    <s v="Nombre OK"/>
    <s v="Cédula de Ciudadanía"/>
    <n v="1000622540"/>
    <x v="0"/>
    <n v="1"/>
    <s v="Caja de Compensación Familiar CAFAM"/>
    <n v="28470000"/>
    <s v="BANCO BBVA"/>
    <n v="67448000"/>
    <s v="1131 22-Oct-2025"/>
    <n v="17082000"/>
    <s v="BBVA"/>
    <s v="0833012453"/>
    <s v="CH"/>
    <s v="900542247"/>
    <s v="FONDO ABIERTO FIDUCREDICORP VISTA – LIRIO - EL OTOÑO**AMARILO S.A.S"/>
    <x v="1"/>
    <x v="11"/>
    <s v="AP 702 TO 14"/>
    <n v="0"/>
    <n v="0"/>
    <n v="185000000"/>
    <s v="46,01-41,12"/>
    <d v="2026-03-06T00:00:00"/>
    <x v="3"/>
    <x v="3"/>
    <x v="7"/>
    <s v="RUT del PA"/>
    <x v="2"/>
  </r>
  <r>
    <s v="68a1f3d0ecdc98c1e72b9cf2"/>
    <s v="1262-2025"/>
    <s v="PAULA"/>
    <s v="JULIETTE"/>
    <s v="VARGAS"/>
    <s v="CASTRO"/>
    <s v="Nombre OK"/>
    <s v="Cédula de Ciudadanía"/>
    <n v="1031173893"/>
    <x v="0"/>
    <n v="1"/>
    <s v="Caja Colombiana de Subsidio Familiar COLSUBSIDIO"/>
    <n v="42705000"/>
    <s v="BANCO DAVIVIENDA"/>
    <n v="98800000"/>
    <s v="1262 28-Nov-2025"/>
    <n v="17082000"/>
    <s v="BBVA"/>
    <s v="0833012453"/>
    <s v="CH"/>
    <s v="900542247"/>
    <s v="FONDO ABIERTO FIDUCREDICORP VISTA – LIRIO - EL OTOÑO**AMARILO S.A.S"/>
    <x v="1"/>
    <x v="11"/>
    <s v="AP 201 TO 18"/>
    <n v="0"/>
    <n v="0"/>
    <n v="185000000"/>
    <s v="45,74-41,12"/>
    <d v="2026-03-28T00:00:00"/>
    <x v="3"/>
    <x v="6"/>
    <x v="0"/>
    <m/>
    <x v="2"/>
  </r>
  <r>
    <s v="68a1f6bbecdc98c1e72b9dbc"/>
    <s v="1262-2025"/>
    <s v="MARIA"/>
    <s v="CAMILA"/>
    <s v="GALVIS"/>
    <s v="GARZON"/>
    <s v="Nombre OK"/>
    <s v="Cédula de Ciudadanía"/>
    <n v="1030666082"/>
    <x v="0"/>
    <n v="1"/>
    <s v="Caja de Compensación Familiar COMPENSAR"/>
    <n v="42705000"/>
    <s v="BANCO DAVIVIENDA"/>
    <n v="66628000"/>
    <s v="1262 28-Nov-2025"/>
    <n v="17082000"/>
    <s v="BBVA"/>
    <s v="0833012453"/>
    <s v="CH"/>
    <s v="900542247"/>
    <s v="FONDO ABIERTO FIDUCREDICORP VISTA – LIRIO - EL OTOÑO**AMARILO S.A.S"/>
    <x v="1"/>
    <x v="11"/>
    <s v="AP 104 TO 10"/>
    <n v="0"/>
    <n v="0"/>
    <n v="128115000"/>
    <s v="42,48-38,11"/>
    <d v="2026-03-28T00:00:00"/>
    <x v="3"/>
    <x v="6"/>
    <x v="0"/>
    <m/>
    <x v="2"/>
  </r>
  <r>
    <s v="68a20ba0ecdc98c1e72ba9d4"/>
    <s v="1262-2025"/>
    <s v="YULY"/>
    <s v="PAOLA"/>
    <s v="MENDEZ"/>
    <s v="SIERRA"/>
    <s v="Nombre OK"/>
    <s v="Cédula de Ciudadanía"/>
    <n v="1019048330"/>
    <x v="0"/>
    <n v="1"/>
    <s v="Caja de Compensación Familiar COMPENSAR"/>
    <m/>
    <s v="BANCO CAJA SOCIAL BCSC"/>
    <n v="129500000"/>
    <s v="1262 28-Nov-2025"/>
    <n v="17082000"/>
    <s v="BBVA"/>
    <s v="0833012453"/>
    <s v="CH"/>
    <s v="900542247"/>
    <s v="FONDO ABIERTO FIDUCREDICORP VISTA – LIRIO - EL OTOÑO**AMARILO S.A.S"/>
    <x v="1"/>
    <x v="11"/>
    <s v="AP 102 TO 17"/>
    <m/>
    <m/>
    <m/>
    <m/>
    <m/>
    <x v="2"/>
    <x v="2"/>
    <x v="1"/>
    <m/>
    <x v="2"/>
  </r>
  <r>
    <s v="68a344ccecdc98c1e73d1b89"/>
    <s v="1131-2025"/>
    <s v="LINA"/>
    <s v="MARIA"/>
    <s v="BONILLA"/>
    <s v="MEDINA"/>
    <s v="Nombre OK"/>
    <s v="Cédula de Ciudadanía"/>
    <n v="1110513883"/>
    <x v="0"/>
    <n v="1"/>
    <s v="Caja Colombiana de Subsidio Familiar COLSUBSIDIO"/>
    <m/>
    <s v="BANCO DAVIVIENDA"/>
    <n v="126448000"/>
    <s v="1131 22-Oct-2025"/>
    <n v="17082000"/>
    <s v="BBVA"/>
    <s v="0833012453"/>
    <s v="CH"/>
    <s v="900542247"/>
    <s v="FONDO ABIERTO FIDUCREDICORP VISTA – LIRIO - EL OTOÑO**AMARILO S.A.S"/>
    <x v="1"/>
    <x v="11"/>
    <s v="AP 101 TO 16"/>
    <m/>
    <m/>
    <m/>
    <m/>
    <m/>
    <x v="2"/>
    <x v="2"/>
    <x v="1"/>
    <m/>
    <x v="2"/>
  </r>
  <r>
    <s v="68a34eececdc98c1e73d2269"/>
    <s v="1262-2025"/>
    <s v="ROMINGER"/>
    <s v=""/>
    <s v="BURITICA"/>
    <s v="ANGULO"/>
    <s v="Nombre OK"/>
    <s v="Cédula de Ciudadanía"/>
    <n v="1012416640"/>
    <x v="0"/>
    <n v="1"/>
    <s v="Caja de Compensación Familiar COMPENSAR"/>
    <n v="28470000"/>
    <s v="BANCOLOMBIA"/>
    <n v="129500000"/>
    <s v="1262 28-Nov-2025"/>
    <n v="17082000"/>
    <s v="BBVA"/>
    <s v="0833012453"/>
    <s v="CH"/>
    <s v="900542247"/>
    <s v="FONDO ABIERTO FIDUCREDICORP VISTA – LIRIO - EL OTOÑO**AMARILO S.A.S"/>
    <x v="1"/>
    <x v="11"/>
    <s v="AP 101 TO 14"/>
    <n v="0"/>
    <n v="0"/>
    <n v="185000000"/>
    <s v="46,01-41,12"/>
    <d v="2026-03-28T00:00:00"/>
    <x v="3"/>
    <x v="6"/>
    <x v="0"/>
    <m/>
    <x v="2"/>
  </r>
  <r>
    <s v="68b2194f20f1f272f8789bdd"/>
    <s v="1274-2025"/>
    <s v="OLGA"/>
    <s v="LUCIA"/>
    <s v="PIEDRA"/>
    <s v="MONTAÑEZ"/>
    <s v="Nombre OK"/>
    <s v="Cédula de Ciudadanía"/>
    <n v="52417711"/>
    <x v="0"/>
    <n v="1"/>
    <s v="Caja Colombiana de Subsidio Familiar COLSUBSIDIO"/>
    <n v="42705000"/>
    <s v="BANCO DAVIVIENDA"/>
    <n v="134213000"/>
    <s v="1274 28-Nov-2025"/>
    <n v="17082000"/>
    <s v="BBVA"/>
    <s v="0833012453"/>
    <s v="CH"/>
    <s v="900542247"/>
    <s v="FONDO ABIERTO FIDUCREDICORP VISTA – LIRIO - EL OTOÑO**AMARILO S.A.S"/>
    <x v="1"/>
    <x v="11"/>
    <s v="AP 401 TO 2"/>
    <n v="0"/>
    <n v="0"/>
    <n v="195000000"/>
    <s v="45,62-40,93"/>
    <d v="2026-03-11T00:00:00"/>
    <x v="7"/>
    <x v="1"/>
    <x v="3"/>
    <m/>
    <x v="2"/>
  </r>
  <r>
    <s v="67053f40e365eb72d95e1bd1"/>
    <s v="573-2024"/>
    <s v="DIANA"/>
    <s v="ANGELICA"/>
    <s v="PINEDA"/>
    <s v="RIAÑO"/>
    <s v="Nombre OK"/>
    <s v="Cédula de Ciudadanía"/>
    <n v="1070949045"/>
    <x v="0"/>
    <n v="1"/>
    <s v="Caja Colombiana de Subsidio Familiar COLSUBSIDIO"/>
    <n v="30000000"/>
    <s v="BANCO BOGOTA"/>
    <n v="92133921"/>
    <s v="573 28-Oct-2024"/>
    <n v="15600000"/>
    <s v="Banco de Bogota"/>
    <s v="003066792"/>
    <s v="CC"/>
    <s v="830055897"/>
    <s v="PATRIMONIOS AUTONOMOS FIDUCIARIA BOGOTA S.A**AMARILO SAS"/>
    <x v="1"/>
    <x v="12"/>
    <s v="AP 701 TO 2"/>
    <n v="0"/>
    <n v="0"/>
    <n v="179400000"/>
    <s v="51,60-45,60"/>
    <d v="2025-10-23T00:00:00"/>
    <x v="19"/>
    <x v="0"/>
    <x v="0"/>
    <m/>
    <x v="11"/>
  </r>
  <r>
    <s v="6705a681e365eb72d96d3a3f"/>
    <s v="125-2025"/>
    <s v="NELCY"/>
    <s v="FABIOLA"/>
    <s v="MORENO"/>
    <s v="SABOGAL"/>
    <s v="Nombre OK"/>
    <s v="Cédula de Ciudadanía"/>
    <n v="1013619881"/>
    <x v="0"/>
    <n v="1"/>
    <s v="Caja de Compensación Familiar COMPENSAR"/>
    <n v="39000000"/>
    <s v="BANCO CAJA SOCIAL BCSC"/>
    <n v="94603000"/>
    <s v="125 13-Mar-2025"/>
    <n v="17082000"/>
    <s v="Banco de Bogota"/>
    <s v="003066792"/>
    <s v="CC"/>
    <s v="830055897"/>
    <s v="PATRIMONIOS AUTONOMOS FIDUCIARIA BOGOTA S.A**AMARILO SAS"/>
    <x v="1"/>
    <x v="12"/>
    <s v="AP 305 TO 2"/>
    <n v="0"/>
    <n v="0"/>
    <n v="179400000"/>
    <s v="50,90-45,50"/>
    <d v="2025-10-07T00:00:00"/>
    <x v="27"/>
    <x v="0"/>
    <x v="6"/>
    <m/>
    <x v="19"/>
  </r>
  <r>
    <s v="67192e072da7f9b3abeab58c"/>
    <s v="591-2024"/>
    <s v="RAFICO"/>
    <s v=""/>
    <s v="GAMEZ"/>
    <s v="PRIETO"/>
    <s v="Nombre OK"/>
    <s v="Cédula de Ciudadanía"/>
    <n v="82393159"/>
    <x v="0"/>
    <n v="1"/>
    <s v="Caja de Compensación Familiar COMPENSAR"/>
    <n v="39000000"/>
    <s v="BANCOLOMBIA"/>
    <n v="70604341"/>
    <s v="591 31-Oct-2024"/>
    <n v="15600000"/>
    <s v="Banco de Bogota"/>
    <s v="003066792"/>
    <s v="CC"/>
    <s v="830055897"/>
    <s v="PATRIMONIOS AUTONOMOS FIDUCIARIA BOGOTA S.A**AMARILO SAS"/>
    <x v="1"/>
    <x v="12"/>
    <s v="AP 104 TO 2"/>
    <n v="0"/>
    <n v="0"/>
    <n v="179400000"/>
    <s v="51,17-45,55"/>
    <d v="2025-06-26T00:00:00"/>
    <x v="32"/>
    <x v="0"/>
    <x v="4"/>
    <s v="Primer apellido errado, el correcto es Gamez"/>
    <x v="23"/>
  </r>
  <r>
    <s v="671e6165dfab040e6ca13bbf"/>
    <s v="689-2024"/>
    <s v="SANDRA"/>
    <s v="PATRICIA"/>
    <s v="ROMERO"/>
    <s v="ABELLA"/>
    <s v="Nombre OK"/>
    <s v="Cédula de Ciudadanía"/>
    <n v="52446810"/>
    <x v="0"/>
    <n v="1"/>
    <s v="Caja de Compensación Familiar COMPENSAR"/>
    <n v="39000000"/>
    <s v="F.N.A."/>
    <n v="83980000"/>
    <s v="689 06-Dic-2024"/>
    <n v="15600000"/>
    <s v="Banco de Bogota"/>
    <s v="003066792"/>
    <s v="CC"/>
    <s v="830055897"/>
    <s v="PATRIMONIOS AUTONOMOS FIDUCIARIA BOGOTA S.A**AMARILO SAS"/>
    <x v="1"/>
    <x v="12"/>
    <s v="AP 1407 TO 2"/>
    <n v="0"/>
    <n v="0"/>
    <n v="179400000"/>
    <s v="51,60-45,60"/>
    <d v="2025-12-03T00:00:00"/>
    <x v="0"/>
    <x v="0"/>
    <x v="0"/>
    <m/>
    <x v="0"/>
  </r>
  <r>
    <s v="6733c146089863ef9fbe146c"/>
    <s v="689-2024"/>
    <s v="JOSE"/>
    <s v="LUIS"/>
    <s v="ARDILA"/>
    <s v="ABRIL"/>
    <s v="Nombre OK"/>
    <s v="Cédula de Ciudadanía"/>
    <n v="1031176280"/>
    <x v="0"/>
    <n v="1"/>
    <s v="Caja Colombiana de Subsidio Familiar COLSUBSIDIO"/>
    <n v="39000000"/>
    <s v="BANCO CAJA SOCIAL BCSC"/>
    <n v="74000000"/>
    <s v="689 06-Dic-2024"/>
    <n v="15600000"/>
    <s v="Banco de Bogota"/>
    <s v="003066792"/>
    <s v="CC"/>
    <s v="830055897"/>
    <s v="PATRIMONIOS AUTONOMOS FIDUCIARIA BOGOTA S.A**AMARILO SAS"/>
    <x v="1"/>
    <x v="12"/>
    <s v="AP 1305 TO 1"/>
    <n v="0"/>
    <n v="0"/>
    <n v="179400000"/>
    <s v="50,90-45,50"/>
    <d v="2025-06-13T00:00:00"/>
    <x v="24"/>
    <x v="0"/>
    <x v="8"/>
    <m/>
    <x v="16"/>
  </r>
  <r>
    <s v="673ce7cb49fdc011f72a5651"/>
    <s v="722-2024"/>
    <s v="LILIA"/>
    <s v=""/>
    <s v="GUTIERREZ"/>
    <s v="HERNANDEZ"/>
    <s v="Nombre OK"/>
    <s v="Cédula de Ciudadanía"/>
    <n v="40376115"/>
    <x v="0"/>
    <n v="1"/>
    <s v="Caja de Compensación Familiar CAFAM"/>
    <n v="39000000"/>
    <s v="F.N.A."/>
    <n v="63019226"/>
    <s v="722 18-Dic-2024"/>
    <n v="15600000"/>
    <s v="Banco de Bogota"/>
    <s v="003066792"/>
    <s v="CC"/>
    <s v="830055897"/>
    <s v="PATRIMONIOS AUTONOMOS FIDUCIARIA BOGOTA S.A**AMARILO SAS"/>
    <x v="1"/>
    <x v="12"/>
    <s v="AP 1206 TO 2"/>
    <n v="26000000"/>
    <n v="0"/>
    <n v="179400000"/>
    <s v="51,60-45,60"/>
    <d v="2025-12-03T00:00:00"/>
    <x v="0"/>
    <x v="0"/>
    <x v="0"/>
    <m/>
    <x v="0"/>
  </r>
  <r>
    <s v="673d065b49fdc011f72a7743"/>
    <s v="707-2024"/>
    <s v="ANGELICA"/>
    <s v="YIZETH"/>
    <s v="BENAVIDES"/>
    <s v="CAMACHO"/>
    <s v="Nombre OK"/>
    <s v="Cédula de Ciudadanía"/>
    <n v="1026594084"/>
    <x v="0"/>
    <n v="1"/>
    <s v="Caja Colombiana de Subsidio Familiar COLSUBSIDIO"/>
    <n v="39000000"/>
    <s v="BANCO DAVIVIENDA"/>
    <n v="111400000"/>
    <s v="707 13-Dic-2024"/>
    <n v="15600000"/>
    <s v="Banco de Bogota"/>
    <s v="003066792"/>
    <s v="CC"/>
    <s v="830055897"/>
    <s v="PATRIMONIOS AUTONOMOS FIDUCIARIA BOGOTA S.A**AMARILO SAS"/>
    <x v="1"/>
    <x v="12"/>
    <s v="AP 1003 TO 2"/>
    <n v="0"/>
    <n v="0"/>
    <n v="179400000"/>
    <s v="50,90-45,50"/>
    <d v="2025-06-25T00:00:00"/>
    <x v="25"/>
    <x v="0"/>
    <x v="7"/>
    <m/>
    <x v="17"/>
  </r>
  <r>
    <s v="673ded0249fdc011f72a981e"/>
    <s v="707-2024"/>
    <s v="DANNA"/>
    <s v="KATHERINE"/>
    <s v="GOMEZ"/>
    <s v="GALVIS"/>
    <s v="Nombre OK"/>
    <s v="Cédula de Ciudadanía"/>
    <n v="1000835318"/>
    <x v="0"/>
    <n v="1"/>
    <s v="Caja de Compensación Familiar CAFAM"/>
    <n v="39000000"/>
    <s v="BANCO DAVIVIENDA"/>
    <n v="81000000"/>
    <s v="707 13-Dic-2024"/>
    <n v="15600000"/>
    <s v="Banco de Bogota"/>
    <s v="003066792"/>
    <s v="CC"/>
    <s v="830055897"/>
    <s v="PATRIMONIOS AUTONOMOS FIDUCIARIA BOGOTA S.A**AMARILO SAS"/>
    <x v="1"/>
    <x v="12"/>
    <s v="AP 1310 TO 2"/>
    <n v="0"/>
    <n v="0"/>
    <n v="179400000"/>
    <s v="50,90-45,50"/>
    <d v="2025-08-26T00:00:00"/>
    <x v="21"/>
    <x v="0"/>
    <x v="0"/>
    <m/>
    <x v="13"/>
  </r>
  <r>
    <s v="673e30f849fdc011f72ae51d"/>
    <s v="707-2024"/>
    <s v="MARIA"/>
    <s v="NANCY"/>
    <s v="GIRALDO"/>
    <s v="OSORIO"/>
    <s v="Nombre OK"/>
    <s v="Cédula de Ciudadanía"/>
    <n v="30292676"/>
    <x v="0"/>
    <n v="1"/>
    <s v="Caja de Compensación Familiar COMPENSAR"/>
    <n v="34800000"/>
    <s v="BANCO DAVIVIENDA"/>
    <n v="98805000"/>
    <s v="707 13-Dic-2024"/>
    <n v="15600000"/>
    <s v="Banco de Bogota"/>
    <s v="003066792"/>
    <s v="CC"/>
    <s v="830055897"/>
    <s v="PATRIMONIOS AUTONOMOS FIDUCIARIA BOGOTA S.A**AMARILO SAS"/>
    <x v="1"/>
    <x v="12"/>
    <s v="AP 410 TO 2"/>
    <n v="0"/>
    <n v="0"/>
    <n v="179400000"/>
    <s v="50,90-45,50"/>
    <d v="2025-06-26T00:00:00"/>
    <x v="25"/>
    <x v="0"/>
    <x v="4"/>
    <m/>
    <x v="17"/>
  </r>
  <r>
    <s v="673e3db849fdc011f72aeed6"/>
    <s v="707-2024"/>
    <s v="NATALIA"/>
    <s v="KATHERIN"/>
    <s v="GONZALEZ"/>
    <s v="DIAZ"/>
    <s v="Nombre OK"/>
    <s v="Cédula de Ciudadanía"/>
    <n v="1012440476"/>
    <x v="0"/>
    <n v="1"/>
    <s v="Caja Colombiana de Subsidio Familiar COLSUBSIDIO"/>
    <n v="34800000"/>
    <s v="BANCO DAVIVIENDA"/>
    <n v="78400000"/>
    <s v="707 13-Dic-2024"/>
    <n v="15600000"/>
    <s v="Banco de Bogota"/>
    <s v="003066792"/>
    <s v="CC"/>
    <s v="830055897"/>
    <s v="PATRIMONIOS AUTONOMOS FIDUCIARIA BOGOTA S.A**AMARILO SAS"/>
    <x v="1"/>
    <x v="12"/>
    <s v="AP 109 TO 2"/>
    <n v="26000000"/>
    <n v="0"/>
    <n v="179400000"/>
    <s v="51,17-45,55"/>
    <d v="2025-12-03T00:00:00"/>
    <x v="0"/>
    <x v="0"/>
    <x v="0"/>
    <m/>
    <x v="0"/>
  </r>
  <r>
    <s v="6745d818b75e227734dd0d8c"/>
    <s v="779-2024"/>
    <s v="KAREN"/>
    <s v="YULIETH"/>
    <s v="ARIZA"/>
    <s v="GRANADOS"/>
    <s v="Nombre OK"/>
    <s v="Cédula de Ciudadanía"/>
    <n v="1023036441"/>
    <x v="0"/>
    <n v="1"/>
    <s v="Caja de Compensación Familiar COMPENSAR"/>
    <n v="39000000"/>
    <s v="F.N.A."/>
    <n v="109456000"/>
    <s v="779 27-Dic-2024"/>
    <n v="15600000"/>
    <s v="Banco de Bogota"/>
    <s v="003066792"/>
    <s v="CC"/>
    <s v="830055897"/>
    <s v="PATRIMONIOS AUTONOMOS FIDUCIARIA BOGOTA S.A**AMARILO SAS"/>
    <x v="1"/>
    <x v="12"/>
    <s v="AP 1501 TO 1"/>
    <n v="0"/>
    <n v="0"/>
    <n v="179400000"/>
    <s v="51,60-45,60"/>
    <d v="2025-07-14T00:00:00"/>
    <x v="31"/>
    <x v="0"/>
    <x v="7"/>
    <m/>
    <x v="22"/>
  </r>
  <r>
    <s v="67461f16b75e227734dd45ea"/>
    <s v="813-2024"/>
    <s v="DIANA"/>
    <s v="ROCIO"/>
    <s v="QUINTIN"/>
    <s v="GOMEZ"/>
    <s v="Nombre OK"/>
    <s v="Cédula de Ciudadanía"/>
    <n v="1022934980"/>
    <x v="0"/>
    <n v="1"/>
    <s v="Caja Colombiana de Subsidio Familiar COLSUBSIDIO"/>
    <n v="39000000"/>
    <s v="BANCO AV VILLAS"/>
    <n v="97100000"/>
    <s v="813 30-Dic-2024"/>
    <n v="15600000"/>
    <s v="Banco de Bogota"/>
    <s v="003066792"/>
    <s v="CC"/>
    <s v="830055897"/>
    <s v="PATRIMONIOS AUTONOMOS FIDUCIARIA BOGOTA S.A**AMARILO SAS"/>
    <x v="1"/>
    <x v="12"/>
    <s v="AP 1406 TO 2"/>
    <n v="0"/>
    <n v="0"/>
    <n v="179400000"/>
    <s v="51,60-45,60"/>
    <d v="2025-06-25T00:00:00"/>
    <x v="25"/>
    <x v="0"/>
    <x v="7"/>
    <m/>
    <x v="17"/>
  </r>
  <r>
    <s v="67463ae1b75e227734dd5a8d"/>
    <s v="702-2024"/>
    <s v="EDITH"/>
    <s v="VANESSA"/>
    <s v="GOMEZ"/>
    <s v="RODRIGUEZ"/>
    <s v="Nombre OK"/>
    <s v="Cédula de Ciudadanía"/>
    <n v="1031137857"/>
    <x v="0"/>
    <n v="1"/>
    <s v="Caja Colombiana de Subsidio Familiar COLSUBSIDIO"/>
    <n v="39000000"/>
    <s v="F.N.A."/>
    <n v="90616000"/>
    <s v="702 13-Dic-2024"/>
    <n v="15600000"/>
    <s v="Banco de Bogota"/>
    <s v="003066792"/>
    <s v="CC"/>
    <s v="830055897"/>
    <s v="PATRIMONIOS AUTONOMOS FIDUCIARIA BOGOTA S.A**AMARILO SAS"/>
    <x v="1"/>
    <x v="12"/>
    <s v="AP 1306 TO 1"/>
    <n v="0"/>
    <n v="0"/>
    <n v="179400000"/>
    <s v="51,60-45,60"/>
    <d v="2025-07-14T00:00:00"/>
    <x v="31"/>
    <x v="0"/>
    <x v="7"/>
    <m/>
    <x v="22"/>
  </r>
  <r>
    <s v="674772dcb75e227734dda3af"/>
    <s v="702-2024"/>
    <s v="ERIKA"/>
    <s v="STEFANIA"/>
    <s v="RODRIGUEZ"/>
    <s v="GONZALEZ"/>
    <s v="Nombre OK"/>
    <s v="Cédula de Ciudadanía"/>
    <n v="1033733494"/>
    <x v="0"/>
    <n v="1"/>
    <s v="Caja Colombiana de Subsidio Familiar COLSUBSIDIO"/>
    <n v="39000000"/>
    <s v="CREDIFAMILIA"/>
    <n v="87000550"/>
    <s v="702 13-Dic-2024"/>
    <n v="15600000"/>
    <s v="Banco de Bogota"/>
    <s v="003066792"/>
    <s v="CC"/>
    <s v="830055897"/>
    <s v="PATRIMONIOS AUTONOMOS FIDUCIARIA BOGOTA S.A**AMARILO SAS"/>
    <x v="1"/>
    <x v="12"/>
    <s v="AP 1202 TO 2"/>
    <n v="0"/>
    <n v="0"/>
    <n v="179400000"/>
    <s v="51,60-45,60"/>
    <d v="2025-06-26T00:00:00"/>
    <x v="25"/>
    <x v="0"/>
    <x v="4"/>
    <m/>
    <x v="17"/>
  </r>
  <r>
    <s v="67478a82b75e227734ddcf1c"/>
    <s v="723-2024"/>
    <s v="ANGELICA"/>
    <s v=""/>
    <s v="VALENCIA"/>
    <s v="ARANGO"/>
    <s v="Nombre OK"/>
    <s v="Cédula de Ciudadanía"/>
    <n v="1013639996"/>
    <x v="0"/>
    <n v="1"/>
    <s v="Caja de Compensación Familiar CAFAM"/>
    <n v="39000000"/>
    <s v="CREDIFAMILIA"/>
    <n v="84000000"/>
    <s v="723 18-Dic-2024"/>
    <n v="15600000"/>
    <s v="Banco de Bogota"/>
    <s v="003066792"/>
    <s v="CC"/>
    <s v="830055897"/>
    <s v="PATRIMONIOS AUTONOMOS FIDUCIARIA BOGOTA S.A**AMARILO SAS"/>
    <x v="1"/>
    <x v="12"/>
    <s v="AP 808 TO 2"/>
    <n v="0"/>
    <n v="0"/>
    <n v="179400000"/>
    <s v="50,90-45,50"/>
    <d v="2025-06-12T00:00:00"/>
    <x v="24"/>
    <x v="0"/>
    <x v="4"/>
    <m/>
    <x v="16"/>
  </r>
  <r>
    <s v="6747c693b75e227734ddf8e2"/>
    <s v="723-2024"/>
    <s v="FRANCY"/>
    <s v="LUZ"/>
    <s v="ARDILA"/>
    <s v="MOLINA"/>
    <s v="Nombre OK"/>
    <s v="Cédula de Ciudadanía"/>
    <n v="1023034002"/>
    <x v="0"/>
    <n v="1"/>
    <s v="Caja Colombiana de Subsidio Familiar COLSUBSIDIO"/>
    <n v="23200000"/>
    <s v="BANCO DAVIVIENDA"/>
    <n v="90600000"/>
    <s v="723 18-Dic-2024"/>
    <n v="15600000"/>
    <s v="Banco de Bogota"/>
    <s v="003066792"/>
    <s v="CC"/>
    <s v="830055897"/>
    <s v="PATRIMONIOS AUTONOMOS FIDUCIARIA BOGOTA S.A**AMARILO SAS"/>
    <x v="1"/>
    <x v="12"/>
    <s v="AP 1206 TO 3"/>
    <n v="0"/>
    <n v="0"/>
    <n v="179400000"/>
    <s v="51,60-45,60"/>
    <d v="2025-06-26T00:00:00"/>
    <x v="25"/>
    <x v="0"/>
    <x v="4"/>
    <m/>
    <x v="17"/>
  </r>
  <r>
    <s v="6749e150633bb1d553803c76"/>
    <s v="723-2024"/>
    <s v="LADY"/>
    <s v="JHOANA"/>
    <s v="CUBILLOS"/>
    <s v="MORA"/>
    <s v="Nombre OK"/>
    <s v="Cédula de Ciudadanía"/>
    <n v="1022970561"/>
    <x v="0"/>
    <n v="1"/>
    <s v="Caja Colombiana de Subsidio Familiar COLSUBSIDIO"/>
    <n v="39000000"/>
    <s v="BANCO BOGOTA"/>
    <n v="88768341"/>
    <s v="723 18-Dic-2024"/>
    <n v="15600000"/>
    <s v="Banco de Bogota"/>
    <s v="003066792"/>
    <s v="CC"/>
    <s v="830055897"/>
    <s v="PATRIMONIOS AUTONOMOS FIDUCIARIA BOGOTA S.A**AMARILO SAS"/>
    <x v="1"/>
    <x v="12"/>
    <s v="AP 310 TO 2"/>
    <n v="0"/>
    <n v="0"/>
    <n v="179400000"/>
    <s v="50,90-45,50"/>
    <d v="2025-06-26T00:00:00"/>
    <x v="25"/>
    <x v="0"/>
    <x v="4"/>
    <m/>
    <x v="17"/>
  </r>
  <r>
    <s v="6749fa4c633bb1d553807010"/>
    <s v="280-2025"/>
    <s v="OMAR"/>
    <s v="ANTONIO"/>
    <s v="JARABA"/>
    <s v="HERRERA"/>
    <s v="Nombre OK"/>
    <s v="Cédula de Ciudadanía"/>
    <n v="73139815"/>
    <x v="0"/>
    <n v="1"/>
    <s v="Caja Colombiana de Subsidio Familiar COLSUBSIDIO"/>
    <n v="39000000"/>
    <s v="F.N.A."/>
    <n v="115271000"/>
    <s v="280 28-Abr-2025"/>
    <n v="17082000"/>
    <s v="Banco de Bogota"/>
    <s v="003066792"/>
    <s v="CC"/>
    <s v="830055897"/>
    <s v="PATRIMONIOS AUTONOMOS FIDUCIARIA BOGOTA S.A**AMARILO SAS"/>
    <x v="1"/>
    <x v="12"/>
    <s v="AP 908 TO 1"/>
    <n v="0"/>
    <n v="0"/>
    <n v="196443000"/>
    <s v="50,9-45,5"/>
    <d v="2025-12-09T00:00:00"/>
    <x v="0"/>
    <x v="0"/>
    <x v="7"/>
    <m/>
    <x v="0"/>
  </r>
  <r>
    <s v="67868680d73a89981d7ef70d"/>
    <s v="125-2025"/>
    <s v="CAROLINA"/>
    <s v=""/>
    <s v="MIRANDA"/>
    <s v="BONILLA"/>
    <s v="Nombre OK"/>
    <s v="Cédula de Ciudadanía"/>
    <n v="66975444"/>
    <x v="0"/>
    <n v="1"/>
    <s v="Caja Colombiana de Subsidio Familiar COLSUBSIDIO"/>
    <n v="39000000"/>
    <s v="F.N.A."/>
    <n v="58641000"/>
    <s v="125 13-Mar-2025"/>
    <n v="17082000"/>
    <s v="Banco de Bogota"/>
    <s v="003066792"/>
    <s v="CC"/>
    <s v="830055897"/>
    <s v="PATRIMONIOS AUTONOMOS FIDUCIARIA BOGOTA S.A**AMARILO SAS"/>
    <x v="1"/>
    <x v="12"/>
    <s v="AP 501 TO 2"/>
    <n v="0"/>
    <n v="0"/>
    <n v="179400000"/>
    <s v="51,60-45,60"/>
    <d v="2026-03-28T00:00:00"/>
    <x v="3"/>
    <x v="3"/>
    <x v="0"/>
    <s v="Nit del rut no coincide con cb"/>
    <x v="2"/>
  </r>
  <r>
    <s v="678692a8d73a89981d7efdb1"/>
    <s v="96-2025"/>
    <s v="LISETH"/>
    <s v="LORENA"/>
    <s v="AVENDAÑO"/>
    <s v="TORRADO"/>
    <s v="Nombre OK"/>
    <s v="Cédula de Ciudadanía"/>
    <n v="1023912731"/>
    <x v="0"/>
    <n v="1"/>
    <s v="Caja Colombiana de Subsidio Familiar COLSUBSIDIO"/>
    <n v="42705000"/>
    <s v="BANCO DAVIVIENDA"/>
    <n v="90000000"/>
    <s v="96 28-Feb-2025"/>
    <n v="17082000"/>
    <s v="Banco de Bogota"/>
    <s v="003066792"/>
    <s v="CC"/>
    <s v="830055897"/>
    <s v="PATRIMONIOS AUTONOMOS FIDUCIARIA BOGOTA S.A**AMARILO SAS"/>
    <x v="1"/>
    <x v="12"/>
    <s v="AP 1305 TO 3"/>
    <n v="0"/>
    <n v="0"/>
    <n v="179400000"/>
    <s v="50,90-45,50"/>
    <d v="2025-06-26T00:00:00"/>
    <x v="25"/>
    <x v="0"/>
    <x v="4"/>
    <m/>
    <x v="17"/>
  </r>
  <r>
    <s v="6786a1a2d73a89981d7f0327"/>
    <s v="96-2025"/>
    <s v="LUZ"/>
    <s v="MERY"/>
    <s v="RAMIREZ"/>
    <s v="MUÑOZ"/>
    <s v="Nombre OK"/>
    <s v="Cédula de Ciudadanía"/>
    <n v="52296532"/>
    <x v="0"/>
    <n v="1"/>
    <s v="Caja de Compensación Familiar CAFAM"/>
    <n v="28470000"/>
    <s v="BANCO DAVIVIENDA"/>
    <n v="112000000"/>
    <s v="96 28-Feb-2025"/>
    <n v="17082000"/>
    <s v="Banco de Bogota"/>
    <s v="003066792"/>
    <s v="CC"/>
    <s v="830055897"/>
    <s v="PATRIMONIOS AUTONOMOS FIDUCIARIA BOGOTA S.A**AMARILO SAS"/>
    <x v="1"/>
    <x v="12"/>
    <s v="AP 303 TO 1"/>
    <n v="0"/>
    <n v="0"/>
    <n v="196443000"/>
    <s v="50,90-45,50"/>
    <d v="2025-06-25T00:00:00"/>
    <x v="25"/>
    <x v="0"/>
    <x v="7"/>
    <m/>
    <x v="17"/>
  </r>
  <r>
    <s v="6786b555d73a89981d7f069d"/>
    <s v="96-2025"/>
    <s v="FERNANDO"/>
    <s v="DIONEL"/>
    <s v="ANGULO"/>
    <s v="PRADO"/>
    <s v="Nombre OK"/>
    <s v="Cédula de Ciudadanía"/>
    <n v="1087188140"/>
    <x v="0"/>
    <n v="1"/>
    <s v="Caja de Compensación Familiar CAFAM"/>
    <n v="42705000"/>
    <s v="F.N.A."/>
    <n v="105786000"/>
    <s v="96 28-Feb-2025"/>
    <n v="17082000"/>
    <s v="Banco de Bogota"/>
    <s v="003066792"/>
    <s v="CC"/>
    <s v="830055897"/>
    <s v="PATRIMONIOS AUTONOMOS FIDUCIARIA BOGOTA S.A**AMARILO SAS"/>
    <x v="1"/>
    <x v="12"/>
    <s v="AP 1706 TO 1"/>
    <n v="28470000"/>
    <n v="0"/>
    <n v="196443000"/>
    <s v="51,60-45,60"/>
    <d v="2025-12-03T00:00:00"/>
    <x v="0"/>
    <x v="0"/>
    <x v="0"/>
    <m/>
    <x v="0"/>
  </r>
  <r>
    <s v="6786c9f9d73a89981d7f1296"/>
    <s v="97-2025"/>
    <s v="LAURA"/>
    <s v="ESTEFANY"/>
    <s v="PINARES"/>
    <s v="LOPEZ"/>
    <s v="Nombre OK"/>
    <s v="Cédula de Ciudadanía"/>
    <n v="1026273831"/>
    <x v="0"/>
    <n v="1"/>
    <s v="Caja de Compensación Familiar CAFAM"/>
    <n v="42705000"/>
    <s v="BANCO BOGOTA"/>
    <n v="116248000"/>
    <s v="97 28-Feb-2025"/>
    <n v="17082000"/>
    <s v="Banco de Bogota"/>
    <s v="003066792"/>
    <s v="CC"/>
    <s v="830055897"/>
    <s v="PATRIMONIOS AUTONOMOS FIDUCIARIA BOGOTA S.A**AMARILO SAS"/>
    <x v="1"/>
    <x v="12"/>
    <s v="AP 1501 TO 3"/>
    <n v="0"/>
    <n v="0"/>
    <n v="196443000"/>
    <s v="51,60-45,60"/>
    <d v="2025-06-10T00:00:00"/>
    <x v="24"/>
    <x v="0"/>
    <x v="3"/>
    <m/>
    <x v="16"/>
  </r>
  <r>
    <s v="6789386b182bef8a36f8571a"/>
    <s v="97-2025"/>
    <s v="VIVIAN"/>
    <s v="STHEFANNY"/>
    <s v="PALACIOS"/>
    <s v="PARRA"/>
    <s v="Nombre OK"/>
    <s v="Cédula de Ciudadanía"/>
    <n v="1023972794"/>
    <x v="0"/>
    <n v="1"/>
    <s v="Caja de Compensación Familiar CAFAM"/>
    <n v="26000000"/>
    <s v="BANCO DAVIVIENDA"/>
    <n v="81813000"/>
    <s v="97 28-Feb-2025"/>
    <n v="17082000"/>
    <s v="Banco de Bogota"/>
    <s v="003066792"/>
    <s v="CC"/>
    <s v="830055897"/>
    <s v="PATRIMONIOS AUTONOMOS FIDUCIARIA BOGOTA S.A**AMARILO SAS"/>
    <x v="1"/>
    <x v="12"/>
    <s v="AP 1101 TO 3"/>
    <n v="0"/>
    <n v="0"/>
    <n v="190000000"/>
    <s v="51,60-45,60"/>
    <d v="2025-09-02T00:00:00"/>
    <x v="29"/>
    <x v="0"/>
    <x v="0"/>
    <m/>
    <x v="13"/>
  </r>
  <r>
    <s v="67898558182bef8a36f872e5"/>
    <s v="280-2025"/>
    <s v="YULY"/>
    <s v="CATALINA"/>
    <s v="PULIDO"/>
    <s v="GALINDO"/>
    <s v="Nombre OK"/>
    <s v="Cédula de Ciudadanía"/>
    <n v="1003659258"/>
    <x v="0"/>
    <n v="1"/>
    <s v="Caja de Compensación Familiar COMPENSAR"/>
    <n v="39000000"/>
    <s v="LA HIPOTECARIA"/>
    <n v="99199600"/>
    <s v="280 28-Abr-2025"/>
    <n v="17082000"/>
    <s v="Banco de Bogota"/>
    <s v="003066792"/>
    <s v="CC"/>
    <s v="830055897"/>
    <s v="PATRIMONIOS AUTONOMOS FIDUCIARIA BOGOTA S.A**AMARILO SAS"/>
    <x v="1"/>
    <x v="12"/>
    <s v="AP 1510 TO 2"/>
    <n v="0"/>
    <n v="0"/>
    <n v="196443000"/>
    <s v="50,90-45,50"/>
    <d v="2025-08-03T00:00:00"/>
    <x v="33"/>
    <x v="0"/>
    <x v="8"/>
    <m/>
    <x v="24"/>
  </r>
  <r>
    <s v="67898558182bef8a36f872e5"/>
    <s v="280-2025"/>
    <s v="CRISTIAN"/>
    <s v="DAVID"/>
    <s v="HERREÑO"/>
    <s v="SALCEDO"/>
    <s v="Nombre OK"/>
    <s v="Cédula de Ciudadanía"/>
    <n v="1031165236"/>
    <x v="1"/>
    <n v="0"/>
    <s v="Caja de Compensación Familiar COMPENSAR"/>
    <n v="39000000"/>
    <s v="LA HIPOTECARIA"/>
    <n v="99199600"/>
    <s v="280 28-Abr-2025"/>
    <n v="17082000"/>
    <s v="Banco de Bogota"/>
    <s v="003066792"/>
    <s v="CC"/>
    <s v="830055897"/>
    <s v="PATRIMONIOS AUTONOMOS FIDUCIARIA BOGOTA S.A**AMARILO SAS"/>
    <x v="1"/>
    <x v="12"/>
    <s v="AP 1510 TO 2"/>
    <n v="0"/>
    <n v="0"/>
    <n v="196443000"/>
    <s v="50,90-45,50"/>
    <d v="2025-08-03T00:00:00"/>
    <x v="33"/>
    <x v="0"/>
    <x v="8"/>
    <m/>
    <x v="24"/>
  </r>
  <r>
    <s v="678a737fb446e07e8d289b14"/>
    <s v="278-2025"/>
    <s v="LEYDI"/>
    <s v="NATALIA"/>
    <s v="MUÑOZ"/>
    <s v="ALONSO"/>
    <s v="Nombre OK"/>
    <s v="Cédula de Ciudadanía"/>
    <n v="1033766185"/>
    <x v="0"/>
    <n v="1"/>
    <s v="Caja Colombiana de Subsidio Familiar COLSUBSIDIO"/>
    <n v="34800000"/>
    <s v="BANCO BOGOTA"/>
    <n v="104562000"/>
    <s v="278 28-Abr-2025"/>
    <n v="17082000"/>
    <s v="Banco de Bogota"/>
    <s v="003066792"/>
    <s v="CC"/>
    <s v="830055897"/>
    <s v="PATRIMONIOS AUTONOMOS FIDUCIARIA BOGOTA S.A**AMARILO SAS"/>
    <x v="1"/>
    <x v="12"/>
    <s v="AP 1203 TO 1"/>
    <n v="0"/>
    <n v="0"/>
    <n v="179400000"/>
    <s v="50,90-45,50"/>
    <d v="2025-07-03T00:00:00"/>
    <x v="32"/>
    <x v="0"/>
    <x v="8"/>
    <m/>
    <x v="23"/>
  </r>
  <r>
    <s v="678c2858b446e07e8d28f255"/>
    <s v="97-2025"/>
    <s v="MARILUZ"/>
    <s v=""/>
    <s v="SABOGAL"/>
    <s v="SABOGAL"/>
    <s v="Nombre OK"/>
    <s v="Cédula de Ciudadanía"/>
    <n v="1023913096"/>
    <x v="0"/>
    <n v="1"/>
    <s v="Caja de Compensación Familiar CAFAM"/>
    <n v="42705000"/>
    <s v="BANCO DAVIVIENDA"/>
    <n v="120000000"/>
    <s v="97 28-Feb-2025"/>
    <n v="17082000"/>
    <s v="Banco de Bogota"/>
    <s v="003066792"/>
    <s v="CC"/>
    <s v="830055897"/>
    <s v="PATRIMONIOS AUTONOMOS FIDUCIARIA BOGOTA S.A**AMARILO SAS"/>
    <x v="1"/>
    <x v="12"/>
    <s v="AP 1004 TO 3"/>
    <n v="0"/>
    <n v="0"/>
    <n v="196443000"/>
    <s v="51,17-45,55"/>
    <d v="2025-06-25T00:00:00"/>
    <x v="25"/>
    <x v="0"/>
    <x v="7"/>
    <m/>
    <x v="17"/>
  </r>
  <r>
    <s v="678d257fb446e07e8d28f715"/>
    <s v="97-2025"/>
    <s v="LEYDY"/>
    <s v="LORENA"/>
    <s v="CALDERON"/>
    <s v=""/>
    <s v="Nombre OK"/>
    <s v="Cédula de Ciudadanía"/>
    <n v="1033712370"/>
    <x v="0"/>
    <n v="1"/>
    <s v="Caja de Compensación Familiar CAFAM"/>
    <n v="42705000"/>
    <s v="BANCO BOGOTA"/>
    <n v="129943416"/>
    <s v="97 28-Feb-2025"/>
    <n v="17082000"/>
    <s v="Banco de Bogota"/>
    <s v="003066792"/>
    <s v="CC"/>
    <s v="830055897"/>
    <s v="PATRIMONIOS AUTONOMOS FIDUCIARIA BOGOTA S.A**AMARILO SAS"/>
    <x v="1"/>
    <x v="12"/>
    <s v="AP 410 TO 1"/>
    <n v="0"/>
    <n v="0"/>
    <n v="196443000"/>
    <s v="50,90-45,50"/>
    <d v="2025-06-26T00:00:00"/>
    <x v="25"/>
    <x v="0"/>
    <x v="4"/>
    <m/>
    <x v="17"/>
  </r>
  <r>
    <s v="6793b3b394762e35e1c4f956"/>
    <s v="125-2025"/>
    <s v="YEISON"/>
    <s v="FERNANDO"/>
    <s v="ACOSTA"/>
    <s v="BARRETO"/>
    <s v="Nombre OK"/>
    <s v="Cédula de Ciudadanía"/>
    <n v="1003746551"/>
    <x v="0"/>
    <n v="1"/>
    <s v="Caja de Compensación Familiar CAFAM"/>
    <n v="42705000"/>
    <s v="BANCOLOMBIA"/>
    <n v="94313000"/>
    <s v="125 13-Mar-2025"/>
    <n v="17082000"/>
    <s v="Banco de Bogota"/>
    <s v="003066792"/>
    <s v="CC"/>
    <s v="830055897"/>
    <s v="PATRIMONIOS AUTONOMOS FIDUCIARIA BOGOTA S.A**AMARILO SAS"/>
    <x v="1"/>
    <x v="12"/>
    <s v="AP 1401 TO 3"/>
    <n v="0"/>
    <n v="0"/>
    <n v="177400000"/>
    <s v="51,60-45,60"/>
    <d v="2025-08-04T00:00:00"/>
    <x v="33"/>
    <x v="0"/>
    <x v="0"/>
    <m/>
    <x v="24"/>
  </r>
  <r>
    <s v="6793c8ba94762e35e1c587e2"/>
    <s v="97-2025"/>
    <s v="ANDREA"/>
    <s v="CAROLINA"/>
    <s v="ESPITIA"/>
    <s v="CORTES"/>
    <s v="Nombre OK"/>
    <s v="Cédula de Ciudadanía"/>
    <n v="1033726190"/>
    <x v="0"/>
    <n v="1"/>
    <s v="Caja Colombiana de Subsidio Familiar COLSUBSIDIO"/>
    <n v="42705000"/>
    <s v="BANCO DAVIVIENDA"/>
    <n v="77826300"/>
    <s v="97 28-Feb-2025"/>
    <n v="17082000"/>
    <s v="Banco de Bogota"/>
    <s v="003066792"/>
    <s v="CC"/>
    <s v="830055897"/>
    <s v="PATRIMONIOS AUTONOMOS FIDUCIARIA BOGOTA S.A**AMARILO SAS"/>
    <x v="1"/>
    <x v="12"/>
    <s v="AP 1009 TO 3"/>
    <n v="0"/>
    <n v="0"/>
    <n v="179400000"/>
    <s v="51,17-45,55"/>
    <d v="2025-06-26T00:00:00"/>
    <x v="25"/>
    <x v="0"/>
    <x v="4"/>
    <m/>
    <x v="17"/>
  </r>
  <r>
    <s v="6793ec4794762e35e1c61cdf"/>
    <s v="125-2025"/>
    <s v="TATIANA"/>
    <s v="LUCIA"/>
    <s v="GARCIA"/>
    <s v="RUIZ"/>
    <s v="Nombre OK"/>
    <s v="Cédula de Ciudadanía"/>
    <n v="1031172731"/>
    <x v="0"/>
    <n v="1"/>
    <s v="Caja de Compensación Familiar COMPENSAR"/>
    <n v="39000000"/>
    <s v="BANCO CAJA SOCIAL BCSC"/>
    <n v="93315488"/>
    <s v="125 13-Mar-2025"/>
    <n v="17082000"/>
    <s v="Banco de Bogota"/>
    <s v="003066792"/>
    <s v="CC"/>
    <s v="830055897"/>
    <s v="PATRIMONIOS AUTONOMOS FIDUCIARIA BOGOTA S.A**AMARILO SAS"/>
    <x v="1"/>
    <x v="12"/>
    <s v="AP 1201 TO 3"/>
    <n v="0"/>
    <n v="0"/>
    <n v="179400000"/>
    <s v="51,60-45,60"/>
    <d v="2025-07-15T00:00:00"/>
    <x v="31"/>
    <x v="0"/>
    <x v="0"/>
    <m/>
    <x v="22"/>
  </r>
  <r>
    <s v="6795071c94762e35e1c9ac2b"/>
    <s v="278-2025"/>
    <s v="JHOJAN"/>
    <s v="ALEXANDER"/>
    <s v="BABATIVA"/>
    <s v="HERNANDEZ"/>
    <s v="Nombre OK"/>
    <s v="Cédula de Ciudadanía"/>
    <n v="1033778613"/>
    <x v="0"/>
    <n v="1"/>
    <s v="Caja de Compensación Familiar COMPENSAR"/>
    <n v="28470000"/>
    <s v="BANCOLOMBIA"/>
    <n v="122291000"/>
    <s v="278 28-Abr-2025"/>
    <n v="17082000"/>
    <s v="Banco de Bogota"/>
    <s v="003066792"/>
    <s v="CC"/>
    <s v="830055897"/>
    <s v="PATRIMONIOS AUTONOMOS FIDUCIARIA BOGOTA S.A**AMARILO SAS"/>
    <x v="1"/>
    <x v="12"/>
    <s v="AP 102 TO 4"/>
    <n v="0"/>
    <n v="0"/>
    <n v="194443000"/>
    <s v="51,60-45,60"/>
    <d v="2025-06-29T00:00:00"/>
    <x v="26"/>
    <x v="0"/>
    <x v="3"/>
    <m/>
    <x v="18"/>
  </r>
  <r>
    <s v="679513fc94762e35e1c9e6d0"/>
    <s v="125-2025"/>
    <s v="ANA"/>
    <s v="JOHANNA"/>
    <s v="RUIZ"/>
    <s v="NAVARRETE"/>
    <s v="Nombre OK"/>
    <s v="Cédula de Ciudadanía"/>
    <n v="53045849"/>
    <x v="0"/>
    <n v="1"/>
    <s v="Caja de Compensación Familiar COMPENSAR"/>
    <n v="42705000"/>
    <s v="BANCOLOMBIA"/>
    <n v="61594356"/>
    <s v="125 13-Mar-2025"/>
    <n v="17082000"/>
    <s v="Banco de Bogota"/>
    <s v="003066792"/>
    <s v="CC"/>
    <s v="830055897"/>
    <s v="PATRIMONIOS AUTONOMOS FIDUCIARIA BOGOTA S.A**AMARILO SAS"/>
    <x v="1"/>
    <x v="12"/>
    <s v="AP 204 TO 3"/>
    <n v="0"/>
    <n v="0"/>
    <n v="179400000"/>
    <s v="51,17-45,55"/>
    <d v="2025-06-11T00:00:00"/>
    <x v="24"/>
    <x v="0"/>
    <x v="8"/>
    <m/>
    <x v="16"/>
  </r>
  <r>
    <s v="67951a2694762e35e1c9fce3"/>
    <s v="125-2025"/>
    <s v="ONEIDER"/>
    <s v=""/>
    <s v="LLANTEN"/>
    <s v="HERNANDEZ"/>
    <s v="Nombre OK"/>
    <s v="Cédula de Ciudadanía"/>
    <n v="80227111"/>
    <x v="0"/>
    <n v="1"/>
    <s v="Caja de Compensación Familiar COMPENSAR"/>
    <n v="42705000"/>
    <s v="BANCOLOMBIA"/>
    <n v="104000000"/>
    <s v="125 13-Mar-2025"/>
    <n v="17082000"/>
    <s v="Banco de Bogota"/>
    <s v="003066792"/>
    <s v="CC"/>
    <s v="830055897"/>
    <s v="PATRIMONIOS AUTONOMOS FIDUCIARIA BOGOTA S.A**AMARILO SAS"/>
    <x v="1"/>
    <x v="12"/>
    <s v="AP 203 TO 3"/>
    <n v="0"/>
    <n v="0"/>
    <n v="179400000"/>
    <s v="50,90-45,50"/>
    <d v="2025-06-10T00:00:00"/>
    <x v="24"/>
    <x v="0"/>
    <x v="3"/>
    <m/>
    <x v="16"/>
  </r>
  <r>
    <s v="67951f7c94762e35e1ca10ff"/>
    <s v="278-2025"/>
    <s v="BRIGITTE"/>
    <s v="LORENA"/>
    <s v="CASTILLO"/>
    <s v="SANCHEZ"/>
    <s v="Nombre OK"/>
    <s v="Cédula de Ciudadanía"/>
    <n v="1010042743"/>
    <x v="0"/>
    <n v="1"/>
    <s v="Caja Colombiana de Subsidio Familiar COLSUBSIDIO"/>
    <n v="28470000"/>
    <s v="BANCO BBVA"/>
    <n v="100000000"/>
    <s v="278 28-Abr-2025"/>
    <n v="17082000"/>
    <s v="Banco de Bogota"/>
    <s v="003066792"/>
    <s v="CC"/>
    <s v="830055897"/>
    <s v="PATRIMONIOS AUTONOMOS FIDUCIARIA BOGOTA S.A**AMARILO SAS"/>
    <x v="1"/>
    <x v="12"/>
    <s v="AP 1010 TO 4"/>
    <n v="0"/>
    <n v="0"/>
    <n v="191443000"/>
    <s v="50,90-45,50"/>
    <d v="2025-07-08T00:00:00"/>
    <x v="32"/>
    <x v="0"/>
    <x v="8"/>
    <m/>
    <x v="23"/>
  </r>
  <r>
    <s v="679536cc94762e35e1ca6cbf"/>
    <s v="125-2025"/>
    <s v="WILSON"/>
    <s v="JAVIER"/>
    <s v="GARCIA"/>
    <s v="LOPEZ"/>
    <s v="Nombre OK"/>
    <s v="Cédula de Ciudadanía"/>
    <n v="1033689797"/>
    <x v="0"/>
    <n v="1"/>
    <s v="Caja de Compensación Familiar COMPENSAR"/>
    <n v="42705000"/>
    <s v="CREDIFAMILIA"/>
    <n v="93300000"/>
    <s v="125 13-Mar-2025"/>
    <n v="17082000"/>
    <s v="Banco de Bogota"/>
    <s v="003066792"/>
    <s v="CC"/>
    <s v="830055897"/>
    <s v="PATRIMONIOS AUTONOMOS FIDUCIARIA BOGOTA S.A**AMARILO SAS"/>
    <x v="1"/>
    <x v="12"/>
    <s v="AP 1405 TO 1"/>
    <n v="0"/>
    <n v="0"/>
    <n v="179400000"/>
    <s v="50,90-45,50"/>
    <d v="2025-07-15T00:00:00"/>
    <x v="31"/>
    <x v="0"/>
    <x v="0"/>
    <m/>
    <x v="22"/>
  </r>
  <r>
    <s v="6795422b94762e35e1ca926e"/>
    <s v="125-2025"/>
    <s v="MARCELA"/>
    <s v=""/>
    <s v="GOMEZ"/>
    <s v="GOMEZ"/>
    <s v="Nombre OK"/>
    <s v="Cédula de Ciudadanía"/>
    <n v="63436755"/>
    <x v="0"/>
    <n v="1"/>
    <s v="Caja de Compensación Familiar CAFAM"/>
    <n v="42705000"/>
    <s v="BANCOLOMBIA"/>
    <n v="105213000"/>
    <s v="125 13-Mar-2025"/>
    <n v="17082000"/>
    <s v="Banco de Bogota"/>
    <s v="003066792"/>
    <s v="CC"/>
    <s v="830055897"/>
    <s v="PATRIMONIOS AUTONOMOS FIDUCIARIA BOGOTA S.A**AMARILO SAS"/>
    <x v="1"/>
    <x v="12"/>
    <s v="AP 808 TO 3"/>
    <n v="0"/>
    <n v="0"/>
    <n v="179400000"/>
    <s v="50,90-45,50"/>
    <d v="2025-06-25T00:00:00"/>
    <x v="25"/>
    <x v="0"/>
    <x v="7"/>
    <m/>
    <x v="17"/>
  </r>
  <r>
    <s v="6796588e94762e35e1cd9837"/>
    <s v="440-2025"/>
    <s v="ABIGAIL"/>
    <s v=""/>
    <s v="RODRIGUEZ"/>
    <s v="DUARTE"/>
    <s v="Nombre OK"/>
    <s v="Cédula de Ciudadanía"/>
    <n v="39795291"/>
    <x v="0"/>
    <n v="1"/>
    <s v="Caja Colombiana de Subsidio Familiar COLSUBSIDIO"/>
    <n v="42705000"/>
    <s v="LA HIPOTECARIA"/>
    <n v="92372253"/>
    <s v="440 26-May-2025"/>
    <n v="17082000"/>
    <s v="Banco de Bogota"/>
    <s v="003066792"/>
    <s v="CC"/>
    <s v="830055897"/>
    <s v="PATRIMONIOS AUTONOMOS FIDUCIARIA BOGOTA S.A**AMARILO SAS"/>
    <x v="1"/>
    <x v="12"/>
    <s v="AP 1002 TO 3"/>
    <n v="0"/>
    <n v="0"/>
    <n v="196443000"/>
    <s v="51,60-45,60"/>
    <d v="2025-07-09T00:00:00"/>
    <x v="32"/>
    <x v="0"/>
    <x v="4"/>
    <m/>
    <x v="23"/>
  </r>
  <r>
    <s v="67969dae94762e35e1cec0e0"/>
    <s v="97-2025"/>
    <s v="VALENTINA"/>
    <s v=""/>
    <s v="BENITEZ"/>
    <s v="MONTENEGRO"/>
    <s v="Nombre OK"/>
    <s v="Cédula de Ciudadanía"/>
    <n v="1000494341"/>
    <x v="0"/>
    <n v="1"/>
    <s v="Caja Colombiana de Subsidio Familiar COLSUBSIDIO"/>
    <n v="42705000"/>
    <s v="BANCOLOMBIA"/>
    <n v="103391602"/>
    <s v="97 28-Feb-2025"/>
    <n v="17082000"/>
    <s v="Banco de Bogota"/>
    <s v="003066792"/>
    <s v="CC"/>
    <s v="830055897"/>
    <s v="PATRIMONIOS AUTONOMOS FIDUCIARIA BOGOTA S.A**AMARILO SAS"/>
    <x v="1"/>
    <x v="12"/>
    <s v="AP 1110 TO 3"/>
    <n v="0"/>
    <n v="0"/>
    <n v="178900000"/>
    <s v="50,90-45,50"/>
    <d v="2025-06-25T00:00:00"/>
    <x v="25"/>
    <x v="0"/>
    <x v="7"/>
    <m/>
    <x v="17"/>
  </r>
  <r>
    <s v="6796a61a94762e35e1cedacd"/>
    <s v="503-2025"/>
    <s v="JOHANNA"/>
    <s v="CATERIN"/>
    <s v="CELY"/>
    <s v="CHAPARRO"/>
    <s v="Nombre OK"/>
    <s v="Cédula de Ciudadanía"/>
    <n v="1018452130"/>
    <x v="0"/>
    <n v="1"/>
    <s v="Caja de Compensación Familiar CAFAM"/>
    <n v="42705000"/>
    <s v="BANCO BBVA"/>
    <n v="120656000"/>
    <s v="503 13-Jun-2025"/>
    <n v="17082000"/>
    <s v="Banco de Bogota"/>
    <s v="003066792"/>
    <s v="CC"/>
    <s v="830055897"/>
    <s v="PATRIMONIOS AUTONOMOS FIDUCIARIA BOGOTA S.A**AMARILO SAS"/>
    <x v="1"/>
    <x v="12"/>
    <s v="AP 1508 TO 3"/>
    <n v="0"/>
    <n v="0"/>
    <n v="196443000"/>
    <s v="50,90-45,50"/>
    <d v="2025-09-22T00:00:00"/>
    <x v="6"/>
    <x v="0"/>
    <x v="0"/>
    <m/>
    <x v="4"/>
  </r>
  <r>
    <s v="6796afaa94762e35e1cef9fc"/>
    <s v="159-2025"/>
    <s v="MICHAEL"/>
    <s v="ANDRES"/>
    <s v="ROMERO"/>
    <s v="ROMERO"/>
    <s v="Nombre OK"/>
    <s v="Cédula de Ciudadanía"/>
    <n v="1033819008"/>
    <x v="0"/>
    <n v="1"/>
    <s v="Caja de Compensación Familiar CAFAM"/>
    <n v="42705000"/>
    <s v="BANCO CAJA SOCIAL BCSC"/>
    <n v="116256000"/>
    <s v="159 17-Mar-2025"/>
    <n v="17082000"/>
    <s v="Banco de Bogota"/>
    <s v="003066792"/>
    <s v="CC"/>
    <s v="830055897"/>
    <s v="PATRIMONIOS AUTONOMOS FIDUCIARIA BOGOTA S.A**AMARILO SAS"/>
    <x v="1"/>
    <x v="12"/>
    <s v="AP 1510 TO 3"/>
    <n v="0"/>
    <n v="0"/>
    <n v="196443000"/>
    <s v="50,90-45,50"/>
    <d v="2025-07-03T00:00:00"/>
    <x v="32"/>
    <x v="0"/>
    <x v="8"/>
    <m/>
    <x v="23"/>
  </r>
  <r>
    <s v="6796b2b194762e35e1cf046f"/>
    <s v="280-2025"/>
    <s v="YOHANA"/>
    <s v="CAROLINA"/>
    <s v="LARROTTA"/>
    <s v="RINCON"/>
    <s v="Nombre OK"/>
    <s v="Cédula de Ciudadanía"/>
    <n v="1033687734"/>
    <x v="0"/>
    <n v="1"/>
    <s v="Caja de Compensación Familiar CAFAM"/>
    <n v="28470000"/>
    <s v="BANCO BBVA"/>
    <n v="140000000"/>
    <s v="280 28-Abr-2025"/>
    <n v="17082000"/>
    <s v="Banco de Bogota"/>
    <s v="003066792"/>
    <s v="CC"/>
    <s v="830055897"/>
    <s v="PATRIMONIOS AUTONOMOS FIDUCIARIA BOGOTA S.A**AMARILO SAS"/>
    <x v="1"/>
    <x v="12"/>
    <s v="AP 906 TO 3"/>
    <n v="0"/>
    <n v="0"/>
    <n v="196443000"/>
    <s v="51,60-45,60"/>
    <d v="2025-08-03T00:00:00"/>
    <x v="33"/>
    <x v="0"/>
    <x v="8"/>
    <m/>
    <x v="24"/>
  </r>
  <r>
    <s v="6797b1e794762e35e1d133bc"/>
    <s v="97-2025"/>
    <s v="LEIDY"/>
    <s v="ANGELICA"/>
    <s v="CASTRO"/>
    <s v="PARDO"/>
    <s v="Nombre OK"/>
    <s v="Cédula de Ciudadanía"/>
    <n v="1023906473"/>
    <x v="0"/>
    <n v="1"/>
    <s v="Caja de Compensación Familiar COMPENSAR"/>
    <n v="42705000"/>
    <s v="BANCO CAJA SOCIAL BCSC"/>
    <n v="77000000"/>
    <s v="97 28-Feb-2025"/>
    <n v="17082000"/>
    <s v="Banco de Bogota"/>
    <s v="003066792"/>
    <s v="CC"/>
    <s v="830055897"/>
    <s v="PATRIMONIOS AUTONOMOS FIDUCIARIA BOGOTA S.A**AMARILO SAS"/>
    <x v="1"/>
    <x v="12"/>
    <s v="AP 1104 TO 3"/>
    <n v="0"/>
    <n v="0"/>
    <n v="179400000"/>
    <s v="51,17-45,55"/>
    <d v="2025-08-05T00:00:00"/>
    <x v="33"/>
    <x v="0"/>
    <x v="0"/>
    <m/>
    <x v="24"/>
  </r>
  <r>
    <s v="6797e56694762e35e1d23304"/>
    <s v="949-2025"/>
    <s v="MARTHA"/>
    <s v="ISABEL"/>
    <s v="RODRIGUEZ"/>
    <s v="CALDERON"/>
    <s v="Nombre OK"/>
    <s v="Cédula de Ciudadanía"/>
    <n v="52131615"/>
    <x v="0"/>
    <n v="1"/>
    <s v="Caja de Compensación Familiar COMPENSAR"/>
    <n v="39000000"/>
    <s v="BANCO CAJA SOCIAL BCSC"/>
    <n v="119585000"/>
    <s v="949 22-Sep-2025"/>
    <n v="17082000"/>
    <s v="Banco de Bogota"/>
    <s v="003066792"/>
    <s v="CC"/>
    <s v="830055897"/>
    <s v="PATRIMONIOS AUTONOMOS FIDUCIARIA BOGOTA S.A**AMARILO SAS"/>
    <x v="1"/>
    <x v="12"/>
    <s v="AP 1710 TO 3"/>
    <n v="0"/>
    <n v="0"/>
    <n v="196443000"/>
    <s v="50,9-45,5"/>
    <d v="2026-03-06T00:00:00"/>
    <x v="7"/>
    <x v="1"/>
    <x v="7"/>
    <s v="Error en direccion SUAV, es KR 10  "/>
    <x v="2"/>
  </r>
  <r>
    <s v="6797e56694762e35e1d23304"/>
    <s v="949-2025"/>
    <s v="FERNANDO"/>
    <s v=""/>
    <s v="CASTRO"/>
    <s v="MAYORGA"/>
    <s v="Nombre OK"/>
    <s v="Cédula de Ciudadanía"/>
    <n v="79473690"/>
    <x v="1"/>
    <n v="0"/>
    <s v="Caja de Compensación Familiar COMPENSAR"/>
    <n v="39000000"/>
    <s v="BANCO CAJA SOCIAL BCSC"/>
    <n v="119585000"/>
    <s v="949 22-Sep-2025"/>
    <n v="17082000"/>
    <s v="Banco de Bogota"/>
    <s v="003066792"/>
    <s v="CC"/>
    <s v="830055897"/>
    <s v="PATRIMONIOS AUTONOMOS FIDUCIARIA BOGOTA S.A**AMARILO SAS"/>
    <x v="1"/>
    <x v="12"/>
    <s v="AP 1710 TO 3"/>
    <n v="0"/>
    <n v="0"/>
    <n v="196443000"/>
    <s v="50,9-45,5"/>
    <d v="2026-03-06T00:00:00"/>
    <x v="7"/>
    <x v="1"/>
    <x v="7"/>
    <m/>
    <x v="2"/>
  </r>
  <r>
    <s v="6798fe2d33bf2762de304fc4"/>
    <s v="126-2025"/>
    <s v="JUAN"/>
    <s v="DAVID"/>
    <s v="RIAÑO"/>
    <s v="SANCHEZ"/>
    <s v="Nombre OK"/>
    <s v="Cédula de Ciudadanía"/>
    <n v="1131111949"/>
    <x v="0"/>
    <n v="1"/>
    <s v="Caja de Compensación Familiar COMPENSAR"/>
    <n v="39000000"/>
    <s v="F.N.A."/>
    <n v="114313000"/>
    <s v="126 13-Mar-2025"/>
    <n v="17082000"/>
    <s v="Banco de Bogota"/>
    <s v="003066792"/>
    <s v="CC"/>
    <s v="830055897"/>
    <s v="PATRIMONIOS AUTONOMOS FIDUCIARIA BOGOTA S.A**AMARILO SAS"/>
    <x v="1"/>
    <x v="12"/>
    <s v="AP 1705 TO 1"/>
    <n v="0"/>
    <n v="0"/>
    <n v="179400000"/>
    <s v="50,90-45,50"/>
    <d v="2025-07-03T00:00:00"/>
    <x v="32"/>
    <x v="0"/>
    <x v="4"/>
    <m/>
    <x v="23"/>
  </r>
  <r>
    <s v="6799366039f9a2bb401289b7"/>
    <s v="321-2025"/>
    <s v="JUAN"/>
    <s v="SEBASTIAN"/>
    <s v="CORREDOR"/>
    <s v="NOVOA"/>
    <s v="Nombre OK"/>
    <s v="Cédula de Ciudadanía"/>
    <n v="1023026017"/>
    <x v="0"/>
    <n v="1"/>
    <s v="Caja de Compensación Familiar COMPENSAR"/>
    <n v="28470000"/>
    <s v="BANCO BOGOTA"/>
    <n v="127000000"/>
    <s v="321 30-Abr-2025"/>
    <n v="17082000"/>
    <s v="Banco de Bogota"/>
    <s v="003066792"/>
    <s v="CC"/>
    <s v="830055897"/>
    <s v="PATRIMONIOS AUTONOMOS FIDUCIARIA BOGOTA S.A**AMARILO SAS"/>
    <x v="1"/>
    <x v="12"/>
    <s v="AP 1105 TO 4"/>
    <n v="0"/>
    <n v="0"/>
    <n v="195943000"/>
    <s v="50,90-45,50"/>
    <d v="2025-06-29T00:00:00"/>
    <x v="26"/>
    <x v="0"/>
    <x v="3"/>
    <m/>
    <x v="18"/>
  </r>
  <r>
    <s v="67994f7e39f9a2bb4012ee45"/>
    <s v="159-2025"/>
    <s v="ANGIE"/>
    <s v="XIOMARA"/>
    <s v="BUITRAGO"/>
    <s v="FORERO"/>
    <s v="Nombre OK"/>
    <s v="Cédula de Ciudadanía"/>
    <n v="1001287896"/>
    <x v="0"/>
    <n v="1"/>
    <s v="Caja Colombiana de Subsidio Familiar COLSUBSIDIO"/>
    <n v="42705000"/>
    <s v="BANCO DAVIVIENDA"/>
    <n v="102427000"/>
    <s v="159 17-Mar-2025"/>
    <n v="17082000"/>
    <s v="Banco de Bogota"/>
    <s v="003066792"/>
    <s v="CC"/>
    <s v="830055897"/>
    <s v="PATRIMONIOS AUTONOMOS FIDUCIARIA BOGOTA S.A**AMARILO SAS"/>
    <x v="1"/>
    <x v="12"/>
    <s v="AP 1408 TO 1"/>
    <n v="0"/>
    <n v="0"/>
    <n v="179400000"/>
    <s v="50,90-45,50"/>
    <d v="2025-09-02T00:00:00"/>
    <x v="29"/>
    <x v="0"/>
    <x v="0"/>
    <m/>
    <x v="13"/>
  </r>
  <r>
    <s v="679a3ed739f9a2bb4014d85e"/>
    <s v="321-2025"/>
    <s v="ERIKA"/>
    <s v="YULIETH"/>
    <s v="CARDENAS"/>
    <s v="VEGA"/>
    <s v="Nombre OK"/>
    <s v="Cédula de Ciudadanía"/>
    <n v="52142946"/>
    <x v="0"/>
    <n v="1"/>
    <s v="Caja de Compensación Familiar COMPENSAR"/>
    <n v="42705000"/>
    <s v="BANCO CAJA SOCIAL BCSC"/>
    <n v="57000000"/>
    <s v="321 30-Abr-2025"/>
    <n v="17082000"/>
    <s v="Banco de Bogota"/>
    <s v="003066792"/>
    <s v="CC"/>
    <s v="830055897"/>
    <s v="PATRIMONIOS AUTONOMOS FIDUCIARIA BOGOTA S.A**AMARILO SAS"/>
    <x v="1"/>
    <x v="12"/>
    <s v="AP 1504 TO 4"/>
    <n v="0"/>
    <n v="0"/>
    <n v="196443000"/>
    <s v="51,17-45,55"/>
    <d v="2025-07-27T00:00:00"/>
    <x v="31"/>
    <x v="0"/>
    <x v="0"/>
    <m/>
    <x v="22"/>
  </r>
  <r>
    <s v="679b99cc39f9a2bb4017f5ed"/>
    <s v="321-2025"/>
    <s v="GINNETH"/>
    <s v=""/>
    <s v="GOMEZ"/>
    <s v="ALMONACID"/>
    <s v="Nombre OK"/>
    <s v="Cédula de Ciudadanía"/>
    <n v="1023004802"/>
    <x v="0"/>
    <n v="1"/>
    <s v="Caja Colombiana de Subsidio Familiar COLSUBSIDIO"/>
    <n v="42705000"/>
    <s v="LA HIPOTECARIA"/>
    <n v="118956550"/>
    <s v="321 30-Abr-2025"/>
    <n v="17082000"/>
    <s v="Banco de Bogota"/>
    <s v="003066792"/>
    <s v="CC"/>
    <s v="830055897"/>
    <s v="PATRIMONIOS AUTONOMOS FIDUCIARIA BOGOTA S.A**AMARILO SAS"/>
    <x v="1"/>
    <x v="12"/>
    <s v="AP 1403 TO 4"/>
    <n v="0"/>
    <n v="0"/>
    <n v="196443000"/>
    <s v="50,90-45,50"/>
    <d v="2025-08-26T00:00:00"/>
    <x v="21"/>
    <x v="6"/>
    <x v="0"/>
    <m/>
    <x v="13"/>
  </r>
  <r>
    <s v="679bcab339f9a2bb40187449"/>
    <s v="936-2025"/>
    <s v="MILLHER"/>
    <s v="YOSMID"/>
    <s v="MOSQUERA"/>
    <s v="PALMA"/>
    <s v="Nombre OK"/>
    <s v="Cédula de Ciudadanía"/>
    <n v="1023870092"/>
    <x v="0"/>
    <n v="1"/>
    <s v="Caja Colombiana de Subsidio Familiar COLSUBSIDIO"/>
    <n v="34800000"/>
    <s v="F.N.A."/>
    <n v="111377000"/>
    <s v="936 17-Sep-2025"/>
    <n v="17082000"/>
    <s v="Banco de Bogota"/>
    <s v="003066792"/>
    <s v="CC"/>
    <s v="830055897"/>
    <s v="PATRIMONIOS AUTONOMOS FIDUCIARIA BOGOTA S.A**AMARILO SAS"/>
    <x v="1"/>
    <x v="12"/>
    <s v="AP 1605 TO 4"/>
    <n v="0"/>
    <n v="0"/>
    <n v="179400000"/>
    <s v="50,90-45,50"/>
    <d v="2026-03-11T00:00:00"/>
    <x v="3"/>
    <x v="3"/>
    <x v="0"/>
    <s v="ACTUALIZAR LA FECHAA DE EXPEDICION DE LA CERTIFICACION BANCARIA NO DEBE DE SER MAYOR A 30 DIAS"/>
    <x v="2"/>
  </r>
  <r>
    <s v="679bf5bb39f9a2bb4018cf39"/>
    <s v="126-2025"/>
    <s v="ANA"/>
    <s v="LUCIA"/>
    <s v="PRECIADO"/>
    <s v="DE NARVAEZ"/>
    <s v="Nombre OK"/>
    <s v="Cédula de Ciudadanía"/>
    <n v="36998359"/>
    <x v="0"/>
    <n v="1"/>
    <s v="Caja de Compensación Familiar COMPENSAR"/>
    <n v="42705000"/>
    <s v="F.N.A."/>
    <n v="80000000"/>
    <s v="126 13-Mar-2025"/>
    <n v="17082000"/>
    <s v="Banco de Bogota"/>
    <s v="003066792"/>
    <s v="CC"/>
    <s v="830055897"/>
    <s v="PATRIMONIOS AUTONOMOS FIDUCIARIA BOGOTA S.A**AMARILO SAS"/>
    <x v="1"/>
    <x v="12"/>
    <s v="AP 510 TO 2"/>
    <n v="0"/>
    <n v="0"/>
    <n v="196443000"/>
    <s v="50,90-45,50"/>
    <d v="2025-08-12T00:00:00"/>
    <x v="23"/>
    <x v="0"/>
    <x v="0"/>
    <m/>
    <x v="15"/>
  </r>
  <r>
    <s v="679ce11d39f9a2bb4019c900"/>
    <s v="126-2025"/>
    <s v="DIANA"/>
    <s v="CAROLINA"/>
    <s v="CRUZ"/>
    <s v="MONROY"/>
    <s v="Nombre OK"/>
    <s v="Cédula de Ciudadanía"/>
    <n v="1023892567"/>
    <x v="0"/>
    <n v="1"/>
    <s v="Caja de Compensación Familiar COMPENSAR"/>
    <n v="42705000"/>
    <s v="F.N.A."/>
    <n v="109669000"/>
    <s v="126 13-Mar-2025"/>
    <n v="17082000"/>
    <s v="Banco de Bogota"/>
    <s v="003066792"/>
    <s v="CC"/>
    <s v="830055897"/>
    <s v="PATRIMONIOS AUTONOMOS FIDUCIARIA BOGOTA S.A**AMARILO SAS"/>
    <x v="1"/>
    <x v="12"/>
    <s v="AP 1506 TO 2"/>
    <n v="0"/>
    <n v="0"/>
    <n v="194663000"/>
    <s v="51,60-45,60"/>
    <d v="2025-07-23T00:00:00"/>
    <x v="31"/>
    <x v="0"/>
    <x v="0"/>
    <m/>
    <x v="22"/>
  </r>
  <r>
    <s v="679d3f8939f9a2bb401a8e2e"/>
    <s v="126-2025"/>
    <s v="ANGELA"/>
    <s v="NATALIA"/>
    <s v="MURILLO"/>
    <s v="ALVAREZ"/>
    <s v="Nombre OK"/>
    <s v="Cédula de Ciudadanía"/>
    <n v="1192742276"/>
    <x v="0"/>
    <n v="1"/>
    <s v="Caja Colombiana de Subsidio Familiar COLSUBSIDIO"/>
    <n v="39000000"/>
    <s v="F.N.A."/>
    <n v="92328002"/>
    <s v="126 13-Mar-2025"/>
    <n v="17082000"/>
    <s v="Banco de Bogota"/>
    <s v="003066792"/>
    <s v="CC"/>
    <s v="830055897"/>
    <s v="PATRIMONIOS AUTONOMOS FIDUCIARIA BOGOTA S.A**AMARILO SAS"/>
    <x v="1"/>
    <x v="12"/>
    <s v="AP 101 TO 3"/>
    <n v="28470000"/>
    <n v="0"/>
    <n v="179400000"/>
    <s v="51,60-45,60"/>
    <d v="2026-03-10T00:00:00"/>
    <x v="3"/>
    <x v="3"/>
    <x v="0"/>
    <s v="EL NUMERO DEL NIT DE LA SECRETARIA DEL HABITAT EN LA FORMA D EPAGO NO ES EL CORRECTO AJUSTAR - Correo 15 diciembre"/>
    <x v="2"/>
  </r>
  <r>
    <s v="67a0def12ac4c649113d061f"/>
    <s v="125-2025"/>
    <s v="GERALDINE"/>
    <s v=""/>
    <s v="MACHETE"/>
    <s v="ROJAS"/>
    <s v="Nombre OK"/>
    <s v="Cédula de Ciudadanía"/>
    <n v="1023036831"/>
    <x v="0"/>
    <n v="1"/>
    <s v="Caja Colombiana de Subsidio Familiar COLSUBSIDIO"/>
    <n v="42705000"/>
    <s v="BANCO DAVIVIENDA"/>
    <n v="129000000"/>
    <s v="125 13-Mar-2025"/>
    <n v="17082000"/>
    <s v="Banco de Bogota"/>
    <s v="003066792"/>
    <s v="CC"/>
    <s v="830055897"/>
    <s v="PATRIMONIOS AUTONOMOS FIDUCIARIA BOGOTA S.A**AMARILO SAS"/>
    <x v="1"/>
    <x v="12"/>
    <s v="AP 306 TO 3"/>
    <n v="0"/>
    <n v="0"/>
    <n v="191443000"/>
    <s v="51,60-45,60"/>
    <d v="2025-08-05T00:00:00"/>
    <x v="33"/>
    <x v="0"/>
    <x v="0"/>
    <m/>
    <x v="24"/>
  </r>
  <r>
    <s v="67a0df4b2ac4c649113d069a"/>
    <s v="126-2025"/>
    <s v="JHON"/>
    <s v="ESTIBEN"/>
    <s v="MARIN"/>
    <s v="JIMENEZ"/>
    <s v="Nombre OK"/>
    <s v="Cédula de Ciudadanía"/>
    <n v="1000020180"/>
    <x v="0"/>
    <n v="1"/>
    <s v="Caja Colombiana de Subsidio Familiar COLSUBSIDIO"/>
    <n v="42705000"/>
    <s v="Ninguno"/>
    <n v="0"/>
    <s v="126 13-Mar-2025"/>
    <n v="17082000"/>
    <s v="Banco de Bogota"/>
    <s v="003066792"/>
    <s v="CC"/>
    <s v="830055897"/>
    <s v="PATRIMONIOS AUTONOMOS FIDUCIARIA BOGOTA S.A**AMARILO SAS"/>
    <x v="1"/>
    <x v="12"/>
    <s v="AP 1505 TO 2"/>
    <n v="0"/>
    <n v="0"/>
    <n v="179400000"/>
    <s v="50,90-45,50"/>
    <d v="2025-07-15T00:00:00"/>
    <x v="31"/>
    <x v="0"/>
    <x v="0"/>
    <m/>
    <x v="22"/>
  </r>
  <r>
    <s v="67a0edaa2ac4c649113d260b"/>
    <s v="321-2025"/>
    <s v="NELSY"/>
    <s v="MARISOL"/>
    <s v="CAIPA"/>
    <s v="FONSECA"/>
    <s v="Nombre OK"/>
    <s v="Cédula de Ciudadanía"/>
    <n v="1022970240"/>
    <x v="0"/>
    <n v="1"/>
    <s v="Caja Colombiana de Subsidio Familiar COLSUBSIDIO"/>
    <n v="42705000"/>
    <s v="BANCO BOGOTA"/>
    <n v="33123000"/>
    <s v="321 30-Abr-2025"/>
    <n v="17082000"/>
    <s v="Banco de Bogota"/>
    <s v="003066792"/>
    <s v="CC"/>
    <s v="830055897"/>
    <s v="PATRIMONIOS AUTONOMOS FIDUCIARIA BOGOTA S.A**AMARILO SAS"/>
    <x v="1"/>
    <x v="12"/>
    <s v="AP 1307 TO 4"/>
    <n v="0"/>
    <n v="0"/>
    <n v="174400000"/>
    <s v="51,60-45,60"/>
    <d v="2025-07-02T00:00:00"/>
    <x v="32"/>
    <x v="0"/>
    <x v="4"/>
    <m/>
    <x v="23"/>
  </r>
  <r>
    <s v="67a123112ac4c649113e2f46"/>
    <s v="126-2025"/>
    <s v="NOHORA"/>
    <s v="JULIA"/>
    <s v="JAIME"/>
    <s v="SUAREZ"/>
    <s v="Nombre OK"/>
    <s v="Cédula de Ciudadanía"/>
    <n v="1049372920"/>
    <x v="0"/>
    <n v="1"/>
    <s v="Caja de Compensación Familiar COMPENSAR"/>
    <n v="42705000"/>
    <s v="F.N.A."/>
    <n v="87127500"/>
    <s v="126 13-Mar-2025"/>
    <n v="17082000"/>
    <s v="Banco de Bogota"/>
    <s v="003066792"/>
    <s v="CC"/>
    <s v="830055897"/>
    <s v="PATRIMONIOS AUTONOMOS FIDUCIARIA BOGOTA S.A**AMARILO SAS"/>
    <x v="1"/>
    <x v="12"/>
    <s v="AP 101 TO 2"/>
    <n v="28470000"/>
    <n v="0"/>
    <n v="180784500"/>
    <s v="51,60-45,60"/>
    <d v="2025-12-07T00:00:00"/>
    <x v="0"/>
    <x v="0"/>
    <x v="0"/>
    <m/>
    <x v="0"/>
  </r>
  <r>
    <s v="67a24ac1acb617113224149d"/>
    <s v="126-2025"/>
    <s v="MARIA"/>
    <s v="MARCELA"/>
    <s v="CAICEDO"/>
    <s v="GUAYACUNDO"/>
    <s v="Nombre OK"/>
    <s v="Cédula de Ciudadanía"/>
    <n v="1031148894"/>
    <x v="0"/>
    <n v="1"/>
    <s v="Caja de Compensación Familiar COMPENSAR"/>
    <n v="42705000"/>
    <s v="F.N.A."/>
    <n v="113413000"/>
    <s v="126 13-Mar-2025"/>
    <n v="17082000"/>
    <s v="Banco de Bogota"/>
    <s v="003066792"/>
    <s v="CC"/>
    <s v="830055897"/>
    <s v="PATRIMONIOS AUTONOMOS FIDUCIARIA BOGOTA S.A**AMARILO SAS"/>
    <x v="1"/>
    <x v="12"/>
    <s v="AP 1709 TO 3"/>
    <n v="0"/>
    <n v="0"/>
    <n v="179400000"/>
    <s v="51,17-45,55"/>
    <d v="2025-07-14T00:00:00"/>
    <x v="31"/>
    <x v="0"/>
    <x v="8"/>
    <m/>
    <x v="22"/>
  </r>
  <r>
    <s v="67a25402acb6171132243848"/>
    <s v="126-2025"/>
    <s v="LEIDY"/>
    <s v=""/>
    <s v="LEGUIZAMON"/>
    <s v="DUARTE"/>
    <s v="Nombre OK"/>
    <s v="Cédula de Ciudadanía"/>
    <n v="1056994283"/>
    <x v="0"/>
    <n v="1"/>
    <s v="Caja de Compensación Familiar COMPENSAR"/>
    <n v="39000000"/>
    <s v="BANCO CAJA SOCIAL BCSC"/>
    <n v="90917550"/>
    <s v="126 13-Mar-2025"/>
    <n v="17082000"/>
    <s v="Banco de Bogota"/>
    <s v="003066792"/>
    <s v="CC"/>
    <s v="830055897"/>
    <s v="PATRIMONIOS AUTONOMOS FIDUCIARIA BOGOTA S.A**AMARILO SAS"/>
    <x v="1"/>
    <x v="12"/>
    <s v="AP 1304 TO 3"/>
    <n v="0"/>
    <n v="0"/>
    <n v="179400000"/>
    <s v="51,17-45,55"/>
    <d v="2025-08-29T00:00:00"/>
    <x v="29"/>
    <x v="0"/>
    <x v="3"/>
    <m/>
    <x v="13"/>
  </r>
  <r>
    <s v="67a296bbacb61711322515ae"/>
    <s v="159-2025"/>
    <s v="CARLOS"/>
    <s v="FELIPE"/>
    <s v="PARRA"/>
    <s v="CORTES"/>
    <s v="Nombre OK"/>
    <s v="Cédula de Ciudadanía"/>
    <n v="1018504753"/>
    <x v="0"/>
    <n v="1"/>
    <s v="Ninguno"/>
    <n v="0"/>
    <s v="LA HIPOTECARIA"/>
    <n v="67418000"/>
    <s v="159 17-Mar-2025"/>
    <n v="17082000"/>
    <s v="Banco de Bogota"/>
    <s v="003066792"/>
    <s v="CC"/>
    <s v="830055897"/>
    <s v="PATRIMONIOS AUTONOMOS FIDUCIARIA BOGOTA S.A**AMARILO SAS"/>
    <x v="1"/>
    <x v="12"/>
    <s v="AP 1009 TO 2"/>
    <n v="0"/>
    <n v="0"/>
    <n v="179400000"/>
    <s v="51,17-45,55"/>
    <d v="2025-06-26T00:00:00"/>
    <x v="25"/>
    <x v="0"/>
    <x v="4"/>
    <m/>
    <x v="17"/>
  </r>
  <r>
    <s v="67a376f6acb617113226471e"/>
    <s v="125-2025"/>
    <s v="DEYANIRE"/>
    <s v=""/>
    <s v="TOVAR"/>
    <s v="MAHECHA"/>
    <s v="Nombre OK"/>
    <s v="Cédula de Ciudadanía"/>
    <n v="51843393"/>
    <x v="0"/>
    <n v="1"/>
    <s v="Caja de Compensación Familiar COMPENSAR"/>
    <n v="42705000"/>
    <s v="BANCOLOMBIA"/>
    <n v="85098100"/>
    <s v="125 13-Mar-2025"/>
    <n v="17082000"/>
    <s v="Banco de Bogota"/>
    <s v="003066792"/>
    <s v="CC"/>
    <s v="830055897"/>
    <s v="PATRIMONIOS AUTONOMOS FIDUCIARIA BOGOTA S.A**AMARILO SAS"/>
    <x v="1"/>
    <x v="12"/>
    <s v="AP 409 TO 3"/>
    <n v="0"/>
    <n v="0"/>
    <n v="179400000"/>
    <s v="51,17-45,55"/>
    <d v="2025-07-15T00:00:00"/>
    <x v="31"/>
    <x v="0"/>
    <x v="0"/>
    <m/>
    <x v="22"/>
  </r>
  <r>
    <s v="67a38265acb6171132266e2c"/>
    <s v="159-2025"/>
    <s v="JAZMIN"/>
    <s v="ASTRID"/>
    <s v="PIZZA"/>
    <s v="PIZA"/>
    <s v="Nombre OK"/>
    <s v="Cédula de Ciudadanía"/>
    <n v="1000142436"/>
    <x v="0"/>
    <n v="1"/>
    <s v="Caja de Compensación Familiar COMPENSAR"/>
    <n v="39000000"/>
    <s v="F.N.A."/>
    <n v="89682000"/>
    <s v="159 17-Mar-2025"/>
    <n v="17082000"/>
    <s v="Banco de Bogota"/>
    <s v="003066792"/>
    <s v="CC"/>
    <s v="830055897"/>
    <s v="PATRIMONIOS AUTONOMOS FIDUCIARIA BOGOTA S.A**AMARILO SAS"/>
    <x v="1"/>
    <x v="12"/>
    <s v="AP 810 TO 4"/>
    <n v="0"/>
    <n v="0"/>
    <n v="179400000"/>
    <s v="50,90-45,50"/>
    <d v="2025-06-28T00:00:00"/>
    <x v="26"/>
    <x v="0"/>
    <x v="8"/>
    <m/>
    <x v="18"/>
  </r>
  <r>
    <s v="67a3d2c6d56ae4989a101544"/>
    <s v="119-2025"/>
    <s v="ELBA"/>
    <s v="MARIA"/>
    <s v="SALINAS"/>
    <s v="SANCHEZ"/>
    <s v="Nombre OK"/>
    <s v="Cédula de Ciudadanía"/>
    <n v="52088811"/>
    <x v="0"/>
    <n v="1"/>
    <s v="Caja de Compensación Familiar COMPENSAR"/>
    <n v="42705000"/>
    <s v="BANCO CAJA SOCIAL BCSC"/>
    <n v="78375874"/>
    <s v="119 13-Mar-2025"/>
    <n v="17082000"/>
    <s v="Banco de Bogota"/>
    <s v="003066792"/>
    <s v="CC"/>
    <s v="830055897"/>
    <s v="PATRIMONIOS AUTONOMOS FIDUCIARIA BOGOTA S.A**AMARILO SAS"/>
    <x v="1"/>
    <x v="12"/>
    <s v="AP 603 TO 3"/>
    <n v="0"/>
    <n v="0"/>
    <n v="196443000"/>
    <s v="50,9-45,5"/>
    <d v="2026-02-18T00:00:00"/>
    <x v="20"/>
    <x v="1"/>
    <x v="7"/>
    <m/>
    <x v="12"/>
  </r>
  <r>
    <s v="67a4e6c826a09764722974b1"/>
    <s v="280-2025"/>
    <s v="JOHN"/>
    <s v="HAROLD"/>
    <s v="ROMERO"/>
    <s v="RODRIGUEZ"/>
    <s v="Nombre OK"/>
    <s v="Cédula de Ciudadanía"/>
    <n v="1022975762"/>
    <x v="0"/>
    <n v="1"/>
    <s v="Caja Colombiana de Subsidio Familiar COLSUBSIDIO"/>
    <n v="42705000"/>
    <s v="F.N.A."/>
    <n v="39973000"/>
    <s v="280 28-Abr-2025"/>
    <n v="17082000"/>
    <s v="Banco de Bogota"/>
    <s v="003066792"/>
    <s v="CC"/>
    <s v="830055897"/>
    <s v="PATRIMONIOS AUTONOMOS FIDUCIARIA BOGOTA S.A**AMARILO SAS"/>
    <x v="1"/>
    <x v="12"/>
    <s v="AP 910 TO 3"/>
    <n v="0"/>
    <n v="0"/>
    <n v="179400000"/>
    <s v="50,90-45,50"/>
    <d v="2025-08-11T00:00:00"/>
    <x v="23"/>
    <x v="0"/>
    <x v="0"/>
    <m/>
    <x v="15"/>
  </r>
  <r>
    <s v="67a5204e26a09764722adba1"/>
    <s v="177-2025"/>
    <s v="JASSON"/>
    <s v="EDUARDO"/>
    <s v="MARTIN"/>
    <s v="SILVA"/>
    <s v="Nombre OK"/>
    <s v="Cédula de Ciudadanía"/>
    <n v="1032936730"/>
    <x v="0"/>
    <n v="1"/>
    <s v="Caja de Compensación Familiar COMPENSAR"/>
    <n v="39000000"/>
    <s v="F.N.A."/>
    <n v="95125000"/>
    <s v="177 21-Mar-2025"/>
    <n v="17082000"/>
    <s v="Banco de Bogota"/>
    <s v="003066792"/>
    <s v="CC"/>
    <s v="830055897"/>
    <s v="PATRIMONIOS AUTONOMOS FIDUCIARIA BOGOTA S.A**AMARILO SAS"/>
    <x v="1"/>
    <x v="12"/>
    <s v="AP 604 TO 1"/>
    <n v="0"/>
    <n v="0"/>
    <n v="175400000"/>
    <s v="51,17-45,55"/>
    <d v="2025-08-26T00:00:00"/>
    <x v="21"/>
    <x v="0"/>
    <x v="0"/>
    <m/>
    <x v="13"/>
  </r>
  <r>
    <s v="67a5213e26a09764722ae045"/>
    <s v="280-2025"/>
    <s v="GILDARDO"/>
    <s v=""/>
    <s v="AMADO"/>
    <s v="VALBUENA"/>
    <s v="Nombre OK"/>
    <s v="Cédula de Ciudadanía"/>
    <n v="5660402"/>
    <x v="0"/>
    <n v="1"/>
    <s v="Caja Colombiana de Subsidio Familiar COLSUBSIDIO"/>
    <n v="42705000"/>
    <s v="BANCOLOMBIA"/>
    <n v="78105680"/>
    <s v="280 28-Abr-2025"/>
    <n v="17082000"/>
    <s v="Banco de Bogota"/>
    <s v="003066792"/>
    <s v="CC"/>
    <s v="830055897"/>
    <s v="PATRIMONIOS AUTONOMOS FIDUCIARIA BOGOTA S.A**AMARILO SAS"/>
    <x v="1"/>
    <x v="12"/>
    <s v="AP 1702 TO 4"/>
    <n v="0"/>
    <n v="0"/>
    <n v="179400000"/>
    <s v="51,60-45,60"/>
    <d v="2025-07-15T00:00:00"/>
    <x v="31"/>
    <x v="0"/>
    <x v="8"/>
    <m/>
    <x v="22"/>
  </r>
  <r>
    <s v="67a5282326a09764722b2a66"/>
    <s v="319-2025"/>
    <s v="PAULA"/>
    <s v="ANDREA"/>
    <s v="PATAQUIVA"/>
    <s v="IPIA"/>
    <s v="Nombre OK"/>
    <s v="Cédula de Ciudadanía"/>
    <n v="1022990637"/>
    <x v="0"/>
    <n v="1"/>
    <s v="Caja Colombiana de Subsidio Familiar COLSUBSIDIO"/>
    <n v="42705000"/>
    <s v="F.N.A."/>
    <n v="68786000"/>
    <s v="319 30-Abr-2025"/>
    <n v="17082000"/>
    <s v="Banco de Bogota"/>
    <s v="003066792"/>
    <s v="CC"/>
    <s v="830055897"/>
    <s v="PATRIMONIOS AUTONOMOS FIDUCIARIA BOGOTA S.A**AMARILO SAS"/>
    <x v="1"/>
    <x v="12"/>
    <s v="AP 905 TO 3"/>
    <n v="28470000"/>
    <n v="0"/>
    <n v="196443000"/>
    <s v="50,90-45,60"/>
    <d v="2025-12-07T00:00:00"/>
    <x v="0"/>
    <x v="0"/>
    <x v="0"/>
    <m/>
    <x v="0"/>
  </r>
  <r>
    <s v="67a5282326a09764722b2a66"/>
    <s v="319-2025"/>
    <s v="LUCILA"/>
    <s v=""/>
    <s v="IPIA"/>
    <s v="ZAMBRANO"/>
    <s v="Nombre OK"/>
    <s v="Cédula de Ciudadanía"/>
    <n v="51646452"/>
    <x v="2"/>
    <n v="0"/>
    <s v="Caja Colombiana de Subsidio Familiar COLSUBSIDIO"/>
    <n v="42705000"/>
    <s v="F.N.A."/>
    <n v="68786000"/>
    <s v="319 30-Abr-2025"/>
    <n v="17082000"/>
    <s v="Banco de Bogota"/>
    <s v="003066792"/>
    <s v="CC"/>
    <s v="830055897"/>
    <s v="PATRIMONIOS AUTONOMOS FIDUCIARIA BOGOTA S.A**AMARILO SAS"/>
    <x v="1"/>
    <x v="12"/>
    <s v="AP 905 TO 3"/>
    <n v="28470000"/>
    <n v="0"/>
    <n v="196443000"/>
    <s v="50,90-45,60"/>
    <d v="2025-12-07T00:00:00"/>
    <x v="0"/>
    <x v="0"/>
    <x v="0"/>
    <m/>
    <x v="0"/>
  </r>
  <r>
    <s v="67a6283a26a09764723fa315"/>
    <s v="178-2025"/>
    <s v="VANESSA"/>
    <s v="CATALINA"/>
    <s v="GONZALEZ"/>
    <s v="GARCIA"/>
    <s v="Nombre OK"/>
    <s v="Cédula de Ciudadanía"/>
    <n v="1031145483"/>
    <x v="0"/>
    <n v="1"/>
    <s v="Caja de Compensación Familiar COMPENSAR"/>
    <n v="23200000"/>
    <s v="F.N.A."/>
    <n v="70228086"/>
    <s v="178 21-Mar-2025"/>
    <n v="17082000"/>
    <s v="Banco de Bogota"/>
    <s v="003066792"/>
    <s v="CC"/>
    <s v="830055897"/>
    <s v="PATRIMONIOS AUTONOMOS FIDUCIARIA BOGOTA S.A**AMARILO SAS"/>
    <x v="1"/>
    <x v="12"/>
    <s v="AP 910 TO 4"/>
    <n v="0"/>
    <n v="0"/>
    <n v="179400000"/>
    <s v="50,90-45,50"/>
    <d v="2025-08-11T00:00:00"/>
    <x v="23"/>
    <x v="0"/>
    <x v="0"/>
    <m/>
    <x v="15"/>
  </r>
  <r>
    <s v="67a6882b5e7e42f9f7daa790"/>
    <s v="278-2025"/>
    <s v="ANDRES"/>
    <s v="FELIPE"/>
    <s v="TORRES"/>
    <s v="TOVAR"/>
    <s v="Nombre OK"/>
    <s v="Cédula de Ciudadanía"/>
    <n v="1013680028"/>
    <x v="0"/>
    <n v="1"/>
    <s v="Caja de Compensación Familiar COMPENSAR"/>
    <n v="42705000"/>
    <s v="BANCO DAVIVIENDA"/>
    <n v="129000000"/>
    <s v="278 28-Abr-2025"/>
    <n v="17082000"/>
    <s v="Banco de Bogota"/>
    <s v="003066792"/>
    <s v="CC"/>
    <s v="830055897"/>
    <s v="PATRIMONIOS AUTONOMOS FIDUCIARIA BOGOTA S.A**AMARILO SAS"/>
    <x v="1"/>
    <x v="12"/>
    <s v="AP 809 TO 3"/>
    <n v="0"/>
    <n v="0"/>
    <n v="196443000"/>
    <s v="51,17-45,55"/>
    <d v="2025-08-05T00:00:00"/>
    <x v="33"/>
    <x v="0"/>
    <x v="0"/>
    <m/>
    <x v="24"/>
  </r>
  <r>
    <s v="67a7771e5e7e42f9f7dae0e1"/>
    <s v="453-2025"/>
    <s v="JEISSON"/>
    <s v="EDUARDO"/>
    <s v="CONTRERAS"/>
    <s v="RODRIGUEZ"/>
    <s v="Nombre OK"/>
    <s v="Cédula de Ciudadanía"/>
    <n v="1023905575"/>
    <x v="0"/>
    <n v="1"/>
    <s v="Caja de Compensación Familiar COMPENSAR"/>
    <n v="28470000"/>
    <s v="BANCO CAJA SOCIAL BCSC"/>
    <n v="110000000"/>
    <s v="453 30-May-2025"/>
    <n v="17082000"/>
    <s v="Banco de Bogota"/>
    <s v="003066792"/>
    <s v="CC"/>
    <s v="830055897"/>
    <s v="PATRIMONIOS AUTONOMOS FIDUCIARIA BOGOTA S.A**AMARILO SAS"/>
    <x v="1"/>
    <x v="12"/>
    <s v="AP 1708 TO 4"/>
    <n v="0"/>
    <n v="0"/>
    <n v="196443000"/>
    <s v="50,90-45,50"/>
    <d v="2025-07-22T00:00:00"/>
    <x v="31"/>
    <x v="0"/>
    <x v="8"/>
    <m/>
    <x v="22"/>
  </r>
  <r>
    <s v="67a7d9045e7e42f9f7dafcb5"/>
    <s v="1264-2025"/>
    <s v="ANGIE"/>
    <s v="LILIANA"/>
    <s v="CEPEDA"/>
    <s v="CARDOZO"/>
    <s v="Nombre OK"/>
    <s v="Cédula de Ciudadanía"/>
    <n v="1023020424"/>
    <x v="0"/>
    <n v="1"/>
    <s v="Caja Colombiana de Subsidio Familiar COLSUBSIDIO"/>
    <m/>
    <s v="OTROS"/>
    <n v="127000000"/>
    <s v="1264 28-Nov-2025"/>
    <n v="17082000"/>
    <s v="Banco de Bogota"/>
    <s v="003066792"/>
    <s v="CC"/>
    <s v="830055897"/>
    <s v="PATRIMONIOS AUTONOMOS FIDUCIARIA BOGOTA S.A**AMARILO SAS"/>
    <x v="1"/>
    <x v="12"/>
    <s v="AP 507 TO 4"/>
    <m/>
    <m/>
    <m/>
    <m/>
    <m/>
    <x v="4"/>
    <x v="2"/>
    <x v="1"/>
    <m/>
    <x v="2"/>
  </r>
  <r>
    <s v="67a7d9045e7e42f9f7dafcb5"/>
    <s v="1264-2025"/>
    <s v="RODRIGO"/>
    <s v="ANCIZAR"/>
    <s v="ARTEAGA"/>
    <s v="DIAZ"/>
    <s v="Nombre OK"/>
    <s v="Cédula de Ciudadanía"/>
    <n v="1022998496"/>
    <x v="1"/>
    <n v="0"/>
    <s v="Caja Colombiana de Subsidio Familiar COLSUBSIDIO"/>
    <m/>
    <s v="OTROS"/>
    <n v="120358000"/>
    <s v="1264 28-Nov-2025"/>
    <n v="17082000"/>
    <s v="Banco de Bogota"/>
    <s v="003066792"/>
    <s v="CC"/>
    <s v="830055897"/>
    <s v="PATRIMONIOS AUTONOMOS FIDUCIARIA BOGOTA S.A**AMARILO SAS"/>
    <x v="1"/>
    <x v="12"/>
    <s v="AP 507 TO 4"/>
    <m/>
    <m/>
    <m/>
    <m/>
    <m/>
    <x v="2"/>
    <x v="2"/>
    <x v="1"/>
    <m/>
    <x v="2"/>
  </r>
  <r>
    <s v="67aa427d5e7e42f9f7dba62b"/>
    <s v="453-2025"/>
    <s v="OSWALDO"/>
    <s v=""/>
    <s v="MORALES"/>
    <s v="VACA"/>
    <s v="Nombre OK"/>
    <s v="Cédula de Ciudadanía"/>
    <n v="1024492109"/>
    <x v="0"/>
    <n v="1"/>
    <s v="Caja de Compensación Familiar COMPENSAR"/>
    <n v="42705000"/>
    <s v="BANCO CAJA SOCIAL BCSC"/>
    <n v="75656000"/>
    <s v="453 30-May-2025"/>
    <n v="17082000"/>
    <s v="Banco de Bogota"/>
    <s v="003066792"/>
    <s v="CC"/>
    <s v="830055897"/>
    <s v="PATRIMONIOS AUTONOMOS FIDUCIARIA BOGOTA S.A**AMARILO SAS"/>
    <x v="1"/>
    <x v="12"/>
    <s v="AP 306 TO 4"/>
    <n v="0"/>
    <n v="0"/>
    <n v="195443000"/>
    <s v="51,60-45,60"/>
    <d v="2025-08-27T00:00:00"/>
    <x v="29"/>
    <x v="0"/>
    <x v="0"/>
    <m/>
    <x v="13"/>
  </r>
  <r>
    <s v="67aa626469839762a7d8c8a4"/>
    <s v="321-2025"/>
    <s v="JEIMMY"/>
    <s v="MARCELA"/>
    <s v="MONTES"/>
    <s v="BARAJAS"/>
    <s v="Nombre OK"/>
    <s v="Cédula de Ciudadanía"/>
    <n v="1022985006"/>
    <x v="0"/>
    <n v="1"/>
    <s v="Caja de Compensación Familiar COMPENSAR"/>
    <n v="28470000"/>
    <s v="BANCO BBVA"/>
    <n v="150000000"/>
    <s v="321 30-Abr-2025"/>
    <n v="17082000"/>
    <s v="Banco de Bogota"/>
    <s v="003066792"/>
    <s v="CC"/>
    <s v="830055897"/>
    <s v="PATRIMONIOS AUTONOMOS FIDUCIARIA BOGOTA S.A**AMARILO SAS"/>
    <x v="1"/>
    <x v="12"/>
    <s v="AP 1509 TO 3"/>
    <n v="0"/>
    <n v="0"/>
    <n v="194443000"/>
    <s v="51,17-45,55"/>
    <d v="2025-06-29T00:00:00"/>
    <x v="26"/>
    <x v="0"/>
    <x v="3"/>
    <m/>
    <x v="18"/>
  </r>
  <r>
    <s v="67ab6c87bada0598838089c1"/>
    <s v="175-2025"/>
    <s v="KAREN"/>
    <s v="JOHANA"/>
    <s v="SANCHEZ"/>
    <s v="SANCHEZ"/>
    <s v="Nombre OK"/>
    <s v="Cédula de Ciudadanía"/>
    <n v="1030670294"/>
    <x v="0"/>
    <n v="1"/>
    <s v="Caja Colombiana de Subsidio Familiar COLSUBSIDIO"/>
    <n v="42705000"/>
    <s v="F.N.A."/>
    <n v="99366000"/>
    <s v="175 21-Mar-2025"/>
    <n v="17082000"/>
    <s v="Banco de Bogota"/>
    <s v="003066792"/>
    <s v="CC"/>
    <s v="830055897"/>
    <s v="PATRIMONIOS AUTONOMOS FIDUCIARIA BOGOTA S.A**AMARILO SAS"/>
    <x v="1"/>
    <x v="12"/>
    <s v="AP 1108 TO 2"/>
    <n v="0"/>
    <n v="0"/>
    <n v="196443000"/>
    <s v="50,90-45,50"/>
    <d v="2025-12-03T00:00:00"/>
    <x v="0"/>
    <x v="0"/>
    <x v="6"/>
    <m/>
    <x v="0"/>
  </r>
  <r>
    <s v="67aba9703bf1a2697a2e61f6"/>
    <s v="278-2025"/>
    <s v="FRANCY"/>
    <s v="JEANETTE"/>
    <s v="LOPEZ"/>
    <s v="CAMACHO"/>
    <s v="Nombre OK"/>
    <s v="Cédula de Ciudadanía"/>
    <n v="52277687"/>
    <x v="0"/>
    <n v="1"/>
    <s v="Caja de Compensación Familiar COMPENSAR"/>
    <n v="42705000"/>
    <s v="BANCOLOMBIA"/>
    <n v="98213000"/>
    <s v="278 28-Abr-2025"/>
    <n v="17082000"/>
    <s v="Banco de Bogota"/>
    <s v="003066792"/>
    <s v="CC"/>
    <s v="830055897"/>
    <s v="PATRIMONIOS AUTONOMOS FIDUCIARIA BOGOTA S.A**AMARILO SAS"/>
    <x v="1"/>
    <x v="12"/>
    <s v="AP 705 TO 4"/>
    <n v="0"/>
    <n v="0"/>
    <n v="179400000"/>
    <s v="50,90-45,50"/>
    <d v="2025-06-11T00:00:00"/>
    <x v="24"/>
    <x v="0"/>
    <x v="8"/>
    <m/>
    <x v="16"/>
  </r>
  <r>
    <s v="67ad22c6a9010f6e35d9c197"/>
    <s v="176-2025"/>
    <s v="JAN"/>
    <s v="CARLOS"/>
    <s v="ROBLES"/>
    <s v="BORJA"/>
    <s v="Nombre OK"/>
    <s v="Cédula de Ciudadanía"/>
    <n v="1099546649"/>
    <x v="0"/>
    <n v="1"/>
    <s v="Caja Colombiana de Subsidio Familiar COLSUBSIDIO"/>
    <n v="42705000"/>
    <s v="F.N.A."/>
    <n v="97713500"/>
    <s v="176 21-Mar-2025"/>
    <n v="17082000"/>
    <s v="Banco de Bogota"/>
    <s v="003066792"/>
    <s v="CC"/>
    <s v="830055897"/>
    <s v="PATRIMONIOS AUTONOMOS FIDUCIARIA BOGOTA S.A**AMARILO SAS"/>
    <x v="1"/>
    <x v="12"/>
    <s v="AP 201 TO 4"/>
    <n v="0"/>
    <n v="0"/>
    <n v="179400000"/>
    <s v="51,60-45,60"/>
    <d v="2025-07-14T00:00:00"/>
    <x v="31"/>
    <x v="0"/>
    <x v="8"/>
    <m/>
    <x v="22"/>
  </r>
  <r>
    <s v="67ad256da9010f6e35d9c35c"/>
    <s v="321-2025"/>
    <s v="YUDY"/>
    <s v="MAYERLY"/>
    <s v="GUTIERREZ"/>
    <s v="OLIVEROS"/>
    <s v="Nombre OK"/>
    <s v="Cédula de Ciudadanía"/>
    <n v="1012435597"/>
    <x v="0"/>
    <n v="1"/>
    <s v="Caja de Compensación Familiar CAFAM"/>
    <n v="42705000"/>
    <s v="F.N.A."/>
    <n v="74743000"/>
    <s v="321 30-Abr-2025"/>
    <n v="17082000"/>
    <s v="Banco de Bogota"/>
    <s v="003066792"/>
    <s v="CC"/>
    <s v="830055897"/>
    <s v="PATRIMONIOS AUTONOMOS FIDUCIARIA BOGOTA S.A**AMARILO SAS"/>
    <x v="1"/>
    <x v="12"/>
    <s v="AP 310 TO 1"/>
    <n v="0"/>
    <n v="0"/>
    <n v="179400000"/>
    <s v="50,90-45,50"/>
    <d v="2025-12-03T00:00:00"/>
    <x v="0"/>
    <x v="0"/>
    <x v="6"/>
    <m/>
    <x v="0"/>
  </r>
  <r>
    <s v="67ae187da9010f6e35da9398"/>
    <s v="440-2025"/>
    <s v="MARTHA"/>
    <s v="PATRICIA"/>
    <s v="CHAVES"/>
    <s v="ESPINOSA"/>
    <s v="Nombre OK"/>
    <s v="Cédula de Ciudadanía"/>
    <n v="39636419"/>
    <x v="0"/>
    <n v="1"/>
    <s v="Caja de Compensación Familiar CAFAM"/>
    <n v="42705000"/>
    <s v="BANCO BOGOTA"/>
    <n v="47226097"/>
    <s v="440 26-May-2025"/>
    <n v="17082000"/>
    <s v="Banco de Bogota"/>
    <s v="003066792"/>
    <s v="CC"/>
    <s v="830055897"/>
    <s v="PATRIMONIOS AUTONOMOS FIDUCIARIA BOGOTA S.A**AMARILO SAS"/>
    <x v="1"/>
    <x v="12"/>
    <s v="AP 602 TO 4"/>
    <n v="0"/>
    <n v="0"/>
    <n v="196443000"/>
    <s v="51,60-45,60"/>
    <d v="2025-11-06T00:00:00"/>
    <x v="9"/>
    <x v="0"/>
    <x v="3"/>
    <m/>
    <x v="0"/>
  </r>
  <r>
    <s v="67af6dc9fa648485e9770d75"/>
    <s v="321-2025"/>
    <s v="BLANCA"/>
    <s v="DORIS"/>
    <s v="PINZON"/>
    <s v="SANCHEZ"/>
    <s v="Nombre OK"/>
    <s v="Cédula de Ciudadanía"/>
    <n v="52062219"/>
    <x v="0"/>
    <n v="1"/>
    <s v="Caja Colombiana de Subsidio Familiar COLSUBSIDIO"/>
    <n v="42705000"/>
    <s v="BANCO DAVIVIENDA"/>
    <n v="74600000"/>
    <s v="321 30-Abr-2025"/>
    <n v="17082000"/>
    <s v="Banco de Bogota"/>
    <s v="003066792"/>
    <s v="CC"/>
    <s v="830055897"/>
    <s v="PATRIMONIOS AUTONOMOS FIDUCIARIA BOGOTA S.A**AMARILO SAS"/>
    <x v="1"/>
    <x v="12"/>
    <s v="AP 1607 TO 4"/>
    <n v="0"/>
    <n v="0"/>
    <n v="179400000"/>
    <s v="51,60-45,60"/>
    <d v="2025-08-05T00:00:00"/>
    <x v="33"/>
    <x v="0"/>
    <x v="4"/>
    <m/>
    <x v="24"/>
  </r>
  <r>
    <s v="67afbaed60c1339fa38a2d57"/>
    <s v="319-2025"/>
    <s v="NORWEITH"/>
    <s v="ALEXANDER"/>
    <s v="CUBILLOS"/>
    <s v="VARGAS"/>
    <s v="Nombre OK"/>
    <s v="Cédula de Ciudadanía"/>
    <n v="1193116950"/>
    <x v="0"/>
    <n v="1"/>
    <s v="Caja Colombiana de Subsidio Familiar COLSUBSIDIO"/>
    <n v="42705000"/>
    <s v="BANCO CAJA SOCIAL BCSC"/>
    <n v="85237588"/>
    <s v="319 30-Abr-2025"/>
    <n v="17082000"/>
    <s v="Banco de Bogota"/>
    <s v="003066792"/>
    <s v="CC"/>
    <s v="830055897"/>
    <s v="PATRIMONIOS AUTONOMOS FIDUCIARIA BOGOTA S.A**AMARILO SAS"/>
    <x v="1"/>
    <x v="12"/>
    <s v="AP 106 TO 4"/>
    <n v="0"/>
    <n v="0"/>
    <n v="179400000"/>
    <s v="51,60-45,60"/>
    <d v="2025-07-23T00:00:00"/>
    <x v="31"/>
    <x v="0"/>
    <x v="0"/>
    <m/>
    <x v="22"/>
  </r>
  <r>
    <s v="67b0f0c660c1339fa38a6872"/>
    <s v="252-2025"/>
    <s v="YINA"/>
    <s v="KATHERIN"/>
    <s v="MARTINEZ"/>
    <s v="RUIZ"/>
    <s v="Nombre OK"/>
    <s v="Cédula de Ciudadanía"/>
    <n v="1023950657"/>
    <x v="0"/>
    <n v="1"/>
    <s v="Caja Colombiana de Subsidio Familiar COLSUBSIDIO"/>
    <n v="42705000"/>
    <s v="F.N.A."/>
    <n v="111293000"/>
    <s v="252 11-Abr-2025"/>
    <n v="17082000"/>
    <s v="Banco de Bogota"/>
    <s v="003066792"/>
    <s v="CC"/>
    <s v="830055897"/>
    <s v="PATRIMONIOS AUTONOMOS FIDUCIARIA BOGOTA S.A**AMARILO SAS"/>
    <x v="1"/>
    <x v="12"/>
    <s v="AP 1502 TO 4"/>
    <n v="0"/>
    <n v="0"/>
    <n v="179400000"/>
    <s v="51,60-45,60"/>
    <d v="2025-08-26T00:00:00"/>
    <x v="21"/>
    <x v="6"/>
    <x v="0"/>
    <m/>
    <x v="13"/>
  </r>
  <r>
    <s v="67b358b927fa29cdaee4c989"/>
    <s v="176-2025"/>
    <s v="LUIS"/>
    <s v="ALEJANDRO"/>
    <s v="RINCON"/>
    <s v="PORTILLA"/>
    <s v="Nombre OK"/>
    <s v="Cédula de Ciudadanía"/>
    <n v="1022966820"/>
    <x v="0"/>
    <n v="1"/>
    <s v="Caja de Compensación Familiar CAFAM"/>
    <n v="42705000"/>
    <s v="BANCO CAJA SOCIAL BCSC"/>
    <n v="128700000"/>
    <s v="176 21-Mar-2025"/>
    <n v="17082000"/>
    <s v="Banco de Bogota"/>
    <s v="003066792"/>
    <s v="CC"/>
    <s v="830055897"/>
    <s v="PATRIMONIOS AUTONOMOS FIDUCIARIA BOGOTA S.A**AMARILO SAS"/>
    <x v="1"/>
    <x v="12"/>
    <s v="AP 1406 TO 3"/>
    <n v="0"/>
    <n v="0"/>
    <n v="192443000"/>
    <s v="51,60-45,60"/>
    <d v="2025-08-05T00:00:00"/>
    <x v="33"/>
    <x v="0"/>
    <x v="8"/>
    <m/>
    <x v="24"/>
  </r>
  <r>
    <s v="67b35a9627fa29cdaee4cc14"/>
    <s v="278-2025"/>
    <s v="JANETH"/>
    <s v="PAULINA"/>
    <s v="PRADA"/>
    <s v="OROZCO"/>
    <s v="Nombre OK"/>
    <s v="Cédula de Ciudadanía"/>
    <n v="53009930"/>
    <x v="0"/>
    <n v="1"/>
    <s v="Caja Colombiana de Subsidio Familiar COLSUBSIDIO"/>
    <n v="42705000"/>
    <s v="BANCO CAJA SOCIAL BCSC"/>
    <n v="97193000"/>
    <s v="278 28-Abr-2025"/>
    <n v="17082000"/>
    <s v="Banco de Bogota"/>
    <s v="003066792"/>
    <s v="CC"/>
    <s v="830055897"/>
    <s v="PATRIMONIOS AUTONOMOS FIDUCIARIA BOGOTA S.A**AMARILO SAS"/>
    <x v="1"/>
    <x v="12"/>
    <s v="AP 1001 TO 4"/>
    <n v="0"/>
    <n v="0"/>
    <n v="179400000"/>
    <s v="51,60-45,60"/>
    <d v="2025-07-23T00:00:00"/>
    <x v="31"/>
    <x v="0"/>
    <x v="0"/>
    <m/>
    <x v="22"/>
  </r>
  <r>
    <s v="67b35d5e27fa29cdaee4cf8a"/>
    <s v="178-2025"/>
    <s v="KAREN"/>
    <s v="LORENA"/>
    <s v="RESTREPO"/>
    <s v="JARAMILLO"/>
    <s v="Nombre OK"/>
    <s v="Cédula de Ciudadanía"/>
    <n v="1000805935"/>
    <x v="0"/>
    <n v="1"/>
    <s v="Caja Colombiana de Subsidio Familiar COLSUBSIDIO"/>
    <n v="42705000"/>
    <s v="F.N.A."/>
    <n v="89643000"/>
    <s v="178 21-Mar-2025"/>
    <n v="17082000"/>
    <s v="Banco de Bogota"/>
    <s v="003066792"/>
    <s v="CC"/>
    <s v="830055897"/>
    <s v="PATRIMONIOS AUTONOMOS FIDUCIARIA BOGOTA S.A**AMARILO SAS"/>
    <x v="1"/>
    <x v="12"/>
    <s v="AP 1505 TO 1"/>
    <n v="0"/>
    <n v="0"/>
    <n v="179400000"/>
    <s v="50,90-45,50"/>
    <d v="2025-12-03T00:00:00"/>
    <x v="0"/>
    <x v="0"/>
    <x v="6"/>
    <m/>
    <x v="0"/>
  </r>
  <r>
    <s v="67b35e2d27fa29cdaee4d050"/>
    <s v="453-2025"/>
    <s v="LUZ"/>
    <s v="NEY"/>
    <s v="BOLIVAR"/>
    <s v="SUAREZ"/>
    <s v="Nombre OK"/>
    <s v="Cédula de Ciudadanía"/>
    <n v="52363984"/>
    <x v="0"/>
    <n v="1"/>
    <s v="Caja Colombiana de Subsidio Familiar COLSUBSIDIO"/>
    <m/>
    <s v="OTROS"/>
    <n v="99220000"/>
    <s v="453 30-May-2025"/>
    <n v="17082000"/>
    <s v="Banco de Bogota"/>
    <s v="003066792"/>
    <s v="CC"/>
    <s v="830055897"/>
    <s v="PATRIMONIOS AUTONOMOS FIDUCIARIA BOGOTA S.A**AMARILO SAS"/>
    <x v="1"/>
    <x v="12"/>
    <s v="AP 1508 TO 4"/>
    <m/>
    <m/>
    <m/>
    <m/>
    <m/>
    <x v="4"/>
    <x v="2"/>
    <x v="1"/>
    <m/>
    <x v="2"/>
  </r>
  <r>
    <s v="67b3705727fa29cdaee57f6e"/>
    <s v="252-2025"/>
    <s v="LEYDI"/>
    <s v="JHOANNA"/>
    <s v="CARDONA"/>
    <s v="VELASCO"/>
    <s v="Nombre OK"/>
    <s v="Cédula de Ciudadanía"/>
    <n v="1099708473"/>
    <x v="0"/>
    <n v="1"/>
    <s v="Caja de Compensación Familiar COMPENSAR"/>
    <n v="42705000"/>
    <s v="BANCO CAJA SOCIAL BCSC"/>
    <n v="92213000"/>
    <s v="252 11-Abr-2025"/>
    <n v="17082000"/>
    <s v="Banco de Bogota"/>
    <s v="003066792"/>
    <s v="CC"/>
    <s v="830055897"/>
    <s v="PATRIMONIOS AUTONOMOS FIDUCIARIA BOGOTA S.A**AMARILO SAS"/>
    <x v="1"/>
    <x v="12"/>
    <s v="AP 802 TO 4"/>
    <n v="0"/>
    <n v="0"/>
    <n v="179400000"/>
    <s v="51,60-45,60"/>
    <d v="2025-08-05T00:00:00"/>
    <x v="33"/>
    <x v="0"/>
    <x v="8"/>
    <m/>
    <x v="24"/>
  </r>
  <r>
    <s v="67b379a227fa29cdaee58cf6"/>
    <s v="427-2025"/>
    <s v="CAROL"/>
    <s v="VANESSA"/>
    <s v="CORTES"/>
    <s v="GOMEZ"/>
    <s v="Nombre OK"/>
    <s v="Cédula de Ciudadanía"/>
    <n v="1000731509"/>
    <x v="0"/>
    <n v="1"/>
    <s v="Caja de Compensación Familiar CAFAM"/>
    <n v="42705000"/>
    <s v="F.N.A."/>
    <n v="89661000"/>
    <s v="427 23-May-2025"/>
    <n v="17082000"/>
    <s v="Banco de Bogota"/>
    <s v="003066792"/>
    <s v="CC"/>
    <s v="830055897"/>
    <s v="PATRIMONIOS AUTONOMOS FIDUCIARIA BOGOTA S.A**AMARILO SAS"/>
    <x v="1"/>
    <x v="12"/>
    <s v="AP 803 TO 1"/>
    <n v="0"/>
    <n v="0"/>
    <n v="196443000"/>
    <s v="50,90-45,50"/>
    <d v="2025-12-03T00:00:00"/>
    <x v="0"/>
    <x v="0"/>
    <x v="6"/>
    <m/>
    <x v="0"/>
  </r>
  <r>
    <s v="67b37ec427fa29cdaee591c1"/>
    <s v="178-2025"/>
    <s v="DIEGO"/>
    <s v="ANDRES"/>
    <s v="QUIROGA"/>
    <s v="NOVOA"/>
    <s v="Nombre OK"/>
    <s v="Cédula de Ciudadanía"/>
    <n v="1013615771"/>
    <x v="0"/>
    <n v="1"/>
    <s v="Caja Colombiana de Subsidio Familiar COLSUBSIDIO"/>
    <n v="28470000"/>
    <s v="BANCO BOGOTA"/>
    <n v="72443575"/>
    <s v="178 21-Mar-2025"/>
    <n v="17082000"/>
    <s v="Banco de Bogota"/>
    <s v="003066792"/>
    <s v="CC"/>
    <s v="830055897"/>
    <s v="PATRIMONIOS AUTONOMOS FIDUCIARIA BOGOTA S.A**AMARILO SAS"/>
    <x v="1"/>
    <x v="12"/>
    <s v="AP 1407 TO 4"/>
    <n v="0"/>
    <n v="0"/>
    <n v="179400000"/>
    <s v="51,60-45,60"/>
    <d v="2025-07-22T00:00:00"/>
    <x v="31"/>
    <x v="0"/>
    <x v="8"/>
    <m/>
    <x v="22"/>
  </r>
  <r>
    <s v="67b39c7b27fa29cdaee5f20e"/>
    <s v="280-2025"/>
    <s v="LAURA"/>
    <s v="CATALINA"/>
    <s v="MORENO"/>
    <s v="LOPEZ"/>
    <s v="Nombre OK"/>
    <s v="Cédula de Ciudadanía"/>
    <n v="1023970487"/>
    <x v="0"/>
    <n v="1"/>
    <s v="Caja Colombiana de Subsidio Familiar COLSUBSIDIO"/>
    <n v="39000000"/>
    <s v="F.N.A."/>
    <n v="84606000"/>
    <s v="280 28-Abr-2025"/>
    <n v="17082000"/>
    <s v="Banco de Bogota"/>
    <s v="003066792"/>
    <s v="CC"/>
    <s v="830055897"/>
    <s v="PATRIMONIOS AUTONOMOS FIDUCIARIA BOGOTA S.A**AMARILO SAS"/>
    <x v="1"/>
    <x v="12"/>
    <s v="AP 1107 TO 2"/>
    <n v="0"/>
    <n v="0"/>
    <n v="196443000"/>
    <s v="51,60-45,60"/>
    <d v="2025-12-03T00:00:00"/>
    <x v="0"/>
    <x v="0"/>
    <x v="6"/>
    <m/>
    <x v="0"/>
  </r>
  <r>
    <s v="67b3a7d627fa29cdaee60108"/>
    <s v="605-2025"/>
    <s v="INGRID"/>
    <s v="TATIANA"/>
    <s v="AVENDAÑO"/>
    <s v="SASTOQUE"/>
    <s v="Nombre OK"/>
    <s v="Cédula de Ciudadanía"/>
    <n v="1075629525"/>
    <x v="0"/>
    <n v="1"/>
    <s v="Caja de Compensación Familiar de Cundinamarca - COMFACUNDI"/>
    <n v="42705000"/>
    <s v="F.N.A."/>
    <n v="120913000"/>
    <s v="605 15-Jul-2025"/>
    <n v="17082000"/>
    <s v="Banco de Bogota"/>
    <s v="003066792"/>
    <s v="CC"/>
    <s v="830055897"/>
    <s v="PATRIMONIOS AUTONOMOS FIDUCIARIA BOGOTA S.A**AMARILO SAS"/>
    <x v="1"/>
    <x v="12"/>
    <s v="AP 1310 TO 4"/>
    <n v="0"/>
    <n v="0"/>
    <n v="192000000"/>
    <s v="50,90-45,50"/>
    <d v="2026-03-05T00:00:00"/>
    <x v="7"/>
    <x v="1"/>
    <x v="3"/>
    <m/>
    <x v="2"/>
  </r>
  <r>
    <s v="67b3a89127fa29cdaee6018f"/>
    <s v="319-2025"/>
    <s v="ESTIVEN"/>
    <s v="ANTONIO"/>
    <s v="DIAZ"/>
    <s v="URZOLA"/>
    <s v="Nombre OK"/>
    <s v="Cédula de Ciudadanía"/>
    <n v="1066731843"/>
    <x v="0"/>
    <n v="1"/>
    <s v="Caja Colombiana de Subsidio Familiar COLSUBSIDIO"/>
    <n v="42705000"/>
    <s v="BANCOLOMBIA"/>
    <n v="103241000"/>
    <s v="319 30-Abr-2025"/>
    <n v="17082000"/>
    <s v="Banco de Bogota"/>
    <s v="003066792"/>
    <s v="CC"/>
    <s v="830055897"/>
    <s v="PATRIMONIOS AUTONOMOS FIDUCIARIA BOGOTA S.A**AMARILO SAS"/>
    <x v="1"/>
    <x v="12"/>
    <s v="AP 1202 TO 4"/>
    <n v="0"/>
    <n v="0"/>
    <n v="179400000"/>
    <s v="51,60-45,60"/>
    <d v="2025-07-14T00:00:00"/>
    <x v="31"/>
    <x v="0"/>
    <x v="8"/>
    <m/>
    <x v="22"/>
  </r>
  <r>
    <s v="67b4a6cb27fa29cdaee664d8"/>
    <s v="178-2025"/>
    <s v="JOSE"/>
    <s v="LUIS"/>
    <s v="PEÑALOZA"/>
    <s v="LEGUIZAMON"/>
    <s v="Nombre OK"/>
    <s v="Cédula de Ciudadanía"/>
    <n v="1000223000"/>
    <x v="0"/>
    <n v="1"/>
    <s v="Caja de Compensación Familiar CAFAM"/>
    <n v="42705000"/>
    <s v="F.N.A."/>
    <n v="136156000"/>
    <s v="178 21-Mar-2025"/>
    <n v="17082000"/>
    <s v="Banco de Bogota"/>
    <s v="003066792"/>
    <s v="CC"/>
    <s v="830055897"/>
    <s v="PATRIMONIOS AUTONOMOS FIDUCIARIA BOGOTA S.A**AMARILO SAS"/>
    <x v="1"/>
    <x v="12"/>
    <s v="AP 503 TO 2"/>
    <n v="0"/>
    <n v="0"/>
    <n v="196443000"/>
    <s v="50,90-45,50"/>
    <d v="2025-09-08T00:00:00"/>
    <x v="5"/>
    <x v="0"/>
    <x v="0"/>
    <m/>
    <x v="3"/>
  </r>
  <r>
    <s v="67b6027227fa29cdaee78475"/>
    <s v="178-2025"/>
    <s v="MAIRA"/>
    <s v="JINNETH"/>
    <s v="MARTINEZ"/>
    <s v="TELLEZ"/>
    <s v="Nombre OK"/>
    <s v="Cédula de Ciudadanía"/>
    <n v="1033742230"/>
    <x v="0"/>
    <n v="1"/>
    <s v="Caja Colombiana de Subsidio Familiar COLSUBSIDIO"/>
    <n v="42705000"/>
    <s v="BANCO BOGOTA"/>
    <n v="78798000"/>
    <s v="178 21-Mar-2025"/>
    <n v="17082000"/>
    <s v="Banco de Bogota"/>
    <s v="003066792"/>
    <s v="CC"/>
    <s v="830055897"/>
    <s v="PATRIMONIOS AUTONOMOS FIDUCIARIA BOGOTA S.A**AMARILO SAS"/>
    <x v="1"/>
    <x v="12"/>
    <s v="AP 401 TO 4"/>
    <n v="0"/>
    <n v="0"/>
    <n v="179400000"/>
    <s v="51,60-45,60"/>
    <d v="2025-07-02T00:00:00"/>
    <x v="32"/>
    <x v="0"/>
    <x v="4"/>
    <m/>
    <x v="23"/>
  </r>
  <r>
    <s v="67b6074827fa29cdaee789c6"/>
    <s v="178-2025"/>
    <s v="JUAN"/>
    <s v="CARLOS"/>
    <s v="RODRIGUEZ"/>
    <s v=""/>
    <s v="Nombre OK"/>
    <s v="Cédula de Ciudadanía"/>
    <n v="80057435"/>
    <x v="0"/>
    <n v="1"/>
    <s v="Caja Colombiana de Subsidio Familiar COLSUBSIDIO"/>
    <n v="28470000"/>
    <s v="BANCO BOGOTA"/>
    <n v="93000000"/>
    <s v="178 21-Mar-2025"/>
    <n v="17082000"/>
    <s v="Banco de Bogota"/>
    <s v="003066792"/>
    <s v="CC"/>
    <s v="830055897"/>
    <s v="PATRIMONIOS AUTONOMOS FIDUCIARIA BOGOTA S.A**AMARILO SAS"/>
    <x v="1"/>
    <x v="12"/>
    <s v="AP 701 TO 4"/>
    <n v="0"/>
    <n v="0"/>
    <n v="179400000"/>
    <s v="51,60-45,60"/>
    <d v="2025-07-02T00:00:00"/>
    <x v="32"/>
    <x v="0"/>
    <x v="4"/>
    <m/>
    <x v="23"/>
  </r>
  <r>
    <s v="67b6289b27fa29cdaee79e87"/>
    <s v="252-2025"/>
    <s v="BLANCA"/>
    <s v="YANETH"/>
    <s v="ARAGON"/>
    <s v="MARTINEZ"/>
    <s v="Nombre OK"/>
    <s v="Cédula de Ciudadanía"/>
    <n v="1007414662"/>
    <x v="0"/>
    <n v="1"/>
    <s v="Caja de Compensación Familiar COMPENSAR"/>
    <n v="39000000"/>
    <s v="F.N.A."/>
    <n v="87318000"/>
    <s v="252 11-Abr-2025"/>
    <n v="17082000"/>
    <s v="Banco de Bogota"/>
    <s v="003066792"/>
    <s v="CC"/>
    <s v="830055897"/>
    <s v="PATRIMONIOS AUTONOMOS FIDUCIARIA BOGOTA S.A**AMARILO SAS"/>
    <x v="1"/>
    <x v="12"/>
    <s v="AP 1203 TO 4"/>
    <n v="0"/>
    <n v="0"/>
    <n v="179400000"/>
    <s v="50,90-45,50"/>
    <d v="2025-12-12T00:00:00"/>
    <x v="1"/>
    <x v="1"/>
    <x v="4"/>
    <m/>
    <x v="1"/>
  </r>
  <r>
    <s v="67b6420027fa29cdaee7d484"/>
    <s v="503-2025"/>
    <s v="JOHN"/>
    <s v="ALEJANDRO"/>
    <s v="RODRIGUEZ"/>
    <s v="ACUÑA"/>
    <s v="Nombre OK"/>
    <s v="Cédula de Ciudadanía"/>
    <n v="1022930602"/>
    <x v="0"/>
    <n v="1"/>
    <s v="Caja Colombiana de Subsidio Familiar COLSUBSIDIO"/>
    <n v="42705000"/>
    <s v="F.N.A."/>
    <n v="66313550"/>
    <s v="503 13-Jun-2025"/>
    <n v="17082000"/>
    <s v="Banco de Bogota"/>
    <s v="003066792"/>
    <s v="CC"/>
    <s v="830055897"/>
    <s v="PATRIMONIOS AUTONOMOS FIDUCIARIA BOGOTA S.A**AMARILO SAS"/>
    <x v="1"/>
    <x v="12"/>
    <s v="AP 1508 TO 1"/>
    <n v="0"/>
    <n v="0"/>
    <n v="181870000"/>
    <s v="50,90-45,50"/>
    <d v="2025-12-03T00:00:00"/>
    <x v="0"/>
    <x v="0"/>
    <x v="6"/>
    <m/>
    <x v="0"/>
  </r>
  <r>
    <s v="67b643b827fa29cdaee7d534"/>
    <s v="280-2025"/>
    <s v="LUIS"/>
    <s v="EDUARDO"/>
    <s v="ACOSTA"/>
    <s v="FUENTES"/>
    <s v="Nombre OK"/>
    <s v="Cédula de Ciudadanía"/>
    <n v="1033697845"/>
    <x v="0"/>
    <n v="1"/>
    <s v="Caja Colombiana de Subsidio Familiar COLSUBSIDIO"/>
    <n v="42705000"/>
    <s v="BANCO BOGOTA"/>
    <n v="72800000"/>
    <s v="280 28-Abr-2025"/>
    <n v="17082000"/>
    <s v="Banco de Bogota"/>
    <s v="003066792"/>
    <s v="CC"/>
    <s v="830055897"/>
    <s v="PATRIMONIOS AUTONOMOS FIDUCIARIA BOGOTA S.A**AMARILO SAS"/>
    <x v="1"/>
    <x v="12"/>
    <s v="AP 308 TO 4"/>
    <n v="0"/>
    <n v="0"/>
    <n v="179400000"/>
    <s v="50,90-45,50"/>
    <d v="2025-07-02T00:00:00"/>
    <x v="32"/>
    <x v="0"/>
    <x v="4"/>
    <m/>
    <x v="23"/>
  </r>
  <r>
    <s v="67b74b3827fa29cdaee85233"/>
    <s v="178-2025"/>
    <s v="JULY"/>
    <s v="ANDREA"/>
    <s v="ALVAREZ"/>
    <s v="MORENO"/>
    <s v="Nombre OK"/>
    <s v="Cédula de Ciudadanía"/>
    <n v="1013615678"/>
    <x v="0"/>
    <n v="1"/>
    <s v="Caja de Compensación Familiar COMPENSAR"/>
    <n v="39000000"/>
    <s v="BANCO BOGOTA"/>
    <n v="107918000"/>
    <s v="178 21-Mar-2025"/>
    <n v="17082000"/>
    <s v="Banco de Bogota"/>
    <s v="003066792"/>
    <s v="CC"/>
    <s v="830055897"/>
    <s v="PATRIMONIOS AUTONOMOS FIDUCIARIA BOGOTA S.A**AMARILO SAS"/>
    <x v="1"/>
    <x v="12"/>
    <s v="AP 301 TO 4"/>
    <n v="0"/>
    <n v="0"/>
    <n v="179400000"/>
    <s v="51,60-45,60"/>
    <d v="2025-07-09T00:00:00"/>
    <x v="32"/>
    <x v="0"/>
    <x v="4"/>
    <m/>
    <x v="23"/>
  </r>
  <r>
    <s v="67b7515b27fa29cdaee884f5"/>
    <s v="321-2025"/>
    <s v="MERICEL"/>
    <s v="YALITH"/>
    <s v="PARADA"/>
    <s v="MENDOZA"/>
    <s v="Nombre OK"/>
    <s v="Cédula de Ciudadanía"/>
    <n v="1026593004"/>
    <x v="0"/>
    <n v="1"/>
    <s v="Caja de Compensación Familiar COMPENSAR"/>
    <n v="28470000"/>
    <s v="BANCO DAVIVIENDA"/>
    <n v="121850733"/>
    <s v="321 30-Abr-2025"/>
    <n v="17082000"/>
    <s v="Banco de Bogota"/>
    <s v="003066792"/>
    <s v="CC"/>
    <s v="830055897"/>
    <s v="PATRIMONIOS AUTONOMOS FIDUCIARIA BOGOTA S.A**AMARILO SAS"/>
    <x v="1"/>
    <x v="12"/>
    <s v="AP 1503 TO 4"/>
    <n v="0"/>
    <n v="0"/>
    <n v="191443000"/>
    <s v="50,90-45,50"/>
    <d v="2025-07-08T00:00:00"/>
    <x v="32"/>
    <x v="0"/>
    <x v="8"/>
    <m/>
    <x v="23"/>
  </r>
  <r>
    <s v="67b75f6627fa29cdaee89530"/>
    <s v="252-2025"/>
    <s v="DEYCI"/>
    <s v="VIVIANA"/>
    <s v="RUIZ"/>
    <s v="ESCOBAR"/>
    <s v="Nombre OK"/>
    <s v="Cédula de Ciudadanía"/>
    <n v="1023861687"/>
    <x v="0"/>
    <n v="1"/>
    <s v="Caja de Compensación Familiar COMPENSAR"/>
    <n v="39000000"/>
    <s v="BANCO CAJA SOCIAL BCSC"/>
    <n v="87000000"/>
    <s v="252 11-Abr-2025"/>
    <n v="17082000"/>
    <s v="Banco de Bogota"/>
    <s v="003066792"/>
    <s v="CC"/>
    <s v="830055897"/>
    <s v="PATRIMONIOS AUTONOMOS FIDUCIARIA BOGOTA S.A**AMARILO SAS"/>
    <x v="1"/>
    <x v="12"/>
    <s v="AP 1309 TO 4"/>
    <n v="0"/>
    <n v="0"/>
    <n v="179400000"/>
    <s v="51,17-45,55"/>
    <d v="2025-07-27T00:00:00"/>
    <x v="31"/>
    <x v="0"/>
    <x v="0"/>
    <m/>
    <x v="22"/>
  </r>
  <r>
    <s v="67b7703027fa29cdaee8cf94"/>
    <s v="278-2025"/>
    <s v="ANDREA"/>
    <s v="PATRICIA"/>
    <s v="LOPEZ"/>
    <s v="BETANCOURT"/>
    <s v="Nombre OK"/>
    <s v="Cédula de Ciudadanía"/>
    <n v="1019012119"/>
    <x v="0"/>
    <n v="1"/>
    <s v="Caja de Compensación Familiar COMPENSAR"/>
    <n v="42705000"/>
    <s v="BANCO DAVIVIENDA"/>
    <n v="117618364"/>
    <s v="278 28-Abr-2025"/>
    <n v="17082000"/>
    <s v="Banco de Bogota"/>
    <s v="003066792"/>
    <s v="CC"/>
    <s v="830055897"/>
    <s v="PATRIMONIOS AUTONOMOS FIDUCIARIA BOGOTA S.A**AMARILO SAS"/>
    <x v="1"/>
    <x v="12"/>
    <s v="AP 1510 TO 4"/>
    <n v="0"/>
    <n v="0"/>
    <n v="191443000"/>
    <s v="50,90-45,50"/>
    <d v="2025-06-18T00:00:00"/>
    <x v="25"/>
    <x v="0"/>
    <x v="4"/>
    <m/>
    <x v="17"/>
  </r>
  <r>
    <s v="67b7a19427fa29cdaee8f597"/>
    <s v="319-2025"/>
    <s v="KATHERIT"/>
    <s v="ZULAY"/>
    <s v="PRESIGA"/>
    <s v="URBINA"/>
    <s v="Nombre OK"/>
    <s v="Cédula de Ciudadanía"/>
    <n v="1010203342"/>
    <x v="0"/>
    <n v="1"/>
    <s v="Caja Colombiana de Subsidio Familiar COLSUBSIDIO"/>
    <n v="28470000"/>
    <s v="BANCO CAJA SOCIAL BCSC"/>
    <n v="86428000"/>
    <s v="319 30-Abr-2025"/>
    <n v="17082000"/>
    <s v="Banco de Bogota"/>
    <s v="003066792"/>
    <s v="CC"/>
    <s v="830055897"/>
    <s v="PATRIMONIOS AUTONOMOS FIDUCIARIA BOGOTA S.A**AMARILO SAS"/>
    <x v="1"/>
    <x v="12"/>
    <s v="AP 1705 TO 4"/>
    <n v="0"/>
    <n v="0"/>
    <n v="179400000"/>
    <s v="50,90-45,50"/>
    <d v="2025-07-02T00:00:00"/>
    <x v="32"/>
    <x v="0"/>
    <x v="4"/>
    <m/>
    <x v="23"/>
  </r>
  <r>
    <s v="67b8e7f227fa29cdaee99455"/>
    <s v="484-2025"/>
    <s v="OSCAR"/>
    <s v="EDUARDO"/>
    <s v="ROZO"/>
    <s v="RIVERA"/>
    <s v="Nombre OK"/>
    <s v="Cédula de Ciudadanía"/>
    <n v="80746239"/>
    <x v="0"/>
    <n v="1"/>
    <s v="Caja Colombiana de Subsidio Familiar COLSUBSIDIO"/>
    <n v="42705000"/>
    <s v="CREDIFAMILIA"/>
    <n v="95400000"/>
    <s v="484 13-Jun-2025"/>
    <n v="17082000"/>
    <s v="Banco de Bogota"/>
    <s v="003066792"/>
    <s v="CC"/>
    <s v="830055897"/>
    <s v="PATRIMONIOS AUTONOMOS FIDUCIARIA BOGOTA S.A**AMARILO SAS"/>
    <x v="1"/>
    <x v="12"/>
    <s v="AP 408 TO 4"/>
    <n v="0"/>
    <n v="0"/>
    <n v="179400000"/>
    <s v="50,90-45,50"/>
    <d v="2025-08-05T00:00:00"/>
    <x v="33"/>
    <x v="0"/>
    <x v="8"/>
    <m/>
    <x v="24"/>
  </r>
  <r>
    <s v="67b8fcf627fa29cdaee9a2f3"/>
    <s v="319-2025"/>
    <s v="PAOLA"/>
    <s v="ANDREA"/>
    <s v="PEREZ"/>
    <s v="PALACIOS"/>
    <s v="Nombre OK"/>
    <s v="Cédula de Ciudadanía"/>
    <n v="1032419997"/>
    <x v="0"/>
    <n v="1"/>
    <s v="Caja de Compensación Familiar COMPENSAR"/>
    <n v="28470000"/>
    <s v="BANCO BOGOTA"/>
    <n v="110000000"/>
    <s v="319 30-Abr-2025"/>
    <n v="17082000"/>
    <s v="Banco de Bogota"/>
    <s v="003066792"/>
    <s v="CC"/>
    <s v="830055897"/>
    <s v="PATRIMONIOS AUTONOMOS FIDUCIARIA BOGOTA S.A**AMARILO SAS"/>
    <x v="1"/>
    <x v="12"/>
    <s v="AP 405 TO 4"/>
    <n v="0"/>
    <n v="0"/>
    <n v="179400000"/>
    <s v="50,90-45,50"/>
    <d v="2025-07-02T00:00:00"/>
    <x v="32"/>
    <x v="0"/>
    <x v="4"/>
    <m/>
    <x v="23"/>
  </r>
  <r>
    <s v="67bc9dcc27fa29cdaeeab948"/>
    <s v="319-2025"/>
    <s v="ANGELA"/>
    <s v="CRISTINA"/>
    <s v="GARCES"/>
    <s v="SEPULVEDA"/>
    <s v="Nombre OK"/>
    <s v="Cédula de Ciudadanía"/>
    <n v="1033724794"/>
    <x v="0"/>
    <n v="1"/>
    <s v="Caja de Compensación Familiar COMPENSAR"/>
    <n v="30000000"/>
    <s v="BANCO CAJA SOCIAL BCSC"/>
    <n v="79700000"/>
    <s v="319 30-Abr-2025"/>
    <n v="17082000"/>
    <s v="Banco de Bogota"/>
    <s v="003066792"/>
    <s v="CC"/>
    <s v="830055897"/>
    <s v="PATRIMONIOS AUTONOMOS FIDUCIARIA BOGOTA S.A**AMARILO SAS"/>
    <x v="1"/>
    <x v="12"/>
    <s v="AP 1205 TO 4"/>
    <n v="0"/>
    <n v="0"/>
    <n v="179400000"/>
    <s v="50,90-45,50"/>
    <d v="2025-07-23T00:00:00"/>
    <x v="31"/>
    <x v="0"/>
    <x v="0"/>
    <m/>
    <x v="22"/>
  </r>
  <r>
    <s v="67bca5cf27fa29cdaeeabcf5"/>
    <s v="319-2025"/>
    <s v="SERGIO"/>
    <s v="DAVID"/>
    <s v="MORENO"/>
    <s v="LEYTON"/>
    <s v="Nombre OK"/>
    <s v="Cédula de Ciudadanía"/>
    <n v="1023009417"/>
    <x v="0"/>
    <n v="1"/>
    <s v="Caja de Compensación Familiar COMPENSAR"/>
    <n v="42705000"/>
    <s v="F.N.A."/>
    <n v="95067779"/>
    <s v="319 30-Abr-2025"/>
    <n v="17082000"/>
    <s v="Banco de Bogota"/>
    <s v="003066792"/>
    <s v="CC"/>
    <s v="830055897"/>
    <s v="PATRIMONIOS AUTONOMOS FIDUCIARIA BOGOTA S.A**AMARILO SAS"/>
    <x v="1"/>
    <x v="12"/>
    <s v="AP 1603 TO 2"/>
    <n v="0"/>
    <n v="0"/>
    <n v="196443000"/>
    <s v="50,90-45,50"/>
    <d v="2025-12-03T00:00:00"/>
    <x v="0"/>
    <x v="0"/>
    <x v="6"/>
    <m/>
    <x v="0"/>
  </r>
  <r>
    <s v="67be101a27fa29cdaeebc53b"/>
    <s v="278-2025"/>
    <s v="LINA"/>
    <s v="KATERIN"/>
    <s v="DELGADILLO"/>
    <s v="ROZO"/>
    <s v="Nombre OK"/>
    <s v="Cédula de Ciudadanía"/>
    <n v="1033781481"/>
    <x v="0"/>
    <n v="1"/>
    <s v="Caja de Compensación Familiar COMPENSAR"/>
    <n v="30000000"/>
    <s v="CREDIFAMILIA"/>
    <n v="112900000"/>
    <s v="278 28-Abr-2025"/>
    <n v="17082000"/>
    <s v="Banco de Bogota"/>
    <s v="003066792"/>
    <s v="CC"/>
    <s v="830055897"/>
    <s v="PATRIMONIOS AUTONOMOS FIDUCIARIA BOGOTA S.A**AMARILO SAS"/>
    <x v="1"/>
    <x v="12"/>
    <s v="AP 202 TO 4"/>
    <n v="0"/>
    <n v="0"/>
    <n v="179400000"/>
    <s v="51,60-45,60"/>
    <d v="2025-07-09T00:00:00"/>
    <x v="32"/>
    <x v="0"/>
    <x v="4"/>
    <m/>
    <x v="23"/>
  </r>
  <r>
    <s v="67be2e6a27fa29cdaeebdcc1"/>
    <s v="280-2025"/>
    <s v="TRANSITO"/>
    <s v=""/>
    <s v="VEGA"/>
    <s v="SIABATO"/>
    <s v="Nombre OK"/>
    <s v="Cédula de Ciudadanía"/>
    <n v="51972302"/>
    <x v="0"/>
    <n v="1"/>
    <s v="Caja de Compensación Familiar de Cundinamarca - COMFACUNDI"/>
    <n v="34800000"/>
    <s v="F.N.A."/>
    <n v="82067980"/>
    <s v="280 28-Abr-2025"/>
    <n v="17082000"/>
    <s v="Banco de Bogota"/>
    <s v="003066792"/>
    <s v="CC"/>
    <s v="830055897"/>
    <s v="PATRIMONIOS AUTONOMOS FIDUCIARIA BOGOTA S.A**AMARILO SAS"/>
    <x v="1"/>
    <x v="12"/>
    <s v="AP 909 TO 4"/>
    <n v="0"/>
    <n v="0"/>
    <n v="179400000"/>
    <s v="51,17-45,55"/>
    <d v="2025-08-13T00:00:00"/>
    <x v="23"/>
    <x v="0"/>
    <x v="0"/>
    <m/>
    <x v="15"/>
  </r>
  <r>
    <s v="67bf27cd27fa29cdaeec65aa"/>
    <s v="178-2025"/>
    <s v="WERNEY"/>
    <s v=""/>
    <s v="GONZALEZ"/>
    <s v="DIAZ"/>
    <s v="Nombre OK"/>
    <s v="Cédula de Ciudadanía"/>
    <n v="1023008329"/>
    <x v="0"/>
    <n v="1"/>
    <s v="Caja Colombiana de Subsidio Familiar COLSUBSIDIO"/>
    <n v="42705000"/>
    <s v="F.N.A."/>
    <n v="111213000"/>
    <s v="178 21-Mar-2025"/>
    <n v="17082000"/>
    <s v="Banco de Bogota"/>
    <s v="003066792"/>
    <s v="CC"/>
    <s v="830055897"/>
    <s v="PATRIMONIOS AUTONOMOS FIDUCIARIA BOGOTA S.A**AMARILO SAS"/>
    <x v="1"/>
    <x v="12"/>
    <s v="AP 1707 TO 3"/>
    <n v="0"/>
    <n v="0"/>
    <n v="175400000"/>
    <s v="51,60-45,60"/>
    <d v="2025-07-14T00:00:00"/>
    <x v="31"/>
    <x v="0"/>
    <x v="8"/>
    <m/>
    <x v="22"/>
  </r>
  <r>
    <s v="67bf2d0127fa29cdaeec6b8c"/>
    <s v="319-2025"/>
    <s v="NATALY"/>
    <s v="MARCELA"/>
    <s v="CHOQUE"/>
    <s v="TAMAYO"/>
    <s v="Nombre OK"/>
    <s v="Cédula de Ciudadanía"/>
    <n v="1022945438"/>
    <x v="0"/>
    <n v="1"/>
    <s v="Caja de Compensación Familiar COMPENSAR"/>
    <n v="42705000"/>
    <s v="BANCO CAJA SOCIAL BCSC"/>
    <n v="69312980"/>
    <s v="319 30-Abr-2025"/>
    <n v="17082000"/>
    <s v="Banco de Bogota"/>
    <s v="003066792"/>
    <s v="CC"/>
    <s v="830055897"/>
    <s v="PATRIMONIOS AUTONOMOS FIDUCIARIA BOGOTA S.A**AMARILO SAS"/>
    <x v="1"/>
    <x v="12"/>
    <s v="AP 104 TO 4"/>
    <n v="0"/>
    <n v="0"/>
    <n v="179400000"/>
    <s v="51,17-45,55"/>
    <d v="2025-07-22T00:00:00"/>
    <x v="31"/>
    <x v="0"/>
    <x v="8"/>
    <m/>
    <x v="22"/>
  </r>
  <r>
    <s v="67bf30fe27fa29cdaeec9908"/>
    <s v="252-2025"/>
    <s v="MICHAEL"/>
    <s v="STIVEN"/>
    <s v="PEREZ"/>
    <s v="PEREZ"/>
    <s v="Nombre OK"/>
    <s v="Cédula de Ciudadanía"/>
    <n v="1023032790"/>
    <x v="0"/>
    <n v="1"/>
    <s v="Caja de Compensación Familiar COMPENSAR"/>
    <n v="42705000"/>
    <s v="F.N.A."/>
    <n v="65092260"/>
    <s v="252 11-Abr-2025"/>
    <n v="17082000"/>
    <s v="Banco de Bogota"/>
    <s v="003066792"/>
    <s v="CC"/>
    <s v="830055897"/>
    <s v="PATRIMONIOS AUTONOMOS FIDUCIARIA BOGOTA S.A**AMARILO SAS"/>
    <x v="1"/>
    <x v="12"/>
    <s v="AP 1006 TO 4"/>
    <n v="0"/>
    <n v="0"/>
    <n v="179400000"/>
    <s v="51,60-45,60"/>
    <d v="2025-07-09T00:00:00"/>
    <x v="32"/>
    <x v="0"/>
    <x v="8"/>
    <m/>
    <x v="23"/>
  </r>
  <r>
    <s v="67bf49b027fa29cdaeecbc37"/>
    <s v="207-2025"/>
    <s v="JENNIFER"/>
    <s v=""/>
    <s v="SANCHEZ"/>
    <s v="BUSTOS"/>
    <s v="Nombre OK"/>
    <s v="Cédula de Ciudadanía"/>
    <n v="1022929478"/>
    <x v="0"/>
    <n v="1"/>
    <s v="Caja de Compensación Familiar COMPENSAR"/>
    <n v="20000000"/>
    <s v="F.N.A."/>
    <n v="104918000"/>
    <s v="207 04-Abr-2025"/>
    <n v="17082000"/>
    <s v="Banco de Bogota"/>
    <s v="003066792"/>
    <s v="CC"/>
    <s v="830055897"/>
    <s v="PATRIMONIOS AUTONOMOS FIDUCIARIA BOGOTA S.A**AMARILO SAS"/>
    <x v="1"/>
    <x v="12"/>
    <s v="AP 1401 TO 4"/>
    <n v="0"/>
    <n v="0"/>
    <n v="179400000"/>
    <s v="51,60-45,60"/>
    <d v="2025-10-07T00:00:00"/>
    <x v="27"/>
    <x v="0"/>
    <x v="6"/>
    <m/>
    <x v="19"/>
  </r>
  <r>
    <s v="67bf7c2d27fa29cdaeece10b"/>
    <s v="178-2025"/>
    <s v="DERLY"/>
    <s v="ALEJANDRA"/>
    <s v="PLAZAS"/>
    <s v="CASTAÑEDA"/>
    <s v="Nombre OK"/>
    <s v="Cédula de Ciudadanía"/>
    <n v="1000350467"/>
    <x v="0"/>
    <n v="1"/>
    <s v="Caja Colombiana de Subsidio Familiar COLSUBSIDIO"/>
    <n v="42705000"/>
    <s v="F.N.A."/>
    <n v="105893000"/>
    <s v="178 21-Mar-2025"/>
    <n v="17082000"/>
    <s v="Banco de Bogota"/>
    <s v="003066792"/>
    <s v="CC"/>
    <s v="830055897"/>
    <s v="PATRIMONIOS AUTONOMOS FIDUCIARIA BOGOTA S.A**AMARILO SAS"/>
    <x v="1"/>
    <x v="12"/>
    <s v="AP 1206 TO 4"/>
    <n v="0"/>
    <n v="0"/>
    <n v="179400000"/>
    <s v="51,60-45,60"/>
    <d v="2025-07-27T00:00:00"/>
    <x v="31"/>
    <x v="0"/>
    <x v="0"/>
    <m/>
    <x v="22"/>
  </r>
  <r>
    <s v="67bf7da127fa29cdaeece2b5"/>
    <s v="321-2025"/>
    <s v="DIANA"/>
    <s v="CONSTANZA"/>
    <s v="CAMARGO"/>
    <s v="GONZALEZ"/>
    <s v="Nombre OK"/>
    <s v="Cédula de Ciudadanía"/>
    <n v="53130914"/>
    <x v="0"/>
    <n v="1"/>
    <s v="Caja Colombiana de Subsidio Familiar COLSUBSIDIO"/>
    <n v="42705000"/>
    <s v="BANCO BBVA"/>
    <n v="103000000"/>
    <s v="321 30-Abr-2025"/>
    <n v="17082000"/>
    <s v="Banco de Bogota"/>
    <s v="003066792"/>
    <s v="CC"/>
    <s v="830055897"/>
    <s v="PATRIMONIOS AUTONOMOS FIDUCIARIA BOGOTA S.A**AMARILO SAS"/>
    <x v="1"/>
    <x v="12"/>
    <s v="AP 107 TO 4"/>
    <n v="0"/>
    <n v="0"/>
    <n v="179400000"/>
    <s v="51,60-45,60"/>
    <d v="2025-07-22T00:00:00"/>
    <x v="31"/>
    <x v="0"/>
    <x v="8"/>
    <m/>
    <x v="22"/>
  </r>
  <r>
    <s v="67c08ba230e26038ec092214"/>
    <s v="280-2025"/>
    <s v="LAURA"/>
    <s v="KATHERINE"/>
    <s v="AVENDAÑO"/>
    <s v="TOVAR"/>
    <s v="Nombre OK"/>
    <s v="Cédula de Ciudadanía"/>
    <n v="1033805599"/>
    <x v="0"/>
    <n v="1"/>
    <s v="Caja de Compensación Familiar COMPENSAR"/>
    <n v="42705000"/>
    <s v="F.N.A."/>
    <n v="99243000"/>
    <s v="280 28-Abr-2025"/>
    <n v="17082000"/>
    <s v="Banco de Bogota"/>
    <s v="003066792"/>
    <s v="CC"/>
    <s v="830055897"/>
    <s v="PATRIMONIOS AUTONOMOS FIDUCIARIA BOGOTA S.A**AMARILO SAS"/>
    <x v="1"/>
    <x v="12"/>
    <s v="AP 1210 TO 4"/>
    <n v="0"/>
    <n v="0"/>
    <n v="192000000"/>
    <s v="50,90-45,50"/>
    <d v="2025-12-03T00:00:00"/>
    <x v="0"/>
    <x v="0"/>
    <x v="6"/>
    <m/>
    <x v="0"/>
  </r>
  <r>
    <s v="67c09a3130e26038ec09382c"/>
    <s v="319-2025"/>
    <s v="YURANY"/>
    <s v="ALEXANDRA"/>
    <s v="MORALES"/>
    <s v="MORA"/>
    <s v="Nombre OK"/>
    <s v="Cédula de Ciudadanía"/>
    <n v="1023017599"/>
    <x v="0"/>
    <n v="1"/>
    <s v="Caja Colombiana de Subsidio Familiar COLSUBSIDIO"/>
    <n v="42705000"/>
    <s v="F.N.A."/>
    <n v="101373000"/>
    <s v="319 30-Abr-2025"/>
    <n v="17082000"/>
    <s v="Banco de Bogota"/>
    <s v="003066792"/>
    <s v="CC"/>
    <s v="830055897"/>
    <s v="PATRIMONIOS AUTONOMOS FIDUCIARIA BOGOTA S.A**AMARILO SAS"/>
    <x v="1"/>
    <x v="12"/>
    <s v="AP 1602 TO 4"/>
    <n v="0"/>
    <n v="0"/>
    <n v="179400000"/>
    <s v="51,60-45,60"/>
    <d v="2025-08-03T00:00:00"/>
    <x v="33"/>
    <x v="0"/>
    <x v="8"/>
    <m/>
    <x v="24"/>
  </r>
  <r>
    <s v="67c0a6c630e26038ec0947f2"/>
    <s v="252-2025"/>
    <s v="NATALY"/>
    <s v=""/>
    <s v="AMARILLO"/>
    <s v="ARIAS"/>
    <s v="Nombre OK"/>
    <s v="Cédula de Ciudadanía"/>
    <n v="1023011319"/>
    <x v="0"/>
    <n v="1"/>
    <s v="Caja Colombiana de Subsidio Familiar COLSUBSIDIO"/>
    <n v="42705000"/>
    <s v="F.N.A."/>
    <n v="107382576"/>
    <s v="252 11-Abr-2025"/>
    <n v="17082000"/>
    <s v="Banco de Bogota"/>
    <s v="003066792"/>
    <s v="CC"/>
    <s v="830055897"/>
    <s v="PATRIMONIOS AUTONOMOS FIDUCIARIA BOGOTA S.A**AMARILO SAS"/>
    <x v="1"/>
    <x v="12"/>
    <s v="AP 707 TO 4"/>
    <n v="0"/>
    <n v="0"/>
    <n v="179400000"/>
    <s v="51,60-45,60"/>
    <d v="2025-07-03T00:00:00"/>
    <x v="32"/>
    <x v="0"/>
    <x v="4"/>
    <m/>
    <x v="23"/>
  </r>
  <r>
    <s v="67c1cc081c57b9f49ac8df18"/>
    <s v="440-2025"/>
    <s v="KAREN"/>
    <s v="TATIANA"/>
    <s v="GONZALEZ"/>
    <s v="REINA"/>
    <s v="Nombre OK"/>
    <s v="Cédula de Ciudadanía"/>
    <n v="1049646694"/>
    <x v="0"/>
    <n v="1"/>
    <s v="Caja de Compensación Familiar COMPENSAR"/>
    <n v="26000000"/>
    <s v="F.N.A."/>
    <n v="122745356"/>
    <s v="440 26-May-2025"/>
    <n v="17082000"/>
    <s v="Banco de Bogota"/>
    <s v="003066792"/>
    <s v="CC"/>
    <s v="830055897"/>
    <s v="PATRIMONIOS AUTONOMOS FIDUCIARIA BOGOTA S.A**AMARILO SAS"/>
    <x v="1"/>
    <x v="12"/>
    <s v="AP 1610 TO 4"/>
    <n v="0"/>
    <n v="0"/>
    <n v="192000000"/>
    <s v="50,90-45,50"/>
    <d v="2025-08-13T00:00:00"/>
    <x v="23"/>
    <x v="0"/>
    <x v="0"/>
    <m/>
    <x v="15"/>
  </r>
  <r>
    <s v="67c1d0a61c57b9f49ac8e467"/>
    <s v="280-2025"/>
    <s v="ANDRES"/>
    <s v="ALEXIS"/>
    <s v="JIMENEZ"/>
    <s v="TORRES"/>
    <s v="Nombre OK"/>
    <s v="Cédula de Ciudadanía"/>
    <n v="1033777089"/>
    <x v="0"/>
    <n v="1"/>
    <s v="Caja de Compensación Familiar COMPENSAR"/>
    <n v="42705000"/>
    <s v="F.N.A."/>
    <n v="99643000"/>
    <s v="280 28-Abr-2025"/>
    <n v="17082000"/>
    <s v="Banco de Bogota"/>
    <s v="003066792"/>
    <s v="CC"/>
    <s v="830055897"/>
    <s v="PATRIMONIOS AUTONOMOS FIDUCIARIA BOGOTA S.A**AMARILO SAS"/>
    <x v="1"/>
    <x v="12"/>
    <s v="AP 310 TO 4"/>
    <n v="28470000"/>
    <n v="0"/>
    <n v="192000000"/>
    <s v="50,90-45,50"/>
    <d v="2025-12-03T00:00:00"/>
    <x v="1"/>
    <x v="1"/>
    <x v="4"/>
    <m/>
    <x v="1"/>
  </r>
  <r>
    <s v="67c1f5c73a0022d2efc95463"/>
    <s v="378-2025"/>
    <s v="SANDRA"/>
    <s v="PATRICIA"/>
    <s v="BERMUDEZ"/>
    <s v="SERRANO"/>
    <s v="Nombre OK"/>
    <s v="Cédula de Ciudadanía"/>
    <n v="1022956342"/>
    <x v="0"/>
    <n v="1"/>
    <s v="Caja de Compensación Familiar COMPENSAR"/>
    <n v="42705000"/>
    <s v="BANCOLOMBIA"/>
    <n v="107835392"/>
    <s v="378 16-May-2025"/>
    <n v="17082000"/>
    <s v="Banco de Bogota"/>
    <s v="003066792"/>
    <s v="CC"/>
    <s v="830055897"/>
    <s v="PATRIMONIOS AUTONOMOS FIDUCIARIA BOGOTA S.A**AMARILO SAS"/>
    <x v="1"/>
    <x v="12"/>
    <s v="AP 702 TO 4"/>
    <n v="0"/>
    <n v="0"/>
    <n v="196443000"/>
    <s v="51,60-45,60"/>
    <d v="2025-11-10T00:00:00"/>
    <x v="11"/>
    <x v="0"/>
    <x v="2"/>
    <m/>
    <x v="5"/>
  </r>
  <r>
    <s v="67c227673a0022d2efc99db7"/>
    <s v="319-2025"/>
    <s v="ANDREA"/>
    <s v=""/>
    <s v="SANTANA"/>
    <s v="LUENGAS"/>
    <s v="Nombre OK"/>
    <s v="Cédula de Ciudadanía"/>
    <n v="20401138"/>
    <x v="0"/>
    <n v="1"/>
    <s v="Caja de Compensación Familiar COMPENSAR"/>
    <n v="34800000"/>
    <s v="BANCO CAJA SOCIAL BCSC"/>
    <n v="105000000"/>
    <s v="319 30-Abr-2025"/>
    <n v="17082000"/>
    <s v="Banco de Bogota"/>
    <s v="003066792"/>
    <s v="CC"/>
    <s v="830055897"/>
    <s v="PATRIMONIOS AUTONOMOS FIDUCIARIA BOGOTA S.A**AMARILO SAS"/>
    <x v="1"/>
    <x v="12"/>
    <s v="AP 1002 TO 4"/>
    <n v="0"/>
    <n v="0"/>
    <n v="179400000"/>
    <s v="51,60-45,60"/>
    <d v="2025-11-18T00:00:00"/>
    <x v="11"/>
    <x v="0"/>
    <x v="0"/>
    <m/>
    <x v="5"/>
  </r>
  <r>
    <s v="67c356463a0022d2efca0907"/>
    <s v="378-2025"/>
    <s v="NICOLL"/>
    <s v="DAYAN"/>
    <s v="SANCHEZ"/>
    <s v="HERNANDEZ"/>
    <s v="Nombre OK"/>
    <s v="Cédula de Ciudadanía"/>
    <n v="1024597867"/>
    <x v="0"/>
    <n v="1"/>
    <s v="Caja de Compensación Familiar COMPENSAR"/>
    <n v="42705000"/>
    <s v="BANCOLOMBIA"/>
    <n v="100000000"/>
    <s v="378 16-May-2025"/>
    <n v="17082000"/>
    <s v="Banco de Bogota"/>
    <s v="003066792"/>
    <s v="CC"/>
    <s v="830055897"/>
    <s v="PATRIMONIOS AUTONOMOS FIDUCIARIA BOGOTA S.A**AMARILO SAS"/>
    <x v="1"/>
    <x v="12"/>
    <s v="AP 1208 TO 2"/>
    <n v="0"/>
    <n v="0"/>
    <n v="196443000"/>
    <s v="50,90-45,50"/>
    <d v="2025-07-21T00:00:00"/>
    <x v="31"/>
    <x v="0"/>
    <x v="3"/>
    <m/>
    <x v="22"/>
  </r>
  <r>
    <s v="67c3682e3a0022d2efca0c78"/>
    <s v="319-2025"/>
    <s v="NELSON"/>
    <s v="DAVID"/>
    <s v="BARRERA"/>
    <s v="RODRIGUEZ"/>
    <s v="Nombre OK"/>
    <s v="Cédula de Ciudadanía"/>
    <n v="1032371057"/>
    <x v="0"/>
    <n v="1"/>
    <s v="Caja de Compensación Familiar CAFAM"/>
    <n v="39000000"/>
    <s v="BANCO BOGOTA"/>
    <n v="128661000"/>
    <s v="319 30-Abr-2025"/>
    <n v="17082000"/>
    <s v="Banco de Bogota"/>
    <s v="003066792"/>
    <s v="CC"/>
    <s v="830055897"/>
    <s v="PATRIMONIOS AUTONOMOS FIDUCIARIA BOGOTA S.A**AMARILO SAS"/>
    <x v="1"/>
    <x v="12"/>
    <s v="AP 1408 TO 4"/>
    <n v="0"/>
    <n v="0"/>
    <n v="191443000"/>
    <s v="50,90-45,50"/>
    <d v="2025-09-02T00:00:00"/>
    <x v="29"/>
    <x v="0"/>
    <x v="0"/>
    <m/>
    <x v="13"/>
  </r>
  <r>
    <s v="67c47eed3a0022d2efca198e"/>
    <s v="280-2025"/>
    <s v="MIRYAM"/>
    <s v=""/>
    <s v="ARAQUE"/>
    <s v="SILVA"/>
    <s v="Nombre OK"/>
    <s v="Cédula de Ciudadanía"/>
    <n v="52122597"/>
    <x v="0"/>
    <n v="1"/>
    <s v="Caja de Compensación Familiar CAFAM"/>
    <n v="42705000"/>
    <s v="BANCO CAJA SOCIAL BCSC"/>
    <n v="117958000"/>
    <s v="280 28-Abr-2025"/>
    <n v="17082000"/>
    <s v="Banco de Bogota"/>
    <s v="003066792"/>
    <s v="CC"/>
    <s v="830055897"/>
    <s v="PATRIMONIOS AUTONOMOS FIDUCIARIA BOGOTA S.A**AMARILO SAS"/>
    <x v="1"/>
    <x v="12"/>
    <s v="AP 908 TO 3"/>
    <n v="0"/>
    <n v="0"/>
    <n v="191463000"/>
    <s v="50,90-45,50"/>
    <d v="2025-07-27T00:00:00"/>
    <x v="31"/>
    <x v="0"/>
    <x v="0"/>
    <m/>
    <x v="22"/>
  </r>
  <r>
    <s v="67c4881b3a0022d2efca1b05"/>
    <s v="321-2025"/>
    <s v="EDILSON"/>
    <s v=""/>
    <s v="DELGADO"/>
    <s v="BUITRAGO"/>
    <s v="Nombre OK"/>
    <s v="Cédula de Ciudadanía"/>
    <n v="1012411393"/>
    <x v="0"/>
    <n v="1"/>
    <s v="Caja de Compensación Familiar COMPENSAR"/>
    <n v="28470000"/>
    <s v="BANCO BBVA"/>
    <n v="137500000"/>
    <s v="321 30-Abr-2025"/>
    <n v="17082000"/>
    <s v="Banco de Bogota"/>
    <s v="003066792"/>
    <s v="CC"/>
    <s v="830055897"/>
    <s v="PATRIMONIOS AUTONOMOS FIDUCIARIA BOGOTA S.A**AMARILO SAS"/>
    <x v="1"/>
    <x v="12"/>
    <s v="AP 1505 TO 4"/>
    <n v="0"/>
    <n v="0"/>
    <n v="195000000"/>
    <s v="50,90-45,50"/>
    <d v="2025-08-26T00:00:00"/>
    <x v="21"/>
    <x v="0"/>
    <x v="0"/>
    <m/>
    <x v="13"/>
  </r>
  <r>
    <s v="67c5de4f61dd5d02136e3f39"/>
    <s v="319-2025"/>
    <s v="ANGIE"/>
    <s v="LIZETH"/>
    <s v="ZAMORA"/>
    <s v="GOMEZ"/>
    <s v="Nombre OK"/>
    <s v="Cédula de Ciudadanía"/>
    <n v="1023967216"/>
    <x v="0"/>
    <n v="1"/>
    <s v="Caja Colombiana de Subsidio Familiar COLSUBSIDIO"/>
    <n v="42705000"/>
    <s v="Ninguno"/>
    <n v="0"/>
    <s v="319 30-Abr-2025"/>
    <n v="17082000"/>
    <s v="Banco de Bogota"/>
    <s v="003066792"/>
    <s v="CC"/>
    <s v="830055897"/>
    <s v="PATRIMONIOS AUTONOMOS FIDUCIARIA BOGOTA S.A**AMARILO SAS"/>
    <x v="1"/>
    <x v="12"/>
    <s v="AP 305 TO 4"/>
    <n v="0"/>
    <n v="0"/>
    <n v="196443000"/>
    <s v="50,90-45,50"/>
    <d v="2025-09-22T00:00:00"/>
    <x v="6"/>
    <x v="0"/>
    <x v="0"/>
    <m/>
    <x v="4"/>
  </r>
  <r>
    <s v="67c6040061dd5d02136ece50"/>
    <s v="278-2025"/>
    <s v="NICOLAS"/>
    <s v=""/>
    <s v="MILLAN"/>
    <s v="RODRIGUEZ"/>
    <s v="Nombre OK"/>
    <s v="Cédula de Ciudadanía"/>
    <n v="1033817782"/>
    <x v="0"/>
    <n v="1"/>
    <s v="Caja Colombiana de Subsidio Familiar COLSUBSIDIO"/>
    <n v="42705000"/>
    <s v="F.N.A."/>
    <n v="120656000"/>
    <s v="278 28-Abr-2025"/>
    <n v="17082000"/>
    <s v="Banco de Bogota"/>
    <s v="003066792"/>
    <s v="CC"/>
    <s v="830055897"/>
    <s v="PATRIMONIOS AUTONOMOS FIDUCIARIA BOGOTA S.A**AMARILO SAS"/>
    <x v="1"/>
    <x v="12"/>
    <s v="AP 1609 TO 4"/>
    <n v="0"/>
    <n v="0"/>
    <n v="196443000"/>
    <s v="51,17-45,55"/>
    <d v="2025-08-26T00:00:00"/>
    <x v="21"/>
    <x v="0"/>
    <x v="0"/>
    <m/>
    <x v="13"/>
  </r>
  <r>
    <s v="67c72ad061dd5d02136fb78f"/>
    <s v="440-2025"/>
    <s v="LAURA"/>
    <s v="SOFIA"/>
    <s v="SERRANO"/>
    <s v="TAMBO"/>
    <s v="Nombre OK"/>
    <s v="Cédula de Ciudadanía"/>
    <n v="1029142514"/>
    <x v="0"/>
    <n v="1"/>
    <s v="Caja de Compensación Familiar COMPENSAR"/>
    <n v="42705000"/>
    <s v="F.N.A."/>
    <n v="100000000"/>
    <s v="440 26-May-2025"/>
    <n v="17082000"/>
    <s v="Banco de Bogota"/>
    <s v="003066792"/>
    <s v="CC"/>
    <s v="830055897"/>
    <s v="PATRIMONIOS AUTONOMOS FIDUCIARIA BOGOTA S.A**AMARILO SAS"/>
    <x v="1"/>
    <x v="12"/>
    <s v="AP 1403 TO 1"/>
    <n v="0"/>
    <n v="0"/>
    <n v="196443000"/>
    <s v="50,90-45,50"/>
    <d v="2025-08-26T00:00:00"/>
    <x v="21"/>
    <x v="0"/>
    <x v="0"/>
    <m/>
    <x v="13"/>
  </r>
  <r>
    <s v="67c72ba561dd5d02136fb85b"/>
    <s v="278-2025"/>
    <s v="MICHAEL"/>
    <s v="STIVEN"/>
    <s v="CASTRO"/>
    <s v="MOLANO"/>
    <s v="Nombre OK"/>
    <s v="Cédula de Ciudadanía"/>
    <n v="1024542132"/>
    <x v="0"/>
    <n v="1"/>
    <s v="Caja Colombiana de Subsidio Familiar COLSUBSIDIO"/>
    <n v="28470000"/>
    <s v="BANCO BOGOTA"/>
    <n v="113296988"/>
    <s v="278 28-Abr-2025"/>
    <n v="17082000"/>
    <s v="Banco de Bogota"/>
    <s v="003066792"/>
    <s v="CC"/>
    <s v="830055897"/>
    <s v="PATRIMONIOS AUTONOMOS FIDUCIARIA BOGOTA S.A**AMARILO SAS"/>
    <x v="1"/>
    <x v="12"/>
    <s v="AP 908 TO 4"/>
    <n v="0"/>
    <n v="0"/>
    <n v="179400000"/>
    <s v="50,90-45,50"/>
    <d v="2025-08-05T00:00:00"/>
    <x v="33"/>
    <x v="0"/>
    <x v="4"/>
    <m/>
    <x v="24"/>
  </r>
  <r>
    <s v="67c7350e61dd5d02136fc270"/>
    <s v="321-2025"/>
    <s v="LESLY"/>
    <s v="TATIANA"/>
    <s v="ALFONSO"/>
    <s v="GAMBA"/>
    <s v="Nombre OK"/>
    <s v="Cédula de Ciudadanía"/>
    <n v="1013680899"/>
    <x v="0"/>
    <n v="1"/>
    <s v="Caja de Compensación Familiar COMPENSAR"/>
    <n v="28470000"/>
    <s v="BANCO BBVA"/>
    <n v="144891000"/>
    <s v="321 30-Abr-2025"/>
    <n v="17082000"/>
    <s v="Banco de Bogota"/>
    <s v="003066792"/>
    <s v="CC"/>
    <s v="830055897"/>
    <s v="PATRIMONIOS AUTONOMOS FIDUCIARIA BOGOTA S.A**AMARILO SAS"/>
    <x v="1"/>
    <x v="12"/>
    <s v="AP 1007 TO 1"/>
    <n v="0"/>
    <n v="0"/>
    <n v="196443000"/>
    <s v="51,60-45,60"/>
    <d v="2025-07-21T00:00:00"/>
    <x v="31"/>
    <x v="0"/>
    <x v="3"/>
    <m/>
    <x v="22"/>
  </r>
  <r>
    <s v="67c87157a684a7df8db80130"/>
    <s v="321-2025"/>
    <s v="LIDA"/>
    <s v="MARIANA"/>
    <s v="LOPEZ"/>
    <s v="POVEDA"/>
    <s v="Nombre OK"/>
    <s v="Cédula de Ciudadanía"/>
    <n v="1023038858"/>
    <x v="0"/>
    <n v="1"/>
    <s v="Caja de Compensación Familiar CAFAM"/>
    <n v="42705000"/>
    <s v="BANCO BBVA"/>
    <n v="94000000"/>
    <s v="321 30-Abr-2025"/>
    <n v="17082000"/>
    <s v="Banco de Bogota"/>
    <s v="003066792"/>
    <s v="CC"/>
    <s v="830055897"/>
    <s v="PATRIMONIOS AUTONOMOS FIDUCIARIA BOGOTA S.A**AMARILO SAS"/>
    <x v="1"/>
    <x v="12"/>
    <s v="AP 1507 TO 4"/>
    <n v="0"/>
    <n v="0"/>
    <n v="179400000"/>
    <s v="51,60-45,60"/>
    <d v="2025-08-03T00:00:00"/>
    <x v="33"/>
    <x v="0"/>
    <x v="8"/>
    <m/>
    <x v="24"/>
  </r>
  <r>
    <s v="67ca0576530d3226e61e3f3d"/>
    <s v="440-2025"/>
    <s v="JUAN"/>
    <s v="DAVID"/>
    <s v="CASTRO"/>
    <s v="DIAZ"/>
    <s v="Nombre OK"/>
    <s v="Cédula de Ciudadanía"/>
    <n v="1033776718"/>
    <x v="0"/>
    <n v="1"/>
    <s v="Caja Colombiana de Subsidio Familiar COLSUBSIDIO"/>
    <n v="39000000"/>
    <s v="CREDIFAMILIA"/>
    <n v="118229824"/>
    <s v="440 26-May-2025"/>
    <n v="17082000"/>
    <s v="Banco de Bogota"/>
    <s v="003066792"/>
    <s v="CC"/>
    <s v="830055897"/>
    <s v="PATRIMONIOS AUTONOMOS FIDUCIARIA BOGOTA S.A**AMARILO SAS"/>
    <x v="1"/>
    <x v="12"/>
    <s v="AP 1308 TO 4"/>
    <n v="0"/>
    <n v="0"/>
    <n v="118229824"/>
    <s v="50,90-45,50"/>
    <d v="2025-08-27T00:00:00"/>
    <x v="29"/>
    <x v="0"/>
    <x v="0"/>
    <m/>
    <x v="13"/>
  </r>
  <r>
    <s v="67cb3be45bdb0aa7bfefd11a"/>
    <s v="278-2025"/>
    <s v="ANGGIE"/>
    <s v="LICET"/>
    <s v="COLMENARES"/>
    <s v="LOPEZ"/>
    <s v="Nombre OK"/>
    <s v="Cédula de Ciudadanía"/>
    <n v="1007426615"/>
    <x v="0"/>
    <n v="1"/>
    <s v="Caja de Compensación Familiar COMPENSAR"/>
    <n v="39000000"/>
    <s v="BANCO DAVIVIENDA"/>
    <n v="85000000"/>
    <s v="278 28-Abr-2025"/>
    <n v="17082000"/>
    <s v="Banco de Bogota"/>
    <s v="003066792"/>
    <s v="CC"/>
    <s v="830055897"/>
    <s v="PATRIMONIOS AUTONOMOS FIDUCIARIA BOGOTA S.A**AMARILO SAS"/>
    <x v="1"/>
    <x v="12"/>
    <s v="AP 303 TO 4"/>
    <n v="0"/>
    <n v="0"/>
    <n v="196433000"/>
    <s v="50,90-45,50"/>
    <d v="2025-07-14T00:00:00"/>
    <x v="31"/>
    <x v="0"/>
    <x v="8"/>
    <m/>
    <x v="22"/>
  </r>
  <r>
    <s v="67cb627e5bdb0aa7bff00c41"/>
    <s v="321-2025"/>
    <s v="LEYDI"/>
    <s v="YANETH"/>
    <s v="PALACIOS"/>
    <s v=""/>
    <s v="Nombre OK"/>
    <s v="Cédula de Ciudadanía"/>
    <n v="52750785"/>
    <x v="0"/>
    <n v="1"/>
    <s v="Caja de Compensación Familiar COMPENSAR"/>
    <n v="42705000"/>
    <s v="F.N.A."/>
    <n v="116000000"/>
    <s v="321 30-Abr-2025"/>
    <n v="17082000"/>
    <s v="Banco de Bogota"/>
    <s v="003066792"/>
    <s v="CC"/>
    <s v="830055897"/>
    <s v="PATRIMONIOS AUTONOMOS FIDUCIARIA BOGOTA S.A**AMARILO SAS"/>
    <x v="1"/>
    <x v="12"/>
    <s v="AP 502 TO 2"/>
    <n v="0"/>
    <n v="0"/>
    <n v="196443000"/>
    <s v="51,60-45,60"/>
    <d v="2025-09-08T00:00:00"/>
    <x v="5"/>
    <x v="0"/>
    <x v="0"/>
    <m/>
    <x v="3"/>
  </r>
  <r>
    <s v="67ccba1e5bdb0aa7bff095c1"/>
    <s v="577-2025"/>
    <s v="HENRY"/>
    <s v=""/>
    <s v="TENJO"/>
    <s v="ROSERO"/>
    <s v="Nombre OK"/>
    <s v="Cédula de Ciudadanía"/>
    <n v="80808293"/>
    <x v="0"/>
    <n v="1"/>
    <s v="Caja Colombiana de Subsidio Familiar COLSUBSIDIO"/>
    <n v="42705000"/>
    <s v="BANCO BOGOTA"/>
    <n v="104513000"/>
    <s v="577 02-Jul-2025"/>
    <n v="17082000"/>
    <s v="Banco de Bogota"/>
    <s v="003066792"/>
    <s v="CC"/>
    <s v="830055897"/>
    <s v="PATRIMONIOS AUTONOMOS FIDUCIARIA BOGOTA S.A**AMARILO SAS"/>
    <x v="1"/>
    <x v="12"/>
    <s v="AP 110 TO 3"/>
    <n v="0"/>
    <n v="0"/>
    <n v="165100000"/>
    <s v="43,49-38,53"/>
    <d v="2025-11-12T00:00:00"/>
    <x v="9"/>
    <x v="0"/>
    <x v="0"/>
    <m/>
    <x v="0"/>
  </r>
  <r>
    <s v="67ccc6965bdb0aa7bff097c7"/>
    <s v="440-2025"/>
    <s v="ANGELA"/>
    <s v="PATRICIA"/>
    <s v="CALVO"/>
    <s v="TRINIDAD"/>
    <s v="Nombre OK"/>
    <s v="Cédula de Ciudadanía"/>
    <n v="53005410"/>
    <x v="0"/>
    <n v="1"/>
    <s v="Caja de Compensación Familiar CAFAM"/>
    <n v="42705000"/>
    <s v="SCOTIABANK COLPATRIA"/>
    <n v="103613000"/>
    <s v="440 26-May-2025"/>
    <n v="17082000"/>
    <s v="Banco de Bogota"/>
    <s v="003066792"/>
    <s v="CC"/>
    <s v="830055897"/>
    <s v="PATRIMONIOS AUTONOMOS FIDUCIARIA BOGOTA S.A**AMARILO SAS"/>
    <x v="1"/>
    <x v="12"/>
    <s v="AP 402 TO 4"/>
    <n v="0"/>
    <n v="0"/>
    <n v="195000000"/>
    <s v="51,60-45,60"/>
    <d v="2025-08-26T00:00:00"/>
    <x v="21"/>
    <x v="0"/>
    <x v="0"/>
    <m/>
    <x v="13"/>
  </r>
  <r>
    <s v="67cef9ba5bdb0aa7bff10744"/>
    <s v="278-2025"/>
    <s v="ARLIN"/>
    <s v="LIZETH"/>
    <s v="PERTUZ"/>
    <s v="RIOS"/>
    <s v="Nombre OK"/>
    <s v="Cédula de Ciudadanía"/>
    <n v="1030572472"/>
    <x v="0"/>
    <n v="1"/>
    <s v="Caja Colombiana de Subsidio Familiar COLSUBSIDIO"/>
    <n v="42705000"/>
    <s v="F.N.A."/>
    <n v="81023211"/>
    <s v="278 28-Abr-2025"/>
    <n v="17082000"/>
    <s v="Banco de Bogota"/>
    <s v="003066792"/>
    <s v="CC"/>
    <s v="830055897"/>
    <s v="PATRIMONIOS AUTONOMOS FIDUCIARIA BOGOTA S.A**AMARILO SAS"/>
    <x v="1"/>
    <x v="12"/>
    <s v="AP 608 TO 4"/>
    <n v="0"/>
    <n v="0"/>
    <n v="179400000"/>
    <s v="50,90-45,50"/>
    <d v="2025-12-03T00:00:00"/>
    <x v="0"/>
    <x v="0"/>
    <x v="6"/>
    <m/>
    <x v="0"/>
  </r>
  <r>
    <s v="67cf12965bdb0aa7bff12fce"/>
    <s v="321-2025"/>
    <s v="JOSE"/>
    <s v="MARTIN"/>
    <s v="MONTES"/>
    <s v="GOMEZ"/>
    <s v="Nombre OK"/>
    <s v="Cédula de Ciudadanía"/>
    <n v="80057566"/>
    <x v="0"/>
    <n v="1"/>
    <s v="Caja de Compensación Familiar CAFAM"/>
    <n v="42705000"/>
    <s v="BANCO BBVA"/>
    <n v="87170000"/>
    <s v="321 30-Abr-2025"/>
    <n v="17082000"/>
    <s v="Banco de Bogota"/>
    <s v="003066792"/>
    <s v="CC"/>
    <s v="830055897"/>
    <s v="PATRIMONIOS AUTONOMOS FIDUCIARIA BOGOTA S.A**AMARILO SAS"/>
    <x v="1"/>
    <x v="12"/>
    <s v="AP 210 TO 4"/>
    <n v="0"/>
    <n v="0"/>
    <n v="179400000"/>
    <s v="50,90-45,50"/>
    <d v="2025-07-15T00:00:00"/>
    <x v="31"/>
    <x v="0"/>
    <x v="8"/>
    <m/>
    <x v="22"/>
  </r>
  <r>
    <s v="67cf18995bdb0aa7bff13c66"/>
    <s v="278-2025"/>
    <s v="LUIS"/>
    <s v="MIGUEL"/>
    <s v="GARCIA"/>
    <s v="RUBIANO"/>
    <s v="Nombre OK"/>
    <s v="Cédula de Ciudadanía"/>
    <n v="1022954760"/>
    <x v="0"/>
    <n v="1"/>
    <s v="Caja Colombiana de Subsidio Familiar COLSUBSIDIO"/>
    <n v="28470000"/>
    <s v="BANCO CAJA SOCIAL BCSC"/>
    <n v="102323000"/>
    <s v="278 28-Abr-2025"/>
    <n v="17082000"/>
    <s v="Banco de Bogota"/>
    <s v="003066792"/>
    <s v="CC"/>
    <s v="830055897"/>
    <s v="PATRIMONIOS AUTONOMOS FIDUCIARIA BOGOTA S.A**AMARILO SAS"/>
    <x v="1"/>
    <x v="12"/>
    <s v="AP 905 TO 4"/>
    <n v="0"/>
    <n v="0"/>
    <n v="179400000"/>
    <s v="50,90-45,50"/>
    <d v="2025-07-09T00:00:00"/>
    <x v="32"/>
    <x v="0"/>
    <x v="4"/>
    <m/>
    <x v="23"/>
  </r>
  <r>
    <s v="67cf4da35bdb0aa7bff19171"/>
    <s v="526-2025"/>
    <s v="ANA"/>
    <s v="DEL PILAR"/>
    <s v="SUAREZ"/>
    <s v="FONSECA"/>
    <s v="Nombre OK"/>
    <s v="Cédula de Ciudadanía"/>
    <n v="1014190652"/>
    <x v="0"/>
    <n v="1"/>
    <s v="Caja Colombiana de Subsidio Familiar COLSUBSIDIO"/>
    <n v="42705000"/>
    <s v="BANCO CAJA SOCIAL BCSC"/>
    <n v="94500000"/>
    <s v="526 24-Jun-2025"/>
    <n v="17082000"/>
    <s v="Banco de Bogota"/>
    <s v="003066792"/>
    <s v="CC"/>
    <s v="830055897"/>
    <s v="PATRIMONIOS AUTONOMOS FIDUCIARIA BOGOTA S.A**AMARILO SAS"/>
    <x v="1"/>
    <x v="12"/>
    <s v="AP 901 TO 4"/>
    <n v="0"/>
    <n v="0"/>
    <n v="179400000"/>
    <s v="51,60-45,60"/>
    <d v="2025-08-26T00:00:00"/>
    <x v="21"/>
    <x v="0"/>
    <x v="0"/>
    <m/>
    <x v="13"/>
  </r>
  <r>
    <s v="67d0b01e5bdb0aa7bff35052"/>
    <s v="278-2025"/>
    <s v="CLAUDIA"/>
    <s v="RUBIELA"/>
    <s v="CAMPOS"/>
    <s v="MORALES"/>
    <s v="Nombre OK"/>
    <s v="Cédula de Ciudadanía"/>
    <n v="1032656333"/>
    <x v="0"/>
    <n v="1"/>
    <s v="Caja de Compensación Familiar COMPENSAR"/>
    <n v="39000000"/>
    <s v="BANCO DAVIVIENDA"/>
    <n v="108498000"/>
    <s v="278 28-Abr-2025"/>
    <n v="17082000"/>
    <s v="Banco de Bogota"/>
    <s v="003066792"/>
    <s v="CC"/>
    <s v="830055897"/>
    <s v="PATRIMONIOS AUTONOMOS FIDUCIARIA BOGOTA S.A**AMARILO SAS"/>
    <x v="1"/>
    <x v="12"/>
    <s v="AP 1404 TO 4"/>
    <n v="0"/>
    <n v="0"/>
    <n v="179400000"/>
    <s v="51,17-45,55"/>
    <d v="2025-06-18T00:00:00"/>
    <x v="25"/>
    <x v="0"/>
    <x v="4"/>
    <m/>
    <x v="17"/>
  </r>
  <r>
    <s v="67d0b9735bdb0aa7bff35b7a"/>
    <s v="278-2025"/>
    <s v="ERIKA"/>
    <s v="ANDREA"/>
    <s v="OYOLA"/>
    <s v="SANABRIA"/>
    <s v="Nombre OK"/>
    <s v="Cédula de Ciudadanía"/>
    <n v="1101683651"/>
    <x v="0"/>
    <n v="1"/>
    <s v="Caja Colombiana de Subsidio Familiar COLSUBSIDIO"/>
    <n v="42705000"/>
    <s v="CREDIFAMILIA"/>
    <n v="98600000"/>
    <s v="278 28-Abr-2025"/>
    <n v="17082000"/>
    <s v="Banco de Bogota"/>
    <s v="003066792"/>
    <s v="CC"/>
    <s v="830055897"/>
    <s v="PATRIMONIOS AUTONOMOS FIDUCIARIA BOGOTA S.A**AMARILO SAS"/>
    <x v="1"/>
    <x v="12"/>
    <s v="AP 1305 TO 2"/>
    <n v="0"/>
    <n v="0"/>
    <n v="177400000"/>
    <s v="50,90-45,50"/>
    <d v="2025-08-06T00:00:00"/>
    <x v="33"/>
    <x v="0"/>
    <x v="3"/>
    <m/>
    <x v="24"/>
  </r>
  <r>
    <s v="67d0bfb85bdb0aa7bff36052"/>
    <s v="278-2025"/>
    <s v="ANGIE"/>
    <s v="PAOLA"/>
    <s v="NIÑO"/>
    <s v="OLIVARES"/>
    <s v="Nombre OK"/>
    <s v="Cédula de Ciudadanía"/>
    <n v="1033792119"/>
    <x v="0"/>
    <n v="1"/>
    <s v="Caja Colombiana de Subsidio Familiar COLSUBSIDIO"/>
    <n v="39000000"/>
    <s v="BANCO DAVIVIENDA"/>
    <n v="106908165"/>
    <s v="278 28-Abr-2025"/>
    <n v="17082000"/>
    <s v="Banco de Bogota"/>
    <s v="003066792"/>
    <s v="CC"/>
    <s v="830055897"/>
    <s v="PATRIMONIOS AUTONOMOS FIDUCIARIA BOGOTA S.A**AMARILO SAS"/>
    <x v="1"/>
    <x v="12"/>
    <s v="AP 1109 TO 4"/>
    <n v="0"/>
    <n v="0"/>
    <n v="179400000"/>
    <s v="51,17-45,55"/>
    <d v="2025-06-18T00:00:00"/>
    <x v="25"/>
    <x v="0"/>
    <x v="4"/>
    <m/>
    <x v="17"/>
  </r>
  <r>
    <s v="67d1fafa5bdb0aa7bff4cfa0"/>
    <s v="427-2025"/>
    <s v="ADRIANA"/>
    <s v="ZULEYMA"/>
    <s v="SANABRIA"/>
    <s v="VARGAS"/>
    <s v="Nombre OK"/>
    <s v="Cédula de Ciudadanía"/>
    <n v="1022961754"/>
    <x v="0"/>
    <n v="1"/>
    <s v="Caja Colombiana de Subsidio Familiar COLSUBSIDIO"/>
    <n v="42705000"/>
    <s v="BANCO CAJA SOCIAL BCSC"/>
    <n v="97286000"/>
    <s v="427 23-May-2025"/>
    <n v="17082000"/>
    <s v="Banco de Bogota"/>
    <s v="003066792"/>
    <s v="CC"/>
    <s v="830055897"/>
    <s v="PATRIMONIOS AUTONOMOS FIDUCIARIA BOGOTA S.A**AMARILO SAS"/>
    <x v="1"/>
    <x v="12"/>
    <s v="AP 1409 TO 4"/>
    <n v="0"/>
    <n v="0"/>
    <n v="196443000"/>
    <s v="51,17-45,55"/>
    <d v="2025-09-08T00:00:00"/>
    <x v="5"/>
    <x v="0"/>
    <x v="0"/>
    <m/>
    <x v="3"/>
  </r>
  <r>
    <s v="67d305b35bdb0aa7bff5a8ab"/>
    <s v="244-2025"/>
    <s v="YANINA"/>
    <s v=""/>
    <s v="ACEVEDO"/>
    <s v="VEGA"/>
    <s v="Nombre OK"/>
    <s v="Cédula de Ciudadanía"/>
    <n v="1046270352"/>
    <x v="0"/>
    <n v="1"/>
    <s v="Caja de Compensación Familiar COMPENSAR"/>
    <n v="34800000"/>
    <s v="BANCOLOMBIA"/>
    <n v="104900000"/>
    <s v="244 11-Abr-2025"/>
    <n v="17082000"/>
    <s v="Banco de Bogota"/>
    <s v="003066792"/>
    <s v="CC"/>
    <s v="830055897"/>
    <s v="PATRIMONIOS AUTONOMOS FIDUCIARIA BOGOTA S.A**AMARILO SAS"/>
    <x v="1"/>
    <x v="12"/>
    <s v="AP 510 TO 4"/>
    <n v="0"/>
    <n v="0"/>
    <n v="179400000"/>
    <s v="50,90-45,50"/>
    <d v="2025-06-13T00:00:00"/>
    <x v="24"/>
    <x v="0"/>
    <x v="4"/>
    <m/>
    <x v="16"/>
  </r>
  <r>
    <s v="67d308d95bdb0aa7bff5af37"/>
    <s v="697-2025"/>
    <s v="JOHANNA"/>
    <s v="ANDREA"/>
    <s v="PARRA"/>
    <s v="MARTINEZ"/>
    <s v="Nombre OK"/>
    <s v="Cédula de Ciudadanía"/>
    <n v="52345658"/>
    <x v="0"/>
    <n v="1"/>
    <s v="Caja de Compensación Familiar CAFAM"/>
    <n v="39000000"/>
    <s v="BANCOLOMBIA"/>
    <n v="122605000"/>
    <s v="697 31-Jul-2025"/>
    <n v="17082000"/>
    <s v="Banco de Bogota"/>
    <s v="003066792"/>
    <s v="CC"/>
    <s v="830055897"/>
    <s v="PATRIMONIOS AUTONOMOS FIDUCIARIA BOGOTA S.A**AMARILO SAS"/>
    <x v="1"/>
    <x v="12"/>
    <s v="AP 1704 TO 4"/>
    <n v="0"/>
    <n v="0"/>
    <n v="196443000"/>
    <s v="51,17-45,55"/>
    <d v="2025-09-24T00:00:00"/>
    <x v="6"/>
    <x v="0"/>
    <x v="0"/>
    <m/>
    <x v="4"/>
  </r>
  <r>
    <s v="67d45fcd5bdb0aa7bff74393"/>
    <s v="319-2025"/>
    <s v="MARTHA"/>
    <s v="LUCIA"/>
    <s v="CAMACHO"/>
    <s v="HIGUERA"/>
    <s v="Nombre OK"/>
    <s v="Cédula de Ciudadanía"/>
    <n v="1022931328"/>
    <x v="0"/>
    <n v="1"/>
    <s v="Caja de Compensación Familiar CAFAM"/>
    <n v="39000000"/>
    <s v="BANCO BOGOTA"/>
    <n v="80000000"/>
    <s v="319 30-Abr-2025"/>
    <n v="17082000"/>
    <s v="Banco de Bogota"/>
    <s v="003066792"/>
    <s v="CC"/>
    <s v="830055897"/>
    <s v="PATRIMONIOS AUTONOMOS FIDUCIARIA BOGOTA S.A**AMARILO SAS"/>
    <x v="1"/>
    <x v="12"/>
    <s v="AP 1302 TO 4"/>
    <n v="0"/>
    <n v="0"/>
    <n v="179400000"/>
    <s v="51,60-45,60"/>
    <d v="2025-07-27T00:00:00"/>
    <x v="31"/>
    <x v="0"/>
    <x v="0"/>
    <m/>
    <x v="22"/>
  </r>
  <r>
    <s v="67d46d8b5bdb0aa7bff75852"/>
    <s v="244-2025"/>
    <s v="JENNY"/>
    <s v="DANIELA"/>
    <s v="SANCHEZ"/>
    <s v="JARAMILLO"/>
    <s v="Nombre OK"/>
    <s v="Cédula de Ciudadanía"/>
    <n v="1023021257"/>
    <x v="0"/>
    <n v="1"/>
    <s v="Caja de Compensación Familiar CAFAM"/>
    <n v="28470000"/>
    <s v="F.N.A."/>
    <n v="90502550"/>
    <s v="244 11-Abr-2025"/>
    <n v="17082000"/>
    <s v="Banco de Bogota"/>
    <s v="003066792"/>
    <s v="CC"/>
    <s v="830055897"/>
    <s v="PATRIMONIOS AUTONOMOS FIDUCIARIA BOGOTA S.A**AMARILO SAS"/>
    <x v="1"/>
    <x v="12"/>
    <s v="AP 806 TO 4"/>
    <n v="0"/>
    <n v="0"/>
    <n v="179400000"/>
    <s v="51,60-45,60"/>
    <d v="2025-07-27T00:00:00"/>
    <x v="31"/>
    <x v="0"/>
    <x v="0"/>
    <m/>
    <x v="22"/>
  </r>
  <r>
    <s v="67d5e23b5bdb0aa7bff858c0"/>
    <s v="321-2025"/>
    <s v="DIANA"/>
    <s v="MARIA"/>
    <s v="QUIMBAYO"/>
    <s v="CASTILLO"/>
    <s v="Nombre OK"/>
    <s v="Cédula de Ciudadanía"/>
    <n v="52851663"/>
    <x v="0"/>
    <n v="1"/>
    <s v="Caja de Compensación Familiar COMPENSAR"/>
    <n v="42705000"/>
    <s v="BANCO DAVIVIENDA"/>
    <n v="50613000"/>
    <s v="321 30-Abr-2025"/>
    <n v="17082000"/>
    <s v="Banco de Bogota"/>
    <s v="003066792"/>
    <s v="CC"/>
    <s v="830055897"/>
    <s v="PATRIMONIOS AUTONOMOS FIDUCIARIA BOGOTA S.A**AMARILO SAS"/>
    <x v="1"/>
    <x v="12"/>
    <s v="AP 1110 TO 4"/>
    <n v="0"/>
    <n v="0"/>
    <n v="179400000"/>
    <s v="50,90-45,50"/>
    <d v="2025-08-29T00:00:00"/>
    <x v="29"/>
    <x v="0"/>
    <x v="3"/>
    <m/>
    <x v="13"/>
  </r>
  <r>
    <s v="67d707e25bdb0aa7bff86ddc"/>
    <s v="440-2025"/>
    <s v="INGRID"/>
    <s v="VANESA"/>
    <s v="FORIGUA"/>
    <s v="LOPEZ"/>
    <s v="Nombre OK"/>
    <s v="Cédula de Ciudadanía"/>
    <n v="1014264403"/>
    <x v="0"/>
    <n v="1"/>
    <s v="Caja de Compensación Familiar CAFAM"/>
    <n v="42705000"/>
    <s v="LA HIPOTECARIA"/>
    <n v="34000000"/>
    <s v="440 26-May-2025"/>
    <n v="17082000"/>
    <s v="Banco de Bogota"/>
    <s v="003066792"/>
    <s v="CC"/>
    <s v="830055897"/>
    <s v="PATRIMONIOS AUTONOMOS FIDUCIARIA BOGOTA S.A**AMARILO SAS"/>
    <x v="1"/>
    <x v="12"/>
    <s v="AP 1004 TO 4"/>
    <n v="0"/>
    <n v="0"/>
    <n v="179400000"/>
    <s v="51,17-45,55"/>
    <d v="2025-08-13T00:00:00"/>
    <x v="23"/>
    <x v="0"/>
    <x v="0"/>
    <m/>
    <x v="15"/>
  </r>
  <r>
    <s v="67d70c185bdb0aa7bff86ed0"/>
    <s v="278-2025"/>
    <s v="LINDA"/>
    <s v="MARYURY"/>
    <s v="CARDENAS"/>
    <s v="SANCHEZ"/>
    <s v="Nombre OK"/>
    <s v="Cédula de Ciudadanía"/>
    <n v="1000806067"/>
    <x v="0"/>
    <n v="1"/>
    <s v="Caja Colombiana de Subsidio Familiar COLSUBSIDIO"/>
    <n v="30000000"/>
    <s v="BANCO DAVIVIENDA"/>
    <n v="87417200"/>
    <s v="278 28-Abr-2025"/>
    <n v="17082000"/>
    <s v="Banco de Bogota"/>
    <s v="003066792"/>
    <s v="CC"/>
    <s v="830055897"/>
    <s v="PATRIMONIOS AUTONOMOS FIDUCIARIA BOGOTA S.A**AMARILO SAS"/>
    <x v="1"/>
    <x v="12"/>
    <s v="AP 1506 TO 4"/>
    <n v="0"/>
    <n v="0"/>
    <n v="179400000"/>
    <s v="51,60-45,60"/>
    <d v="2025-07-27T00:00:00"/>
    <x v="31"/>
    <x v="0"/>
    <x v="0"/>
    <m/>
    <x v="22"/>
  </r>
  <r>
    <s v="67d7100a5bdb0aa7bff87055"/>
    <s v="319-2025"/>
    <s v="MARIA"/>
    <s v="MARGARITA"/>
    <s v="SANTAMARIA"/>
    <s v="SANDOVAL"/>
    <s v="Nombre OK"/>
    <s v="Cédula de Ciudadanía"/>
    <n v="46647375"/>
    <x v="0"/>
    <n v="1"/>
    <s v="Caja de Compensación Familiar CAFAM"/>
    <n v="39000000"/>
    <s v="BANCOLOMBIA"/>
    <n v="92298917"/>
    <s v="319 30-Abr-2025"/>
    <n v="17082000"/>
    <s v="Banco de Bogota"/>
    <s v="003066792"/>
    <s v="CC"/>
    <s v="830055897"/>
    <s v="PATRIMONIOS AUTONOMOS FIDUCIARIA BOGOTA S.A**AMARILO SAS"/>
    <x v="1"/>
    <x v="12"/>
    <s v="AP 1305 TO 4"/>
    <n v="0"/>
    <n v="0"/>
    <n v="179400000"/>
    <s v="50,90-45,50"/>
    <d v="2025-08-29T00:00:00"/>
    <x v="29"/>
    <x v="0"/>
    <x v="3"/>
    <m/>
    <x v="13"/>
  </r>
  <r>
    <s v="67d891a85bdb0aa7bff97282"/>
    <s v="378-2025"/>
    <s v="YULY"/>
    <s v="VIVIANA"/>
    <s v="LOPEZ"/>
    <s v="BETANCOURT"/>
    <s v="Nombre OK"/>
    <s v="Cédula de Ciudadanía"/>
    <n v="1033771299"/>
    <x v="0"/>
    <n v="1"/>
    <s v="Caja Colombiana de Subsidio Familiar COLSUBSIDIO"/>
    <n v="42705000"/>
    <s v="BANCO BOGOTA"/>
    <n v="84541277"/>
    <s v="378 16-May-2025"/>
    <n v="17082000"/>
    <s v="Banco de Bogota"/>
    <s v="003066792"/>
    <s v="CC"/>
    <s v="830055897"/>
    <s v="PATRIMONIOS AUTONOMOS FIDUCIARIA BOGOTA S.A**AMARILO SAS"/>
    <x v="1"/>
    <x v="12"/>
    <s v="AP 1104 TO 4"/>
    <n v="0"/>
    <n v="0"/>
    <n v="196433000"/>
    <s v="51,17-45,55"/>
    <d v="2025-10-21T00:00:00"/>
    <x v="17"/>
    <x v="0"/>
    <x v="0"/>
    <m/>
    <x v="10"/>
  </r>
  <r>
    <s v="67d89b525bdb0aa7bff97f1a"/>
    <s v="278-2025"/>
    <s v="KELLY"/>
    <s v="JOHANA"/>
    <s v="ROMERO"/>
    <s v="RODRIGUEZ"/>
    <s v="Nombre OK"/>
    <s v="Cédula de Ciudadanía"/>
    <n v="1023027720"/>
    <x v="0"/>
    <n v="1"/>
    <s v="Caja Colombiana de Subsidio Familiar COLSUBSIDIO"/>
    <n v="42705000"/>
    <s v="BANCO BOGOTA"/>
    <n v="109706000"/>
    <s v="278 28-Abr-2025"/>
    <n v="17082000"/>
    <s v="Banco de Bogota"/>
    <s v="003066792"/>
    <s v="CC"/>
    <s v="830055897"/>
    <s v="PATRIMONIOS AUTONOMOS FIDUCIARIA BOGOTA S.A**AMARILO SAS"/>
    <x v="1"/>
    <x v="12"/>
    <s v="AP 408 TO 2"/>
    <n v="0"/>
    <n v="0"/>
    <n v="196443000"/>
    <s v="50,90-45,50"/>
    <d v="2025-07-22T00:00:00"/>
    <x v="31"/>
    <x v="0"/>
    <x v="8"/>
    <m/>
    <x v="22"/>
  </r>
  <r>
    <s v="67d9acf75bdb0aa7bffa8323"/>
    <s v="244-2025"/>
    <s v="LEIDY"/>
    <s v="LORENA"/>
    <s v="RIOS"/>
    <s v="VASQUEZ"/>
    <s v="Nombre OK"/>
    <s v="Cédula de Ciudadanía"/>
    <n v="1007295224"/>
    <x v="0"/>
    <n v="1"/>
    <s v="Caja Colombiana de Subsidio Familiar COLSUBSIDIO"/>
    <n v="39000000"/>
    <s v="F.N.A."/>
    <n v="128804000"/>
    <s v="244 11-Abr-2025"/>
    <n v="17082000"/>
    <s v="Banco de Bogota"/>
    <s v="003066792"/>
    <s v="CC"/>
    <s v="830055897"/>
    <s v="PATRIMONIOS AUTONOMOS FIDUCIARIA BOGOTA S.A**AMARILO SAS"/>
    <x v="1"/>
    <x v="12"/>
    <s v="AP 208 TO 4"/>
    <n v="0"/>
    <n v="0"/>
    <n v="193631000"/>
    <s v="50,90-45,50"/>
    <d v="2025-08-26T00:00:00"/>
    <x v="21"/>
    <x v="0"/>
    <x v="0"/>
    <m/>
    <x v="13"/>
  </r>
  <r>
    <s v="67daf0af1e758c571281e2a4"/>
    <s v="378-2025"/>
    <s v="CLAUDIA"/>
    <s v="MARLENY"/>
    <s v="LEON"/>
    <s v="RIVEROS"/>
    <s v="Nombre OK"/>
    <s v="Cédula de Ciudadanía"/>
    <n v="52821329"/>
    <x v="0"/>
    <n v="1"/>
    <s v="Caja Colombiana de Subsidio Familiar COLSUBSIDIO"/>
    <n v="42705000"/>
    <s v="BANCOLOMBIA"/>
    <n v="101580767"/>
    <s v="378 16-May-2025"/>
    <n v="17082000"/>
    <s v="Banco de Bogota"/>
    <s v="003066792"/>
    <s v="CC"/>
    <s v="830055897"/>
    <s v="PATRIMONIOS AUTONOMOS FIDUCIARIA BOGOTA S.A**AMARILO SAS"/>
    <x v="1"/>
    <x v="12"/>
    <s v="AP 205 TO 1"/>
    <n v="0"/>
    <n v="0"/>
    <n v="196443000"/>
    <s v="50,90-45,50"/>
    <d v="2025-09-02T00:00:00"/>
    <x v="29"/>
    <x v="0"/>
    <x v="0"/>
    <m/>
    <x v="13"/>
  </r>
  <r>
    <s v="67db044e1e758c5712820adf"/>
    <s v="821-2025"/>
    <s v="YEIMY"/>
    <s v="JULIETH"/>
    <s v="SEPULVEDA"/>
    <s v="SANGUINO"/>
    <s v="Nombre OK"/>
    <s v="Cédula de Ciudadanía"/>
    <n v="1007536459"/>
    <x v="0"/>
    <n v="1"/>
    <s v="Caja Colombiana de Subsidio Familiar COLSUBSIDIO"/>
    <n v="42705000"/>
    <s v="F.N.A."/>
    <n v="114996000"/>
    <s v="821 22-Ago-2025"/>
    <n v="17082000"/>
    <s v="Banco de Bogota"/>
    <s v="003066792"/>
    <s v="CC"/>
    <s v="830055897"/>
    <s v="PATRIMONIOS AUTONOMOS FIDUCIARIA BOGOTA S.A**AMARILO SAS"/>
    <x v="1"/>
    <x v="12"/>
    <s v="AP 309 TO 4"/>
    <n v="0"/>
    <n v="0"/>
    <n v="196443000"/>
    <s v="51,17-45,55"/>
    <d v="2026-03-06T00:00:00"/>
    <x v="7"/>
    <x v="1"/>
    <x v="3"/>
    <m/>
    <x v="2"/>
  </r>
  <r>
    <s v="67db21581e758c57128230f0"/>
    <s v="278-2025"/>
    <s v="DIVIER"/>
    <s v="ANDERSON"/>
    <s v="SANCHEZ"/>
    <s v="HERRERA"/>
    <s v="Nombre OK"/>
    <s v="Cédula de Ciudadanía"/>
    <n v="1007244272"/>
    <x v="0"/>
    <n v="1"/>
    <s v="Caja Colombiana de Subsidio Familiar COLSUBSIDIO"/>
    <n v="42705000"/>
    <s v="F.N.A."/>
    <n v="120476700"/>
    <s v="278 28-Abr-2025"/>
    <n v="17082000"/>
    <s v="Banco de Bogota"/>
    <s v="003066792"/>
    <s v="CC"/>
    <s v="830055897"/>
    <s v="PATRIMONIOS AUTONOMOS FIDUCIARIA BOGOTA S.A**AMARILO SAS"/>
    <x v="1"/>
    <x v="12"/>
    <s v="AP 409 TO 4"/>
    <n v="0"/>
    <n v="0"/>
    <n v="196443000"/>
    <s v="51,17-45,55"/>
    <d v="2025-07-27T00:00:00"/>
    <x v="31"/>
    <x v="0"/>
    <x v="0"/>
    <m/>
    <x v="22"/>
  </r>
  <r>
    <s v="67dc6b7996cdaaa685d5bab5"/>
    <s v="427-2025"/>
    <s v="SANDRA"/>
    <s v="PATRICIA"/>
    <s v="BELTRAN"/>
    <s v="ACOSTA"/>
    <s v="Nombre OK"/>
    <s v="Cédula de Ciudadanía"/>
    <n v="52288934"/>
    <x v="0"/>
    <n v="1"/>
    <s v="Caja Colombiana de Subsidio Familiar COLSUBSIDIO"/>
    <n v="42705000"/>
    <s v="BANCO BBVA"/>
    <n v="114556000"/>
    <s v="427 23-May-2025"/>
    <n v="17082000"/>
    <s v="Banco de Bogota"/>
    <s v="003066792"/>
    <s v="CC"/>
    <s v="830055897"/>
    <s v="PATRIMONIOS AUTONOMOS FIDUCIARIA BOGOTA S.A**AMARILO SAS"/>
    <x v="1"/>
    <x v="12"/>
    <s v="AP 1306 TO 4"/>
    <n v="0"/>
    <n v="0"/>
    <n v="196443000"/>
    <s v="51,60-45,60"/>
    <d v="2025-07-27T00:00:00"/>
    <x v="31"/>
    <x v="0"/>
    <x v="0"/>
    <m/>
    <x v="22"/>
  </r>
  <r>
    <s v="67dc79b496cdaaa685d5d2ab"/>
    <s v="279-2025"/>
    <s v="LAURA"/>
    <s v="LIZETH"/>
    <s v="MALAGON"/>
    <s v="SOLER"/>
    <s v="Nombre OK"/>
    <s v="Cédula de Ciudadanía"/>
    <n v="1022961240"/>
    <x v="0"/>
    <n v="1"/>
    <s v="Caja de Compensación Familiar CAFAM"/>
    <n v="28470000"/>
    <s v="BANCO DAVIVIENDA"/>
    <n v="112348000"/>
    <s v="279 28-Abr-2025"/>
    <n v="17082000"/>
    <s v="Banco de Bogota"/>
    <s v="003066792"/>
    <s v="CC"/>
    <s v="830055897"/>
    <s v="PATRIMONIOS AUTONOMOS FIDUCIARIA BOGOTA S.A**AMARILO SAS"/>
    <x v="1"/>
    <x v="12"/>
    <s v="AP 1005 TO 4"/>
    <n v="0"/>
    <n v="0"/>
    <n v="179400000"/>
    <s v="50,90-45,50"/>
    <d v="2025-07-08T00:00:00"/>
    <x v="32"/>
    <x v="0"/>
    <x v="8"/>
    <m/>
    <x v="23"/>
  </r>
  <r>
    <s v="67dc7f9d96cdaaa685d5e304"/>
    <s v="244-2025"/>
    <s v="SANDRA"/>
    <s v="LILIANA"/>
    <s v="CORTES"/>
    <s v="GOMEZ"/>
    <s v="Nombre OK"/>
    <s v="Cédula de Ciudadanía"/>
    <n v="52168340"/>
    <x v="0"/>
    <n v="1"/>
    <s v="Caja Colombiana de Subsidio Familiar COLSUBSIDIO"/>
    <n v="42705000"/>
    <s v="F.N.A."/>
    <n v="104793000"/>
    <s v="244 11-Abr-2025"/>
    <n v="17082000"/>
    <s v="Banco de Bogota"/>
    <s v="003066792"/>
    <s v="CC"/>
    <s v="830055897"/>
    <s v="PATRIMONIOS AUTONOMOS FIDUCIARIA BOGOTA S.A**AMARILO SAS"/>
    <x v="1"/>
    <x v="12"/>
    <s v="AP 802 TO 2"/>
    <n v="0"/>
    <n v="0"/>
    <n v="179400000"/>
    <s v="51,60-45,60"/>
    <d v="2025-07-03T00:00:00"/>
    <x v="32"/>
    <x v="0"/>
    <x v="4"/>
    <m/>
    <x v="23"/>
  </r>
  <r>
    <s v="67dc87e796cdaaa685d5f4d6"/>
    <s v="503-2025"/>
    <s v="HENRY"/>
    <s v=""/>
    <s v="VERA"/>
    <s v="RINCON"/>
    <s v="Nombre OK"/>
    <s v="Cédula de Ciudadanía"/>
    <n v="79729714"/>
    <x v="0"/>
    <n v="1"/>
    <s v="Caja de Compensación Familiar CAFAM"/>
    <n v="39000000"/>
    <s v="BANCO CAJA SOCIAL BCSC"/>
    <n v="76306550"/>
    <s v="503 13-Jun-2025"/>
    <n v="17082000"/>
    <s v="Banco de Bogota"/>
    <s v="003066792"/>
    <s v="CC"/>
    <s v="830055897"/>
    <s v="PATRIMONIOS AUTONOMOS FIDUCIARIA BOGOTA S.A**AMARILO SAS"/>
    <x v="1"/>
    <x v="12"/>
    <s v="AP 605 TO 4"/>
    <n v="0"/>
    <n v="0"/>
    <n v="179400000"/>
    <s v="50,90-45,50"/>
    <d v="2025-08-12T00:00:00"/>
    <x v="23"/>
    <x v="0"/>
    <x v="0"/>
    <m/>
    <x v="15"/>
  </r>
  <r>
    <s v="67dc929896cdaaa685d60b1f"/>
    <s v="325-2025"/>
    <s v="OSCAR"/>
    <s v="JULIAN"/>
    <s v="MENDIETA"/>
    <s v="BUITRAGO"/>
    <s v="Nombre OK"/>
    <s v="Cédula de Ciudadanía"/>
    <n v="1023031249"/>
    <x v="0"/>
    <n v="1"/>
    <s v="Caja Colombiana de Subsidio Familiar COLSUBSIDIO"/>
    <n v="42705000"/>
    <s v="COOPERATIVA DE AHORRO Y CRÉDITO PARA EL BIENESTAR BENEFICIAR ENTIDAD COOPERATIVA"/>
    <n v="86900000"/>
    <s v="325 30-Abr-2025"/>
    <n v="17082000"/>
    <s v="Banco de Bogota"/>
    <s v="003066792"/>
    <s v="CC"/>
    <s v="830055897"/>
    <s v="PATRIMONIOS AUTONOMOS FIDUCIARIA BOGOTA S.A**AMARILO SAS"/>
    <x v="1"/>
    <x v="12"/>
    <s v="AP 1007 TO 4"/>
    <n v="0"/>
    <n v="0"/>
    <n v="179400000"/>
    <s v="51,60-45,60"/>
    <d v="2025-09-17T00:00:00"/>
    <x v="22"/>
    <x v="0"/>
    <x v="0"/>
    <m/>
    <x v="14"/>
  </r>
  <r>
    <s v="67dc99d196cdaaa685d61776"/>
    <s v="427-2025"/>
    <s v="PAULA"/>
    <s v="ANDREA"/>
    <s v="AGUILAR"/>
    <s v="MARTINEZ"/>
    <s v="Nombre OK"/>
    <s v="Cédula de Ciudadanía"/>
    <n v="1000987269"/>
    <x v="0"/>
    <n v="1"/>
    <s v="Caja de Compensación Familiar COMPENSAR"/>
    <n v="39000000"/>
    <s v="BANCO BOGOTA"/>
    <n v="68217000"/>
    <s v="427 23-May-2025"/>
    <n v="17082000"/>
    <s v="Banco de Bogota"/>
    <s v="003066792"/>
    <s v="CC"/>
    <s v="830055897"/>
    <s v="PATRIMONIOS AUTONOMOS FIDUCIARIA BOGOTA S.A**AMARILO SAS"/>
    <x v="1"/>
    <x v="12"/>
    <s v="AP 807 TO 4"/>
    <n v="0"/>
    <n v="0"/>
    <n v="179400000"/>
    <s v="51,60-45,60"/>
    <d v="2025-07-27T00:00:00"/>
    <x v="31"/>
    <x v="0"/>
    <x v="8"/>
    <m/>
    <x v="22"/>
  </r>
  <r>
    <s v="67dd7a720f7e7035ae89d2bb"/>
    <s v="325-2025"/>
    <s v="CAROL"/>
    <s v="JULLIETH"/>
    <s v="SANABRIA"/>
    <s v="ROA"/>
    <s v="Revisar nombre"/>
    <s v="Cédula de Ciudadanía"/>
    <n v="1031167196"/>
    <x v="0"/>
    <n v="1"/>
    <s v="Caja de Compensación Familiar COMPENSAR"/>
    <n v="26000000"/>
    <s v="F.N.A."/>
    <n v="124900000"/>
    <s v="325 30-Abr-2025"/>
    <n v="17082000"/>
    <s v="Banco de Bogota"/>
    <s v="003066792"/>
    <s v="CC"/>
    <s v="830055897"/>
    <s v="PATRIMONIOS AUTONOMOS FIDUCIARIA BOGOTA S.A**AMARILO SAS"/>
    <x v="1"/>
    <x v="12"/>
    <s v="AP 708 TO 4"/>
    <m/>
    <m/>
    <m/>
    <m/>
    <m/>
    <x v="4"/>
    <x v="2"/>
    <x v="1"/>
    <m/>
    <x v="2"/>
  </r>
  <r>
    <s v="67dd9f6a0f7e7035ae8a1b33"/>
    <s v="278-2025"/>
    <s v="CARLOS"/>
    <s v="HUMBERTO"/>
    <s v="ALVAREZ"/>
    <s v="FLECHAS"/>
    <s v="Nombre OK"/>
    <s v="Cédula de Ciudadanía"/>
    <n v="74302582"/>
    <x v="0"/>
    <n v="1"/>
    <s v="Caja Colombiana de Subsidio Familiar COLSUBSIDIO"/>
    <n v="42705000"/>
    <s v="LA HIPOTECARIA"/>
    <n v="114063000"/>
    <s v="278 28-Abr-2025"/>
    <n v="17082000"/>
    <s v="Banco de Bogota"/>
    <s v="003066792"/>
    <s v="CC"/>
    <s v="830055897"/>
    <s v="PATRIMONIOS AUTONOMOS FIDUCIARIA BOGOTA S.A**AMARILO SAS"/>
    <x v="1"/>
    <x v="12"/>
    <s v="AP 410 TO 4"/>
    <n v="0"/>
    <n v="0"/>
    <n v="179400000"/>
    <s v="50,90-45,50"/>
    <d v="2025-07-09T00:00:00"/>
    <x v="32"/>
    <x v="0"/>
    <x v="4"/>
    <m/>
    <x v="23"/>
  </r>
  <r>
    <s v="67df09080f7e7035ae8afbd6"/>
    <s v="244-2025"/>
    <s v="SANDRA"/>
    <s v="MILENA"/>
    <s v="JARAMILLO"/>
    <s v="RAMIREZ"/>
    <s v="Nombre OK"/>
    <s v="Cédula de Ciudadanía"/>
    <n v="1033731352"/>
    <x v="0"/>
    <n v="1"/>
    <s v="Caja de Compensación Familiar COMPENSAR"/>
    <n v="28470000"/>
    <s v="BANCOLOMBIA"/>
    <n v="103000000"/>
    <s v="244 11-Abr-2025"/>
    <n v="17082000"/>
    <s v="Banco de Bogota"/>
    <s v="003066792"/>
    <s v="CC"/>
    <s v="830055897"/>
    <s v="PATRIMONIOS AUTONOMOS FIDUCIARIA BOGOTA S.A**AMARILO SAS"/>
    <x v="1"/>
    <x v="12"/>
    <s v="AP 504 TO 4"/>
    <n v="0"/>
    <n v="0"/>
    <n v="179400000"/>
    <s v="51,17-45,55"/>
    <d v="2025-07-16T00:00:00"/>
    <x v="31"/>
    <x v="0"/>
    <x v="0"/>
    <m/>
    <x v="22"/>
  </r>
  <r>
    <s v="67e31ded40e66a88c874dde1"/>
    <s v="279-2025"/>
    <s v="GISETH"/>
    <s v="NATALIA"/>
    <s v="CADENA"/>
    <s v="LAVERDE"/>
    <s v="Nombre OK"/>
    <s v="Cédula de Ciudadanía"/>
    <n v="1033797049"/>
    <x v="0"/>
    <n v="1"/>
    <s v="Caja de Compensación Familiar CAFAM"/>
    <n v="28470000"/>
    <s v="BANCO CAJA SOCIAL BCSC"/>
    <n v="97582000"/>
    <s v="279 28-Abr-2025"/>
    <n v="17082000"/>
    <s v="Banco de Bogota"/>
    <s v="003066792"/>
    <s v="CC"/>
    <s v="830055897"/>
    <s v="PATRIMONIOS AUTONOMOS FIDUCIARIA BOGOTA S.A**AMARILO SAS"/>
    <x v="1"/>
    <x v="12"/>
    <s v="AP 108 TO 4"/>
    <n v="0"/>
    <n v="0"/>
    <n v="179959000"/>
    <s v="43,49-38,53"/>
    <d v="2025-08-12T00:00:00"/>
    <x v="23"/>
    <x v="0"/>
    <x v="0"/>
    <m/>
    <x v="15"/>
  </r>
  <r>
    <s v="67e4207b730f7a2b68baab8a"/>
    <s v="577-2025"/>
    <s v="JAWIN"/>
    <s v=""/>
    <s v="ANGULO"/>
    <s v="CUERO"/>
    <s v="Nombre OK"/>
    <s v="Cédula de Ciudadanía"/>
    <n v="1147954560"/>
    <x v="0"/>
    <n v="1"/>
    <s v="Caja de Compensación Familiar CAFAM"/>
    <n v="42705000"/>
    <s v="F.N.A."/>
    <n v="128949000"/>
    <s v="577 02-Jul-2025"/>
    <n v="17082000"/>
    <s v="Banco de Bogota"/>
    <s v="003066792"/>
    <s v="CC"/>
    <s v="830055897"/>
    <s v="PATRIMONIOS AUTONOMOS FIDUCIARIA BOGOTA S.A**AMARILO SAS"/>
    <x v="1"/>
    <x v="12"/>
    <s v="AP 702 TO 2"/>
    <n v="0"/>
    <n v="0"/>
    <n v="196443000"/>
    <s v="51,60-45,60"/>
    <d v="2025-09-17T00:00:00"/>
    <x v="22"/>
    <x v="0"/>
    <x v="0"/>
    <m/>
    <x v="14"/>
  </r>
  <r>
    <s v="67e437b9730f7a2b68bb1027"/>
    <s v="278-2025"/>
    <s v="DIEGO"/>
    <s v="FERNANDO"/>
    <s v="RODRIGUEZ"/>
    <s v="RODRIGUEZ"/>
    <s v="Nombre OK"/>
    <s v="Cédula de Ciudadanía"/>
    <n v="1031142956"/>
    <x v="0"/>
    <n v="1"/>
    <s v="Caja Colombiana de Subsidio Familiar COLSUBSIDIO"/>
    <n v="28470000"/>
    <s v="BANCOLOMBIA"/>
    <n v="135000000"/>
    <s v="278 28-Abr-2025"/>
    <n v="17082000"/>
    <s v="Banco de Bogota"/>
    <s v="003066792"/>
    <s v="CC"/>
    <s v="830055897"/>
    <s v="PATRIMONIOS AUTONOMOS FIDUCIARIA BOGOTA S.A**AMARILO SAS"/>
    <x v="1"/>
    <x v="12"/>
    <s v="AP 907 TO 4"/>
    <n v="0"/>
    <n v="0"/>
    <n v="179400000"/>
    <s v="51,60-45,60"/>
    <d v="2025-11-12T00:00:00"/>
    <x v="9"/>
    <x v="0"/>
    <x v="0"/>
    <m/>
    <x v="0"/>
  </r>
  <r>
    <s v="67e5b934730f7a2b68bd5ea9"/>
    <s v="484-2025"/>
    <s v="BRENDA"/>
    <s v=""/>
    <s v="MENDOZA"/>
    <s v="ORTEGON"/>
    <s v="Nombre OK"/>
    <s v="Cédula de Ciudadanía"/>
    <n v="53040951"/>
    <x v="0"/>
    <n v="1"/>
    <s v="Caja Colombiana de Subsidio Familiar COLSUBSIDIO"/>
    <n v="26000000"/>
    <s v="BANCO CAJA SOCIAL BCSC"/>
    <n v="67500000"/>
    <s v="484 13-Jun-2025"/>
    <n v="17082000"/>
    <s v="Banco de Bogota"/>
    <s v="003066792"/>
    <s v="CC"/>
    <s v="830055897"/>
    <s v="PATRIMONIOS AUTONOMOS FIDUCIARIA BOGOTA S.A**AMARILO SAS"/>
    <x v="1"/>
    <x v="12"/>
    <s v="AP 505 TO 4"/>
    <n v="0"/>
    <n v="0"/>
    <n v="179400000"/>
    <s v="50,90-45,50"/>
    <d v="2025-08-26T00:00:00"/>
    <x v="21"/>
    <x v="0"/>
    <x v="0"/>
    <m/>
    <x v="13"/>
  </r>
  <r>
    <s v="67e5cd8e730f7a2b68bd7f4d"/>
    <s v="352-2025"/>
    <s v="GINA"/>
    <s v="LIZETH"/>
    <s v="LEON"/>
    <s v="CADENA"/>
    <s v="Nombre OK"/>
    <s v="Cédula de Ciudadanía"/>
    <n v="1033724456"/>
    <x v="0"/>
    <n v="1"/>
    <s v="Caja Colombiana de Subsidio Familiar COLSUBSIDIO"/>
    <n v="42705000"/>
    <s v="BANCO BOGOTA"/>
    <n v="111294000"/>
    <s v="352 09-May-2025"/>
    <n v="17082000"/>
    <s v="Banco de Bogota"/>
    <s v="003066792"/>
    <s v="CC"/>
    <s v="830055897"/>
    <s v="PATRIMONIOS AUTONOMOS FIDUCIARIA BOGOTA S.A**AMARILO SAS"/>
    <x v="1"/>
    <x v="12"/>
    <s v="AP 502 TO 4"/>
    <n v="0"/>
    <n v="0"/>
    <n v="192105000"/>
    <s v="51,60-45,60"/>
    <d v="2025-09-17T00:00:00"/>
    <x v="22"/>
    <x v="0"/>
    <x v="9"/>
    <m/>
    <x v="14"/>
  </r>
  <r>
    <s v="67e9b55f730f7a2b68c0b470"/>
    <s v="503-2025"/>
    <s v="OMAR"/>
    <s v="EDUARDO"/>
    <s v="GONZALEZ"/>
    <s v="DIAZ"/>
    <s v="Nombre OK"/>
    <s v="Cédula de Ciudadanía"/>
    <n v="1022974246"/>
    <x v="0"/>
    <n v="1"/>
    <s v="Caja de Compensación Familiar CAFAM"/>
    <n v="28470000"/>
    <s v="BANCO BOGOTA"/>
    <n v="126000000"/>
    <s v="503 13-Jun-2025"/>
    <n v="17082000"/>
    <s v="Banco de Bogota"/>
    <s v="003066792"/>
    <s v="CC"/>
    <s v="830055897"/>
    <s v="PATRIMONIOS AUTONOMOS FIDUCIARIA BOGOTA S.A**AMARILO SAS"/>
    <x v="1"/>
    <x v="12"/>
    <s v="AP 202 TO 2"/>
    <n v="0"/>
    <n v="0"/>
    <n v="196443000"/>
    <s v="51,60-45,60"/>
    <d v="2025-08-03T00:00:00"/>
    <x v="33"/>
    <x v="0"/>
    <x v="8"/>
    <m/>
    <x v="24"/>
  </r>
  <r>
    <s v="67e9be64730f7a2b68c0b620"/>
    <s v="1269-2025"/>
    <s v="MARIA"/>
    <s v="HELENA"/>
    <s v="CAMACHO"/>
    <s v="SAENZ"/>
    <s v="Nombre OK"/>
    <s v="Cédula de Ciudadanía"/>
    <n v="52492535"/>
    <x v="0"/>
    <n v="1"/>
    <s v="Caja Colombiana de Subsidio Familiar COLSUBSIDIO"/>
    <n v="42705000"/>
    <s v="BANCO BBVA"/>
    <n v="113156000"/>
    <s v="1269 28-Nov-2025"/>
    <n v="17082000"/>
    <s v="Banco de Bogota"/>
    <s v="003066792"/>
    <s v="CC"/>
    <s v="830055897"/>
    <s v="PATRIMONIOS AUTONOMOS FIDUCIARIA BOGOTA S.A**AMARILO SAS"/>
    <x v="1"/>
    <x v="12"/>
    <s v="AP 609 TO 4"/>
    <n v="0"/>
    <n v="0"/>
    <n v="196443000"/>
    <s v="51,17-45,55"/>
    <d v="2026-03-11T00:00:00"/>
    <x v="7"/>
    <x v="1"/>
    <x v="0"/>
    <s v="Dir en SUAV:Cl 235 54 52"/>
    <x v="2"/>
  </r>
  <r>
    <s v="67ed5fa0e70b85a1e7b88180"/>
    <s v="453-2025"/>
    <s v="ARBEY"/>
    <s v=""/>
    <s v="ARIZA"/>
    <s v="GONZALEZ"/>
    <s v="Nombre OK"/>
    <s v="Cédula de Ciudadanía"/>
    <n v="79825502"/>
    <x v="0"/>
    <n v="1"/>
    <s v="Caja Colombiana de Subsidio Familiar COLSUBSIDIO"/>
    <n v="39000000"/>
    <s v="F.N.A."/>
    <n v="110930000"/>
    <s v="453 30-May-2025"/>
    <n v="17082000"/>
    <s v="Banco de Bogota"/>
    <s v="003066792"/>
    <s v="CC"/>
    <s v="830055897"/>
    <s v="PATRIMONIOS AUTONOMOS FIDUCIARIA BOGOTA S.A**AMARILO SAS"/>
    <x v="1"/>
    <x v="12"/>
    <s v="AP 1706 TO 4"/>
    <n v="0"/>
    <n v="0"/>
    <n v="196443000"/>
    <s v="51,60-45,60"/>
    <d v="2025-09-17T00:00:00"/>
    <x v="22"/>
    <x v="0"/>
    <x v="0"/>
    <m/>
    <x v="14"/>
  </r>
  <r>
    <s v="67edb9a9e70b85a1e7b9cccd"/>
    <s v="440-2025"/>
    <s v="JINETH"/>
    <s v="PATRICIA"/>
    <s v="SANCHEZ"/>
    <s v="OROSTEGUI"/>
    <s v="Nombre OK"/>
    <s v="Cédula de Ciudadanía"/>
    <n v="1033784528"/>
    <x v="0"/>
    <n v="1"/>
    <s v="Caja de Compensación Familiar COMPENSAR"/>
    <n v="42705000"/>
    <s v="F.N.A."/>
    <n v="118619000"/>
    <s v="440 26-May-2025"/>
    <n v="17082000"/>
    <s v="Banco de Bogota"/>
    <s v="003066792"/>
    <s v="CC"/>
    <s v="830055897"/>
    <s v="PATRIMONIOS AUTONOMOS FIDUCIARIA BOGOTA S.A**AMARILO SAS"/>
    <x v="1"/>
    <x v="12"/>
    <s v="AP 109 TO 4"/>
    <n v="0"/>
    <n v="0"/>
    <n v="196443000"/>
    <s v="51,17-45,55"/>
    <d v="2025-08-28T00:00:00"/>
    <x v="29"/>
    <x v="0"/>
    <x v="0"/>
    <m/>
    <x v="13"/>
  </r>
  <r>
    <s v="67f558d6342058811db8d69c"/>
    <s v="577-2025"/>
    <s v="JESUS"/>
    <s v="MIGUEL"/>
    <s v="AVILA"/>
    <s v="AVILA"/>
    <s v="Nombre OK"/>
    <s v="Cédula de Ciudadanía"/>
    <n v="8605402"/>
    <x v="0"/>
    <n v="1"/>
    <s v="Caja de Compensación Familiar COMPENSAR"/>
    <n v="42705000"/>
    <s v="BANCO BBVA"/>
    <n v="112113000"/>
    <s v="577 02-Jul-2025"/>
    <n v="17082000"/>
    <s v="Banco de Bogota"/>
    <s v="003066792"/>
    <s v="CC"/>
    <s v="830055897"/>
    <s v="PATRIMONIOS AUTONOMOS FIDUCIARIA BOGOTA S.A**AMARILO SAS"/>
    <x v="1"/>
    <x v="12"/>
    <s v="AP 603 TO 4"/>
    <n v="0"/>
    <n v="0"/>
    <n v="179400000"/>
    <s v="50,90-45,50"/>
    <d v="2025-11-10T00:00:00"/>
    <x v="9"/>
    <x v="0"/>
    <x v="2"/>
    <m/>
    <x v="0"/>
  </r>
  <r>
    <s v="67f563b31e3f81d5095ce631"/>
    <s v="688-2025"/>
    <s v="ANGIE"/>
    <s v="PAOLA"/>
    <s v="RISCANEVO"/>
    <s v="CRUZ"/>
    <s v="Nombre OK"/>
    <s v="Cédula de Ciudadanía"/>
    <n v="1031144439"/>
    <x v="0"/>
    <n v="1"/>
    <s v="Caja Colombiana de Subsidio Familiar COLSUBSIDIO"/>
    <n v="20000000"/>
    <s v="BANCOLOMBIA"/>
    <n v="111771000"/>
    <s v="688 25-Jul-2025"/>
    <n v="17082000"/>
    <s v="Banco de Bogota"/>
    <s v="003066792"/>
    <s v="CC"/>
    <s v="830055897"/>
    <s v="PATRIMONIOS AUTONOMOS FIDUCIARIA BOGOTA S.A**AMARILO SAS"/>
    <x v="1"/>
    <x v="12"/>
    <s v="AP 902 TO 4"/>
    <n v="0"/>
    <n v="0"/>
    <n v="196443000"/>
    <s v="51,60-45,60"/>
    <d v="2025-09-08T00:00:00"/>
    <x v="5"/>
    <x v="0"/>
    <x v="0"/>
    <m/>
    <x v="3"/>
  </r>
  <r>
    <s v="67f6f10a917a2066c2ee18db"/>
    <s v="452-2025"/>
    <s v="YEFERSON"/>
    <s v="JAVIER"/>
    <s v="SANCHEZ"/>
    <s v="MUÑOZ"/>
    <s v="Nombre OK"/>
    <s v="Cédula de Ciudadanía"/>
    <n v="1003816122"/>
    <x v="0"/>
    <n v="1"/>
    <s v="Caja de Compensación Familiar COMPENSAR"/>
    <n v="42705000"/>
    <s v="BANCO BBVA"/>
    <n v="98013310"/>
    <s v="452 30-May-2025"/>
    <n v="17082000"/>
    <s v="Banco de Bogota"/>
    <s v="003066792"/>
    <s v="CC"/>
    <s v="830055897"/>
    <s v="PATRIMONIOS AUTONOMOS FIDUCIARIA BOGOTA S.A**AMARILO SAS"/>
    <x v="1"/>
    <x v="12"/>
    <s v="AP 1402 TO 4"/>
    <n v="0"/>
    <n v="0"/>
    <n v="179400000"/>
    <s v="51,60-45,60"/>
    <d v="2025-07-27T00:00:00"/>
    <x v="31"/>
    <x v="0"/>
    <x v="0"/>
    <m/>
    <x v="22"/>
  </r>
  <r>
    <s v="67f94027917a2066c2f09c49"/>
    <s v="440-2025"/>
    <s v="JAIRO"/>
    <s v="ALBERTO"/>
    <s v="MERLO"/>
    <s v="PINZON"/>
    <s v="Nombre OK"/>
    <s v="Cédula de Ciudadanía"/>
    <n v="80767653"/>
    <x v="0"/>
    <n v="1"/>
    <s v="Caja de Compensación Familiar COMPENSAR"/>
    <n v="39000000"/>
    <s v="F.N.A."/>
    <n v="99705000"/>
    <s v="440 26-May-2025"/>
    <n v="17082000"/>
    <s v="Banco de Bogota"/>
    <s v="003066792"/>
    <s v="CC"/>
    <s v="830055897"/>
    <s v="PATRIMONIOS AUTONOMOS FIDUCIARIA BOGOTA S.A**AMARILO SAS"/>
    <x v="1"/>
    <x v="12"/>
    <s v="AP 1410 TO 4"/>
    <n v="0"/>
    <n v="0"/>
    <n v="179400000"/>
    <s v="50,90-45,50"/>
    <d v="2025-11-19T00:00:00"/>
    <x v="11"/>
    <x v="0"/>
    <x v="6"/>
    <m/>
    <x v="5"/>
  </r>
  <r>
    <s v="67fd2db2b96efd219c60cf4d"/>
    <s v="517-2025"/>
    <s v="WENDY"/>
    <s v="STEFANIA"/>
    <s v="RODRIGUEZ"/>
    <s v="PULIDO"/>
    <s v="Nombre OK"/>
    <s v="Cédula de Ciudadanía"/>
    <n v="1023006561"/>
    <x v="0"/>
    <n v="1"/>
    <s v="Caja de Compensación Familiar COMPENSAR"/>
    <n v="39000000"/>
    <s v="F.N.A."/>
    <n v="131310836"/>
    <s v="517 13-Jun-2025"/>
    <n v="17082000"/>
    <s v="Banco de Bogota"/>
    <s v="003066792"/>
    <s v="CC"/>
    <s v="830055897"/>
    <s v="PATRIMONIOS AUTONOMOS FIDUCIARIA BOGOTA S.A**AMARILO SAS"/>
    <x v="1"/>
    <x v="12"/>
    <s v="AP 1604 TO 2"/>
    <n v="0"/>
    <n v="0"/>
    <n v="196443000"/>
    <s v="51,17-45,55"/>
    <d v="2025-09-02T00:00:00"/>
    <x v="29"/>
    <x v="0"/>
    <x v="0"/>
    <m/>
    <x v="13"/>
  </r>
  <r>
    <s v="67fd8919b96efd219c620092"/>
    <s v="697-2025"/>
    <s v="RAQUEL"/>
    <s v="YOJANA"/>
    <s v="ACERO"/>
    <s v="MEJIA"/>
    <s v="Nombre OK"/>
    <s v="Cédula de Ciudadanía"/>
    <n v="1022951775"/>
    <x v="0"/>
    <n v="1"/>
    <s v="Caja Colombiana de Subsidio Familiar COLSUBSIDIO"/>
    <n v="42705000"/>
    <s v="CREDIFAMILIA"/>
    <n v="90000000"/>
    <s v="697 31-Jul-2025"/>
    <n v="17082000"/>
    <s v="Banco de Bogota"/>
    <s v="003066792"/>
    <s v="CC"/>
    <s v="830055897"/>
    <s v="PATRIMONIOS AUTONOMOS FIDUCIARIA BOGOTA S.A**AMARILO SAS"/>
    <x v="1"/>
    <x v="12"/>
    <s v="AP 901 TO 3"/>
    <n v="0"/>
    <n v="0"/>
    <n v="196443000"/>
    <s v="51,60-45,60"/>
    <d v="2025-09-30T00:00:00"/>
    <x v="15"/>
    <x v="0"/>
    <x v="0"/>
    <m/>
    <x v="8"/>
  </r>
  <r>
    <s v="67fe67bbb96efd219c6262ec"/>
    <s v="427-2025"/>
    <s v="MILAGROS"/>
    <s v="ELVIRA"/>
    <s v="ROYERO"/>
    <s v="MEJIA"/>
    <s v="Nombre OK"/>
    <s v="Cédula de Ciudadanía"/>
    <n v="1148956653"/>
    <x v="0"/>
    <n v="1"/>
    <s v="Caja de Compensación Familiar COMPENSAR"/>
    <n v="42705000"/>
    <s v="CONFIAR COOPERATIVA FINANCIERA"/>
    <n v="104793000"/>
    <s v="427 23-May-2025"/>
    <n v="17082000"/>
    <s v="Banco de Bogota"/>
    <s v="003066792"/>
    <s v="CC"/>
    <s v="830055897"/>
    <s v="PATRIMONIOS AUTONOMOS FIDUCIARIA BOGOTA S.A**AMARILO SAS"/>
    <x v="1"/>
    <x v="12"/>
    <s v="AP 1607 TO 1"/>
    <n v="0"/>
    <n v="0"/>
    <n v="179400000"/>
    <s v="51,60-45,60"/>
    <d v="2025-08-03T00:00:00"/>
    <x v="33"/>
    <x v="0"/>
    <x v="8"/>
    <m/>
    <x v="24"/>
  </r>
  <r>
    <s v="6806b6799966ac6509e74525"/>
    <s v="517-2025"/>
    <s v="MAYERLY"/>
    <s v=""/>
    <s v="BETANCOURT"/>
    <s v="TRIGOS"/>
    <s v="Nombre OK"/>
    <s v="Cédula de Ciudadanía"/>
    <n v="1022952212"/>
    <x v="0"/>
    <n v="1"/>
    <s v="Caja de Compensación Familiar COMPENSAR"/>
    <n v="39000000"/>
    <s v="BANCO BOGOTA"/>
    <n v="101708788"/>
    <s v="517 13-Jun-2025"/>
    <n v="17082000"/>
    <s v="Banco de Bogota"/>
    <s v="003066792"/>
    <s v="CC"/>
    <s v="830055897"/>
    <s v="PATRIMONIOS AUTONOMOS FIDUCIARIA BOGOTA S.A**AMARILO SAS"/>
    <x v="1"/>
    <x v="12"/>
    <s v="AP 610 TO 4"/>
    <n v="0"/>
    <n v="0"/>
    <n v="179400000"/>
    <s v="50,90-45,50"/>
    <d v="2025-08-12T00:00:00"/>
    <x v="23"/>
    <x v="0"/>
    <x v="0"/>
    <m/>
    <x v="15"/>
  </r>
  <r>
    <s v="6807ff453c0236c7de0fccf4"/>
    <s v="427-2025"/>
    <s v="INGRID"/>
    <s v="TATIANA"/>
    <s v="ZAMORA"/>
    <s v="SOTO"/>
    <s v="Nombre OK"/>
    <s v="Cédula de Ciudadanía"/>
    <n v="1023950114"/>
    <x v="0"/>
    <n v="1"/>
    <s v="Caja de Compensación Familiar COMPENSAR"/>
    <n v="28470000"/>
    <s v="BANCO CAJA SOCIAL BCSC"/>
    <n v="130016147"/>
    <s v="427 23-May-2025"/>
    <n v="17082000"/>
    <s v="Banco de Bogota"/>
    <s v="003066792"/>
    <s v="CC"/>
    <s v="830055897"/>
    <s v="PATRIMONIOS AUTONOMOS FIDUCIARIA BOGOTA S.A**AMARILO SAS"/>
    <x v="1"/>
    <x v="12"/>
    <s v="AP 1502 TO 3"/>
    <n v="0"/>
    <n v="0"/>
    <n v="196443000"/>
    <s v="51,60-45,60"/>
    <d v="2025-08-12T00:00:00"/>
    <x v="23"/>
    <x v="0"/>
    <x v="0"/>
    <m/>
    <x v="15"/>
  </r>
  <r>
    <s v="6808ffe83c0236c7de24c66d"/>
    <s v="607-2025"/>
    <s v="ANA"/>
    <s v="JULIA"/>
    <s v="JARAMILLO"/>
    <s v="FLOREZ"/>
    <s v="Nombre OK"/>
    <s v="Cédula de Ciudadanía"/>
    <n v="1087424431"/>
    <x v="0"/>
    <n v="1"/>
    <s v="Caja Colombiana de Subsidio Familiar COLSUBSIDIO"/>
    <n v="42705000"/>
    <s v="BANCO DAVIVIENDA"/>
    <n v="130000000"/>
    <s v="607 15-Jul-2025"/>
    <n v="17082000"/>
    <s v="Banco de Bogota"/>
    <s v="003066792"/>
    <s v="CC"/>
    <s v="830055897"/>
    <s v="PATRIMONIOS AUTONOMOS FIDUCIARIA BOGOTA S.A**AMARILO SAS"/>
    <x v="1"/>
    <x v="12"/>
    <s v="AP 804 TO 4"/>
    <n v="0"/>
    <n v="0"/>
    <n v="196443000"/>
    <s v="51,17-45,55"/>
    <d v="2025-09-08T00:00:00"/>
    <x v="5"/>
    <x v="0"/>
    <x v="0"/>
    <m/>
    <x v="3"/>
  </r>
  <r>
    <s v="68092b8c3c0236c7de2a09ed"/>
    <s v="440-2025"/>
    <s v="KAREN"/>
    <s v="ALEJANDRA"/>
    <s v="GARCIA"/>
    <s v="GONZALEZ"/>
    <s v="Nombre OK"/>
    <s v="Cédula de Ciudadanía"/>
    <n v="1000350839"/>
    <x v="0"/>
    <n v="1"/>
    <s v="Caja Colombiana de Subsidio Familiar COLSUBSIDIO"/>
    <n v="42705000"/>
    <s v="BANCO DAVIVIENDA"/>
    <n v="64000000"/>
    <s v="440 26-May-2025"/>
    <n v="17082000"/>
    <s v="Banco de Bogota"/>
    <s v="003066792"/>
    <s v="CC"/>
    <s v="830055897"/>
    <s v="PATRIMONIOS AUTONOMOS FIDUCIARIA BOGOTA S.A**AMARILO SAS"/>
    <x v="1"/>
    <x v="12"/>
    <s v="AP 205 TO 4"/>
    <n v="0"/>
    <n v="0"/>
    <n v="179400000"/>
    <s v="50,90-45,50"/>
    <d v="2025-08-06T00:00:00"/>
    <x v="33"/>
    <x v="0"/>
    <x v="3"/>
    <m/>
    <x v="24"/>
  </r>
  <r>
    <s v="680e8958c19077687a9d4c6e"/>
    <s v="607-2025"/>
    <s v="JIMMY"/>
    <s v="JADER"/>
    <s v="PATERNINA"/>
    <s v="MERCADO"/>
    <s v="Nombre OK"/>
    <s v="Cédula de Ciudadanía"/>
    <n v="7350786"/>
    <x v="0"/>
    <n v="1"/>
    <s v="Caja de Compensación Familiar CAFAM"/>
    <n v="42705000"/>
    <s v="BANCO DAVIVIENDA"/>
    <n v="118200000"/>
    <s v="607 15-Jul-2025"/>
    <n v="17082000"/>
    <s v="Banco de Bogota"/>
    <s v="003066792"/>
    <s v="CC"/>
    <s v="830055897"/>
    <s v="PATRIMONIOS AUTONOMOS FIDUCIARIA BOGOTA S.A**AMARILO SAS"/>
    <x v="1"/>
    <x v="12"/>
    <s v="AP 103 TO 4"/>
    <n v="0"/>
    <n v="0"/>
    <n v="196443000"/>
    <s v="50,90-45,50"/>
    <d v="2026-03-11T00:00:00"/>
    <x v="3"/>
    <x v="3"/>
    <x v="0"/>
    <s v="FALTA 2° BENEFICIARIO EP / CTL 06-NOV-2025 / Dir SUAV: CL 10 200 44"/>
    <x v="2"/>
  </r>
  <r>
    <s v="680e8958c19077687a9d4c6e"/>
    <s v="607-2025"/>
    <s v="YARLY"/>
    <s v="DEL CARMEN"/>
    <s v="PUCHE"/>
    <s v="PATERNINA"/>
    <s v="Nombre OK"/>
    <s v="Cédula de Ciudadanía"/>
    <n v="26040720"/>
    <x v="1"/>
    <n v="0"/>
    <s v="Caja de Compensación Familiar CAFAM"/>
    <n v="42705000"/>
    <s v="BANCO DAVIVIENDA"/>
    <n v="118200000"/>
    <s v="607 15-Jul-2025"/>
    <n v="17082000"/>
    <s v="Banco de Bogota"/>
    <s v="003066792"/>
    <s v="CC"/>
    <s v="830055897"/>
    <s v="PATRIMONIOS AUTONOMOS FIDUCIARIA BOGOTA S.A**AMARILO SAS"/>
    <x v="1"/>
    <x v="12"/>
    <s v="AP 103 TO 4"/>
    <n v="0"/>
    <n v="0"/>
    <n v="196443000"/>
    <s v="50,90-45,50"/>
    <d v="2026-03-11T00:00:00"/>
    <x v="3"/>
    <x v="3"/>
    <x v="0"/>
    <m/>
    <x v="2"/>
  </r>
  <r>
    <s v="681259c1ba5ba77fe72d589d"/>
    <s v="484-2025"/>
    <s v="LUIS"/>
    <s v="OLMEDO"/>
    <s v="YASNO"/>
    <s v="PENA"/>
    <s v="Nombre OK"/>
    <s v="Cédula de Ciudadanía"/>
    <n v="1214464592"/>
    <x v="0"/>
    <n v="1"/>
    <s v="Caja Colombiana de Subsidio Familiar COLSUBSIDIO"/>
    <m/>
    <s v="F.N.A."/>
    <n v="35918000"/>
    <s v="484 13-Jun-2025"/>
    <n v="17082000"/>
    <s v="Banco de Bogota"/>
    <s v="003066792"/>
    <s v="CC"/>
    <s v="830055897"/>
    <s v="PATRIMONIOS AUTONOMOS FIDUCIARIA BOGOTA S.A**AMARILO SAS"/>
    <x v="1"/>
    <x v="12"/>
    <s v="AP 206 TO 3"/>
    <m/>
    <m/>
    <m/>
    <m/>
    <m/>
    <x v="4"/>
    <x v="2"/>
    <x v="1"/>
    <m/>
    <x v="2"/>
  </r>
  <r>
    <s v="6813af69ba5ba77fe72eed51"/>
    <s v="588-2025"/>
    <s v="LEIDY"/>
    <s v="ALEJANDRA"/>
    <s v="CORTES"/>
    <s v="CASTELLANOS"/>
    <s v="Nombre OK"/>
    <s v="Cédula de Ciudadanía"/>
    <n v="1022981937"/>
    <x v="0"/>
    <n v="1"/>
    <s v="Caja Colombiana de Subsidio Familiar COLSUBSIDIO"/>
    <n v="42705000"/>
    <s v="BANCO DAVIVIENDA"/>
    <n v="134956000"/>
    <s v="588 10-Jul-2025"/>
    <n v="17082000"/>
    <s v="Banco de Bogota"/>
    <s v="003066792"/>
    <s v="CC"/>
    <s v="830055897"/>
    <s v="PATRIMONIOS AUTONOMOS FIDUCIARIA BOGOTA S.A**AMARILO SAS"/>
    <x v="1"/>
    <x v="12"/>
    <s v="AP 1605 TO 3"/>
    <n v="0"/>
    <n v="0"/>
    <n v="196443000"/>
    <s v="50,90-45,50"/>
    <d v="2025-08-26T00:00:00"/>
    <x v="21"/>
    <x v="0"/>
    <x v="0"/>
    <m/>
    <x v="13"/>
  </r>
  <r>
    <s v="68167258ba5ba77fe73105d6"/>
    <s v="819-2025"/>
    <s v="WILSON"/>
    <s v=""/>
    <s v="LOPEZ"/>
    <s v="MUÑOZ"/>
    <s v="Nombre OK"/>
    <s v="Cédula de Ciudadanía"/>
    <n v="1123328675"/>
    <x v="0"/>
    <n v="1"/>
    <s v="Caja de Compensación Familiar COMPENSAR"/>
    <n v="39000000"/>
    <s v="BANCOLOMBIA"/>
    <n v="106000000"/>
    <s v="819 22-Ago-2025"/>
    <n v="17082000"/>
    <s v="Banco de Bogota"/>
    <s v="003066792"/>
    <s v="CC"/>
    <s v="830055897"/>
    <s v="PATRIMONIOS AUTONOMOS FIDUCIARIA BOGOTA S.A**AMARILO SAS"/>
    <x v="1"/>
    <x v="12"/>
    <s v="AP 1405 TO 3"/>
    <m/>
    <m/>
    <m/>
    <m/>
    <m/>
    <x v="4"/>
    <x v="2"/>
    <x v="1"/>
    <m/>
    <x v="2"/>
  </r>
  <r>
    <s v="68179d2eba5ba77fe7313ff0"/>
    <s v="688-2025"/>
    <s v="YULIETH"/>
    <s v="CAROLINA"/>
    <s v="ALTAHONA"/>
    <s v="ARNEDO"/>
    <s v="Nombre OK"/>
    <s v="Cédula de Ciudadanía"/>
    <n v="1047458946"/>
    <x v="0"/>
    <n v="1"/>
    <s v="Caja Colombiana de Subsidio Familiar COLSUBSIDIO"/>
    <n v="42705000"/>
    <s v="BANCO BOGOTA"/>
    <n v="132656000"/>
    <s v="688 25-Jul-2025"/>
    <n v="17082000"/>
    <s v="Banco de Bogota"/>
    <s v="003066792"/>
    <s v="CC"/>
    <s v="830055897"/>
    <s v="PATRIMONIOS AUTONOMOS FIDUCIARIA BOGOTA S.A**AMARILO SAS"/>
    <x v="1"/>
    <x v="12"/>
    <s v="AP 1409 TO 2"/>
    <n v="0"/>
    <n v="0"/>
    <n v="196443000"/>
    <s v="51,17-45,55"/>
    <d v="2025-09-17T00:00:00"/>
    <x v="22"/>
    <x v="0"/>
    <x v="0"/>
    <m/>
    <x v="14"/>
  </r>
  <r>
    <s v="681a6df26ab16e2f90367771"/>
    <s v="688-2025"/>
    <s v="DIEGO"/>
    <s v="ALEJANDRO"/>
    <s v="CASTAÑEDA"/>
    <s v="MORENO"/>
    <s v="Nombre OK"/>
    <s v="Cédula de Ciudadanía"/>
    <n v="1023942921"/>
    <x v="0"/>
    <n v="1"/>
    <s v="Caja Colombiana de Subsidio Familiar COLSUBSIDIO"/>
    <n v="28470000"/>
    <s v="BANCO BOGOTA"/>
    <n v="148391000"/>
    <s v="688 25-Jul-2025"/>
    <n v="17082000"/>
    <s v="Banco de Bogota"/>
    <s v="003066792"/>
    <s v="CC"/>
    <s v="830055897"/>
    <s v="PATRIMONIOS AUTONOMOS FIDUCIARIA BOGOTA S.A**AMARILO SAS"/>
    <x v="1"/>
    <x v="12"/>
    <s v="AP 1301 TO 4"/>
    <n v="0"/>
    <n v="0"/>
    <n v="196443000"/>
    <s v="51,60-45,60"/>
    <d v="2025-11-25T00:00:00"/>
    <x v="18"/>
    <x v="0"/>
    <x v="0"/>
    <m/>
    <x v="0"/>
  </r>
  <r>
    <s v="681a6df26ab16e2f90367771"/>
    <s v="688-2025"/>
    <s v="LEIDY"/>
    <s v="YOHANA"/>
    <s v="MUÑOZ"/>
    <s v="CASTIBLANCO"/>
    <s v="Nombre OK"/>
    <s v="Cédula de Ciudadanía"/>
    <n v="1014252344"/>
    <x v="1"/>
    <n v="0"/>
    <s v="Caja Colombiana de Subsidio Familiar COLSUBSIDIO"/>
    <n v="28470000"/>
    <s v="BANCO BOGOTA"/>
    <n v="148391000"/>
    <s v="688 25-Jul-2025"/>
    <n v="17082000"/>
    <s v="Banco de Bogota"/>
    <s v="003066792"/>
    <s v="CC"/>
    <s v="830055897"/>
    <s v="PATRIMONIOS AUTONOMOS FIDUCIARIA BOGOTA S.A**AMARILO SAS"/>
    <x v="1"/>
    <x v="12"/>
    <s v="AP 1301 TO 4"/>
    <n v="0"/>
    <n v="0"/>
    <n v="196443000"/>
    <s v="51,60-45,60"/>
    <d v="2025-11-25T00:00:00"/>
    <x v="18"/>
    <x v="0"/>
    <x v="0"/>
    <m/>
    <x v="0"/>
  </r>
  <r>
    <s v="681a80dd6ab16e2f9036a7b7"/>
    <s v="534-2025"/>
    <s v="YULI"/>
    <s v="LAURELI"/>
    <s v="VASALLO"/>
    <s v="TOVAR"/>
    <s v="Nombre OK"/>
    <s v="Cédula de Ciudadanía"/>
    <n v="1033709373"/>
    <x v="0"/>
    <n v="1"/>
    <s v="Caja Colombiana de Subsidio Familiar COLSUBSIDIO"/>
    <n v="42705000"/>
    <s v="BANCO CAJA SOCIAL BCSC"/>
    <n v="97838156"/>
    <s v="534 24-Jun-2025"/>
    <n v="17082000"/>
    <s v="Banco de Bogota"/>
    <s v="003066792"/>
    <s v="CC"/>
    <s v="830055897"/>
    <s v="PATRIMONIOS AUTONOMOS FIDUCIARIA BOGOTA S.A**AMARILO SAS"/>
    <x v="1"/>
    <x v="12"/>
    <s v="AP 206 TO 2"/>
    <n v="0"/>
    <n v="0"/>
    <n v="196443000"/>
    <s v="51,60-45,60"/>
    <d v="2025-08-12T00:00:00"/>
    <x v="23"/>
    <x v="0"/>
    <x v="0"/>
    <m/>
    <x v="15"/>
  </r>
  <r>
    <s v="681b7964c9f311cc400f417f"/>
    <s v="588-2025"/>
    <s v="ALBA"/>
    <s v="NERY"/>
    <s v="FLOREZ"/>
    <s v="CHICA"/>
    <s v="Nombre OK"/>
    <s v="Cédula de Ciudadanía"/>
    <n v="52161822"/>
    <x v="0"/>
    <n v="1"/>
    <s v="Caja Colombiana de Subsidio Familiar COLSUBSIDIO"/>
    <n v="42705000"/>
    <s v="F.N.A."/>
    <n v="91806000"/>
    <s v="588 10-Jul-2025"/>
    <n v="17082000"/>
    <s v="Banco de Bogota"/>
    <s v="003066792"/>
    <s v="CC"/>
    <s v="830055897"/>
    <s v="PATRIMONIOS AUTONOMOS FIDUCIARIA BOGOTA S.A**AMARILO SAS"/>
    <x v="1"/>
    <x v="12"/>
    <s v="AP 1707 TO 1"/>
    <n v="0"/>
    <n v="0"/>
    <n v="196443000"/>
    <s v="51,60-45,60"/>
    <d v="2025-10-07T00:00:00"/>
    <x v="27"/>
    <x v="0"/>
    <x v="3"/>
    <m/>
    <x v="19"/>
  </r>
  <r>
    <s v="681ce095c9f311cc401401ff"/>
    <s v="702-2025"/>
    <s v="LUIS"/>
    <s v="ALEJANDRO"/>
    <s v="GALVIS"/>
    <s v="SALAZAR"/>
    <s v="Nombre OK"/>
    <s v="Cédula de Ciudadanía"/>
    <n v="1023014422"/>
    <x v="0"/>
    <n v="1"/>
    <s v="Caja de Compensación Familiar COMPENSAR"/>
    <n v="42705000"/>
    <s v="F.N.A."/>
    <n v="100000000"/>
    <s v="702 31-Jul-2025"/>
    <n v="17082000"/>
    <s v="Banco de Bogota"/>
    <s v="003066792"/>
    <s v="CC"/>
    <s v="830055897"/>
    <s v="PATRIMONIOS AUTONOMOS FIDUCIARIA BOGOTA S.A**AMARILO SAS"/>
    <x v="1"/>
    <x v="12"/>
    <s v="AP 1304 TO 4"/>
    <n v="0"/>
    <n v="0"/>
    <n v="196443000"/>
    <s v="51,17-45,55"/>
    <d v="2026-03-17T00:00:00"/>
    <x v="10"/>
    <x v="8"/>
    <x v="5"/>
    <m/>
    <x v="2"/>
  </r>
  <r>
    <s v="681ce88cc9f311cc4014196f"/>
    <s v="688-2025"/>
    <s v="JAVIER"/>
    <s v="ENRIQUE"/>
    <s v="MARTINEZ"/>
    <s v="GONZALEZ"/>
    <s v="Nombre OK"/>
    <s v="Cédula de Ciudadanía"/>
    <n v="80815312"/>
    <x v="0"/>
    <n v="1"/>
    <s v="Caja Colombiana de Subsidio Familiar COLSUBSIDIO"/>
    <n v="28470000"/>
    <s v="BANCO BOGOTA"/>
    <n v="135000000"/>
    <s v="688 25-Jul-2025"/>
    <n v="17082000"/>
    <s v="Banco de Bogota"/>
    <s v="003066792"/>
    <s v="CC"/>
    <s v="830055897"/>
    <s v="PATRIMONIOS AUTONOMOS FIDUCIARIA BOGOTA S.A**AMARILO SAS"/>
    <x v="1"/>
    <x v="12"/>
    <s v="AP 1607 TO 2"/>
    <n v="0"/>
    <n v="0"/>
    <n v="196443000"/>
    <s v="51,60-45,60"/>
    <d v="2025-09-02T00:00:00"/>
    <x v="29"/>
    <x v="0"/>
    <x v="0"/>
    <m/>
    <x v="13"/>
  </r>
  <r>
    <s v="681d001ac9f311cc4014481a"/>
    <s v="698-2025"/>
    <s v="ANDRES"/>
    <s v="FELIPE"/>
    <s v="VARGAS"/>
    <s v="MORENO"/>
    <s v="Nombre OK"/>
    <s v="Cédula de Ciudadanía"/>
    <n v="1000473734"/>
    <x v="0"/>
    <n v="1"/>
    <s v="Caja de Compensación Familiar CAFAM"/>
    <n v="42705000"/>
    <s v="F.N.A."/>
    <n v="114540000"/>
    <s v="698 31-Jul-2025"/>
    <n v="17082000"/>
    <s v="Banco de Bogota"/>
    <s v="003066792"/>
    <s v="CC"/>
    <s v="830055897"/>
    <s v="PATRIMONIOS AUTONOMOS FIDUCIARIA BOGOTA S.A**AMARILO SAS"/>
    <x v="1"/>
    <x v="12"/>
    <s v="AP 610 TO 3"/>
    <n v="0"/>
    <n v="0"/>
    <n v="196443000"/>
    <s v="50,90-45,50"/>
    <d v="2025-10-07T00:00:00"/>
    <x v="27"/>
    <x v="0"/>
    <x v="3"/>
    <m/>
    <x v="19"/>
  </r>
  <r>
    <s v="681d2a2987493bf49b56eeea"/>
    <s v="556-2025"/>
    <s v="MILE"/>
    <s v="JOHANNA"/>
    <s v="VALBUENA"/>
    <s v="GARCIA"/>
    <s v="Nombre OK"/>
    <s v="Cédula de Ciudadanía"/>
    <n v="60390943"/>
    <x v="0"/>
    <n v="1"/>
    <s v="Caja de Compensación Familiar COMPENSAR"/>
    <n v="42705000"/>
    <s v="F.N.A."/>
    <n v="128000000"/>
    <s v="556 26-Jun-2025"/>
    <n v="17082000"/>
    <s v="Banco de Bogota"/>
    <s v="003066792"/>
    <s v="CC"/>
    <s v="830055897"/>
    <s v="PATRIMONIOS AUTONOMOS FIDUCIARIA BOGOTA S.A**AMARILO SAS"/>
    <x v="1"/>
    <x v="12"/>
    <s v="AP 808 TO 4"/>
    <n v="0"/>
    <n v="0"/>
    <n v="196443000"/>
    <s v="50,90-45,50"/>
    <d v="2025-09-17T00:00:00"/>
    <x v="22"/>
    <x v="0"/>
    <x v="0"/>
    <m/>
    <x v="14"/>
  </r>
  <r>
    <s v="681e6d4528060f88634a5df2"/>
    <s v="534-2025"/>
    <s v="JACQUELINE"/>
    <s v=""/>
    <s v="PEDRAZA"/>
    <s v="ROJAS"/>
    <s v="Nombre OK"/>
    <s v="Cédula de Ciudadanía"/>
    <n v="1033723034"/>
    <x v="0"/>
    <n v="1"/>
    <s v="Caja Colombiana de Subsidio Familiar COLSUBSIDIO"/>
    <n v="42705000"/>
    <s v="BANCO DAVIVIENDA"/>
    <n v="104213000"/>
    <s v="534 24-Jun-2025"/>
    <n v="17082000"/>
    <s v="Banco de Bogota"/>
    <s v="003066792"/>
    <s v="CC"/>
    <s v="830055897"/>
    <s v="PATRIMONIOS AUTONOMOS FIDUCIARIA BOGOTA S.A**AMARILO SAS"/>
    <x v="1"/>
    <x v="12"/>
    <s v="AP 708 TO 2"/>
    <n v="0"/>
    <n v="0"/>
    <n v="179400000"/>
    <s v="50,90-45,50"/>
    <d v="2025-08-26T00:00:00"/>
    <x v="21"/>
    <x v="0"/>
    <x v="0"/>
    <m/>
    <x v="13"/>
  </r>
  <r>
    <s v="681e6d4528060f88634a5df2"/>
    <s v="534-2025"/>
    <s v="RAUL"/>
    <s v=""/>
    <s v="ARIAS"/>
    <s v="ESPITIA"/>
    <s v="Nombre OK"/>
    <s v="Cédula de Ciudadanía"/>
    <n v="1073669163"/>
    <x v="1"/>
    <n v="0"/>
    <s v="Caja Colombiana de Subsidio Familiar COLSUBSIDIO"/>
    <n v="42705000"/>
    <s v="BANCO DAVIVIENDA"/>
    <n v="104213000"/>
    <s v="534 24-Jun-2025"/>
    <n v="17082000"/>
    <s v="Banco de Bogota"/>
    <s v="003066792"/>
    <s v="CC"/>
    <s v="830055897"/>
    <s v="PATRIMONIOS AUTONOMOS FIDUCIARIA BOGOTA S.A**AMARILO SAS"/>
    <x v="1"/>
    <x v="12"/>
    <s v="AP 708 TO 2"/>
    <n v="0"/>
    <n v="0"/>
    <n v="179400000"/>
    <s v="50,90-45,50"/>
    <d v="2025-08-26T00:00:00"/>
    <x v="21"/>
    <x v="0"/>
    <x v="0"/>
    <m/>
    <x v="13"/>
  </r>
  <r>
    <s v="681f741928060f88634b3898"/>
    <s v="698-2025"/>
    <s v="SERGIO"/>
    <s v="ALEJANDRO"/>
    <s v="MARTINEZ"/>
    <s v="MARTINEZ"/>
    <s v="Nombre OK"/>
    <s v="Cédula de Ciudadanía"/>
    <n v="1022417718"/>
    <x v="0"/>
    <n v="1"/>
    <s v="Caja de Compensación Familiar COMPENSAR"/>
    <n v="39000000"/>
    <s v="F.N.A."/>
    <n v="132931415"/>
    <s v="698 31-Jul-2025"/>
    <n v="17082000"/>
    <s v="Banco de Bogota"/>
    <s v="003066792"/>
    <s v="CC"/>
    <s v="830055897"/>
    <s v="PATRIMONIOS AUTONOMOS FIDUCIARIA BOGOTA S.A**AMARILO SAS"/>
    <x v="1"/>
    <x v="12"/>
    <s v="AP 402 TO 3"/>
    <n v="0"/>
    <n v="0"/>
    <n v="196443000"/>
    <s v="51,6-45,6"/>
    <d v="2025-12-09T00:00:00"/>
    <x v="0"/>
    <x v="0"/>
    <x v="7"/>
    <m/>
    <x v="0"/>
  </r>
  <r>
    <s v="6823a4662241f3e127d56716"/>
    <s v="1268-2025"/>
    <s v="JOHN"/>
    <s v="FREDY"/>
    <s v="ROSERO"/>
    <s v="AGUDELO"/>
    <s v="Nombre OK"/>
    <s v="Cédula de Ciudadanía"/>
    <n v="80746502"/>
    <x v="0"/>
    <n v="1"/>
    <s v="Caja Colombiana de Subsidio Familiar COLSUBSIDIO"/>
    <m/>
    <s v="BANCO DAVIVIENDA"/>
    <n v="137000000"/>
    <s v="1268 28-Nov-2025"/>
    <n v="17082000"/>
    <s v="Banco de Bogota"/>
    <s v="003066792"/>
    <s v="CC"/>
    <s v="830055897"/>
    <s v="PATRIMONIOS AUTONOMOS FIDUCIARIA BOGOTA S.A**AMARILO SAS"/>
    <x v="1"/>
    <x v="12"/>
    <s v="AP 101 TO 4"/>
    <m/>
    <m/>
    <m/>
    <m/>
    <m/>
    <x v="4"/>
    <x v="2"/>
    <x v="1"/>
    <m/>
    <x v="2"/>
  </r>
  <r>
    <s v="6823a9b12241f3e127d5748e"/>
    <s v="556-2025"/>
    <s v="YENNY"/>
    <s v="PAOLA"/>
    <s v="RINCON"/>
    <s v="ROJAS"/>
    <s v="Nombre OK"/>
    <s v="Cédula de Ciudadanía"/>
    <n v="1022965184"/>
    <x v="0"/>
    <n v="1"/>
    <s v="Caja de Compensación Familiar CAFAM"/>
    <n v="42705000"/>
    <s v="BANCO CAJA SOCIAL BCSC"/>
    <n v="130000000"/>
    <s v="556 26-Jun-2025"/>
    <n v="17082000"/>
    <s v="Banco de Bogota"/>
    <s v="003066792"/>
    <s v="CC"/>
    <s v="830055897"/>
    <s v="PATRIMONIOS AUTONOMOS FIDUCIARIA BOGOTA S.A**AMARILO SAS"/>
    <x v="1"/>
    <x v="12"/>
    <s v="AP 406 TO 1"/>
    <n v="0"/>
    <n v="0"/>
    <n v="196443000"/>
    <s v="51,60-45,60"/>
    <d v="2025-09-02T00:00:00"/>
    <x v="29"/>
    <x v="0"/>
    <x v="0"/>
    <m/>
    <x v="13"/>
  </r>
  <r>
    <s v="6823bd8a9447d8036fefb873"/>
    <s v="556-2025"/>
    <s v="EMELIN"/>
    <s v="ASLEIDI"/>
    <s v="SUAREZ"/>
    <s v="VALBUENA"/>
    <s v="Nombre OK"/>
    <s v="Cédula de Ciudadanía"/>
    <n v="1033790267"/>
    <x v="0"/>
    <n v="1"/>
    <s v="Caja de Compensación Familiar CAFAM"/>
    <n v="42705000"/>
    <s v="BANCO DAVIVIENDA"/>
    <n v="85000000"/>
    <s v="556 26-Jun-2025"/>
    <n v="17082000"/>
    <s v="Banco de Bogota"/>
    <s v="003066792"/>
    <s v="CC"/>
    <s v="830055897"/>
    <s v="PATRIMONIOS AUTONOMOS FIDUCIARIA BOGOTA S.A**AMARILO SAS"/>
    <x v="1"/>
    <x v="12"/>
    <s v="AP 304 TO 4"/>
    <n v="0"/>
    <n v="0"/>
    <n v="179400000"/>
    <s v="51,17-45,55"/>
    <d v="2025-09-17T00:00:00"/>
    <x v="22"/>
    <x v="0"/>
    <x v="0"/>
    <m/>
    <x v="14"/>
  </r>
  <r>
    <s v="68273e50d789165f839aa35c"/>
    <s v="605-2025"/>
    <s v="KAREN"/>
    <s v="MAYERLLY"/>
    <s v="PEREZ"/>
    <s v="PAEZ"/>
    <s v="Nombre OK"/>
    <s v="Cédula de Ciudadanía"/>
    <n v="1001063704"/>
    <x v="0"/>
    <n v="1"/>
    <s v="Caja Colombiana de Subsidio Familiar COLSUBSIDIO"/>
    <n v="42705000"/>
    <s v="BANCO DAVIVIENDA"/>
    <n v="118469000"/>
    <s v="605 15-Jul-2025"/>
    <n v="17082000"/>
    <s v="Banco de Bogota"/>
    <s v="003066792"/>
    <s v="CC"/>
    <s v="830055897"/>
    <s v="PATRIMONIOS AUTONOMOS FIDUCIARIA BOGOTA S.A**AMARILO SAS"/>
    <x v="1"/>
    <x v="12"/>
    <s v="AP 1208 TO 4"/>
    <n v="0"/>
    <n v="0"/>
    <n v="195546000"/>
    <s v="50,90-45,50"/>
    <d v="2025-09-08T00:00:00"/>
    <x v="5"/>
    <x v="0"/>
    <x v="0"/>
    <m/>
    <x v="3"/>
  </r>
  <r>
    <s v="682ca159feb837da8488dd2f"/>
    <s v="605-2025"/>
    <s v="WENDY"/>
    <s v="JOHANA"/>
    <s v="MERA"/>
    <s v="MIRANDA"/>
    <s v="Nombre OK"/>
    <s v="Cédula de Ciudadanía"/>
    <n v="1023005219"/>
    <x v="0"/>
    <n v="1"/>
    <s v="Caja Colombiana de Subsidio Familiar COLSUBSIDIO"/>
    <n v="42705000"/>
    <s v="F.N.A."/>
    <n v="117676000"/>
    <s v="605 15-Jul-2025"/>
    <n v="17082000"/>
    <s v="Banco de Bogota"/>
    <s v="003066792"/>
    <s v="CC"/>
    <s v="830055897"/>
    <s v="PATRIMONIOS AUTONOMOS FIDUCIARIA BOGOTA S.A**AMARILO SAS"/>
    <x v="1"/>
    <x v="12"/>
    <s v="AP 803 TO 3"/>
    <n v="0"/>
    <n v="0"/>
    <n v="196443000"/>
    <s v="50,90-45,50"/>
    <d v="2025-09-17T00:00:00"/>
    <x v="22"/>
    <x v="0"/>
    <x v="0"/>
    <m/>
    <x v="14"/>
  </r>
  <r>
    <s v="682d0305feb837da848a3855"/>
    <s v="930-2025"/>
    <s v="CLAUDIA"/>
    <s v="MILENA"/>
    <s v="MONTENEGRO"/>
    <s v="GARCIA"/>
    <s v="Nombre OK"/>
    <s v="Cédula de Ciudadanía"/>
    <n v="52529707"/>
    <x v="0"/>
    <n v="1"/>
    <s v="Caja Colombiana de Subsidio Familiar COLSUBSIDIO"/>
    <n v="42705000"/>
    <s v="BANCO DAVIVIENDA"/>
    <n v="129500000"/>
    <s v="930 17-Sep-2025"/>
    <n v="17082000"/>
    <s v="Banco de Bogota"/>
    <s v="003066792"/>
    <s v="CC"/>
    <s v="830055897"/>
    <s v="PATRIMONIOS AUTONOMOS FIDUCIARIA BOGOTA S.A**AMARILO SAS"/>
    <x v="1"/>
    <x v="12"/>
    <s v="AP 307 TO 4"/>
    <n v="0"/>
    <n v="0"/>
    <n v="196443000"/>
    <s v="51,6-45,6"/>
    <d v="2026-02-18T00:00:00"/>
    <x v="20"/>
    <x v="1"/>
    <x v="7"/>
    <m/>
    <x v="12"/>
  </r>
  <r>
    <s v="682f446afeb837da84917637"/>
    <s v="642-2025"/>
    <s v="FREDDY"/>
    <s v="ALEXANDER"/>
    <s v="HUERTAS"/>
    <s v="HERNANDEZ"/>
    <s v="Nombre OK"/>
    <s v="Cédula de Ciudadanía"/>
    <n v="1023899926"/>
    <x v="0"/>
    <n v="1"/>
    <s v="Caja Colombiana de Subsidio Familiar COLSUBSIDIO"/>
    <n v="42705000"/>
    <s v="F.N.A."/>
    <n v="130956000"/>
    <s v="642 17-Jul-2025"/>
    <n v="17082000"/>
    <s v="Banco de Bogota"/>
    <s v="003066792"/>
    <s v="CC"/>
    <s v="830055897"/>
    <s v="PATRIMONIOS AUTONOMOS FIDUCIARIA BOGOTA S.A**AMARILO SAS"/>
    <x v="1"/>
    <x v="12"/>
    <s v="AP 105 TO 4"/>
    <n v="0"/>
    <n v="0"/>
    <n v="196443000"/>
    <s v="50,90-45,50"/>
    <d v="2025-09-30T00:00:00"/>
    <x v="15"/>
    <x v="0"/>
    <x v="0"/>
    <m/>
    <x v="8"/>
  </r>
  <r>
    <s v="682f4be8feb837da8491830c"/>
    <s v="1038-2025"/>
    <s v="INGRID"/>
    <s v="YULIANA"/>
    <s v="ROSAS"/>
    <s v="CUBILLOS"/>
    <s v="Nombre OK"/>
    <s v="Cédula de Ciudadanía"/>
    <n v="1019115313"/>
    <x v="0"/>
    <n v="1"/>
    <s v="Caja de Compensación Familiar de Cundinamarca - COMFACUNDI"/>
    <n v="42705000"/>
    <s v="BANCO CAJA SOCIAL BCSC"/>
    <n v="128367342"/>
    <s v="1038 10-Oct-2025"/>
    <n v="17082000"/>
    <s v="Banco de Bogota"/>
    <s v="003066792"/>
    <s v="CC"/>
    <s v="830055897"/>
    <s v="PATRIMONIOS AUTONOMOS FIDUCIARIA BOGOTA S.A**AMARILO SAS"/>
    <x v="1"/>
    <x v="12"/>
    <s v="AP 1409 TO 3"/>
    <n v="0"/>
    <n v="0"/>
    <n v="196443000"/>
    <s v="51,17-45,55"/>
    <d v="2025-12-10T00:00:00"/>
    <x v="1"/>
    <x v="1"/>
    <x v="2"/>
    <m/>
    <x v="1"/>
  </r>
  <r>
    <s v="682fa291feb837da84930640"/>
    <s v="605-2025"/>
    <s v="PEDRO"/>
    <s v="PABLO"/>
    <s v="QUIMBAYO"/>
    <s v="OSUNA"/>
    <s v="Nombre OK"/>
    <s v="Cédula de Ciudadanía"/>
    <n v="79825644"/>
    <x v="0"/>
    <n v="1"/>
    <s v="Caja de Compensación Familiar CAFAM"/>
    <n v="42705000"/>
    <s v="BANCO BBVA"/>
    <n v="105313000"/>
    <s v="605 15-Jul-2025"/>
    <n v="17082000"/>
    <s v="Banco de Bogota"/>
    <s v="003066792"/>
    <s v="CC"/>
    <s v="830055897"/>
    <s v="PATRIMONIOS AUTONOMOS FIDUCIARIA BOGOTA S.A**AMARILO SAS"/>
    <x v="1"/>
    <x v="12"/>
    <s v="AP 1503 TO 3"/>
    <n v="0"/>
    <n v="0"/>
    <n v="179400000"/>
    <s v="50,92-45,50"/>
    <d v="2025-08-26T00:00:00"/>
    <x v="21"/>
    <x v="0"/>
    <x v="3"/>
    <m/>
    <x v="13"/>
  </r>
  <r>
    <s v="6830e61d091c6a72ea579367"/>
    <s v="820-2025"/>
    <s v="LIZBETH"/>
    <s v="MAYERLY"/>
    <s v="MARROQUIN"/>
    <s v="GOMEZ"/>
    <s v="Nombre OK"/>
    <s v="Cédula de Ciudadanía"/>
    <n v="1023934164"/>
    <x v="0"/>
    <n v="1"/>
    <s v="Caja de Compensación Familiar CAFAM"/>
    <n v="42705000"/>
    <s v="BANCO CAJA SOCIAL BCSC"/>
    <n v="130246000"/>
    <s v="820 22-Ago-2025"/>
    <n v="17082000"/>
    <s v="Banco de Bogota"/>
    <s v="003066792"/>
    <s v="CC"/>
    <s v="830055897"/>
    <s v="PATRIMONIOS AUTONOMOS FIDUCIARIA BOGOTA S.A**AMARILO SAS"/>
    <x v="1"/>
    <x v="12"/>
    <s v="AP 1001 TO 2"/>
    <n v="0"/>
    <n v="0"/>
    <n v="196443000"/>
    <s v="51,6-45,6"/>
    <d v="2026-02-18T00:00:00"/>
    <x v="3"/>
    <x v="3"/>
    <x v="7"/>
    <s v="Fecha escritura cédula y nombre errado en CTL"/>
    <x v="2"/>
  </r>
  <r>
    <s v="6835eee5dbbd59ef35a34705"/>
    <s v="642-2025"/>
    <s v="LAURA"/>
    <s v="YISLENY"/>
    <s v="SANABRIA"/>
    <s v="GONZALEZ"/>
    <s v="Nombre OK"/>
    <s v="Cédula de Ciudadanía"/>
    <n v="1003906644"/>
    <x v="0"/>
    <n v="1"/>
    <s v="Caja Colombiana de Subsidio Familiar COLSUBSIDIO"/>
    <n v="42705000"/>
    <s v="BANCOLOMBIA"/>
    <n v="115616517"/>
    <s v="642 17-Jul-2025"/>
    <n v="17082000"/>
    <s v="Banco de Bogota"/>
    <s v="003066792"/>
    <s v="CC"/>
    <s v="830055897"/>
    <s v="PATRIMONIOS AUTONOMOS FIDUCIARIA BOGOTA S.A**AMARILO SAS"/>
    <x v="1"/>
    <x v="12"/>
    <s v="AP 703 TO 4"/>
    <n v="0"/>
    <n v="0"/>
    <n v="196443000"/>
    <s v="50,90-45,50"/>
    <d v="2025-09-17T00:00:00"/>
    <x v="22"/>
    <x v="0"/>
    <x v="0"/>
    <m/>
    <x v="14"/>
  </r>
  <r>
    <s v="68371336739c8957f0622050"/>
    <s v="642-2025"/>
    <s v="NEIMER"/>
    <s v=""/>
    <s v="OROZCO"/>
    <s v=""/>
    <s v="Nombre OK"/>
    <s v="Cédula de Ciudadanía"/>
    <n v="1106948435"/>
    <x v="0"/>
    <n v="1"/>
    <s v="Caja Colombiana de Subsidio Familiar COLSUBSIDIO"/>
    <n v="42705000"/>
    <s v="BANCO DAVIVIENDA"/>
    <n v="91113000"/>
    <s v="642 17-Jul-2025"/>
    <n v="17082000"/>
    <s v="Banco de Bogota"/>
    <s v="003066792"/>
    <s v="CC"/>
    <s v="830055897"/>
    <s v="PATRIMONIOS AUTONOMOS FIDUCIARIA BOGOTA S.A**AMARILO SAS"/>
    <x v="1"/>
    <x v="12"/>
    <s v="AP 204 TO 4"/>
    <n v="0"/>
    <n v="0"/>
    <n v="178400000"/>
    <s v="51,17-45,55"/>
    <d v="2025-09-08T00:00:00"/>
    <x v="5"/>
    <x v="0"/>
    <x v="0"/>
    <m/>
    <x v="3"/>
  </r>
  <r>
    <s v="68388771657fded5e052f6b0"/>
    <s v="820-2025"/>
    <s v="ANDRES"/>
    <s v="FELIPE"/>
    <s v="GARCIA"/>
    <s v="RUIZ"/>
    <s v="Nombre OK"/>
    <s v="Cédula de Ciudadanía"/>
    <n v="1033732292"/>
    <x v="0"/>
    <n v="1"/>
    <s v="Caja Colombiana de Subsidio Familiar COLSUBSIDIO"/>
    <n v="42705000"/>
    <s v="F.N.A."/>
    <n v="122256000"/>
    <s v="820 22-Ago-2025"/>
    <n v="17082000"/>
    <s v="Banco de Bogota"/>
    <s v="003066792"/>
    <s v="CC"/>
    <s v="830055897"/>
    <s v="PATRIMONIOS AUTONOMOS FIDUCIARIA BOGOTA S.A**AMARILO SAS"/>
    <x v="1"/>
    <x v="12"/>
    <s v="AP 806 TO 1"/>
    <n v="0"/>
    <n v="0"/>
    <n v="196443000"/>
    <s v="51,60-45,60"/>
    <d v="2025-12-10T00:00:00"/>
    <x v="1"/>
    <x v="1"/>
    <x v="2"/>
    <m/>
    <x v="1"/>
  </r>
  <r>
    <s v="6838e1ea303ff9e6ea14cf87"/>
    <s v="820-2025"/>
    <s v="FREDY"/>
    <s v="ALEXANDER"/>
    <s v="MARTINEZ"/>
    <s v="AMAYA"/>
    <s v="Nombre OK"/>
    <s v="Cédula de Ciudadanía"/>
    <n v="1033721507"/>
    <x v="0"/>
    <n v="1"/>
    <s v="Caja de Compensación Familiar CAFAM"/>
    <n v="42705000"/>
    <s v="BANCO CAJA SOCIAL BCSC"/>
    <n v="112321424"/>
    <s v="820 22-Ago-2025"/>
    <n v="17082000"/>
    <s v="Banco de Bogota"/>
    <s v="003066792"/>
    <s v="CC"/>
    <s v="830055897"/>
    <s v="PATRIMONIOS AUTONOMOS FIDUCIARIA BOGOTA S.A**AMARILO SAS"/>
    <x v="1"/>
    <x v="12"/>
    <s v="AP 1207 TO 4"/>
    <n v="0"/>
    <n v="0"/>
    <n v="196443000"/>
    <s v="51,60-45,60"/>
    <d v="2025-11-10T00:00:00"/>
    <x v="9"/>
    <x v="0"/>
    <x v="2"/>
    <m/>
    <x v="0"/>
  </r>
  <r>
    <s v="683a1fe1c26c93bb617280d6"/>
    <s v="643-2025"/>
    <s v="YESID"/>
    <s v=""/>
    <s v="COTRINA"/>
    <s v="RISCANEVO"/>
    <s v="Nombre OK"/>
    <s v="Cédula de Ciudadanía"/>
    <n v="1033740626"/>
    <x v="0"/>
    <n v="1"/>
    <s v="Caja Colombiana de Subsidio Familiar COLSUBSIDIO"/>
    <n v="28470000"/>
    <s v="BANCOLOMBIA"/>
    <n v="127800051"/>
    <s v="643 17-Jul-2025"/>
    <n v="17082000"/>
    <s v="Banco de Bogota"/>
    <s v="003066792"/>
    <s v="CC"/>
    <s v="830055897"/>
    <s v="PATRIMONIOS AUTONOMOS FIDUCIARIA BOGOTA S.A**AMARILO SAS"/>
    <x v="1"/>
    <x v="12"/>
    <s v="AP 1104 TO 2"/>
    <n v="0"/>
    <n v="0"/>
    <n v="196443000"/>
    <s v="51,17-45,55"/>
    <d v="2025-09-17T00:00:00"/>
    <x v="6"/>
    <x v="0"/>
    <x v="9"/>
    <m/>
    <x v="4"/>
  </r>
  <r>
    <s v="683b4595c26c93bb617635a6"/>
    <s v="643-2025"/>
    <s v="DANIELA"/>
    <s v="ANDREA"/>
    <s v="PEÑA"/>
    <s v="RIVERA"/>
    <s v="Nombre OK"/>
    <s v="Cédula de Ciudadanía"/>
    <n v="1031170170"/>
    <x v="0"/>
    <n v="1"/>
    <s v="Caja de Compensación Familiar COMPENSAR"/>
    <n v="42705000"/>
    <s v="F.N.A."/>
    <n v="111846000"/>
    <s v="643 17-Jul-2025"/>
    <n v="17082000"/>
    <s v="Banco de Bogota"/>
    <s v="003066792"/>
    <s v="CC"/>
    <s v="830055897"/>
    <s v="PATRIMONIOS AUTONOMOS FIDUCIARIA BOGOTA S.A**AMARILO SAS"/>
    <x v="1"/>
    <x v="12"/>
    <s v="AP 803 TO 4"/>
    <n v="0"/>
    <n v="0"/>
    <n v="196443000"/>
    <s v="50,9-45,5"/>
    <d v="2026-03-06T00:00:00"/>
    <x v="7"/>
    <x v="1"/>
    <x v="7"/>
    <s v="Direccion errada en SUAV "/>
    <x v="2"/>
  </r>
  <r>
    <s v="683b5f09c26c93bb61763c09"/>
    <s v="930-2025"/>
    <s v="RONAL"/>
    <s v="YESID"/>
    <s v="DIAZ"/>
    <s v="SANCHEZ"/>
    <s v="Nombre OK"/>
    <s v="Cédula de Ciudadanía"/>
    <n v="1005248951"/>
    <x v="0"/>
    <n v="1"/>
    <s v="Caja de Compensación Familiar COMPENSAR"/>
    <n v="42705000"/>
    <s v="BANCO CAJA SOCIAL BCSC"/>
    <n v="98034242"/>
    <s v="930 17-Sep-2025"/>
    <n v="17082000"/>
    <s v="Banco de Bogota"/>
    <s v="003066792"/>
    <s v="CC"/>
    <s v="830055897"/>
    <s v="PATRIMONIOS AUTONOMOS FIDUCIARIA BOGOTA S.A**AMARILO SAS"/>
    <x v="1"/>
    <x v="12"/>
    <s v="AP 1108 TO 4"/>
    <n v="0"/>
    <n v="0"/>
    <n v="196433000"/>
    <s v="50,9-45,5"/>
    <d v="2025-12-27T00:00:00"/>
    <x v="3"/>
    <x v="3"/>
    <x v="7"/>
    <s v="Valor inmueble no coincide entre CTL y EP - Correo 15 diciembre"/>
    <x v="2"/>
  </r>
  <r>
    <s v="683b60dec26c93bb61763c8c"/>
    <s v="715-2025"/>
    <s v="SERGIO"/>
    <s v="AUGUSTO"/>
    <s v="GARZON"/>
    <s v="CASTRO"/>
    <s v="Nombre OK"/>
    <s v="Cédula de Ciudadanía"/>
    <n v="1033802643"/>
    <x v="0"/>
    <n v="1"/>
    <s v="Caja de Compensación Familiar COMPENSAR"/>
    <n v="42705000"/>
    <s v="BANCO CAJA SOCIAL BCSC"/>
    <n v="87036833"/>
    <s v="715 31-Jul-2025"/>
    <n v="17082000"/>
    <s v="Banco de Bogota"/>
    <s v="003066792"/>
    <s v="CC"/>
    <s v="830055897"/>
    <s v="PATRIMONIOS AUTONOMOS FIDUCIARIA BOGOTA S.A**AMARILO SAS"/>
    <x v="1"/>
    <x v="12"/>
    <s v="AP 404 TO 2"/>
    <n v="0"/>
    <n v="0"/>
    <n v="196443000"/>
    <s v="51,17-45,55"/>
    <d v="2025-09-18T00:00:00"/>
    <x v="6"/>
    <x v="0"/>
    <x v="9"/>
    <m/>
    <x v="4"/>
  </r>
  <r>
    <s v="6841ba275b1fb9de8185daa0"/>
    <s v="823-2025"/>
    <s v="LEYDI"/>
    <s v="KATERINE"/>
    <s v="SUA"/>
    <s v="LEAL"/>
    <s v="Nombre OK"/>
    <s v="Cédula de Ciudadanía"/>
    <n v="1010227604"/>
    <x v="0"/>
    <n v="1"/>
    <s v="Caja Colombiana de Subsidio Familiar COLSUBSIDIO"/>
    <n v="28470000"/>
    <s v="BANAGRARIO"/>
    <n v="92391000"/>
    <s v="823 22-Ago-2025"/>
    <n v="17082000"/>
    <s v="Banco de Bogota"/>
    <s v="003066792"/>
    <s v="CC"/>
    <s v="830055897"/>
    <s v="PATRIMONIOS AUTONOMOS FIDUCIARIA BOGOTA S.A**AMARILO SAS"/>
    <x v="1"/>
    <x v="12"/>
    <s v="AP 1402 TO 3"/>
    <n v="0"/>
    <n v="0"/>
    <n v="196443000"/>
    <s v="51,6-45,6"/>
    <d v="2025-12-09T00:00:00"/>
    <x v="0"/>
    <x v="0"/>
    <x v="7"/>
    <m/>
    <x v="0"/>
  </r>
  <r>
    <s v="6841cc2a5b1fb9de81860902"/>
    <s v="1038-2025"/>
    <s v="JAVIER"/>
    <s v="ALONSO"/>
    <s v="VELASQUEZ"/>
    <s v="ANAYA"/>
    <s v="Nombre OK"/>
    <s v="Cédula de Ciudadanía"/>
    <n v="1033761661"/>
    <x v="0"/>
    <n v="1"/>
    <s v="Caja de Compensación Familiar CAFAM"/>
    <n v="42705000"/>
    <s v="BANCO BBVA"/>
    <n v="100000000"/>
    <s v="1038 10-Oct-2025"/>
    <n v="17082000"/>
    <s v="Banco de Bogota"/>
    <s v="003066792"/>
    <s v="CC"/>
    <s v="830055897"/>
    <s v="PATRIMONIOS AUTONOMOS FIDUCIARIA BOGOTA S.A**AMARILO SAS"/>
    <x v="1"/>
    <x v="12"/>
    <s v="AP 1510 TO 1"/>
    <n v="0"/>
    <n v="0"/>
    <n v="196443000"/>
    <s v="50,90-45,50"/>
    <d v="2025-12-10T00:00:00"/>
    <x v="1"/>
    <x v="1"/>
    <x v="2"/>
    <m/>
    <x v="1"/>
  </r>
  <r>
    <s v="6844a17616a4648bd651df34"/>
    <s v="1023-2025"/>
    <s v="ANYI"/>
    <s v="PAOLA"/>
    <s v="HERNANDEZ"/>
    <s v="VELASQUEZ"/>
    <s v="Nombre OK"/>
    <s v="Cédula de Ciudadanía"/>
    <n v="1057787747"/>
    <x v="0"/>
    <n v="1"/>
    <s v="Caja de Compensación Familiar CAFAM"/>
    <m/>
    <s v="F.N.A."/>
    <n v="115606000"/>
    <s v="1023 02-Oct-2025"/>
    <n v="17082000"/>
    <s v="Banco de Bogota"/>
    <s v="003066792"/>
    <s v="CC"/>
    <s v="830055897"/>
    <s v="PATRIMONIOS AUTONOMOS FIDUCIARIA BOGOTA S.A**AMARILO SAS"/>
    <x v="1"/>
    <x v="12"/>
    <s v="AP 1106 TO 3"/>
    <m/>
    <m/>
    <m/>
    <m/>
    <m/>
    <x v="4"/>
    <x v="2"/>
    <x v="1"/>
    <m/>
    <x v="2"/>
  </r>
  <r>
    <s v="6845afbe16a4648bd6526d5c"/>
    <s v="930-2025"/>
    <s v="LORCY"/>
    <s v="EDITH"/>
    <s v="ORTIZ"/>
    <s v="DOMINGUEZ"/>
    <s v="Nombre OK"/>
    <s v="Cédula de Ciudadanía"/>
    <n v="1053330387"/>
    <x v="0"/>
    <n v="1"/>
    <s v="Caja Colombiana de Subsidio Familiar COLSUBSIDIO"/>
    <n v="42705000"/>
    <s v="BANCO BBVA"/>
    <n v="118697500"/>
    <s v="930 17-Sep-2025"/>
    <n v="17082000"/>
    <s v="Banco de Bogota"/>
    <s v="003066792"/>
    <s v="CC"/>
    <s v="830055897"/>
    <s v="PATRIMONIOS AUTONOMOS FIDUCIARIA BOGOTA S.A**AMARILO SAS"/>
    <x v="1"/>
    <x v="12"/>
    <s v="AP 110 TO 4"/>
    <n v="0"/>
    <n v="0"/>
    <n v="180784500"/>
    <s v="43,49-38,53"/>
    <d v="2025-11-12T00:00:00"/>
    <x v="9"/>
    <x v="0"/>
    <x v="0"/>
    <m/>
    <x v="0"/>
  </r>
  <r>
    <s v="6846038616a4648bd6529df3"/>
    <s v="1023-2025"/>
    <s v="OLGA"/>
    <s v="LUCIA"/>
    <s v="RICO"/>
    <s v="SANABRIA"/>
    <s v="Nombre OK"/>
    <s v="Cédula de Ciudadanía"/>
    <n v="39797220"/>
    <x v="0"/>
    <n v="1"/>
    <s v="Caja de Compensación Familiar COMPENSAR"/>
    <m/>
    <s v="F.N.A."/>
    <n v="121557000"/>
    <s v="1023 02-Oct-2025"/>
    <n v="17082000"/>
    <s v="Banco de Bogota"/>
    <s v="003066792"/>
    <s v="CC"/>
    <s v="830055897"/>
    <s v="PATRIMONIOS AUTONOMOS FIDUCIARIA BOGOTA S.A**AMARILO SAS"/>
    <x v="1"/>
    <x v="12"/>
    <s v="AP 1709 TO 4"/>
    <m/>
    <m/>
    <m/>
    <m/>
    <m/>
    <x v="4"/>
    <x v="2"/>
    <x v="1"/>
    <m/>
    <x v="2"/>
  </r>
  <r>
    <s v="68547ff3b76dca275c807441"/>
    <s v="929-2025"/>
    <s v="JUAN"/>
    <s v="DAVID"/>
    <s v="BOLAÑOS"/>
    <s v="ORDOÑEZ"/>
    <s v="Nombre OK"/>
    <s v="Cédula de Ciudadanía"/>
    <n v="1000940729"/>
    <x v="0"/>
    <n v="1"/>
    <s v="Caja Colombiana de Subsidio Familiar COLSUBSIDIO"/>
    <n v="42705000"/>
    <s v="F.N.A."/>
    <n v="112649000"/>
    <s v="929 17-Sep-2025"/>
    <n v="17082000"/>
    <s v="Banco de Bogota"/>
    <s v="003066792"/>
    <s v="CC"/>
    <s v="830055897"/>
    <s v="PATRIMONIOS AUTONOMOS FIDUCIARIA BOGOTA S.A**AMARILO SAS"/>
    <x v="1"/>
    <x v="12"/>
    <s v="AP 805 TO 4"/>
    <n v="0"/>
    <n v="0"/>
    <n v="196443000"/>
    <s v="50,90-45,50"/>
    <d v="2026-03-06T00:00:00"/>
    <x v="7"/>
    <x v="1"/>
    <x v="3"/>
    <m/>
    <x v="2"/>
  </r>
  <r>
    <s v="685dc34d6c187e33e0bb3b98"/>
    <s v="1021-2025"/>
    <s v="MARIA"/>
    <s v="ALEJANDRA"/>
    <s v="BOHORQUEZ"/>
    <s v="SANCHEZ"/>
    <s v="Nombre OK"/>
    <s v="Cédula de Ciudadanía"/>
    <n v="52499731"/>
    <x v="0"/>
    <n v="1"/>
    <s v="Caja de Compensación Familiar CAFAM"/>
    <n v="42705000"/>
    <s v="BANCO DAVIVIENDA"/>
    <n v="100000000"/>
    <s v="1021 02-Oct-2025"/>
    <n v="17082000"/>
    <s v="Banco de Bogota"/>
    <s v="003066792"/>
    <s v="CC"/>
    <s v="830055897"/>
    <s v="PATRIMONIOS AUTONOMOS FIDUCIARIA BOGOTA S.A**AMARILO SAS"/>
    <x v="1"/>
    <x v="12"/>
    <s v="AP 801 TO 4"/>
    <n v="0"/>
    <n v="0"/>
    <n v="185000000"/>
    <s v="51,6-45,6"/>
    <d v="2026-02-18T00:00:00"/>
    <x v="20"/>
    <x v="1"/>
    <x v="7"/>
    <m/>
    <x v="12"/>
  </r>
  <r>
    <s v="68607db3c373ae8f24b32fc5"/>
    <s v="951-2025"/>
    <s v="EFREN"/>
    <s v="ANTONIO"/>
    <s v="MUNAR"/>
    <s v="MORENO"/>
    <s v="Nombre OK"/>
    <s v="Cédula de Ciudadanía"/>
    <n v="80130148"/>
    <x v="0"/>
    <n v="1"/>
    <s v="Caja de Compensación Familiar COMPENSAR"/>
    <n v="42705000"/>
    <s v="BANCO DAVIVIENDA"/>
    <n v="130000000"/>
    <s v="951 22-Sep-2025"/>
    <n v="17082000"/>
    <s v="Banco de Bogota"/>
    <s v="003066792"/>
    <s v="CC"/>
    <s v="830055897"/>
    <s v="PATRIMONIOS AUTONOMOS FIDUCIARIA BOGOTA S.A**AMARILO SAS"/>
    <x v="1"/>
    <x v="12"/>
    <s v="AP 302 TO 3"/>
    <n v="0"/>
    <n v="0"/>
    <n v="196443000"/>
    <s v="51,60-45,60"/>
    <d v="2025-12-25T00:00:00"/>
    <x v="1"/>
    <x v="1"/>
    <x v="4"/>
    <m/>
    <x v="1"/>
  </r>
  <r>
    <s v="6861633fc373ae8f24b3e770"/>
    <s v="929-2025"/>
    <s v="EDWIN"/>
    <s v="YESID"/>
    <s v="MARTINEZ"/>
    <s v="ROMERO"/>
    <s v="Nombre OK"/>
    <s v="Cédula de Ciudadanía"/>
    <n v="1007648208"/>
    <x v="0"/>
    <n v="1"/>
    <s v="Caja de Compensación Familiar COMPENSAR"/>
    <n v="28470000"/>
    <s v="BANCOLOMBIA"/>
    <n v="81855822"/>
    <s v="929 17-Sep-2025"/>
    <n v="17082000"/>
    <s v="Banco de Bogota"/>
    <s v="003066792"/>
    <s v="CC"/>
    <s v="830055897"/>
    <s v="PATRIMONIOS AUTONOMOS FIDUCIARIA BOGOTA S.A**AMARILO SAS"/>
    <x v="1"/>
    <x v="12"/>
    <s v="AP 1403 TO 3"/>
    <n v="0"/>
    <n v="0"/>
    <n v="196443000"/>
    <s v="50,9-45,5"/>
    <d v="2025-12-09T00:00:00"/>
    <x v="0"/>
    <x v="0"/>
    <x v="7"/>
    <m/>
    <x v="0"/>
  </r>
  <r>
    <s v="6861b976c373ae8f24b45e3f"/>
    <s v="896-2025"/>
    <s v="JAVIER"/>
    <s v="ARLEY"/>
    <s v="LOPEZ"/>
    <s v="RAMIREZ"/>
    <s v="Nombre OK"/>
    <s v="Cédula de Ciudadanía"/>
    <n v="1033805514"/>
    <x v="0"/>
    <n v="1"/>
    <s v="Caja Colombiana de Subsidio Familiar COLSUBSIDIO"/>
    <n v="42705000"/>
    <s v="BANCOLOMBIA"/>
    <n v="127000000"/>
    <s v="896 09-Sep-2025"/>
    <n v="17082000"/>
    <s v="Banco de Bogota"/>
    <s v="003066792"/>
    <s v="CC"/>
    <s v="830055897"/>
    <s v="PATRIMONIOS AUTONOMOS FIDUCIARIA BOGOTA S.A**AMARILO SAS"/>
    <x v="1"/>
    <x v="12"/>
    <s v="AP 403 TO 3"/>
    <n v="0"/>
    <n v="0"/>
    <n v="196443000"/>
    <s v="50,9-45,5"/>
    <d v="2025-12-09T00:00:00"/>
    <x v="0"/>
    <x v="0"/>
    <x v="7"/>
    <m/>
    <x v="0"/>
  </r>
  <r>
    <s v="6861be3bc373ae8f24b46479"/>
    <s v="1038-2025"/>
    <s v="WILLIAM"/>
    <s v="MIGUEL"/>
    <s v="ARIAS"/>
    <s v="CAMPOS"/>
    <s v="Nombre OK"/>
    <s v="Cédula de Ciudadanía"/>
    <n v="1023924986"/>
    <x v="0"/>
    <n v="1"/>
    <s v="Caja de Compensación Familiar COMPENSAR"/>
    <n v="42705000"/>
    <s v="BANCO DAVIVIENDA"/>
    <n v="125556000"/>
    <s v="1038 10-Oct-2025"/>
    <n v="17082000"/>
    <s v="Banco de Bogota"/>
    <s v="003066792"/>
    <s v="CC"/>
    <s v="830055897"/>
    <s v="PATRIMONIOS AUTONOMOS FIDUCIARIA BOGOTA S.A**AMARILO SAS"/>
    <x v="1"/>
    <x v="12"/>
    <s v="AP 507 TO 3"/>
    <n v="0"/>
    <n v="0"/>
    <n v="186443000"/>
    <s v="51,6-45,6"/>
    <d v="2026-02-18T00:00:00"/>
    <x v="20"/>
    <x v="1"/>
    <x v="7"/>
    <m/>
    <x v="12"/>
  </r>
  <r>
    <s v="6861be3bc373ae8f24b46479"/>
    <s v="1038-2025"/>
    <s v="ANGELA"/>
    <s v="YULIETH"/>
    <s v="REY"/>
    <s v="TOBON"/>
    <s v="Nombre OK"/>
    <s v="Cédula de Ciudadanía"/>
    <n v="1096007265"/>
    <x v="1"/>
    <n v="0"/>
    <s v="Caja de Compensación Familiar COMPENSAR"/>
    <n v="42705000"/>
    <s v="BANCO DAVIVIENDA"/>
    <n v="125556000"/>
    <s v="1038 10-Oct-2025"/>
    <n v="17082000"/>
    <s v="Banco de Bogota"/>
    <s v="003066792"/>
    <s v="CC"/>
    <s v="830055897"/>
    <s v="PATRIMONIOS AUTONOMOS FIDUCIARIA BOGOTA S.A**AMARILO SAS"/>
    <x v="1"/>
    <x v="12"/>
    <s v="AP 507 TO 3"/>
    <n v="0"/>
    <n v="0"/>
    <n v="186443000"/>
    <s v="51,6-45,6"/>
    <d v="2026-02-18T00:00:00"/>
    <x v="20"/>
    <x v="1"/>
    <x v="7"/>
    <m/>
    <x v="12"/>
  </r>
  <r>
    <s v="68643ee0c373ae8f24bb985d"/>
    <s v="1273-2025"/>
    <s v="ERIKA"/>
    <s v="JHOANNA"/>
    <s v="VARGAS"/>
    <s v="MORENO"/>
    <s v="Nombre OK"/>
    <s v="Cédula de Ciudadanía"/>
    <n v="1022996688"/>
    <x v="0"/>
    <n v="1"/>
    <s v="Caja Colombiana de Subsidio Familiar COLSUBSIDIO"/>
    <m/>
    <s v="Ninguno"/>
    <s v="-"/>
    <s v="1273 28-Nov-2025"/>
    <n v="17082000"/>
    <s v="Banco de Bogota"/>
    <s v="003066792"/>
    <s v="CC"/>
    <s v="830055897"/>
    <s v="PATRIMONIOS AUTONOMOS FIDUCIARIA BOGOTA S.A**AMARILO SAS"/>
    <x v="1"/>
    <x v="12"/>
    <s v="AP 601 TO 4"/>
    <m/>
    <m/>
    <m/>
    <m/>
    <m/>
    <x v="4"/>
    <x v="2"/>
    <x v="1"/>
    <m/>
    <x v="2"/>
  </r>
  <r>
    <s v="686c4df5a9c281e3e7736155"/>
    <s v="929-2025"/>
    <s v="DANIELA"/>
    <s v=""/>
    <s v="MARTINEZ"/>
    <s v="MORALES"/>
    <s v="Nombre OK"/>
    <s v="Cédula de Ciudadanía"/>
    <n v="1022983842"/>
    <x v="0"/>
    <n v="1"/>
    <s v="Caja de Compensación Familiar COMPENSAR"/>
    <n v="28470000"/>
    <s v="BANCO BOGOTA"/>
    <n v="130000000"/>
    <s v="929 17-Sep-2025"/>
    <n v="17082000"/>
    <s v="Banco de Bogota"/>
    <s v="003066792"/>
    <s v="CC"/>
    <s v="830055897"/>
    <s v="PATRIMONIOS AUTONOMOS FIDUCIARIA BOGOTA S.A**AMARILO SAS"/>
    <x v="1"/>
    <x v="12"/>
    <s v="AP 904 TO 1"/>
    <n v="0"/>
    <n v="0"/>
    <n v="196443000"/>
    <s v="51,17-45,55"/>
    <d v="2026-01-02T00:00:00"/>
    <x v="1"/>
    <x v="1"/>
    <x v="0"/>
    <m/>
    <x v="1"/>
  </r>
  <r>
    <s v="68856676a1cd650e15a6c521"/>
    <s v="1260-2025"/>
    <s v="JHON"/>
    <s v="SEBASTIAN"/>
    <s v="PAEZ"/>
    <s v="RINCON"/>
    <s v="Nombre OK"/>
    <s v="Cédula de Ciudadanía"/>
    <n v="1064841342"/>
    <x v="0"/>
    <n v="1"/>
    <s v="Caja de Compensación Familiar CAFAM"/>
    <n v="28470000"/>
    <s v="BANCOLOMBIA"/>
    <n v="130390844"/>
    <s v="1260 28-Nov-2025"/>
    <n v="17082000"/>
    <s v="Banco de Bogota"/>
    <s v="003066792"/>
    <s v="CC"/>
    <s v="830055897"/>
    <s v="PATRIMONIOS AUTONOMOS FIDUCIARIA BOGOTA S.A**AMARILO SAS"/>
    <x v="1"/>
    <x v="12"/>
    <s v="AP 1107 TO 4"/>
    <n v="0"/>
    <n v="0"/>
    <n v="196443000"/>
    <s v="51,60-45,60"/>
    <d v="2026-03-16T00:00:00"/>
    <x v="10"/>
    <x v="8"/>
    <x v="2"/>
    <m/>
    <x v="2"/>
  </r>
  <r>
    <s v="688e8fec9636feff24d96b9d"/>
    <s v="1039-2025"/>
    <s v="FARLIN"/>
    <s v="ALFONSO"/>
    <s v="MARTIN"/>
    <s v="LOZANO"/>
    <s v="Nombre OK"/>
    <s v="Cédula de Ciudadanía"/>
    <n v="1010220042"/>
    <x v="0"/>
    <n v="1"/>
    <s v="Caja Colombiana de Subsidio Familiar COLSUBSIDIO"/>
    <n v="42705000"/>
    <s v="BANCO AV VILLAS"/>
    <n v="126947000"/>
    <s v="1039 10-Oct-2025"/>
    <n v="17082000"/>
    <s v="Banco de Bogota"/>
    <s v="003066792"/>
    <s v="CC"/>
    <s v="830055897"/>
    <s v="PATRIMONIOS AUTONOMOS FIDUCIARIA BOGOTA S.A**AMARILO SAS"/>
    <x v="1"/>
    <x v="12"/>
    <s v="AP 1307 TO 3"/>
    <n v="0"/>
    <n v="0"/>
    <n v="196443000"/>
    <s v="51,60-45,60"/>
    <d v="2026-03-16T00:00:00"/>
    <x v="3"/>
    <x v="3"/>
    <x v="2"/>
    <s v="Valor errado del subsidio 17'082.000 en EP Pag 16"/>
    <x v="2"/>
  </r>
  <r>
    <s v="689128769636feff241e38f3"/>
    <s v="1260-2025"/>
    <s v="VAIRON"/>
    <s v="ESTIVEN"/>
    <s v="CASAS"/>
    <s v="SERNA"/>
    <s v="Nombre OK"/>
    <s v="Cédula de Ciudadanía"/>
    <n v="1023963041"/>
    <x v="0"/>
    <n v="1"/>
    <s v="Caja de Compensación Familiar COMPENSAR"/>
    <n v="42705000"/>
    <s v="BANCO DAVIVIENDA"/>
    <n v="125500000"/>
    <s v="1260 28-Nov-2025"/>
    <n v="17082000"/>
    <s v="Banco de Bogota"/>
    <s v="003066792"/>
    <s v="CC"/>
    <s v="830055897"/>
    <s v="PATRIMONIOS AUTONOMOS FIDUCIARIA BOGOTA S.A**AMARILO SAS"/>
    <x v="1"/>
    <x v="12"/>
    <s v="AP 1207 TO 3"/>
    <n v="0"/>
    <n v="0"/>
    <n v="196443000"/>
    <s v="51,60-45,60"/>
    <d v="2026-03-16T00:00:00"/>
    <x v="3"/>
    <x v="3"/>
    <x v="2"/>
    <s v="Falta firma notario"/>
    <x v="2"/>
  </r>
  <r>
    <s v="689140e69636feff241e7d39"/>
    <s v="1273-2025"/>
    <s v="JULIAN"/>
    <s v="NEVARDO"/>
    <s v="MARIN"/>
    <s v="MARIN"/>
    <s v="Nombre OK"/>
    <s v="Cédula de Ciudadanía"/>
    <n v="1022965670"/>
    <x v="0"/>
    <n v="1"/>
    <s v="Caja de Compensación Familiar COMPENSAR"/>
    <m/>
    <s v="Ninguno"/>
    <s v="-"/>
    <s v="1273 28-Nov-2025"/>
    <n v="17082000"/>
    <s v="Banco de Bogota"/>
    <s v="003066792"/>
    <s v="CC"/>
    <s v="830055897"/>
    <s v="PATRIMONIOS AUTONOMOS FIDUCIARIA BOGOTA S.A**AMARILO SAS"/>
    <x v="1"/>
    <x v="12"/>
    <s v="AP 1709 TO 1"/>
    <m/>
    <m/>
    <m/>
    <m/>
    <m/>
    <x v="2"/>
    <x v="2"/>
    <x v="1"/>
    <m/>
    <x v="2"/>
  </r>
  <r>
    <s v="689383d69636feff24548002"/>
    <s v="951-2025"/>
    <s v="NICOL"/>
    <s v="DAYANA"/>
    <s v="VILLABONA"/>
    <s v="MELO"/>
    <s v="Nombre OK"/>
    <s v="Cédula de Ciudadanía"/>
    <n v="1001062944"/>
    <x v="0"/>
    <n v="1"/>
    <s v="Caja Colombiana de Subsidio Familiar COLSUBSIDIO"/>
    <n v="28470000"/>
    <s v="BANCO DAVIVIENDA"/>
    <n v="135304600"/>
    <s v="951 22-Sep-2025"/>
    <n v="17082000"/>
    <s v="Banco de Bogota"/>
    <s v="003066792"/>
    <s v="CC"/>
    <s v="830055897"/>
    <s v="PATRIMONIOS AUTONOMOS FIDUCIARIA BOGOTA S.A**AMARILO SAS"/>
    <x v="1"/>
    <x v="12"/>
    <s v="AP 1606 TO 4"/>
    <n v="0"/>
    <n v="0"/>
    <n v="196443000"/>
    <s v="51,60-45,60"/>
    <d v="2025-12-25T00:00:00"/>
    <x v="1"/>
    <x v="1"/>
    <x v="4"/>
    <m/>
    <x v="1"/>
  </r>
  <r>
    <s v="689a5f728a0f0c4711b09622"/>
    <s v="963-2025"/>
    <s v="INGRID"/>
    <s v="DANIELA"/>
    <s v="LLANOS"/>
    <s v="POBLADOR"/>
    <s v="Nombre OK"/>
    <s v="Cédula de Ciudadanía"/>
    <n v="1023038417"/>
    <x v="0"/>
    <n v="1"/>
    <s v="Caja Colombiana de Subsidio Familiar COLSUBSIDIO"/>
    <n v="42705000"/>
    <s v="BANCO BOGOTA"/>
    <n v="132656000"/>
    <s v="963 23-Sep-2025"/>
    <n v="17082000"/>
    <s v="Banco de Bogota"/>
    <s v="003066792"/>
    <s v="CC"/>
    <s v="830055897"/>
    <s v="PATRIMONIOS AUTONOMOS FIDUCIARIA BOGOTA S.A**AMARILO SAS"/>
    <x v="1"/>
    <x v="12"/>
    <s v="AP 304 TO 3"/>
    <n v="0"/>
    <n v="0"/>
    <n v="196443000"/>
    <s v="51,17-45,55"/>
    <d v="2025-12-10T00:00:00"/>
    <x v="1"/>
    <x v="1"/>
    <x v="2"/>
    <m/>
    <x v="1"/>
  </r>
  <r>
    <s v="68af4136c04492e561606a9c"/>
    <s v="1274-2025"/>
    <s v="JENNY"/>
    <s v="JOHANA"/>
    <s v="RUIZ"/>
    <s v="URREGO"/>
    <s v="Nombre OK"/>
    <s v="Cédula de Ciudadanía"/>
    <n v="1024474129"/>
    <x v="0"/>
    <n v="1"/>
    <s v="Caja de Compensación Familiar COMPENSAR"/>
    <n v="42705000"/>
    <s v="Ninguno"/>
    <n v="0"/>
    <s v="1274 28-Nov-2025"/>
    <n v="17082000"/>
    <s v="Banco de Bogota"/>
    <s v="003066792"/>
    <s v="CC"/>
    <s v="830055897"/>
    <s v="PATRIMONIOS AUTONOMOS FIDUCIARIA BOGOTA S.A**AMARILO SAS"/>
    <x v="1"/>
    <x v="12"/>
    <s v="AP 704 TO 4"/>
    <n v="0"/>
    <n v="0"/>
    <n v="196443000"/>
    <s v="51,17-45,55"/>
    <d v="2026-03-17T00:00:00"/>
    <x v="10"/>
    <x v="8"/>
    <x v="5"/>
    <m/>
    <x v="2"/>
  </r>
  <r>
    <s v="68b0d0b9f6cc863c1b8970d6"/>
    <s v="1274-2025"/>
    <s v="CRISTHIAN"/>
    <s v="JAVIER"/>
    <s v="JIMENEZ"/>
    <s v="LOZANO"/>
    <s v="Nombre OK"/>
    <s v="Cédula de Ciudadanía"/>
    <n v="1022963343"/>
    <x v="0"/>
    <n v="1"/>
    <s v="Caja de Compensación Familiar COMPENSAR"/>
    <n v="28470000"/>
    <s v="BANCO BOGOTA"/>
    <n v="119658296"/>
    <s v="1274 28-Nov-2025"/>
    <n v="17082000"/>
    <s v="Banco de Bogota"/>
    <s v="003066792"/>
    <s v="CC"/>
    <s v="830055897"/>
    <s v="PATRIMONIOS AUTONOMOS FIDUCIARIA BOGOTA S.A**AMARILO SAS"/>
    <x v="1"/>
    <x v="12"/>
    <s v="AP 1604 TO 4"/>
    <m/>
    <m/>
    <n v="196443000"/>
    <s v="51,17-45,55"/>
    <d v="2026-03-10T00:00:00"/>
    <x v="3"/>
    <x v="3"/>
    <x v="0"/>
    <s v="Nit del rut no coincide con cb"/>
    <x v="2"/>
  </r>
  <r>
    <s v="68b356e42814f20ae818ee46"/>
    <s v="1274-2025"/>
    <s v="CARMEN"/>
    <s v="ROSA"/>
    <s v="CASTILLA"/>
    <s v="TAPIERO"/>
    <s v="Nombre OK"/>
    <s v="Cédula de Ciudadanía"/>
    <n v="1115912879"/>
    <x v="0"/>
    <n v="1"/>
    <s v="Caja Colombiana de Subsidio Familiar COLSUBSIDIO"/>
    <n v="42705000"/>
    <s v="BANCO BBVA"/>
    <n v="127991000"/>
    <s v="1274 28-Nov-2025"/>
    <n v="17082000"/>
    <s v="Banco de Bogota"/>
    <s v="003066792"/>
    <s v="CC"/>
    <s v="830055897"/>
    <s v="PATRIMONIOS AUTONOMOS FIDUCIARIA BOGOTA S.A**AMARILO SAS"/>
    <x v="1"/>
    <x v="12"/>
    <s v="AP 505 TO 1"/>
    <n v="0"/>
    <n v="0"/>
    <n v="196443000"/>
    <s v="50,90-45,50"/>
    <d v="2026-03-06T00:00:00"/>
    <x v="7"/>
    <x v="1"/>
    <x v="3"/>
    <m/>
    <x v="2"/>
  </r>
  <r>
    <s v="68b4622f2814f20ae821fbae"/>
    <s v="1274-2025"/>
    <s v="YULY"/>
    <s v="ANDREA"/>
    <s v="ALFARO"/>
    <s v="DIAZ"/>
    <s v="Nombre OK"/>
    <s v="Cédula de Ciudadanía"/>
    <n v="1030529685"/>
    <x v="0"/>
    <n v="1"/>
    <s v="Ninguno"/>
    <m/>
    <s v="BANCO DAVIVIENDA"/>
    <n v="110385120"/>
    <s v="1274 28-Nov-2025"/>
    <n v="17082000"/>
    <s v="Banco de Bogota"/>
    <s v="003066792"/>
    <s v="CC"/>
    <s v="830055897"/>
    <s v="PATRIMONIOS AUTONOMOS FIDUCIARIA BOGOTA S.A**AMARILO SAS"/>
    <x v="1"/>
    <x v="12"/>
    <s v="AP 705 TO 1"/>
    <m/>
    <m/>
    <m/>
    <m/>
    <m/>
    <x v="2"/>
    <x v="2"/>
    <x v="1"/>
    <m/>
    <x v="2"/>
  </r>
  <r>
    <s v="68b8769237132622bba71698"/>
    <s v="1267-2025"/>
    <s v="JUAN"/>
    <s v="SEBASTIAN"/>
    <s v="URREGO"/>
    <s v="GIRALDO"/>
    <s v="Nombre OK"/>
    <s v="Cédula de Ciudadanía"/>
    <n v="1000692908"/>
    <x v="0"/>
    <n v="1"/>
    <s v="Caja de Compensación Familiar CAFAM"/>
    <m/>
    <s v="BANCO BBVA"/>
    <n v="125300000"/>
    <s v="1267 28-Nov-2025"/>
    <n v="17082000"/>
    <s v="Banco de Bogota"/>
    <s v="003066792"/>
    <s v="CC"/>
    <s v="830055897"/>
    <s v="PATRIMONIOS AUTONOMOS FIDUCIARIA BOGOTA S.A**AMARILO SAS"/>
    <x v="1"/>
    <x v="12"/>
    <s v="AP 205 TO 2"/>
    <n v="0"/>
    <n v="0"/>
    <n v="196433000"/>
    <s v="50,9-45,5"/>
    <d v="2026-02-18T00:00:00"/>
    <x v="3"/>
    <x v="3"/>
    <x v="7"/>
    <s v="EP corresponde a otro beneficiario - RUT PA"/>
    <x v="2"/>
  </r>
  <r>
    <s v="68c5735f216e7a8afd2f0491"/>
    <s v="1272-2025"/>
    <s v="MARYIN"/>
    <s v="DAYANA"/>
    <s v="CASTILLO"/>
    <s v="BOGOYA"/>
    <s v="Nombre OK"/>
    <s v="Cédula de Ciudadanía"/>
    <n v="1010221695"/>
    <x v="0"/>
    <n v="1"/>
    <s v="Caja Colombiana de Subsidio Familiar COLSUBSIDIO"/>
    <n v="28470000"/>
    <s v="BANCO BBVA"/>
    <n v="135000000"/>
    <s v="1272 28-Nov-2025"/>
    <n v="17082000"/>
    <s v="Banco de Bogota"/>
    <s v="003066792"/>
    <s v="CC"/>
    <s v="830055897"/>
    <s v="PATRIMONIOS AUTONOMOS FIDUCIARIA BOGOTA S.A**AMARILO SAS"/>
    <x v="1"/>
    <x v="12"/>
    <s v="AP 606 TO 4"/>
    <m/>
    <m/>
    <n v="196443000"/>
    <s v="51,60-45,60"/>
    <d v="2026-03-11T00:00:00"/>
    <x v="3"/>
    <x v="3"/>
    <x v="0"/>
    <s v="VUELVEN Y CARGAR EL RUT ERRADO,POR FAVOR VALIDAR LA INFORMACION SOLICITADA ANTES DE CARGARLA A LA PLATAFORMA-CARGAR EL DOCUEMENTO DE LA CONSTITUCION D ELA FIDUCIA-CARGARON EL RUT"/>
    <x v="2"/>
  </r>
  <r>
    <s v="67bf37d127fa29cdaeeca16e"/>
    <s v="702-2025"/>
    <s v="ANA"/>
    <s v="YOBANA"/>
    <s v="CORDOBA"/>
    <s v="SANCHEZ"/>
    <s v="Nombre OK"/>
    <s v="Cédula de Ciudadanía"/>
    <n v="23351609"/>
    <x v="0"/>
    <n v="1"/>
    <s v="Caja de Compensación Familiar CAFAM"/>
    <n v="42705000"/>
    <s v="BANCO BOGOTA"/>
    <n v="105606620"/>
    <s v="702 31-Jul-2025"/>
    <n v="17082000"/>
    <s v="Banco de Bogota"/>
    <s v="003005964"/>
    <s v="CC"/>
    <s v="830055897"/>
    <s v="PATRIMONIOS AUTONOMOS FIDUCIARIA BOGOTA S.A**AMARILO SAS"/>
    <x v="1"/>
    <x v="13"/>
    <s v="AP 208 TO 2"/>
    <n v="0"/>
    <n v="0"/>
    <n v="203600500"/>
    <s v="50,82-45,36"/>
    <d v="2025-11-10T00:00:00"/>
    <x v="9"/>
    <x v="0"/>
    <x v="0"/>
    <m/>
    <x v="0"/>
  </r>
  <r>
    <s v="67c8aca2062e55c5945809f6"/>
    <s v="821-2025"/>
    <s v="NATHALY"/>
    <s v=""/>
    <s v="MATEUS"/>
    <s v="ZUÑIGA"/>
    <s v="Nombre OK"/>
    <s v="Cédula de Ciudadanía"/>
    <n v="1013629510"/>
    <x v="0"/>
    <n v="1"/>
    <s v="Caja Colombiana de Subsidio Familiar COLSUBSIDIO"/>
    <m/>
    <s v="BANCO BOGOTA"/>
    <n v="115421021"/>
    <s v="821 22-Ago-2025"/>
    <n v="17082000"/>
    <s v="Banco de Bogota"/>
    <s v="003005964"/>
    <s v="CC"/>
    <s v="830055897"/>
    <s v="PATRIMONIOS AUTONOMOS FIDUCIARIA BOGOTA S.A**AMARILO SAS"/>
    <x v="1"/>
    <x v="13"/>
    <s v="AP 406 TO 3"/>
    <m/>
    <m/>
    <m/>
    <m/>
    <m/>
    <x v="4"/>
    <x v="2"/>
    <x v="1"/>
    <m/>
    <x v="2"/>
  </r>
  <r>
    <s v="67cb4dd35bdb0aa7bfefe435"/>
    <s v="821-2025"/>
    <s v="JUAN"/>
    <s v="SEBASTIAN"/>
    <s v="REYES"/>
    <s v="SALAZAR"/>
    <s v="Nombre OK"/>
    <s v="Cédula de Ciudadanía"/>
    <n v="1010237874"/>
    <x v="0"/>
    <n v="1"/>
    <s v="Caja de Compensación Familiar COMPENSAR"/>
    <n v="28470000"/>
    <s v="BANCO BOGOTA"/>
    <n v="121408000"/>
    <s v="821 22-Ago-2025"/>
    <n v="17082000"/>
    <s v="Banco de Bogota"/>
    <s v="003005964"/>
    <s v="CC"/>
    <s v="830055897"/>
    <s v="PATRIMONIOS AUTONOMOS FIDUCIARIA BOGOTA S.A**AMARILO SAS"/>
    <x v="1"/>
    <x v="13"/>
    <s v="AP 602 TO 3"/>
    <n v="0"/>
    <n v="0"/>
    <n v="203560500"/>
    <s v="51,20-45,36"/>
    <d v="2026-02-27T00:00:00"/>
    <x v="3"/>
    <x v="3"/>
    <x v="2"/>
    <s v="PROGRAMA OFERTA PREFERENTE Dirección último número 41 Fala AP y TO"/>
    <x v="2"/>
  </r>
  <r>
    <s v="67d05c675bdb0aa7bff28ae8"/>
    <s v="991-2025"/>
    <s v="CLAUDIA"/>
    <s v="MARCELA"/>
    <s v="ARIAS"/>
    <s v="PEDRAZA"/>
    <s v="Nombre OK"/>
    <s v="Cédula de Ciudadanía"/>
    <n v="1033713859"/>
    <x v="0"/>
    <n v="1"/>
    <s v="Caja de Compensación Familiar COMPENSAR"/>
    <m/>
    <s v="F.N.A."/>
    <n v="130000000"/>
    <s v="991 30-Sep-2025"/>
    <n v="17082000"/>
    <s v="Banco de Bogota"/>
    <s v="003005964"/>
    <s v="CC"/>
    <s v="830055897"/>
    <s v="PATRIMONIOS AUTONOMOS FIDUCIARIA BOGOTA S.A**AMARILO SAS"/>
    <x v="1"/>
    <x v="13"/>
    <s v="AP 601 TO 3"/>
    <m/>
    <m/>
    <m/>
    <m/>
    <m/>
    <x v="4"/>
    <x v="2"/>
    <x v="1"/>
    <m/>
    <x v="2"/>
  </r>
  <r>
    <s v="67d07f4e5bdb0aa7bff2bb3f"/>
    <s v="991-2025"/>
    <s v="YURY"/>
    <s v="ANDREA"/>
    <s v="RINCON"/>
    <s v="CUCUNUBA"/>
    <s v="Nombre OK"/>
    <s v="Cédula de Ciudadanía"/>
    <n v="1033753554"/>
    <x v="0"/>
    <n v="1"/>
    <s v="Caja de Compensación Familiar COMPENSAR"/>
    <n v="42705000"/>
    <s v="CREDIFAMILIA"/>
    <n v="99678900"/>
    <s v="991 30-Sep-2025"/>
    <n v="17082000"/>
    <s v="Banco de Bogota"/>
    <s v="003005964"/>
    <s v="CC"/>
    <s v="830055897"/>
    <s v="PATRIMONIOS AUTONOMOS FIDUCIARIA BOGOTA S.A**AMARILO SAS"/>
    <x v="1"/>
    <x v="13"/>
    <s v="AP 304 TO 4"/>
    <n v="0"/>
    <n v="0"/>
    <n v="203560500"/>
    <s v="50,82-45,36"/>
    <d v="2026-02-27T00:00:00"/>
    <x v="3"/>
    <x v="3"/>
    <x v="2"/>
    <s v="PROGRAMA OFERTA PREFERENTE Dirección errada en SUAV: CR 10 60 A 41 SUR Falta AP y TO"/>
    <x v="2"/>
  </r>
  <r>
    <s v="67d1a1145bdb0aa7bff3eeb3"/>
    <s v="1269-2025"/>
    <s v="GILBREY"/>
    <s v=""/>
    <s v="MUNEVAR"/>
    <s v="PANTOJA"/>
    <s v="Nombre OK"/>
    <s v="Cédula de Ciudadanía"/>
    <n v="1022976030"/>
    <x v="0"/>
    <n v="1"/>
    <s v="Caja de Compensación Familiar COMPENSAR"/>
    <n v="23200000"/>
    <s v="Ninguno"/>
    <n v="0"/>
    <s v="1269 28-Nov-2025"/>
    <n v="17082000"/>
    <s v="Banco de Bogota"/>
    <s v="003005964"/>
    <s v="CC"/>
    <s v="830055897"/>
    <s v="PATRIMONIOS AUTONOMOS FIDUCIARIA BOGOTA S.A**AMARILO SAS"/>
    <x v="1"/>
    <x v="13"/>
    <s v="AP 705 TO 4"/>
    <m/>
    <m/>
    <n v="203560500"/>
    <s v="51,20-45,36"/>
    <d v="2026-03-16T00:00:00"/>
    <x v="3"/>
    <x v="3"/>
    <x v="2"/>
    <s v="Fecha de registro EP errada numeral 6 SUAV"/>
    <x v="2"/>
  </r>
  <r>
    <s v="67d316815bdb0aa7bff5f05d"/>
    <s v="1269-2025"/>
    <s v="PAOLA"/>
    <s v="ANDREA"/>
    <s v="GOMEZ"/>
    <s v="JURADO"/>
    <s v="Nombre OK"/>
    <s v="Cédula de Ciudadanía"/>
    <n v="1023924841"/>
    <x v="0"/>
    <n v="1"/>
    <s v="Caja de Compensación Familiar COMPENSAR"/>
    <m/>
    <s v="BANCOLOMBIA"/>
    <n v="136521000"/>
    <s v="1269 28-Nov-2025"/>
    <n v="17082000"/>
    <s v="Banco de Bogota"/>
    <s v="003005964"/>
    <s v="CC"/>
    <s v="830055897"/>
    <s v="PATRIMONIOS AUTONOMOS FIDUCIARIA BOGOTA S.A**AMARILO SAS"/>
    <x v="1"/>
    <x v="13"/>
    <s v="AP 405 TO 4"/>
    <m/>
    <m/>
    <m/>
    <m/>
    <m/>
    <x v="4"/>
    <x v="2"/>
    <x v="1"/>
    <m/>
    <x v="2"/>
  </r>
  <r>
    <s v="67d5ad435bdb0aa7bff84d7c"/>
    <s v="991-2025"/>
    <s v="LUIS"/>
    <s v="FERNANDO"/>
    <s v="AMADO"/>
    <s v="LOPEZ"/>
    <s v="Nombre OK"/>
    <s v="Cédula de Ciudadanía"/>
    <n v="1000574148"/>
    <x v="0"/>
    <n v="1"/>
    <s v="Caja de Compensación Familiar COMPENSAR"/>
    <n v="34800000"/>
    <s v="CREDIFAMILIA"/>
    <n v="132733380"/>
    <s v="991 30-Sep-2025"/>
    <n v="17082000"/>
    <s v="Banco de Bogota"/>
    <s v="003005964"/>
    <s v="CC"/>
    <s v="830055897"/>
    <s v="PATRIMONIOS AUTONOMOS FIDUCIARIA BOGOTA S.A**AMARILO SAS"/>
    <x v="1"/>
    <x v="13"/>
    <s v="AP 701 TO 3"/>
    <n v="0"/>
    <n v="0"/>
    <n v="203560500"/>
    <s v="51,2-45,36"/>
    <d v="2026-03-11T00:00:00"/>
    <x v="3"/>
    <x v="3"/>
    <x v="3"/>
    <s v="Oferta preferente"/>
    <x v="2"/>
  </r>
  <r>
    <s v="67d8a37c5bdb0aa7bff989fa"/>
    <s v="991-2025"/>
    <s v="MARCO"/>
    <s v="ALEXIS"/>
    <s v="PEÑA"/>
    <s v="MENDEZ"/>
    <s v="Nombre OK"/>
    <s v="Cédula de Ciudadanía"/>
    <n v="1022982311"/>
    <x v="0"/>
    <n v="1"/>
    <s v="Caja Colombiana de Subsidio Familiar COLSUBSIDIO"/>
    <n v="39000000"/>
    <s v="BANCO DAVIVIENDA"/>
    <n v="127200000"/>
    <s v="991 30-Sep-2025"/>
    <n v="17082000"/>
    <s v="Banco de Bogota"/>
    <s v="003005964"/>
    <s v="CC"/>
    <s v="830055897"/>
    <s v="PATRIMONIOS AUTONOMOS FIDUCIARIA BOGOTA S.A**AMARILO SAS"/>
    <x v="1"/>
    <x v="13"/>
    <s v="AP 1606 TO 2"/>
    <m/>
    <m/>
    <m/>
    <m/>
    <m/>
    <x v="4"/>
    <x v="2"/>
    <x v="1"/>
    <m/>
    <x v="2"/>
  </r>
  <r>
    <s v="67e43fe0730f7a2b68bb1ee5"/>
    <s v="991-2025"/>
    <s v="GINA"/>
    <s v="PAOLA"/>
    <s v="PACHON"/>
    <s v="GRAJALES"/>
    <s v="Nombre OK"/>
    <s v="Cédula de Ciudadanía"/>
    <n v="1010227673"/>
    <x v="0"/>
    <n v="1"/>
    <s v="Caja de Compensación Familiar CAFAM"/>
    <m/>
    <s v="BANCO CAJA SOCIAL BCSC"/>
    <n v="102856685"/>
    <s v="991 30-Sep-2025"/>
    <n v="17082000"/>
    <s v="Banco de Bogota"/>
    <s v="003005964"/>
    <s v="CC"/>
    <s v="830055897"/>
    <s v="PATRIMONIOS AUTONOMOS FIDUCIARIA BOGOTA S.A**AMARILO SAS"/>
    <x v="1"/>
    <x v="13"/>
    <s v="AP 1406 TO 3"/>
    <m/>
    <m/>
    <m/>
    <m/>
    <m/>
    <x v="4"/>
    <x v="2"/>
    <x v="1"/>
    <m/>
    <x v="2"/>
  </r>
  <r>
    <s v="67e72504730f7a2b68befcb0"/>
    <s v="849-2025"/>
    <s v="DIANA"/>
    <s v="GISELLA"/>
    <s v="PEREZ"/>
    <s v="ROMERO"/>
    <s v="Nombre OK"/>
    <s v="Cédula de Ciudadanía"/>
    <n v="1031128728"/>
    <x v="0"/>
    <n v="1"/>
    <s v="Caja de Compensación Familiar CAFAM"/>
    <n v="42705000"/>
    <s v="BANCO BOGOTA"/>
    <n v="101746091"/>
    <s v="849 29-Ago-2025"/>
    <n v="17082000"/>
    <s v="Banco de Bogota"/>
    <s v="003005964"/>
    <s v="CC"/>
    <s v="830055897"/>
    <s v="PATRIMONIOS AUTONOMOS FIDUCIARIA BOGOTA S.A**AMARILO SAS"/>
    <x v="1"/>
    <x v="13"/>
    <s v="AP 1304 TO 2"/>
    <n v="0"/>
    <n v="0"/>
    <n v="203560500"/>
    <s v="50,82-45,36"/>
    <d v="2025-11-10T00:00:00"/>
    <x v="9"/>
    <x v="0"/>
    <x v="0"/>
    <m/>
    <x v="0"/>
  </r>
  <r>
    <s v="67ec37aaf5c51a94c08c1eff"/>
    <s v="936-2025"/>
    <s v="DIANA"/>
    <s v="CAROLINA"/>
    <s v="MARTIN"/>
    <s v=""/>
    <s v="Nombre OK"/>
    <s v="Cédula de Ciudadanía"/>
    <n v="53166269"/>
    <x v="0"/>
    <n v="1"/>
    <s v="Caja de Compensación Familiar CAFAM"/>
    <n v="42705000"/>
    <s v="BANCO DAVIVIENDA"/>
    <n v="109000000"/>
    <s v="936 17-Sep-2025"/>
    <n v="17082000"/>
    <s v="Banco de Bogota"/>
    <s v="003005964"/>
    <s v="CC"/>
    <s v="830055897"/>
    <s v="PATRIMONIOS AUTONOMOS FIDUCIARIA BOGOTA S.A**AMARILO SAS"/>
    <x v="1"/>
    <x v="13"/>
    <s v="AP 1704 TO 2"/>
    <n v="0"/>
    <n v="0"/>
    <n v="203560500"/>
    <s v="50,82-45,36"/>
    <d v="2025-12-25T00:00:00"/>
    <x v="1"/>
    <x v="1"/>
    <x v="4"/>
    <m/>
    <x v="1"/>
  </r>
  <r>
    <s v="67ec4fd1f5c51a94c08c40bc"/>
    <s v="1037-2025"/>
    <s v="KAREN"/>
    <s v="PAOLA"/>
    <s v="VELASQUEZ"/>
    <s v="VELOZA"/>
    <s v="Nombre OK"/>
    <s v="Cédula de Ciudadanía"/>
    <n v="1023028318"/>
    <x v="0"/>
    <n v="1"/>
    <s v="Caja de Compensación Familiar CAFAM"/>
    <m/>
    <s v="OTROS"/>
    <n v="113000000"/>
    <s v="1037 10-Oct-2025"/>
    <n v="17082000"/>
    <s v="Banco de Bogota"/>
    <s v="003005964"/>
    <s v="CC"/>
    <s v="830055897"/>
    <s v="PATRIMONIOS AUTONOMOS FIDUCIARIA BOGOTA S.A**AMARILO SAS"/>
    <x v="1"/>
    <x v="13"/>
    <s v="AP 901 TO 3"/>
    <m/>
    <m/>
    <m/>
    <m/>
    <m/>
    <x v="4"/>
    <x v="2"/>
    <x v="1"/>
    <m/>
    <x v="2"/>
  </r>
  <r>
    <s v="67ec5074f5c51a94c08c4165"/>
    <s v="821-2025"/>
    <s v="BRAYAM"/>
    <s v="DAVID"/>
    <s v="ROZO"/>
    <s v="ARIZA"/>
    <s v="Nombre OK"/>
    <s v="Cédula de Ciudadanía"/>
    <n v="1026268752"/>
    <x v="0"/>
    <n v="1"/>
    <s v="Caja de Compensación Familiar CAFAM"/>
    <m/>
    <s v="BANCO BOGOTA"/>
    <n v="120000000"/>
    <s v="821 22-Ago-2025"/>
    <n v="17082000"/>
    <s v="Banco de Bogota"/>
    <s v="003005964"/>
    <s v="CC"/>
    <s v="830055897"/>
    <s v="PATRIMONIOS AUTONOMOS FIDUCIARIA BOGOTA S.A**AMARILO SAS"/>
    <x v="1"/>
    <x v="13"/>
    <s v="AP 1504 TO 3"/>
    <m/>
    <m/>
    <m/>
    <m/>
    <m/>
    <x v="4"/>
    <x v="2"/>
    <x v="1"/>
    <m/>
    <x v="2"/>
  </r>
  <r>
    <s v="67ed823de70b85a1e7b8ef87"/>
    <s v="821-2025"/>
    <s v="DIANA"/>
    <s v="ROCIO"/>
    <s v="MENJURA"/>
    <s v="CANAS"/>
    <s v="Nombre OK"/>
    <s v="Cédula de Ciudadanía"/>
    <n v="1023872590"/>
    <x v="0"/>
    <n v="1"/>
    <s v="Caja Colombiana de Subsidio Familiar COLSUBSIDIO"/>
    <m/>
    <s v="F.N.A."/>
    <n v="164625000"/>
    <s v="821 22-Ago-2025"/>
    <n v="17082000"/>
    <s v="Banco de Bogota"/>
    <s v="003005964"/>
    <s v="CC"/>
    <s v="830055897"/>
    <s v="PATRIMONIOS AUTONOMOS FIDUCIARIA BOGOTA S.A**AMARILO SAS"/>
    <x v="1"/>
    <x v="13"/>
    <s v="AP 1601 TO 3"/>
    <m/>
    <m/>
    <m/>
    <m/>
    <m/>
    <x v="4"/>
    <x v="2"/>
    <x v="1"/>
    <m/>
    <x v="2"/>
  </r>
  <r>
    <s v="67edbc9ae70b85a1e7b9d226"/>
    <s v="991-2025"/>
    <s v="PAOLA"/>
    <s v="ANDREA"/>
    <s v="JARAMILLO"/>
    <s v="JARAMILLO"/>
    <s v="Nombre OK"/>
    <s v="Cédula de Ciudadanía"/>
    <n v="1007227708"/>
    <x v="0"/>
    <n v="1"/>
    <s v="Caja de Compensación Familiar COMPENSAR"/>
    <m/>
    <s v="OTROS"/>
    <n v="135777325"/>
    <s v="991 30-Sep-2025"/>
    <n v="17082000"/>
    <s v="Banco de Bogota"/>
    <s v="003005964"/>
    <s v="CC"/>
    <s v="830055897"/>
    <s v="PATRIMONIOS AUTONOMOS FIDUCIARIA BOGOTA S.A**AMARILO SAS"/>
    <x v="1"/>
    <x v="13"/>
    <s v="AP 1604 TO 3"/>
    <m/>
    <m/>
    <m/>
    <m/>
    <m/>
    <x v="4"/>
    <x v="2"/>
    <x v="1"/>
    <m/>
    <x v="2"/>
  </r>
  <r>
    <s v="67efff9ee70b85a1e7bd0193"/>
    <s v="819-2025"/>
    <s v="JOSE"/>
    <s v="MAURICIO"/>
    <s v="CRISTIANO"/>
    <s v="FORERO"/>
    <s v="Nombre OK"/>
    <s v="Cédula de Ciudadanía"/>
    <n v="1031166005"/>
    <x v="0"/>
    <n v="1"/>
    <s v="Caja Colombiana de Subsidio Familiar COLSUBSIDIO"/>
    <n v="42705000"/>
    <s v="BANCO BOGOTA"/>
    <n v="105676500"/>
    <s v="819 22-Ago-2025"/>
    <n v="17082000"/>
    <s v="Banco de Bogota"/>
    <s v="003005964"/>
    <s v="CC"/>
    <s v="830055897"/>
    <s v="PATRIMONIOS AUTONOMOS FIDUCIARIA BOGOTA S.A**AMARILO SAS"/>
    <x v="1"/>
    <x v="13"/>
    <s v="AP 1701 TO 3"/>
    <n v="0"/>
    <n v="0"/>
    <n v="203560500"/>
    <s v="51,20-45,36"/>
    <d v="2026-03-25T00:00:00"/>
    <x v="3"/>
    <x v="3"/>
    <x v="5"/>
    <s v="En consideraciones de la Escritura se informa que el proyecto se encuentra vinculado al programa Oferta Preferente"/>
    <x v="2"/>
  </r>
  <r>
    <s v="67f00a76e70b85a1e7bd1447"/>
    <s v="936-2025"/>
    <s v="RICARDO"/>
    <s v=""/>
    <s v="SOTO"/>
    <s v="POLANIA"/>
    <s v="Nombre OK"/>
    <s v="Cédula de Ciudadanía"/>
    <n v="7715949"/>
    <x v="0"/>
    <n v="1"/>
    <s v="Caja de Compensación Familiar COMPENSAR"/>
    <n v="28470000"/>
    <s v="BANCOLOMBIA"/>
    <n v="119287500"/>
    <s v="936 17-Sep-2025"/>
    <n v="17082000"/>
    <s v="Banco de Bogota"/>
    <s v="003005964"/>
    <s v="CC"/>
    <s v="830055897"/>
    <s v="PATRIMONIOS AUTONOMOS FIDUCIARIA BOGOTA S.A**AMARILO SAS"/>
    <x v="1"/>
    <x v="13"/>
    <s v="AP 1303 TO 4"/>
    <n v="0"/>
    <n v="0"/>
    <n v="203560500"/>
    <s v="50,82-45,36"/>
    <d v="2026-02-25T00:00:00"/>
    <x v="3"/>
    <x v="3"/>
    <x v="7"/>
    <s v="OFERTA PREFERENTE"/>
    <x v="2"/>
  </r>
  <r>
    <s v="67f028e6e70b85a1e7bd8b06"/>
    <s v="849-2025"/>
    <s v="YEDERSON"/>
    <s v="ALEJANDRO"/>
    <s v="GARCIA"/>
    <s v="REYES"/>
    <s v="Nombre OK"/>
    <s v="Cédula de Ciudadanía"/>
    <n v="1030582119"/>
    <x v="0"/>
    <n v="1"/>
    <s v="Caja Colombiana de Subsidio Familiar COLSUBSIDIO"/>
    <n v="42705000"/>
    <s v="BANCO DAVIVIENDA"/>
    <n v="122307500"/>
    <s v="849 29-Ago-2025"/>
    <n v="17082000"/>
    <s v="Banco de Bogota"/>
    <s v="003005964"/>
    <s v="CC"/>
    <s v="830055897"/>
    <s v="PATRIMONIOS AUTONOMOS FIDUCIARIA BOGOTA S.A**AMARILO SAS"/>
    <x v="1"/>
    <x v="13"/>
    <s v="AP 1105 TO 2"/>
    <n v="0"/>
    <n v="0"/>
    <n v="203560500"/>
    <s v="51,2-45,36"/>
    <d v="2026-02-25T00:00:00"/>
    <x v="3"/>
    <x v="3"/>
    <x v="7"/>
    <s v="OFERTA PREFERENTE"/>
    <x v="2"/>
  </r>
  <r>
    <s v="67f41766342058811db50fb6"/>
    <s v="991-2025"/>
    <s v="ZHARICK"/>
    <s v=""/>
    <s v="GONZALEZ"/>
    <s v="CHAVEZ"/>
    <s v="Nombre OK"/>
    <s v="Cédula de Ciudadanía"/>
    <n v="1003775470"/>
    <x v="0"/>
    <n v="1"/>
    <s v="Caja de Compensación Familiar COMPENSAR"/>
    <n v="42705000"/>
    <s v="BANCO BBVA"/>
    <n v="135000000"/>
    <s v="991 30-Sep-2025"/>
    <n v="17082000"/>
    <s v="Banco de Bogota"/>
    <s v="003005964"/>
    <s v="CC"/>
    <s v="830055897"/>
    <s v="PATRIMONIOS AUTONOMOS FIDUCIARIA BOGOTA S.A**AMARILO SAS"/>
    <x v="1"/>
    <x v="13"/>
    <s v="AP 1301 TO 2"/>
    <n v="0"/>
    <n v="0"/>
    <n v="203560500"/>
    <s v="51,20-45,36"/>
    <d v="2025-12-29T00:00:00"/>
    <x v="3"/>
    <x v="3"/>
    <x v="3"/>
    <s v="Error Certificado bancario"/>
    <x v="2"/>
  </r>
  <r>
    <s v="67fd5f2db96efd219c61c15b"/>
    <s v="991-2025"/>
    <s v="HAROLD"/>
    <s v="ANDRES"/>
    <s v="CLAVIJO"/>
    <s v="LOAIZA"/>
    <s v="Nombre OK"/>
    <s v="Cédula de Ciudadanía"/>
    <n v="1033778431"/>
    <x v="0"/>
    <n v="1"/>
    <s v="Caja Colombiana de Subsidio Familiar COLSUBSIDIO"/>
    <n v="28470000"/>
    <s v="BANCO BOGOTA"/>
    <n v="136508000"/>
    <s v="991 30-Sep-2025"/>
    <n v="17082000"/>
    <s v="Banco de Bogota"/>
    <s v="003005964"/>
    <s v="CC"/>
    <s v="830055897"/>
    <s v="PATRIMONIOS AUTONOMOS FIDUCIARIA BOGOTA S.A**AMARILO SAS"/>
    <x v="1"/>
    <x v="13"/>
    <s v="AP 1405 TO 3"/>
    <n v="0"/>
    <n v="0"/>
    <n v="203560500"/>
    <s v="51,20-45,36"/>
    <d v="2026-02-27T00:00:00"/>
    <x v="3"/>
    <x v="3"/>
    <x v="2"/>
    <s v="PROGRAMA OFERTA PREFERENTE Dirección último número 41 Fala AP y TO"/>
    <x v="2"/>
  </r>
  <r>
    <s v="67fd5f2db96efd219c61c15b"/>
    <s v="991-2025"/>
    <s v="KAREN"/>
    <s v="JULIETH"/>
    <s v="MOLINA"/>
    <s v="DIAZ"/>
    <s v="Nombre OK"/>
    <s v="Cédula de Ciudadanía"/>
    <n v="1033777251"/>
    <x v="1"/>
    <n v="0"/>
    <s v="Caja Colombiana de Subsidio Familiar COLSUBSIDIO"/>
    <n v="28470000"/>
    <s v="BANCO BOGOTA"/>
    <n v="136508000"/>
    <s v="991 30-Sep-2025"/>
    <n v="17082000"/>
    <s v="Banco de Bogota"/>
    <s v="003005964"/>
    <s v="CC"/>
    <s v="830055897"/>
    <s v="PATRIMONIOS AUTONOMOS FIDUCIARIA BOGOTA S.A**AMARILO SAS"/>
    <x v="1"/>
    <x v="13"/>
    <s v="AP 1405 TO 3"/>
    <m/>
    <m/>
    <n v="203560000"/>
    <s v="51,20-45,36"/>
    <d v="2026-02-27T00:00:00"/>
    <x v="3"/>
    <x v="3"/>
    <x v="2"/>
    <s v="PROGRAMA OFERTA PREFERENTE Dirección último número 41 Fala AP y TO"/>
    <x v="2"/>
  </r>
  <r>
    <s v="67fe8d4eb96efd219c631d9c"/>
    <s v="701-2025"/>
    <s v="DIANA"/>
    <s v="ISABEL"/>
    <s v="IZQUIERDO"/>
    <s v="LOMBANA"/>
    <s v="Nombre OK"/>
    <s v="Cédula de Ciudadanía"/>
    <n v="53011525"/>
    <x v="0"/>
    <n v="1"/>
    <s v="Caja Colombiana de Subsidio Familiar COLSUBSIDIO"/>
    <n v="42705000"/>
    <s v="BANCO DAVIVIENDA"/>
    <n v="90000000"/>
    <s v="701 31-Jul-2025"/>
    <n v="17082000"/>
    <s v="Banco de Bogota"/>
    <s v="003005964"/>
    <s v="CC"/>
    <s v="830055897"/>
    <s v="PATRIMONIOS AUTONOMOS FIDUCIARIA BOGOTA S.A**AMARILO SAS"/>
    <x v="1"/>
    <x v="13"/>
    <s v="AP 808 TO 2"/>
    <n v="0"/>
    <n v="0"/>
    <n v="203560500"/>
    <s v="50,82-45,36"/>
    <d v="2025-11-12T00:00:00"/>
    <x v="9"/>
    <x v="0"/>
    <x v="0"/>
    <m/>
    <x v="0"/>
  </r>
  <r>
    <s v="67fffdd5e7bd31f8d50a412b"/>
    <s v="819-2025"/>
    <s v="JEIMY"/>
    <s v="LORENA"/>
    <s v="MUÑETON"/>
    <s v="HERNANDEZ"/>
    <s v="Nombre OK"/>
    <s v="Cédula de Ciudadanía"/>
    <n v="1031169200"/>
    <x v="0"/>
    <n v="1"/>
    <s v="Caja Colombiana de Subsidio Familiar COLSUBSIDIO"/>
    <n v="0"/>
    <s v="F.N.A."/>
    <n v="135000000"/>
    <s v="819 22-Ago-2025"/>
    <n v="17082000"/>
    <s v="Banco de Bogota"/>
    <s v="003005964"/>
    <s v="CC"/>
    <s v="830055897"/>
    <s v="PATRIMONIOS AUTONOMOS FIDUCIARIA BOGOTA S.A**AMARILO SAS"/>
    <x v="1"/>
    <x v="13"/>
    <s v="AP 1402 TO 4"/>
    <m/>
    <m/>
    <m/>
    <m/>
    <m/>
    <x v="4"/>
    <x v="2"/>
    <x v="1"/>
    <m/>
    <x v="2"/>
  </r>
  <r>
    <s v="6803c3b09966ac6509e32eee"/>
    <s v="1038-2025"/>
    <s v="DANIEL"/>
    <s v=""/>
    <s v="GONZALEZ"/>
    <s v="GOMEZ"/>
    <s v="Nombre OK"/>
    <s v="Cédula de Ciudadanía"/>
    <n v="1023366256"/>
    <x v="0"/>
    <n v="1"/>
    <s v="Caja Colombiana de Subsidio Familiar COLSUBSIDIO"/>
    <n v="0"/>
    <s v="BANCO BOGOTA"/>
    <n v="140838774"/>
    <s v="1038 10-Oct-2025"/>
    <n v="17082000"/>
    <s v="Banco de Bogota"/>
    <s v="003005964"/>
    <s v="CC"/>
    <s v="830055897"/>
    <s v="PATRIMONIOS AUTONOMOS FIDUCIARIA BOGOTA S.A**AMARILO SAS"/>
    <x v="1"/>
    <x v="13"/>
    <s v="AP 605 TO 3"/>
    <m/>
    <m/>
    <m/>
    <m/>
    <m/>
    <x v="4"/>
    <x v="2"/>
    <x v="1"/>
    <m/>
    <x v="2"/>
  </r>
  <r>
    <s v="680807b13c0236c7de111f1f"/>
    <s v="951-2025"/>
    <s v="KELLY"/>
    <s v="YOHANA"/>
    <s v="MONTALVO"/>
    <s v="DIAZ"/>
    <s v="Nombre OK"/>
    <s v="Cédula de Ciudadanía"/>
    <n v="1015392977"/>
    <x v="0"/>
    <n v="1"/>
    <s v="Caja de Compensación Familiar COMPENSAR"/>
    <n v="42705000"/>
    <s v="BANCO BOGOTA"/>
    <n v="107300000"/>
    <s v="951 22-Sep-2025"/>
    <n v="17082000"/>
    <s v="Banco de Bogota"/>
    <s v="003005964"/>
    <s v="CC"/>
    <s v="830055897"/>
    <s v="PATRIMONIOS AUTONOMOS FIDUCIARIA BOGOTA S.A**AMARILO SAS"/>
    <x v="1"/>
    <x v="13"/>
    <s v="AP 303 TO 3"/>
    <n v="0"/>
    <n v="0"/>
    <n v="203560000"/>
    <s v="50,82-45,36"/>
    <d v="2026-02-27T00:00:00"/>
    <x v="3"/>
    <x v="3"/>
    <x v="2"/>
    <s v="PROGRAMA OFERTA PREFERENTE Dirección último número 41 Fala AP y TO"/>
    <x v="2"/>
  </r>
  <r>
    <s v="680a70db3c0236c7de44c27a"/>
    <s v="951-2025"/>
    <s v="AIDA"/>
    <s v="NAYIVI"/>
    <s v="MENDOZA"/>
    <s v="MANJARREZ"/>
    <s v="Nombre OK"/>
    <s v="Cédula de Ciudadanía"/>
    <n v="53089761"/>
    <x v="0"/>
    <n v="1"/>
    <s v="Caja Colombiana de Subsidio Familiar COLSUBSIDIO"/>
    <n v="42705000"/>
    <s v="BANCO CAJA SOCIAL BCSC"/>
    <n v="118473908"/>
    <s v="951 22-Sep-2025"/>
    <n v="17082000"/>
    <s v="Banco de Bogota"/>
    <s v="003005964"/>
    <s v="CC"/>
    <s v="830055897"/>
    <s v="PATRIMONIOS AUTONOMOS FIDUCIARIA BOGOTA S.A**AMARILO SAS"/>
    <x v="1"/>
    <x v="13"/>
    <s v="AP 508 TO 3"/>
    <m/>
    <m/>
    <n v="203560500"/>
    <s v="50,82-45,36"/>
    <d v="2026-03-03T00:00:00"/>
    <x v="3"/>
    <x v="3"/>
    <x v="2"/>
    <s v="Fecha de Registro incorrecta en el SUAV numeral 6"/>
    <x v="2"/>
  </r>
  <r>
    <s v="680ab8303c0236c7de46985e"/>
    <s v="930-2025"/>
    <s v="GINA"/>
    <s v="KATHERINE"/>
    <s v="ARIZA"/>
    <s v="RIVERA"/>
    <s v="Nombre OK"/>
    <s v="Cédula de Ciudadanía"/>
    <n v="1010233866"/>
    <x v="0"/>
    <n v="1"/>
    <s v="Caja Colombiana de Subsidio Familiar COLSUBSIDIO"/>
    <m/>
    <s v="F.N.A."/>
    <n v="155000000"/>
    <s v="930 17-Sep-2025"/>
    <n v="17082000"/>
    <s v="Banco de Bogota"/>
    <s v="003005964"/>
    <s v="CC"/>
    <s v="830055897"/>
    <s v="PATRIMONIOS AUTONOMOS FIDUCIARIA BOGOTA S.A**AMARILO SAS"/>
    <x v="1"/>
    <x v="13"/>
    <s v="AP 501 TO 3"/>
    <m/>
    <m/>
    <m/>
    <m/>
    <m/>
    <x v="4"/>
    <x v="2"/>
    <x v="1"/>
    <m/>
    <x v="2"/>
  </r>
  <r>
    <s v="680eb122c19077687a9d5afc"/>
    <s v="819-2025"/>
    <s v="JONATHAN"/>
    <s v="ARMANDO"/>
    <s v="PIRAGAUTA"/>
    <s v=""/>
    <s v="Nombre OK"/>
    <s v="Cédula de Ciudadanía"/>
    <n v="80879484"/>
    <x v="0"/>
    <n v="1"/>
    <s v="Caja Colombiana de Subsidio Familiar COLSUBSIDIO"/>
    <m/>
    <s v="F.N.A."/>
    <n v="113790000"/>
    <s v="819 22-Ago-2025"/>
    <n v="17082000"/>
    <s v="Banco de Bogota"/>
    <s v="003005964"/>
    <s v="CC"/>
    <s v="830055897"/>
    <s v="PATRIMONIOS AUTONOMOS FIDUCIARIA BOGOTA S.A**AMARILO SAS"/>
    <x v="1"/>
    <x v="13"/>
    <s v="AP 903 TO 2"/>
    <m/>
    <m/>
    <m/>
    <m/>
    <m/>
    <x v="4"/>
    <x v="2"/>
    <x v="1"/>
    <m/>
    <x v="2"/>
  </r>
  <r>
    <s v="680eb159c19077687a9d5b13"/>
    <s v="951-2025"/>
    <s v="PABLO"/>
    <s v="EVANGELISTA"/>
    <s v="BERRIO"/>
    <s v="SIERRA"/>
    <s v="Nombre OK"/>
    <s v="Cédula de Ciudadanía"/>
    <n v="1101448872"/>
    <x v="0"/>
    <n v="1"/>
    <s v="Caja de Compensación Familiar CAFAM"/>
    <m/>
    <s v="F.N.A."/>
    <n v="136877500"/>
    <s v="951 22-Sep-2025"/>
    <n v="17082000"/>
    <s v="Banco de Bogota"/>
    <s v="003005964"/>
    <s v="CC"/>
    <s v="830055897"/>
    <s v="PATRIMONIOS AUTONOMOS FIDUCIARIA BOGOTA S.A**AMARILO SAS"/>
    <x v="1"/>
    <x v="13"/>
    <s v="AP 503 TO 3"/>
    <m/>
    <m/>
    <m/>
    <m/>
    <m/>
    <x v="4"/>
    <x v="2"/>
    <x v="1"/>
    <m/>
    <x v="2"/>
  </r>
  <r>
    <s v="680eb159c19077687a9d5b13"/>
    <s v="951-2025"/>
    <s v="MARIANELA"/>
    <s v=""/>
    <s v="JULIO"/>
    <s v="DEL TORO"/>
    <s v="Nombre OK"/>
    <s v="Cédula de Ciudadanía"/>
    <n v="1101454893"/>
    <x v="1"/>
    <n v="0"/>
    <s v="Caja de Compensación Familiar CAFAM"/>
    <m/>
    <s v="F.N.A."/>
    <n v="136877500"/>
    <s v="951 22-Sep-2025"/>
    <n v="17082000"/>
    <s v="Banco de Bogota"/>
    <s v="003005964"/>
    <s v="CC"/>
    <s v="830055897"/>
    <s v="PATRIMONIOS AUTONOMOS FIDUCIARIA BOGOTA S.A**AMARILO SAS"/>
    <x v="1"/>
    <x v="13"/>
    <s v="AP 503 TO 3"/>
    <m/>
    <m/>
    <m/>
    <m/>
    <m/>
    <x v="2"/>
    <x v="2"/>
    <x v="1"/>
    <m/>
    <x v="2"/>
  </r>
  <r>
    <s v="680fb2dfc19077687a9e8e64"/>
    <s v="977-2025"/>
    <s v="LEYDI"/>
    <s v="TATIANA"/>
    <s v="LOZANO"/>
    <s v="ALBERTO"/>
    <s v="Nombre OK"/>
    <s v="Cédula de Ciudadanía"/>
    <n v="1033800962"/>
    <x v="0"/>
    <n v="1"/>
    <s v="Caja de Compensación Familiar CAFAM"/>
    <n v="28470000"/>
    <s v="BANCO CAJA SOCIAL BCSC"/>
    <n v="134758500"/>
    <s v="977 30-Sep-2025"/>
    <n v="17082000"/>
    <s v="Banco de Bogota"/>
    <s v="003005964"/>
    <s v="CC"/>
    <s v="830055897"/>
    <s v="PATRIMONIOS AUTONOMOS FIDUCIARIA BOGOTA S.A**AMARILO SAS"/>
    <x v="1"/>
    <x v="13"/>
    <s v="AP 908 TO 2"/>
    <n v="0"/>
    <n v="0"/>
    <n v="203560500"/>
    <s v="50,82-45,36"/>
    <d v="2025-12-09T00:00:00"/>
    <x v="1"/>
    <x v="1"/>
    <x v="7"/>
    <m/>
    <x v="1"/>
  </r>
  <r>
    <s v="680fe280c19077687aa066a0"/>
    <s v="1038-2025"/>
    <s v="LEONARDO"/>
    <s v="FABIO"/>
    <s v="GARZON"/>
    <s v="RODRIGUEZ"/>
    <s v="Nombre OK"/>
    <s v="Cédula de Ciudadanía"/>
    <n v="80123988"/>
    <x v="0"/>
    <n v="1"/>
    <s v="Caja Colombiana de Subsidio Familiar COLSUBSIDIO"/>
    <n v="42705000"/>
    <s v="BANCO DAVIVIENDA"/>
    <n v="119625000"/>
    <s v="1038 10-Oct-2025"/>
    <n v="17082000"/>
    <s v="Banco de Bogota"/>
    <s v="003005964"/>
    <s v="CC"/>
    <s v="830055897"/>
    <s v="PATRIMONIOS AUTONOMOS FIDUCIARIA BOGOTA S.A**AMARILO SAS"/>
    <x v="1"/>
    <x v="13"/>
    <s v="AP 107 TO 2"/>
    <n v="0"/>
    <n v="0"/>
    <n v="193596000"/>
    <s v="43,42-38,39"/>
    <d v="2026-03-06T00:00:00"/>
    <x v="3"/>
    <x v="3"/>
    <x v="7"/>
    <s v="Fecha errada SNR en SUAV: 15/12/2025"/>
    <x v="2"/>
  </r>
  <r>
    <s v="68113721ba5ba77fe721846a"/>
    <s v="697-2025"/>
    <s v="MARIA"/>
    <s v="DEL PILAR"/>
    <s v="BARRETO"/>
    <s v="POREZ"/>
    <s v="Nombre OK"/>
    <s v="Cédula de Ciudadanía"/>
    <n v="1049640310"/>
    <x v="0"/>
    <n v="1"/>
    <s v="Caja de Compensación Familiar CAFAM"/>
    <n v="42705000"/>
    <s v="F.N.A."/>
    <n v="125273500"/>
    <s v="697 31-Jul-2025"/>
    <n v="17082000"/>
    <s v="Banco de Bogota"/>
    <s v="003005964"/>
    <s v="CC"/>
    <s v="830055897"/>
    <s v="PATRIMONIOS AUTONOMOS FIDUCIARIA BOGOTA S.A**AMARILO SAS"/>
    <x v="1"/>
    <x v="13"/>
    <s v="AP 1007 TO 2"/>
    <n v="0"/>
    <n v="0"/>
    <n v="203560500"/>
    <s v="50,82-45,36"/>
    <d v="2026-03-17T00:00:00"/>
    <x v="10"/>
    <x v="8"/>
    <x v="5"/>
    <m/>
    <x v="2"/>
  </r>
  <r>
    <s v="68127c31ba5ba77fe72d82c5"/>
    <s v="977-2025"/>
    <s v="AMILCAR"/>
    <s v=""/>
    <s v="ALARCON"/>
    <s v="GARCIA"/>
    <s v="Nombre OK"/>
    <s v="Cédula de Ciudadanía"/>
    <n v="4113385"/>
    <x v="0"/>
    <n v="1"/>
    <s v="Caja de Compensación Familiar CAFAM"/>
    <m/>
    <s v="BANCO CAJA SOCIAL BCSC"/>
    <n v="121859071"/>
    <s v="977 30-Sep-2025"/>
    <n v="17082000"/>
    <s v="Banco de Bogota"/>
    <s v="003005964"/>
    <s v="CC"/>
    <s v="830055897"/>
    <s v="PATRIMONIOS AUTONOMOS FIDUCIARIA BOGOTA S.A**AMARILO SAS"/>
    <x v="1"/>
    <x v="13"/>
    <s v="AP 305 TO 3"/>
    <m/>
    <m/>
    <m/>
    <m/>
    <m/>
    <x v="4"/>
    <x v="2"/>
    <x v="1"/>
    <m/>
    <x v="2"/>
  </r>
  <r>
    <s v="6816350aba5ba77fe730db40"/>
    <s v="820-2025"/>
    <s v="ANDRES"/>
    <s v="CAMILO"/>
    <s v="ARDILA"/>
    <s v="PACHON"/>
    <s v="Nombre OK"/>
    <s v="Cédula de Ciudadanía"/>
    <n v="1016108480"/>
    <x v="0"/>
    <n v="1"/>
    <s v="Caja de Compensación Familiar COMPENSAR"/>
    <n v="39000000"/>
    <s v="BANCO BOGOTA"/>
    <n v="124151721"/>
    <s v="820 22-Ago-2025"/>
    <n v="17082000"/>
    <s v="Banco de Bogota"/>
    <s v="003005964"/>
    <s v="CC"/>
    <s v="830055897"/>
    <s v="PATRIMONIOS AUTONOMOS FIDUCIARIA BOGOTA S.A**AMARILO SAS"/>
    <x v="1"/>
    <x v="13"/>
    <s v="AP 902 TO 3"/>
    <m/>
    <m/>
    <m/>
    <m/>
    <m/>
    <x v="4"/>
    <x v="2"/>
    <x v="1"/>
    <m/>
    <x v="2"/>
  </r>
  <r>
    <s v="6818d3a4ba5ba77fe736406e"/>
    <s v="820-2025"/>
    <s v="INGRID"/>
    <s v="LORENA"/>
    <s v="GUERRERO"/>
    <s v="DUEÑAS"/>
    <s v="Nombre OK"/>
    <s v="Cédula de Ciudadanía"/>
    <n v="1023013497"/>
    <x v="0"/>
    <n v="1"/>
    <s v="Caja de Compensación Familiar COMPENSAR"/>
    <n v="39000000"/>
    <s v="F.N.A."/>
    <n v="123400000"/>
    <s v="820 22-Ago-2025"/>
    <n v="17082000"/>
    <s v="Banco de Bogota"/>
    <s v="003005964"/>
    <s v="CC"/>
    <s v="830055897"/>
    <s v="PATRIMONIOS AUTONOMOS FIDUCIARIA BOGOTA S.A**AMARILO SAS"/>
    <x v="1"/>
    <x v="13"/>
    <s v="AP 1304 TO 3"/>
    <m/>
    <m/>
    <m/>
    <m/>
    <m/>
    <x v="4"/>
    <x v="2"/>
    <x v="1"/>
    <m/>
    <x v="2"/>
  </r>
  <r>
    <s v="6818d416ba5ba77fe73641b4"/>
    <s v="1034-2025"/>
    <s v="JENNIFER"/>
    <s v="ANDREA"/>
    <s v="LUCERO"/>
    <s v="SILVA"/>
    <s v="Nombre OK"/>
    <s v="Cédula de Ciudadanía"/>
    <n v="1026270263"/>
    <x v="0"/>
    <n v="1"/>
    <s v="Caja de Compensación Familiar COMPENSAR"/>
    <n v="26000000"/>
    <s v="BANCO CAJA SOCIAL BCSC"/>
    <n v="112000000"/>
    <s v="1034 10-Oct-2025"/>
    <n v="17082000"/>
    <s v="Banco de Bogota"/>
    <s v="003005964"/>
    <s v="CC"/>
    <s v="830055897"/>
    <s v="PATRIMONIOS AUTONOMOS FIDUCIARIA BOGOTA S.A**AMARILO SAS"/>
    <x v="1"/>
    <x v="13"/>
    <s v="AP 1702 TO 2"/>
    <m/>
    <m/>
    <m/>
    <m/>
    <m/>
    <x v="4"/>
    <x v="2"/>
    <x v="1"/>
    <m/>
    <x v="2"/>
  </r>
  <r>
    <s v="68192fa44e411593f0503d2d"/>
    <s v="1034-2025"/>
    <s v="JUAN"/>
    <s v="ESTEBAN"/>
    <s v="RODRIGUEZ"/>
    <s v="LOPEZ"/>
    <s v="Nombre OK"/>
    <s v="Cédula de Ciudadanía"/>
    <n v="1000624690"/>
    <x v="0"/>
    <n v="1"/>
    <s v="Caja de Compensación Familiar COMPENSAR"/>
    <n v="42705000"/>
    <s v="BANCO BBVA"/>
    <n v="118000000"/>
    <s v="1034 10-Oct-2025"/>
    <n v="17082000"/>
    <s v="Banco de Bogota"/>
    <s v="003005964"/>
    <s v="CC"/>
    <s v="830055897"/>
    <s v="PATRIMONIOS AUTONOMOS FIDUCIARIA BOGOTA S.A**AMARILO SAS"/>
    <x v="1"/>
    <x v="13"/>
    <s v="AP 1606 TO 1"/>
    <n v="0"/>
    <n v="0"/>
    <n v="203560500"/>
    <s v="50,94-45,36"/>
    <d v="2025-12-25T00:00:00"/>
    <x v="1"/>
    <x v="1"/>
    <x v="4"/>
    <m/>
    <x v="1"/>
  </r>
  <r>
    <s v="681a74036ab16e2f90368824"/>
    <s v="820-2025"/>
    <s v="KIHARA"/>
    <s v="LISSETH"/>
    <s v="AGUIAR"/>
    <s v="VERA"/>
    <s v="Nombre OK"/>
    <s v="Cédula de Ciudadanía"/>
    <n v="1072717442"/>
    <x v="0"/>
    <n v="1"/>
    <s v="Caja de Compensación Familiar COMPENSAR"/>
    <n v="39000000"/>
    <s v="F.N.A."/>
    <n v="145000000"/>
    <s v="820 22-Ago-2025"/>
    <n v="17082000"/>
    <s v="Banco de Bogota"/>
    <s v="003005964"/>
    <s v="CC"/>
    <s v="830055897"/>
    <s v="PATRIMONIOS AUTONOMOS FIDUCIARIA BOGOTA S.A**AMARILO SAS"/>
    <x v="1"/>
    <x v="13"/>
    <s v="AP 505 TO 3"/>
    <m/>
    <m/>
    <m/>
    <m/>
    <m/>
    <x v="4"/>
    <x v="2"/>
    <x v="1"/>
    <m/>
    <x v="2"/>
  </r>
  <r>
    <s v="681a87d5c9f311cc400d642c"/>
    <s v="1269-2025"/>
    <s v="NELSON"/>
    <s v=""/>
    <s v="SANCHEZ"/>
    <s v="DIAZ"/>
    <s v="Nombre OK"/>
    <s v="Cédula de Ciudadanía"/>
    <n v="93086361"/>
    <x v="0"/>
    <n v="1"/>
    <s v="Caja de Compensación Familiar COMPENSAR"/>
    <n v="30000000"/>
    <s v="BANCOLOMBIA"/>
    <n v="83135885"/>
    <s v="1269 28-Nov-2025"/>
    <n v="17082000"/>
    <s v="Banco de Bogota"/>
    <s v="003005964"/>
    <s v="CC"/>
    <s v="830055897"/>
    <s v="PATRIMONIOS AUTONOMOS FIDUCIARIA BOGOTA S.A**AMARILO SAS"/>
    <x v="1"/>
    <x v="13"/>
    <s v="AP 1603 TO 2"/>
    <m/>
    <m/>
    <m/>
    <m/>
    <m/>
    <x v="4"/>
    <x v="2"/>
    <x v="1"/>
    <m/>
    <x v="2"/>
  </r>
  <r>
    <s v="681b7513c9f311cc400ea666"/>
    <s v="977-2025"/>
    <s v="KELLY"/>
    <s v="JOHANA"/>
    <s v="SALAMANCA"/>
    <s v="ALVARADO"/>
    <s v="Nombre OK"/>
    <s v="Cédula de Ciudadanía"/>
    <n v="1023920927"/>
    <x v="0"/>
    <n v="1"/>
    <s v="Caja Colombiana de Subsidio Familiar COLSUBSIDIO"/>
    <n v="42705000"/>
    <s v="LA HIPOTECARIA"/>
    <n v="135073500"/>
    <s v="977 30-Sep-2025"/>
    <n v="17082000"/>
    <s v="Banco de Bogota"/>
    <s v="003005964"/>
    <s v="CC"/>
    <s v="830055897"/>
    <s v="PATRIMONIOS AUTONOMOS FIDUCIARIA BOGOTA S.A**AMARILO SAS"/>
    <x v="1"/>
    <x v="13"/>
    <s v="AP 1108 TO 2"/>
    <n v="0"/>
    <n v="0"/>
    <n v="203560500"/>
    <s v="50,82-45,36"/>
    <d v="2026-02-25T00:00:00"/>
    <x v="3"/>
    <x v="3"/>
    <x v="7"/>
    <s v="OFERTA PREFERENTE"/>
    <x v="2"/>
  </r>
  <r>
    <s v="681d21ec87493bf49b56d90d"/>
    <s v="820-2025"/>
    <s v="CARLOS"/>
    <s v="ALBEYDER"/>
    <s v="BELTRAN"/>
    <s v="FONSECA"/>
    <s v="Nombre OK"/>
    <s v="Cédula de Ciudadanía"/>
    <n v="79058906"/>
    <x v="0"/>
    <n v="1"/>
    <s v="Caja Colombiana de Subsidio Familiar COLSUBSIDIO"/>
    <n v="42705000"/>
    <s v="F.N.A."/>
    <n v="91773500"/>
    <s v="820 22-Ago-2025"/>
    <n v="17082000"/>
    <s v="Banco de Bogota"/>
    <s v="003005964"/>
    <s v="CC"/>
    <s v="830055897"/>
    <s v="PATRIMONIOS AUTONOMOS FIDUCIARIA BOGOTA S.A**AMARILO SAS"/>
    <x v="1"/>
    <x v="13"/>
    <s v="AP 1205 TO 2"/>
    <n v="0"/>
    <n v="0"/>
    <n v="203560500"/>
    <s v="51,2-45,36"/>
    <d v="2026-03-17T00:00:00"/>
    <x v="10"/>
    <x v="8"/>
    <x v="5"/>
    <m/>
    <x v="2"/>
  </r>
  <r>
    <s v="681f81ed28060f88634b457d"/>
    <s v="702-2025"/>
    <s v="EDMI"/>
    <s v="XIMENA"/>
    <s v="CASALLAS"/>
    <s v="PASTRANA"/>
    <s v="Nombre OK"/>
    <s v="Cédula de Ciudadanía"/>
    <n v="1022956156"/>
    <x v="0"/>
    <n v="1"/>
    <s v="Caja Colombiana de Subsidio Familiar COLSUBSIDIO"/>
    <n v="42705000"/>
    <s v="BANCO DAVIVIENDA"/>
    <n v="129041361"/>
    <s v="702 31-Jul-2025"/>
    <n v="17082000"/>
    <s v="Banco de Bogota"/>
    <s v="003005964"/>
    <s v="CC"/>
    <s v="830055897"/>
    <s v="PATRIMONIOS AUTONOMOS FIDUCIARIA BOGOTA S.A**AMARILO SAS"/>
    <x v="1"/>
    <x v="13"/>
    <s v="AP 1303 TO 2"/>
    <n v="0"/>
    <n v="0"/>
    <n v="203560500"/>
    <s v="50,82-45,36"/>
    <d v="2026-02-18T00:00:00"/>
    <x v="3"/>
    <x v="3"/>
    <x v="7"/>
    <s v="RUT del PA"/>
    <x v="2"/>
  </r>
  <r>
    <s v="681fa7cc28060f88634b6491"/>
    <s v="820-2025"/>
    <s v="BLANCA"/>
    <s v="ROSA"/>
    <s v="GAMA"/>
    <s v="AVILA"/>
    <s v="Nombre OK"/>
    <s v="Cédula de Ciudadanía"/>
    <n v="51942426"/>
    <x v="0"/>
    <n v="1"/>
    <s v="Caja Colombiana de Subsidio Familiar COLSUBSIDIO"/>
    <n v="42705000"/>
    <s v="BANCO BOGOTA"/>
    <n v="61262812"/>
    <s v="820 22-Ago-2025"/>
    <n v="17082000"/>
    <s v="Banco de Bogota"/>
    <s v="003005964"/>
    <s v="CC"/>
    <s v="830055897"/>
    <s v="PATRIMONIOS AUTONOMOS FIDUCIARIA BOGOTA S.A**AMARILO SAS"/>
    <x v="1"/>
    <x v="13"/>
    <s v="AP 103 TO 2"/>
    <n v="0"/>
    <n v="0"/>
    <n v="203560500"/>
    <s v="50,82-45,36"/>
    <d v="2026-02-18T00:00:00"/>
    <x v="3"/>
    <x v="3"/>
    <x v="7"/>
    <s v="RUT del PA"/>
    <x v="2"/>
  </r>
  <r>
    <s v="6820dc3c28060f88634be743"/>
    <s v="698-2025"/>
    <s v="ANGIE"/>
    <s v="ALEJANDRA"/>
    <s v="PACIFIC"/>
    <s v="DAVILA"/>
    <s v="Nombre OK"/>
    <s v="Cédula de Ciudadanía"/>
    <n v="1070018419"/>
    <x v="0"/>
    <n v="1"/>
    <s v="Caja Colombiana de Subsidio Familiar COLSUBSIDIO"/>
    <n v="42705000"/>
    <s v="F.N.A."/>
    <n v="110000000"/>
    <s v="698 31-Jul-2025"/>
    <n v="17082000"/>
    <s v="Banco de Bogota"/>
    <s v="003005964"/>
    <s v="CC"/>
    <s v="830055897"/>
    <s v="PATRIMONIOS AUTONOMOS FIDUCIARIA BOGOTA S.A**AMARILO SAS"/>
    <x v="1"/>
    <x v="13"/>
    <s v="AP 604 TO 2"/>
    <n v="0"/>
    <n v="0"/>
    <n v="203560500"/>
    <s v="50,82-45,36"/>
    <d v="2026-03-18T00:00:00"/>
    <x v="3"/>
    <x v="3"/>
    <x v="0"/>
    <s v="EL DOCUMENTO NO ESTA CARGADO EN EL APLICATIVO- NO ME DEJA VER NI DESCARGARLO REVISAR"/>
    <x v="2"/>
  </r>
  <r>
    <s v="68211e8628060f88634c0ae4"/>
    <s v="844-2025"/>
    <s v="LUIS"/>
    <s v="ALEJANDRO"/>
    <s v="ESPEJO"/>
    <s v="GUTIERREZ"/>
    <s v="Nombre OK"/>
    <s v="Cédula de Ciudadanía"/>
    <n v="1007295948"/>
    <x v="0"/>
    <n v="1"/>
    <s v="Caja de Compensación Familiar COMPENSAR"/>
    <n v="42705000"/>
    <s v="BANCO CAJA SOCIAL BCSC"/>
    <n v="126062500"/>
    <s v="844 29-Ago-2025"/>
    <n v="17082000"/>
    <s v="Banco de Bogota"/>
    <s v="003005964"/>
    <s v="CC"/>
    <s v="830055897"/>
    <s v="PATRIMONIOS AUTONOMOS FIDUCIARIA BOGOTA S.A**AMARILO SAS"/>
    <x v="1"/>
    <x v="13"/>
    <s v="AP 1702 TO 1"/>
    <n v="0"/>
    <n v="0"/>
    <n v="203560500"/>
    <s v="51,44-45,36"/>
    <d v="2025-11-12T00:00:00"/>
    <x v="9"/>
    <x v="0"/>
    <x v="0"/>
    <m/>
    <x v="0"/>
  </r>
  <r>
    <s v="6824e31a9447d8036ff29c7c"/>
    <s v="702-2025"/>
    <s v="DIANA"/>
    <s v="MARCELA"/>
    <s v="TAMBO"/>
    <s v="MARTINEZ"/>
    <s v="Nombre OK"/>
    <s v="Cédula de Ciudadanía"/>
    <n v="52821624"/>
    <x v="0"/>
    <n v="1"/>
    <s v="Caja de Compensación Familiar CAFAM"/>
    <n v="42705000"/>
    <s v="BANCO CAJA SOCIAL BCSC"/>
    <n v="124319080"/>
    <s v="702 31-Jul-2025"/>
    <n v="17082000"/>
    <s v="Banco de Bogota"/>
    <s v="003005964"/>
    <s v="CC"/>
    <s v="830055897"/>
    <s v="PATRIMONIOS AUTONOMOS FIDUCIARIA BOGOTA S.A**AMARILO SAS"/>
    <x v="1"/>
    <x v="13"/>
    <s v="AP 1701 TO 1"/>
    <n v="0"/>
    <n v="0"/>
    <n v="203560500"/>
    <s v="51,44-45,36"/>
    <d v="2025-10-29T00:00:00"/>
    <x v="19"/>
    <x v="0"/>
    <x v="3"/>
    <m/>
    <x v="11"/>
  </r>
  <r>
    <s v="68250d309447d8036ff2f523"/>
    <s v="820-2025"/>
    <s v="JAIME"/>
    <s v="AURELIO"/>
    <s v="ORTIZ"/>
    <s v=""/>
    <s v="Nombre OK"/>
    <s v="Cédula de Ciudadanía"/>
    <n v="88240539"/>
    <x v="0"/>
    <n v="1"/>
    <s v="Caja de Compensación Familiar CAFAM"/>
    <m/>
    <s v="F.N.A."/>
    <n v="129521000"/>
    <s v="820 22-Ago-2025"/>
    <n v="17082000"/>
    <s v="Banco de Bogota"/>
    <s v="003005964"/>
    <s v="CC"/>
    <s v="830055897"/>
    <s v="PATRIMONIOS AUTONOMOS FIDUCIARIA BOGOTA S.A**AMARILO SAS"/>
    <x v="1"/>
    <x v="13"/>
    <s v="AP 403 TO 4"/>
    <m/>
    <m/>
    <m/>
    <m/>
    <m/>
    <x v="4"/>
    <x v="2"/>
    <x v="1"/>
    <m/>
    <x v="2"/>
  </r>
  <r>
    <s v="682ca330feb837da8488e0ba"/>
    <s v="820-2025"/>
    <s v="NATALY"/>
    <s v="ALEXANDRA"/>
    <s v="RODRIGUEZ"/>
    <s v="ROJAS"/>
    <s v="Nombre OK"/>
    <s v="Cédula de Ciudadanía"/>
    <n v="1031170181"/>
    <x v="0"/>
    <n v="1"/>
    <s v="Caja Colombiana de Subsidio Familiar COLSUBSIDIO"/>
    <m/>
    <s v="F.N.A."/>
    <n v="102049000"/>
    <s v="820 22-Ago-2025"/>
    <n v="17082000"/>
    <s v="Banco de Bogota"/>
    <s v="003005964"/>
    <s v="CC"/>
    <s v="830055897"/>
    <s v="PATRIMONIOS AUTONOMOS FIDUCIARIA BOGOTA S.A**AMARILO SAS"/>
    <x v="1"/>
    <x v="13"/>
    <s v="AP 1204 TO 2"/>
    <m/>
    <m/>
    <m/>
    <m/>
    <m/>
    <x v="4"/>
    <x v="2"/>
    <x v="1"/>
    <m/>
    <x v="2"/>
  </r>
  <r>
    <s v="682e0b3dfeb837da848cdb4f"/>
    <s v="820-2025"/>
    <s v="SOLANGIE"/>
    <s v="KATHERINE"/>
    <s v="HERNANDEZ"/>
    <s v="SALAMANCA"/>
    <s v="Nombre OK"/>
    <s v="Cédula de Ciudadanía"/>
    <n v="1031175987"/>
    <x v="0"/>
    <n v="1"/>
    <s v="Caja Colombiana de Subsidio Familiar COLSUBSIDIO"/>
    <n v="28470000"/>
    <s v="BANCO BOGOTA"/>
    <n v="102000000"/>
    <s v="820 22-Ago-2025"/>
    <n v="17082000"/>
    <s v="Banco de Bogota"/>
    <s v="003005964"/>
    <s v="CC"/>
    <s v="830055897"/>
    <s v="PATRIMONIOS AUTONOMOS FIDUCIARIA BOGOTA S.A**AMARILO SAS"/>
    <x v="1"/>
    <x v="13"/>
    <s v="AP 707 TO 3"/>
    <n v="0"/>
    <n v="0"/>
    <n v="203560000"/>
    <s v="50,82-45,36"/>
    <d v="2026-02-27T00:00:00"/>
    <x v="3"/>
    <x v="3"/>
    <x v="2"/>
    <s v="PROGRAMA OFERTA PREFERENTE Dirección último número 41 Fala AP y TO"/>
    <x v="2"/>
  </r>
  <r>
    <s v="682e0fcffeb837da848ce8b0"/>
    <s v="820-2025"/>
    <s v="JENNIFFER"/>
    <s v=""/>
    <s v="AMAYA"/>
    <s v="SANCHEZ"/>
    <s v="Nombre OK"/>
    <s v="Cédula de Ciudadanía"/>
    <n v="1022957692"/>
    <x v="0"/>
    <n v="1"/>
    <s v="Caja Colombiana de Subsidio Familiar COLSUBSIDIO"/>
    <m/>
    <s v="F.N.A."/>
    <n v="135000000"/>
    <s v="820 22-Ago-2025"/>
    <n v="17082000"/>
    <s v="Banco de Bogota"/>
    <s v="003005964"/>
    <s v="CC"/>
    <s v="830055897"/>
    <s v="PATRIMONIOS AUTONOMOS FIDUCIARIA BOGOTA S.A**AMARILO SAS"/>
    <x v="1"/>
    <x v="13"/>
    <s v="AP 707 TO 2"/>
    <m/>
    <m/>
    <m/>
    <m/>
    <m/>
    <x v="4"/>
    <x v="2"/>
    <x v="1"/>
    <m/>
    <x v="2"/>
  </r>
  <r>
    <s v="682e1496feb837da848cf4a8"/>
    <s v="1227-2025"/>
    <s v="FABIO"/>
    <s v="NELSON"/>
    <s v="VERA"/>
    <s v="ROMERO"/>
    <s v="Nombre OK"/>
    <s v="Cédula de Ciudadanía"/>
    <n v="1078826833"/>
    <x v="0"/>
    <n v="1"/>
    <s v="Caja Colombiana de Subsidio Familiar COLSUBSIDIO"/>
    <m/>
    <s v="F.N.A."/>
    <n v="123000000"/>
    <s v="1227 21-Nov-2025"/>
    <n v="17082000"/>
    <s v="Banco de Bogota"/>
    <s v="003005964"/>
    <s v="CC"/>
    <s v="830055897"/>
    <s v="PATRIMONIOS AUTONOMOS FIDUCIARIA BOGOTA S.A**AMARILO SAS"/>
    <x v="1"/>
    <x v="13"/>
    <s v="AP 1705 TO 3"/>
    <m/>
    <m/>
    <m/>
    <m/>
    <m/>
    <x v="4"/>
    <x v="2"/>
    <x v="1"/>
    <m/>
    <x v="2"/>
  </r>
  <r>
    <s v="682e1496feb837da848cf4a8"/>
    <s v="1227-2025"/>
    <s v="NASLLY"/>
    <s v="VIVIANA"/>
    <s v="CIFUENTES"/>
    <s v="FLOREZ"/>
    <s v="Nombre OK"/>
    <s v="Cédula de Ciudadanía"/>
    <n v="1094912167"/>
    <x v="1"/>
    <n v="0"/>
    <s v="Caja Colombiana de Subsidio Familiar COLSUBSIDIO"/>
    <m/>
    <s v="F.N.A."/>
    <n v="123000000"/>
    <s v="1227 21-Nov-2025"/>
    <n v="17082000"/>
    <s v="Banco de Bogota"/>
    <s v="003005964"/>
    <s v="CC"/>
    <s v="830055897"/>
    <s v="PATRIMONIOS AUTONOMOS FIDUCIARIA BOGOTA S.A**AMARILO SAS"/>
    <x v="1"/>
    <x v="13"/>
    <s v="AP 1705 TO 3"/>
    <m/>
    <m/>
    <m/>
    <m/>
    <m/>
    <x v="2"/>
    <x v="2"/>
    <x v="1"/>
    <m/>
    <x v="2"/>
  </r>
  <r>
    <s v="682e250afeb837da848d1622"/>
    <s v="701-2025"/>
    <s v="SONIA"/>
    <s v="ALEJANDRA"/>
    <s v="MORRIS"/>
    <s v="LEGUIZAMON"/>
    <s v="Nombre OK"/>
    <s v="Cédula de Ciudadanía"/>
    <n v="1013625966"/>
    <x v="0"/>
    <n v="1"/>
    <s v="Caja de Compensación Familiar COMPENSAR"/>
    <n v="42705000"/>
    <s v="BANCO DAVIVIENDA"/>
    <n v="116000000"/>
    <s v="701 31-Jul-2025"/>
    <n v="17082000"/>
    <s v="Banco de Bogota"/>
    <s v="003005964"/>
    <s v="CC"/>
    <s v="830055897"/>
    <s v="PATRIMONIOS AUTONOMOS FIDUCIARIA BOGOTA S.A**AMARILO SAS"/>
    <x v="1"/>
    <x v="13"/>
    <s v="AP 1704 TO 1"/>
    <n v="0"/>
    <n v="0"/>
    <n v="203560500"/>
    <s v="51,13-45,36"/>
    <d v="2025-11-12T00:00:00"/>
    <x v="9"/>
    <x v="0"/>
    <x v="0"/>
    <m/>
    <x v="0"/>
  </r>
  <r>
    <s v="6832220c091c6a72ea58b30f"/>
    <s v="930-2025"/>
    <s v="KATHERINE"/>
    <s v="ANDREA"/>
    <s v="VARGAS"/>
    <s v="LUNA"/>
    <s v="Nombre OK"/>
    <s v="Cédula de Ciudadanía"/>
    <n v="1033769464"/>
    <x v="0"/>
    <n v="1"/>
    <s v="Caja de Compensación Familiar CAFAM"/>
    <n v="42705000"/>
    <s v="F.N.A."/>
    <n v="127000000"/>
    <s v="930 17-Sep-2025"/>
    <n v="17082000"/>
    <s v="Banco de Bogota"/>
    <s v="003005964"/>
    <s v="CC"/>
    <s v="830055897"/>
    <s v="PATRIMONIOS AUTONOMOS FIDUCIARIA BOGOTA S.A**AMARILO SAS"/>
    <x v="1"/>
    <x v="13"/>
    <s v="AP 804 TO 4"/>
    <n v="0"/>
    <n v="0"/>
    <n v="203560500"/>
    <s v="50,82-45,36"/>
    <d v="2026-03-09T00:00:00"/>
    <x v="3"/>
    <x v="3"/>
    <x v="5"/>
    <s v="Nombre errado en CTL Katherine"/>
    <x v="2"/>
  </r>
  <r>
    <s v="6832404e091c6a72ea58b807"/>
    <s v="844-2025"/>
    <s v="LUIS"/>
    <s v="FELIPE"/>
    <s v="ESPITIA"/>
    <s v="OTALORA"/>
    <s v="Nombre OK"/>
    <s v="Cédula de Ciudadanía"/>
    <n v="1013620639"/>
    <x v="0"/>
    <n v="1"/>
    <s v="Caja Colombiana de Subsidio Familiar COLSUBSIDIO"/>
    <n v="42705000"/>
    <s v="F.N.A."/>
    <n v="116274000"/>
    <s v="844 29-Ago-2025"/>
    <n v="17082000"/>
    <s v="Banco de Bogota"/>
    <s v="003005964"/>
    <s v="CC"/>
    <s v="830055897"/>
    <s v="PATRIMONIOS AUTONOMOS FIDUCIARIA BOGOTA S.A**AMARILO SAS"/>
    <x v="1"/>
    <x v="13"/>
    <s v="AP 1106 TO 4"/>
    <n v="0"/>
    <n v="0"/>
    <n v="203560500"/>
    <s v="51,20-45,36"/>
    <d v="2026-03-18T00:00:00"/>
    <x v="3"/>
    <x v="3"/>
    <x v="0"/>
    <s v="fecha del ctl en suav esta erronea"/>
    <x v="2"/>
  </r>
  <r>
    <s v="68335851091c6a72ea58c9f4"/>
    <s v="1038-2025"/>
    <s v="MARY"/>
    <s v="LUZ"/>
    <s v="DIAZ"/>
    <s v="SALAMANCA"/>
    <s v="Nombre OK"/>
    <s v="Cédula de Ciudadanía"/>
    <n v="53048298"/>
    <x v="0"/>
    <n v="1"/>
    <s v="Caja Colombiana de Subsidio Familiar COLSUBSIDIO"/>
    <n v="42705000"/>
    <s v="LA HIPOTECARIA"/>
    <n v="135000000"/>
    <s v="1038 10-Oct-2025"/>
    <n v="17082000"/>
    <s v="Banco de Bogota"/>
    <s v="003005964"/>
    <s v="CC"/>
    <s v="830055897"/>
    <s v="PATRIMONIOS AUTONOMOS FIDUCIARIA BOGOTA S.A**AMARILO SAS"/>
    <x v="1"/>
    <x v="13"/>
    <s v="AP 701 TO 2"/>
    <n v="0"/>
    <n v="0"/>
    <n v="203560000"/>
    <s v="51,20-45,36"/>
    <d v="2026-02-27T00:00:00"/>
    <x v="3"/>
    <x v="3"/>
    <x v="2"/>
    <s v="OFERTA PREFERENTE / Dir SUAV: KR 10 SUR 60 A 45 SUR / Falta AP y TO"/>
    <x v="2"/>
  </r>
  <r>
    <s v="68335851091c6a72ea58c9f4"/>
    <s v="1038-2025"/>
    <s v="JOSE"/>
    <s v="ROBERT"/>
    <s v="PULIDO"/>
    <s v="RAMIREZ"/>
    <s v="Nombre OK"/>
    <s v="Cédula de Ciudadanía"/>
    <n v="80745142"/>
    <x v="1"/>
    <n v="0"/>
    <s v="Caja Colombiana de Subsidio Familiar COLSUBSIDIO"/>
    <n v="42705000"/>
    <s v="LA HIPOTECARIA"/>
    <n v="135000000"/>
    <s v="1038 10-Oct-2025"/>
    <n v="17082000"/>
    <s v="Banco de Bogota"/>
    <s v="003005964"/>
    <s v="CC"/>
    <s v="830055897"/>
    <s v="PATRIMONIOS AUTONOMOS FIDUCIARIA BOGOTA S.A**AMARILO SAS"/>
    <x v="1"/>
    <x v="13"/>
    <s v="AP 701 TO 2"/>
    <n v="0"/>
    <n v="0"/>
    <n v="203560000"/>
    <s v="51,20-45,36"/>
    <d v="2026-02-27T00:00:00"/>
    <x v="3"/>
    <x v="3"/>
    <x v="2"/>
    <s v="OFERTA PREFERENTE / Dir SUAV: KR 10 SUR 60 A 45 SUR / Falta AP y TO"/>
    <x v="2"/>
  </r>
  <r>
    <s v="68349090091c6a72ea59cf05"/>
    <s v="1034-2025"/>
    <s v="YENNY"/>
    <s v="LILIANNA"/>
    <s v="RUBIANO"/>
    <s v="MONTAÑA"/>
    <s v="Nombre OK"/>
    <s v="Cédula de Ciudadanía"/>
    <n v="1019007948"/>
    <x v="0"/>
    <n v="1"/>
    <s v="Caja de Compensación Familiar COMPENSAR"/>
    <m/>
    <s v="BANCO CAJA SOCIAL BCSC"/>
    <n v="76456000"/>
    <s v="1034 10-Oct-2025"/>
    <n v="17082000"/>
    <s v="Banco de Bogota"/>
    <s v="003005964"/>
    <s v="CC"/>
    <s v="830055897"/>
    <s v="PATRIMONIOS AUTONOMOS FIDUCIARIA BOGOTA S.A**AMARILO SAS"/>
    <x v="1"/>
    <x v="13"/>
    <s v="AP 1707 TO 3"/>
    <m/>
    <m/>
    <m/>
    <m/>
    <m/>
    <x v="4"/>
    <x v="2"/>
    <x v="1"/>
    <m/>
    <x v="2"/>
  </r>
  <r>
    <s v="68349bc1091c6a72ea59ede9"/>
    <s v="930-2025"/>
    <s v="JOHAN"/>
    <s v="RAMIRO"/>
    <s v="JUANIAS"/>
    <s v="MARTINEZ"/>
    <s v="Nombre OK"/>
    <s v="Cédula de Ciudadanía"/>
    <n v="1001184450"/>
    <x v="0"/>
    <n v="1"/>
    <s v="Caja de Compensación Familiar CAFAM"/>
    <m/>
    <s v="BANCO BBVA"/>
    <n v="130000000"/>
    <s v="930 17-Sep-2025"/>
    <n v="17082000"/>
    <s v="Banco de Bogota"/>
    <s v="003005964"/>
    <s v="CC"/>
    <s v="830055897"/>
    <s v="PATRIMONIOS AUTONOMOS FIDUCIARIA BOGOTA S.A**AMARILO SAS"/>
    <x v="1"/>
    <x v="13"/>
    <s v="AP 905 TO 3"/>
    <m/>
    <m/>
    <m/>
    <m/>
    <m/>
    <x v="4"/>
    <x v="2"/>
    <x v="1"/>
    <m/>
    <x v="2"/>
  </r>
  <r>
    <s v="6834c053091c6a72ea5a8938"/>
    <s v="1131-2025"/>
    <s v="LIZETH"/>
    <s v="DANIELA"/>
    <s v="GONZALEZ"/>
    <s v="FANDIÑO"/>
    <s v="Nombre OK"/>
    <s v="Cédula de Ciudadanía"/>
    <n v="1023028252"/>
    <x v="0"/>
    <n v="1"/>
    <s v="Caja de Compensación Familiar CAFAM"/>
    <m/>
    <s v="BANCO BBVA"/>
    <n v="140000000"/>
    <s v="1131 22-Oct-2025"/>
    <n v="17082000"/>
    <s v="Banco de Bogota"/>
    <s v="003005964"/>
    <s v="CC"/>
    <s v="830055897"/>
    <s v="PATRIMONIOS AUTONOMOS FIDUCIARIA BOGOTA S.A**AMARILO SAS"/>
    <x v="1"/>
    <x v="13"/>
    <s v="AP 802 TO 4"/>
    <m/>
    <m/>
    <m/>
    <m/>
    <m/>
    <x v="4"/>
    <x v="2"/>
    <x v="1"/>
    <m/>
    <x v="2"/>
  </r>
  <r>
    <s v="68373a11739c8957f06329dd"/>
    <s v="820-2025"/>
    <s v="LUZ"/>
    <s v="DARY"/>
    <s v="CALDERON"/>
    <s v="RAMIREZ"/>
    <s v="Nombre OK"/>
    <s v="Cédula de Ciudadanía"/>
    <n v="52534881"/>
    <x v="0"/>
    <n v="1"/>
    <s v="Caja de Compensación Familiar CAFAM"/>
    <m/>
    <s v="F.N.A."/>
    <n v="132673500"/>
    <s v="820 22-Ago-2025"/>
    <n v="17082000"/>
    <s v="Banco de Bogota"/>
    <s v="003005964"/>
    <s v="CC"/>
    <s v="830055897"/>
    <s v="PATRIMONIOS AUTONOMOS FIDUCIARIA BOGOTA S.A**AMARILO SAS"/>
    <x v="1"/>
    <x v="13"/>
    <s v="AP 405 TO 3"/>
    <m/>
    <m/>
    <m/>
    <m/>
    <m/>
    <x v="4"/>
    <x v="2"/>
    <x v="1"/>
    <m/>
    <x v="2"/>
  </r>
  <r>
    <s v="683756f1739c8957f0637b04"/>
    <s v="977-2025"/>
    <s v="ORFALY"/>
    <s v="ANDREA"/>
    <s v="MORENO"/>
    <s v="MENDIETA"/>
    <s v="Nombre OK"/>
    <s v="Cédula de Ciudadanía"/>
    <n v="52735619"/>
    <x v="0"/>
    <n v="1"/>
    <s v="Caja de Compensación Familiar CAFAM"/>
    <n v="42705000"/>
    <s v="BANCO BBVA"/>
    <n v="119447500"/>
    <s v="977 30-Sep-2025"/>
    <n v="17082000"/>
    <s v="Banco de Bogota"/>
    <s v="003005964"/>
    <s v="CC"/>
    <s v="830055897"/>
    <s v="PATRIMONIOS AUTONOMOS FIDUCIARIA BOGOTA S.A**AMARILO SAS"/>
    <x v="1"/>
    <x v="13"/>
    <s v="AP 1103 TO 3"/>
    <n v="0"/>
    <n v="0"/>
    <n v="203560500"/>
    <s v="50,82-45,36"/>
    <d v="2026-03-09T00:00:00"/>
    <x v="3"/>
    <x v="3"/>
    <x v="5"/>
    <s v="1. En las consideraciones de la escritura informan que el proyecto se encuentra vinculado al programa Oferta Preferente 2. La dirección del inmueble relacionada en SUAV no coincide con la Escritura. 3. El RUT no es del pat autónomo"/>
    <x v="2"/>
  </r>
  <r>
    <s v="683784d0739c8957f063e060"/>
    <s v="930-2025"/>
    <s v="LUISA"/>
    <s v="FERNANDA"/>
    <s v="OROBIO"/>
    <s v="MONSALVE"/>
    <s v="Nombre OK"/>
    <s v="Cédula de Ciudadanía"/>
    <n v="1013690157"/>
    <x v="0"/>
    <n v="1"/>
    <s v="Caja Colombiana de Subsidio Familiar COLSUBSIDIO"/>
    <m/>
    <s v="BANCO CAJA SOCIAL BCSC"/>
    <n v="129768500"/>
    <s v="930 17-Sep-2025"/>
    <n v="17082000"/>
    <s v="Banco de Bogota"/>
    <s v="003005964"/>
    <s v="CC"/>
    <s v="830055897"/>
    <s v="PATRIMONIOS AUTONOMOS FIDUCIARIA BOGOTA S.A**AMARILO SAS"/>
    <x v="1"/>
    <x v="13"/>
    <s v="AP 306 TO 3"/>
    <m/>
    <m/>
    <m/>
    <m/>
    <m/>
    <x v="4"/>
    <x v="2"/>
    <x v="1"/>
    <m/>
    <x v="2"/>
  </r>
  <r>
    <s v="68389aea657fded5e05321cd"/>
    <s v="844-2025"/>
    <s v="KEVIN"/>
    <s v="JOHAN ELIAN"/>
    <s v="BOJACA"/>
    <s v="QUINTERO"/>
    <s v="Nombre OK"/>
    <s v="Cédula de Ciudadanía"/>
    <n v="1000986072"/>
    <x v="0"/>
    <n v="1"/>
    <s v="Caja Colombiana de Subsidio Familiar COLSUBSIDIO"/>
    <m/>
    <s v="BANCOLOMBIA"/>
    <n v="130000000"/>
    <s v="844 29-Ago-2025"/>
    <n v="17082000"/>
    <s v="Banco de Bogota"/>
    <s v="003005964"/>
    <s v="CC"/>
    <s v="830055897"/>
    <s v="PATRIMONIOS AUTONOMOS FIDUCIARIA BOGOTA S.A**AMARILO SAS"/>
    <x v="1"/>
    <x v="13"/>
    <s v="AP 1602 TO 4"/>
    <m/>
    <m/>
    <m/>
    <m/>
    <m/>
    <x v="4"/>
    <x v="2"/>
    <x v="1"/>
    <m/>
    <x v="2"/>
  </r>
  <r>
    <s v="6838d31e303ff9e6ea14b224"/>
    <s v="977-2025"/>
    <s v="CARMEN"/>
    <s v="ROSA"/>
    <s v="LEZAMA"/>
    <s v="HERNANDEZ"/>
    <s v="Nombre OK"/>
    <s v="Cédula de Ciudadanía"/>
    <n v="52288096"/>
    <x v="0"/>
    <n v="1"/>
    <s v="Caja Colombiana de Subsidio Familiar COLSUBSIDIO"/>
    <n v="42705000"/>
    <s v="LA HIPOTECARIA"/>
    <n v="135155500"/>
    <s v="977 30-Sep-2025"/>
    <n v="17082000"/>
    <s v="Banco de Bogota"/>
    <s v="003005964"/>
    <s v="CC"/>
    <s v="830055897"/>
    <s v="PATRIMONIOS AUTONOMOS FIDUCIARIA BOGOTA S.A**AMARILO SAS"/>
    <x v="1"/>
    <x v="13"/>
    <s v="AP 506 TO 2"/>
    <n v="0"/>
    <n v="0"/>
    <n v="203560500"/>
    <s v="51,20-45,36"/>
    <d v="2026-02-27T00:00:00"/>
    <x v="3"/>
    <x v="3"/>
    <x v="0"/>
    <s v="OFERTA PREFERENTE"/>
    <x v="2"/>
  </r>
  <r>
    <s v="683a1222c26c93bb617262d2"/>
    <s v="699-2025"/>
    <s v="JOSE"/>
    <s v="YESID"/>
    <s v="TELLO"/>
    <s v="CAÑON"/>
    <s v="Nombre OK"/>
    <s v="Cédula de Ciudadanía"/>
    <n v="1033723127"/>
    <x v="0"/>
    <n v="1"/>
    <s v="Caja de Compensación Familiar COMPENSAR"/>
    <n v="28470000"/>
    <s v="BANCO BOGOTA"/>
    <n v="137780500"/>
    <s v="699 31-Jul-2025"/>
    <n v="17082000"/>
    <s v="Banco de Bogota"/>
    <s v="003005964"/>
    <s v="CC"/>
    <s v="830055897"/>
    <s v="PATRIMONIOS AUTONOMOS FIDUCIARIA BOGOTA S.A**AMARILO SAS"/>
    <x v="1"/>
    <x v="13"/>
    <s v="AP 605 TO 2"/>
    <n v="0"/>
    <n v="0"/>
    <n v="203560500"/>
    <s v="51,20-45,36"/>
    <d v="2025-11-12T00:00:00"/>
    <x v="9"/>
    <x v="0"/>
    <x v="0"/>
    <m/>
    <x v="0"/>
  </r>
  <r>
    <s v="683b328ac26c93bb6176303c"/>
    <s v="930-2025"/>
    <s v="JOSE"/>
    <s v="DANILO"/>
    <s v="GAMBA"/>
    <s v="TABORDA"/>
    <s v="Nombre OK"/>
    <s v="Cédula de Ciudadanía"/>
    <n v="1030560579"/>
    <x v="0"/>
    <n v="1"/>
    <s v="Caja Colombiana de Subsidio Familiar COLSUBSIDIO"/>
    <m/>
    <s v="FIDUCIARIA BANCOLOMBIA"/>
    <n v="162000000"/>
    <s v="930 17-Sep-2025"/>
    <n v="17082000"/>
    <s v="Banco de Bogota"/>
    <s v="003005964"/>
    <s v="CC"/>
    <s v="830055897"/>
    <s v="PATRIMONIOS AUTONOMOS FIDUCIARIA BOGOTA S.A**AMARILO SAS"/>
    <x v="1"/>
    <x v="13"/>
    <s v="AP 1708 TO 4"/>
    <m/>
    <m/>
    <m/>
    <m/>
    <m/>
    <x v="4"/>
    <x v="2"/>
    <x v="1"/>
    <m/>
    <x v="2"/>
  </r>
  <r>
    <s v="683b33a6c26c93bb617630c6"/>
    <s v="715-2025"/>
    <s v="CHRISTIAN"/>
    <s v="ARTURO"/>
    <s v="CARO"/>
    <s v="CARRILLO"/>
    <s v="Sin asignar"/>
    <s v="Cédula de Ciudadanía"/>
    <n v="1033751563"/>
    <x v="0"/>
    <n v="1"/>
    <s v="Caja de Compensación Familiar COMPENSAR"/>
    <m/>
    <s v="BANCO BOGOTA"/>
    <n v="170820000"/>
    <s v="715 31-Jul-2025"/>
    <n v="17082000"/>
    <s v="Banco de Bogota"/>
    <s v="003005964"/>
    <s v="CC"/>
    <s v="830055897"/>
    <s v="PATRIMONIOS AUTONOMOS FIDUCIARIA BOGOTA S.A**AMARILO SAS"/>
    <x v="1"/>
    <x v="13"/>
    <s v="AP 708 TO 2"/>
    <m/>
    <m/>
    <m/>
    <m/>
    <m/>
    <x v="4"/>
    <x v="2"/>
    <x v="1"/>
    <m/>
    <x v="2"/>
  </r>
  <r>
    <s v="683b524ec26c93bb61763877"/>
    <s v="977-2025"/>
    <s v="SEBASTIAN"/>
    <s v=""/>
    <s v="SALAMANCA"/>
    <s v="ZARATE"/>
    <s v="Nombre OK"/>
    <s v="Cédula de Ciudadanía"/>
    <n v="1023029467"/>
    <x v="0"/>
    <n v="1"/>
    <s v="Caja Colombiana de Subsidio Familiar COLSUBSIDIO"/>
    <n v="42705000"/>
    <s v="BANCO DAVIVIENDA"/>
    <n v="138252500"/>
    <s v="977 30-Sep-2025"/>
    <n v="17082000"/>
    <s v="Banco de Bogota"/>
    <s v="003005964"/>
    <s v="CC"/>
    <s v="830055897"/>
    <s v="PATRIMONIOS AUTONOMOS FIDUCIARIA BOGOTA S.A**AMARILO SAS"/>
    <x v="1"/>
    <x v="13"/>
    <s v="AP 1406 TO 4"/>
    <n v="0"/>
    <n v="0"/>
    <n v="203560500"/>
    <s v="51,2-45,36"/>
    <d v="2026-02-18T00:00:00"/>
    <x v="3"/>
    <x v="3"/>
    <x v="7"/>
    <s v="RUT del PA"/>
    <x v="2"/>
  </r>
  <r>
    <s v="683b87a4c26c93bb617645f4"/>
    <s v="977-2025"/>
    <s v="LUS"/>
    <s v="AYRA"/>
    <s v="TORRES"/>
    <s v="GUERRERO"/>
    <s v="Nombre OK"/>
    <s v="Cédula de Ciudadanía"/>
    <n v="52382747"/>
    <x v="0"/>
    <n v="1"/>
    <s v="Caja de Compensación Familiar COMPENSAR"/>
    <m/>
    <s v="OTROS"/>
    <n v="121760000"/>
    <s v="977 30-Sep-2025"/>
    <n v="17082000"/>
    <s v="Banco de Bogota"/>
    <s v="003005964"/>
    <s v="CC"/>
    <s v="830055897"/>
    <s v="PATRIMONIOS AUTONOMOS FIDUCIARIA BOGOTA S.A**AMARILO SAS"/>
    <x v="1"/>
    <x v="13"/>
    <s v="AP 702 TO 3"/>
    <m/>
    <m/>
    <m/>
    <m/>
    <m/>
    <x v="4"/>
    <x v="2"/>
    <x v="1"/>
    <m/>
    <x v="2"/>
  </r>
  <r>
    <s v="683f6ee35b1fb9de817d937e"/>
    <s v="1038-2025"/>
    <s v="LEONSO"/>
    <s v=""/>
    <s v="MANCIPE"/>
    <s v="RAMIREZ"/>
    <s v="Nombre OK"/>
    <s v="Cédula de Ciudadanía"/>
    <n v="80767153"/>
    <x v="0"/>
    <n v="1"/>
    <s v="Caja Colombiana de Subsidio Familiar COLSUBSIDIO"/>
    <n v="42705000"/>
    <s v="F.N.A."/>
    <n v="111022500"/>
    <s v="1038 10-Oct-2025"/>
    <n v="17082000"/>
    <s v="Banco de Bogota"/>
    <s v="003005964"/>
    <s v="CC"/>
    <s v="830055897"/>
    <s v="PATRIMONIOS AUTONOMOS FIDUCIARIA BOGOTA S.A**AMARILO SAS"/>
    <x v="1"/>
    <x v="13"/>
    <s v="AP 803 TO 4"/>
    <n v="0"/>
    <n v="0"/>
    <n v="203560500"/>
    <s v="50,82-45,36"/>
    <d v="2026-03-06T00:00:00"/>
    <x v="7"/>
    <x v="1"/>
    <x v="3"/>
    <m/>
    <x v="2"/>
  </r>
  <r>
    <s v="6841d7e75b1fb9de818627d3"/>
    <s v="1023-2025"/>
    <s v="MARTHA"/>
    <s v="CAROLINA"/>
    <s v="NIETO"/>
    <s v="MELO"/>
    <s v="Nombre OK"/>
    <s v="Cédula de Ciudadanía"/>
    <n v="1014201902"/>
    <x v="0"/>
    <n v="1"/>
    <s v="Caja de Compensación Familiar CAFAM"/>
    <m/>
    <s v="F.N.A."/>
    <n v="134673000"/>
    <s v="1023 02-Oct-2025"/>
    <n v="17082000"/>
    <s v="Banco de Bogota"/>
    <s v="003005964"/>
    <s v="CC"/>
    <s v="830055897"/>
    <s v="PATRIMONIOS AUTONOMOS FIDUCIARIA BOGOTA S.A**AMARILO SAS"/>
    <x v="1"/>
    <x v="13"/>
    <s v="AP 301 TO 3"/>
    <m/>
    <m/>
    <m/>
    <m/>
    <m/>
    <x v="4"/>
    <x v="2"/>
    <x v="1"/>
    <m/>
    <x v="2"/>
  </r>
  <r>
    <s v="6842197a5b1fb9de8187c4de"/>
    <s v="930-2025"/>
    <s v="MARYURY"/>
    <s v=""/>
    <s v="REINOSO"/>
    <s v="MOLANO"/>
    <s v="Nombre OK"/>
    <s v="Cédula de Ciudadanía"/>
    <n v="1106789235"/>
    <x v="0"/>
    <n v="1"/>
    <s v="Caja de Compensación Familiar COMPENSAR"/>
    <m/>
    <s v="OTROS"/>
    <n v="116800000"/>
    <s v="930 17-Sep-2025"/>
    <n v="17082000"/>
    <s v="Banco de Bogota"/>
    <s v="003005964"/>
    <s v="CC"/>
    <s v="830055897"/>
    <s v="PATRIMONIOS AUTONOMOS FIDUCIARIA BOGOTA S.A**AMARILO SAS"/>
    <x v="1"/>
    <x v="13"/>
    <s v="AP 1502 TO 3"/>
    <m/>
    <m/>
    <m/>
    <m/>
    <m/>
    <x v="4"/>
    <x v="2"/>
    <x v="1"/>
    <m/>
    <x v="2"/>
  </r>
  <r>
    <s v="68449ae516a4648bd651db0b"/>
    <s v="844-2025"/>
    <s v="ANDERSON"/>
    <s v="EDUARDO"/>
    <s v="RAMIREZ"/>
    <s v="TANGARIFE"/>
    <s v="Nombre OK"/>
    <s v="Cédula de Ciudadanía"/>
    <n v="1033820570"/>
    <x v="0"/>
    <n v="1"/>
    <s v="Caja Colombiana de Subsidio Familiar COLSUBSIDIO"/>
    <n v="42705000"/>
    <s v="BANCOLOMBIA"/>
    <n v="123323022"/>
    <s v="844 29-Ago-2025"/>
    <n v="17082000"/>
    <s v="Banco de Bogota"/>
    <s v="003005964"/>
    <s v="CC"/>
    <s v="830055897"/>
    <s v="PATRIMONIOS AUTONOMOS FIDUCIARIA BOGOTA S.A**AMARILO SAS"/>
    <x v="1"/>
    <x v="13"/>
    <s v="AP 1302 TO 4"/>
    <n v="0"/>
    <n v="0"/>
    <n v="203560500"/>
    <s v="51,2-45,36"/>
    <d v="2026-03-10T00:00:00"/>
    <x v="3"/>
    <x v="3"/>
    <x v="7"/>
    <s v="RUT PA"/>
    <x v="2"/>
  </r>
  <r>
    <s v="68449f6516a4648bd651dca4"/>
    <s v="1415-2025"/>
    <s v="LEIDY"/>
    <s v="CAROLINA"/>
    <s v="CASTILLO"/>
    <s v="MARQUINEZ"/>
    <s v="Sin asignar"/>
    <s v="Cédula de Ciudadanía"/>
    <n v="1023039637"/>
    <x v="0"/>
    <n v="1"/>
    <s v="Caja de Compensacion Familiar de Antioquia COMFAMA"/>
    <m/>
    <s v="BANCOLOMBIA"/>
    <n v="162400000"/>
    <s v="1415 15-Dic-2025"/>
    <n v="17082000"/>
    <s v="Banco de Bogota"/>
    <s v="003005964"/>
    <s v="CC"/>
    <s v="830055897"/>
    <s v="PATRIMONIOS AUTONOMOS FIDUCIARIA BOGOTA S.A**AMARILO SAS"/>
    <x v="1"/>
    <x v="13"/>
    <s v="AP 1607 TO 2"/>
    <m/>
    <m/>
    <m/>
    <m/>
    <m/>
    <x v="4"/>
    <x v="2"/>
    <x v="1"/>
    <m/>
    <x v="2"/>
  </r>
  <r>
    <s v="684856a7179defc44a2a3d67"/>
    <s v="1023-2025"/>
    <s v="CAROLINA"/>
    <s v=""/>
    <s v="MOLINA"/>
    <s v="RUBIO"/>
    <s v="Nombre OK"/>
    <s v="Cédula de Ciudadanía"/>
    <n v="1022989374"/>
    <x v="0"/>
    <n v="1"/>
    <s v="Caja de Compensación Familiar COMPENSAR"/>
    <n v="28470000"/>
    <s v="F.N.A."/>
    <n v="126008500"/>
    <s v="1023 02-Oct-2025"/>
    <n v="17082000"/>
    <s v="Banco de Bogota"/>
    <s v="003005964"/>
    <s v="CC"/>
    <s v="830055897"/>
    <s v="PATRIMONIOS AUTONOMOS FIDUCIARIA BOGOTA S.A**AMARILO SAS"/>
    <x v="1"/>
    <x v="13"/>
    <s v="AP 505 TO 4"/>
    <n v="0"/>
    <n v="0"/>
    <n v="203560500"/>
    <s v="51,20-45,36"/>
    <d v="2026-03-06T00:00:00"/>
    <x v="7"/>
    <x v="1"/>
    <x v="3"/>
    <m/>
    <x v="2"/>
  </r>
  <r>
    <s v="6849dd04550669636772eb1e"/>
    <s v="930-2025"/>
    <s v="YOLANDA"/>
    <s v=""/>
    <s v="BUENO"/>
    <s v="LOPEZ"/>
    <s v="Nombre OK"/>
    <s v="Cédula de Ciudadanía"/>
    <n v="52444171"/>
    <x v="0"/>
    <n v="1"/>
    <s v="Caja Colombiana de Subsidio Familiar COLSUBSIDIO"/>
    <m/>
    <s v="BANCO CAJA SOCIAL BCSC"/>
    <n v="140000000"/>
    <s v="930 17-Sep-2025"/>
    <n v="17082000"/>
    <s v="Banco de Bogota"/>
    <s v="003005964"/>
    <s v="CC"/>
    <s v="830055897"/>
    <s v="PATRIMONIOS AUTONOMOS FIDUCIARIA BOGOTA S.A**AMARILO SAS"/>
    <x v="1"/>
    <x v="13"/>
    <s v="AP 1002 TO 3"/>
    <m/>
    <m/>
    <m/>
    <m/>
    <m/>
    <x v="4"/>
    <x v="2"/>
    <x v="1"/>
    <m/>
    <x v="2"/>
  </r>
  <r>
    <s v="6849fb53550669636773cd1c"/>
    <s v="930-2025"/>
    <s v="JHOAN"/>
    <s v="SEBASTIAN"/>
    <s v="NAVAS"/>
    <s v="VARON"/>
    <s v="Nombre OK"/>
    <s v="Cédula de Ciudadanía"/>
    <n v="1033797470"/>
    <x v="0"/>
    <n v="1"/>
    <s v="Caja de Compensación Familiar COMPENSAR"/>
    <m/>
    <s v="BANCO CAJA SOCIAL BCSC"/>
    <n v="118299430"/>
    <s v="930 17-Sep-2025"/>
    <n v="17082000"/>
    <s v="Banco de Bogota"/>
    <s v="003005964"/>
    <s v="CC"/>
    <s v="830055897"/>
    <s v="PATRIMONIOS AUTONOMOS FIDUCIARIA BOGOTA S.A**AMARILO SAS"/>
    <x v="1"/>
    <x v="13"/>
    <s v="AP 1303 TO 3"/>
    <m/>
    <m/>
    <m/>
    <m/>
    <m/>
    <x v="4"/>
    <x v="2"/>
    <x v="1"/>
    <m/>
    <x v="2"/>
  </r>
  <r>
    <s v="684ef767c5b83cebd1785dd5"/>
    <s v="951-2025"/>
    <s v="NICOLAS"/>
    <s v="ESTEBAN"/>
    <s v="VEGA"/>
    <s v="ORTIZ"/>
    <s v="Nombre OK"/>
    <s v="Cédula de Ciudadanía"/>
    <n v="1013684028"/>
    <x v="0"/>
    <n v="1"/>
    <s v="Caja de Compensación Familiar COMPENSAR"/>
    <m/>
    <s v="BANCO CAJA SOCIAL BCSC"/>
    <n v="138000000"/>
    <s v="951 22-Sep-2025"/>
    <n v="17082000"/>
    <s v="Banco de Bogota"/>
    <s v="003005964"/>
    <s v="CC"/>
    <s v="830055897"/>
    <s v="PATRIMONIOS AUTONOMOS FIDUCIARIA BOGOTA S.A**AMARILO SAS"/>
    <x v="1"/>
    <x v="13"/>
    <s v="AP 904 TO 3"/>
    <m/>
    <m/>
    <m/>
    <m/>
    <m/>
    <x v="4"/>
    <x v="2"/>
    <x v="1"/>
    <m/>
    <x v="2"/>
  </r>
  <r>
    <s v="68518bb78aebb9528b87abe1"/>
    <s v="820-2025"/>
    <s v="WALTER"/>
    <s v="SNEYDER"/>
    <s v="PARRA"/>
    <s v="GRANADOS"/>
    <s v="Nombre OK"/>
    <s v="Cédula de Ciudadanía"/>
    <n v="1033787198"/>
    <x v="0"/>
    <n v="1"/>
    <s v="Caja Colombiana de Subsidio Familiar COLSUBSIDIO"/>
    <n v="42705000"/>
    <s v="BANCO CAJA SOCIAL BCSC"/>
    <n v="132564736"/>
    <s v="820 22-Ago-2025"/>
    <n v="17082000"/>
    <s v="Banco de Bogota"/>
    <s v="003005964"/>
    <s v="CC"/>
    <s v="830055897"/>
    <s v="PATRIMONIOS AUTONOMOS FIDUCIARIA BOGOTA S.A**AMARILO SAS"/>
    <x v="1"/>
    <x v="13"/>
    <s v="AP 1611 TO 1"/>
    <n v="0"/>
    <n v="0"/>
    <n v="203560500"/>
    <s v="51,13-45,36"/>
    <d v="2025-11-08T00:00:00"/>
    <x v="9"/>
    <x v="0"/>
    <x v="6"/>
    <m/>
    <x v="0"/>
  </r>
  <r>
    <s v="6851e9308aebb9528b8a846b"/>
    <s v="844-2025"/>
    <s v="MICHELLE"/>
    <s v="TATIANA"/>
    <s v="AVELLANEDA"/>
    <s v="MARTINEZ"/>
    <s v="Nombre OK"/>
    <s v="Cédula de Ciudadanía"/>
    <n v="1026295984"/>
    <x v="0"/>
    <n v="1"/>
    <s v="Caja Colombiana de Subsidio Familiar COLSUBSIDIO"/>
    <n v="42705000"/>
    <s v="BANCO BOGOTA"/>
    <n v="78888640"/>
    <s v="844 29-Ago-2025"/>
    <n v="17082000"/>
    <s v="Banco de Bogota"/>
    <s v="003005964"/>
    <s v="CC"/>
    <s v="830055897"/>
    <s v="PATRIMONIOS AUTONOMOS FIDUCIARIA BOGOTA S.A**AMARILO SAS"/>
    <x v="1"/>
    <x v="13"/>
    <s v="AP 1007 TO 4"/>
    <n v="0"/>
    <n v="0"/>
    <n v="203560500"/>
    <s v="50,82-45,36"/>
    <d v="2025-12-09T00:00:00"/>
    <x v="1"/>
    <x v="1"/>
    <x v="7"/>
    <m/>
    <x v="1"/>
  </r>
  <r>
    <s v="6852dec8075a89cfa6d732f8"/>
    <s v="820-2025"/>
    <s v="YULY"/>
    <s v="STEPHANY"/>
    <s v="TAMAYO"/>
    <s v="ROZO"/>
    <s v="Nombre OK"/>
    <s v="Cédula de Ciudadanía"/>
    <n v="1013649425"/>
    <x v="0"/>
    <n v="1"/>
    <s v="Caja Colombiana de Subsidio Familiar COLSUBSIDIO"/>
    <n v="42705000"/>
    <s v="BANCO DAVIVIENDA"/>
    <n v="115000000"/>
    <s v="820 22-Ago-2025"/>
    <n v="17082000"/>
    <s v="Banco de Bogota"/>
    <s v="003005964"/>
    <s v="CC"/>
    <s v="830055897"/>
    <s v="PATRIMONIOS AUTONOMOS FIDUCIARIA BOGOTA S.A**AMARILO SAS"/>
    <x v="1"/>
    <x v="13"/>
    <s v="AP 201 TO 2"/>
    <n v="0"/>
    <n v="0"/>
    <n v="203560500"/>
    <s v="51,20-45,36"/>
    <d v="2026-02-27T00:00:00"/>
    <x v="3"/>
    <x v="3"/>
    <x v="0"/>
    <s v="OFERTA PREFERENTE"/>
    <x v="2"/>
  </r>
  <r>
    <s v="6852fdf0075a89cfa6d795af"/>
    <s v="930-2025"/>
    <s v="LUISA"/>
    <s v="FERNANDA"/>
    <s v="MORENO"/>
    <s v="MENDIETA"/>
    <s v="Nombre OK"/>
    <s v="Cédula de Ciudadanía"/>
    <n v="1022949094"/>
    <x v="0"/>
    <n v="1"/>
    <s v="Caja de Compensación Familiar CAFAM"/>
    <n v="42705000"/>
    <s v="BANCO BBVA"/>
    <n v="113998423"/>
    <s v="930 17-Sep-2025"/>
    <n v="17082000"/>
    <s v="Banco de Bogota"/>
    <s v="003005964"/>
    <s v="CC"/>
    <s v="830055897"/>
    <s v="PATRIMONIOS AUTONOMOS FIDUCIARIA BOGOTA S.A**AMARILO SAS"/>
    <x v="1"/>
    <x v="13"/>
    <s v="AP 1505 TO 2"/>
    <n v="0"/>
    <n v="0"/>
    <n v="203560500"/>
    <s v="51,20-45,36"/>
    <d v="2025-12-11T00:00:00"/>
    <x v="1"/>
    <x v="1"/>
    <x v="2"/>
    <m/>
    <x v="1"/>
  </r>
  <r>
    <s v="68546b66075a89cfa6dce135"/>
    <s v="929-2025"/>
    <s v="BRAYAN"/>
    <s v="ALEXIS"/>
    <s v="FERNANDEZ"/>
    <s v="CORTES"/>
    <s v="Nombre OK"/>
    <s v="Cédula de Ciudadanía"/>
    <n v="1023020646"/>
    <x v="0"/>
    <n v="1"/>
    <s v="Caja de Compensación Familiar CAFAM"/>
    <n v="42705000"/>
    <s v="BANCO BOGOTA"/>
    <n v="118900500"/>
    <s v="929 17-Sep-2025"/>
    <n v="17082000"/>
    <s v="Banco de Bogota"/>
    <s v="003005964"/>
    <s v="CC"/>
    <s v="830055897"/>
    <s v="PATRIMONIOS AUTONOMOS FIDUCIARIA BOGOTA S.A**AMARILO SAS"/>
    <x v="1"/>
    <x v="13"/>
    <s v="AP 308 TO 2"/>
    <n v="0"/>
    <n v="0"/>
    <n v="203560500"/>
    <s v="50,82,45,36"/>
    <d v="2026-01-13T00:00:00"/>
    <x v="1"/>
    <x v="1"/>
    <x v="3"/>
    <m/>
    <x v="1"/>
  </r>
  <r>
    <s v="68558c3bb76dca275c82437c"/>
    <s v="1265-2025"/>
    <s v="BRAYAN"/>
    <s v="STEVAN"/>
    <s v="LINARES"/>
    <s v="PAREDES"/>
    <s v="Nombre OK"/>
    <s v="Cédula de Ciudadanía"/>
    <n v="1023032387"/>
    <x v="0"/>
    <n v="1"/>
    <s v="Caja Colombiana de Subsidio Familiar COLSUBSIDIO"/>
    <n v="42705000"/>
    <s v="BANCO CAJA SOCIAL BCSC"/>
    <n v="87928089"/>
    <s v="1265 28-Nov-2025"/>
    <n v="17082000"/>
    <s v="Banco de Bogota"/>
    <s v="003005964"/>
    <s v="CC"/>
    <s v="830055897"/>
    <s v="PATRIMONIOS AUTONOMOS FIDUCIARIA BOGOTA S.A**AMARILO SAS"/>
    <x v="1"/>
    <x v="13"/>
    <s v="AP 801 TO 3"/>
    <n v="0"/>
    <n v="0"/>
    <n v="203560500"/>
    <s v="51,20-45,36"/>
    <d v="2026-03-09T00:00:00"/>
    <x v="3"/>
    <x v="3"/>
    <x v="5"/>
    <s v="1. En las consideraciones de la escritura informan que el proyecto se encuentra vinculado al programa Oferta Preferente 2. La dirección del inmueble relacionada en SUAV no coincide con la Escritura. 3. El RUT no es del pat autónomo"/>
    <x v="2"/>
  </r>
  <r>
    <s v="6855c9ad4f6bea7600938dce"/>
    <s v="1023-2025"/>
    <s v="LORENA"/>
    <s v="NATALY"/>
    <s v="PINTO"/>
    <s v="BARRETO"/>
    <s v="Nombre OK"/>
    <s v="Cédula de Ciudadanía"/>
    <n v="1031141724"/>
    <x v="0"/>
    <n v="1"/>
    <s v="Caja Colombiana de Subsidio Familiar COLSUBSIDIO"/>
    <m/>
    <s v="BANCO CAJA SOCIAL BCSC"/>
    <n v="139928500"/>
    <s v="1023 02-Oct-2025"/>
    <n v="17082000"/>
    <s v="Banco de Bogota"/>
    <s v="003005964"/>
    <s v="CC"/>
    <s v="830055897"/>
    <s v="PATRIMONIOS AUTONOMOS FIDUCIARIA BOGOTA S.A**AMARILO SAS"/>
    <x v="1"/>
    <x v="13"/>
    <s v="AP 1507 TO 2"/>
    <n v="0"/>
    <n v="0"/>
    <m/>
    <m/>
    <d v="2026-03-11T00:00:00"/>
    <x v="3"/>
    <x v="3"/>
    <x v="3"/>
    <s v="EP y CTL no corresponden a beneficiario"/>
    <x v="2"/>
  </r>
  <r>
    <s v="6856e31279f3fa4fcf423ad5"/>
    <s v="1038-2025"/>
    <s v="MIGUEL"/>
    <s v="ANGEL"/>
    <s v="DIAZ"/>
    <s v="OYOLA"/>
    <s v="Nombre OK"/>
    <s v="Cédula de Ciudadanía"/>
    <n v="1031179005"/>
    <x v="0"/>
    <n v="1"/>
    <s v="Caja de Compensación Familiar CAFAM"/>
    <m/>
    <s v="F.N.A."/>
    <n v="138476000"/>
    <s v="1038 10-Oct-2025"/>
    <n v="17082000"/>
    <s v="Banco de Bogota"/>
    <s v="003005964"/>
    <s v="CC"/>
    <s v="830055897"/>
    <s v="PATRIMONIOS AUTONOMOS FIDUCIARIA BOGOTA S.A**AMARILO SAS"/>
    <x v="1"/>
    <x v="13"/>
    <s v="AP 504 TO 3"/>
    <m/>
    <m/>
    <m/>
    <m/>
    <m/>
    <x v="4"/>
    <x v="2"/>
    <x v="1"/>
    <m/>
    <x v="2"/>
  </r>
  <r>
    <s v="68571c1f79f3fa4fcf42d703"/>
    <s v="896-2025"/>
    <s v="DANIELA"/>
    <s v=""/>
    <s v="SANCHEZ"/>
    <s v="GOMEZ"/>
    <s v="Nombre OK"/>
    <s v="Cédula de Ciudadanía"/>
    <n v="1031160170"/>
    <x v="0"/>
    <n v="1"/>
    <s v="Caja de Compensación Familiar CAFAM"/>
    <n v="42705000"/>
    <s v="BANCO BOGOTA"/>
    <n v="121902321"/>
    <s v="896 09-Sep-2025"/>
    <n v="17082000"/>
    <s v="Banco de Bogota"/>
    <s v="003005964"/>
    <s v="CC"/>
    <s v="830055897"/>
    <s v="PATRIMONIOS AUTONOMOS FIDUCIARIA BOGOTA S.A**AMARILO SAS"/>
    <x v="1"/>
    <x v="13"/>
    <s v="AP 1102 TO 2"/>
    <n v="0"/>
    <n v="0"/>
    <n v="203560500"/>
    <s v="51,20-45,36"/>
    <d v="2025-11-25T00:00:00"/>
    <x v="18"/>
    <x v="0"/>
    <x v="0"/>
    <m/>
    <x v="0"/>
  </r>
  <r>
    <s v="685731aa79f3fa4fcf42e808"/>
    <s v="1116-2025"/>
    <s v="INGRID"/>
    <s v="NATALIA"/>
    <s v="ROJAS"/>
    <s v="MATEUS"/>
    <s v="Nombre OK"/>
    <s v="Cédula de Ciudadanía"/>
    <n v="1013672507"/>
    <x v="0"/>
    <n v="1"/>
    <s v="Caja de Compensación Familiar COMPENSAR"/>
    <m/>
    <s v="BANCO DAVIVIENDA"/>
    <n v="140000000"/>
    <s v="1116 22-Oct-2025"/>
    <n v="17082000"/>
    <s v="Banco de Bogota"/>
    <s v="003005964"/>
    <s v="CC"/>
    <s v="830055897"/>
    <s v="PATRIMONIOS AUTONOMOS FIDUCIARIA BOGOTA S.A**AMARILO SAS"/>
    <x v="1"/>
    <x v="13"/>
    <s v="AP 805 TO 2"/>
    <m/>
    <m/>
    <m/>
    <m/>
    <m/>
    <x v="4"/>
    <x v="2"/>
    <x v="1"/>
    <m/>
    <x v="2"/>
  </r>
  <r>
    <s v="685afcf279f3fa4fcf47a06a"/>
    <s v="1021-2025"/>
    <s v="ALISON"/>
    <s v="ESTEYSSI"/>
    <s v="CORTES"/>
    <s v="CASTIBLANCO"/>
    <s v="Nombre OK"/>
    <s v="Cédula de Ciudadanía"/>
    <n v="1023039605"/>
    <x v="0"/>
    <n v="1"/>
    <s v="Caja Colombiana de Subsidio Familiar COLSUBSIDIO"/>
    <m/>
    <s v="F.N.A."/>
    <n v="140000000"/>
    <s v="1021 02-Oct-2025"/>
    <n v="17082000"/>
    <s v="Banco de Bogota"/>
    <s v="003005964"/>
    <s v="CC"/>
    <s v="830055897"/>
    <s v="PATRIMONIOS AUTONOMOS FIDUCIARIA BOGOTA S.A**AMARILO SAS"/>
    <x v="1"/>
    <x v="13"/>
    <s v="AP 1006 TO 3"/>
    <m/>
    <m/>
    <m/>
    <m/>
    <m/>
    <x v="4"/>
    <x v="2"/>
    <x v="1"/>
    <m/>
    <x v="2"/>
  </r>
  <r>
    <s v="685c1acf7d68224455a4d641"/>
    <s v="929-2025"/>
    <s v="CLAUDIA"/>
    <s v="PATRICIA"/>
    <s v="OSORIO"/>
    <s v="CARDENAS"/>
    <s v="Nombre OK"/>
    <s v="Cédula de Ciudadanía"/>
    <n v="52882339"/>
    <x v="0"/>
    <n v="1"/>
    <s v="Caja Colombiana de Subsidio Familiar COLSUBSIDIO"/>
    <n v="42705000"/>
    <s v="BANCO BBVA"/>
    <n v="116673500"/>
    <s v="929 17-Sep-2025"/>
    <n v="17082000"/>
    <s v="Banco de Bogota"/>
    <s v="003005964"/>
    <s v="CC"/>
    <s v="830055897"/>
    <s v="PATRIMONIOS AUTONOMOS FIDUCIARIA BOGOTA S.A**AMARILO SAS"/>
    <x v="1"/>
    <x v="13"/>
    <s v="AP 1605 TO 4"/>
    <n v="0"/>
    <n v="0"/>
    <n v="203560500"/>
    <s v="51,2-45,36"/>
    <d v="2026-03-06T00:00:00"/>
    <x v="3"/>
    <x v="3"/>
    <x v="7"/>
    <s v="RUT del PA"/>
    <x v="2"/>
  </r>
  <r>
    <s v="685c61937d68224455a66f1b"/>
    <s v="1265-2025"/>
    <s v="CAMILO"/>
    <s v="ANDRES"/>
    <s v="SANCHEZ"/>
    <s v=""/>
    <s v="Nombre OK"/>
    <s v="Cédula de Ciudadanía"/>
    <n v="80251670"/>
    <x v="0"/>
    <n v="1"/>
    <s v="Caja Colombiana de Subsidio Familiar COLSUBSIDIO"/>
    <m/>
    <s v="OTROS"/>
    <n v="140321000"/>
    <s v="1265 28-Nov-2025"/>
    <n v="17082000"/>
    <s v="Banco de Bogota"/>
    <s v="003005964"/>
    <s v="CC"/>
    <s v="830055897"/>
    <s v="PATRIMONIOS AUTONOMOS FIDUCIARIA BOGOTA S.A**AMARILO SAS"/>
    <x v="1"/>
    <x v="13"/>
    <s v="AP 1305 TO 2"/>
    <m/>
    <m/>
    <m/>
    <m/>
    <m/>
    <x v="4"/>
    <x v="2"/>
    <x v="1"/>
    <m/>
    <x v="2"/>
  </r>
  <r>
    <s v="685d70f761e0d59db9fb964a"/>
    <s v="1021-2025"/>
    <s v="MARIA"/>
    <s v="FERNANDA"/>
    <s v="SIERRA"/>
    <s v="VILLA"/>
    <s v="Nombre OK"/>
    <s v="Cédula de Ciudadanía"/>
    <n v="1021671176"/>
    <x v="0"/>
    <n v="1"/>
    <s v="Caja de Compensación Familiar CAFAM"/>
    <n v="42705000"/>
    <s v="BANCO DAVIVIENDA"/>
    <n v="73200000"/>
    <s v="1021 02-Oct-2025"/>
    <n v="17082000"/>
    <s v="Banco de Bogota"/>
    <s v="003005964"/>
    <s v="CC"/>
    <s v="830055897"/>
    <s v="PATRIMONIOS AUTONOMOS FIDUCIARIA BOGOTA S.A**AMARILO SAS"/>
    <x v="1"/>
    <x v="13"/>
    <s v="AP 1609 TO 1"/>
    <n v="0"/>
    <n v="0"/>
    <n v="203560500"/>
    <s v="50,94-45,36"/>
    <d v="2026-02-11T00:00:00"/>
    <x v="3"/>
    <x v="3"/>
    <x v="4"/>
    <s v="correo - RUT, CTL VALOR DE COMPRAVENTA NO CORRESPONDE, correo 26/12/2025, 13/2/2026"/>
    <x v="2"/>
  </r>
  <r>
    <s v="685ed7906c187e33e0bf274a"/>
    <s v="776-2025"/>
    <s v="KELLI"/>
    <s v="JOHANNA"/>
    <s v="SOGAMOSO"/>
    <s v="PALOMINO"/>
    <s v="Nombre OK"/>
    <s v="Cédula de Ciudadanía"/>
    <n v="1033795081"/>
    <x v="0"/>
    <n v="1"/>
    <s v="Caja de Compensación Familiar COMPENSAR"/>
    <n v="28470000"/>
    <s v="F.N.A."/>
    <n v="150000000"/>
    <s v="776 19-Ago-2025"/>
    <n v="17082000"/>
    <s v="Banco de Bogota"/>
    <s v="003005964"/>
    <s v="CC"/>
    <s v="830055897"/>
    <s v="PATRIMONIOS AUTONOMOS FIDUCIARIA BOGOTA S.A**AMARILO SAS"/>
    <x v="1"/>
    <x v="13"/>
    <s v="AP 1508 TO 2"/>
    <n v="0"/>
    <n v="0"/>
    <n v="203560500"/>
    <s v="50,82-45,36"/>
    <d v="2026-03-09T00:00:00"/>
    <x v="3"/>
    <x v="3"/>
    <x v="5"/>
    <s v="Nombre errado en CTL Johanna"/>
    <x v="2"/>
  </r>
  <r>
    <s v="685ed7906c187e33e0bf274a"/>
    <s v="776-2025"/>
    <s v="MANUEL"/>
    <s v="DAVID"/>
    <s v="SOGAMOSO"/>
    <s v="PALOMINO"/>
    <s v="Nombre OK"/>
    <s v="Cédula de Ciudadanía"/>
    <n v="1023029935"/>
    <x v="4"/>
    <n v="0"/>
    <s v="Caja de Compensación Familiar COMPENSAR"/>
    <n v="28470000"/>
    <s v="F.N.A."/>
    <n v="150000000"/>
    <s v="776 19-Ago-2025"/>
    <n v="17082000"/>
    <s v="Banco de Bogota"/>
    <s v="003005964"/>
    <s v="CC"/>
    <s v="830055897"/>
    <s v="PATRIMONIOS AUTONOMOS FIDUCIARIA BOGOTA S.A**AMARILO SAS"/>
    <x v="1"/>
    <x v="13"/>
    <s v="AP 1508 TO 2"/>
    <n v="0"/>
    <n v="0"/>
    <n v="203560500"/>
    <s v="50,82-45,36"/>
    <d v="2026-03-09T00:00:00"/>
    <x v="3"/>
    <x v="3"/>
    <x v="5"/>
    <m/>
    <x v="2"/>
  </r>
  <r>
    <s v="685eee916c187e33e0bf92b3"/>
    <s v="1208-2025"/>
    <s v="JHONATAN"/>
    <s v="DANIEL"/>
    <s v="VILLANUEVA"/>
    <s v="RIVERA"/>
    <s v="Nombre OK"/>
    <s v="Cédula de Ciudadanía"/>
    <n v="1033789233"/>
    <x v="0"/>
    <n v="1"/>
    <s v="Caja de Compensación Familiar COMPENSAR"/>
    <n v="26000000"/>
    <s v="F.N.A."/>
    <n v="128000000"/>
    <s v="1208 18-Nov-2025"/>
    <n v="17082000"/>
    <s v="Banco de Bogota"/>
    <s v="003005964"/>
    <s v="CC"/>
    <s v="830055897"/>
    <s v="PATRIMONIOS AUTONOMOS FIDUCIARIA BOGOTA S.A**AMARILO SAS"/>
    <x v="1"/>
    <x v="13"/>
    <s v="AP 1402 TO 3"/>
    <m/>
    <m/>
    <m/>
    <m/>
    <m/>
    <x v="4"/>
    <x v="2"/>
    <x v="1"/>
    <m/>
    <x v="2"/>
  </r>
  <r>
    <s v="685f1b4ac373ae8f24b00355"/>
    <s v="929-2025"/>
    <s v="LEIDY"/>
    <s v="NATALIA"/>
    <s v="CASTILLO"/>
    <s v="CADENA"/>
    <s v="Nombre OK"/>
    <s v="Cédula de Ciudadanía"/>
    <n v="1023017361"/>
    <x v="0"/>
    <n v="1"/>
    <s v="Caja de Compensación Familiar COMPENSAR"/>
    <n v="26000000"/>
    <s v="OTROS"/>
    <n v="137206000"/>
    <s v="929 17-Sep-2025"/>
    <n v="17082000"/>
    <s v="Banco de Bogota"/>
    <s v="003005964"/>
    <s v="CC"/>
    <s v="830055897"/>
    <s v="PATRIMONIOS AUTONOMOS FIDUCIARIA BOGOTA S.A**AMARILO SAS"/>
    <x v="1"/>
    <x v="13"/>
    <s v="AP 1105 TO 4"/>
    <n v="0"/>
    <n v="0"/>
    <m/>
    <m/>
    <d v="2026-03-03T00:00:00"/>
    <x v="3"/>
    <x v="3"/>
    <x v="3"/>
    <s v="DOC OTRO HOGAR"/>
    <x v="2"/>
  </r>
  <r>
    <s v="685f1f4dc373ae8f24b01d84"/>
    <s v="1265-2025"/>
    <s v="LEIDY"/>
    <s v="KATHERINE"/>
    <s v="CARDOZO"/>
    <s v="VILLABON"/>
    <s v="Nombre OK"/>
    <s v="Cédula de Ciudadanía"/>
    <n v="1023032246"/>
    <x v="0"/>
    <n v="1"/>
    <s v="Caja de Compensación Familiar COMPENSAR"/>
    <m/>
    <s v="BANCOLOMBIA"/>
    <n v="123066854"/>
    <s v="1265 28-Nov-2025"/>
    <n v="17082000"/>
    <s v="Banco de Bogota"/>
    <s v="003005964"/>
    <s v="CC"/>
    <s v="830055897"/>
    <s v="PATRIMONIOS AUTONOMOS FIDUCIARIA BOGOTA S.A**AMARILO SAS"/>
    <x v="1"/>
    <x v="13"/>
    <s v="AP 1608 TO 4"/>
    <m/>
    <m/>
    <m/>
    <m/>
    <m/>
    <x v="4"/>
    <x v="2"/>
    <x v="1"/>
    <m/>
    <x v="2"/>
  </r>
  <r>
    <s v="685f1f63c373ae8f24b01de9"/>
    <s v="929-2025"/>
    <s v="JENIFER"/>
    <s v="VANESA"/>
    <s v="PATAQUIVA"/>
    <s v="GORDO"/>
    <s v="Nombre OK"/>
    <s v="Cédula de Ciudadanía"/>
    <n v="1018496594"/>
    <x v="0"/>
    <n v="1"/>
    <s v="Caja Colombiana de Subsidio Familiar COLSUBSIDIO"/>
    <n v="42705000"/>
    <s v="BANCO BBVA"/>
    <n v="120000000"/>
    <s v="929 17-Sep-2025"/>
    <n v="17082000"/>
    <s v="Banco de Bogota"/>
    <s v="003005964"/>
    <s v="CC"/>
    <s v="830055897"/>
    <s v="PATRIMONIOS AUTONOMOS FIDUCIARIA BOGOTA S.A**AMARILO SAS"/>
    <x v="1"/>
    <x v="13"/>
    <s v="AP 807 TO 4"/>
    <n v="0"/>
    <n v="0"/>
    <n v="203560500"/>
    <s v="50,82-45,36"/>
    <d v="2026-02-18T00:00:00"/>
    <x v="3"/>
    <x v="3"/>
    <x v="7"/>
    <s v="RUT del PA"/>
    <x v="2"/>
  </r>
  <r>
    <s v="68601731c373ae8f24b28601"/>
    <s v="1021-2025"/>
    <s v="MARGARITA"/>
    <s v="MARIA"/>
    <s v="DIAZ"/>
    <s v="RESTREPO"/>
    <s v="Nombre OK"/>
    <s v="Cédula de Ciudadanía"/>
    <n v="52822536"/>
    <x v="0"/>
    <n v="1"/>
    <s v="Caja de Compensación Familiar COMPENSAR"/>
    <n v="34800000"/>
    <s v="F.N.A."/>
    <n v="126769000"/>
    <s v="1021 02-Oct-2025"/>
    <n v="17082000"/>
    <s v="Banco de Bogota"/>
    <s v="003005964"/>
    <s v="CC"/>
    <s v="830055897"/>
    <s v="PATRIMONIOS AUTONOMOS FIDUCIARIA BOGOTA S.A**AMARILO SAS"/>
    <x v="1"/>
    <x v="13"/>
    <s v="AP 907 TO 4"/>
    <m/>
    <m/>
    <m/>
    <m/>
    <m/>
    <x v="4"/>
    <x v="9"/>
    <x v="1"/>
    <m/>
    <x v="2"/>
  </r>
  <r>
    <s v="68603317c373ae8f24b2beae"/>
    <s v="1021-2025"/>
    <s v="JAIME"/>
    <s v="ALEXANDER"/>
    <s v="FLORIDO"/>
    <s v="MAHECHA"/>
    <s v="Nombre OK"/>
    <s v="Cédula de Ciudadanía"/>
    <n v="1023932454"/>
    <x v="0"/>
    <n v="1"/>
    <s v="Caja Colombiana de Subsidio Familiar COLSUBSIDIO"/>
    <n v="28470000"/>
    <s v="BANCO DAVIVIENDA"/>
    <n v="137008500"/>
    <s v="1021 02-Oct-2025"/>
    <n v="17082000"/>
    <s v="Banco de Bogota"/>
    <s v="003005964"/>
    <s v="CC"/>
    <s v="830055897"/>
    <s v="PATRIMONIOS AUTONOMOS FIDUCIARIA BOGOTA S.A**AMARILO SAS"/>
    <x v="1"/>
    <x v="13"/>
    <s v="AP 1204 TO 4"/>
    <n v="0"/>
    <n v="0"/>
    <n v="203560500"/>
    <s v="50,82-45,36"/>
    <d v="2026-02-18T00:00:00"/>
    <x v="3"/>
    <x v="3"/>
    <x v="7"/>
    <s v="RUT del PA"/>
    <x v="2"/>
  </r>
  <r>
    <s v="68603f93c373ae8f24b2d3a1"/>
    <s v="951-2025"/>
    <s v="DANIELA"/>
    <s v=""/>
    <s v="VARGAS"/>
    <s v="OSPINA"/>
    <s v="Nombre OK"/>
    <s v="Cédula de Ciudadanía"/>
    <n v="1001274763"/>
    <x v="0"/>
    <n v="1"/>
    <s v="Caja Colombiana de Subsidio Familiar COLSUBSIDIO"/>
    <n v="28470000"/>
    <s v="BANCO BOGOTA"/>
    <n v="140213284"/>
    <s v="951 22-Sep-2025"/>
    <n v="17082000"/>
    <s v="Banco de Bogota"/>
    <s v="003005964"/>
    <s v="CC"/>
    <s v="830055897"/>
    <s v="PATRIMONIOS AUTONOMOS FIDUCIARIA BOGOTA S.A**AMARILO SAS"/>
    <x v="1"/>
    <x v="13"/>
    <s v="AP 1402 TO 2"/>
    <n v="0"/>
    <n v="0"/>
    <n v="203560500"/>
    <s v="51,2-45,36"/>
    <d v="2025-12-09T00:00:00"/>
    <x v="1"/>
    <x v="1"/>
    <x v="7"/>
    <m/>
    <x v="1"/>
  </r>
  <r>
    <s v="68615d80c373ae8f24b3df5f"/>
    <s v="1265-2025"/>
    <s v="LINA"/>
    <s v="MARIA"/>
    <s v="HUERTAS"/>
    <s v="MORALES"/>
    <s v="Nombre OK"/>
    <s v="Cédula de Ciudadanía"/>
    <n v="1002682757"/>
    <x v="0"/>
    <n v="1"/>
    <s v="Caja Colombiana de Subsidio Familiar COLSUBSIDIO"/>
    <m/>
    <s v="F.N.A."/>
    <n v="157000000"/>
    <s v="1265 28-Nov-2025"/>
    <n v="17082000"/>
    <s v="Banco de Bogota"/>
    <s v="003005964"/>
    <s v="CC"/>
    <s v="830055897"/>
    <s v="PATRIMONIOS AUTONOMOS FIDUCIARIA BOGOTA S.A**AMARILO SAS"/>
    <x v="1"/>
    <x v="13"/>
    <s v="AP 502 TO 2"/>
    <m/>
    <m/>
    <m/>
    <m/>
    <m/>
    <x v="4"/>
    <x v="2"/>
    <x v="1"/>
    <m/>
    <x v="2"/>
  </r>
  <r>
    <s v="68617a3ac373ae8f24b40a11"/>
    <s v="896-2025"/>
    <s v="JULIAN"/>
    <s v="ANDRES"/>
    <s v="MEDINA"/>
    <s v="MARIN"/>
    <s v="Nombre OK"/>
    <s v="Cédula de Ciudadanía"/>
    <n v="1030616664"/>
    <x v="0"/>
    <n v="1"/>
    <s v="Caja Colombiana de Subsidio Familiar COLSUBSIDIO"/>
    <n v="42705000"/>
    <s v="BANCOLOMBIA"/>
    <n v="129673500"/>
    <s v="896 09-Sep-2025"/>
    <n v="17082000"/>
    <s v="Banco de Bogota"/>
    <s v="003005964"/>
    <s v="CC"/>
    <s v="830055897"/>
    <s v="PATRIMONIOS AUTONOMOS FIDUCIARIA BOGOTA S.A**AMARILO SAS"/>
    <x v="1"/>
    <x v="13"/>
    <s v="AP 603 TO 2"/>
    <n v="0"/>
    <n v="0"/>
    <n v="203560500"/>
    <s v="50,82-45,36"/>
    <d v="2025-12-09T00:00:00"/>
    <x v="1"/>
    <x v="1"/>
    <x v="7"/>
    <m/>
    <x v="1"/>
  </r>
  <r>
    <s v="68619d6dc373ae8f24b43bd4"/>
    <s v="1265-2025"/>
    <s v="BRANDON"/>
    <s v="STIVEN"/>
    <s v="GANZO"/>
    <s v="MURCIA"/>
    <s v="Nombre OK"/>
    <s v="Cédula de Ciudadanía"/>
    <n v="1014477207"/>
    <x v="0"/>
    <n v="1"/>
    <s v="Caja Colombiana de Subsidio Familiar COLSUBSIDIO"/>
    <m/>
    <s v="BANCO BOGOTA"/>
    <n v="136869500"/>
    <s v="1265 28-Nov-2025"/>
    <n v="17082000"/>
    <s v="Banco de Bogota"/>
    <s v="003005964"/>
    <s v="CC"/>
    <s v="830055897"/>
    <s v="PATRIMONIOS AUTONOMOS FIDUCIARIA BOGOTA S.A**AMARILO SAS"/>
    <x v="1"/>
    <x v="13"/>
    <s v="AP 907 TO 2"/>
    <m/>
    <m/>
    <m/>
    <m/>
    <m/>
    <x v="4"/>
    <x v="2"/>
    <x v="1"/>
    <m/>
    <x v="2"/>
  </r>
  <r>
    <s v="6861b1e9c373ae8f24b454a1"/>
    <s v="951-2025"/>
    <s v="YEIMY"/>
    <s v="VANNESA"/>
    <s v="AVILA"/>
    <s v="ORTIZ"/>
    <s v="Nombre OK"/>
    <s v="Cédula de Ciudadanía"/>
    <n v="1010210918"/>
    <x v="0"/>
    <n v="1"/>
    <s v="Caja Colombiana de Subsidio Familiar COLSUBSIDIO"/>
    <m/>
    <s v="F.N.A."/>
    <n v="150000000"/>
    <s v="951 22-Sep-2025"/>
    <n v="17082000"/>
    <s v="Banco de Bogota"/>
    <s v="003005964"/>
    <s v="CC"/>
    <s v="830055897"/>
    <s v="PATRIMONIOS AUTONOMOS FIDUCIARIA BOGOTA S.A**AMARILO SAS"/>
    <x v="1"/>
    <x v="13"/>
    <s v="AP 705 TO 2"/>
    <m/>
    <m/>
    <m/>
    <m/>
    <m/>
    <x v="4"/>
    <x v="2"/>
    <x v="1"/>
    <m/>
    <x v="2"/>
  </r>
  <r>
    <s v="6861b7ecc373ae8f24b45c2c"/>
    <s v="1021-2025"/>
    <s v="JUAN"/>
    <s v="GUILLERMO"/>
    <s v="SAAVEDRA"/>
    <s v="URRUTIA"/>
    <s v="Nombre OK"/>
    <s v="Cédula de Ciudadanía"/>
    <n v="1026282574"/>
    <x v="0"/>
    <n v="1"/>
    <s v="Caja Colombiana de Subsidio Familiar COLSUBSIDIO"/>
    <n v="42705000"/>
    <s v="BANCO BOGOTA"/>
    <n v="131000000"/>
    <s v="1021 02-Oct-2025"/>
    <n v="17082000"/>
    <s v="Banco de Bogota"/>
    <s v="003005964"/>
    <s v="CC"/>
    <s v="830055897"/>
    <s v="PATRIMONIOS AUTONOMOS FIDUCIARIA BOGOTA S.A**AMARILO SAS"/>
    <x v="1"/>
    <x v="13"/>
    <s v="AP 1606 TO 3"/>
    <n v="0"/>
    <n v="0"/>
    <n v="203560000"/>
    <s v="51,20-45,36"/>
    <d v="2026-02-27T00:00:00"/>
    <x v="3"/>
    <x v="3"/>
    <x v="2"/>
    <s v="PROGRAMA OFERTA PREFERENTE PAG 11 Dirección último número 41 Fala AP y TO"/>
    <x v="2"/>
  </r>
  <r>
    <s v="6861bfbac373ae8f24b46682"/>
    <s v="896-2025"/>
    <s v="LAURA"/>
    <s v="DANIELA"/>
    <s v="SALAZAR"/>
    <s v="GOMEZ"/>
    <s v="Nombre OK"/>
    <s v="Cédula de Ciudadanía"/>
    <n v="1023025999"/>
    <x v="0"/>
    <n v="1"/>
    <s v="Caja Colombiana de Subsidio Familiar COLSUBSIDIO"/>
    <n v="28470000"/>
    <s v="BANCO CAJA SOCIAL BCSC"/>
    <n v="124708000"/>
    <s v="896 09-Sep-2025"/>
    <n v="17082000"/>
    <s v="Banco de Bogota"/>
    <s v="003005964"/>
    <s v="CC"/>
    <s v="830055897"/>
    <s v="PATRIMONIOS AUTONOMOS FIDUCIARIA BOGOTA S.A**AMARILO SAS"/>
    <x v="1"/>
    <x v="13"/>
    <s v="AP 1506 TO 2"/>
    <n v="0"/>
    <n v="0"/>
    <n v="203560500"/>
    <s v="51,20-45,36"/>
    <d v="2025-11-28T00:00:00"/>
    <x v="0"/>
    <x v="0"/>
    <x v="0"/>
    <m/>
    <x v="0"/>
  </r>
  <r>
    <s v="6862ffc7c373ae8f24b61290"/>
    <s v="929-2025"/>
    <s v="GINA"/>
    <s v="ANDREA"/>
    <s v="LIBERATO"/>
    <s v="SILVA"/>
    <s v="Nombre OK"/>
    <s v="Cédula de Ciudadanía"/>
    <n v="53005086"/>
    <x v="0"/>
    <n v="1"/>
    <s v="Caja Colombiana de Subsidio Familiar COLSUBSIDIO"/>
    <n v="42705000"/>
    <s v="BANCO BBVA"/>
    <n v="113673500"/>
    <s v="929 17-Sep-2025"/>
    <n v="17082000"/>
    <s v="Banco de Bogota"/>
    <s v="003005964"/>
    <s v="CC"/>
    <s v="830055897"/>
    <s v="PATRIMONIOS AUTONOMOS FIDUCIARIA BOGOTA S.A**AMARILO SAS"/>
    <x v="1"/>
    <x v="13"/>
    <s v="AP 608 TO 4"/>
    <n v="0"/>
    <n v="0"/>
    <n v="203560500"/>
    <s v="50,82-45,36"/>
    <d v="2026-02-18T00:00:00"/>
    <x v="3"/>
    <x v="3"/>
    <x v="7"/>
    <s v="RUT del PA"/>
    <x v="2"/>
  </r>
  <r>
    <s v="6864247fc373ae8f24baa238"/>
    <s v="1116-2025"/>
    <s v="MARITZA"/>
    <s v=""/>
    <s v="GUACANEME"/>
    <s v="GUERRERO"/>
    <s v="Nombre OK"/>
    <s v="Cédula de Ciudadanía"/>
    <n v="53004514"/>
    <x v="0"/>
    <n v="1"/>
    <s v="Caja de Compensación Familiar COMPENSAR"/>
    <n v="42705000"/>
    <s v="BANCO CAJA SOCIAL BCSC"/>
    <n v="114273500"/>
    <s v="1116 22-Oct-2025"/>
    <n v="17082000"/>
    <s v="Banco de Bogota"/>
    <s v="003005964"/>
    <s v="CC"/>
    <s v="830055897"/>
    <s v="PATRIMONIOS AUTONOMOS FIDUCIARIA BOGOTA S.A**AMARILO SAS"/>
    <x v="1"/>
    <x v="13"/>
    <s v="AP 1201 TO 2"/>
    <n v="0"/>
    <n v="0"/>
    <n v="203560500"/>
    <s v="51,2-45,36"/>
    <d v="2026-03-11T00:00:00"/>
    <x v="3"/>
    <x v="3"/>
    <x v="3"/>
    <s v="Oferta preferente"/>
    <x v="2"/>
  </r>
  <r>
    <s v="6866f30e006bd56095ec1869"/>
    <s v="1116-2025"/>
    <s v="DAVID"/>
    <s v="TEODOLFO"/>
    <s v="PRIAS"/>
    <s v="VERA"/>
    <s v="Nombre OK"/>
    <s v="Cédula de Ciudadanía"/>
    <n v="80130832"/>
    <x v="0"/>
    <n v="1"/>
    <s v="Caja de Compensación Familiar COMPENSAR"/>
    <n v="28470000"/>
    <s v="BANCO BBVA"/>
    <n v="129998925"/>
    <s v="1116 22-Oct-2025"/>
    <n v="17082000"/>
    <s v="Banco de Bogota"/>
    <s v="003005964"/>
    <s v="CC"/>
    <s v="830055897"/>
    <s v="PATRIMONIOS AUTONOMOS FIDUCIARIA BOGOTA S.A**AMARILO SAS"/>
    <x v="1"/>
    <x v="13"/>
    <s v="AP 105 TO 2"/>
    <n v="0"/>
    <n v="0"/>
    <n v="203560500"/>
    <s v="51,20-45,36"/>
    <d v="2026-02-27T00:00:00"/>
    <x v="3"/>
    <x v="3"/>
    <x v="0"/>
    <s v="PROGRAMA OFERTA PREFERENTE"/>
    <x v="2"/>
  </r>
  <r>
    <s v="6869943b0406ae9e853e922c"/>
    <s v="1038-2025"/>
    <s v="LAURA"/>
    <s v="KATHERINE"/>
    <s v="GARCIA"/>
    <s v="PARRA"/>
    <s v="Nombre OK"/>
    <s v="Cédula de Ciudadanía"/>
    <n v="1233512086"/>
    <x v="0"/>
    <n v="1"/>
    <s v="Caja de Compensación Familiar CAFAM"/>
    <n v="42705000"/>
    <s v="F.N.A."/>
    <n v="131473500"/>
    <s v="1038 10-Oct-2025"/>
    <n v="17082000"/>
    <s v="Banco de Bogota"/>
    <s v="003005964"/>
    <s v="CC"/>
    <s v="830055897"/>
    <s v="PATRIMONIOS AUTONOMOS FIDUCIARIA BOGOTA S.A**AMARILO SAS"/>
    <x v="1"/>
    <x v="13"/>
    <s v="AP 1705 TO 1"/>
    <n v="0"/>
    <n v="0"/>
    <n v="203560500"/>
    <s v="51,13-45,36"/>
    <d v="2026-03-03T00:00:00"/>
    <x v="7"/>
    <x v="1"/>
    <x v="3"/>
    <m/>
    <x v="2"/>
  </r>
  <r>
    <s v="686e9bf460abd884601176ff"/>
    <s v="1021-2025"/>
    <s v="OSCAR"/>
    <s v="DAVID"/>
    <s v="PINZON"/>
    <s v="SANCHEZ"/>
    <s v="Nombre OK"/>
    <s v="Cédula de Ciudadanía"/>
    <n v="1022988692"/>
    <x v="0"/>
    <n v="1"/>
    <s v="Caja Colombiana de Subsidio Familiar COLSUBSIDIO"/>
    <n v="28470000"/>
    <s v="BANCO BOGOTA"/>
    <n v="129258500"/>
    <s v="1021 02-Oct-2025"/>
    <n v="17082000"/>
    <s v="Banco de Bogota"/>
    <s v="003005964"/>
    <s v="CC"/>
    <s v="830055897"/>
    <s v="PATRIMONIOS AUTONOMOS FIDUCIARIA BOGOTA S.A**AMARILO SAS"/>
    <x v="1"/>
    <x v="13"/>
    <s v="AP 1507 TO 4"/>
    <n v="0"/>
    <n v="0"/>
    <n v="203560500"/>
    <s v="50,82,45,36"/>
    <d v="2025-12-29T00:00:00"/>
    <x v="3"/>
    <x v="3"/>
    <x v="3"/>
    <s v="Error Certificado bancario"/>
    <x v="2"/>
  </r>
  <r>
    <s v="6872891e133d308b89c969e8"/>
    <s v="1265-2025"/>
    <s v="STEFANY"/>
    <s v="ANDREA"/>
    <s v="CUMACO"/>
    <s v="TORRES"/>
    <s v="Nombre OK"/>
    <s v="Cédula de Ciudadanía"/>
    <n v="1023006231"/>
    <x v="0"/>
    <n v="1"/>
    <s v="Caja Colombiana de Subsidio Familiar COLSUBSIDIO"/>
    <n v="42705000"/>
    <s v="BANCO BBVA"/>
    <n v="130000000"/>
    <s v="1265 28-Nov-2025"/>
    <n v="17082000"/>
    <s v="Banco de Bogota"/>
    <s v="003005964"/>
    <s v="CC"/>
    <s v="830055897"/>
    <s v="PATRIMONIOS AUTONOMOS FIDUCIARIA BOGOTA S.A**AMARILO SAS"/>
    <x v="1"/>
    <x v="13"/>
    <s v="AP 704 TO 2"/>
    <n v="0"/>
    <n v="0"/>
    <n v="203560500"/>
    <s v="50,82-45,36"/>
    <d v="2026-02-18T00:00:00"/>
    <x v="3"/>
    <x v="3"/>
    <x v="7"/>
    <s v="RUT del PA - Falta cónyugue en EP"/>
    <x v="2"/>
  </r>
  <r>
    <s v="6872891e133d308b89c969e8"/>
    <s v="1265-2025"/>
    <s v="JORGE"/>
    <s v="ANDRES"/>
    <s v="PRADA"/>
    <s v="TORRES"/>
    <s v="Nombre OK"/>
    <s v="Cédula de Ciudadanía"/>
    <n v="1013641689"/>
    <x v="1"/>
    <n v="0"/>
    <s v="Caja Colombiana de Subsidio Familiar COLSUBSIDIO"/>
    <n v="42705000"/>
    <s v="BANCO BBVA"/>
    <n v="130000000"/>
    <s v="1265 28-Nov-2025"/>
    <n v="17082000"/>
    <s v="Banco de Bogota"/>
    <s v="003005964"/>
    <s v="CC"/>
    <s v="830055897"/>
    <s v="PATRIMONIOS AUTONOMOS FIDUCIARIA BOGOTA S.A**AMARILO SAS"/>
    <x v="1"/>
    <x v="13"/>
    <s v="AP 704 TO 2"/>
    <n v="0"/>
    <n v="0"/>
    <n v="203560500"/>
    <s v="50,82-45,36"/>
    <d v="2026-02-18T00:00:00"/>
    <x v="3"/>
    <x v="3"/>
    <x v="7"/>
    <s v="RUT del PA - Falta cónyugue en EP"/>
    <x v="2"/>
  </r>
  <r>
    <s v="68756766275d4df9de965f3a"/>
    <s v="1265-2025"/>
    <s v="DUBIER"/>
    <s v="MAURICIO"/>
    <s v="MEJIA"/>
    <s v="ARROYAVE"/>
    <s v="Nombre OK"/>
    <s v="Cédula de Ciudadanía"/>
    <n v="8465580"/>
    <x v="0"/>
    <n v="1"/>
    <s v="Caja Colombiana de Subsidio Familiar COLSUBSIDIO"/>
    <n v="28470000"/>
    <s v="BANCO CAJA SOCIAL BCSC"/>
    <n v="130000000"/>
    <s v="1265 28-Nov-2025"/>
    <n v="17082000"/>
    <s v="Banco de Bogota"/>
    <s v="003005964"/>
    <s v="CC"/>
    <s v="830055897"/>
    <s v="PATRIMONIOS AUTONOMOS FIDUCIARIA BOGOTA S.A**AMARILO SAS"/>
    <x v="1"/>
    <x v="13"/>
    <s v="AP 208 TO 3"/>
    <m/>
    <m/>
    <n v="203560500"/>
    <s v="50,82-45,36"/>
    <d v="2026-03-10T00:00:00"/>
    <x v="3"/>
    <x v="3"/>
    <x v="0"/>
    <s v="Nit del rut no coincide con cb"/>
    <x v="2"/>
  </r>
  <r>
    <s v="68756766275d4df9de965f3a"/>
    <s v="1265-2025"/>
    <s v="ALEXANDRA"/>
    <s v="JANETH"/>
    <s v="RIOS"/>
    <s v="RAMIREZ"/>
    <s v="Nombre OK"/>
    <s v="Cédula de Ciudadanía"/>
    <n v="52825703"/>
    <x v="1"/>
    <n v="0"/>
    <s v="Caja Colombiana de Subsidio Familiar COLSUBSIDIO"/>
    <n v="28470000"/>
    <s v="BANCO CAJA SOCIAL BCSC"/>
    <n v="130000000"/>
    <s v="1265 28-Nov-2025"/>
    <n v="17082000"/>
    <s v="Banco de Bogota"/>
    <s v="003005964"/>
    <s v="CC"/>
    <s v="830055897"/>
    <s v="PATRIMONIOS AUTONOMOS FIDUCIARIA BOGOTA S.A**AMARILO SAS"/>
    <x v="1"/>
    <x v="13"/>
    <s v="AP 208 TO 3"/>
    <m/>
    <m/>
    <n v="203560500"/>
    <s v="50,82-45,36"/>
    <d v="2026-03-10T00:00:00"/>
    <x v="3"/>
    <x v="3"/>
    <x v="0"/>
    <s v="Nit del rut no coincide con cb"/>
    <x v="2"/>
  </r>
  <r>
    <s v="6876d159275d4df9de9bd043"/>
    <s v="929-2025"/>
    <s v="JHOAN"/>
    <s v=""/>
    <s v="GRACIANO"/>
    <s v="DAVID"/>
    <s v="Nombre OK"/>
    <s v="Cédula de Ciudadanía"/>
    <n v="1022994676"/>
    <x v="0"/>
    <n v="1"/>
    <s v="Caja Colombiana de Subsidio Familiar COLSUBSIDIO"/>
    <n v="42705000"/>
    <s v="BANCO BBVA"/>
    <n v="140000000"/>
    <s v="929 17-Sep-2025"/>
    <n v="17082000"/>
    <s v="Banco de Bogota"/>
    <s v="003005964"/>
    <s v="CC"/>
    <s v="830055897"/>
    <s v="PATRIMONIOS AUTONOMOS FIDUCIARIA BOGOTA S.A**AMARILO SAS"/>
    <x v="1"/>
    <x v="13"/>
    <s v="AP 1008 TO 4"/>
    <n v="0"/>
    <n v="0"/>
    <n v="203560500"/>
    <s v="50,82,45,36"/>
    <d v="2025-12-29T00:00:00"/>
    <x v="3"/>
    <x v="3"/>
    <x v="3"/>
    <s v="Error Certificado bancario"/>
    <x v="2"/>
  </r>
  <r>
    <s v="6877b0f5275d4df9de9d296f"/>
    <s v="822-2025"/>
    <s v="THERLY"/>
    <s v="JINNETH"/>
    <s v="RAMIREZ"/>
    <s v="LAVERDE"/>
    <s v="Nombre OK"/>
    <s v="Cédula de Ciudadanía"/>
    <n v="1023031821"/>
    <x v="0"/>
    <n v="1"/>
    <s v="Caja Colombiana de Subsidio Familiar COLSUBSIDIO"/>
    <n v="42705000"/>
    <s v="BANCOLOMBIA"/>
    <n v="101453500"/>
    <s v="822 22-Ago-2025"/>
    <n v="17082000"/>
    <s v="Banco de Bogota"/>
    <s v="003005964"/>
    <s v="CC"/>
    <s v="830055897"/>
    <s v="PATRIMONIOS AUTONOMOS FIDUCIARIA BOGOTA S.A**AMARILO SAS"/>
    <x v="1"/>
    <x v="13"/>
    <s v="AP 205 TO 2"/>
    <n v="0"/>
    <n v="0"/>
    <n v="203560500"/>
    <s v="51,2-45,36"/>
    <d v="2025-12-09T00:00:00"/>
    <x v="1"/>
    <x v="1"/>
    <x v="7"/>
    <m/>
    <x v="1"/>
  </r>
  <r>
    <s v="6877d492275d4df9de9da225"/>
    <s v="1020-2025"/>
    <s v="GLADYS"/>
    <s v=""/>
    <s v="RAMIREZ"/>
    <s v="OLAVE"/>
    <s v="Nombre OK"/>
    <s v="Cédula de Ciudadanía"/>
    <n v="52739329"/>
    <x v="0"/>
    <n v="1"/>
    <s v="Caja Colombiana de Subsidio Familiar COLSUBSIDIO"/>
    <n v="42705000"/>
    <s v="BANCO CAJA SOCIAL BCSC"/>
    <n v="101482152"/>
    <s v="1020 02-Oct-2025"/>
    <n v="17082000"/>
    <s v="Banco de Bogota"/>
    <s v="003005964"/>
    <s v="CC"/>
    <s v="830055897"/>
    <s v="PATRIMONIOS AUTONOMOS FIDUCIARIA BOGOTA S.A**AMARILO SAS"/>
    <x v="1"/>
    <x v="13"/>
    <s v="AP 904 TO 4"/>
    <n v="0"/>
    <n v="0"/>
    <n v="203560500"/>
    <s v="50,82-45,36"/>
    <d v="2026-02-25T00:00:00"/>
    <x v="3"/>
    <x v="3"/>
    <x v="7"/>
    <s v="RUT PA"/>
    <x v="2"/>
  </r>
  <r>
    <s v="6877e3bd4844d2cd3f1ec943"/>
    <s v="1020-2025"/>
    <s v="JUAN"/>
    <s v="PABLO"/>
    <s v="PEÑA"/>
    <s v="AVENDAÑO"/>
    <s v="Nombre OK"/>
    <s v="Cédula de Ciudadanía"/>
    <n v="1001282408"/>
    <x v="0"/>
    <n v="1"/>
    <s v="Caja Colombiana de Subsidio Familiar COLSUBSIDIO"/>
    <m/>
    <s v="OTROS"/>
    <n v="119573500"/>
    <s v="1020 02-Oct-2025"/>
    <n v="17082000"/>
    <s v="Banco de Bogota"/>
    <s v="003005964"/>
    <s v="CC"/>
    <s v="830055897"/>
    <s v="PATRIMONIOS AUTONOMOS FIDUCIARIA BOGOTA S.A**AMARILO SAS"/>
    <x v="1"/>
    <x v="13"/>
    <s v="AP 402 TO 2"/>
    <m/>
    <m/>
    <m/>
    <m/>
    <m/>
    <x v="2"/>
    <x v="2"/>
    <x v="1"/>
    <m/>
    <x v="2"/>
  </r>
  <r>
    <s v="68780e20573b0570667026f4"/>
    <s v="822-2025"/>
    <s v="LIZETTE"/>
    <s v="NAYIBE"/>
    <s v="ZAMUDIO"/>
    <s v="ALVAREZ"/>
    <s v="Nombre OK"/>
    <s v="Cédula de Ciudadanía"/>
    <n v="1000348963"/>
    <x v="0"/>
    <n v="1"/>
    <s v="Caja Colombiana de Subsidio Familiar COLSUBSIDIO"/>
    <n v="42705000"/>
    <s v="BANCO CAJA SOCIAL BCSC"/>
    <n v="126918000"/>
    <s v="822 22-Ago-2025"/>
    <n v="17082000"/>
    <s v="Banco de Bogota"/>
    <s v="003005964"/>
    <s v="CC"/>
    <s v="830055897"/>
    <s v="PATRIMONIOS AUTONOMOS FIDUCIARIA BOGOTA S.A**AMARILO SAS"/>
    <x v="1"/>
    <x v="13"/>
    <s v="AP 207 TO 4"/>
    <n v="0"/>
    <n v="0"/>
    <n v="203560500"/>
    <s v="50,82-45,36"/>
    <d v="2026-02-11T00:00:00"/>
    <x v="3"/>
    <x v="3"/>
    <x v="4"/>
    <s v="correo - RUT, CTL NOMBRE INCOMPLETO, correo 26/12/2025, 13/2/2026"/>
    <x v="2"/>
  </r>
  <r>
    <s v="687824dbb03c14d148312e49"/>
    <s v="1020-2025"/>
    <s v="LEIDY"/>
    <s v="TATIANA"/>
    <s v="OVALLE"/>
    <s v="SABOGAL"/>
    <s v="Nombre OK"/>
    <s v="Cédula de Ciudadanía"/>
    <n v="1033820653"/>
    <x v="0"/>
    <n v="1"/>
    <s v="Caja Colombiana de Subsidio Familiar COLSUBSIDIO"/>
    <m/>
    <s v="F.N.A."/>
    <n v="142000000"/>
    <s v="1020 02-Oct-2025"/>
    <n v="17082000"/>
    <s v="Banco de Bogota"/>
    <s v="003005964"/>
    <s v="CC"/>
    <s v="830055897"/>
    <s v="PATRIMONIOS AUTONOMOS FIDUCIARIA BOGOTA S.A**AMARILO SAS"/>
    <x v="1"/>
    <x v="13"/>
    <s v="AP 1404 TO 3"/>
    <m/>
    <m/>
    <m/>
    <m/>
    <m/>
    <x v="2"/>
    <x v="2"/>
    <x v="1"/>
    <m/>
    <x v="2"/>
  </r>
  <r>
    <s v="687a6bb89f34daeac9d5be17"/>
    <s v="822-2025"/>
    <s v="LEIDY"/>
    <s v="CAROLINA"/>
    <s v="MANCERA"/>
    <s v="SILVA"/>
    <s v="Nombre OK"/>
    <s v="Cédula de Ciudadanía"/>
    <n v="1033815852"/>
    <x v="0"/>
    <n v="1"/>
    <s v="Caja Colombiana de Subsidio Familiar COLSUBSIDIO"/>
    <n v="42705000"/>
    <s v="BANCO CAJA SOCIAL BCSC"/>
    <n v="110963500"/>
    <s v="822 22-Ago-2025"/>
    <n v="17082000"/>
    <s v="Banco de Bogota"/>
    <s v="003005964"/>
    <s v="CC"/>
    <s v="830055897"/>
    <s v="PATRIMONIOS AUTONOMOS FIDUCIARIA BOGOTA S.A**AMARILO SAS"/>
    <x v="1"/>
    <x v="13"/>
    <s v="AP 301 TO 2"/>
    <n v="0"/>
    <n v="0"/>
    <n v="203560500"/>
    <s v="51,20-45,36"/>
    <d v="2025-11-08T00:00:00"/>
    <x v="9"/>
    <x v="0"/>
    <x v="6"/>
    <m/>
    <x v="0"/>
  </r>
  <r>
    <s v="687a89169f34daeac9d60b2c"/>
    <s v="822-2025"/>
    <s v="DIANA"/>
    <s v="MARCELA"/>
    <s v="NIÑO"/>
    <s v="ZAMUDIO"/>
    <s v="Nombre OK"/>
    <s v="Cédula de Ciudadanía"/>
    <n v="52804346"/>
    <x v="0"/>
    <n v="1"/>
    <s v="Caja Colombiana de Subsidio Familiar COLSUBSIDIO"/>
    <n v="42705000"/>
    <s v="BANCO CAJA SOCIAL BCSC"/>
    <n v="107000000"/>
    <s v="822 22-Ago-2025"/>
    <n v="17082000"/>
    <s v="Banco de Bogota"/>
    <s v="003005964"/>
    <s v="CC"/>
    <s v="830055897"/>
    <s v="PATRIMONIOS AUTONOMOS FIDUCIARIA BOGOTA S.A**AMARILO SAS"/>
    <x v="1"/>
    <x v="13"/>
    <s v="AP 803 TO 2"/>
    <n v="0"/>
    <n v="0"/>
    <n v="203560500"/>
    <s v="50,82-45,36"/>
    <d v="2025-12-09T00:00:00"/>
    <x v="1"/>
    <x v="1"/>
    <x v="7"/>
    <m/>
    <x v="1"/>
  </r>
  <r>
    <s v="68800046014b17cb2cf5d539"/>
    <s v="1020-2025"/>
    <s v="JAIR"/>
    <s v="ANDRES"/>
    <s v="HERNANDEZ"/>
    <s v="GONZALEZ"/>
    <s v="Nombre OK"/>
    <s v="Cédula de Ciudadanía"/>
    <n v="1023960714"/>
    <x v="0"/>
    <n v="1"/>
    <s v="Caja de Compensación Familiar COMPENSAR"/>
    <n v="28470000"/>
    <s v="BANCO BBVA"/>
    <n v="125561243"/>
    <s v="1020 02-Oct-2025"/>
    <n v="17082000"/>
    <s v="Banco de Bogota"/>
    <s v="003005964"/>
    <s v="CC"/>
    <s v="830055897"/>
    <s v="PATRIMONIOS AUTONOMOS FIDUCIARIA BOGOTA S.A**AMARILO SAS"/>
    <x v="1"/>
    <x v="13"/>
    <s v="AP 305 TO 2"/>
    <n v="0"/>
    <n v="0"/>
    <n v="203560500"/>
    <s v="51,2-45,36"/>
    <d v="2025-12-09T00:00:00"/>
    <x v="1"/>
    <x v="1"/>
    <x v="7"/>
    <m/>
    <x v="1"/>
  </r>
  <r>
    <s v="6882b1d960e865cbf16c3f1a"/>
    <s v="929-2025"/>
    <s v="CRISTIAN"/>
    <s v="YESID"/>
    <s v="CASTELLANOS"/>
    <s v="CARDENAS"/>
    <s v="Nombre OK"/>
    <s v="Cédula de Ciudadanía"/>
    <n v="1010068497"/>
    <x v="0"/>
    <n v="1"/>
    <s v="Caja Colombiana de Subsidio Familiar COLSUBSIDIO"/>
    <m/>
    <s v="F.N.A."/>
    <n v="138370000"/>
    <s v="929 17-Sep-2025"/>
    <n v="17082000"/>
    <s v="Banco de Bogota"/>
    <s v="003005964"/>
    <s v="CC"/>
    <s v="830055897"/>
    <s v="PATRIMONIOS AUTONOMOS FIDUCIARIA BOGOTA S.A**AMARILO SAS"/>
    <x v="1"/>
    <x v="13"/>
    <s v="AP 1704 TO 3"/>
    <m/>
    <m/>
    <m/>
    <m/>
    <m/>
    <x v="2"/>
    <x v="2"/>
    <x v="1"/>
    <m/>
    <x v="2"/>
  </r>
  <r>
    <s v="68854565a1cd650e15a6bd26"/>
    <s v="1260-2025"/>
    <s v="YANEZA"/>
    <s v=""/>
    <s v="CARABALI"/>
    <s v="SINISTERRA"/>
    <s v="Nombre OK"/>
    <s v="Cédula de Ciudadanía"/>
    <n v="1064487106"/>
    <x v="0"/>
    <n v="1"/>
    <s v="Caja de Compensación Familiar CAFAM"/>
    <m/>
    <s v="BANCO DAVIVIENDA"/>
    <n v="120000000"/>
    <s v="1260 28-Nov-2025"/>
    <n v="17082000"/>
    <s v="Banco de Bogota"/>
    <s v="003005964"/>
    <s v="CC"/>
    <s v="830055897"/>
    <s v="PATRIMONIOS AUTONOMOS FIDUCIARIA BOGOTA S.A**AMARILO SAS"/>
    <x v="1"/>
    <x v="13"/>
    <s v="AP 102 TO 3"/>
    <m/>
    <m/>
    <m/>
    <m/>
    <m/>
    <x v="2"/>
    <x v="2"/>
    <x v="1"/>
    <m/>
    <x v="2"/>
  </r>
  <r>
    <s v="6885463ca1cd650e15a6bda5"/>
    <s v="1208-2025"/>
    <s v="JULIO"/>
    <s v="CESAR"/>
    <s v="ARREGOCES"/>
    <s v="JIMENEZ"/>
    <s v="Nombre OK"/>
    <s v="Cédula de Ciudadanía"/>
    <n v="79894043"/>
    <x v="0"/>
    <n v="1"/>
    <s v="Caja de Compensación Familiar COMPENSAR"/>
    <m/>
    <s v="BANCO BOGOTA"/>
    <n v="137534665"/>
    <s v="1208 18-Nov-2025"/>
    <n v="17082000"/>
    <s v="Banco de Bogota"/>
    <s v="003005964"/>
    <s v="CC"/>
    <s v="830055897"/>
    <s v="PATRIMONIOS AUTONOMOS FIDUCIARIA BOGOTA S.A**AMARILO SAS"/>
    <x v="1"/>
    <x v="13"/>
    <s v="AP 202 TO 2"/>
    <m/>
    <m/>
    <m/>
    <m/>
    <m/>
    <x v="2"/>
    <x v="2"/>
    <x v="1"/>
    <m/>
    <x v="2"/>
  </r>
  <r>
    <s v="6886406ba1cd650e15b74333"/>
    <s v="1260-2025"/>
    <s v="DAVID"/>
    <s v=""/>
    <s v="ESPINOSA"/>
    <s v="POVEDA"/>
    <s v="Nombre OK"/>
    <s v="Cédula de Ciudadanía"/>
    <n v="80856632"/>
    <x v="0"/>
    <n v="1"/>
    <s v="Caja Colombiana de Subsidio Familiar COLSUBSIDIO"/>
    <m/>
    <s v="F.N.A."/>
    <n v="129985000"/>
    <s v="1260 28-Nov-2025"/>
    <n v="17082000"/>
    <s v="Banco de Bogota"/>
    <s v="003005964"/>
    <s v="CC"/>
    <s v="830055897"/>
    <s v="PATRIMONIOS AUTONOMOS FIDUCIARIA BOGOTA S.A**AMARILO SAS"/>
    <x v="1"/>
    <x v="13"/>
    <s v="AP 201 TO 4"/>
    <m/>
    <m/>
    <m/>
    <m/>
    <m/>
    <x v="2"/>
    <x v="2"/>
    <x v="1"/>
    <m/>
    <x v="2"/>
  </r>
  <r>
    <s v="6887ad09a1cd650e15dbeaa3"/>
    <s v="929-2025"/>
    <s v="YENNY"/>
    <s v="ESTEFANIA"/>
    <s v="INFANTE"/>
    <s v="IBARRA"/>
    <s v="Nombre OK"/>
    <s v="Cédula de Ciudadanía"/>
    <n v="1022949024"/>
    <x v="0"/>
    <n v="1"/>
    <s v="Caja de Compensación Familiar COMPENSAR"/>
    <n v="42705000"/>
    <s v="BANCO BOGOTA"/>
    <n v="76073500"/>
    <s v="929 17-Sep-2025"/>
    <n v="17082000"/>
    <s v="Banco de Bogota"/>
    <s v="003005964"/>
    <s v="CC"/>
    <s v="830055897"/>
    <s v="PATRIMONIOS AUTONOMOS FIDUCIARIA BOGOTA S.A**AMARILO SAS"/>
    <x v="1"/>
    <x v="13"/>
    <s v="AP 1203 TO 4"/>
    <n v="0"/>
    <n v="0"/>
    <n v="203560500"/>
    <s v="50,82-45,36"/>
    <d v="2025-12-25T00:00:00"/>
    <x v="1"/>
    <x v="1"/>
    <x v="4"/>
    <m/>
    <x v="1"/>
  </r>
  <r>
    <s v="6887b0cd566907d24296e47f"/>
    <s v="1116-2025"/>
    <s v="BRAYAN"/>
    <s v="STIVEN"/>
    <s v="FICHAS"/>
    <s v="RODRIGUEZ"/>
    <s v="Nombre OK"/>
    <s v="Cédula de Ciudadanía"/>
    <n v="1023008889"/>
    <x v="0"/>
    <n v="1"/>
    <s v="Caja de Compensación Familiar COMPENSAR"/>
    <n v="39000000"/>
    <s v="BANCO BOGOTA"/>
    <n v="109188500"/>
    <s v="1116 22-Oct-2025"/>
    <n v="17082000"/>
    <s v="Banco de Bogota"/>
    <s v="003005964"/>
    <s v="CC"/>
    <s v="830055897"/>
    <s v="PATRIMONIOS AUTONOMOS FIDUCIARIA BOGOTA S.A**AMARILO SAS"/>
    <x v="1"/>
    <x v="13"/>
    <s v="AP 902 TO 4"/>
    <m/>
    <m/>
    <n v="203560500"/>
    <s v="51,20-45,36"/>
    <d v="2026-03-16T00:00:00"/>
    <x v="3"/>
    <x v="3"/>
    <x v="2"/>
    <s v="Fecha de registro EP errada numeral 6 SUAV"/>
    <x v="2"/>
  </r>
  <r>
    <s v="688ce5ccb566906452ede463"/>
    <s v="1131-2025"/>
    <s v="JESSEL"/>
    <s v="TATIANA"/>
    <s v="ORJUELA"/>
    <s v="VILLARRAGA"/>
    <s v="Nombre OK"/>
    <s v="Cédula de Ciudadanía"/>
    <n v="1015468074"/>
    <x v="0"/>
    <n v="1"/>
    <s v="Caja Colombiana de Subsidio Familiar COLSUBSIDIO"/>
    <m/>
    <s v="BANCO BBVA"/>
    <n v="123866425"/>
    <s v="1131 22-Oct-2025"/>
    <n v="17082000"/>
    <s v="Banco de Bogota"/>
    <s v="003005964"/>
    <s v="CC"/>
    <s v="830055897"/>
    <s v="PATRIMONIOS AUTONOMOS FIDUCIARIA BOGOTA S.A**AMARILO SAS"/>
    <x v="1"/>
    <x v="13"/>
    <s v="AP 102 TO 4"/>
    <m/>
    <m/>
    <m/>
    <m/>
    <m/>
    <x v="2"/>
    <x v="2"/>
    <x v="1"/>
    <m/>
    <x v="2"/>
  </r>
  <r>
    <s v="688e887d9636feff24d96677"/>
    <s v="1260-2025"/>
    <s v="MAICOL"/>
    <s v="ESNEIDER"/>
    <s v="GARZON"/>
    <s v="CARDENAS"/>
    <s v="Nombre OK"/>
    <s v="Cédula de Ciudadanía"/>
    <n v="1001274620"/>
    <x v="0"/>
    <n v="1"/>
    <s v="Caja de Compensación Familiar COMPENSAR"/>
    <n v="42705000"/>
    <s v="BANCO BBVA"/>
    <n v="129000000"/>
    <s v="1260 28-Nov-2025"/>
    <n v="17082000"/>
    <s v="Banco de Bogota"/>
    <s v="003005964"/>
    <s v="CC"/>
    <s v="830055897"/>
    <s v="PATRIMONIOS AUTONOMOS FIDUCIARIA BOGOTA S.A**AMARILO SAS"/>
    <x v="1"/>
    <x v="13"/>
    <s v="AP 1706 TO 1"/>
    <n v="0"/>
    <n v="0"/>
    <n v="203560000"/>
    <s v="50,94-45,36"/>
    <d v="2026-02-27T00:00:00"/>
    <x v="3"/>
    <x v="3"/>
    <x v="2"/>
    <s v="PROGRAMA OFERTA PREFERENTE Dirección último número 41 Fala AP y TO"/>
    <x v="2"/>
  </r>
  <r>
    <s v="688f8cd39636feff24eaae89"/>
    <s v="1260-2025"/>
    <s v="ANGIE"/>
    <s v="SUSANA"/>
    <s v="ARDILA"/>
    <s v="MARIN"/>
    <s v="Nombre OK"/>
    <s v="Cédula de Ciudadanía"/>
    <n v="1022935663"/>
    <x v="0"/>
    <n v="1"/>
    <s v="Caja Colombiana de Subsidio Familiar COLSUBSIDIO"/>
    <n v="42705000"/>
    <s v="BANCO CAJA SOCIAL BCSC"/>
    <n v="76352500"/>
    <s v="1260 28-Nov-2025"/>
    <n v="17082000"/>
    <s v="Banco de Bogota"/>
    <s v="003005964"/>
    <s v="CC"/>
    <s v="830055897"/>
    <s v="PATRIMONIOS AUTONOMOS FIDUCIARIA BOGOTA S.A**AMARILO SAS"/>
    <x v="1"/>
    <x v="13"/>
    <s v="AP 1207 TO 2"/>
    <n v="0"/>
    <n v="0"/>
    <n v="203560500"/>
    <s v="50,82-45,36"/>
    <d v="2026-03-03T00:00:00"/>
    <x v="3"/>
    <x v="3"/>
    <x v="2"/>
    <s v="PROGRAMA OFERTA PREFERENTE Dirección último número 41 Fala AP y TO"/>
    <x v="2"/>
  </r>
  <r>
    <s v="6890e7e79636feff240d3538"/>
    <s v="1415-2025"/>
    <s v="MILTON"/>
    <s v="EDKER"/>
    <s v="GARCIA"/>
    <s v="ACOSTA"/>
    <s v="Nombre OK"/>
    <s v="Cédula de Ciudadanía"/>
    <n v="1033767879"/>
    <x v="0"/>
    <n v="1"/>
    <s v="Caja Colombiana de Subsidio Familiar COLSUBSIDIO"/>
    <m/>
    <s v="OTROS"/>
    <n v="136000000"/>
    <s v="1415 15-Dic-2025"/>
    <n v="17082000"/>
    <s v="Banco de Bogota"/>
    <s v="003005964"/>
    <s v="CC"/>
    <s v="830055897"/>
    <s v="PATRIMONIOS AUTONOMOS FIDUCIARIA BOGOTA S.A**AMARILO SAS"/>
    <x v="1"/>
    <x v="13"/>
    <s v="AP 401 TO 3"/>
    <m/>
    <m/>
    <m/>
    <m/>
    <m/>
    <x v="2"/>
    <x v="2"/>
    <x v="1"/>
    <m/>
    <x v="2"/>
  </r>
  <r>
    <s v="6890ebc39636feff240d4563"/>
    <s v="1260-2025"/>
    <s v="LUIS"/>
    <s v="ALFONSO"/>
    <s v="MONROY"/>
    <s v="MONTENEGRO"/>
    <s v="Nombre OK"/>
    <s v="Cédula de Ciudadanía"/>
    <n v="1018417163"/>
    <x v="0"/>
    <n v="1"/>
    <s v="Caja de Compensación Familiar COMPENSAR"/>
    <n v="28470000"/>
    <s v="BANCO CAJA SOCIAL BCSC"/>
    <n v="145173900"/>
    <s v="1260 28-Nov-2025"/>
    <n v="17082000"/>
    <s v="Banco de Bogota"/>
    <s v="003005964"/>
    <s v="CC"/>
    <s v="830055897"/>
    <s v="PATRIMONIOS AUTONOMOS FIDUCIARIA BOGOTA S.A**AMARILO SAS"/>
    <x v="1"/>
    <x v="13"/>
    <s v="AP 1104 TO 4"/>
    <m/>
    <m/>
    <n v="203560500"/>
    <s v="50,82-45,36"/>
    <d v="2026-03-10T00:00:00"/>
    <x v="3"/>
    <x v="3"/>
    <x v="0"/>
    <s v="Nit del rut no coincide con cb, las fechas de ep y ctl no concindecn con suav"/>
    <x v="2"/>
  </r>
  <r>
    <s v="6890ede19636feff240d4e4e"/>
    <s v="1260-2025"/>
    <s v="TATIANA"/>
    <s v=""/>
    <s v="PADILLA"/>
    <s v="DELGADO"/>
    <s v="Nombre OK"/>
    <s v="Cédula de Ciudadanía"/>
    <n v="1001270221"/>
    <x v="0"/>
    <n v="1"/>
    <s v="Caja de Compensación Familiar COMPENSAR"/>
    <m/>
    <s v="BANCO DAVIVIENDA"/>
    <n v="155999720"/>
    <s v="1260 28-Nov-2025"/>
    <n v="17082000"/>
    <s v="Banco de Bogota"/>
    <s v="003005964"/>
    <s v="CC"/>
    <s v="830055897"/>
    <s v="PATRIMONIOS AUTONOMOS FIDUCIARIA BOGOTA S.A**AMARILO SAS"/>
    <x v="1"/>
    <x v="13"/>
    <s v="AP 905 TO 4"/>
    <m/>
    <m/>
    <m/>
    <m/>
    <m/>
    <x v="2"/>
    <x v="2"/>
    <x v="1"/>
    <m/>
    <x v="2"/>
  </r>
  <r>
    <s v="68910f709636feff241dca1b"/>
    <s v="1115-2025"/>
    <s v="LEIDERMAN"/>
    <s v="DAVID"/>
    <s v="VILLAMIL"/>
    <s v="SALAZAR"/>
    <s v="Nombre OK"/>
    <s v="Cédula de Ciudadanía"/>
    <n v="1033790729"/>
    <x v="0"/>
    <n v="1"/>
    <s v="Caja de Compensación Familiar CAFAM"/>
    <n v="42705000"/>
    <s v="BANCO DAVIVIENDA"/>
    <n v="122000000"/>
    <s v="1115 22-Oct-2025"/>
    <n v="17082000"/>
    <s v="Banco de Bogota"/>
    <s v="003005964"/>
    <s v="CC"/>
    <s v="830055897"/>
    <s v="PATRIMONIOS AUTONOMOS FIDUCIARIA BOGOTA S.A**AMARILO SAS"/>
    <x v="1"/>
    <x v="13"/>
    <s v="AP 1501 TO 2"/>
    <n v="0"/>
    <n v="0"/>
    <n v="203560000"/>
    <s v="51,20-45,36"/>
    <d v="2026-02-19T00:00:00"/>
    <x v="3"/>
    <x v="3"/>
    <x v="3"/>
    <s v="Oferta preferente"/>
    <x v="2"/>
  </r>
  <r>
    <s v="689112979636feff241ddb7d"/>
    <s v="1112-2025"/>
    <s v="NICOL"/>
    <s v="NATHALIA"/>
    <s v="CHIA"/>
    <s v="VEGA"/>
    <s v="Nombre OK"/>
    <s v="Cédula de Ciudadanía"/>
    <n v="1001181830"/>
    <x v="0"/>
    <n v="1"/>
    <s v="Caja Colombiana de Subsidio Familiar COLSUBSIDIO"/>
    <n v="28470000"/>
    <s v="BANCO BOGOTA"/>
    <n v="116987500"/>
    <s v="1112 22-Oct-2025"/>
    <n v="17082000"/>
    <s v="Banco de Bogota"/>
    <s v="003005964"/>
    <s v="CC"/>
    <s v="830055897"/>
    <s v="PATRIMONIOS AUTONOMOS FIDUCIARIA BOGOTA S.A**AMARILO SAS"/>
    <x v="1"/>
    <x v="13"/>
    <s v="AP 1504 TO 4"/>
    <n v="0"/>
    <n v="0"/>
    <n v="203560500"/>
    <s v="50,82,45,36"/>
    <d v="2025-12-29T00:00:00"/>
    <x v="3"/>
    <x v="3"/>
    <x v="3"/>
    <s v="Error Certificado bancario"/>
    <x v="2"/>
  </r>
  <r>
    <s v="6891157f9636feff241de888"/>
    <s v="1273-2025"/>
    <s v="DIANA"/>
    <s v="VANNESA"/>
    <s v="SOLARTE"/>
    <s v="LAME"/>
    <s v="Nombre OK"/>
    <s v="Cédula de Ciudadanía"/>
    <n v="1031172491"/>
    <x v="0"/>
    <n v="1"/>
    <s v="Caja Colombiana de Subsidio Familiar COLSUBSIDIO"/>
    <n v="28470000"/>
    <s v="COLSUBSIDIO"/>
    <n v="97881000"/>
    <s v="1273 28-Nov-2025"/>
    <n v="17082000"/>
    <s v="Banco de Bogota"/>
    <s v="003005964"/>
    <s v="CC"/>
    <s v="830055897"/>
    <s v="PATRIMONIOS AUTONOMOS FIDUCIARIA BOGOTA S.A**AMARILO SAS"/>
    <x v="1"/>
    <x v="13"/>
    <s v="AP 1102 TO 4"/>
    <m/>
    <m/>
    <n v="203560500"/>
    <s v="51,20-45,36"/>
    <d v="2026-03-16T00:00:00"/>
    <x v="3"/>
    <x v="3"/>
    <x v="2"/>
    <s v="Fecha de registro EP errada numeral 6 SUAV-oferta preferente"/>
    <x v="2"/>
  </r>
  <r>
    <s v="6892513c9636feff24412707"/>
    <s v="1262-2025"/>
    <s v="ALVARO"/>
    <s v="ANDRES"/>
    <s v="RAMIREZ"/>
    <s v="RODRIGUEZ"/>
    <s v="Nombre OK"/>
    <s v="Cédula de Ciudadanía"/>
    <n v="1031158481"/>
    <x v="0"/>
    <n v="1"/>
    <s v="Caja Colombiana de Subsidio Familiar COLSUBSIDIO"/>
    <m/>
    <s v="BANAGRARIO"/>
    <n v="131675544"/>
    <s v="1262 28-Nov-2025"/>
    <n v="17082000"/>
    <s v="Banco de Bogota"/>
    <s v="003005964"/>
    <s v="CC"/>
    <s v="830055897"/>
    <s v="PATRIMONIOS AUTONOMOS FIDUCIARIA BOGOTA S.A**AMARILO SAS"/>
    <x v="1"/>
    <x v="13"/>
    <s v="AP 1308 TO 3"/>
    <m/>
    <m/>
    <m/>
    <m/>
    <m/>
    <x v="2"/>
    <x v="2"/>
    <x v="1"/>
    <m/>
    <x v="2"/>
  </r>
  <r>
    <s v="689266a49636feff24416554"/>
    <s v="1262-2025"/>
    <s v="TANIA"/>
    <s v="LISETH"/>
    <s v="LAGOS"/>
    <s v="VEGA"/>
    <s v="Nombre OK"/>
    <s v="Cédula de Ciudadanía"/>
    <n v="1000690599"/>
    <x v="0"/>
    <n v="1"/>
    <s v="Caja de Compensación Familiar COMPENSAR"/>
    <m/>
    <s v="BANCO CAJA SOCIAL BCSC"/>
    <n v="140000000"/>
    <s v="1262 28-Nov-2025"/>
    <n v="17082000"/>
    <s v="Banco de Bogota"/>
    <s v="003005964"/>
    <s v="CC"/>
    <s v="830055897"/>
    <s v="PATRIMONIOS AUTONOMOS FIDUCIARIA BOGOTA S.A**AMARILO SAS"/>
    <x v="1"/>
    <x v="13"/>
    <s v="AP 308 TO 4"/>
    <m/>
    <m/>
    <m/>
    <m/>
    <m/>
    <x v="2"/>
    <x v="2"/>
    <x v="1"/>
    <m/>
    <x v="2"/>
  </r>
  <r>
    <s v="68950d013206da59037653bd"/>
    <s v="1131-2025"/>
    <s v="ERICK"/>
    <s v="ANDRES"/>
    <s v="GUZMAN"/>
    <s v="GUTIERREZ"/>
    <s v="Nombre OK"/>
    <s v="Cédula de Ciudadanía"/>
    <n v="1007597199"/>
    <x v="0"/>
    <n v="1"/>
    <s v="Caja de Compensación Familiar COMPENSAR"/>
    <n v="28470000"/>
    <s v="BANCO DAVIVIENDA"/>
    <n v="127562500"/>
    <s v="1131 22-Oct-2025"/>
    <n v="17082000"/>
    <s v="Banco de Bogota"/>
    <s v="003005964"/>
    <s v="CC"/>
    <s v="830055897"/>
    <s v="PATRIMONIOS AUTONOMOS FIDUCIARIA BOGOTA S.A**AMARILO SAS"/>
    <x v="1"/>
    <x v="13"/>
    <s v="AP 1406 TO 2"/>
    <n v="0"/>
    <n v="0"/>
    <n v="203560500"/>
    <s v="51,2-45,36"/>
    <d v="2026-03-11T00:00:00"/>
    <x v="3"/>
    <x v="3"/>
    <x v="3"/>
    <s v="Oferta preferente"/>
    <x v="2"/>
  </r>
  <r>
    <s v="6896278f3206da5903884424"/>
    <s v="1262-2025"/>
    <s v="WILSON"/>
    <s v="ALEXANDER"/>
    <s v="DIAZ"/>
    <s v=""/>
    <s v="Nombre OK"/>
    <s v="Cédula de Ciudadanía"/>
    <n v="79993325"/>
    <x v="0"/>
    <n v="1"/>
    <s v="Caja Colombiana de Subsidio Familiar COLSUBSIDIO"/>
    <m/>
    <s v="BANCO DAVIVIENDA"/>
    <n v="142000000"/>
    <s v="1262 28-Nov-2025"/>
    <n v="17082000"/>
    <s v="Banco de Bogota"/>
    <s v="003005964"/>
    <s v="CC"/>
    <s v="830055897"/>
    <s v="PATRIMONIOS AUTONOMOS FIDUCIARIA BOGOTA S.A**AMARILO SAS"/>
    <x v="1"/>
    <x v="13"/>
    <s v="AP 301 TO 4"/>
    <m/>
    <m/>
    <m/>
    <m/>
    <m/>
    <x v="2"/>
    <x v="2"/>
    <x v="1"/>
    <m/>
    <x v="2"/>
  </r>
  <r>
    <s v="689659603206da590398e363"/>
    <s v="1112-2025"/>
    <s v="LEIDY"/>
    <s v="TATIANA"/>
    <s v="MORA"/>
    <s v="MORENO"/>
    <s v="Nombre OK"/>
    <s v="Cédula de Ciudadanía"/>
    <n v="1070973852"/>
    <x v="0"/>
    <n v="1"/>
    <s v="Caja de Compensación Familiar COMPENSAR"/>
    <n v="28470000"/>
    <s v="BANCO BOGOTA"/>
    <n v="146143500"/>
    <s v="1112 22-Oct-2025"/>
    <n v="17082000"/>
    <s v="Banco de Bogota"/>
    <s v="003005964"/>
    <s v="CC"/>
    <s v="830055897"/>
    <s v="PATRIMONIOS AUTONOMOS FIDUCIARIA BOGOTA S.A**AMARILO SAS"/>
    <x v="1"/>
    <x v="13"/>
    <s v="AP 1503 TO 2"/>
    <n v="0"/>
    <n v="0"/>
    <n v="203560500"/>
    <s v="50,82-45,36"/>
    <d v="2025-12-25T00:00:00"/>
    <x v="1"/>
    <x v="1"/>
    <x v="4"/>
    <m/>
    <x v="1"/>
  </r>
  <r>
    <s v="6897674e3206da5903aabfde"/>
    <s v="1262-2025"/>
    <s v="ERIKA"/>
    <s v="TATIANA"/>
    <s v="ESPEJO"/>
    <s v="GONZALEZ"/>
    <s v="Nombre OK"/>
    <s v="Cédula de Ciudadanía"/>
    <n v="1033729779"/>
    <x v="0"/>
    <n v="1"/>
    <s v="Caja de Compensación Familiar COMPENSAR"/>
    <m/>
    <s v="OTROS"/>
    <n v="139773500"/>
    <s v="1262 28-Nov-2025"/>
    <n v="17082000"/>
    <s v="Banco de Bogota"/>
    <s v="003005964"/>
    <s v="CC"/>
    <s v="830055897"/>
    <s v="PATRIMONIOS AUTONOMOS FIDUCIARIA BOGOTA S.A**AMARILO SAS"/>
    <x v="1"/>
    <x v="13"/>
    <s v="AP 306 TO 2"/>
    <m/>
    <m/>
    <m/>
    <m/>
    <m/>
    <x v="2"/>
    <x v="2"/>
    <x v="1"/>
    <m/>
    <x v="2"/>
  </r>
  <r>
    <s v="689bac188a0f0c4711d42b77"/>
    <s v="1262-2025"/>
    <s v="MARIA"/>
    <s v="ISABEL"/>
    <s v="BARRETO"/>
    <s v="RODRIGUEZ"/>
    <s v="Nombre OK"/>
    <s v="Cédula de Ciudadanía"/>
    <n v="20590847"/>
    <x v="0"/>
    <n v="1"/>
    <s v="Caja Colombiana de Subsidio Familiar COLSUBSIDIO"/>
    <n v="42705000"/>
    <s v="BANCO CAJA SOCIAL BCSC"/>
    <n v="99073500"/>
    <s v="1262 28-Nov-2025"/>
    <n v="17082000"/>
    <s v="Banco de Bogota"/>
    <s v="003005964"/>
    <s v="CC"/>
    <s v="830055897"/>
    <s v="PATRIMONIOS AUTONOMOS FIDUCIARIA BOGOTA S.A**AMARILO SAS"/>
    <x v="1"/>
    <x v="13"/>
    <s v="AP 903 TO 3"/>
    <m/>
    <m/>
    <n v="203560500"/>
    <s v="50,82-45,36"/>
    <d v="2026-03-10T00:00:00"/>
    <x v="3"/>
    <x v="3"/>
    <x v="0"/>
    <s v="Nit del rut no coincide con cb"/>
    <x v="2"/>
  </r>
  <r>
    <s v="689c8cf8a9660e07efadd08e"/>
    <s v="1262-2025"/>
    <s v="JOHN"/>
    <s v="JAIRO"/>
    <s v="MASMELA"/>
    <s v="MURILLO"/>
    <s v="Nombre OK"/>
    <s v="Cédula de Ciudadanía"/>
    <n v="1031174232"/>
    <x v="0"/>
    <n v="1"/>
    <s v="Caja Colombiana de Subsidio Familiar COLSUBSIDIO"/>
    <m/>
    <s v="OTROS"/>
    <n v="142000000"/>
    <s v="1262 28-Nov-2025"/>
    <n v="17082000"/>
    <s v="Banco de Bogota"/>
    <s v="003005964"/>
    <s v="CC"/>
    <s v="830055897"/>
    <s v="PATRIMONIOS AUTONOMOS FIDUCIARIA BOGOTA S.A**AMARILO SAS"/>
    <x v="1"/>
    <x v="13"/>
    <s v="AP 204 TO 2"/>
    <m/>
    <m/>
    <m/>
    <m/>
    <m/>
    <x v="2"/>
    <x v="2"/>
    <x v="1"/>
    <m/>
    <x v="2"/>
  </r>
  <r>
    <s v="689c9112a9660e07efadd504"/>
    <s v="1112-2025"/>
    <s v="LUZ"/>
    <s v="EIDY"/>
    <s v="CARDENAS"/>
    <s v="FORERO"/>
    <s v="Nombre OK"/>
    <s v="Cédula de Ciudadanía"/>
    <n v="65718505"/>
    <x v="0"/>
    <n v="1"/>
    <s v="Caja de Compensación Familiar de Cundinamarca - COMFACUNDI"/>
    <n v="42705000"/>
    <s v="BANCO CAJA SOCIAL BCSC"/>
    <n v="107213885"/>
    <s v="1112 22-Oct-2025"/>
    <n v="17082000"/>
    <s v="Banco de Bogota"/>
    <s v="003005964"/>
    <s v="CC"/>
    <s v="830055897"/>
    <s v="PATRIMONIOS AUTONOMOS FIDUCIARIA BOGOTA S.A**AMARILO SAS"/>
    <x v="1"/>
    <x v="13"/>
    <s v="AP 302 TO 3"/>
    <n v="0"/>
    <n v="0"/>
    <n v="203560500"/>
    <s v="51,2-45,36"/>
    <d v="2026-03-11T00:00:00"/>
    <x v="3"/>
    <x v="3"/>
    <x v="3"/>
    <s v="Oferta preferente"/>
    <x v="2"/>
  </r>
  <r>
    <s v="689c9682a9660e07efade173"/>
    <s v="1112-2025"/>
    <s v="CRISTIAN"/>
    <s v="ALEJANDRO"/>
    <s v="PINEDA"/>
    <s v="AVILA"/>
    <s v="Nombre OK"/>
    <s v="Cédula de Ciudadanía"/>
    <n v="1032477494"/>
    <x v="0"/>
    <n v="1"/>
    <s v="Caja Colombiana de Subsidio Familiar COLSUBSIDIO"/>
    <n v="28470000"/>
    <s v="BANCO DAVIVIENDA"/>
    <n v="105438761"/>
    <s v="1112 22-Oct-2025"/>
    <n v="17082000"/>
    <s v="Banco de Bogota"/>
    <s v="003005964"/>
    <s v="CC"/>
    <s v="830055897"/>
    <s v="PATRIMONIOS AUTONOMOS FIDUCIARIA BOGOTA S.A**AMARILO SAS"/>
    <x v="1"/>
    <x v="13"/>
    <s v="AP 1101 TO 2"/>
    <n v="0"/>
    <n v="0"/>
    <n v="203560500"/>
    <s v="51,20-45,36"/>
    <d v="2026-02-24T00:00:00"/>
    <x v="3"/>
    <x v="3"/>
    <x v="3"/>
    <s v="Oferta preferente"/>
    <x v="2"/>
  </r>
  <r>
    <s v="689e5be3bb41da2b656b9a3c"/>
    <s v="1262-2025"/>
    <s v="JOHN"/>
    <s v="JAIRO"/>
    <s v="GAONA"/>
    <s v="GARCIA"/>
    <s v="Nombre OK"/>
    <s v="Cédula de Ciudadanía"/>
    <n v="80807355"/>
    <x v="0"/>
    <n v="1"/>
    <s v="Caja Colombiana de Subsidio Familiar COLSUBSIDIO"/>
    <m/>
    <s v="OTROS"/>
    <n v="129533000"/>
    <s v="1262 28-Nov-2025"/>
    <n v="17082000"/>
    <s v="Banco de Bogota"/>
    <s v="003005964"/>
    <s v="CC"/>
    <s v="830055897"/>
    <s v="PATRIMONIOS AUTONOMOS FIDUCIARIA BOGOTA S.A**AMARILO SAS"/>
    <x v="1"/>
    <x v="13"/>
    <s v="AP 1404 TO 4"/>
    <m/>
    <m/>
    <m/>
    <m/>
    <m/>
    <x v="2"/>
    <x v="2"/>
    <x v="1"/>
    <m/>
    <x v="2"/>
  </r>
  <r>
    <s v="689e6217bb41da2b656baf66"/>
    <s v="1078-2025"/>
    <s v="YAMID"/>
    <s v="LEONARDO"/>
    <s v="CASTRO"/>
    <s v="VARON"/>
    <s v="Nombre OK"/>
    <s v="Cédula de Ciudadanía"/>
    <n v="1064993667"/>
    <x v="0"/>
    <n v="1"/>
    <s v="Caja de Compensación Familiar COMPENSAR"/>
    <m/>
    <s v="OTROS"/>
    <n v="138083000"/>
    <s v="1078 20-Oct-2025"/>
    <n v="17082000"/>
    <s v="Banco de Bogota"/>
    <s v="003005964"/>
    <s v="CC"/>
    <s v="830055897"/>
    <s v="PATRIMONIOS AUTONOMOS FIDUCIARIA BOGOTA S.A**AMARILO SAS"/>
    <x v="1"/>
    <x v="13"/>
    <s v="AP 1101 TO 4"/>
    <m/>
    <m/>
    <m/>
    <m/>
    <m/>
    <x v="2"/>
    <x v="2"/>
    <x v="1"/>
    <m/>
    <x v="2"/>
  </r>
  <r>
    <s v="689e68ddbb41da2b656bbf03"/>
    <s v="1022-2025"/>
    <s v="OSCAR"/>
    <s v="MISAEL"/>
    <s v="MONTAÑO"/>
    <s v="VANEGAS"/>
    <s v="Nombre OK"/>
    <s v="Cédula de Ciudadanía"/>
    <n v="1124218089"/>
    <x v="0"/>
    <n v="1"/>
    <s v="Caja Colombiana de Subsidio Familiar COLSUBSIDIO"/>
    <m/>
    <s v="F.N.A."/>
    <n v="136204000"/>
    <s v="1022 02-Oct-2025"/>
    <n v="17082000"/>
    <s v="Banco de Bogota"/>
    <s v="003005964"/>
    <s v="CC"/>
    <s v="830055897"/>
    <s v="PATRIMONIOS AUTONOMOS FIDUCIARIA BOGOTA S.A**AMARILO SAS"/>
    <x v="1"/>
    <x v="13"/>
    <s v="AP 703 TO 3"/>
    <m/>
    <m/>
    <m/>
    <m/>
    <m/>
    <x v="2"/>
    <x v="2"/>
    <x v="1"/>
    <m/>
    <x v="2"/>
  </r>
  <r>
    <s v="689f664aecdc98c1e70831f9"/>
    <s v="1262-2025"/>
    <s v="ALVARO"/>
    <s v="ANDRES"/>
    <s v="OSPINA"/>
    <s v=""/>
    <s v="Nombre OK"/>
    <s v="Cédula de Ciudadanía"/>
    <n v="1070325757"/>
    <x v="0"/>
    <n v="1"/>
    <s v="Caja Colombiana de Subsidio Familiar COLSUBSIDIO"/>
    <m/>
    <s v="F.N.A."/>
    <n v="150000000"/>
    <s v="1262 28-Nov-2025"/>
    <n v="17082000"/>
    <s v="Banco de Bogota"/>
    <s v="003005964"/>
    <s v="CC"/>
    <s v="830055897"/>
    <s v="PATRIMONIOS AUTONOMOS FIDUCIARIA BOGOTA S.A**AMARILO SAS"/>
    <x v="1"/>
    <x v="13"/>
    <s v="AP 908 TO 3"/>
    <m/>
    <m/>
    <m/>
    <m/>
    <m/>
    <x v="2"/>
    <x v="2"/>
    <x v="1"/>
    <m/>
    <x v="2"/>
  </r>
  <r>
    <s v="689f6d17ecdc98c1e70849eb"/>
    <s v="1131-2025"/>
    <s v="ZORAIDA"/>
    <s v=""/>
    <s v="PEINADO"/>
    <s v="SANCHEZ"/>
    <s v="Nombre OK"/>
    <s v="Cédula de Ciudadanía"/>
    <n v="1091163906"/>
    <x v="0"/>
    <n v="1"/>
    <s v="Caja Colombiana de Subsidio Familiar COLSUBSIDIO"/>
    <n v="28470000"/>
    <s v="BANCOLOMBIA"/>
    <n v="110542000"/>
    <s v="1131 22-Oct-2025"/>
    <n v="17082000"/>
    <s v="Banco de Bogota"/>
    <s v="003005964"/>
    <s v="CC"/>
    <s v="830055897"/>
    <s v="PATRIMONIOS AUTONOMOS FIDUCIARIA BOGOTA S.A**AMARILO SAS"/>
    <x v="1"/>
    <x v="13"/>
    <s v="AP 1006 TO 2"/>
    <n v="0"/>
    <n v="0"/>
    <n v="203560500"/>
    <s v="51,20-45,36"/>
    <d v="2026-02-18T00:00:00"/>
    <x v="3"/>
    <x v="3"/>
    <x v="3"/>
    <s v="Oferta preferente"/>
    <x v="2"/>
  </r>
  <r>
    <s v="689fa447ecdc98c1e710c34a"/>
    <s v="1262-2025"/>
    <s v="JONNATHAN"/>
    <s v="EDGARDO"/>
    <s v="SANCHEZ"/>
    <s v="MONTAÑA"/>
    <s v="Nombre OK"/>
    <s v="Cédula de Ciudadanía"/>
    <n v="1010182229"/>
    <x v="0"/>
    <n v="1"/>
    <s v="Ninguno"/>
    <n v="0"/>
    <s v="BANCO DAVIVIENDA"/>
    <n v="142314208"/>
    <s v="1262 28-Nov-2025"/>
    <n v="17082000"/>
    <s v="Banco de Bogota"/>
    <s v="003005964"/>
    <s v="CC"/>
    <s v="830055897"/>
    <s v="PATRIMONIOS AUTONOMOS FIDUCIARIA BOGOTA S.A**AMARILO SAS"/>
    <x v="1"/>
    <x v="13"/>
    <s v="AP 101 TO 2"/>
    <m/>
    <m/>
    <n v="193596000"/>
    <s v="51,20-45,36"/>
    <d v="2026-03-09T00:00:00"/>
    <x v="3"/>
    <x v="3"/>
    <x v="2"/>
    <s v="Fecha de Registro y EP incorrecta en el SUAV numeral 6"/>
    <x v="2"/>
  </r>
  <r>
    <s v="689fadcdecdc98c1e710d822"/>
    <s v="1262-2025"/>
    <s v="GERALDIN"/>
    <s v=""/>
    <s v="VILLANUEVA"/>
    <s v="RIVERA"/>
    <s v="Nombre OK"/>
    <s v="Cédula de Ciudadanía"/>
    <n v="1007328428"/>
    <x v="0"/>
    <n v="1"/>
    <s v="Caja Colombiana de Subsidio Familiar COLSUBSIDIO"/>
    <m/>
    <s v="F.N.A."/>
    <n v="130000000"/>
    <s v="1262 28-Nov-2025"/>
    <n v="17082000"/>
    <s v="Banco de Bogota"/>
    <s v="003005964"/>
    <s v="CC"/>
    <s v="830055897"/>
    <s v="PATRIMONIOS AUTONOMOS FIDUCIARIA BOGOTA S.A**AMARILO SAS"/>
    <x v="1"/>
    <x v="13"/>
    <s v="AP 1102 TO 3"/>
    <m/>
    <m/>
    <m/>
    <m/>
    <m/>
    <x v="2"/>
    <x v="2"/>
    <x v="1"/>
    <m/>
    <x v="2"/>
  </r>
  <r>
    <s v="68a0b6c4ecdc98c1e71a39db"/>
    <s v="1262-2025"/>
    <s v="LUZ"/>
    <s v="HERLINDA"/>
    <s v="SANABRIA"/>
    <s v="SUAREZ"/>
    <s v="Nombre OK"/>
    <s v="Cédula de Ciudadanía"/>
    <n v="1057919847"/>
    <x v="0"/>
    <n v="1"/>
    <s v="Caja Colombiana de Subsidio Familiar COLSUBSIDIO"/>
    <m/>
    <s v="F.N.A."/>
    <n v="154108000"/>
    <s v="1262 28-Nov-2025"/>
    <n v="17082000"/>
    <s v="Banco de Bogota"/>
    <s v="003005964"/>
    <s v="CC"/>
    <s v="830055897"/>
    <s v="PATRIMONIOS AUTONOMOS FIDUCIARIA BOGOTA S.A**AMARILO SAS"/>
    <x v="1"/>
    <x v="13"/>
    <s v="AP 607 TO 2"/>
    <m/>
    <m/>
    <m/>
    <m/>
    <m/>
    <x v="2"/>
    <x v="2"/>
    <x v="1"/>
    <m/>
    <x v="2"/>
  </r>
  <r>
    <s v="68a0bddbecdc98c1e71a3d4b"/>
    <s v="1131-2025"/>
    <s v="HERNANDO"/>
    <s v=""/>
    <s v="SEGOVIA"/>
    <s v="PULECIO"/>
    <s v="Nombre OK"/>
    <s v="Cédula de Ciudadanía"/>
    <n v="79635325"/>
    <x v="0"/>
    <n v="1"/>
    <s v="Caja Colombiana de Subsidio Familiar COLSUBSIDIO"/>
    <m/>
    <s v="BANCO DAVIVIENDA"/>
    <n v="141707500"/>
    <s v="1131 22-Oct-2025"/>
    <n v="17082000"/>
    <s v="Banco de Bogota"/>
    <s v="003005964"/>
    <s v="CC"/>
    <s v="830055897"/>
    <s v="PATRIMONIOS AUTONOMOS FIDUCIARIA BOGOTA S.A**AMARILO SAS"/>
    <x v="1"/>
    <x v="13"/>
    <s v="AP 603 TO 3"/>
    <m/>
    <m/>
    <m/>
    <m/>
    <m/>
    <x v="2"/>
    <x v="2"/>
    <x v="1"/>
    <m/>
    <x v="2"/>
  </r>
  <r>
    <s v="68a0ed95ecdc98c1e7225dd7"/>
    <s v="1131-2025"/>
    <s v="GINNA"/>
    <s v="LISETH"/>
    <s v="MORALES"/>
    <s v="MARTINEZ"/>
    <s v="Nombre OK"/>
    <s v="Cédula de Ciudadanía"/>
    <n v="1031137737"/>
    <x v="0"/>
    <n v="1"/>
    <s v="Caja Colombiana de Subsidio Familiar COLSUBSIDIO"/>
    <n v="28470000"/>
    <s v="BANCO CAJA SOCIAL BCSC"/>
    <n v="142716005"/>
    <s v="1131 22-Oct-2025"/>
    <n v="17082000"/>
    <s v="Banco de Bogota"/>
    <s v="003005964"/>
    <s v="CC"/>
    <s v="830055897"/>
    <s v="PATRIMONIOS AUTONOMOS FIDUCIARIA BOGOTA S.A**AMARILO SAS"/>
    <x v="1"/>
    <x v="13"/>
    <s v="AP 706 TO 4"/>
    <n v="0"/>
    <n v="0"/>
    <n v="203560500"/>
    <s v="51,20-45,36"/>
    <d v="2026-02-18T00:00:00"/>
    <x v="3"/>
    <x v="3"/>
    <x v="3"/>
    <s v="Oferta preferente"/>
    <x v="2"/>
  </r>
  <r>
    <s v="68a11768ecdc98c1e72275e0"/>
    <s v="1131-2025"/>
    <s v="NORMA"/>
    <s v="CONSTANZA"/>
    <s v="CALDERON"/>
    <s v="NAFFAR"/>
    <s v="Nombre OK"/>
    <s v="Cédula de Ciudadanía"/>
    <n v="1022952022"/>
    <x v="0"/>
    <n v="1"/>
    <s v="Caja Colombiana de Subsidio Familiar COLSUBSIDIO"/>
    <n v="42705000"/>
    <s v="BANCOLOMBIA"/>
    <n v="130421000"/>
    <s v="1131 22-Oct-2025"/>
    <n v="17082000"/>
    <s v="Banco de Bogota"/>
    <s v="003005964"/>
    <s v="CC"/>
    <s v="830055897"/>
    <s v="PATRIMONIOS AUTONOMOS FIDUCIARIA BOGOTA S.A**AMARILO SAS"/>
    <x v="1"/>
    <x v="13"/>
    <s v="AP 404 TO 4"/>
    <m/>
    <m/>
    <n v="203560500"/>
    <s v="50,82-45,36"/>
    <d v="2026-03-09T00:00:00"/>
    <x v="3"/>
    <x v="3"/>
    <x v="2"/>
    <s v="Fecha de Registro y EP incorrecta en el SUAV numeral 6"/>
    <x v="2"/>
  </r>
  <r>
    <s v="68a1ea0aecdc98c1e72b405c"/>
    <s v="1131-2025"/>
    <s v="MONICA"/>
    <s v="PAOLA"/>
    <s v="GALVAN"/>
    <s v="CARRASCAL"/>
    <s v="Nombre OK"/>
    <s v="Cédula de Ciudadanía"/>
    <n v="1024529322"/>
    <x v="0"/>
    <n v="1"/>
    <s v="Caja de Compensación Familiar COMPENSAR"/>
    <n v="42705000"/>
    <s v="BANCO CAJA SOCIAL BCSC"/>
    <n v="95579000"/>
    <s v="1131 22-Oct-2025"/>
    <n v="17082000"/>
    <s v="Banco de Bogota"/>
    <s v="003005964"/>
    <s v="CC"/>
    <s v="830055897"/>
    <s v="PATRIMONIOS AUTONOMOS FIDUCIARIA BOGOTA S.A**AMARILO SAS"/>
    <x v="1"/>
    <x v="13"/>
    <s v="AP 207 TO 3"/>
    <n v="0"/>
    <n v="0"/>
    <n v="203560500"/>
    <s v="50,82-45,36"/>
    <d v="2026-03-03T00:00:00"/>
    <x v="3"/>
    <x v="3"/>
    <x v="2"/>
    <s v="PROGRAMA OFERTA PREFERENTE Dirección último número 41 Fala AP y TO"/>
    <x v="2"/>
  </r>
  <r>
    <s v="68a4dbcb1ac9912597254111"/>
    <s v="963-2025"/>
    <s v="ROSSY"/>
    <s v=""/>
    <s v="MORENO"/>
    <s v="CORDOBA"/>
    <s v="Nombre OK"/>
    <s v="Cédula de Ciudadanía"/>
    <n v="45560047"/>
    <x v="0"/>
    <n v="1"/>
    <s v="Caja Colombiana de Subsidio Familiar COLSUBSIDIO"/>
    <n v="28470000"/>
    <s v="BANCO CAJA SOCIAL BCSC"/>
    <n v="123557993"/>
    <s v="963 23-Sep-2025"/>
    <n v="17082000"/>
    <s v="Banco de Bogota"/>
    <s v="003005964"/>
    <s v="CC"/>
    <s v="830055897"/>
    <s v="PATRIMONIOS AUTONOMOS FIDUCIARIA BOGOTA S.A**AMARILO SAS"/>
    <x v="1"/>
    <x v="13"/>
    <s v="AP 302 TO 2"/>
    <n v="0"/>
    <n v="0"/>
    <n v="203560000"/>
    <s v="51,20-45,36"/>
    <d v="2026-03-06T00:00:00"/>
    <x v="3"/>
    <x v="3"/>
    <x v="3"/>
    <s v="CTL"/>
    <x v="2"/>
  </r>
  <r>
    <s v="68a662e3495e7074df90148c"/>
    <s v="1131-2025"/>
    <s v="NATTALY"/>
    <s v=""/>
    <s v="GUTIERREZ"/>
    <s v="CHIRIVI"/>
    <s v="Nombre OK"/>
    <s v="Cédula de Ciudadanía"/>
    <n v="1018445753"/>
    <x v="0"/>
    <n v="1"/>
    <s v="Caja Colombiana de Subsidio Familiar COLSUBSIDIO"/>
    <m/>
    <s v="BANCO BBVA"/>
    <n v="140000000"/>
    <s v="1131 22-Oct-2025"/>
    <n v="17082000"/>
    <s v="Banco de Bogota"/>
    <s v="003005964"/>
    <s v="CC"/>
    <s v="830055897"/>
    <s v="PATRIMONIOS AUTONOMOS FIDUCIARIA BOGOTA S.A**AMARILO SAS"/>
    <x v="1"/>
    <x v="13"/>
    <s v="AP 1206 TO 3"/>
    <n v="0"/>
    <n v="0"/>
    <m/>
    <m/>
    <d v="2026-03-03T00:00:00"/>
    <x v="3"/>
    <x v="3"/>
    <x v="3"/>
    <s v="RUT ERRADO"/>
    <x v="2"/>
  </r>
  <r>
    <s v="68a78814a38981547ba2607d"/>
    <s v="1262-2025"/>
    <s v="RUBEN"/>
    <s v="DARIO"/>
    <s v="VARELA"/>
    <s v=""/>
    <s v="Nombre OK"/>
    <s v="Cédula de Ciudadanía"/>
    <n v="1014180972"/>
    <x v="0"/>
    <n v="1"/>
    <s v="Caja de Compensación Familiar CAFAM"/>
    <m/>
    <s v="OTROS"/>
    <n v="131773000"/>
    <s v="1262 28-Nov-2025"/>
    <n v="17082000"/>
    <s v="Banco de Bogota"/>
    <s v="003005964"/>
    <s v="CC"/>
    <s v="830055897"/>
    <s v="PATRIMONIOS AUTONOMOS FIDUCIARIA BOGOTA S.A**AMARILO SAS"/>
    <x v="1"/>
    <x v="13"/>
    <s v="AP 1302 TO 3"/>
    <m/>
    <m/>
    <m/>
    <m/>
    <m/>
    <x v="2"/>
    <x v="2"/>
    <x v="1"/>
    <m/>
    <x v="2"/>
  </r>
  <r>
    <s v="68a871e4a38981547babd7b4"/>
    <s v="1078-2025"/>
    <s v="KATHERIN"/>
    <s v="JULIETH"/>
    <s v="PEREZ"/>
    <s v="ALARCON"/>
    <s v="Nombre OK"/>
    <s v="Cédula de Ciudadanía"/>
    <n v="1033748072"/>
    <x v="0"/>
    <n v="1"/>
    <s v="Caja Colombiana de Subsidio Familiar COLSUBSIDIO"/>
    <m/>
    <s v="BANCO CAJA SOCIAL BCSC"/>
    <n v="124.5085"/>
    <s v="1078 20-Oct-2025"/>
    <n v="17082000"/>
    <s v="Banco de Bogota"/>
    <s v="003005964"/>
    <s v="CC"/>
    <s v="830055897"/>
    <s v="PATRIMONIOS AUTONOMOS FIDUCIARIA BOGOTA S.A**AMARILO SAS"/>
    <x v="1"/>
    <x v="13"/>
    <s v="AP 1703 TO 3"/>
    <m/>
    <m/>
    <m/>
    <m/>
    <m/>
    <x v="2"/>
    <x v="2"/>
    <x v="1"/>
    <m/>
    <x v="2"/>
  </r>
  <r>
    <s v="68a9f43b82c054f62ba744dd"/>
    <s v="1262-2025"/>
    <s v="KAREN"/>
    <s v="JULIETH"/>
    <s v="PEREZ"/>
    <s v="PIRABAN"/>
    <s v="Nombre OK"/>
    <s v="Cédula de Ciudadanía"/>
    <n v="1000132996"/>
    <x v="0"/>
    <n v="1"/>
    <s v="Caja de Compensación Familiar CAFAM"/>
    <m/>
    <s v="FIDUCIARIA DAVIVIENDA S.A."/>
    <n v="142100000"/>
    <s v="1262 28-Nov-2025"/>
    <n v="17082000"/>
    <s v="Banco de Bogota"/>
    <s v="003005964"/>
    <s v="CC"/>
    <s v="830055897"/>
    <s v="PATRIMONIOS AUTONOMOS FIDUCIARIA BOGOTA S.A**AMARILO SAS"/>
    <x v="1"/>
    <x v="13"/>
    <s v="AP 502 TO 4"/>
    <m/>
    <m/>
    <m/>
    <m/>
    <m/>
    <x v="2"/>
    <x v="2"/>
    <x v="1"/>
    <m/>
    <x v="2"/>
  </r>
  <r>
    <s v="68addccc5e84f8ead6fe411d"/>
    <s v="1131-2025"/>
    <s v="MARLON"/>
    <s v="SLEIDER"/>
    <s v="PEREZ"/>
    <s v="AVILA"/>
    <s v="Nombre OK"/>
    <s v="Cédula de Ciudadanía"/>
    <n v="1001349016"/>
    <x v="0"/>
    <n v="1"/>
    <s v="Caja de Compensación Familiar COMPENSAR"/>
    <n v="42705000"/>
    <s v="BANCO BOGOTA"/>
    <n v="93853500"/>
    <s v="1131 22-Oct-2025"/>
    <n v="17082000"/>
    <s v="Banco de Bogota"/>
    <s v="003005964"/>
    <s v="CC"/>
    <s v="830055897"/>
    <s v="PATRIMONIOS AUTONOMOS FIDUCIARIA BOGOTA S.A**AMARILO SAS"/>
    <x v="1"/>
    <x v="13"/>
    <s v="AP 1706 TO 3"/>
    <m/>
    <m/>
    <n v="203560500"/>
    <s v="51,20-45,36"/>
    <d v="2026-03-10T00:00:00"/>
    <x v="3"/>
    <x v="3"/>
    <x v="0"/>
    <s v="Nit del rut no coincide con cb"/>
    <x v="2"/>
  </r>
  <r>
    <s v="68af73b9c04492e56166af28"/>
    <s v="1274-2025"/>
    <s v="BRIGITTE"/>
    <s v="LILIANA"/>
    <s v="BETO"/>
    <s v="GOMEZ"/>
    <s v="Nombre OK"/>
    <s v="Cédula de Ciudadanía"/>
    <n v="1022979065"/>
    <x v="0"/>
    <n v="1"/>
    <s v="Caja de Compensación Familiar COMPENSAR"/>
    <n v="42705000"/>
    <s v="BANCO BOGOTA"/>
    <n v="106996286"/>
    <s v="1274 28-Nov-2025"/>
    <n v="17082000"/>
    <s v="Banco de Bogota"/>
    <s v="003005964"/>
    <s v="CC"/>
    <s v="830055897"/>
    <s v="PATRIMONIOS AUTONOMOS FIDUCIARIA BOGOTA S.A**AMARILO SAS"/>
    <x v="1"/>
    <x v="13"/>
    <s v="AP 806 TO 4"/>
    <n v="0"/>
    <n v="0"/>
    <n v="203560500"/>
    <s v="51,20-45,36"/>
    <d v="2026-03-09T00:00:00"/>
    <x v="3"/>
    <x v="3"/>
    <x v="5"/>
    <s v="1. En las consideraciones de la escritura informan que el proyecto se encuentra vinculado al programa Oferta Preferente 2. La dirección del inmueble relacionada en SUAV no coincide con la Escritura. 3. El RUT no es del pat autónomo"/>
    <x v="2"/>
  </r>
  <r>
    <s v="68af7debc04492e56166e28e"/>
    <s v="1274-2025"/>
    <s v="ERICA"/>
    <s v="PATRICIA"/>
    <s v="ARROYO"/>
    <s v="ORTEGA"/>
    <s v="Nombre OK"/>
    <s v="Cédula de Ciudadanía"/>
    <n v="1063156054"/>
    <x v="0"/>
    <n v="1"/>
    <s v="Caja de Compensación Familiar CAFAM"/>
    <m/>
    <s v="OTROS"/>
    <n v="110180000"/>
    <s v="1274 28-Nov-2025"/>
    <n v="17082000"/>
    <s v="Banco de Bogota"/>
    <s v="003005964"/>
    <s v="CC"/>
    <s v="830055897"/>
    <s v="PATRIMONIOS AUTONOMOS FIDUCIARIA BOGOTA S.A**AMARILO SAS"/>
    <x v="1"/>
    <x v="13"/>
    <s v="AP 401 TO 4"/>
    <m/>
    <m/>
    <m/>
    <m/>
    <m/>
    <x v="2"/>
    <x v="2"/>
    <x v="1"/>
    <m/>
    <x v="2"/>
  </r>
  <r>
    <s v="68b0a04a12abab077db82c3a"/>
    <s v="1274-2025"/>
    <s v="ANDERSON"/>
    <s v="STEVEN"/>
    <s v="MARTINEZ"/>
    <s v="SUAREZ"/>
    <s v="Nombre OK"/>
    <s v="Cédula de Ciudadanía"/>
    <n v="1000031789"/>
    <x v="0"/>
    <n v="1"/>
    <s v="Caja de Compensación Familiar CAFAM"/>
    <m/>
    <s v="F.N.A."/>
    <n v="146000000"/>
    <s v="1274 28-Nov-2025"/>
    <n v="17082000"/>
    <s v="Banco de Bogota"/>
    <s v="003005964"/>
    <s v="CC"/>
    <s v="830055897"/>
    <s v="PATRIMONIOS AUTONOMOS FIDUCIARIA BOGOTA S.A**AMARILO SAS"/>
    <x v="1"/>
    <x v="13"/>
    <s v="AP 608 TO 2"/>
    <m/>
    <m/>
    <m/>
    <m/>
    <m/>
    <x v="2"/>
    <x v="2"/>
    <x v="1"/>
    <m/>
    <x v="2"/>
  </r>
  <r>
    <s v="68b0aa8712abab077db86fa8"/>
    <s v="1273-2025"/>
    <s v="OSCAR"/>
    <s v="ARBEY"/>
    <s v="HURTADO"/>
    <s v="PALACIOS"/>
    <s v="Nombre OK"/>
    <s v="Cédula de Ciudadanía"/>
    <n v="1023009284"/>
    <x v="0"/>
    <n v="1"/>
    <s v="Caja de Compensación Familiar CAFAM"/>
    <m/>
    <s v="BANCO BOGOTA"/>
    <n v="144135000"/>
    <s v="1273 28-Nov-2025"/>
    <n v="17082000"/>
    <s v="Banco de Bogota"/>
    <s v="003005964"/>
    <s v="CC"/>
    <s v="830055897"/>
    <s v="PATRIMONIOS AUTONOMOS FIDUCIARIA BOGOTA S.A**AMARILO SAS"/>
    <x v="1"/>
    <x v="13"/>
    <s v="AP 1608 TO 3"/>
    <m/>
    <m/>
    <m/>
    <m/>
    <m/>
    <x v="2"/>
    <x v="2"/>
    <x v="1"/>
    <m/>
    <x v="2"/>
  </r>
  <r>
    <s v="68b0bd4912abab077db8aae5"/>
    <s v="1274-2025"/>
    <s v="ALIRIA"/>
    <s v=""/>
    <s v="CAMACHO"/>
    <s v="RODRIGUEZ"/>
    <s v="Nombre OK"/>
    <s v="Cédula de Ciudadanía"/>
    <n v="52442446"/>
    <x v="0"/>
    <n v="1"/>
    <s v="Caja de Compensación Familiar CAFAM"/>
    <m/>
    <s v="OTROS"/>
    <n v="117473500"/>
    <s v="1274 28-Nov-2025"/>
    <n v="17082000"/>
    <s v="Banco de Bogota"/>
    <s v="003005964"/>
    <s v="CC"/>
    <s v="830055897"/>
    <s v="PATRIMONIOS AUTONOMOS FIDUCIARIA BOGOTA S.A**AMARILO SAS"/>
    <x v="1"/>
    <x v="13"/>
    <s v="AP 608 TO 3"/>
    <m/>
    <m/>
    <m/>
    <m/>
    <m/>
    <x v="2"/>
    <x v="2"/>
    <x v="1"/>
    <m/>
    <x v="2"/>
  </r>
  <r>
    <s v="68b1dc8d0acbdb846ada92c8"/>
    <s v="1274-2025"/>
    <s v="YULIET"/>
    <s v="NATALIA"/>
    <s v="QUICENO"/>
    <s v="BERNAL"/>
    <s v="Nombre OK"/>
    <s v="Cédula de Ciudadanía"/>
    <n v="1022995454"/>
    <x v="0"/>
    <n v="1"/>
    <s v="Caja de Compensación Familiar COMPENSAR"/>
    <n v="42705000"/>
    <s v="BANCO BOGOTA"/>
    <n v="123373500"/>
    <s v="1274 28-Nov-2025"/>
    <n v="17082000"/>
    <s v="Banco de Bogota"/>
    <s v="003005964"/>
    <s v="CC"/>
    <s v="830055897"/>
    <s v="PATRIMONIOS AUTONOMOS FIDUCIARIA BOGOTA S.A**AMARILO SAS"/>
    <x v="1"/>
    <x v="13"/>
    <s v="AP 407 TO 2"/>
    <n v="0"/>
    <n v="0"/>
    <n v="203560500"/>
    <s v="50,82-45,36"/>
    <d v="2026-03-09T00:00:00"/>
    <x v="3"/>
    <x v="3"/>
    <x v="5"/>
    <s v="1. En las consideraciones de la escritura informan que el proyecto se encuentra vinculado al programa Oferta Preferente 2. Al primer nombre del hogar beneficiario en el CTL  le sobra la &quot;H&quot;"/>
    <x v="2"/>
  </r>
  <r>
    <s v="68b223ba20f1f272f878cacb"/>
    <s v="1273-2025"/>
    <s v="MARISOL"/>
    <s v=""/>
    <s v="PULIDO"/>
    <s v="GONZALEZ"/>
    <s v="Nombre OK"/>
    <s v="Cédula de Ciudadanía"/>
    <n v="1022946174"/>
    <x v="0"/>
    <n v="1"/>
    <s v="Caja Colombiana de Subsidio Familiar COLSUBSIDIO"/>
    <m/>
    <s v="BANCO BBVA"/>
    <n v="14000000"/>
    <s v="1273 28-Nov-2025"/>
    <n v="17082000"/>
    <s v="Banco de Bogota"/>
    <s v="003005964"/>
    <s v="CC"/>
    <s v="830055897"/>
    <s v="PATRIMONIOS AUTONOMOS FIDUCIARIA BOGOTA S.A**AMARILO SAS"/>
    <x v="1"/>
    <x v="13"/>
    <s v="AP 1603 TO 4"/>
    <m/>
    <m/>
    <m/>
    <m/>
    <m/>
    <x v="2"/>
    <x v="2"/>
    <x v="1"/>
    <m/>
    <x v="2"/>
  </r>
  <r>
    <s v="68b22cd220f1f272f878e1e8"/>
    <s v="1273-2025"/>
    <s v="MARTHA"/>
    <s v="BEATRIZ"/>
    <s v="ALVAREZ"/>
    <s v=""/>
    <s v="Nombre OK"/>
    <s v="Cédula de Ciudadanía"/>
    <n v="52214664"/>
    <x v="0"/>
    <n v="1"/>
    <s v="Caja Colombiana de Subsidio Familiar COLSUBSIDIO"/>
    <n v="42705000"/>
    <s v="BANCO BBVA"/>
    <n v="132273000"/>
    <s v="1273 28-Nov-2025"/>
    <n v="17082000"/>
    <s v="Banco de Bogota"/>
    <s v="003005964"/>
    <s v="CC"/>
    <s v="830055897"/>
    <s v="PATRIMONIOS AUTONOMOS FIDUCIARIA BOGOTA S.A**AMARILO SAS"/>
    <x v="1"/>
    <x v="13"/>
    <s v="AP 908 TO 4"/>
    <n v="0"/>
    <n v="0"/>
    <n v="203560500"/>
    <s v="50,82-45,36"/>
    <d v="2026-03-03T00:00:00"/>
    <x v="3"/>
    <x v="3"/>
    <x v="2"/>
    <s v="PROGRAMA OFERTA PREFERENTE Dirección último número 41 Fala AP y TO"/>
    <x v="2"/>
  </r>
  <r>
    <s v="68b31beb2814f20ae810ad46"/>
    <s v="1274-2025"/>
    <s v="KAREN"/>
    <s v="ALEXANDRA"/>
    <s v="JIMENEZ"/>
    <s v="PEÑA"/>
    <s v="Nombre OK"/>
    <s v="Cédula de Ciudadanía"/>
    <n v="1031182470"/>
    <x v="0"/>
    <n v="1"/>
    <s v="Caja Colombiana de Subsidio Familiar COLSUBSIDIO"/>
    <n v="42705000"/>
    <s v="BANCO CAJA SOCIAL BCSC"/>
    <n v="123598500"/>
    <s v="1274 28-Nov-2025"/>
    <n v="17082000"/>
    <s v="Banco de Bogota"/>
    <s v="003005964"/>
    <s v="CC"/>
    <s v="830055897"/>
    <s v="PATRIMONIOS AUTONOMOS FIDUCIARIA BOGOTA S.A**AMARILO SAS"/>
    <x v="1"/>
    <x v="13"/>
    <s v="AP 806 TO 2"/>
    <m/>
    <m/>
    <n v="203560500"/>
    <s v="51,20-45,36"/>
    <d v="2026-03-16T00:00:00"/>
    <x v="3"/>
    <x v="3"/>
    <x v="2"/>
    <s v="Fecha de registro EP errada numeral 6 SUAV-oferta preferente"/>
    <x v="2"/>
  </r>
  <r>
    <s v="68b31c222814f20ae810ad88"/>
    <s v="1274-2025"/>
    <s v="NOHORA"/>
    <s v="MAYERLY"/>
    <s v="GOMEZ"/>
    <s v="CARVAJAL"/>
    <s v="Nombre OK"/>
    <s v="Cédula de Ciudadanía"/>
    <n v="1031133235"/>
    <x v="0"/>
    <n v="1"/>
    <s v="Ninguno"/>
    <m/>
    <s v="BANCO DAVIVIENDA"/>
    <n v="142100000"/>
    <s v="1274 28-Nov-2025"/>
    <n v="17082000"/>
    <s v="Banco de Bogota"/>
    <s v="003005964"/>
    <s v="CC"/>
    <s v="830055897"/>
    <s v="PATRIMONIOS AUTONOMOS FIDUCIARIA BOGOTA S.A**AMARILO SAS"/>
    <x v="1"/>
    <x v="13"/>
    <s v="AP 203 TO 4"/>
    <m/>
    <m/>
    <m/>
    <m/>
    <m/>
    <x v="2"/>
    <x v="2"/>
    <x v="1"/>
    <m/>
    <x v="2"/>
  </r>
  <r>
    <s v="68b31c912814f20ae810adf2"/>
    <s v="1274-2025"/>
    <s v="JUAN"/>
    <s v="MANUEL"/>
    <s v="GOMEZ"/>
    <s v="CHECA"/>
    <s v="Nombre OK"/>
    <s v="Cédula de Ciudadanía"/>
    <n v="1023878310"/>
    <x v="0"/>
    <n v="1"/>
    <s v="Caja Colombiana de Subsidio Familiar COLSUBSIDIO"/>
    <m/>
    <s v="OTROS"/>
    <n v="130000000"/>
    <s v="1274 28-Nov-2025"/>
    <n v="17082000"/>
    <s v="Banco de Bogota"/>
    <s v="003005964"/>
    <s v="CC"/>
    <s v="830055897"/>
    <s v="PATRIMONIOS AUTONOMOS FIDUCIARIA BOGOTA S.A**AMARILO SAS"/>
    <x v="1"/>
    <x v="13"/>
    <s v="AP 1305 TO 4"/>
    <m/>
    <m/>
    <m/>
    <m/>
    <m/>
    <x v="2"/>
    <x v="2"/>
    <x v="1"/>
    <m/>
    <x v="2"/>
  </r>
  <r>
    <s v="68b3753d2814f20ae8190a45"/>
    <s v="1274-2025"/>
    <s v="XIMENA"/>
    <s v="JULIETH"/>
    <s v="BARRAGAN"/>
    <s v="NIÑO"/>
    <s v="Nombre OK"/>
    <s v="Cédula de Ciudadanía"/>
    <n v="1020815383"/>
    <x v="0"/>
    <n v="1"/>
    <s v="Caja Colombiana de Subsidio Familiar COLSUBSIDIO"/>
    <m/>
    <s v="F.N.A."/>
    <n v="152122000"/>
    <s v="1274 28-Nov-2025"/>
    <n v="17082000"/>
    <s v="Banco de Bogota"/>
    <s v="003005964"/>
    <s v="CC"/>
    <s v="830055897"/>
    <s v="PATRIMONIOS AUTONOMOS FIDUCIARIA BOGOTA S.A**AMARILO SAS"/>
    <x v="1"/>
    <x v="13"/>
    <s v="AP 1107 TO 2"/>
    <m/>
    <m/>
    <m/>
    <m/>
    <m/>
    <x v="2"/>
    <x v="2"/>
    <x v="1"/>
    <m/>
    <x v="2"/>
  </r>
  <r>
    <s v="68b470d12814f20ae822641c"/>
    <s v="1274-2025"/>
    <s v="EDGAR"/>
    <s v=""/>
    <s v="LINARES"/>
    <s v="BRICEÑO"/>
    <s v="Nombre OK"/>
    <s v="Cédula de Ciudadanía"/>
    <n v="17352666"/>
    <x v="0"/>
    <n v="1"/>
    <s v="Caja de Compensación Familiar COMPENSAR"/>
    <m/>
    <s v="BANCO DAVIVIENDA"/>
    <n v="128000000"/>
    <s v="1274 28-Nov-2025"/>
    <n v="17082000"/>
    <s v="Banco de Bogota"/>
    <s v="003005964"/>
    <s v="CC"/>
    <s v="830055897"/>
    <s v="PATRIMONIOS AUTONOMOS FIDUCIARIA BOGOTA S.A**AMARILO SAS"/>
    <x v="1"/>
    <x v="13"/>
    <s v="AP 1205 TO 4"/>
    <m/>
    <m/>
    <m/>
    <m/>
    <m/>
    <x v="2"/>
    <x v="2"/>
    <x v="1"/>
    <m/>
    <x v="2"/>
  </r>
  <r>
    <s v="68b470d12814f20ae822641c"/>
    <s v="1274-2025"/>
    <s v="LUZ"/>
    <s v="MIREYA"/>
    <s v="MONTENEGRO"/>
    <s v="GONZALEZ"/>
    <s v="Nombre OK"/>
    <s v="Cédula de Ciudadanía"/>
    <n v="40392176"/>
    <x v="1"/>
    <n v="0"/>
    <s v="Caja de Compensación Familiar COMPENSAR"/>
    <m/>
    <s v="BANCO DAVIVIENDA"/>
    <n v="128000000"/>
    <s v="1274 28-Nov-2025"/>
    <n v="17082000"/>
    <s v="Banco de Bogota"/>
    <s v="003005964"/>
    <s v="CC"/>
    <s v="830055897"/>
    <s v="PATRIMONIOS AUTONOMOS FIDUCIARIA BOGOTA S.A**AMARILO SAS"/>
    <x v="1"/>
    <x v="13"/>
    <s v="AP 1205 TO 4"/>
    <m/>
    <m/>
    <m/>
    <m/>
    <m/>
    <x v="2"/>
    <x v="2"/>
    <x v="1"/>
    <m/>
    <x v="2"/>
  </r>
  <r>
    <s v="68b4912a2814f20ae82a86da"/>
    <s v="1272-2025"/>
    <s v="YURI"/>
    <s v="MARCELA"/>
    <s v="GOMEZ"/>
    <s v="PEDRAZA"/>
    <s v="Nombre OK"/>
    <s v="Cédula de Ciudadanía"/>
    <n v="1033682758"/>
    <x v="0"/>
    <n v="1"/>
    <s v="Caja de Compensación Familiar CAFAM"/>
    <m/>
    <s v="BANCO BBVA"/>
    <n v="130600000"/>
    <s v="1272 28-Nov-2025"/>
    <n v="17082000"/>
    <s v="Banco de Bogota"/>
    <s v="003005964"/>
    <s v="CC"/>
    <s v="830055897"/>
    <s v="PATRIMONIOS AUTONOMOS FIDUCIARIA BOGOTA S.A**AMARILO SAS"/>
    <x v="1"/>
    <x v="13"/>
    <s v="AP 906 TO 3"/>
    <m/>
    <m/>
    <m/>
    <m/>
    <m/>
    <x v="2"/>
    <x v="2"/>
    <x v="1"/>
    <m/>
    <x v="2"/>
  </r>
  <r>
    <s v="68b49e662814f20ae82a8c7d"/>
    <s v="1131-2025"/>
    <s v="HELBER"/>
    <s v=""/>
    <s v="DAZA"/>
    <s v="PINZON"/>
    <s v="Nombre OK"/>
    <s v="Cédula de Ciudadanía"/>
    <n v="1010160803"/>
    <x v="0"/>
    <n v="1"/>
    <s v="Caja Colombiana de Subsidio Familiar COLSUBSIDIO"/>
    <m/>
    <s v="BANCOLOMBIA"/>
    <n v="140000000"/>
    <s v="1131 22-Oct-2025"/>
    <n v="17082000"/>
    <s v="Banco de Bogota"/>
    <s v="003005964"/>
    <s v="CC"/>
    <s v="830055897"/>
    <s v="PATRIMONIOS AUTONOMOS FIDUCIARIA BOGOTA S.A**AMARILO SAS"/>
    <x v="1"/>
    <x v="13"/>
    <s v="AP 1201 TO 3"/>
    <m/>
    <m/>
    <m/>
    <m/>
    <m/>
    <x v="2"/>
    <x v="2"/>
    <x v="1"/>
    <m/>
    <x v="2"/>
  </r>
  <r>
    <s v="68b4ad0c2814f20ae82a96ce"/>
    <s v="1274-2025"/>
    <s v="JIMMYS"/>
    <s v="ARTURO"/>
    <s v="GARCIA"/>
    <s v="PEÑA"/>
    <s v="Nombre OK"/>
    <s v="Cédula de Ciudadanía"/>
    <n v="1033768939"/>
    <x v="0"/>
    <n v="1"/>
    <s v="Caja Colombiana de Subsidio Familiar COLSUBSIDIO"/>
    <m/>
    <s v="F.N.A."/>
    <n v="131647000"/>
    <s v="1274 28-Nov-2025"/>
    <n v="17082000"/>
    <s v="Banco de Bogota"/>
    <s v="003005964"/>
    <s v="CC"/>
    <s v="830055897"/>
    <s v="PATRIMONIOS AUTONOMOS FIDUCIARIA BOGOTA S.A**AMARILO SAS"/>
    <x v="1"/>
    <x v="13"/>
    <s v="AP 1407 TO 2"/>
    <m/>
    <m/>
    <m/>
    <m/>
    <m/>
    <x v="2"/>
    <x v="2"/>
    <x v="1"/>
    <m/>
    <x v="2"/>
  </r>
  <r>
    <s v="68b4ad992814f20ae82a9733"/>
    <s v="1274-2025"/>
    <s v="BLANCA"/>
    <s v="PATRICIA"/>
    <s v="RUIZ"/>
    <s v="NUÑEZ"/>
    <s v="Nombre OK"/>
    <s v="Cédula de Ciudadanía"/>
    <n v="52520781"/>
    <x v="0"/>
    <n v="1"/>
    <s v="Caja Colombiana de Subsidio Familiar COLSUBSIDIO"/>
    <m/>
    <s v="BANCO DAVIVIENDA"/>
    <n v="130000000"/>
    <s v="1274 28-Nov-2025"/>
    <n v="17082000"/>
    <s v="Banco de Bogota"/>
    <s v="003005964"/>
    <s v="CC"/>
    <s v="830055897"/>
    <s v="PATRIMONIOS AUTONOMOS FIDUCIARIA BOGOTA S.A**AMARILO SAS"/>
    <x v="1"/>
    <x v="13"/>
    <s v="AP 303 TO 4"/>
    <m/>
    <m/>
    <m/>
    <m/>
    <m/>
    <x v="2"/>
    <x v="2"/>
    <x v="1"/>
    <m/>
    <x v="2"/>
  </r>
  <r>
    <s v="68b4b78c2814f20ae82a9d37"/>
    <s v="1267-2025"/>
    <s v="EDWIN"/>
    <s v="ALBERTO"/>
    <s v="JIMENEZ"/>
    <s v="ROCHE"/>
    <s v="Nombre OK"/>
    <s v="Cédula de Ciudadanía"/>
    <n v="1026272235"/>
    <x v="0"/>
    <n v="1"/>
    <s v="Caja Colombiana de Subsidio Familiar COLSUBSIDIO"/>
    <n v="42705000"/>
    <s v="BANCO BBVA"/>
    <n v="136900000"/>
    <s v="1267 28-Nov-2025"/>
    <n v="17082000"/>
    <s v="Banco de Bogota"/>
    <s v="003005964"/>
    <s v="CC"/>
    <s v="830055897"/>
    <s v="PATRIMONIOS AUTONOMOS FIDUCIARIA BOGOTA S.A**AMARILO SAS"/>
    <x v="1"/>
    <x v="13"/>
    <s v="AP 505 TO 2"/>
    <n v="0"/>
    <n v="0"/>
    <n v="203560000"/>
    <s v="51,20-45,36"/>
    <d v="2026-02-19T00:00:00"/>
    <x v="3"/>
    <x v="3"/>
    <x v="3"/>
    <s v="Oferta preferente"/>
    <x v="2"/>
  </r>
  <r>
    <s v="68b4c89b2814f20ae82aa747"/>
    <s v="1267-2025"/>
    <s v="SINDY"/>
    <s v="KATHERINE"/>
    <s v="MOLINA"/>
    <s v="HERNANDEZ"/>
    <s v="Nombre OK"/>
    <s v="Cédula de Ciudadanía"/>
    <n v="1033753720"/>
    <x v="0"/>
    <n v="1"/>
    <s v="Caja de Compensación Familiar COMPENSAR"/>
    <m/>
    <s v="F.N.A."/>
    <n v="160000000"/>
    <s v="1267 28-Nov-2025"/>
    <n v="17082000"/>
    <s v="Banco de Bogota"/>
    <s v="003005964"/>
    <s v="CC"/>
    <s v="830055897"/>
    <s v="PATRIMONIOS AUTONOMOS FIDUCIARIA BOGOTA S.A**AMARILO SAS"/>
    <x v="1"/>
    <x v="13"/>
    <s v="AP 1707 TO 2"/>
    <m/>
    <m/>
    <m/>
    <m/>
    <m/>
    <x v="2"/>
    <x v="2"/>
    <x v="1"/>
    <m/>
    <x v="2"/>
  </r>
  <r>
    <s v="68b5c1a42814f20ae834a158"/>
    <s v="1267-2025"/>
    <s v="ANGELA"/>
    <s v="DANIELA"/>
    <s v="RIVERO"/>
    <s v="LEON"/>
    <s v="Nombre OK"/>
    <s v="Cédula de Ciudadanía"/>
    <n v="1018491373"/>
    <x v="0"/>
    <n v="1"/>
    <s v="Caja Colombiana de Subsidio Familiar COLSUBSIDIO"/>
    <m/>
    <s v="BANCO CAJA SOCIAL BCSC"/>
    <n v="140814926"/>
    <s v="1267 28-Nov-2025"/>
    <n v="17082000"/>
    <s v="Banco de Bogota"/>
    <s v="003005964"/>
    <s v="CC"/>
    <s v="830055897"/>
    <s v="PATRIMONIOS AUTONOMOS FIDUCIARIA BOGOTA S.A**AMARILO SAS"/>
    <x v="1"/>
    <x v="13"/>
    <s v="AP 508 TO 2"/>
    <m/>
    <m/>
    <m/>
    <m/>
    <m/>
    <x v="2"/>
    <x v="2"/>
    <x v="1"/>
    <m/>
    <x v="2"/>
  </r>
  <r>
    <s v="68b5d3fea822e29d785243cc"/>
    <s v="1267-2025"/>
    <s v="YINETH"/>
    <s v="PAOLA"/>
    <s v="VERGARA"/>
    <s v="GERENA"/>
    <s v="Nombre OK"/>
    <s v="Cédula de Ciudadanía"/>
    <n v="1031136940"/>
    <x v="0"/>
    <n v="1"/>
    <s v="Caja de Compensación Familiar COMPENSAR"/>
    <m/>
    <s v="BANCO DAVIVIENDA"/>
    <n v="123000000"/>
    <s v="1267 28-Nov-2025"/>
    <n v="17082000"/>
    <s v="Banco de Bogota"/>
    <s v="003005964"/>
    <s v="CC"/>
    <s v="830055897"/>
    <s v="PATRIMONIOS AUTONOMOS FIDUCIARIA BOGOTA S.A**AMARILO SAS"/>
    <x v="1"/>
    <x v="13"/>
    <s v="AP 1008 TO 2"/>
    <m/>
    <m/>
    <m/>
    <m/>
    <m/>
    <x v="2"/>
    <x v="2"/>
    <x v="1"/>
    <m/>
    <x v="2"/>
  </r>
  <r>
    <s v="68b6005b19fb5dcbab731f02"/>
    <s v="1267-2025"/>
    <s v="LUISA"/>
    <s v="FERNANDA"/>
    <s v="CRISTIANO"/>
    <s v="RUBIANO"/>
    <s v="Nombre OK"/>
    <s v="Cédula de Ciudadanía"/>
    <n v="1033676075"/>
    <x v="0"/>
    <n v="1"/>
    <s v="Caja de Compensación Familiar CAFAM"/>
    <n v="42705000"/>
    <s v="BANCO CAJA SOCIAL BCSC"/>
    <n v="127773500"/>
    <s v="1267 28-Nov-2025"/>
    <n v="17082000"/>
    <s v="Banco de Bogota"/>
    <s v="003005964"/>
    <s v="CC"/>
    <s v="830055897"/>
    <s v="PATRIMONIOS AUTONOMOS FIDUCIARIA BOGOTA S.A**AMARILO SAS"/>
    <x v="1"/>
    <x v="13"/>
    <s v="AP 408 TO 4"/>
    <n v="0"/>
    <n v="0"/>
    <n v="203560500"/>
    <s v="50,82-45,36"/>
    <d v="2026-03-09T00:00:00"/>
    <x v="3"/>
    <x v="3"/>
    <x v="5"/>
    <s v="1. En las consideraciones de la escritura informan que el proyecto se encuentra vinculado al programa Oferta Preferente 2. La dirección del inmueble relacionada en SUAV no coincide con la Escritura. 3. El RUT no es del pat autónomo"/>
    <x v="2"/>
  </r>
  <r>
    <s v="68b7192580e3a7b01a797bed"/>
    <s v="1267-2025"/>
    <s v="MARIA"/>
    <s v="CONCEPCION"/>
    <s v="PUENTES"/>
    <s v=""/>
    <s v="Nombre OK"/>
    <s v="Cédula de Ciudadanía"/>
    <n v="52161240"/>
    <x v="0"/>
    <n v="1"/>
    <s v="Caja de Compensación Familiar COMPENSAR"/>
    <m/>
    <s v="F.N.A."/>
    <n v="137273000"/>
    <s v="1267 28-Nov-2025"/>
    <n v="17082000"/>
    <s v="Banco de Bogota"/>
    <s v="003005964"/>
    <s v="CC"/>
    <s v="830055897"/>
    <s v="PATRIMONIOS AUTONOMOS FIDUCIARIA BOGOTA S.A**AMARILO SAS"/>
    <x v="1"/>
    <x v="13"/>
    <s v="AP 1307 TO 3"/>
    <m/>
    <m/>
    <m/>
    <m/>
    <m/>
    <x v="2"/>
    <x v="2"/>
    <x v="1"/>
    <m/>
    <x v="2"/>
  </r>
  <r>
    <s v="68b769c680e3a7b01a82c3f2"/>
    <s v="1267-2025"/>
    <s v="DIDIER"/>
    <s v="MAKEY"/>
    <s v="GONZALEZ"/>
    <s v="MENDOZA"/>
    <s v="Nombre OK"/>
    <s v="Cédula de Ciudadanía"/>
    <n v="1007194351"/>
    <x v="0"/>
    <n v="1"/>
    <s v="Caja Colombiana de Subsidio Familiar COLSUBSIDIO"/>
    <n v="28470000"/>
    <s v="BANCO BOGOTA"/>
    <n v="148508500"/>
    <s v="1267 28-Nov-2025"/>
    <n v="17082000"/>
    <s v="Banco de Bogota"/>
    <s v="003005964"/>
    <s v="CC"/>
    <s v="830055897"/>
    <s v="PATRIMONIOS AUTONOMOS FIDUCIARIA BOGOTA S.A**AMARILO SAS"/>
    <x v="1"/>
    <x v="13"/>
    <s v="AP 1004 TO 4"/>
    <n v="0"/>
    <n v="0"/>
    <n v="203560500"/>
    <s v="50,82-45,36"/>
    <d v="2026-03-09T00:00:00"/>
    <x v="3"/>
    <x v="3"/>
    <x v="5"/>
    <s v="1. En las consideraciones de la escritura informan que el proyecto se encuentra vinculado al programa Oferta Preferente."/>
    <x v="2"/>
  </r>
  <r>
    <s v="68b9ba0e245d1495271c0702"/>
    <s v="1267-2025"/>
    <s v="ESNEIDER"/>
    <s v=""/>
    <s v="RIVERA"/>
    <s v="MORALES"/>
    <s v="Nombre OK"/>
    <s v="Cédula de Ciudadanía"/>
    <n v="1032470876"/>
    <x v="0"/>
    <n v="1"/>
    <s v="Caja de Compensación Familiar COMPENSAR"/>
    <m/>
    <s v="F.N.A."/>
    <n v="145608000"/>
    <s v="1267 28-Nov-2025"/>
    <n v="17082000"/>
    <s v="Banco de Bogota"/>
    <s v="003005964"/>
    <s v="CC"/>
    <s v="830055897"/>
    <s v="PATRIMONIOS AUTONOMOS FIDUCIARIA BOGOTA S.A**AMARILO SAS"/>
    <x v="1"/>
    <x v="13"/>
    <s v="AP 104 TO 3"/>
    <m/>
    <m/>
    <m/>
    <m/>
    <m/>
    <x v="2"/>
    <x v="2"/>
    <x v="1"/>
    <m/>
    <x v="2"/>
  </r>
  <r>
    <s v="68b9eec0245d14952724ee56"/>
    <s v="1267-2025"/>
    <s v="GINA"/>
    <s v="LUZ"/>
    <s v="TAVAREZ"/>
    <s v="CONTRERAS"/>
    <s v="Nombre OK"/>
    <s v="Cédula de Ciudadanía"/>
    <n v="1007558485"/>
    <x v="0"/>
    <n v="1"/>
    <s v="Caja de Compensación Familiar COMPENSAR"/>
    <m/>
    <s v="BANCO DAVIVIENDA"/>
    <n v="116500000"/>
    <s v="1267 28-Nov-2025"/>
    <n v="17082000"/>
    <s v="Banco de Bogota"/>
    <s v="003005964"/>
    <s v="CC"/>
    <s v="830055897"/>
    <s v="PATRIMONIOS AUTONOMOS FIDUCIARIA BOGOTA S.A**AMARILO SAS"/>
    <x v="1"/>
    <x v="13"/>
    <s v="AP 403 TO 3"/>
    <m/>
    <m/>
    <m/>
    <m/>
    <m/>
    <x v="2"/>
    <x v="2"/>
    <x v="1"/>
    <m/>
    <x v="2"/>
  </r>
  <r>
    <s v="68ba054f245d149527253cf4"/>
    <s v="1206-2025"/>
    <s v="ANGIE"/>
    <s v="VANESSA"/>
    <s v="CUVIDES"/>
    <s v="SANCHEZ"/>
    <s v="Nombre OK"/>
    <s v="Cédula de Ciudadanía"/>
    <n v="1001187479"/>
    <x v="0"/>
    <n v="1"/>
    <s v="Caja Colombiana de Subsidio Familiar COLSUBSIDIO"/>
    <n v="42705000"/>
    <s v="BANCOLOMBIA"/>
    <n v="133967884"/>
    <s v="1206 18-Nov-2025"/>
    <n v="17082000"/>
    <s v="Banco de Bogota"/>
    <s v="003005964"/>
    <s v="CC"/>
    <s v="830055897"/>
    <s v="PATRIMONIOS AUTONOMOS FIDUCIARIA BOGOTA S.A**AMARILO SAS"/>
    <x v="1"/>
    <x v="13"/>
    <s v="AP 906 TO 4"/>
    <m/>
    <m/>
    <n v="203560500"/>
    <s v="51,20-45,36"/>
    <d v="2026-03-16T00:00:00"/>
    <x v="3"/>
    <x v="3"/>
    <x v="2"/>
    <s v="Fecha de registro EP errada numeral 6 SUAV-oferta preferente"/>
    <x v="2"/>
  </r>
  <r>
    <s v="68bb05967f280007b8bc7ded"/>
    <s v="1267-2025"/>
    <s v="ANGELA"/>
    <s v="ROCIO"/>
    <s v="PEÑA"/>
    <s v="MALAMBO"/>
    <s v="Nombre OK"/>
    <s v="Cédula de Ciudadanía"/>
    <n v="1023947616"/>
    <x v="0"/>
    <n v="1"/>
    <s v="Caja Colombiana de Subsidio Familiar COLSUBSIDIO"/>
    <n v="28470000"/>
    <s v="BANCO BOGOTA"/>
    <n v="140993500"/>
    <s v="1267 28-Nov-2025"/>
    <n v="17082000"/>
    <s v="Banco de Bogota"/>
    <s v="003005964"/>
    <s v="CC"/>
    <s v="830055897"/>
    <s v="PATRIMONIOS AUTONOMOS FIDUCIARIA BOGOTA S.A**AMARILO SAS"/>
    <x v="1"/>
    <x v="13"/>
    <s v="AP 307 TO 3"/>
    <n v="0"/>
    <n v="0"/>
    <n v="203560500"/>
    <s v="50,82-45,36"/>
    <d v="2026-03-09T00:00:00"/>
    <x v="3"/>
    <x v="3"/>
    <x v="5"/>
    <s v="1. En las consideraciones de la escritura informan que el proyecto se encuentra vinculado al programa Oferta Preferente "/>
    <x v="2"/>
  </r>
  <r>
    <s v="68bb4e60065c72dde5ee12c5"/>
    <s v="1267-2025"/>
    <s v="YOHAN"/>
    <s v="DIDIER"/>
    <s v="OTAVO"/>
    <s v="GOMEZ"/>
    <s v="Nombre OK"/>
    <s v="Cédula de Ciudadanía"/>
    <n v="1033771545"/>
    <x v="0"/>
    <n v="1"/>
    <s v="Caja de Compensación Familiar CAFAM"/>
    <m/>
    <s v="BANCOLOMBIA"/>
    <n v="170400000"/>
    <s v="1267 28-Nov-2025"/>
    <n v="17082000"/>
    <s v="Banco de Bogota"/>
    <s v="003005964"/>
    <s v="CC"/>
    <s v="830055897"/>
    <s v="PATRIMONIOS AUTONOMOS FIDUCIARIA BOGOTA S.A**AMARILO SAS"/>
    <x v="1"/>
    <x v="13"/>
    <s v="AP 1508 TO 3"/>
    <m/>
    <m/>
    <m/>
    <m/>
    <m/>
    <x v="2"/>
    <x v="2"/>
    <x v="1"/>
    <m/>
    <x v="2"/>
  </r>
  <r>
    <s v="68bb4e60065c72dde5ee12c5"/>
    <s v="1267-2025"/>
    <s v="INGRID"/>
    <s v="PAOLA"/>
    <s v="BECERRA"/>
    <s v="ESCOBAR"/>
    <s v="Nombre OK"/>
    <s v="Cédula de Ciudadanía"/>
    <n v="1031166614"/>
    <x v="1"/>
    <n v="0"/>
    <s v="Caja de Compensación Familiar CAFAM"/>
    <m/>
    <s v="BANCOLOMBIA"/>
    <n v="132273500"/>
    <s v="1267 28-Nov-2025"/>
    <n v="17082000"/>
    <s v="Banco de Bogota"/>
    <s v="003005964"/>
    <s v="CC"/>
    <s v="830055897"/>
    <s v="PATRIMONIOS AUTONOMOS FIDUCIARIA BOGOTA S.A**AMARILO SAS"/>
    <x v="1"/>
    <x v="13"/>
    <s v="AP 1508 TO 3"/>
    <m/>
    <m/>
    <m/>
    <m/>
    <m/>
    <x v="2"/>
    <x v="2"/>
    <x v="1"/>
    <m/>
    <x v="2"/>
  </r>
  <r>
    <s v="68bc56d2a9cd2b52ca5f82f8"/>
    <s v="1267-2025"/>
    <s v="HEIDY"/>
    <s v="YUBELY"/>
    <s v="BOCANEGRA"/>
    <s v="BUCURU"/>
    <s v="Nombre OK"/>
    <s v="Cédula de Ciudadanía"/>
    <n v="1109842974"/>
    <x v="0"/>
    <n v="1"/>
    <s v="Caja Colombiana de Subsidio Familiar COLSUBSIDIO"/>
    <n v="42705000"/>
    <s v="BANCO BOGOTA"/>
    <n v="116580087"/>
    <s v="1267 28-Nov-2025"/>
    <n v="17082000"/>
    <s v="Banco de Bogota"/>
    <s v="003005964"/>
    <s v="CC"/>
    <s v="830055897"/>
    <s v="PATRIMONIOS AUTONOMOS FIDUCIARIA BOGOTA S.A**AMARILO SAS"/>
    <x v="1"/>
    <x v="13"/>
    <s v="AP 704 TO 4"/>
    <m/>
    <m/>
    <n v="203560500"/>
    <s v="50,82-45,36"/>
    <d v="2026-03-16T00:00:00"/>
    <x v="3"/>
    <x v="3"/>
    <x v="2"/>
    <s v="Fecha de registro EP errada numeral 6 SUAV-oferta preferente"/>
    <x v="2"/>
  </r>
  <r>
    <s v="68bc7330a9cd2b52ca67c0be"/>
    <s v="1267-2025"/>
    <s v="IVAN"/>
    <s v="DARIO"/>
    <s v="MUÑOZ"/>
    <s v="LOPEZ"/>
    <s v="Nombre OK"/>
    <s v="Cédula de Ciudadanía"/>
    <n v="1023036290"/>
    <x v="0"/>
    <n v="1"/>
    <s v="Caja Colombiana de Subsidio Familiar COLSUBSIDIO"/>
    <m/>
    <s v="OTROS"/>
    <n v="157562000"/>
    <s v="1267 28-Nov-2025"/>
    <n v="17082000"/>
    <s v="Banco de Bogota"/>
    <s v="003005964"/>
    <s v="CC"/>
    <s v="830055897"/>
    <s v="PATRIMONIOS AUTONOMOS FIDUCIARIA BOGOTA S.A**AMARILO SAS"/>
    <x v="1"/>
    <x v="13"/>
    <s v="AP 408 TO 3"/>
    <m/>
    <m/>
    <m/>
    <m/>
    <m/>
    <x v="2"/>
    <x v="2"/>
    <x v="1"/>
    <m/>
    <x v="2"/>
  </r>
  <r>
    <s v="68bc7a52a9cd2b52ca67c843"/>
    <s v="1206-2025"/>
    <s v="ANGIE"/>
    <s v="TATIANA"/>
    <s v="FONSECA"/>
    <s v="HERNANDEZ"/>
    <s v="Nombre OK"/>
    <s v="Cédula de Ciudadanía"/>
    <n v="1033819753"/>
    <x v="0"/>
    <n v="1"/>
    <s v="Caja Colombiana de Subsidio Familiar COLSUBSIDIO"/>
    <n v="28470000"/>
    <s v="BANCO CAJA SOCIAL BCSC"/>
    <n v="134808500"/>
    <s v="1206 18-Nov-2025"/>
    <n v="17082000"/>
    <s v="Banco de Bogota"/>
    <s v="003005964"/>
    <s v="CC"/>
    <s v="830055897"/>
    <s v="PATRIMONIOS AUTONOMOS FIDUCIARIA BOGOTA S.A**AMARILO SAS"/>
    <x v="1"/>
    <x v="13"/>
    <s v="AP 402 TO 3"/>
    <n v="0"/>
    <n v="0"/>
    <n v="203560500"/>
    <s v="51,20-45,36"/>
    <d v="2026-03-03T00:00:00"/>
    <x v="3"/>
    <x v="3"/>
    <x v="2"/>
    <s v="PROGRAMA OFERTA PREFERENTE Dirección último número 41 Fala AP y TO"/>
    <x v="2"/>
  </r>
  <r>
    <s v="68bc944da9cd2b52ca67dac6"/>
    <s v="1267-2025"/>
    <s v="JHON"/>
    <s v="ALEXANDER"/>
    <s v="NOGUERA"/>
    <s v="TORRES"/>
    <s v="Nombre OK"/>
    <s v="Cédula de Ciudadanía"/>
    <n v="79726807"/>
    <x v="0"/>
    <n v="1"/>
    <s v="Caja Colombiana de Subsidio Familiar COLSUBSIDIO"/>
    <m/>
    <s v="F.N.A."/>
    <n v="135000000"/>
    <s v="1267 28-Nov-2025"/>
    <n v="17082000"/>
    <s v="Banco de Bogota"/>
    <s v="003005964"/>
    <s v="CC"/>
    <s v="830055897"/>
    <s v="PATRIMONIOS AUTONOMOS FIDUCIARIA BOGOTA S.A**AMARILO SAS"/>
    <x v="1"/>
    <x v="13"/>
    <s v="AP 607 TO 3"/>
    <m/>
    <m/>
    <m/>
    <m/>
    <m/>
    <x v="2"/>
    <x v="2"/>
    <x v="1"/>
    <m/>
    <x v="2"/>
  </r>
  <r>
    <s v="68bd9f4fa9cd2b52ca71775b"/>
    <s v="1267-2025"/>
    <s v="ELSA"/>
    <s v="PATRICIA"/>
    <s v="GARZON"/>
    <s v="SANCHEZ"/>
    <s v="Nombre OK"/>
    <s v="Cédula de Ciudadanía"/>
    <n v="1023864735"/>
    <x v="0"/>
    <n v="1"/>
    <s v="Caja Colombiana de Subsidio Familiar COLSUBSIDIO"/>
    <m/>
    <s v="BANCO CAJA SOCIAL BCSC"/>
    <n v="170820000"/>
    <s v="1267 28-Nov-2025"/>
    <n v="17082000"/>
    <s v="Banco de Bogota"/>
    <s v="003005964"/>
    <s v="CC"/>
    <s v="830055897"/>
    <s v="PATRIMONIOS AUTONOMOS FIDUCIARIA BOGOTA S.A**AMARILO SAS"/>
    <x v="1"/>
    <x v="13"/>
    <s v="AP 208 TO 4"/>
    <m/>
    <m/>
    <m/>
    <m/>
    <m/>
    <x v="2"/>
    <x v="2"/>
    <x v="1"/>
    <m/>
    <x v="2"/>
  </r>
  <r>
    <s v="68bda5c7a9cd2b52ca717bdf"/>
    <s v="1272-2025"/>
    <s v="SANDRA"/>
    <s v="LORENA"/>
    <s v="CETINA"/>
    <s v="GUTIERREZ"/>
    <s v="Nombre OK"/>
    <s v="Cédula de Ciudadanía"/>
    <n v="1022993715"/>
    <x v="0"/>
    <n v="1"/>
    <s v="Caja de Compensación Familiar COMPENSAR"/>
    <m/>
    <s v="BANCO CAJA SOCIAL BCSC"/>
    <n v="120746208"/>
    <s v="1272 28-Nov-2025"/>
    <n v="17082000"/>
    <s v="Banco de Bogota"/>
    <s v="003005964"/>
    <s v="CC"/>
    <s v="830055897"/>
    <s v="PATRIMONIOS AUTONOMOS FIDUCIARIA BOGOTA S.A**AMARILO SAS"/>
    <x v="1"/>
    <x v="13"/>
    <s v="AP 1108 TO 3"/>
    <m/>
    <m/>
    <m/>
    <m/>
    <m/>
    <x v="2"/>
    <x v="2"/>
    <x v="1"/>
    <m/>
    <x v="2"/>
  </r>
  <r>
    <s v="68bdada1a9cd2b52ca71818e"/>
    <s v="1272-2025"/>
    <s v="ROSA"/>
    <s v="MARIA"/>
    <s v="LOPEZ"/>
    <s v="ROJAS"/>
    <s v="Nombre OK"/>
    <s v="Cédula de Ciudadanía"/>
    <n v="1121210377"/>
    <x v="0"/>
    <n v="1"/>
    <s v="Caja Colombiana de Subsidio Familiar COLSUBSIDIO"/>
    <n v="42705000"/>
    <s v="BANCO BBVA"/>
    <n v="120000000"/>
    <s v="1272 28-Nov-2025"/>
    <n v="17082000"/>
    <s v="Banco de Bogota"/>
    <s v="003005964"/>
    <s v="CC"/>
    <s v="830055897"/>
    <s v="PATRIMONIOS AUTONOMOS FIDUCIARIA BOGOTA S.A**AMARILO SAS"/>
    <x v="1"/>
    <x v="13"/>
    <s v="AP 801 TO 4"/>
    <n v="0"/>
    <n v="0"/>
    <n v="203560500"/>
    <s v="51,20-45,36"/>
    <d v="2026-03-09T00:00:00"/>
    <x v="3"/>
    <x v="3"/>
    <x v="5"/>
    <s v="1. En las consideraciones de la escritura informan que el proyecto se encuentra vinculado al programa Oferta Preferente 2. La dirección del inmueble relacionada en SUAV no coincide con la Escritura. 3. Fecha de registro de la escritura pública en SNR en SUAV no coicide con CTL: 05-02-2026. 4. El RUT no es del pat autónomo"/>
    <x v="2"/>
  </r>
  <r>
    <s v="68bdd34fa9cd2b52ca79b8b4"/>
    <s v="1267-2025"/>
    <s v="LEYDY"/>
    <s v="YOLANDA"/>
    <s v="PEREZ"/>
    <s v="OCHOA"/>
    <s v="Nombre OK"/>
    <s v="Cédula de Ciudadanía"/>
    <n v="1000987471"/>
    <x v="0"/>
    <n v="1"/>
    <s v="Caja Colombiana de Subsidio Familiar COLSUBSIDIO"/>
    <n v="42705000"/>
    <s v="BANCO BBVA"/>
    <n v="137273500"/>
    <s v="1267 28-Nov-2025"/>
    <n v="17082000"/>
    <s v="Banco de Bogota"/>
    <s v="003005964"/>
    <s v="CC"/>
    <s v="830055897"/>
    <s v="PATRIMONIOS AUTONOMOS FIDUCIARIA BOGOTA S.A**AMARILO SAS"/>
    <x v="1"/>
    <x v="13"/>
    <s v="AP 1708 TO 1"/>
    <n v="0"/>
    <n v="0"/>
    <n v="203560500"/>
    <s v="51,44-45,36"/>
    <d v="2026-03-10T00:00:00"/>
    <x v="3"/>
    <x v="3"/>
    <x v="5"/>
    <s v="1. En las consideraciones de la escritura informan que el proyecto se encuentra vinculado al programa Oferta Preferente 2. La dirección del inmueble relacionada en SUAV no coincide con la Escritura. 3. El RUT no es del pat autónomo. 4. La Fecha de registro de la escritura pública en SNR relacionada en SUAV no coincide con CTL:  05-01-2026 "/>
    <x v="2"/>
  </r>
  <r>
    <s v="68bdfaf0a9cd2b52ca79c7bb"/>
    <s v="1272-2025"/>
    <s v="INGRID"/>
    <s v="KATHERINE"/>
    <s v="NIVIA"/>
    <s v="HERNANDEZ"/>
    <s v="Nombre OK"/>
    <s v="Cédula de Ciudadanía"/>
    <n v="1022995666"/>
    <x v="0"/>
    <n v="1"/>
    <s v="Caja de Compensación Familiar COMPENSAR"/>
    <m/>
    <s v="BANCO BOGOTA"/>
    <n v="98337582"/>
    <s v="1272 28-Nov-2025"/>
    <n v="17082000"/>
    <s v="Banco de Bogota"/>
    <s v="003005964"/>
    <s v="CC"/>
    <s v="830055897"/>
    <s v="PATRIMONIOS AUTONOMOS FIDUCIARIA BOGOTA S.A**AMARILO SAS"/>
    <x v="1"/>
    <x v="13"/>
    <s v="AP 708 TO 4"/>
    <m/>
    <m/>
    <m/>
    <m/>
    <m/>
    <x v="2"/>
    <x v="2"/>
    <x v="1"/>
    <m/>
    <x v="2"/>
  </r>
  <r>
    <s v="68bef9a3a9cd2b52ca83c098"/>
    <s v="1206-2025"/>
    <s v="DANIELA"/>
    <s v=""/>
    <s v="TELLEZ"/>
    <s v="SUNS"/>
    <s v="Nombre OK"/>
    <s v="Cédula de Ciudadanía"/>
    <n v="1022989352"/>
    <x v="0"/>
    <n v="1"/>
    <s v="Caja Colombiana de Subsidio Familiar COLSUBSIDIO"/>
    <n v="42705000"/>
    <s v="BANCO BOGOTA"/>
    <n v="127200000"/>
    <s v="1206 18-Nov-2025"/>
    <n v="17082000"/>
    <s v="Banco de Bogota"/>
    <s v="003005964"/>
    <s v="CC"/>
    <s v="830055897"/>
    <s v="PATRIMONIOS AUTONOMOS FIDUCIARIA BOGOTA S.A**AMARILO SAS"/>
    <x v="1"/>
    <x v="13"/>
    <s v="AP 907 TO 3"/>
    <m/>
    <m/>
    <n v="203560500"/>
    <s v="50,82-45,36"/>
    <d v="2026-03-09T00:00:00"/>
    <x v="3"/>
    <x v="3"/>
    <x v="2"/>
    <s v="Fecha de Registro y EP incorrecta en el SUAV numeral 6"/>
    <x v="2"/>
  </r>
  <r>
    <s v="68bf125b8070b5253eca0b3c"/>
    <s v="1266-2025"/>
    <s v="JHANA"/>
    <s v="YERALDIN"/>
    <s v="TORRES"/>
    <s v="GUALACO"/>
    <s v="Nombre OK"/>
    <s v="Cédula de Ciudadanía"/>
    <n v="1001283596"/>
    <x v="0"/>
    <n v="1"/>
    <s v="Caja de Compensación Familiar COMPENSAR"/>
    <m/>
    <s v="F.N.A."/>
    <n v="130000000"/>
    <s v="1266 28-Nov-2025"/>
    <n v="17082000"/>
    <s v="Banco de Bogota"/>
    <s v="003005964"/>
    <s v="CC"/>
    <s v="830055897"/>
    <s v="PATRIMONIOS AUTONOMOS FIDUCIARIA BOGOTA S.A**AMARILO SAS"/>
    <x v="1"/>
    <x v="13"/>
    <s v="AP 1308 TO 4"/>
    <m/>
    <m/>
    <m/>
    <m/>
    <m/>
    <x v="2"/>
    <x v="2"/>
    <x v="1"/>
    <m/>
    <x v="2"/>
  </r>
  <r>
    <s v="68bf22d08070b5253ed25c03"/>
    <s v="1266-2025"/>
    <s v="MAIRA"/>
    <s v="SOFIA"/>
    <s v="RODRIGUEZ"/>
    <s v="MAHECHA"/>
    <s v="Nombre OK"/>
    <s v="Cédula de Ciudadanía"/>
    <n v="1023035339"/>
    <x v="0"/>
    <n v="1"/>
    <s v="Caja Colombiana de Subsidio Familiar COLSUBSIDIO"/>
    <n v="42705000"/>
    <s v="BANCOLOMBIA"/>
    <n v="128471000"/>
    <s v="1266 28-Nov-2025"/>
    <n v="17082000"/>
    <s v="Banco de Bogota"/>
    <s v="003005964"/>
    <s v="CC"/>
    <s v="830055897"/>
    <s v="PATRIMONIOS AUTONOMOS FIDUCIARIA BOGOTA S.A**AMARILO SAS"/>
    <x v="1"/>
    <x v="13"/>
    <s v="AP 1105 TO 3"/>
    <m/>
    <m/>
    <n v="203560500"/>
    <s v="51,20-45,36"/>
    <d v="2026-03-09T00:00:00"/>
    <x v="3"/>
    <x v="3"/>
    <x v="2"/>
    <s v="Fecha de registro en EP errada numeral 6 SUAV"/>
    <x v="2"/>
  </r>
  <r>
    <s v="68c03e349df7dbabf829bfc7"/>
    <s v="1266-2025"/>
    <s v="YULITZA"/>
    <s v="ANDREA"/>
    <s v="OROZCO"/>
    <s v="SARABIA"/>
    <s v="Nombre OK"/>
    <s v="Cédula de Ciudadanía"/>
    <n v="1013675862"/>
    <x v="0"/>
    <n v="1"/>
    <s v="Caja de Compensación Familiar COMPENSAR"/>
    <m/>
    <s v="F.N.A."/>
    <n v="128965000"/>
    <s v="1266 28-Nov-2025"/>
    <n v="17082000"/>
    <s v="Banco de Bogota"/>
    <s v="003005964"/>
    <s v="CC"/>
    <s v="830055897"/>
    <s v="PATRIMONIOS AUTONOMOS FIDUCIARIA BOGOTA S.A**AMARILO SAS"/>
    <x v="1"/>
    <x v="13"/>
    <s v="AP 101 TO 4"/>
    <m/>
    <m/>
    <m/>
    <m/>
    <m/>
    <x v="2"/>
    <x v="2"/>
    <x v="1"/>
    <m/>
    <x v="2"/>
  </r>
  <r>
    <s v="68c0507d9df7dbabf82a64b6"/>
    <s v="1266-2025"/>
    <s v="YINETH"/>
    <s v="YULIETH"/>
    <s v="MERCHAN"/>
    <s v="CALDERON"/>
    <s v="Nombre OK"/>
    <s v="Cédula de Ciudadanía"/>
    <n v="1033792814"/>
    <x v="0"/>
    <n v="1"/>
    <s v="Caja de Compensación Familiar COMPENSAR"/>
    <m/>
    <s v="F.N.A."/>
    <n v="128218000"/>
    <s v="1266 28-Nov-2025"/>
    <n v="17082000"/>
    <s v="Banco de Bogota"/>
    <s v="003005964"/>
    <s v="CC"/>
    <s v="830055897"/>
    <s v="PATRIMONIOS AUTONOMOS FIDUCIARIA BOGOTA S.A**AMARILO SAS"/>
    <x v="1"/>
    <x v="13"/>
    <s v="AP 808 TO 4"/>
    <m/>
    <m/>
    <m/>
    <m/>
    <m/>
    <x v="2"/>
    <x v="2"/>
    <x v="1"/>
    <m/>
    <x v="2"/>
  </r>
  <r>
    <s v="68c0552b9df7dbabf82a780f"/>
    <s v="1266-2025"/>
    <s v="BRILLITH"/>
    <s v="PAOLA"/>
    <s v="DELGADO"/>
    <s v="SARMIENTO"/>
    <s v="Nombre OK"/>
    <s v="Cédula de Ciudadanía"/>
    <n v="1001112306"/>
    <x v="0"/>
    <n v="1"/>
    <s v="Caja Colombiana de Subsidio Familiar COLSUBSIDIO"/>
    <m/>
    <s v="F.N.A."/>
    <n v="140500000"/>
    <s v="1266 28-Nov-2025"/>
    <n v="17082000"/>
    <s v="Banco de Bogota"/>
    <s v="003005964"/>
    <s v="CC"/>
    <s v="830055897"/>
    <s v="PATRIMONIOS AUTONOMOS FIDUCIARIA BOGOTA S.A**AMARILO SAS"/>
    <x v="1"/>
    <x v="13"/>
    <s v="AP 802 TO 2"/>
    <m/>
    <m/>
    <m/>
    <m/>
    <m/>
    <x v="2"/>
    <x v="2"/>
    <x v="1"/>
    <m/>
    <x v="2"/>
  </r>
  <r>
    <s v="68c0674b89ec78b456a0347b"/>
    <s v="1266-2025"/>
    <s v="MARIA"/>
    <s v="PAULA"/>
    <s v="TOVAR"/>
    <s v="MARTINEZ"/>
    <s v="Nombre OK"/>
    <s v="Cédula de Ciudadanía"/>
    <n v="1033779320"/>
    <x v="0"/>
    <n v="1"/>
    <s v="Caja de Compensación Familiar COMPENSAR"/>
    <m/>
    <s v="BANCOLOMBIA"/>
    <n v="149503935"/>
    <s v="1266 28-Nov-2025"/>
    <n v="17082000"/>
    <s v="Banco de Bogota"/>
    <s v="003005964"/>
    <s v="CC"/>
    <s v="830055897"/>
    <s v="PATRIMONIOS AUTONOMOS FIDUCIARIA BOGOTA S.A**AMARILO SAS"/>
    <x v="1"/>
    <x v="13"/>
    <s v="AP 1308 TO 2"/>
    <m/>
    <m/>
    <m/>
    <m/>
    <m/>
    <x v="2"/>
    <x v="2"/>
    <x v="1"/>
    <m/>
    <x v="2"/>
  </r>
  <r>
    <s v="68c0802489ec78b456a08c1b"/>
    <s v="1266-2025"/>
    <s v="CRISTINA"/>
    <s v=""/>
    <s v="IBARGUEN"/>
    <s v="ROMAÑA"/>
    <s v="Nombre OK"/>
    <s v="Cédula de Ciudadanía"/>
    <n v="26261793"/>
    <x v="0"/>
    <n v="1"/>
    <s v="Caja Colombiana de Subsidio Familiar COLSUBSIDIO"/>
    <m/>
    <s v="F.N.A."/>
    <n v="120000000"/>
    <s v="1266 28-Nov-2025"/>
    <n v="17082000"/>
    <s v="Banco de Bogota"/>
    <s v="003005964"/>
    <s v="CC"/>
    <s v="830055897"/>
    <s v="PATRIMONIOS AUTONOMOS FIDUCIARIA BOGOTA S.A**AMARILO SAS"/>
    <x v="1"/>
    <x v="13"/>
    <s v="AP 303 TO 2"/>
    <m/>
    <m/>
    <m/>
    <m/>
    <m/>
    <x v="2"/>
    <x v="2"/>
    <x v="1"/>
    <m/>
    <x v="2"/>
  </r>
  <r>
    <s v="68c1a4a352f3f95c586812ca"/>
    <s v="1266-2025"/>
    <s v="ALLICE"/>
    <s v="DANIELA"/>
    <s v="HERRERA"/>
    <s v="QUINTERO"/>
    <s v="Nombre OK"/>
    <s v="Cédula de Ciudadanía"/>
    <n v="1013677048"/>
    <x v="0"/>
    <n v="1"/>
    <s v="Caja Colombiana de Subsidio Familiar COLSUBSIDIO"/>
    <m/>
    <s v="BANCO DAVIVIENDA"/>
    <n v="106000000"/>
    <s v="1266 28-Nov-2025"/>
    <n v="17082000"/>
    <s v="Banco de Bogota"/>
    <s v="003005964"/>
    <s v="CC"/>
    <s v="830055897"/>
    <s v="PATRIMONIOS AUTONOMOS FIDUCIARIA BOGOTA S.A**AMARILO SAS"/>
    <x v="1"/>
    <x v="13"/>
    <s v="AP 1505 TO 4"/>
    <m/>
    <m/>
    <m/>
    <m/>
    <m/>
    <x v="2"/>
    <x v="2"/>
    <x v="1"/>
    <m/>
    <x v="2"/>
  </r>
  <r>
    <s v="68c1f63652f3f95c587173e8"/>
    <s v="1266-2025"/>
    <s v="EVELYN"/>
    <s v="DALLAN"/>
    <s v="ESTRADA"/>
    <s v="ABELLO"/>
    <s v="Nombre OK"/>
    <s v="Cédula de Ciudadanía"/>
    <n v="1000214171"/>
    <x v="0"/>
    <n v="1"/>
    <s v="Caja de Compensación Familiar COMPENSAR"/>
    <m/>
    <s v="BANCO AV VILLAS"/>
    <n v="110180000"/>
    <s v="1266 28-Nov-2025"/>
    <n v="17082000"/>
    <s v="Banco de Bogota"/>
    <s v="003005964"/>
    <s v="CC"/>
    <s v="830055897"/>
    <s v="PATRIMONIOS AUTONOMOS FIDUCIARIA BOGOTA S.A**AMARILO SAS"/>
    <x v="1"/>
    <x v="13"/>
    <s v="AP 703 TO 2"/>
    <m/>
    <m/>
    <m/>
    <m/>
    <m/>
    <x v="2"/>
    <x v="2"/>
    <x v="1"/>
    <m/>
    <x v="2"/>
  </r>
  <r>
    <s v="68c2ea9e216e7a8afd088b5d"/>
    <s v="1272-2025"/>
    <s v="JOSE"/>
    <s v="STIVE"/>
    <s v="OCHOA"/>
    <s v="CAÑAS"/>
    <s v="Nombre OK"/>
    <s v="Cédula de Ciudadanía"/>
    <n v="80880356"/>
    <x v="0"/>
    <n v="1"/>
    <s v="Caja Colombiana de Subsidio Familiar COLSUBSIDIO"/>
    <m/>
    <s v="BANCO BBVA"/>
    <n v="150000000"/>
    <s v="1272 28-Nov-2025"/>
    <n v="17082000"/>
    <s v="Banco de Bogota"/>
    <s v="003005964"/>
    <s v="CC"/>
    <s v="830055897"/>
    <s v="PATRIMONIOS AUTONOMOS FIDUCIARIA BOGOTA S.A**AMARILO SAS"/>
    <x v="1"/>
    <x v="13"/>
    <s v="AP 1401 TO 3"/>
    <m/>
    <m/>
    <m/>
    <m/>
    <m/>
    <x v="2"/>
    <x v="2"/>
    <x v="1"/>
    <m/>
    <x v="2"/>
  </r>
  <r>
    <s v="68c2eb52216e7a8afd088e6e"/>
    <s v="1266-2025"/>
    <s v="SONIA"/>
    <s v="ALEXANDRA"/>
    <s v="MORALES"/>
    <s v="MORALES"/>
    <s v="Nombre OK"/>
    <s v="Cédula de Ciudadanía"/>
    <n v="52291690"/>
    <x v="0"/>
    <n v="1"/>
    <s v="Caja de Compensación Familiar COMPENSAR"/>
    <n v="42705000"/>
    <s v="BANCO DAVIVIENDA"/>
    <n v="124418000"/>
    <s v="1266 28-Nov-2025"/>
    <n v="17082000"/>
    <s v="Banco de Bogota"/>
    <s v="003005964"/>
    <s v="CC"/>
    <s v="830055897"/>
    <s v="PATRIMONIOS AUTONOMOS FIDUCIARIA BOGOTA S.A**AMARILO SAS"/>
    <x v="1"/>
    <x v="13"/>
    <s v="AP 706 TO 3"/>
    <m/>
    <m/>
    <n v="203560500"/>
    <s v="51,20-45,36"/>
    <d v="2026-03-16T00:00:00"/>
    <x v="3"/>
    <x v="3"/>
    <x v="2"/>
    <s v="Fecha de registro EP errada numeral 6 SUAV-oferta preferente"/>
    <x v="2"/>
  </r>
  <r>
    <s v="68c2eb52216e7a8afd088e6e"/>
    <s v="1266-2025"/>
    <s v="JAIRO"/>
    <s v="HUMBERTO"/>
    <s v="QUEVEDO"/>
    <s v=""/>
    <s v="Nombre OK"/>
    <s v="Cédula de Ciudadanía"/>
    <n v="2965610"/>
    <x v="1"/>
    <n v="0"/>
    <s v="Caja de Compensación Familiar COMPENSAR"/>
    <n v="42705000"/>
    <s v="BANCO DAVIVIENDA"/>
    <n v="124418000"/>
    <s v="1266 28-Nov-2025"/>
    <n v="17082000"/>
    <s v="Banco de Bogota"/>
    <s v="003005964"/>
    <s v="CC"/>
    <s v="830055897"/>
    <s v="PATRIMONIOS AUTONOMOS FIDUCIARIA BOGOTA S.A**AMARILO SAS"/>
    <x v="1"/>
    <x v="13"/>
    <s v="AP 706 TO 3"/>
    <m/>
    <m/>
    <n v="203560500"/>
    <s v="51,20-45,36"/>
    <d v="2026-03-16T00:00:00"/>
    <x v="3"/>
    <x v="3"/>
    <x v="2"/>
    <s v="Fecha de registro EP errada numeral 6 SUAV-oferta preferente"/>
    <x v="2"/>
  </r>
  <r>
    <s v="68c2fe3f216e7a8afd08e788"/>
    <s v="1266-2025"/>
    <s v="ZENAIDA"/>
    <s v="OBDULIA"/>
    <s v="MARTINEZ"/>
    <s v="CELY"/>
    <s v="Nombre OK"/>
    <s v="Cédula de Ciudadanía"/>
    <n v="1055272901"/>
    <x v="0"/>
    <n v="1"/>
    <s v="Caja de Compensación Familiar COMPENSAR"/>
    <m/>
    <s v="BANCO BBVA"/>
    <n v="119400000"/>
    <s v="1266 28-Nov-2025"/>
    <n v="17082000"/>
    <s v="Banco de Bogota"/>
    <s v="003005964"/>
    <s v="CC"/>
    <s v="830055897"/>
    <s v="PATRIMONIOS AUTONOMOS FIDUCIARIA BOGOTA S.A**AMARILO SAS"/>
    <x v="1"/>
    <x v="13"/>
    <s v="AP 1503 TO 4"/>
    <m/>
    <m/>
    <m/>
    <m/>
    <m/>
    <x v="2"/>
    <x v="2"/>
    <x v="1"/>
    <m/>
    <x v="2"/>
  </r>
  <r>
    <s v="68c2fe3f216e7a8afd08e788"/>
    <s v="1266-2025"/>
    <s v="MIGUEL"/>
    <s v="JOSE"/>
    <s v="BARUQUE"/>
    <s v="RODRIGUEZ"/>
    <s v="Nombre OK"/>
    <s v="Cédula de Ciudadanía"/>
    <n v="1015401809"/>
    <x v="1"/>
    <n v="0"/>
    <s v="Caja de Compensación Familiar COMPENSAR"/>
    <m/>
    <s v="BANCO BBVA"/>
    <n v="119400000"/>
    <s v="1266 28-Nov-2025"/>
    <n v="17082000"/>
    <s v="Banco de Bogota"/>
    <s v="003005964"/>
    <s v="CC"/>
    <s v="830055897"/>
    <s v="PATRIMONIOS AUTONOMOS FIDUCIARIA BOGOTA S.A**AMARILO SAS"/>
    <x v="1"/>
    <x v="13"/>
    <s v="AP 1503 TO 4"/>
    <m/>
    <m/>
    <m/>
    <m/>
    <m/>
    <x v="2"/>
    <x v="2"/>
    <x v="1"/>
    <m/>
    <x v="2"/>
  </r>
  <r>
    <s v="68c30332216e7a8afd08f72f"/>
    <s v="1415-2025"/>
    <s v="JEISSON"/>
    <s v="DANILO"/>
    <s v="ACEVEDO"/>
    <s v="CANTOR"/>
    <s v="Nombre OK"/>
    <s v="Cédula de Ciudadanía"/>
    <n v="1057598572"/>
    <x v="0"/>
    <n v="1"/>
    <s v="Caja Colombiana de Subsidio Familiar COLSUBSIDIO"/>
    <n v="42705000"/>
    <s v="BANCO BOGOTA"/>
    <n v="120250000"/>
    <s v="1415 15-Dic-2025"/>
    <n v="17082000"/>
    <s v="Banco de Bogota"/>
    <s v="003005964"/>
    <s v="CC"/>
    <s v="830055897"/>
    <s v="PATRIMONIOS AUTONOMOS FIDUCIARIA BOGOTA S.A**AMARILO SAS"/>
    <x v="1"/>
    <x v="13"/>
    <s v="AP 1506 TO 3"/>
    <m/>
    <m/>
    <n v="203560500"/>
    <s v="51,20-45,36"/>
    <d v="2026-03-10T00:00:00"/>
    <x v="3"/>
    <x v="3"/>
    <x v="2"/>
    <s v="Fecha de registro en EP errada numeral 6 SUAV"/>
    <x v="2"/>
  </r>
  <r>
    <s v="68c31e65216e7a8afd116e3a"/>
    <s v="1272-2025"/>
    <s v="MAIRA"/>
    <s v="ALEJANDRA"/>
    <s v="GOMEZ"/>
    <s v="MELO"/>
    <s v="Nombre OK"/>
    <s v="Cédula de Ciudadanía"/>
    <n v="1007295599"/>
    <x v="0"/>
    <n v="1"/>
    <s v="Caja Colombiana de Subsidio Familiar COLSUBSIDIO"/>
    <m/>
    <s v="BANCO DAVIVIENDA"/>
    <n v="119073500"/>
    <s v="1272 28-Nov-2025"/>
    <n v="17082000"/>
    <s v="Banco de Bogota"/>
    <s v="003005964"/>
    <s v="CC"/>
    <s v="830055897"/>
    <s v="PATRIMONIOS AUTONOMOS FIDUCIARIA BOGOTA S.A**AMARILO SAS"/>
    <x v="1"/>
    <x v="13"/>
    <s v="AP 201 TO 3"/>
    <m/>
    <m/>
    <m/>
    <m/>
    <m/>
    <x v="2"/>
    <x v="2"/>
    <x v="1"/>
    <m/>
    <x v="2"/>
  </r>
  <r>
    <s v="68c34418216e7a8afd1201d7"/>
    <s v="1272-2025"/>
    <s v="MARIA"/>
    <s v="CECILIA"/>
    <s v="FUQUEN"/>
    <s v="LOPEZ"/>
    <s v="Nombre OK"/>
    <s v="Cédula de Ciudadanía"/>
    <n v="52748644"/>
    <x v="0"/>
    <n v="1"/>
    <s v="Caja de Compensación Familiar COMPENSAR"/>
    <n v="42705000"/>
    <s v="BANCO BOGOTA"/>
    <n v="87823100"/>
    <s v="1272 28-Nov-2025"/>
    <n v="17082000"/>
    <s v="Banco de Bogota"/>
    <s v="003005964"/>
    <s v="CC"/>
    <s v="830055897"/>
    <s v="PATRIMONIOS AUTONOMOS FIDUCIARIA BOGOTA S.A**AMARILO SAS"/>
    <x v="1"/>
    <x v="13"/>
    <s v="AP 202 TO 3"/>
    <n v="0"/>
    <n v="0"/>
    <n v="203560500"/>
    <s v="51,20-45,36"/>
    <d v="2026-03-03T00:00:00"/>
    <x v="3"/>
    <x v="3"/>
    <x v="2"/>
    <s v="PROGRAMA OFERTA PREFERENTE Dirección último número 41 Fala AP y TO"/>
    <x v="2"/>
  </r>
  <r>
    <s v="68c4599f216e7a8afd253dfb"/>
    <s v="1266-2025"/>
    <s v="RICARDO"/>
    <s v=""/>
    <s v="RICO"/>
    <s v="CASTAÑEDA"/>
    <s v="Nombre OK"/>
    <s v="Cédula de Ciudadanía"/>
    <n v="79137601"/>
    <x v="0"/>
    <n v="1"/>
    <s v="Caja de Compensación Familiar COMPENSAR"/>
    <m/>
    <s v="BANCO CAJA SOCIAL BCSC"/>
    <n v="124543704"/>
    <s v="1266 28-Nov-2025"/>
    <n v="17082000"/>
    <s v="Banco de Bogota"/>
    <s v="003005964"/>
    <s v="CC"/>
    <s v="830055897"/>
    <s v="PATRIMONIOS AUTONOMOS FIDUCIARIA BOGOTA S.A**AMARILO SAS"/>
    <x v="1"/>
    <x v="13"/>
    <s v="AP 308 TO 3"/>
    <m/>
    <m/>
    <m/>
    <m/>
    <m/>
    <x v="2"/>
    <x v="2"/>
    <x v="1"/>
    <m/>
    <x v="2"/>
  </r>
  <r>
    <s v="68c4599f216e7a8afd253dfb"/>
    <s v="1266-2025"/>
    <s v="DIANA"/>
    <s v="LUCIA"/>
    <s v="BONILLA"/>
    <s v="PEÑA"/>
    <s v="Nombre OK"/>
    <s v="Cédula de Ciudadanía"/>
    <n v="52303576"/>
    <x v="1"/>
    <n v="0"/>
    <s v="Caja de Compensación Familiar COMPENSAR"/>
    <m/>
    <s v="BANCO CAJA SOCIAL BCSC"/>
    <n v="124543704"/>
    <s v="1266 28-Nov-2025"/>
    <n v="17082000"/>
    <s v="Banco de Bogota"/>
    <s v="003005964"/>
    <s v="CC"/>
    <s v="830055897"/>
    <s v="PATRIMONIOS AUTONOMOS FIDUCIARIA BOGOTA S.A**AMARILO SAS"/>
    <x v="1"/>
    <x v="13"/>
    <s v="AP 308 TO 3"/>
    <m/>
    <m/>
    <m/>
    <m/>
    <m/>
    <x v="2"/>
    <x v="2"/>
    <x v="1"/>
    <m/>
    <x v="2"/>
  </r>
  <r>
    <s v="68c459d4216e7a8afd253f13"/>
    <s v="1272-2025"/>
    <s v="ANGELICA"/>
    <s v="JULIETH"/>
    <s v="SEGURA"/>
    <s v="VEGA"/>
    <s v="Nombre OK"/>
    <s v="Cédula de Ciudadanía"/>
    <n v="1030680379"/>
    <x v="0"/>
    <n v="1"/>
    <s v="Caja de Compensación Familiar CAFAM"/>
    <n v="28470000"/>
    <s v="BANCO BOGOTA"/>
    <n v="123158500"/>
    <s v="1272 28-Nov-2025"/>
    <n v="17082000"/>
    <s v="Banco de Bogota"/>
    <s v="003005964"/>
    <s v="CC"/>
    <s v="830055897"/>
    <s v="PATRIMONIOS AUTONOMOS FIDUCIARIA BOGOTA S.A**AMARILO SAS"/>
    <x v="1"/>
    <x v="13"/>
    <s v="AP 1503 TO 3"/>
    <n v="0"/>
    <n v="0"/>
    <n v="203560500"/>
    <s v="50,82-45,36"/>
    <d v="2026-03-05T00:00:00"/>
    <x v="3"/>
    <x v="3"/>
    <x v="3"/>
    <s v="Oferta preferente"/>
    <x v="2"/>
  </r>
  <r>
    <s v="68c475d9216e7a8afd259861"/>
    <s v="1206-2025"/>
    <s v="RUBEN"/>
    <s v="DARIO"/>
    <s v="GARCIA"/>
    <s v="SUPELANO"/>
    <s v="Nombre OK"/>
    <s v="Cédula de Ciudadanía"/>
    <n v="1031135691"/>
    <x v="0"/>
    <n v="1"/>
    <s v="Ninguno"/>
    <m/>
    <s v="BANCO CAJA SOCIAL BCSC"/>
    <n v="143000000"/>
    <s v="1206 18-Nov-2025"/>
    <n v="17082000"/>
    <s v="Banco de Bogota"/>
    <s v="003005964"/>
    <s v="CC"/>
    <s v="830055897"/>
    <s v="PATRIMONIOS AUTONOMOS FIDUCIARIA BOGOTA S.A**AMARILO SAS"/>
    <x v="1"/>
    <x v="13"/>
    <s v="AP 1305 TO 3"/>
    <m/>
    <m/>
    <m/>
    <m/>
    <m/>
    <x v="2"/>
    <x v="2"/>
    <x v="1"/>
    <m/>
    <x v="2"/>
  </r>
  <r>
    <s v="68c58b6c216e7a8afd2f7da2"/>
    <s v="1266-2025"/>
    <s v="JOSMAN"/>
    <s v=""/>
    <s v="GONZALEZ"/>
    <s v="MORENO"/>
    <s v="Nombre OK"/>
    <s v="Cédula de Ciudadanía"/>
    <n v="1010223492"/>
    <x v="0"/>
    <n v="1"/>
    <s v="Caja Colombiana de Subsidio Familiar COLSUBSIDIO"/>
    <m/>
    <s v="BANCO DAVIVIENDA"/>
    <n v="141000000"/>
    <s v="1266 28-Nov-2025"/>
    <n v="17082000"/>
    <s v="Banco de Bogota"/>
    <s v="003005964"/>
    <s v="CC"/>
    <s v="830055897"/>
    <s v="PATRIMONIOS AUTONOMOS FIDUCIARIA BOGOTA S.A**AMARILO SAS"/>
    <x v="1"/>
    <x v="13"/>
    <s v="AP 702 TO 4"/>
    <m/>
    <m/>
    <m/>
    <m/>
    <m/>
    <x v="2"/>
    <x v="2"/>
    <x v="1"/>
    <m/>
    <x v="2"/>
  </r>
  <r>
    <s v="68c5c035216e7a8afd37e6fb"/>
    <s v="1266-2025"/>
    <s v="JUAN"/>
    <s v="ENRIQUE"/>
    <s v="HERNANDEZ"/>
    <s v="MORALES"/>
    <s v="Nombre OK"/>
    <s v="Cédula de Ciudadanía"/>
    <n v="1022942196"/>
    <x v="0"/>
    <n v="1"/>
    <s v="Caja Colombiana de Subsidio Familiar COLSUBSIDIO"/>
    <n v="42705000"/>
    <s v="BANCO BBVA"/>
    <n v="135000000"/>
    <s v="1266 28-Nov-2025"/>
    <n v="17082000"/>
    <s v="Banco de Bogota"/>
    <s v="003005964"/>
    <s v="CC"/>
    <s v="830055897"/>
    <s v="PATRIMONIOS AUTONOMOS FIDUCIARIA BOGOTA S.A**AMARILO SAS"/>
    <x v="1"/>
    <x v="13"/>
    <s v="AP 1708 TO 2"/>
    <m/>
    <m/>
    <n v="203560500"/>
    <s v="50,82-45,36"/>
    <d v="2026-03-16T00:00:00"/>
    <x v="3"/>
    <x v="3"/>
    <x v="2"/>
    <s v="Fecha de registro EP errada numeral 6 SUAV-oferta preferente"/>
    <x v="2"/>
  </r>
  <r>
    <s v="68c5e5b6216e7a8afd3810e8"/>
    <s v="1266-2025"/>
    <s v="DIANA"/>
    <s v="JAZMIN"/>
    <s v="BETANCOURT"/>
    <s v="TRIGOS"/>
    <s v="Nombre OK"/>
    <s v="Cédula de Ciudadanía"/>
    <n v="1033682344"/>
    <x v="0"/>
    <n v="1"/>
    <s v="Caja de Compensación Familiar COMPENSAR"/>
    <m/>
    <s v="BANCO DAVIVIENDA"/>
    <n v="85000000"/>
    <s v="1266 28-Nov-2025"/>
    <n v="17082000"/>
    <s v="Banco de Bogota"/>
    <s v="003005964"/>
    <s v="CC"/>
    <s v="830055897"/>
    <s v="PATRIMONIOS AUTONOMOS FIDUCIARIA BOGOTA S.A**AMARILO SAS"/>
    <x v="1"/>
    <x v="13"/>
    <s v="AP 602 TO 2"/>
    <m/>
    <m/>
    <m/>
    <m/>
    <m/>
    <x v="2"/>
    <x v="2"/>
    <x v="1"/>
    <m/>
    <x v="2"/>
  </r>
  <r>
    <s v="68c5eeed216e7a8afd381b15"/>
    <s v="1266-2025"/>
    <s v="NIDIA"/>
    <s v="PATRICIA"/>
    <s v="MENDOZA"/>
    <s v="PEDREROS"/>
    <s v="Nombre OK"/>
    <s v="Cédula de Ciudadanía"/>
    <n v="52731100"/>
    <x v="0"/>
    <n v="1"/>
    <s v="Caja de Compensación Familiar de Cundinamarca - COMFACUNDI"/>
    <m/>
    <s v="F.N.A."/>
    <n v="124000000"/>
    <s v="1266 28-Nov-2025"/>
    <n v="17082000"/>
    <s v="Banco de Bogota"/>
    <s v="003005964"/>
    <s v="CC"/>
    <s v="830055897"/>
    <s v="PATRIMONIOS AUTONOMOS FIDUCIARIA BOGOTA S.A**AMARILO SAS"/>
    <x v="1"/>
    <x v="13"/>
    <s v="AP 1504 TO 2"/>
    <m/>
    <m/>
    <m/>
    <m/>
    <m/>
    <x v="2"/>
    <x v="2"/>
    <x v="1"/>
    <m/>
    <x v="2"/>
  </r>
  <r>
    <s v="68c70413216e7a8afd4a2323"/>
    <s v="1263-2025"/>
    <s v="GINETH"/>
    <s v="VANESSA"/>
    <s v="ARIZA"/>
    <s v="AMADO"/>
    <s v="Nombre OK"/>
    <s v="Cédula de Ciudadanía"/>
    <n v="1001171359"/>
    <x v="0"/>
    <n v="1"/>
    <s v="Caja de Compensación Familiar CAFAM"/>
    <n v="28470000"/>
    <s v="BANCOLOMBIA"/>
    <n v="118000000"/>
    <s v="1263 28-Nov-2025"/>
    <n v="17082000"/>
    <s v="Banco de Bogota"/>
    <s v="003005964"/>
    <s v="CC"/>
    <s v="830055897"/>
    <s v="PATRIMONIOS AUTONOMOS FIDUCIARIA BOGOTA S.A**AMARILO SAS"/>
    <x v="1"/>
    <x v="13"/>
    <s v="AP 507 TO 4"/>
    <m/>
    <m/>
    <n v="203560500"/>
    <s v="50,82-45,36"/>
    <d v="2026-03-16T00:00:00"/>
    <x v="3"/>
    <x v="3"/>
    <x v="2"/>
    <s v="Fecha de registro EP errada numeral 6 SUAV-oferta preferente"/>
    <x v="2"/>
  </r>
  <r>
    <s v="68c733a2216e7a8afd4a4fe5"/>
    <s v="1263-2025"/>
    <s v="OLGA"/>
    <s v="LUCIA"/>
    <s v="ROMERO"/>
    <s v="HERNANDEZ"/>
    <s v="Nombre OK"/>
    <s v="Cédula de Ciudadanía"/>
    <n v="52274514"/>
    <x v="0"/>
    <n v="1"/>
    <s v="Caja de Compensación Familiar COMPENSAR"/>
    <m/>
    <s v="BANCO BOGOTA"/>
    <n v="113299500"/>
    <s v="1263 28-Nov-2025"/>
    <n v="17082000"/>
    <s v="Banco de Bogota"/>
    <s v="003005964"/>
    <s v="CC"/>
    <s v="830055897"/>
    <s v="PATRIMONIOS AUTONOMOS FIDUCIARIA BOGOTA S.A**AMARILO SAS"/>
    <x v="1"/>
    <x v="13"/>
    <s v="AP 707 TO 4"/>
    <m/>
    <m/>
    <m/>
    <m/>
    <m/>
    <x v="2"/>
    <x v="2"/>
    <x v="1"/>
    <m/>
    <x v="2"/>
  </r>
  <r>
    <s v="68c967b8ae239a1063786099"/>
    <s v="1263-2025"/>
    <s v="JAIME"/>
    <s v=""/>
    <s v="COCUNUBO"/>
    <s v="VELASQUEZ"/>
    <s v="Nombre OK"/>
    <s v="Cédula de Ciudadanía"/>
    <n v="1013620978"/>
    <x v="0"/>
    <n v="1"/>
    <s v="Ninguno"/>
    <m/>
    <s v="F.N.A."/>
    <n v="1442.31"/>
    <s v="1263 28-Nov-2025"/>
    <n v="17082000"/>
    <s v="Banco de Bogota"/>
    <s v="003005964"/>
    <s v="CC"/>
    <s v="830055897"/>
    <s v="PATRIMONIOS AUTONOMOS FIDUCIARIA BOGOTA S.A**AMARILO SAS"/>
    <x v="1"/>
    <x v="13"/>
    <s v="AP 701 TO 4"/>
    <m/>
    <m/>
    <m/>
    <m/>
    <m/>
    <x v="2"/>
    <x v="2"/>
    <x v="1"/>
    <m/>
    <x v="2"/>
  </r>
  <r>
    <s v="68c967b8ae239a1063786099"/>
    <s v="1263-2025"/>
    <s v="JOHANA"/>
    <s v="FERNANDA"/>
    <s v="VARELA"/>
    <s v="ORTEGON"/>
    <s v="Nombre OK"/>
    <s v="Cédula de Ciudadanía"/>
    <n v="1022389785"/>
    <x v="1"/>
    <n v="0"/>
    <s v="Caja de Compensación Familiar COMPENSAR"/>
    <m/>
    <s v="F.N.A."/>
    <n v="144231000"/>
    <s v="1263 28-Nov-2025"/>
    <n v="17082000"/>
    <s v="Banco de Bogota"/>
    <s v="003005964"/>
    <s v="CC"/>
    <s v="830055897"/>
    <s v="PATRIMONIOS AUTONOMOS FIDUCIARIA BOGOTA S.A**AMARILO SAS"/>
    <x v="1"/>
    <x v="13"/>
    <s v="AP 701 TO 4"/>
    <m/>
    <m/>
    <m/>
    <m/>
    <m/>
    <x v="2"/>
    <x v="2"/>
    <x v="1"/>
    <m/>
    <x v="2"/>
  </r>
  <r>
    <s v="68c99b7cae239a10637a174e"/>
    <s v="1263-2025"/>
    <s v="LAURA"/>
    <s v="NAYDU"/>
    <s v="PADILLA"/>
    <s v="ABRIL"/>
    <s v="Nombre OK"/>
    <s v="Cédula de Ciudadanía"/>
    <n v="1033776921"/>
    <x v="0"/>
    <n v="1"/>
    <s v="Caja Colombiana de Subsidio Familiar COLSUBSIDIO"/>
    <n v="28470000"/>
    <s v="BANCO BOGOTA"/>
    <n v="121000000"/>
    <s v="1263 28-Nov-2025"/>
    <n v="17082000"/>
    <s v="Banco de Bogota"/>
    <s v="003005964"/>
    <s v="CC"/>
    <s v="830055897"/>
    <s v="PATRIMONIOS AUTONOMOS FIDUCIARIA BOGOTA S.A**AMARILO SAS"/>
    <x v="1"/>
    <x v="13"/>
    <s v="AP 603 TO 4"/>
    <n v="0"/>
    <n v="0"/>
    <n v="203560500"/>
    <s v="50,82-45,36"/>
    <d v="2026-03-02T00:00:00"/>
    <x v="3"/>
    <x v="3"/>
    <x v="3"/>
    <s v="Oferta preferente"/>
    <x v="2"/>
  </r>
  <r>
    <s v="68c9aa39ae239a10637a75ab"/>
    <s v="1420-2025"/>
    <s v="AURA"/>
    <s v="MARIA"/>
    <s v="HIDALGO"/>
    <s v="GUAYANA"/>
    <s v="Sin asignar"/>
    <s v="Cédula de Ciudadanía"/>
    <n v="1023937389"/>
    <x v="0"/>
    <n v="1"/>
    <s v="Caja Colombiana de Subsidio Familiar COLSUBSIDIO"/>
    <m/>
    <s v="BANCO BBVA"/>
    <n v="119173000"/>
    <s v="1420 15-Dic-2025"/>
    <n v="17082000"/>
    <s v="Banco de Bogota"/>
    <s v="003005964"/>
    <s v="CC"/>
    <s v="830055897"/>
    <s v="PATRIMONIOS AUTONOMOS FIDUCIARIA BOGOTA S.A**AMARILO SAS"/>
    <x v="1"/>
    <x v="13"/>
    <s v="AP 402 TO 4"/>
    <m/>
    <m/>
    <m/>
    <m/>
    <m/>
    <x v="2"/>
    <x v="2"/>
    <x v="1"/>
    <m/>
    <x v="2"/>
  </r>
  <r>
    <s v="68c9c8b1e48e549b5da6d754"/>
    <s v="1263-2025"/>
    <s v="EDWIN"/>
    <s v="JAVIER"/>
    <s v="RAMIREZ"/>
    <s v="GIL"/>
    <s v="Nombre OK"/>
    <s v="Cédula de Ciudadanía"/>
    <n v="1033812170"/>
    <x v="0"/>
    <n v="1"/>
    <s v="Caja Colombiana de Subsidio Familiar COLSUBSIDIO"/>
    <n v="42705000"/>
    <s v="BANCO BBVA"/>
    <n v="136273500"/>
    <s v="1263 28-Nov-2025"/>
    <n v="17082000"/>
    <s v="Banco de Bogota"/>
    <s v="003005964"/>
    <s v="CC"/>
    <s v="830055897"/>
    <s v="PATRIMONIOS AUTONOMOS FIDUCIARIA BOGOTA S.A**AMARILO SAS"/>
    <x v="1"/>
    <x v="13"/>
    <s v="AP 203 TO 3"/>
    <n v="0"/>
    <n v="0"/>
    <n v="203560500"/>
    <s v="50,82-45,36"/>
    <d v="2026-03-05T00:00:00"/>
    <x v="3"/>
    <x v="3"/>
    <x v="3"/>
    <s v="Oferta preferente"/>
    <x v="2"/>
  </r>
  <r>
    <s v="68c9d377e48e549b5da71382"/>
    <s v="1263-2025"/>
    <s v="ANGIE"/>
    <s v="XIOMARA"/>
    <s v="RAMIREZ"/>
    <s v="GUTIERREZ"/>
    <s v="Nombre OK"/>
    <s v="Cédula de Ciudadanía"/>
    <n v="1003967694"/>
    <x v="0"/>
    <n v="1"/>
    <s v="Caja de Compensación Familiar COMPENSAR"/>
    <m/>
    <s v="BANCO DAVIVIENDA"/>
    <n v="142000000"/>
    <s v="1263 28-Nov-2025"/>
    <n v="17082000"/>
    <s v="Banco de Bogota"/>
    <s v="003005964"/>
    <s v="CC"/>
    <s v="830055897"/>
    <s v="PATRIMONIOS AUTONOMOS FIDUCIARIA BOGOTA S.A**AMARILO SAS"/>
    <x v="1"/>
    <x v="13"/>
    <s v="AP 106 TO 3"/>
    <m/>
    <m/>
    <m/>
    <m/>
    <m/>
    <x v="2"/>
    <x v="2"/>
    <x v="1"/>
    <m/>
    <x v="2"/>
  </r>
  <r>
    <s v="68c9dab9e48e549b5da72c8c"/>
    <s v="1272-2025"/>
    <s v="JULIO"/>
    <s v="CESAR"/>
    <s v="SALINAS"/>
    <s v=""/>
    <s v="Nombre OK"/>
    <s v="Cédula de Ciudadanía"/>
    <n v="80743696"/>
    <x v="0"/>
    <n v="1"/>
    <s v="Caja Colombiana de Subsidio Familiar COLSUBSIDIO"/>
    <m/>
    <s v="F.N.A."/>
    <n v="95000000"/>
    <s v="1272 28-Nov-2025"/>
    <n v="17082000"/>
    <s v="Banco de Bogota"/>
    <s v="003005964"/>
    <s v="CC"/>
    <s v="830055897"/>
    <s v="PATRIMONIOS AUTONOMOS FIDUCIARIA BOGOTA S.A**AMARILO SAS"/>
    <x v="1"/>
    <x v="13"/>
    <s v="AP 1401 TO 4"/>
    <m/>
    <m/>
    <m/>
    <m/>
    <m/>
    <x v="2"/>
    <x v="2"/>
    <x v="1"/>
    <m/>
    <x v="2"/>
  </r>
  <r>
    <s v="68cae8722ee97d449bc39729"/>
    <s v="1263-2025"/>
    <s v="WENDY"/>
    <s v="TATIANA"/>
    <s v="PULIDO"/>
    <s v="HOYOS"/>
    <s v="Nombre OK"/>
    <s v="Cédula de Ciudadanía"/>
    <n v="1022996064"/>
    <x v="0"/>
    <n v="1"/>
    <s v="Caja Colombiana de Subsidio Familiar COLSUBSIDIO"/>
    <n v="28470000"/>
    <s v="BANCO BBVA"/>
    <n v="79507730"/>
    <s v="1263 28-Nov-2025"/>
    <n v="17082000"/>
    <s v="Banco de Bogota"/>
    <s v="003005964"/>
    <s v="CC"/>
    <s v="830055897"/>
    <s v="PATRIMONIOS AUTONOMOS FIDUCIARIA BOGOTA S.A**AMARILO SAS"/>
    <x v="1"/>
    <x v="13"/>
    <s v="AP 1501 TO 3"/>
    <m/>
    <m/>
    <n v="203560500"/>
    <s v="51,20-45,36"/>
    <d v="2026-03-09T00:00:00"/>
    <x v="3"/>
    <x v="3"/>
    <x v="2"/>
    <s v="Fecha de registro en EP errada numeral 6 SUAV"/>
    <x v="2"/>
  </r>
  <r>
    <s v="68cafb992ee97d449bcc6f6a"/>
    <s v="1263-2025"/>
    <s v="LAURA"/>
    <s v="YESSENIA"/>
    <s v="GARCIA"/>
    <s v="VELEZ"/>
    <s v="Nombre OK"/>
    <s v="Cédula de Ciudadanía"/>
    <n v="1007333303"/>
    <x v="0"/>
    <n v="1"/>
    <s v="Caja de Compensación Familiar CAFAM"/>
    <m/>
    <s v="BANCOLOMBIA"/>
    <n v="13947914000"/>
    <s v="1263 28-Nov-2025"/>
    <n v="17082000"/>
    <s v="Banco de Bogota"/>
    <s v="003005964"/>
    <s v="CC"/>
    <s v="830055897"/>
    <s v="PATRIMONIOS AUTONOMOS FIDUCIARIA BOGOTA S.A**AMARILO SAS"/>
    <x v="1"/>
    <x v="13"/>
    <s v="AP 1601 TO 4"/>
    <m/>
    <m/>
    <m/>
    <m/>
    <m/>
    <x v="2"/>
    <x v="2"/>
    <x v="1"/>
    <m/>
    <x v="2"/>
  </r>
  <r>
    <s v="68cb28ca2ee97d449bcdade2"/>
    <s v="1263-2025"/>
    <s v="YEIMY"/>
    <s v="LORENA"/>
    <s v="VELASQUEZ"/>
    <s v="GIL"/>
    <s v="Nombre OK"/>
    <s v="Cédula de Ciudadanía"/>
    <n v="1023037908"/>
    <x v="0"/>
    <n v="1"/>
    <s v="Caja de Compensación Familiar COMPENSAR"/>
    <m/>
    <s v="BANCO BOGOTA"/>
    <n v="132918000"/>
    <s v="1263 28-Nov-2025"/>
    <n v="17082000"/>
    <s v="Banco de Bogota"/>
    <s v="003005964"/>
    <s v="CC"/>
    <s v="830055897"/>
    <s v="PATRIMONIOS AUTONOMOS FIDUCIARIA BOGOTA S.A**AMARILO SAS"/>
    <x v="1"/>
    <x v="13"/>
    <s v="AP 1605 TO 3"/>
    <m/>
    <m/>
    <m/>
    <m/>
    <d v="2026-03-03T00:00:00"/>
    <x v="3"/>
    <x v="3"/>
    <x v="3"/>
    <s v="RUT ERRADO"/>
    <x v="2"/>
  </r>
  <r>
    <s v="68cc58952ee97d449be6b060"/>
    <s v="1257-2025"/>
    <s v="DIANA"/>
    <s v="SOFIA"/>
    <s v="SERNA"/>
    <s v="TORRES"/>
    <s v="Nombre OK"/>
    <s v="Cédula de Ciudadanía"/>
    <n v="1000338711"/>
    <x v="0"/>
    <n v="1"/>
    <s v="Caja de Compensación Familiar COMPENSAR"/>
    <m/>
    <s v="F.N.A."/>
    <n v="126000000"/>
    <s v="1257 28-Nov-2025"/>
    <n v="17082000"/>
    <s v="Banco de Bogota"/>
    <s v="003005964"/>
    <s v="CC"/>
    <s v="830055897"/>
    <s v="PATRIMONIOS AUTONOMOS FIDUCIARIA BOGOTA S.A**AMARILO SAS"/>
    <x v="1"/>
    <x v="13"/>
    <s v="AP 1604 TO 2"/>
    <m/>
    <m/>
    <m/>
    <m/>
    <m/>
    <x v="2"/>
    <x v="2"/>
    <x v="1"/>
    <m/>
    <x v="2"/>
  </r>
  <r>
    <s v="68cc5b762ee97d449be6bed6"/>
    <s v="1257-2025"/>
    <s v="JUAN"/>
    <s v="PABLO"/>
    <s v="GONZALEZ"/>
    <s v="PENAGOS"/>
    <s v="Nombre OK"/>
    <s v="Cédula de Ciudadanía"/>
    <n v="1031152742"/>
    <x v="0"/>
    <n v="1"/>
    <s v="Caja de Compensación Familiar COMPENSAR"/>
    <m/>
    <s v="BANCOLOMBIA"/>
    <n v="117426726"/>
    <s v="1257 28-Nov-2025"/>
    <n v="17082000"/>
    <s v="Banco de Bogota"/>
    <s v="003005964"/>
    <s v="CC"/>
    <s v="830055897"/>
    <s v="PATRIMONIOS AUTONOMOS FIDUCIARIA BOGOTA S.A**AMARILO SAS"/>
    <x v="1"/>
    <x v="13"/>
    <s v="AP 1408 TO 4"/>
    <m/>
    <m/>
    <m/>
    <m/>
    <m/>
    <x v="2"/>
    <x v="2"/>
    <x v="1"/>
    <m/>
    <x v="2"/>
  </r>
  <r>
    <s v="68d00ac8dbef01b945d6c07c"/>
    <s v="1257-2025"/>
    <s v="NORA"/>
    <s v="NATALIA"/>
    <s v="GALLEGO"/>
    <s v="PALACIO"/>
    <s v="Nombre OK"/>
    <s v="Cédula de Ciudadanía"/>
    <n v="1026254359"/>
    <x v="0"/>
    <n v="1"/>
    <s v="Caja de Compensación Familiar CAFAM"/>
    <m/>
    <s v="BANCO BOGOTA"/>
    <n v="100000000"/>
    <s v="1257 28-Nov-2025"/>
    <n v="17082000"/>
    <s v="Banco de Bogota"/>
    <s v="003005964"/>
    <s v="CC"/>
    <s v="830055897"/>
    <s v="PATRIMONIOS AUTONOMOS FIDUCIARIA BOGOTA S.A**AMARILO SAS"/>
    <x v="1"/>
    <x v="13"/>
    <s v="AP 1107 TO 3"/>
    <m/>
    <m/>
    <m/>
    <m/>
    <m/>
    <x v="2"/>
    <x v="2"/>
    <x v="1"/>
    <m/>
    <x v="2"/>
  </r>
  <r>
    <s v="68d07696dbef01b945dff955"/>
    <s v="1257-2025"/>
    <s v="SERGIO"/>
    <s v="NICOLAS"/>
    <s v="BELTRAN"/>
    <s v="ZAMBRANO"/>
    <s v="Nombre OK"/>
    <s v="Cédula de Ciudadanía"/>
    <n v="1001187312"/>
    <x v="0"/>
    <n v="1"/>
    <s v="Caja de Compensación Familiar COMPENSAR"/>
    <m/>
    <s v="F.N.A."/>
    <n v="156311000"/>
    <s v="1257 28-Nov-2025"/>
    <n v="17082000"/>
    <s v="Banco de Bogota"/>
    <s v="003005964"/>
    <s v="CC"/>
    <s v="830055897"/>
    <s v="PATRIMONIOS AUTONOMOS FIDUCIARIA BOGOTA S.A**AMARILO SAS"/>
    <x v="1"/>
    <x v="13"/>
    <s v="AP 1306 TO 4"/>
    <m/>
    <m/>
    <m/>
    <m/>
    <m/>
    <x v="2"/>
    <x v="2"/>
    <x v="1"/>
    <m/>
    <x v="2"/>
  </r>
  <r>
    <s v="68d15c67dbef01b945fd3c96"/>
    <s v="1259-2025"/>
    <s v="HILDA"/>
    <s v="MARIA"/>
    <s v="LUNA"/>
    <s v="RADA"/>
    <s v="Nombre OK"/>
    <s v="Cédula de Ciudadanía"/>
    <n v="1085228079"/>
    <x v="0"/>
    <n v="1"/>
    <s v="Caja Colombiana de Subsidio Familiar COLSUBSIDIO"/>
    <n v="42705000"/>
    <s v="BANCO BBVA"/>
    <n v="132000000"/>
    <s v="1259 28-Nov-2025"/>
    <n v="17082000"/>
    <s v="Banco de Bogota"/>
    <s v="003005964"/>
    <s v="CC"/>
    <s v="830055897"/>
    <s v="PATRIMONIOS AUTONOMOS FIDUCIARIA BOGOTA S.A**AMARILO SAS"/>
    <x v="1"/>
    <x v="13"/>
    <s v="AP 502 TO 3"/>
    <n v="0"/>
    <n v="0"/>
    <n v="203560500"/>
    <s v="51,20-45,36"/>
    <d v="2026-03-05T00:00:00"/>
    <x v="3"/>
    <x v="3"/>
    <x v="3"/>
    <s v="Oferta preferente"/>
    <x v="2"/>
  </r>
  <r>
    <s v="68d1cfdadbef01b9450a5b59"/>
    <s v="1259-2025"/>
    <s v="FREIDI"/>
    <s v="YOHAN"/>
    <s v="BELTRAN"/>
    <s v="OSPINA"/>
    <s v="Nombre OK"/>
    <s v="Cédula de Ciudadanía"/>
    <n v="1033757686"/>
    <x v="0"/>
    <n v="1"/>
    <s v="Caja de Compensación Familiar CAFAM"/>
    <m/>
    <s v="BANCO DAVIVIENDA"/>
    <n v="120000000"/>
    <s v="1259 28-Nov-2025"/>
    <n v="17082000"/>
    <s v="Banco de Bogota"/>
    <s v="003005964"/>
    <s v="CC"/>
    <s v="830055897"/>
    <s v="PATRIMONIOS AUTONOMOS FIDUCIARIA BOGOTA S.A**AMARILO SAS"/>
    <x v="1"/>
    <x v="13"/>
    <s v="AP 1208 TO 3"/>
    <m/>
    <m/>
    <m/>
    <m/>
    <m/>
    <x v="2"/>
    <x v="2"/>
    <x v="1"/>
    <m/>
    <x v="2"/>
  </r>
  <r>
    <s v="68d2c4bc532c243a876e298a"/>
    <s v="1259-2025"/>
    <s v="MONICA"/>
    <s v=""/>
    <s v="FELIX"/>
    <s v="FERNANDEZ"/>
    <s v="Nombre OK"/>
    <s v="Cédula de Ciudadanía"/>
    <n v="1022932976"/>
    <x v="0"/>
    <n v="1"/>
    <s v="Caja Colombiana de Subsidio Familiar COLSUBSIDIO"/>
    <n v="42705000"/>
    <s v="BANCO BOGOTA"/>
    <n v="112973500"/>
    <s v="1259 28-Nov-2025"/>
    <n v="17082000"/>
    <s v="Banco de Bogota"/>
    <s v="003005964"/>
    <s v="CC"/>
    <s v="830055897"/>
    <s v="PATRIMONIOS AUTONOMOS FIDUCIARIA BOGOTA S.A**AMARILO SAS"/>
    <x v="1"/>
    <x v="13"/>
    <s v="AP 805 TO 3"/>
    <m/>
    <m/>
    <n v="203560500"/>
    <s v="51,20-45,36"/>
    <d v="2026-03-16T00:00:00"/>
    <x v="3"/>
    <x v="3"/>
    <x v="2"/>
    <s v="Oferta preferente - no aparece en CTL el conyuge"/>
    <x v="2"/>
  </r>
  <r>
    <s v="68d2c4bc532c243a876e298a"/>
    <s v="1259-2025"/>
    <s v="EDGAR"/>
    <s v="URIEL"/>
    <s v="SALAMANCA"/>
    <s v="GUEVARA"/>
    <s v="Nombre OK"/>
    <s v="Cédula de Ciudadanía"/>
    <n v="79978224"/>
    <x v="1"/>
    <n v="0"/>
    <s v="Caja Colombiana de Subsidio Familiar COLSUBSIDIO"/>
    <n v="42705000"/>
    <s v="BANCO BOGOTA"/>
    <n v="112973500"/>
    <s v="1259 28-Nov-2025"/>
    <n v="17082000"/>
    <s v="Banco de Bogota"/>
    <s v="003005964"/>
    <s v="CC"/>
    <s v="830055897"/>
    <s v="PATRIMONIOS AUTONOMOS FIDUCIARIA BOGOTA S.A**AMARILO SAS"/>
    <x v="1"/>
    <x v="13"/>
    <s v="AP 805 TO 3"/>
    <m/>
    <m/>
    <n v="203560500"/>
    <s v="51,20-45,36"/>
    <d v="2026-03-16T00:00:00"/>
    <x v="3"/>
    <x v="3"/>
    <x v="2"/>
    <s v="Oferta preferente - no aparece en CTL el conyuge"/>
    <x v="2"/>
  </r>
  <r>
    <s v="68d4676de5972d47dc5830cf"/>
    <s v="1537-2025"/>
    <s v="MARIA"/>
    <s v="ALEXANDRA"/>
    <s v="MORENO"/>
    <s v="SANDOVAL"/>
    <s v="Sin asignar"/>
    <s v="Cédula de Ciudadanía"/>
    <n v="1023000308"/>
    <x v="0"/>
    <n v="1"/>
    <s v="Caja Colombiana de Subsidio Familiar COLSUBSIDIO"/>
    <m/>
    <s v="BANCO BBVA"/>
    <n v="127973500"/>
    <s v="1537 24-Dic-2025"/>
    <n v="17082000"/>
    <s v="Banco de Bogota"/>
    <s v="003005964"/>
    <s v="CC"/>
    <s v="830055897"/>
    <s v="PATRIMONIOS AUTONOMOS FIDUCIARIA BOGOTA S.A**AMARILO SAS"/>
    <x v="1"/>
    <x v="13"/>
    <s v="AP 1502 TO 4"/>
    <m/>
    <m/>
    <m/>
    <m/>
    <m/>
    <x v="2"/>
    <x v="2"/>
    <x v="1"/>
    <m/>
    <x v="2"/>
  </r>
  <r>
    <s v="68d46e21e5972d47dc584852"/>
    <s v="1261-2025"/>
    <s v="JUANA"/>
    <s v="MARCELA"/>
    <s v="BOCANEGRA"/>
    <s v="GOMEZ"/>
    <s v="Nombre OK"/>
    <s v="Cédula de Ciudadanía"/>
    <n v="65706839"/>
    <x v="0"/>
    <n v="1"/>
    <s v="Caja de Compensación Familiar COMPENSAR"/>
    <n v="34800000"/>
    <s v="BANCO BOGOTA"/>
    <n v="108204018"/>
    <s v="1261 28-Nov-2025"/>
    <n v="17082000"/>
    <s v="Banco de Bogota"/>
    <s v="003005964"/>
    <s v="CC"/>
    <s v="830055897"/>
    <s v="PATRIMONIOS AUTONOMOS FIDUCIARIA BOGOTA S.A**AMARILO SAS"/>
    <x v="1"/>
    <x v="13"/>
    <s v="AP 1202 TO 3"/>
    <n v="0"/>
    <n v="0"/>
    <n v="203560500"/>
    <s v="51,20-45,36"/>
    <d v="2026-03-03T00:00:00"/>
    <x v="3"/>
    <x v="3"/>
    <x v="2"/>
    <s v="PROGRAMA OFERTA PREFERENTE Dirección último número 41 Fala AP y TO"/>
    <x v="2"/>
  </r>
  <r>
    <s v="68d5a37fe5972d47dc6dd729"/>
    <s v="1261-2025"/>
    <s v="CHRISTOPHER"/>
    <s v="JEANPIER"/>
    <s v="ORTIZ"/>
    <s v="PORRAS"/>
    <s v="Nombre OK"/>
    <s v="Cédula de Ciudadanía"/>
    <n v="1013681274"/>
    <x v="0"/>
    <n v="1"/>
    <s v="Caja de Compensación Familiar COMPENSAR"/>
    <m/>
    <s v="BANCO DAVIVIENDA"/>
    <n v="114200000"/>
    <s v="1261 28-Nov-2025"/>
    <n v="17082000"/>
    <s v="Banco de Bogota"/>
    <s v="003005964"/>
    <s v="CC"/>
    <s v="830055897"/>
    <s v="PATRIMONIOS AUTONOMOS FIDUCIARIA BOGOTA S.A**AMARILO SAS"/>
    <x v="1"/>
    <x v="13"/>
    <s v="AP 1001 TO 2"/>
    <m/>
    <m/>
    <m/>
    <m/>
    <m/>
    <x v="2"/>
    <x v="2"/>
    <x v="1"/>
    <m/>
    <x v="2"/>
  </r>
  <r>
    <s v="68d5b5ffe5972d47dc6e30f7"/>
    <s v="1261-2025"/>
    <s v="LILIANA"/>
    <s v=""/>
    <s v="BELTRAN"/>
    <s v="GUTIERREZ"/>
    <s v="Nombre OK"/>
    <s v="Cédula de Ciudadanía"/>
    <n v="1033782597"/>
    <x v="0"/>
    <n v="1"/>
    <s v="Caja de Compensación Familiar COMPENSAR"/>
    <m/>
    <s v="BANCOLOMBIA"/>
    <n v="154654000"/>
    <s v="1261 28-Nov-2025"/>
    <n v="17082000"/>
    <s v="Banco de Bogota"/>
    <s v="003005964"/>
    <s v="CC"/>
    <s v="830055897"/>
    <s v="PATRIMONIOS AUTONOMOS FIDUCIARIA BOGOTA S.A**AMARILO SAS"/>
    <x v="1"/>
    <x v="13"/>
    <s v="AP 1401 TO 2"/>
    <m/>
    <m/>
    <m/>
    <m/>
    <m/>
    <x v="2"/>
    <x v="2"/>
    <x v="1"/>
    <m/>
    <x v="2"/>
  </r>
  <r>
    <s v="68d5b5ffe5972d47dc6e30f7"/>
    <s v="1261-2025"/>
    <s v="EDUAR"/>
    <s v="GONZALO"/>
    <s v="GAVIRIA"/>
    <s v="CASTRO"/>
    <s v="Nombre OK"/>
    <s v="Cédula de Ciudadanía"/>
    <n v="80877738"/>
    <x v="1"/>
    <n v="0"/>
    <s v="Caja de Compensación Familiar COMPENSAR"/>
    <m/>
    <s v="BANCO BOGOTA"/>
    <n v="173927832"/>
    <s v="1261 28-Nov-2025"/>
    <n v="17082000"/>
    <s v="Banco de Bogota"/>
    <s v="003005964"/>
    <s v="CC"/>
    <s v="830055897"/>
    <s v="PATRIMONIOS AUTONOMOS FIDUCIARIA BOGOTA S.A**AMARILO SAS"/>
    <x v="1"/>
    <x v="13"/>
    <s v="AP 1401 TO 2"/>
    <m/>
    <m/>
    <m/>
    <m/>
    <m/>
    <x v="2"/>
    <x v="2"/>
    <x v="1"/>
    <m/>
    <x v="2"/>
  </r>
  <r>
    <s v="68d6c5f0e5972d47dc7a111d"/>
    <s v="1261-2025"/>
    <s v="ANNGY"/>
    <s v="JULIETH"/>
    <s v="CAMARGO"/>
    <s v="PEREZ"/>
    <s v="Nombre OK"/>
    <s v="Cédula de Ciudadanía"/>
    <n v="1010195899"/>
    <x v="0"/>
    <n v="1"/>
    <s v="Ninguno"/>
    <m/>
    <s v="BANCO DAVIVIENDA"/>
    <n v="142000000"/>
    <s v="1261 28-Nov-2025"/>
    <n v="17082000"/>
    <s v="Banco de Bogota"/>
    <s v="003005964"/>
    <s v="CC"/>
    <s v="830055897"/>
    <s v="PATRIMONIOS AUTONOMOS FIDUCIARIA BOGOTA S.A**AMARILO SAS"/>
    <x v="1"/>
    <x v="13"/>
    <s v="AP 1707 TO 4"/>
    <m/>
    <m/>
    <m/>
    <m/>
    <m/>
    <x v="2"/>
    <x v="2"/>
    <x v="1"/>
    <m/>
    <x v="2"/>
  </r>
  <r>
    <s v="68d70140e5972d47dc83ae6f"/>
    <s v="1261-2025"/>
    <s v="CARLOS"/>
    <s v="ANDRES"/>
    <s v="PORTELA"/>
    <s v="BUSTACARA"/>
    <s v="Nombre OK"/>
    <s v="Cédula de Ciudadanía"/>
    <n v="1022977849"/>
    <x v="0"/>
    <n v="1"/>
    <s v="Caja de Compensación Familiar COMPENSAR"/>
    <m/>
    <s v="BANCO DAVIVIENDA"/>
    <n v="130146424"/>
    <s v="1261 28-Nov-2025"/>
    <n v="17082000"/>
    <s v="Banco de Bogota"/>
    <s v="003005964"/>
    <s v="CC"/>
    <s v="830055897"/>
    <s v="PATRIMONIOS AUTONOMOS FIDUCIARIA BOGOTA S.A**AMARILO SAS"/>
    <x v="1"/>
    <x v="13"/>
    <s v="AP 1002 TO 4"/>
    <m/>
    <m/>
    <m/>
    <m/>
    <m/>
    <x v="2"/>
    <x v="2"/>
    <x v="1"/>
    <m/>
    <x v="2"/>
  </r>
  <r>
    <s v="68d99f9ef00f6b87849dd716"/>
    <s v="1272-2025"/>
    <s v="WILLIAM"/>
    <s v=""/>
    <s v="DUARTE"/>
    <s v="BUITRAGO"/>
    <s v="Nombre OK"/>
    <s v="Cédula de Ciudadanía"/>
    <n v="80362479"/>
    <x v="0"/>
    <n v="1"/>
    <s v="Caja Colombiana de Subsidio Familiar COLSUBSIDIO"/>
    <n v="42705000"/>
    <s v="BANCO BBVA"/>
    <n v="105000000"/>
    <s v="1272 28-Nov-2025"/>
    <n v="17082000"/>
    <s v="Banco de Bogota"/>
    <s v="003005964"/>
    <s v="CC"/>
    <s v="830055897"/>
    <s v="PATRIMONIOS AUTONOMOS FIDUCIARIA BOGOTA S.A**AMARILO SAS"/>
    <x v="1"/>
    <x v="13"/>
    <s v="AP 401 TO 2"/>
    <n v="0"/>
    <n v="0"/>
    <n v="203560500"/>
    <s v="51,20-45,36"/>
    <d v="2026-03-05T00:00:00"/>
    <x v="3"/>
    <x v="3"/>
    <x v="3"/>
    <s v="Oferta preferente"/>
    <x v="2"/>
  </r>
  <r>
    <s v="68d99f9ef00f6b87849dd716"/>
    <s v="1272-2025"/>
    <s v="DIANA"/>
    <s v="MERCEDES"/>
    <s v="BARRETO"/>
    <s v="ANDRADE"/>
    <s v="Nombre OK"/>
    <s v="Cédula de Ciudadanía"/>
    <n v="39657326"/>
    <x v="1"/>
    <n v="0"/>
    <s v="Caja Colombiana de Subsidio Familiar COLSUBSIDIO"/>
    <n v="42705000"/>
    <s v="BANCO BBVA"/>
    <n v="105000000"/>
    <s v="1272 28-Nov-2025"/>
    <n v="17082000"/>
    <s v="Banco de Bogota"/>
    <s v="003005964"/>
    <s v="CC"/>
    <s v="830055897"/>
    <s v="PATRIMONIOS AUTONOMOS FIDUCIARIA BOGOTA S.A**AMARILO SAS"/>
    <x v="1"/>
    <x v="13"/>
    <s v="AP 401 TO 2"/>
    <n v="0"/>
    <n v="0"/>
    <n v="203560500"/>
    <s v="51,20-45,36"/>
    <d v="2026-03-05T00:00:00"/>
    <x v="3"/>
    <x v="3"/>
    <x v="3"/>
    <s v="Oferta preferente"/>
    <x v="2"/>
  </r>
  <r>
    <s v="6657a222cedc75b91eebe2b2"/>
    <s v="475-2024"/>
    <s v="ANDREA"/>
    <s v="DEL ROCIO"/>
    <s v="BOJACA"/>
    <s v="GONZALEZ"/>
    <s v="Nombre OK"/>
    <s v="Cédula de Ciudadanía"/>
    <n v="1019073802"/>
    <x v="0"/>
    <n v="1"/>
    <s v="Caja de Compensación Familiar COMPENSAR"/>
    <n v="26000000"/>
    <s v="BANCOLOMBIA"/>
    <n v="20000000"/>
    <s v="475 17-Sep-2024"/>
    <n v="15600000"/>
    <s v="BBVA"/>
    <s v="0833012891"/>
    <s v="CH"/>
    <s v="900542247"/>
    <s v="FONDO ABIERTO FIDUCREDICORP VISTA TULIPAN**AMARILO S.A.S"/>
    <x v="1"/>
    <x v="14"/>
    <s v="AP 704 TO 12"/>
    <n v="0"/>
    <n v="0"/>
    <n v="194000000"/>
    <s v="46,01-41,12"/>
    <d v="2025-06-26T00:00:00"/>
    <x v="25"/>
    <x v="0"/>
    <x v="4"/>
    <m/>
    <x v="17"/>
  </r>
  <r>
    <s v="6669f48b14b5b629a4458563"/>
    <s v="545-2024"/>
    <s v="STEPHANI"/>
    <s v="JULIETH"/>
    <s v="DIAZ"/>
    <s v="RODRIGUEZ"/>
    <s v="Nombre OK"/>
    <s v="Cédula de Ciudadanía"/>
    <n v="1018463694"/>
    <x v="0"/>
    <n v="1"/>
    <s v="Caja Colombiana de Subsidio Familiar COLSUBSIDIO"/>
    <n v="39000000"/>
    <s v="Ninguno"/>
    <n v="0"/>
    <s v="545 16-Oct-2024"/>
    <n v="15600000"/>
    <s v="BBVA"/>
    <s v="0833012891"/>
    <s v="CH"/>
    <s v="900542247"/>
    <s v="FONDO ABIERTO FIDUCREDICORP VISTA TULIPAN**AMARILO S.A.S"/>
    <x v="1"/>
    <x v="14"/>
    <s v="AP 201 TO 7"/>
    <n v="0"/>
    <n v="0"/>
    <n v="117000000"/>
    <s v="42,48-38,08"/>
    <d v="2025-06-05T00:00:00"/>
    <x v="24"/>
    <x v="0"/>
    <x v="3"/>
    <m/>
    <x v="16"/>
  </r>
  <r>
    <s v="66a900d5b89ddfcd814c9852"/>
    <s v="629-2024"/>
    <s v="JUAN"/>
    <s v="ANDRES"/>
    <s v="GUTIERREZ"/>
    <s v="FONSECA"/>
    <s v="Nombre OK"/>
    <s v="Cédula de Ciudadanía"/>
    <n v="1000594119"/>
    <x v="0"/>
    <n v="1"/>
    <s v="Caja de Compensación Familiar COMPENSAR"/>
    <n v="39000000"/>
    <s v="BANCOLOMBIA"/>
    <n v="61358987"/>
    <s v="629 20-Nov-2024"/>
    <n v="15600000"/>
    <s v="BBVA"/>
    <s v="0833012891"/>
    <s v="CH"/>
    <s v="900542247"/>
    <s v="FONDO ABIERTO FIDUCREDICORP VISTA TULIPAN**AMARILO S.A.S"/>
    <x v="1"/>
    <x v="14"/>
    <s v="AP 402 TO 6"/>
    <n v="0"/>
    <n v="0"/>
    <n v="117000000"/>
    <s v="42,24-38,08"/>
    <d v="2025-06-26T00:00:00"/>
    <x v="25"/>
    <x v="0"/>
    <x v="3"/>
    <m/>
    <x v="17"/>
  </r>
  <r>
    <s v="66ca262d6648425b6238e446"/>
    <s v="537-2024"/>
    <s v="MARIA"/>
    <s v="MARGARITA"/>
    <s v="CASALINAS"/>
    <s v="GOMEZ"/>
    <s v="Nombre OK"/>
    <s v="Cédula de Ciudadanía"/>
    <n v="1020750991"/>
    <x v="0"/>
    <n v="1"/>
    <s v="Caja Colombiana de Subsidio Familiar COLSUBSIDIO"/>
    <n v="20000000"/>
    <s v="BANCOLOMBIA"/>
    <n v="124000000"/>
    <s v="537 15-Oct-2024"/>
    <n v="15600000"/>
    <s v="BBVA"/>
    <s v="0833012891"/>
    <s v="CH"/>
    <s v="900542247"/>
    <s v="FONDO ABIERTO FIDUCREDICORP VISTA TULIPAN**AMARILO S.A.S"/>
    <x v="1"/>
    <x v="14"/>
    <s v="AP 303 TO 12"/>
    <n v="0"/>
    <n v="0"/>
    <n v="195000000"/>
    <s v="46,01-41,12"/>
    <d v="2025-06-05T00:00:00"/>
    <x v="24"/>
    <x v="0"/>
    <x v="3"/>
    <m/>
    <x v="16"/>
  </r>
  <r>
    <s v="66cf4555ea3c52a53817d70f"/>
    <s v="491-2024"/>
    <s v="LEYDY"/>
    <s v="DIANA"/>
    <s v="ROBAYO"/>
    <s v="MESA"/>
    <s v="Nombre OK"/>
    <s v="Cédula de Ciudadanía"/>
    <n v="52900760"/>
    <x v="0"/>
    <n v="1"/>
    <s v="Caja Colombiana de Subsidio Familiar COLSUBSIDIO"/>
    <n v="26000000"/>
    <s v="BANCOLOMBIA"/>
    <n v="139055200"/>
    <s v="491 23-Sep-2024"/>
    <n v="15600000"/>
    <s v="BBVA"/>
    <s v="0833012891"/>
    <s v="CH"/>
    <s v="900542247"/>
    <s v="FONDO ABIERTO FIDUCREDICORP VISTA TULIPAN**AMARILO S.A.S"/>
    <x v="1"/>
    <x v="14"/>
    <s v="AP 1003 TO 11"/>
    <n v="0"/>
    <n v="0"/>
    <n v="195000000"/>
    <s v="45,74-41,12"/>
    <d v="2025-06-05T00:00:00"/>
    <x v="24"/>
    <x v="0"/>
    <x v="3"/>
    <s v="Resolución corrección de nombre 552"/>
    <x v="16"/>
  </r>
  <r>
    <s v="66db42d1ca0d5f53443994b2"/>
    <s v="537-2024"/>
    <s v="CLARA"/>
    <s v="ISABEL"/>
    <s v="VARGAS"/>
    <s v="CHAVES"/>
    <s v="Nombre OK"/>
    <s v="Cédula de Ciudadanía"/>
    <n v="41743541"/>
    <x v="0"/>
    <n v="1"/>
    <s v="Caja de Compensación Familiar COMPENSAR"/>
    <n v="39000000"/>
    <s v="BANCO DAVIVIENDA"/>
    <n v="59918000"/>
    <s v="537 15-Oct-2024"/>
    <n v="15600000"/>
    <s v="BBVA"/>
    <s v="0833012891"/>
    <s v="CH"/>
    <s v="900542247"/>
    <s v="FONDO ABIERTO FIDUCREDICORP VISTA TULIPAN**AMARILO S.A.S"/>
    <x v="1"/>
    <x v="14"/>
    <s v="AP 102 TO 7"/>
    <n v="0"/>
    <n v="0"/>
    <n v="117000000"/>
    <s v="42,24-38,08"/>
    <d v="2025-11-19T00:00:00"/>
    <x v="11"/>
    <x v="0"/>
    <x v="4"/>
    <s v="Resolución cambio de inmueble 032-2025. Apartamento 302 Torre 6 "/>
    <x v="5"/>
  </r>
  <r>
    <s v="66e49adc4ade2de83b5b6117"/>
    <s v="546-2024"/>
    <s v="MARIA"/>
    <s v="OTILIA"/>
    <s v="BERNATE"/>
    <s v="MONTAÑA"/>
    <s v="Nombre OK"/>
    <s v="Cédula de Ciudadanía"/>
    <n v="51903141"/>
    <x v="0"/>
    <n v="1"/>
    <s v="Caja de Compensación Familiar COMPENSAR"/>
    <n v="39000000"/>
    <s v="BANCO CAJA SOCIAL BCSC"/>
    <n v="42600000"/>
    <s v="546 16-Oct-2024"/>
    <n v="15600000"/>
    <s v="BBVA"/>
    <s v="0833012891"/>
    <s v="CH"/>
    <s v="900542247"/>
    <s v="FONDO ABIERTO FIDUCREDICORP VISTA TULIPAN**AMARILO S.A.S"/>
    <x v="1"/>
    <x v="14"/>
    <s v="AP 404 TO 10"/>
    <n v="0"/>
    <n v="0"/>
    <n v="117000000"/>
    <s v="42,48-38,08"/>
    <d v="2025-06-13T00:00:00"/>
    <x v="24"/>
    <x v="0"/>
    <x v="8"/>
    <m/>
    <x v="16"/>
  </r>
  <r>
    <s v="6705b462e365eb72d96d4477"/>
    <s v="591-2024"/>
    <s v="FRANCI"/>
    <s v="PAOLA"/>
    <s v="FONSECA"/>
    <s v="ESPEJO"/>
    <s v="Nombre OK"/>
    <s v="Cédula de Ciudadanía"/>
    <n v="52962182"/>
    <x v="0"/>
    <n v="1"/>
    <s v="Caja Colombiana de Subsidio Familiar COLSUBSIDIO"/>
    <n v="39000000"/>
    <s v="BANCO DAVIVIENDA"/>
    <n v="50000000"/>
    <s v="591 31-Oct-2024"/>
    <n v="15600000"/>
    <s v="BBVA"/>
    <s v="0833012891"/>
    <s v="CH"/>
    <s v="900542247"/>
    <s v="FONDO ABIERTO FIDUCREDICORP VISTA TULIPAN**AMARILO S.A.S"/>
    <x v="1"/>
    <x v="14"/>
    <s v="AP 603 TO 7"/>
    <n v="0"/>
    <n v="0"/>
    <n v="117000000"/>
    <s v="42,24-38,08"/>
    <d v="2025-07-14T00:00:00"/>
    <x v="31"/>
    <x v="0"/>
    <x v="8"/>
    <m/>
    <x v="22"/>
  </r>
  <r>
    <s v="6720e8f01fb590d46cba1200"/>
    <s v="629-2024"/>
    <s v="YURI"/>
    <s v="PAOLA"/>
    <s v="GOMEZ"/>
    <s v="MOLINA"/>
    <s v="Sin asignar"/>
    <s v="Cédula de Ciudadanía"/>
    <n v="1010180239"/>
    <x v="0"/>
    <n v="1"/>
    <s v="Caja de Compensación Familiar COMPENSAR"/>
    <m/>
    <s v="BANCO CAJA SOCIAL BCSC"/>
    <n v="93073875"/>
    <s v="629 20-Nov-2024"/>
    <n v="15600000"/>
    <s v="BBVA"/>
    <s v="0833012891"/>
    <s v="CH"/>
    <s v="900542247"/>
    <s v="FONDO ABIERTO FIDUCREDICORP VISTA TULIPAN**AMARILO S.A.S"/>
    <x v="1"/>
    <x v="14"/>
    <s v="AP 202 TO 5"/>
    <m/>
    <m/>
    <m/>
    <m/>
    <m/>
    <x v="4"/>
    <x v="2"/>
    <x v="1"/>
    <m/>
    <x v="2"/>
  </r>
  <r>
    <s v="672e28a0089863ef9fbcfc62"/>
    <s v="689-2024"/>
    <s v="TATIANA"/>
    <s v="PAOLA"/>
    <s v="BURGOS"/>
    <s v="VARGAS"/>
    <s v="Nombre OK"/>
    <s v="Cédula de Ciudadanía"/>
    <n v="1015448835"/>
    <x v="0"/>
    <n v="1"/>
    <s v="Caja de Compensación Familiar COMPENSAR"/>
    <n v="39000000"/>
    <s v="BANCOLOMBIA"/>
    <n v="32400000"/>
    <s v="689 06-Dic-2024"/>
    <n v="15600000"/>
    <s v="BBVA"/>
    <s v="0833012891"/>
    <s v="CH"/>
    <s v="900542247"/>
    <s v="FONDO ABIERTO FIDUCREDICORP VISTA TULIPAN**AMARILO S.A.S"/>
    <x v="1"/>
    <x v="14"/>
    <s v="AP 403 TO 8"/>
    <n v="26000000"/>
    <n v="0"/>
    <n v="117000000"/>
    <s v="42,48-38,08"/>
    <d v="2025-12-09T00:00:00"/>
    <x v="0"/>
    <x v="0"/>
    <x v="7"/>
    <m/>
    <x v="0"/>
  </r>
  <r>
    <s v="67337539089863ef9fbdf1ec"/>
    <s v="689-2024"/>
    <s v="MARIA"/>
    <s v="DEL ROCIO"/>
    <s v="MICAN"/>
    <s v="CASALLAS"/>
    <s v="Nombre OK"/>
    <s v="Cédula de Ciudadanía"/>
    <n v="52867771"/>
    <x v="0"/>
    <n v="1"/>
    <s v="Caja de Compensación Familiar COMPENSAR"/>
    <n v="39000000"/>
    <s v="F.N.A."/>
    <n v="46682000"/>
    <s v="689 06-Dic-2024"/>
    <n v="15600000"/>
    <s v="BBVA"/>
    <s v="0833012891"/>
    <s v="CH"/>
    <s v="900542247"/>
    <s v="FONDO ABIERTO FIDUCREDICORP VISTA TULIPAN**AMARILO S.A.S"/>
    <x v="1"/>
    <x v="14"/>
    <s v="AP 204 TO 8"/>
    <n v="0"/>
    <n v="0"/>
    <n v="117000000"/>
    <s v="42,48-38,08"/>
    <d v="2025-07-30T00:00:00"/>
    <x v="31"/>
    <x v="0"/>
    <x v="3"/>
    <m/>
    <x v="22"/>
  </r>
  <r>
    <s v="67337539089863ef9fbdf1ec"/>
    <s v="689-2024"/>
    <s v="LUIS"/>
    <s v="EDUARDO"/>
    <s v="CORSO"/>
    <s v="VALBUENA"/>
    <s v="Nombre OK"/>
    <s v="Cédula de Ciudadanía"/>
    <n v="79781740"/>
    <x v="1"/>
    <n v="0"/>
    <s v="Caja de Compensación Familiar COMPENSAR"/>
    <n v="39000000"/>
    <s v="F.N.A."/>
    <n v="46682000"/>
    <s v="689 06-Dic-2024"/>
    <n v="15600000"/>
    <s v="BBVA"/>
    <s v="0833012891"/>
    <s v="CH"/>
    <s v="900542247"/>
    <s v="FONDO ABIERTO FIDUCREDICORP VISTA TULIPAN**AMARILO S.A.S"/>
    <x v="1"/>
    <x v="14"/>
    <s v="AP 204 TO 8"/>
    <n v="0"/>
    <n v="0"/>
    <n v="117000000"/>
    <s v="42,48-38,08"/>
    <d v="2025-07-30T00:00:00"/>
    <x v="31"/>
    <x v="0"/>
    <x v="3"/>
    <m/>
    <x v="22"/>
  </r>
  <r>
    <s v="673636d8089863ef9fbe8c80"/>
    <s v="813-2024"/>
    <s v="SOLIS"/>
    <s v="ENITH"/>
    <s v="AVILA"/>
    <s v="ROJAS"/>
    <s v="Nombre OK"/>
    <s v="Cédula de Ciudadanía"/>
    <n v="52706970"/>
    <x v="0"/>
    <n v="1"/>
    <s v="Caja de Compensación Familiar CAFAM"/>
    <n v="26000000"/>
    <s v="BANCO BOGOTA"/>
    <n v="145086288"/>
    <s v="813 30-Dic-2024"/>
    <n v="15600000"/>
    <s v="BBVA"/>
    <s v="0833012891"/>
    <s v="CH"/>
    <s v="900542247"/>
    <s v="FONDO ABIERTO FIDUCREDICORP VISTA TULIPAN**AMARILO S.A.S"/>
    <x v="1"/>
    <x v="14"/>
    <s v="AP 901 TO 13"/>
    <n v="0"/>
    <n v="0"/>
    <n v="195000000"/>
    <s v="46,01-41,12"/>
    <d v="2025-06-11T00:00:00"/>
    <x v="24"/>
    <x v="0"/>
    <x v="8"/>
    <m/>
    <x v="16"/>
  </r>
  <r>
    <s v="673c8aa249fdc011f72a208c"/>
    <s v="696-2024"/>
    <s v="MARIO"/>
    <s v="ALEJANDRO"/>
    <s v="GARCIA"/>
    <s v="MARIÑO"/>
    <s v="Nombre OK"/>
    <s v="Cédula de Ciudadanía"/>
    <n v="80932314"/>
    <x v="0"/>
    <n v="1"/>
    <s v="Caja Colombiana de Subsidio Familiar COLSUBSIDIO"/>
    <n v="39000000"/>
    <s v="CREDIFAMILIA"/>
    <n v="39332000"/>
    <s v="696 10-Dic-2024"/>
    <n v="15600000"/>
    <s v="BBVA"/>
    <s v="0833012891"/>
    <s v="CH"/>
    <s v="900542247"/>
    <s v="FONDO ABIERTO FIDUCREDICORP VISTA TULIPAN**AMARILO S.A.S"/>
    <x v="1"/>
    <x v="14"/>
    <s v="AP 301 TO 10"/>
    <n v="0"/>
    <n v="0"/>
    <n v="117000000"/>
    <s v="42,24-38,08"/>
    <d v="2025-06-26T00:00:00"/>
    <x v="25"/>
    <x v="0"/>
    <x v="3"/>
    <m/>
    <x v="17"/>
  </r>
  <r>
    <s v="6742156e9f065fa249abfacf"/>
    <s v="319-2025"/>
    <s v="LORENA"/>
    <s v=""/>
    <s v="PARRA"/>
    <s v="CASTILLO"/>
    <s v="Nombre OK"/>
    <s v="Cédula de Ciudadanía"/>
    <n v="1014232021"/>
    <x v="0"/>
    <n v="1"/>
    <s v="Caja de Compensación Familiar COMPENSAR"/>
    <n v="39000000"/>
    <s v="F.N.A."/>
    <n v="121418000"/>
    <s v="319 30-Abr-2025"/>
    <n v="17082000"/>
    <s v="BBVA"/>
    <s v="0833012891"/>
    <s v="CH"/>
    <s v="900542247"/>
    <s v="FONDO ABIERTO FIDUCREDICORP VISTA TULIPAN**AMARILO S.A.S"/>
    <x v="1"/>
    <x v="14"/>
    <s v="AP 302 TO 4"/>
    <n v="0"/>
    <n v="0"/>
    <n v="195000000"/>
    <s v="45,74-41,12"/>
    <d v="2026-03-03T00:00:00"/>
    <x v="3"/>
    <x v="3"/>
    <x v="4"/>
    <s v="correo - # NOTARIA EN SUAV, RES CAMBIO EN EP, CTL NO CORRESPONDE AL BENEFICIARIO, RUT NO CORRESPONDE "/>
    <x v="2"/>
  </r>
  <r>
    <s v="674c9766633bb1d553823cde"/>
    <s v="813-2024"/>
    <s v="DANIEL"/>
    <s v="FERNANDO"/>
    <s v="LOPEZ"/>
    <s v="FERNANDEZ"/>
    <s v="Nombre OK"/>
    <s v="Cédula de Ciudadanía"/>
    <n v="1013669385"/>
    <x v="0"/>
    <n v="1"/>
    <s v="Caja Colombiana de Subsidio Familiar COLSUBSIDIO"/>
    <n v="39000000"/>
    <s v="BANCO CAJA SOCIAL BCSC"/>
    <n v="31944916"/>
    <s v="813 30-Dic-2024"/>
    <n v="15600000"/>
    <s v="BBVA"/>
    <s v="0833012891"/>
    <s v="CH"/>
    <s v="900542247"/>
    <s v="FONDO ABIERTO FIDUCREDICORP VISTA TULIPAN**AMARILO S.A.S"/>
    <x v="1"/>
    <x v="14"/>
    <s v="AP 503 TO 5"/>
    <n v="0"/>
    <n v="0"/>
    <n v="106600000"/>
    <s v="42,24-38,08"/>
    <d v="2025-06-28T00:00:00"/>
    <x v="26"/>
    <x v="0"/>
    <x v="8"/>
    <m/>
    <x v="18"/>
  </r>
  <r>
    <s v="67531e4ab8c8d1893aaa9fde"/>
    <s v="779-2024"/>
    <s v="MARIO"/>
    <s v="ALFONSO"/>
    <s v="GUERRERO"/>
    <s v="QUINTANA"/>
    <s v="Nombre OK"/>
    <s v="Cédula de Ciudadanía"/>
    <n v="1010190710"/>
    <x v="0"/>
    <n v="1"/>
    <s v="Caja Colombiana de Subsidio Familiar COLSUBSIDIO"/>
    <n v="39000000"/>
    <s v="BANCO DAVIVIENDA"/>
    <n v="49900000"/>
    <s v="779 27-Dic-2024"/>
    <n v="15600000"/>
    <s v="BBVA"/>
    <s v="0833012891"/>
    <s v="CH"/>
    <s v="900542247"/>
    <s v="FONDO ABIERTO FIDUCREDICORP VISTA TULIPAN**AMARILO S.A.S"/>
    <x v="1"/>
    <x v="14"/>
    <s v="AP 503 TO 6"/>
    <n v="0"/>
    <n v="0"/>
    <n v="117000000"/>
    <s v="42,24-38,08"/>
    <d v="2025-06-26T00:00:00"/>
    <x v="25"/>
    <x v="0"/>
    <x v="3"/>
    <m/>
    <x v="17"/>
  </r>
  <r>
    <s v="675ae1efb8c8d1893aad03a9"/>
    <s v="814-2024"/>
    <s v="ETELVINA"/>
    <s v=""/>
    <s v="BERMUDEZ"/>
    <s v=""/>
    <s v="Nombre OK"/>
    <s v="Cédula de Ciudadanía"/>
    <n v="52394488"/>
    <x v="0"/>
    <n v="1"/>
    <s v="Caja de Compensación Familiar COMPENSAR"/>
    <n v="39000000"/>
    <s v="BANCO DAVIVIENDA"/>
    <n v="41194978"/>
    <s v="814 30-Dic-2024"/>
    <n v="15600000"/>
    <s v="BBVA"/>
    <s v="0833012891"/>
    <s v="CH"/>
    <s v="900542247"/>
    <s v="FONDO ABIERTO FIDUCREDICORP VISTA TULIPAN**AMARILO S.A.S"/>
    <x v="1"/>
    <x v="14"/>
    <s v="AP 301 TO 6"/>
    <n v="0"/>
    <n v="0"/>
    <n v="117000000"/>
    <s v="42,24-38,08"/>
    <d v="2025-06-28T00:00:00"/>
    <x v="26"/>
    <x v="0"/>
    <x v="8"/>
    <m/>
    <x v="18"/>
  </r>
  <r>
    <s v="6772d06fd07882d813a44caa"/>
    <s v="440-2025"/>
    <s v="GINNA"/>
    <s v="PAOLA"/>
    <s v="LEMUS"/>
    <s v="BULLA"/>
    <s v="Nombre OK"/>
    <s v="Cédula de Ciudadanía"/>
    <n v="52825738"/>
    <x v="0"/>
    <n v="1"/>
    <s v="Caja Colombiana de Subsidio Familiar COLSUBSIDIO"/>
    <n v="39000000"/>
    <s v="BANCO BOGOTA"/>
    <n v="51612376"/>
    <s v="440 26-May-2025"/>
    <n v="17082000"/>
    <s v="BBVA"/>
    <s v="0833012891"/>
    <s v="CH"/>
    <s v="900542247"/>
    <s v="FONDO ABIERTO FIDUCREDICORP VISTA TULIPAN**AMARILO S.A.S"/>
    <x v="1"/>
    <x v="14"/>
    <s v="AP 303 TO 8"/>
    <n v="0"/>
    <n v="0"/>
    <n v="128115000"/>
    <s v="42,48-38,08"/>
    <d v="2025-08-06T00:00:00"/>
    <x v="33"/>
    <x v="0"/>
    <x v="3"/>
    <m/>
    <x v="24"/>
  </r>
  <r>
    <s v="67af6f43fa648485e9770e99"/>
    <s v="178-2025"/>
    <s v="VALERIA"/>
    <s v="DE LOS ANGELES"/>
    <s v="SANCHEZ"/>
    <s v="PAREDES"/>
    <s v="Nombre OK"/>
    <s v="Cédula de Ciudadanía"/>
    <n v="1000708915"/>
    <x v="0"/>
    <n v="1"/>
    <s v="Caja de Compensación Familiar CAFAM"/>
    <n v="42705000"/>
    <s v="BANCO DAVIVIENDA"/>
    <n v="68000000"/>
    <s v="178 21-Mar-2025"/>
    <n v="17082000"/>
    <s v="BBVA"/>
    <s v="0833012891"/>
    <s v="CH"/>
    <s v="900542247"/>
    <s v="FONDO ABIERTO FIDUCREDICORP VISTA TULIPAN**AMARILO S.A.S"/>
    <x v="1"/>
    <x v="14"/>
    <s v="AP 601 TO 9"/>
    <n v="0"/>
    <n v="0"/>
    <n v="128115000"/>
    <s v="42,48-38,08"/>
    <d v="2025-10-22T00:00:00"/>
    <x v="17"/>
    <x v="0"/>
    <x v="0"/>
    <m/>
    <x v="10"/>
  </r>
  <r>
    <s v="67b21a0e60c1339fa38a837a"/>
    <s v="178-2025"/>
    <s v="LAURA"/>
    <s v="CAMILA"/>
    <s v="MURILLO"/>
    <s v="JIMENEZ"/>
    <s v="Nombre OK"/>
    <s v="Cédula de Ciudadanía"/>
    <n v="1121963608"/>
    <x v="0"/>
    <n v="1"/>
    <s v="Ninguno"/>
    <n v="0"/>
    <s v="BANCO DAVIVIENDA"/>
    <n v="102492000"/>
    <s v="178 21-Mar-2025"/>
    <n v="17082000"/>
    <s v="BBVA"/>
    <s v="0833012891"/>
    <s v="CH"/>
    <s v="900542247"/>
    <s v="FONDO ABIERTO FIDUCREDICORP VISTA TULIPAN**AMARILO S.A.S"/>
    <x v="1"/>
    <x v="14"/>
    <s v="AP 202 TO 7"/>
    <n v="0"/>
    <n v="0"/>
    <n v="128115000"/>
    <s v="42,48-38,08"/>
    <d v="2025-06-18T00:00:00"/>
    <x v="25"/>
    <x v="0"/>
    <x v="8"/>
    <m/>
    <x v="17"/>
  </r>
  <r>
    <s v="67c207e83a0022d2efc986d1"/>
    <s v="280-2025"/>
    <s v="DENISSE"/>
    <s v="NICOL"/>
    <s v="PERDOMO"/>
    <s v="BUSTOS"/>
    <s v="Nombre OK"/>
    <s v="Cédula de Ciudadanía"/>
    <n v="1023364550"/>
    <x v="0"/>
    <n v="1"/>
    <s v="Caja Colombiana de Subsidio Familiar COLSUBSIDIO"/>
    <n v="42705000"/>
    <s v="BANCO BOGOTA"/>
    <n v="67328000"/>
    <s v="280 28-Abr-2025"/>
    <n v="17082000"/>
    <s v="BBVA"/>
    <s v="0833012891"/>
    <s v="CH"/>
    <s v="900542247"/>
    <s v="FONDO ABIERTO FIDUCREDICORP VISTA TULIPAN**AMARILO S.A.S"/>
    <x v="1"/>
    <x v="14"/>
    <s v="AP 404 TO 8"/>
    <n v="0"/>
    <n v="0"/>
    <n v="128115000"/>
    <s v="42,48-38,08"/>
    <d v="2025-08-12T00:00:00"/>
    <x v="23"/>
    <x v="0"/>
    <x v="0"/>
    <m/>
    <x v="15"/>
  </r>
  <r>
    <s v="67e733dc730f7a2b68bf0de5"/>
    <s v="577-2025"/>
    <s v="LEYDI"/>
    <s v="CAMILA"/>
    <s v="TORRES"/>
    <s v="CHACON"/>
    <s v="Nombre OK"/>
    <s v="Cédula de Ciudadanía"/>
    <n v="1019139262"/>
    <x v="0"/>
    <n v="1"/>
    <s v="Caja Colombiana de Subsidio Familiar COLSUBSIDIO"/>
    <n v="42705000"/>
    <s v="F.N.A."/>
    <n v="40000000"/>
    <s v="577 02-Jul-2025"/>
    <n v="17082000"/>
    <s v="BBVA"/>
    <s v="0833012891"/>
    <s v="CH"/>
    <s v="900542247"/>
    <s v="FONDO ABIERTO FIDUCREDICORP VISTA TULIPAN**AMARILO S.A.S"/>
    <x v="1"/>
    <x v="14"/>
    <s v="AP 501 TO 9"/>
    <n v="0"/>
    <n v="0"/>
    <n v="117000000"/>
    <s v="42,48-38,8"/>
    <d v="2025-11-13T00:00:00"/>
    <x v="11"/>
    <x v="0"/>
    <x v="7"/>
    <m/>
    <x v="5"/>
  </r>
  <r>
    <s v="6812ae99ba5ba77fe72e2947"/>
    <s v="534-2025"/>
    <s v="NORA"/>
    <s v="PATRICIA"/>
    <s v="PECHENE"/>
    <s v="RIVERA"/>
    <s v="Nombre OK"/>
    <s v="Cédula de Ciudadanía"/>
    <n v="52453320"/>
    <x v="0"/>
    <n v="1"/>
    <s v="Caja Colombiana de Subsidio Familiar COLSUBSIDIO"/>
    <n v="29726750"/>
    <s v="CREDIFAMILIA"/>
    <n v="29726750"/>
    <s v="534 24-Jun-2025"/>
    <n v="17082000"/>
    <s v="BBVA"/>
    <s v="0833012891"/>
    <s v="CH"/>
    <s v="900542247"/>
    <s v="FONDO ABIERTO FIDUCREDICORP VISTA TULIPAN**AMARILO S.A.S"/>
    <x v="1"/>
    <x v="14"/>
    <s v="AP 604 TO 6"/>
    <n v="0"/>
    <n v="0"/>
    <n v="128115000"/>
    <s v="42,48-38,08"/>
    <d v="2025-08-03T00:00:00"/>
    <x v="33"/>
    <x v="0"/>
    <x v="8"/>
    <m/>
    <x v="24"/>
  </r>
  <r>
    <s v="6830a336feb837da8495ea3d"/>
    <s v="977-2025"/>
    <s v="NATALIA"/>
    <s v=""/>
    <s v="OQUENDO"/>
    <s v="GOMEZ"/>
    <s v="Nombre OK"/>
    <s v="Cédula de Ciudadanía"/>
    <n v="1000163176"/>
    <x v="0"/>
    <n v="1"/>
    <s v="Caja Colombiana de Subsidio Familiar COLSUBSIDIO"/>
    <n v="42705000"/>
    <s v="BANCO BBVA"/>
    <n v="67828000"/>
    <s v="977 30-Sep-2025"/>
    <n v="17082000"/>
    <s v="BBVA"/>
    <s v="0833012891"/>
    <s v="CH"/>
    <s v="900542247"/>
    <s v="FONDO ABIERTO FIDUCREDICORP VISTA TULIPAN**AMARILO S.A.S"/>
    <x v="1"/>
    <x v="14"/>
    <s v="AP 603 TO 8"/>
    <n v="0"/>
    <n v="0"/>
    <n v="128115000"/>
    <s v="42,48-38,08"/>
    <d v="2025-12-11T00:00:00"/>
    <x v="1"/>
    <x v="1"/>
    <x v="2"/>
    <m/>
    <x v="1"/>
  </r>
  <r>
    <s v="68387f6b32dc4abfaf0a02bb"/>
    <s v="698-2025"/>
    <s v="KAREN"/>
    <s v="ANGELICA"/>
    <s v="LOPEZ"/>
    <s v="GONZALEZ"/>
    <s v="Sin asignar"/>
    <s v="Cédula de Ciudadanía"/>
    <n v="52818044"/>
    <x v="0"/>
    <n v="1"/>
    <s v="Ninguno"/>
    <m/>
    <s v="F.N.A."/>
    <n v="149467500"/>
    <s v="698 31-Jul-2025"/>
    <n v="17082000"/>
    <s v="BBVA"/>
    <s v="0833012891"/>
    <s v="CH"/>
    <s v="900542247"/>
    <s v="FONDO ABIERTO FIDUCREDICORP VISTA TULIPAN**AMARILO S.A.S"/>
    <x v="1"/>
    <x v="14"/>
    <s v="AP 1002 TO 3"/>
    <m/>
    <m/>
    <m/>
    <m/>
    <m/>
    <x v="4"/>
    <x v="2"/>
    <x v="1"/>
    <m/>
    <x v="2"/>
  </r>
  <r>
    <s v="68388e40657fded5e05306b5"/>
    <s v="1268-2025"/>
    <s v="DORIS"/>
    <s v="ISABEL"/>
    <s v="QUINTERO"/>
    <s v="LEON"/>
    <s v="Nombre OK"/>
    <s v="Cédula de Ciudadanía"/>
    <n v="52188900"/>
    <x v="0"/>
    <n v="1"/>
    <s v="Caja Colombiana de Subsidio Familiar COLSUBSIDIO"/>
    <m/>
    <s v="Ninguno"/>
    <s v="-"/>
    <s v="1268 28-Nov-2025"/>
    <n v="17082000"/>
    <s v="BBVA"/>
    <s v="0833012891"/>
    <s v="CH"/>
    <s v="900542247"/>
    <s v="FONDO ABIERTO FIDUCREDICORP VISTA TULIPAN**AMARILO S.A.S"/>
    <x v="1"/>
    <x v="14"/>
    <s v="AP 1004 TO 14"/>
    <m/>
    <m/>
    <m/>
    <m/>
    <m/>
    <x v="4"/>
    <x v="2"/>
    <x v="1"/>
    <m/>
    <x v="2"/>
  </r>
  <r>
    <s v="683dd303c26c93bb6176c33a"/>
    <s v="699-2025"/>
    <s v="WILLIAM"/>
    <s v="ARMANDO"/>
    <s v="ENCISO"/>
    <s v="PULIDO"/>
    <s v="Nombre OK"/>
    <s v="Cédula de Ciudadanía"/>
    <n v="79880171"/>
    <x v="0"/>
    <n v="1"/>
    <s v="Caja Colombiana de Subsidio Familiar COLSUBSIDIO"/>
    <n v="42705000"/>
    <s v="BANCO CAJA SOCIAL BCSC"/>
    <n v="104572576"/>
    <s v="699 31-Jul-2025"/>
    <n v="17082000"/>
    <s v="BBVA"/>
    <s v="0833012891"/>
    <s v="CH"/>
    <s v="900542247"/>
    <s v="FONDO ABIERTO FIDUCREDICORP VISTA TULIPAN**AMARILO S.A.S"/>
    <x v="1"/>
    <x v="14"/>
    <s v="AP 1102 TO 13"/>
    <n v="0"/>
    <n v="0"/>
    <n v="213525000"/>
    <s v="46,01-41,12"/>
    <d v="2025-10-28T00:00:00"/>
    <x v="19"/>
    <x v="0"/>
    <x v="0"/>
    <m/>
    <x v="11"/>
  </r>
  <r>
    <s v="6841967a5b1fb9de8184db0b"/>
    <s v="715-2025"/>
    <s v="BROWNNETTE"/>
    <s v="NICOLE"/>
    <s v="PEDROZA"/>
    <s v="AGUDELO"/>
    <s v="Nombre OK"/>
    <s v="Cédula de Ciudadanía"/>
    <n v="1000624873"/>
    <x v="0"/>
    <n v="1"/>
    <s v="Caja Colombiana de Subsidio Familiar COLSUBSIDIO"/>
    <n v="28470000"/>
    <s v="BANCO BOGOTA"/>
    <n v="138336135"/>
    <s v="715 31-Jul-2025"/>
    <n v="17082000"/>
    <s v="BBVA"/>
    <s v="0833012891"/>
    <s v="CH"/>
    <s v="900542247"/>
    <s v="FONDO ABIERTO FIDUCREDICORP VISTA TULIPAN**AMARILO S.A.S"/>
    <x v="1"/>
    <x v="14"/>
    <s v="AP 602 TO 12"/>
    <n v="0"/>
    <n v="0"/>
    <n v="213525000"/>
    <s v="45,74-41,12"/>
    <d v="2025-09-23T00:00:00"/>
    <x v="6"/>
    <x v="0"/>
    <x v="9"/>
    <m/>
    <x v="4"/>
  </r>
  <r>
    <s v="68532b88075a89cfa6d8d7e1"/>
    <s v="1023-2025"/>
    <s v="EDWIN"/>
    <s v="MAURICIO"/>
    <s v="PINZON"/>
    <s v="AMADO"/>
    <s v="Nombre OK"/>
    <s v="Cédula de Ciudadanía"/>
    <n v="1020816085"/>
    <x v="0"/>
    <n v="1"/>
    <s v="Caja Colombiana de Subsidio Familiar COLSUBSIDIO"/>
    <n v="42705000"/>
    <s v="BANCO BOGOTA"/>
    <n v="66828000"/>
    <s v="1023 02-Oct-2025"/>
    <n v="17082000"/>
    <s v="BBVA"/>
    <s v="0833012891"/>
    <s v="CH"/>
    <s v="900542247"/>
    <s v="FONDO ABIERTO FIDUCREDICORP VISTA TULIPAN**AMARILO S.A.S"/>
    <x v="1"/>
    <x v="14"/>
    <s v="AP 602 TO 8"/>
    <n v="0"/>
    <n v="0"/>
    <n v="128115000"/>
    <s v="42,24-38,08"/>
    <d v="2025-12-25T00:00:00"/>
    <x v="1"/>
    <x v="1"/>
    <x v="4"/>
    <m/>
    <x v="1"/>
  </r>
  <r>
    <s v="685d6dc761e0d59db9fb8785"/>
    <s v="1038-2025"/>
    <s v="JUAN"/>
    <s v="SEBASTIAN"/>
    <s v="GONZALEZ"/>
    <s v="BELTRAN"/>
    <s v="Nombre OK"/>
    <s v="Cédula de Ciudadanía"/>
    <n v="1014305491"/>
    <x v="0"/>
    <n v="1"/>
    <s v="Caja Colombiana de Subsidio Familiar COLSUBSIDIO"/>
    <n v="28470000"/>
    <s v="BANCO DAVIVIENDA"/>
    <n v="149467500"/>
    <s v="1038 10-Oct-2025"/>
    <n v="17082000"/>
    <s v="BBVA"/>
    <s v="0833012891"/>
    <s v="CH"/>
    <s v="900542247"/>
    <s v="FONDO ABIERTO FIDUCREDICORP VISTA TULIPAN**AMARILO S.A.S"/>
    <x v="1"/>
    <x v="14"/>
    <s v="AP 602 TO 14"/>
    <n v="0"/>
    <n v="0"/>
    <n v="213525000"/>
    <s v="45,74-41,12"/>
    <d v="2026-02-19T00:00:00"/>
    <x v="13"/>
    <x v="1"/>
    <x v="3"/>
    <m/>
    <x v="7"/>
  </r>
  <r>
    <s v="68810bca014b17cb2cf7e228"/>
    <s v="929-2025"/>
    <s v="JUAN"/>
    <s v="FELIPE"/>
    <s v="CAMERO"/>
    <s v="BENITEZ"/>
    <s v="Nombre OK"/>
    <s v="Cédula de Ciudadanía"/>
    <n v="1020794849"/>
    <x v="0"/>
    <n v="1"/>
    <s v="Caja Colombiana de Subsidio Familiar COLSUBSIDIO"/>
    <n v="42705000"/>
    <s v="BANCO BOGOTA"/>
    <n v="53088000"/>
    <s v="929 17-Sep-2025"/>
    <n v="17082000"/>
    <s v="BBVA"/>
    <s v="0833012891"/>
    <s v="CH"/>
    <s v="900542247"/>
    <s v="FONDO ABIERTO FIDUCREDICORP VISTA TULIPAN**AMARILO S.A.S"/>
    <x v="1"/>
    <x v="14"/>
    <s v="AP 202 TO 6"/>
    <n v="0"/>
    <n v="0"/>
    <n v="128115000"/>
    <s v="42,24-38,08"/>
    <d v="2025-12-11T00:00:00"/>
    <x v="1"/>
    <x v="1"/>
    <x v="2"/>
    <m/>
    <x v="1"/>
  </r>
  <r>
    <s v="688a29678e739a0587eb5cba"/>
    <s v="949-2025"/>
    <s v="YEFERSON"/>
    <s v="OSWALDO"/>
    <s v="BARRUETO"/>
    <s v="MORA"/>
    <s v="Nombre OK"/>
    <s v="Cédula de Ciudadanía"/>
    <n v="1049412095"/>
    <x v="0"/>
    <n v="1"/>
    <s v="Caja Colombiana de Subsidio Familiar COLSUBSIDIO"/>
    <n v="42705000"/>
    <s v="BANCO DAVIVIENDA"/>
    <n v="67828000"/>
    <s v="949 22-Sep-2025"/>
    <n v="17082000"/>
    <s v="BBVA"/>
    <s v="0833012891"/>
    <s v="CH"/>
    <s v="900542247"/>
    <s v="FONDO ABIERTO FIDUCREDICORP VISTA TULIPAN**AMARILO S.A.S"/>
    <x v="1"/>
    <x v="14"/>
    <s v="AP 402 TO 7"/>
    <n v="0"/>
    <n v="0"/>
    <n v="128115000"/>
    <s v="42,48-38,08"/>
    <d v="2026-03-16T00:00:00"/>
    <x v="10"/>
    <x v="8"/>
    <x v="2"/>
    <m/>
    <x v="2"/>
  </r>
  <r>
    <s v="688b8e0e4c0f0f141db408ff"/>
    <s v="951-2025"/>
    <s v="JOHNATAN"/>
    <s v="CAMILO"/>
    <s v="AMAYA"/>
    <s v="PINZON"/>
    <s v="Nombre OK"/>
    <s v="Cédula de Ciudadanía"/>
    <n v="1022980813"/>
    <x v="0"/>
    <n v="1"/>
    <s v="Caja de Compensación Familiar COMPENSAR"/>
    <n v="28470000"/>
    <s v="BANCOLOMBIA"/>
    <n v="70000000"/>
    <s v="951 22-Sep-2025"/>
    <n v="17082000"/>
    <s v="BBVA"/>
    <s v="0833012891"/>
    <s v="CH"/>
    <s v="900542247"/>
    <s v="FONDO ABIERTO FIDUCREDICORP VISTA TULIPAN**AMARILO S.A.S"/>
    <x v="1"/>
    <x v="14"/>
    <s v="AP 104 TO 14"/>
    <n v="0"/>
    <n v="0"/>
    <n v="185000000"/>
    <s v="46,01-41,12"/>
    <d v="2026-02-19T00:00:00"/>
    <x v="13"/>
    <x v="1"/>
    <x v="3"/>
    <m/>
    <x v="7"/>
  </r>
  <r>
    <s v="688bdaec1da7856197503650"/>
    <s v="1273-2025"/>
    <s v="JUAN"/>
    <s v="FELIPE"/>
    <s v="MORA"/>
    <s v="CASTRO"/>
    <s v="Nombre OK"/>
    <s v="Cédula de Ciudadanía"/>
    <n v="1000284647"/>
    <x v="0"/>
    <n v="1"/>
    <s v="Caja Colombiana de Subsidio Familiar COLSUBSIDIO"/>
    <n v="28470000"/>
    <s v="BANCO BBVA"/>
    <n v="129500000"/>
    <s v="1273 28-Nov-2025"/>
    <n v="17082000"/>
    <s v="BBVA"/>
    <s v="0833012891"/>
    <s v="CH"/>
    <s v="900542247"/>
    <s v="FONDO ABIERTO FIDUCREDICORP VISTA TULIPAN**AMARILO S.A.S"/>
    <x v="1"/>
    <x v="14"/>
    <s v="AP 103 TO 14"/>
    <n v="0"/>
    <n v="0"/>
    <n v="185000000"/>
    <s v="46,01-41,12"/>
    <d v="2026-03-03T00:00:00"/>
    <x v="3"/>
    <x v="3"/>
    <x v="4"/>
    <s v="correo - DRR SUAV, RUT NO CORRESPONDE"/>
    <x v="2"/>
  </r>
  <r>
    <s v="68a35cb0ecdc98c1e73d30bc"/>
    <s v="1262-2025"/>
    <s v="DANIELA"/>
    <s v="ALEJANDRA"/>
    <s v="DELGADO"/>
    <s v="FONSECA"/>
    <s v="Nombre OK"/>
    <s v="Cédula de Ciudadanía"/>
    <n v="1075288086"/>
    <x v="0"/>
    <n v="1"/>
    <s v="Caja Colombiana de Subsidio Familiar COLSUBSIDIO"/>
    <n v="42705000"/>
    <s v="BANCO CAJA SOCIAL BCSC"/>
    <n v="67828000"/>
    <s v="1262 28-Nov-2025"/>
    <n v="17082000"/>
    <s v="BBVA"/>
    <s v="0833012891"/>
    <s v="CH"/>
    <s v="900542247"/>
    <s v="FONDO ABIERTO FIDUCREDICORP VISTA TULIPAN**AMARILO S.A.S"/>
    <x v="1"/>
    <x v="14"/>
    <s v="AP 102 TO 5"/>
    <n v="0"/>
    <n v="0"/>
    <n v="128115000"/>
    <s v="42,48-38311"/>
    <d v="2026-03-28T00:00:00"/>
    <x v="3"/>
    <x v="6"/>
    <x v="0"/>
    <m/>
    <x v="2"/>
  </r>
  <r>
    <s v="665b5d37cedc75b91eee29ee"/>
    <s v="Sin-gnar"/>
    <s v="WILMAR"/>
    <s v="RICARDO"/>
    <s v="ROBAYO"/>
    <s v="MESA"/>
    <s v="Sin asignar"/>
    <s v="Cédula de Ciudadanía"/>
    <n v="80175944"/>
    <x v="0"/>
    <n v="1"/>
    <s v="Caja de Compensación Familiar COMPENSAR"/>
    <m/>
    <s v="F.N.A."/>
    <n v="95000000"/>
    <s v="Sin asignar"/>
    <s v="NA"/>
    <s v="NA"/>
    <s v="NA"/>
    <s v="NA"/>
    <s v="NA"/>
    <s v="NA"/>
    <x v="1"/>
    <x v="1"/>
    <s v="Sin asignar"/>
    <m/>
    <m/>
    <m/>
    <m/>
    <m/>
    <x v="4"/>
    <x v="10"/>
    <x v="1"/>
    <m/>
    <x v="2"/>
  </r>
  <r>
    <s v="66609b2214b5b629a44529b5"/>
    <s v="Sin-gnar"/>
    <s v="TANIA"/>
    <s v="MILLERLANDY"/>
    <s v="OCHOA"/>
    <s v="PRIETO"/>
    <s v="Sin asignar"/>
    <s v="Cédula de Ciudadanía"/>
    <n v="1075875344"/>
    <x v="0"/>
    <n v="1"/>
    <s v="Caja Colombiana de Subsidio Familiar COLSUBSIDIO"/>
    <m/>
    <s v="BANCO BOGOTA"/>
    <n v="25011554"/>
    <s v="Sin asignar"/>
    <s v="NA"/>
    <s v="NA"/>
    <s v="NA"/>
    <s v="NA"/>
    <s v="NA"/>
    <s v="NA"/>
    <x v="1"/>
    <x v="1"/>
    <s v="Sin asignar"/>
    <m/>
    <m/>
    <m/>
    <m/>
    <m/>
    <x v="4"/>
    <x v="10"/>
    <x v="1"/>
    <m/>
    <x v="2"/>
  </r>
  <r>
    <s v="666c6ac66e36b61f09958100"/>
    <s v="Sin-gnar"/>
    <s v="BRAYAN"/>
    <s v="STEVEN"/>
    <s v="SASTOQUE"/>
    <s v="PERALTA"/>
    <s v="Sin asignar"/>
    <s v="Cédula de Ciudadanía"/>
    <n v="1006555595"/>
    <x v="0"/>
    <n v="1"/>
    <s v="Caja de Compensación Familiar del Casanare - COMFACASANARE"/>
    <m/>
    <s v="F.N.A."/>
    <n v="128968000"/>
    <s v="Sin asignar"/>
    <s v="NA"/>
    <s v="NA"/>
    <s v="NA"/>
    <s v="NA"/>
    <s v="NA"/>
    <s v="NA"/>
    <x v="1"/>
    <x v="1"/>
    <s v="Sin asignar"/>
    <m/>
    <m/>
    <m/>
    <m/>
    <m/>
    <x v="4"/>
    <x v="11"/>
    <x v="1"/>
    <m/>
    <x v="2"/>
  </r>
  <r>
    <s v="66bbb7afc1859775e7717c8b"/>
    <s v="Sin-gnar"/>
    <s v="LANY"/>
    <s v="GINETH"/>
    <s v="HOYOS"/>
    <s v="HOYOS"/>
    <s v="Sin asignar"/>
    <s v="Cédula de Ciudadanía"/>
    <n v="1013624149"/>
    <x v="0"/>
    <n v="1"/>
    <s v="Caja de Compensación Familiar COMPENSAR"/>
    <m/>
    <s v="BANCOLOMBIA"/>
    <n v="105115079"/>
    <s v="Sin asignar"/>
    <s v="NA"/>
    <s v="NA"/>
    <s v="NA"/>
    <s v="NA"/>
    <s v="NA"/>
    <s v="NA"/>
    <x v="1"/>
    <x v="1"/>
    <s v="Sin asignar"/>
    <m/>
    <m/>
    <m/>
    <m/>
    <m/>
    <x v="4"/>
    <x v="10"/>
    <x v="1"/>
    <m/>
    <x v="2"/>
  </r>
  <r>
    <s v="66d349e4ed0007610ba2aba8"/>
    <s v="Sin-gnar"/>
    <s v="CLARA"/>
    <s v="ISABEL"/>
    <s v="VARGAS"/>
    <s v="CHAVES"/>
    <s v="Sin asignar"/>
    <s v="Cédula de Ciudadanía"/>
    <n v="41774357"/>
    <x v="0"/>
    <n v="1"/>
    <s v="Caja de Compensación Familiar COMPENSAR"/>
    <m/>
    <s v="BANCO DAVIVIENDA"/>
    <n v="61650000"/>
    <s v="Sin asignar"/>
    <s v="NA"/>
    <s v="NA"/>
    <s v="NA"/>
    <s v="NA"/>
    <s v="NA"/>
    <s v="NA"/>
    <x v="1"/>
    <x v="1"/>
    <s v="Sin asignar"/>
    <m/>
    <m/>
    <m/>
    <m/>
    <m/>
    <x v="4"/>
    <x v="11"/>
    <x v="1"/>
    <m/>
    <x v="2"/>
  </r>
  <r>
    <s v="66e0aaca7d9af7d95c342cf6"/>
    <s v="Sin-gnar"/>
    <s v="MARCY"/>
    <s v=""/>
    <s v="VILLARRAGA"/>
    <s v="PERDOMO"/>
    <s v="Sin asignar"/>
    <s v="Cédula de Ciudadanía"/>
    <n v="28637334"/>
    <x v="0"/>
    <n v="1"/>
    <s v="Caja de Compensación Familiar COMPENSAR"/>
    <m/>
    <s v="BANCO BOGOTA"/>
    <n v="106000000"/>
    <s v="Sin asignar"/>
    <s v="NA"/>
    <s v="NA"/>
    <s v="NA"/>
    <s v="NA"/>
    <s v="NA"/>
    <s v="NA"/>
    <x v="1"/>
    <x v="1"/>
    <s v="Sin asignar"/>
    <m/>
    <m/>
    <m/>
    <m/>
    <m/>
    <x v="4"/>
    <x v="10"/>
    <x v="1"/>
    <m/>
    <x v="2"/>
  </r>
  <r>
    <s v="6744b4fe9f065fa249ac334a"/>
    <s v="Sin-gnar"/>
    <s v="IVAN"/>
    <s v="YOHANNY"/>
    <s v="ACOSTA"/>
    <s v="GUAUTA"/>
    <s v="Sin asignar"/>
    <s v="Cédula de Ciudadanía"/>
    <n v="79810237"/>
    <x v="0"/>
    <n v="1"/>
    <s v="Ninguno"/>
    <m/>
    <s v="BANCO CAJA SOCIAL BCSC"/>
    <n v="86033937"/>
    <s v="Sin asignar"/>
    <s v="NA"/>
    <s v="NA"/>
    <s v="NA"/>
    <s v="NA"/>
    <s v="NA"/>
    <s v="NA"/>
    <x v="1"/>
    <x v="1"/>
    <s v="Sin asignar"/>
    <m/>
    <m/>
    <m/>
    <m/>
    <m/>
    <x v="4"/>
    <x v="10"/>
    <x v="1"/>
    <m/>
    <x v="2"/>
  </r>
  <r>
    <s v="674e2f7c633bb1d55382bc66"/>
    <s v="Sin-gnar"/>
    <s v="ETELVINA"/>
    <s v=""/>
    <s v="BERMUDEZ"/>
    <s v=""/>
    <s v="Sin asignar"/>
    <s v="Cédula de Ciudadanía"/>
    <n v="5256587"/>
    <x v="0"/>
    <n v="1"/>
    <s v="Asociación de las Cajas de Compensación Familiar Compensar, Comfenalco Valle y Comfenalco Antioquia"/>
    <m/>
    <s v="BANCO DAVIVIENDA"/>
    <n v="55794978"/>
    <s v="Sin asignar"/>
    <s v="NA"/>
    <s v="NA"/>
    <s v="NA"/>
    <s v="NA"/>
    <s v="NA"/>
    <s v="NA"/>
    <x v="1"/>
    <x v="1"/>
    <s v="Sin asignar"/>
    <m/>
    <m/>
    <m/>
    <m/>
    <m/>
    <x v="4"/>
    <x v="11"/>
    <x v="1"/>
    <m/>
    <x v="2"/>
  </r>
  <r>
    <s v="67531b9eb8c8d1893aaa9be7"/>
    <s v="Sin-gnar"/>
    <s v="JESSICA"/>
    <s v="DE LOS ANGELES"/>
    <s v="HERNANDEZ"/>
    <s v="ESTUPIÑAN"/>
    <s v="Sin asignar"/>
    <s v="Cédula de Ciudadanía"/>
    <n v="1019035534"/>
    <x v="0"/>
    <n v="1"/>
    <s v="Ninguno"/>
    <m/>
    <s v="Ninguno"/>
    <s v="-"/>
    <s v="Sin asignar"/>
    <s v="NA"/>
    <s v="NA"/>
    <s v="NA"/>
    <s v="NA"/>
    <s v="NA"/>
    <s v="NA"/>
    <x v="1"/>
    <x v="1"/>
    <s v="Sin asignar"/>
    <m/>
    <m/>
    <m/>
    <m/>
    <m/>
    <x v="4"/>
    <x v="10"/>
    <x v="1"/>
    <m/>
    <x v="2"/>
  </r>
  <r>
    <s v="679260aeb2ff58d51dbe6050"/>
    <s v="Sin-gnar"/>
    <s v="NINI"/>
    <s v=""/>
    <s v="ROJAZ"/>
    <s v="ADAMES"/>
    <s v="Sin asignar"/>
    <s v="Cédula de Ciudadanía"/>
    <n v="1234567899"/>
    <x v="0"/>
    <n v="1"/>
    <s v="Caja Colombiana de Subsidio Familiar COLSUBSIDIO"/>
    <m/>
    <s v="N/A"/>
    <n v="0"/>
    <s v="Sin asignar"/>
    <s v="NA"/>
    <s v="NA"/>
    <s v="NA"/>
    <s v="NA"/>
    <s v="NA"/>
    <s v="NA"/>
    <x v="1"/>
    <x v="1"/>
    <s v="Sin asignar"/>
    <m/>
    <m/>
    <m/>
    <m/>
    <m/>
    <x v="4"/>
    <x v="11"/>
    <x v="1"/>
    <m/>
    <x v="2"/>
  </r>
  <r>
    <s v="679a49e339f9a2bb401500f4"/>
    <s v="Sin-gnar"/>
    <s v="ANGIE"/>
    <s v="XIOMARA"/>
    <s v="BUITRAGO"/>
    <s v="FORERO"/>
    <s v="Sin asignar"/>
    <s v="Cédula de Ciudadanía"/>
    <n v="1001287895"/>
    <x v="0"/>
    <n v="1"/>
    <s v="Caja Colombiana de Subsidio Familiar COLSUBSIDIO"/>
    <n v="39000000"/>
    <s v="BANCO DAVIVIENDA"/>
    <n v="114600000"/>
    <s v="Sin asignar"/>
    <s v="NA"/>
    <s v="NA"/>
    <s v="NA"/>
    <s v="NA"/>
    <s v="NA"/>
    <s v="NA"/>
    <x v="1"/>
    <x v="1"/>
    <s v="Sin asignar"/>
    <m/>
    <m/>
    <m/>
    <m/>
    <m/>
    <x v="4"/>
    <x v="11"/>
    <x v="1"/>
    <m/>
    <x v="2"/>
  </r>
  <r>
    <s v="67acd4b129e8b3b3b26425b2"/>
    <s v="Sin-gnar"/>
    <s v="WENDY"/>
    <s v="YURLEIDY"/>
    <s v="ENCISO"/>
    <s v="PARGA"/>
    <s v="Sin asignar"/>
    <s v="Cédula de Ciudadanía"/>
    <n v="1014247400"/>
    <x v="0"/>
    <n v="1"/>
    <s v="Caja de Compensación Familiar COMPENSAR"/>
    <m/>
    <s v="BANCOLOMBIA"/>
    <n v="140000000"/>
    <s v="Sin asignar"/>
    <s v="NA"/>
    <s v="NA"/>
    <s v="NA"/>
    <s v="NA"/>
    <s v="NA"/>
    <s v="NA"/>
    <x v="1"/>
    <x v="1"/>
    <s v="Sin asignar"/>
    <m/>
    <m/>
    <m/>
    <m/>
    <m/>
    <x v="4"/>
    <x v="11"/>
    <x v="1"/>
    <m/>
    <x v="2"/>
  </r>
  <r>
    <s v="67ad041ba9010f6e35d978dd"/>
    <s v="Sin-gnar"/>
    <s v="JOHNA"/>
    <s v="JUNA"/>
    <s v="CAICE"/>
    <s v="OCHO"/>
    <s v="Sin asignar"/>
    <s v="Cédula de Ciudadanía"/>
    <n v="1013669664"/>
    <x v="0"/>
    <n v="1"/>
    <s v="Ninguno"/>
    <m/>
    <s v="BANCO BBVA"/>
    <n v="1300000000"/>
    <s v="Sin asignar"/>
    <s v="NA"/>
    <s v="NA"/>
    <s v="NA"/>
    <s v="NA"/>
    <s v="NA"/>
    <s v="NA"/>
    <x v="1"/>
    <x v="1"/>
    <s v="Sin asignar"/>
    <m/>
    <m/>
    <m/>
    <m/>
    <m/>
    <x v="4"/>
    <x v="11"/>
    <x v="1"/>
    <m/>
    <x v="2"/>
  </r>
  <r>
    <s v="67ad149ea9010f6e35d9b4c3"/>
    <s v="Sin-gnar"/>
    <s v="JULIAN"/>
    <s v="DAVID"/>
    <s v="LEDESMA"/>
    <s v="ESCARPETA"/>
    <s v="Sin asignar"/>
    <s v="Cédula de Ciudadanía"/>
    <n v="1030632735"/>
    <x v="0"/>
    <n v="1"/>
    <s v="Caja de Compensación Familiar COMPENSAR"/>
    <m/>
    <s v="BANCOLOMBIA"/>
    <n v="90000000"/>
    <s v="Sin asignar"/>
    <s v="NA"/>
    <s v="NA"/>
    <s v="NA"/>
    <s v="NA"/>
    <s v="NA"/>
    <s v="NA"/>
    <x v="1"/>
    <x v="1"/>
    <s v="Sin asignar"/>
    <m/>
    <m/>
    <m/>
    <m/>
    <m/>
    <x v="4"/>
    <x v="4"/>
    <x v="1"/>
    <m/>
    <x v="2"/>
  </r>
  <r>
    <s v="67b2412e60c1339fa38a89b3"/>
    <s v="Sin-gnar"/>
    <s v="MARTHA"/>
    <s v="CECILIA"/>
    <s v="TABARES"/>
    <s v="QUINTERO"/>
    <s v="Sin asignar"/>
    <s v="Cédula de Ciudadanía"/>
    <n v="52172598"/>
    <x v="0"/>
    <n v="1"/>
    <s v="Ninguno"/>
    <m/>
    <s v="BANCO DAVIVIENDA"/>
    <n v="156000000"/>
    <s v="Sin asignar"/>
    <s v="NA"/>
    <s v="NA"/>
    <s v="NA"/>
    <s v="NA"/>
    <s v="NA"/>
    <s v="NA"/>
    <x v="1"/>
    <x v="1"/>
    <s v="Sin asignar"/>
    <m/>
    <m/>
    <m/>
    <m/>
    <m/>
    <x v="4"/>
    <x v="10"/>
    <x v="1"/>
    <m/>
    <x v="2"/>
  </r>
  <r>
    <s v="67bcc13227fa29cdaeeacb83"/>
    <s v="Sin-gnar"/>
    <s v="KATHERY"/>
    <s v="SAIDA"/>
    <s v="REINA"/>
    <s v="SUAREZ"/>
    <s v="Sin asignar"/>
    <s v="Cédula de Ciudadanía"/>
    <n v="52877267"/>
    <x v="0"/>
    <n v="1"/>
    <s v="Caja de Compensación Familiar COMPENSAR"/>
    <m/>
    <s v="BANCOLOMBIA"/>
    <n v="56208000"/>
    <s v="Sin asignar"/>
    <s v="NA"/>
    <s v="NA"/>
    <s v="NA"/>
    <s v="NA"/>
    <s v="NA"/>
    <s v="NA"/>
    <x v="1"/>
    <x v="1"/>
    <s v="Sin asignar"/>
    <m/>
    <m/>
    <m/>
    <m/>
    <m/>
    <x v="4"/>
    <x v="12"/>
    <x v="1"/>
    <m/>
    <x v="2"/>
  </r>
  <r>
    <s v="67bcc13227fa29cdaeeacb83"/>
    <s v="Sin-gnar"/>
    <s v="VALENTINA"/>
    <s v=""/>
    <s v="PEÑA"/>
    <s v="REINA"/>
    <s v="Sin asignar"/>
    <s v="Cédula de Ciudadanía"/>
    <n v="1025460078"/>
    <x v="3"/>
    <n v="0"/>
    <s v="Caja de Compensación Familiar COMPENSAR"/>
    <m/>
    <s v="BANCOLOMBIA"/>
    <n v="56208000"/>
    <s v="Sin asignar"/>
    <s v="NA"/>
    <s v="NA"/>
    <s v="NA"/>
    <s v="NA"/>
    <s v="NA"/>
    <s v="NA"/>
    <x v="1"/>
    <x v="1"/>
    <s v="Sin asignar"/>
    <m/>
    <m/>
    <m/>
    <m/>
    <m/>
    <x v="2"/>
    <x v="12"/>
    <x v="1"/>
    <m/>
    <x v="2"/>
  </r>
  <r>
    <s v="67bdf96227fa29cdaeeb8bc4"/>
    <s v="Sin-gnar"/>
    <s v="PAULA"/>
    <s v="ALEXANDRA"/>
    <s v="MEDINA"/>
    <s v="BARON"/>
    <s v="Sin asignar"/>
    <s v="Cédula de Ciudadanía"/>
    <n v="1233492971"/>
    <x v="0"/>
    <n v="1"/>
    <s v="Caja de Compensación Familiar COMPENSAR"/>
    <m/>
    <s v="F.N.A."/>
    <n v="106000000"/>
    <s v="Sin asignar"/>
    <s v="NA"/>
    <s v="NA"/>
    <s v="NA"/>
    <s v="NA"/>
    <s v="NA"/>
    <s v="NA"/>
    <x v="1"/>
    <x v="1"/>
    <s v="Sin asignar"/>
    <m/>
    <m/>
    <m/>
    <m/>
    <m/>
    <x v="4"/>
    <x v="4"/>
    <x v="1"/>
    <m/>
    <x v="2"/>
  </r>
  <r>
    <s v="67be050227fa29cdaeebc1a1"/>
    <s v="Sin-gnar"/>
    <s v="JUAN"/>
    <s v="NICOLAS"/>
    <s v="MARTINEZ"/>
    <s v="HERNANDEZ"/>
    <s v="Sin asignar"/>
    <s v="Cédula de Ciudadanía"/>
    <n v="80853429"/>
    <x v="0"/>
    <n v="1"/>
    <s v="Caja de Compensación Familiar COMPENSAR"/>
    <m/>
    <s v="BANCOLOMBIA"/>
    <n v="92000000"/>
    <s v="Sin asignar"/>
    <s v="NA"/>
    <s v="NA"/>
    <s v="NA"/>
    <s v="NA"/>
    <s v="NA"/>
    <s v="NA"/>
    <x v="1"/>
    <x v="1"/>
    <s v="Sin asignar"/>
    <m/>
    <m/>
    <m/>
    <m/>
    <m/>
    <x v="4"/>
    <x v="11"/>
    <x v="1"/>
    <m/>
    <x v="2"/>
  </r>
  <r>
    <s v="67bf381b27fa29cdaeeca1da"/>
    <s v="Sin-gnar"/>
    <s v="CARLOS"/>
    <s v="JULIAN"/>
    <s v="SEGURA"/>
    <s v="TOBAR"/>
    <s v="Sin asignar"/>
    <s v="Cédula de Ciudadanía"/>
    <n v="1015470693"/>
    <x v="0"/>
    <n v="1"/>
    <s v="Caja de Compensación Familiar COMPENSAR"/>
    <m/>
    <s v="BANCOLOMBIA"/>
    <n v="130000000"/>
    <s v="Sin asignar"/>
    <s v="NA"/>
    <s v="NA"/>
    <s v="NA"/>
    <s v="NA"/>
    <s v="NA"/>
    <s v="NA"/>
    <x v="1"/>
    <x v="1"/>
    <s v="Sin asignar"/>
    <m/>
    <m/>
    <m/>
    <m/>
    <m/>
    <x v="4"/>
    <x v="11"/>
    <x v="1"/>
    <m/>
    <x v="2"/>
  </r>
  <r>
    <s v="67bf381b27fa29cdaeeca1da"/>
    <s v="Sin-gnar"/>
    <s v="JENNIFFER"/>
    <s v="NATALIA"/>
    <s v="GOMEZ"/>
    <s v="SANCHEZ"/>
    <s v="Sin asignar"/>
    <s v="Cédula de Ciudadanía"/>
    <n v="1019125658"/>
    <x v="1"/>
    <n v="0"/>
    <s v="Caja de Compensación Familiar COMPENSAR"/>
    <m/>
    <s v="BANCOLOMBIA"/>
    <n v="130000000"/>
    <s v="Sin asignar"/>
    <s v="NA"/>
    <s v="NA"/>
    <s v="NA"/>
    <s v="NA"/>
    <s v="NA"/>
    <s v="NA"/>
    <x v="1"/>
    <x v="1"/>
    <s v="Sin asignar"/>
    <m/>
    <m/>
    <m/>
    <m/>
    <m/>
    <x v="4"/>
    <x v="11"/>
    <x v="1"/>
    <m/>
    <x v="2"/>
  </r>
  <r>
    <s v="67bf91e327fa29cdaeecf7b4"/>
    <s v="Sin-gnar"/>
    <s v="LUZMILA"/>
    <s v=""/>
    <s v="BRAVO"/>
    <s v="HORMIGA"/>
    <s v="Sin asignar"/>
    <s v="Cédula de Ciudadanía"/>
    <n v="39802271"/>
    <x v="0"/>
    <n v="1"/>
    <s v="Caja de Compensación Familiar COMPENSAR"/>
    <m/>
    <s v="BANCOLOMBIA"/>
    <n v="56000000"/>
    <s v="Sin asignar"/>
    <s v="NA"/>
    <s v="NA"/>
    <s v="NA"/>
    <s v="NA"/>
    <s v="NA"/>
    <s v="NA"/>
    <x v="1"/>
    <x v="1"/>
    <s v="Sin asignar"/>
    <m/>
    <m/>
    <m/>
    <m/>
    <m/>
    <x v="4"/>
    <x v="12"/>
    <x v="1"/>
    <m/>
    <x v="2"/>
  </r>
  <r>
    <s v="67c07e7330e26038ec090972"/>
    <s v="Sin-gnar"/>
    <s v="JENNIFFER"/>
    <s v="DANIELA"/>
    <s v="CAMARGO"/>
    <s v="GARZON"/>
    <s v="Sin asignar"/>
    <s v="Cédula de Ciudadanía"/>
    <n v="1010224475"/>
    <x v="0"/>
    <n v="1"/>
    <s v="Caja de Compensación Familiar COMPENSAR"/>
    <m/>
    <s v="BANCOLOMBIA"/>
    <n v="156000000"/>
    <s v="Sin asignar"/>
    <s v="NA"/>
    <s v="NA"/>
    <s v="NA"/>
    <s v="NA"/>
    <s v="NA"/>
    <s v="NA"/>
    <x v="1"/>
    <x v="1"/>
    <s v="Sin asignar"/>
    <m/>
    <m/>
    <m/>
    <m/>
    <m/>
    <x v="4"/>
    <x v="4"/>
    <x v="1"/>
    <m/>
    <x v="2"/>
  </r>
  <r>
    <s v="67c093d730e26038ec093266"/>
    <s v="Sin-gnar"/>
    <s v="ANDRES"/>
    <s v="CAMILO"/>
    <s v="HERNANDEZ"/>
    <s v="BETANCOURTH"/>
    <s v="Sin asignar"/>
    <s v="Cédula de Ciudadanía"/>
    <n v="1032459905"/>
    <x v="0"/>
    <n v="1"/>
    <s v="Ninguno"/>
    <m/>
    <s v="BANCO DAVIVIENDA"/>
    <n v="79563000"/>
    <s v="Sin asignar"/>
    <s v="NA"/>
    <s v="NA"/>
    <s v="NA"/>
    <s v="NA"/>
    <s v="NA"/>
    <s v="NA"/>
    <x v="1"/>
    <x v="1"/>
    <s v="Sin asignar"/>
    <m/>
    <m/>
    <m/>
    <m/>
    <m/>
    <x v="4"/>
    <x v="10"/>
    <x v="1"/>
    <m/>
    <x v="2"/>
  </r>
  <r>
    <s v="67c1c4e81c57b9f49ac8d75a"/>
    <s v="Sin-gnar"/>
    <s v="MARIA"/>
    <s v="ALEJANDRA"/>
    <s v="MOLINA"/>
    <s v="LIEVANO"/>
    <s v="Sin asignar"/>
    <s v="Cédula de Ciudadanía"/>
    <n v="1022375256"/>
    <x v="0"/>
    <n v="1"/>
    <s v="Caja Colombiana de Subsidio Familiar COLSUBSIDIO"/>
    <m/>
    <s v="F.N.A."/>
    <n v="110122000"/>
    <s v="Sin asignar"/>
    <s v="NA"/>
    <s v="NA"/>
    <s v="NA"/>
    <s v="NA"/>
    <s v="NA"/>
    <s v="NA"/>
    <x v="1"/>
    <x v="1"/>
    <s v="Sin asignar"/>
    <m/>
    <m/>
    <m/>
    <m/>
    <m/>
    <x v="4"/>
    <x v="11"/>
    <x v="1"/>
    <m/>
    <x v="2"/>
  </r>
  <r>
    <s v="67c200733a0022d2efc95af5"/>
    <s v="Sin-gnar"/>
    <s v="JAIDER"/>
    <s v=""/>
    <s v="PAEZ"/>
    <s v="ORTIZ"/>
    <s v="Sin asignar"/>
    <s v="Cédula de Ciudadanía"/>
    <n v="1001284591"/>
    <x v="0"/>
    <n v="1"/>
    <s v="Caja Colombiana de Subsidio Familiar COLSUBSIDIO"/>
    <m/>
    <s v="Ninguno"/>
    <s v="-"/>
    <s v="Sin asignar"/>
    <s v="NA"/>
    <s v="NA"/>
    <s v="NA"/>
    <s v="NA"/>
    <s v="NA"/>
    <s v="NA"/>
    <x v="1"/>
    <x v="1"/>
    <s v="Sin asignar"/>
    <m/>
    <m/>
    <m/>
    <m/>
    <m/>
    <x v="4"/>
    <x v="12"/>
    <x v="1"/>
    <m/>
    <x v="2"/>
  </r>
  <r>
    <s v="67c7615846d0cc5793872dcb"/>
    <s v="Sin-gnar"/>
    <s v="LAURA"/>
    <s v="DANIELA"/>
    <s v="MORENO"/>
    <s v="MALAGON"/>
    <s v="Sin asignar"/>
    <s v="Cédula de Ciudadanía"/>
    <n v="1032487708"/>
    <x v="0"/>
    <n v="1"/>
    <s v="Caja de Compensación Familiar COMPENSAR"/>
    <m/>
    <s v="BANCOLOMBIA"/>
    <n v="91000000"/>
    <s v="Sin asignar"/>
    <s v="NA"/>
    <s v="NA"/>
    <s v="NA"/>
    <s v="NA"/>
    <s v="NA"/>
    <s v="NA"/>
    <x v="1"/>
    <x v="1"/>
    <s v="Sin asignar"/>
    <m/>
    <m/>
    <m/>
    <m/>
    <m/>
    <x v="4"/>
    <x v="12"/>
    <x v="1"/>
    <m/>
    <x v="2"/>
  </r>
  <r>
    <s v="67c774d946d0cc5793874416"/>
    <s v="Sin-gnar"/>
    <s v="MARINELA"/>
    <s v=""/>
    <s v="ARCOS"/>
    <s v=""/>
    <s v="Sin asignar"/>
    <s v="Cédula de Ciudadanía"/>
    <n v="36289814"/>
    <x v="0"/>
    <n v="1"/>
    <s v="Caja de Compensación Familiar CAFAM"/>
    <m/>
    <s v="F.N.A."/>
    <n v="73490000"/>
    <s v="Sin asignar"/>
    <s v="NA"/>
    <s v="NA"/>
    <s v="NA"/>
    <s v="NA"/>
    <s v="NA"/>
    <s v="NA"/>
    <x v="1"/>
    <x v="1"/>
    <s v="Sin asignar"/>
    <m/>
    <m/>
    <m/>
    <m/>
    <m/>
    <x v="4"/>
    <x v="11"/>
    <x v="1"/>
    <m/>
    <x v="2"/>
  </r>
  <r>
    <s v="67c8583da684a7df8db7bb40"/>
    <s v="Sin-gnar"/>
    <s v="CLOTILDE"/>
    <s v=""/>
    <s v="CAÑADULCE"/>
    <s v="ARANDA"/>
    <s v="Sin asignar"/>
    <s v="Cédula de Ciudadanía"/>
    <n v="28429130"/>
    <x v="0"/>
    <n v="1"/>
    <s v="Caja Colombiana de Subsidio Familiar COLSUBSIDIO"/>
    <m/>
    <s v="BANCOLOMBIA"/>
    <n v="40000000"/>
    <s v="Sin asignar"/>
    <s v="NA"/>
    <s v="NA"/>
    <s v="NA"/>
    <s v="NA"/>
    <s v="NA"/>
    <s v="NA"/>
    <x v="1"/>
    <x v="1"/>
    <s v="Sin asignar"/>
    <m/>
    <m/>
    <m/>
    <m/>
    <m/>
    <x v="4"/>
    <x v="2"/>
    <x v="1"/>
    <m/>
    <x v="2"/>
  </r>
  <r>
    <s v="67c874aea684a7df8db80535"/>
    <s v="Sin-gnar"/>
    <s v="YISETH"/>
    <s v="YURANY"/>
    <s v="SIERRA"/>
    <s v="AMADO"/>
    <s v="Sin asignar"/>
    <s v="Cédula de Ciudadanía"/>
    <n v="1101758841"/>
    <x v="0"/>
    <n v="1"/>
    <s v="Caja de Compensación Familiar COMPENSAR"/>
    <m/>
    <s v="BANCOLOMBIA"/>
    <n v="65000000"/>
    <s v="Sin asignar"/>
    <s v="NA"/>
    <s v="NA"/>
    <s v="NA"/>
    <s v="NA"/>
    <s v="NA"/>
    <s v="NA"/>
    <x v="1"/>
    <x v="1"/>
    <s v="Sin asignar"/>
    <m/>
    <m/>
    <m/>
    <m/>
    <m/>
    <x v="4"/>
    <x v="12"/>
    <x v="1"/>
    <m/>
    <x v="2"/>
  </r>
  <r>
    <s v="67c8788ba684a7df8db80c66"/>
    <s v="Sin-gnar"/>
    <s v="SEBASTIAN"/>
    <s v="CAMILO"/>
    <s v="PEÑA"/>
    <s v="NARVAEZ"/>
    <s v="Sin asignar"/>
    <s v="Cédula de Ciudadanía"/>
    <n v="1010235048"/>
    <x v="0"/>
    <n v="1"/>
    <s v="Caja Colombiana de Subsidio Familiar COLSUBSIDIO"/>
    <m/>
    <s v="BANCOLOMBIA"/>
    <n v="147000000"/>
    <s v="Sin asignar"/>
    <s v="NA"/>
    <s v="NA"/>
    <s v="NA"/>
    <s v="NA"/>
    <s v="NA"/>
    <s v="NA"/>
    <x v="1"/>
    <x v="1"/>
    <s v="Sin asignar"/>
    <m/>
    <m/>
    <m/>
    <m/>
    <m/>
    <x v="4"/>
    <x v="11"/>
    <x v="1"/>
    <m/>
    <x v="2"/>
  </r>
  <r>
    <s v="67d05ad95bdb0aa7bff287d0"/>
    <s v="Sin-gnar"/>
    <s v="DIEGO"/>
    <s v="ALEJANDRO"/>
    <s v="REINA"/>
    <s v="NIÑO"/>
    <s v="Sin asignar"/>
    <s v="Cédula de Ciudadanía"/>
    <n v="80794872"/>
    <x v="0"/>
    <n v="1"/>
    <s v="Caja Colombiana de Subsidio Familiar COLSUBSIDIO"/>
    <m/>
    <s v="Ninguno"/>
    <s v="-"/>
    <s v="Sin asignar"/>
    <s v="NA"/>
    <s v="NA"/>
    <s v="NA"/>
    <s v="NA"/>
    <s v="NA"/>
    <s v="NA"/>
    <x v="1"/>
    <x v="1"/>
    <s v="Sin asignar"/>
    <m/>
    <m/>
    <m/>
    <m/>
    <m/>
    <x v="4"/>
    <x v="12"/>
    <x v="1"/>
    <m/>
    <x v="2"/>
  </r>
  <r>
    <s v="67dd848b0f7e7035ae89e371"/>
    <s v="Sin-gnar"/>
    <s v="MARIELINA"/>
    <s v=""/>
    <s v="CABRA"/>
    <s v="SANCHEZ"/>
    <s v="Sin asignar"/>
    <s v="Cédula de Ciudadanía"/>
    <n v="39528478"/>
    <x v="0"/>
    <n v="1"/>
    <s v="Ninguno"/>
    <m/>
    <s v="Ninguno"/>
    <s v="-"/>
    <s v="Sin asignar"/>
    <s v="NA"/>
    <s v="NA"/>
    <s v="NA"/>
    <s v="NA"/>
    <s v="NA"/>
    <s v="NA"/>
    <x v="1"/>
    <x v="1"/>
    <s v="Sin asignar"/>
    <m/>
    <m/>
    <m/>
    <m/>
    <m/>
    <x v="4"/>
    <x v="12"/>
    <x v="1"/>
    <m/>
    <x v="2"/>
  </r>
  <r>
    <s v="67e1cea340e66a88c873b60b"/>
    <s v="Sin-gnar"/>
    <s v="JULIAN"/>
    <s v="FELIPE"/>
    <s v="RAMIREZ"/>
    <s v="SAENZ"/>
    <s v="Sin asignar"/>
    <s v="Cédula de Ciudadanía"/>
    <n v="1026256734"/>
    <x v="0"/>
    <n v="1"/>
    <s v="Ninguno"/>
    <m/>
    <s v="BANCO DAVIVIENDA"/>
    <n v="115000000"/>
    <s v="Sin asignar"/>
    <s v="NA"/>
    <s v="NA"/>
    <s v="NA"/>
    <s v="NA"/>
    <s v="NA"/>
    <s v="NA"/>
    <x v="1"/>
    <x v="1"/>
    <s v="Sin asignar"/>
    <m/>
    <m/>
    <m/>
    <m/>
    <m/>
    <x v="4"/>
    <x v="12"/>
    <x v="1"/>
    <m/>
    <x v="2"/>
  </r>
  <r>
    <s v="67e44335730f7a2b68bb2417"/>
    <s v="Sin-gnar"/>
    <s v="FREDY"/>
    <s v="ADOLFO"/>
    <s v="GUTIERREZ"/>
    <s v="MILLAN"/>
    <s v="Sin asignar"/>
    <s v="Cédula de Ciudadanía"/>
    <n v="79059339"/>
    <x v="0"/>
    <n v="1"/>
    <s v="Ninguno"/>
    <m/>
    <s v="BANCOLOMBIA"/>
    <n v="161500000"/>
    <s v="Sin asignar"/>
    <s v="NA"/>
    <s v="NA"/>
    <s v="NA"/>
    <s v="NA"/>
    <s v="NA"/>
    <s v="NA"/>
    <x v="1"/>
    <x v="1"/>
    <s v="Sin asignar"/>
    <m/>
    <m/>
    <m/>
    <m/>
    <m/>
    <x v="4"/>
    <x v="10"/>
    <x v="1"/>
    <m/>
    <x v="2"/>
  </r>
  <r>
    <s v="67e470ca730f7a2b68bba078"/>
    <s v="Sin-gnar"/>
    <s v="SANDRA"/>
    <s v="PATRICIA"/>
    <s v="BARAJAS"/>
    <s v="OVALLE"/>
    <s v="Sin asignar"/>
    <s v="Cédula de Ciudadanía"/>
    <n v="52371672"/>
    <x v="0"/>
    <n v="1"/>
    <s v="Caja Colombiana de Subsidio Familiar COLSUBSIDIO"/>
    <m/>
    <s v="BANCO CAJA SOCIAL BCSC"/>
    <n v="35993187"/>
    <s v="Sin asignar"/>
    <s v="NA"/>
    <s v="NA"/>
    <s v="NA"/>
    <s v="NA"/>
    <s v="NA"/>
    <s v="NA"/>
    <x v="1"/>
    <x v="1"/>
    <s v="Sin asignar"/>
    <m/>
    <m/>
    <m/>
    <m/>
    <m/>
    <x v="4"/>
    <x v="10"/>
    <x v="1"/>
    <m/>
    <x v="2"/>
  </r>
  <r>
    <s v="67e6fd0d730f7a2b68bec67d"/>
    <s v="Sin-gnar"/>
    <s v="LADY"/>
    <s v="VIVIANA"/>
    <s v="CANO"/>
    <s v="SUAREZ"/>
    <s v="Sin asignar"/>
    <s v="Cédula de Ciudadanía"/>
    <n v="1020760218"/>
    <x v="0"/>
    <n v="1"/>
    <s v="Caja de Compensación Familiar CAFAM"/>
    <m/>
    <s v="BANCO DAVIVIENDA"/>
    <n v="150000000"/>
    <s v="Sin asignar"/>
    <s v="NA"/>
    <s v="NA"/>
    <s v="NA"/>
    <s v="NA"/>
    <s v="NA"/>
    <s v="NA"/>
    <x v="1"/>
    <x v="1"/>
    <s v="Sin asignar"/>
    <m/>
    <m/>
    <m/>
    <m/>
    <m/>
    <x v="4"/>
    <x v="13"/>
    <x v="1"/>
    <m/>
    <x v="2"/>
  </r>
  <r>
    <s v="67e71357730f7a2b68bee3ee"/>
    <s v="Sin-gnar"/>
    <s v="MIGUEL"/>
    <s v="JOSE"/>
    <s v="GUTIERREZ"/>
    <s v="CASTRO"/>
    <s v="Sin asignar"/>
    <s v="Cédula de Ciudadanía"/>
    <n v="1094278073"/>
    <x v="0"/>
    <n v="1"/>
    <s v="Ninguno"/>
    <m/>
    <s v="BANCOLOMBIA"/>
    <n v="78000000"/>
    <s v="Sin asignar"/>
    <s v="NA"/>
    <s v="NA"/>
    <s v="NA"/>
    <s v="NA"/>
    <s v="NA"/>
    <s v="NA"/>
    <x v="1"/>
    <x v="1"/>
    <s v="Sin asignar"/>
    <m/>
    <m/>
    <m/>
    <m/>
    <m/>
    <x v="4"/>
    <x v="10"/>
    <x v="1"/>
    <m/>
    <x v="2"/>
  </r>
  <r>
    <s v="67e82187730f7a2b68bfad80"/>
    <s v="Sin-gnar"/>
    <s v="FLOR"/>
    <s v="MARIA"/>
    <s v="RODRIGUEZ"/>
    <s v="RONCANCIO"/>
    <s v="Sin asignar"/>
    <s v="Cédula de Ciudadanía"/>
    <n v="1057892358"/>
    <x v="0"/>
    <n v="1"/>
    <s v="Caja de Compensación Familiar COMPENSAR"/>
    <m/>
    <s v="BANCO CAJA SOCIAL BCSC"/>
    <n v="40000000"/>
    <s v="Sin asignar"/>
    <s v="NA"/>
    <s v="NA"/>
    <s v="NA"/>
    <s v="NA"/>
    <s v="NA"/>
    <s v="NA"/>
    <x v="1"/>
    <x v="1"/>
    <s v="Sin asignar"/>
    <m/>
    <m/>
    <m/>
    <m/>
    <m/>
    <x v="4"/>
    <x v="10"/>
    <x v="1"/>
    <m/>
    <x v="2"/>
  </r>
  <r>
    <s v="67e9a0f1730f7a2b68c0b0a8"/>
    <s v="Sin-gnar"/>
    <s v="MAYRA"/>
    <s v="VALENTINA"/>
    <s v="FRANCO"/>
    <s v="BARBOSA"/>
    <s v="Sin asignar"/>
    <s v="Cédula de Ciudadanía"/>
    <n v="1020842803"/>
    <x v="0"/>
    <n v="1"/>
    <s v="Caja Colombiana de Subsidio Familiar COLSUBSIDIO"/>
    <m/>
    <s v="F.N.A."/>
    <n v="117471000"/>
    <s v="Sin asignar"/>
    <s v="NA"/>
    <s v="NA"/>
    <s v="NA"/>
    <s v="NA"/>
    <s v="NA"/>
    <s v="NA"/>
    <x v="1"/>
    <x v="1"/>
    <s v="Sin asignar"/>
    <m/>
    <m/>
    <m/>
    <m/>
    <m/>
    <x v="4"/>
    <x v="11"/>
    <x v="1"/>
    <m/>
    <x v="2"/>
  </r>
  <r>
    <s v="67f02a9ae70b85a1e7bd8dd5"/>
    <s v="Sin-gnar"/>
    <s v="YULIANA"/>
    <s v="CAROLINE"/>
    <s v="BARRERA"/>
    <s v="NIÑO"/>
    <s v="Sin asignar"/>
    <s v="Cédula de Ciudadanía"/>
    <n v="1022343100"/>
    <x v="0"/>
    <n v="1"/>
    <s v="Caja de Honor (Caja Promotora de Vivienda Militar y Policía)"/>
    <m/>
    <s v="BANCO BBVA"/>
    <n v="55000000"/>
    <s v="Sin asignar"/>
    <s v="NA"/>
    <s v="NA"/>
    <s v="NA"/>
    <s v="NA"/>
    <s v="NA"/>
    <s v="NA"/>
    <x v="1"/>
    <x v="1"/>
    <s v="Sin asignar"/>
    <m/>
    <m/>
    <m/>
    <m/>
    <m/>
    <x v="4"/>
    <x v="13"/>
    <x v="1"/>
    <m/>
    <x v="2"/>
  </r>
  <r>
    <s v="6803fd8d9966ac6509e33cdb"/>
    <s v="Sin-gnar"/>
    <s v="CESAR"/>
    <s v="AUGUSTO"/>
    <s v="FARFAN"/>
    <s v="GONZALEZ"/>
    <s v="Sin asignar"/>
    <s v="Cédula de Ciudadanía"/>
    <n v="79954876"/>
    <x v="0"/>
    <n v="1"/>
    <s v="Ninguno"/>
    <n v="0"/>
    <s v="F.N.A."/>
    <n v="45129000"/>
    <s v="Sin asignar"/>
    <s v="NA"/>
    <s v="NA"/>
    <s v="NA"/>
    <s v="NA"/>
    <s v="NA"/>
    <s v="NA"/>
    <x v="1"/>
    <x v="1"/>
    <s v="Sin asignar"/>
    <m/>
    <m/>
    <m/>
    <m/>
    <m/>
    <x v="4"/>
    <x v="11"/>
    <x v="1"/>
    <m/>
    <x v="2"/>
  </r>
  <r>
    <s v="6806c8709966ac6509e75d5c"/>
    <s v="Sin-gnar"/>
    <s v="CRISTOFER"/>
    <s v="LEANDRO"/>
    <s v="BECERRA"/>
    <s v="GUTIERREZ"/>
    <s v="Sin asignar"/>
    <s v="Cédula de Extranjería"/>
    <n v="4561441"/>
    <x v="0"/>
    <n v="1"/>
    <s v="Caja de Compensación Familiar CAFAM"/>
    <m/>
    <s v="BANCOLOMBIA"/>
    <n v="80000000"/>
    <s v="Sin asignar"/>
    <s v="NA"/>
    <s v="NA"/>
    <s v="NA"/>
    <s v="NA"/>
    <s v="NA"/>
    <s v="NA"/>
    <x v="1"/>
    <x v="1"/>
    <s v="Sin asignar"/>
    <m/>
    <m/>
    <m/>
    <m/>
    <m/>
    <x v="4"/>
    <x v="11"/>
    <x v="1"/>
    <m/>
    <x v="2"/>
  </r>
  <r>
    <s v="6807baf49966ac6509ef93c7"/>
    <s v="Sin-gnar"/>
    <s v="KARINA"/>
    <s v="MARCELA"/>
    <s v="RINCON"/>
    <s v="ACOSTA"/>
    <s v="Sin asignar"/>
    <s v="Cédula de Ciudadanía"/>
    <n v="1018420951"/>
    <x v="0"/>
    <n v="1"/>
    <s v="Ninguno"/>
    <n v="39000000"/>
    <s v="OTROS"/>
    <n v="120500000"/>
    <s v="Sin asignar"/>
    <s v="NA"/>
    <s v="NA"/>
    <s v="NA"/>
    <s v="NA"/>
    <s v="NA"/>
    <s v="NA"/>
    <x v="1"/>
    <x v="1"/>
    <s v="Sin asignar"/>
    <m/>
    <m/>
    <m/>
    <m/>
    <m/>
    <x v="4"/>
    <x v="11"/>
    <x v="1"/>
    <m/>
    <x v="2"/>
  </r>
  <r>
    <s v="6807baf49966ac6509ef93c7"/>
    <s v="Sin-gnar"/>
    <s v="JORGE"/>
    <s v="LUIS"/>
    <s v="NIEBLES"/>
    <s v="CERRO"/>
    <s v="Sin asignar"/>
    <s v="Cédula de Ciudadanía"/>
    <n v="1103095420"/>
    <x v="1"/>
    <n v="0"/>
    <s v="Ninguno"/>
    <m/>
    <s v="OTROS"/>
    <n v="120500000"/>
    <s v="Sin asignar"/>
    <s v="NA"/>
    <s v="NA"/>
    <s v="NA"/>
    <s v="NA"/>
    <s v="NA"/>
    <s v="NA"/>
    <x v="1"/>
    <x v="1"/>
    <s v="Sin asignar"/>
    <m/>
    <m/>
    <m/>
    <m/>
    <m/>
    <x v="4"/>
    <x v="11"/>
    <x v="1"/>
    <m/>
    <x v="2"/>
  </r>
  <r>
    <s v="680905403c0236c7de256713"/>
    <s v="Sin-gnar"/>
    <s v="JACKELINE"/>
    <s v=""/>
    <s v="BORDA"/>
    <s v="MARTINEZ"/>
    <s v="Sin asignar"/>
    <s v="Cédula de Ciudadanía"/>
    <n v="52748781"/>
    <x v="0"/>
    <n v="1"/>
    <s v="Caja de Compensación Familiar COMPENSAR"/>
    <m/>
    <s v="BANCO BBVA"/>
    <n v="88000000"/>
    <s v="Sin asignar"/>
    <s v="NA"/>
    <s v="NA"/>
    <s v="NA"/>
    <s v="NA"/>
    <s v="NA"/>
    <s v="NA"/>
    <x v="1"/>
    <x v="1"/>
    <s v="Sin asignar"/>
    <m/>
    <m/>
    <m/>
    <m/>
    <m/>
    <x v="4"/>
    <x v="11"/>
    <x v="1"/>
    <m/>
    <x v="2"/>
  </r>
  <r>
    <s v="680fa3c1c19077687a9dedb7"/>
    <s v="Sin-gnar"/>
    <s v="ADRIANA"/>
    <s v=""/>
    <s v="TORRES"/>
    <s v="PALACIO"/>
    <s v="Sin asignar"/>
    <s v="Cédula de Ciudadanía"/>
    <n v="1031139012"/>
    <x v="0"/>
    <n v="1"/>
    <s v="Ninguno"/>
    <m/>
    <s v="BANCOLOMBIA"/>
    <n v="149467700"/>
    <s v="Sin asignar"/>
    <s v="NA"/>
    <s v="NA"/>
    <s v="NA"/>
    <s v="NA"/>
    <s v="NA"/>
    <s v="NA"/>
    <x v="1"/>
    <x v="1"/>
    <s v="Sin asignar"/>
    <m/>
    <m/>
    <m/>
    <m/>
    <m/>
    <x v="4"/>
    <x v="12"/>
    <x v="1"/>
    <m/>
    <x v="2"/>
  </r>
  <r>
    <s v="6817dda3ba5ba77fe731566e"/>
    <s v="Sin-gnar"/>
    <s v="DANIELA"/>
    <s v=""/>
    <s v="RODRIGUEZ"/>
    <s v="CARRILLO"/>
    <s v="Sin asignar"/>
    <s v="Cédula de Ciudadanía"/>
    <n v="1019146494"/>
    <x v="0"/>
    <n v="1"/>
    <s v="Caja de Compensación Familiar CAFAM"/>
    <n v="39000000"/>
    <s v="BANCOLOMBIA"/>
    <n v="149467500"/>
    <s v="Sin asignar"/>
    <s v="NA"/>
    <s v="NA"/>
    <s v="NA"/>
    <s v="NA"/>
    <s v="NA"/>
    <s v="NA"/>
    <x v="1"/>
    <x v="1"/>
    <s v="Sin asignar"/>
    <m/>
    <m/>
    <m/>
    <m/>
    <m/>
    <x v="4"/>
    <x v="13"/>
    <x v="1"/>
    <m/>
    <x v="2"/>
  </r>
  <r>
    <s v="681e3fb728060f88634a081f"/>
    <s v="Sin-gnar"/>
    <s v="YESMIN"/>
    <s v="NAYIVE"/>
    <s v="ESTUPIÑAN"/>
    <s v="JEJEN"/>
    <s v="Sin asignar"/>
    <s v="Cédula de Ciudadanía"/>
    <n v="23637929"/>
    <x v="0"/>
    <n v="1"/>
    <s v="Caja de Compensación Familiar COMPENSAR"/>
    <n v="39000000"/>
    <s v="BANCOLOMBIA"/>
    <n v="78825000"/>
    <s v="Sin asignar"/>
    <s v="NA"/>
    <s v="NA"/>
    <s v="NA"/>
    <s v="NA"/>
    <s v="NA"/>
    <s v="NA"/>
    <x v="1"/>
    <x v="1"/>
    <s v="Sin asignar"/>
    <m/>
    <m/>
    <m/>
    <m/>
    <m/>
    <x v="4"/>
    <x v="12"/>
    <x v="1"/>
    <m/>
    <x v="2"/>
  </r>
  <r>
    <s v="6820e16628060f88634bea17"/>
    <s v="Sin-gnar"/>
    <s v="ANGIE"/>
    <s v="ALEJANDRA"/>
    <s v="PACIFIC"/>
    <s v="DAVILA"/>
    <s v="Sin asignar"/>
    <s v="Cédula de Ciudadanía"/>
    <n v="1070018414"/>
    <x v="0"/>
    <n v="1"/>
    <s v="Caja Colombiana de Subsidio Familiar COLSUBSIDIO"/>
    <m/>
    <s v="F.N.A."/>
    <n v="110000000"/>
    <s v="Sin asignar"/>
    <s v="NA"/>
    <s v="NA"/>
    <s v="NA"/>
    <s v="NA"/>
    <s v="NA"/>
    <s v="NA"/>
    <x v="1"/>
    <x v="1"/>
    <s v="Sin asignar"/>
    <m/>
    <m/>
    <m/>
    <m/>
    <m/>
    <x v="4"/>
    <x v="11"/>
    <x v="1"/>
    <m/>
    <x v="2"/>
  </r>
  <r>
    <s v="6824c7399447d8036ff2680f"/>
    <s v="Sin-gnar"/>
    <s v="SANTIAGO"/>
    <s v="IVAN"/>
    <s v="PEREZ"/>
    <s v="RIVEROS"/>
    <s v="Sin asignar"/>
    <s v="Cédula de Ciudadanía"/>
    <n v="1000796235"/>
    <x v="0"/>
    <n v="1"/>
    <s v="Caja de Compensación Familiar COMPENSAR"/>
    <m/>
    <s v="BANCOLOMBIA"/>
    <n v="94152767"/>
    <s v="Sin asignar"/>
    <s v="NA"/>
    <s v="NA"/>
    <s v="NA"/>
    <s v="NA"/>
    <s v="NA"/>
    <s v="NA"/>
    <x v="1"/>
    <x v="1"/>
    <s v="Sin asignar"/>
    <m/>
    <m/>
    <m/>
    <m/>
    <m/>
    <x v="4"/>
    <x v="13"/>
    <x v="1"/>
    <m/>
    <x v="2"/>
  </r>
  <r>
    <s v="68264aacde4c12cc68bf78d4"/>
    <s v="Sin-gnar"/>
    <s v="YULY"/>
    <s v="ANGELICA"/>
    <s v="ACEVEDO"/>
    <s v="CELIS"/>
    <s v="Sin asignar"/>
    <s v="Cédula de Ciudadanía"/>
    <n v="1015434950"/>
    <x v="0"/>
    <n v="1"/>
    <s v="Ninguno"/>
    <m/>
    <s v="BANCOLOMBIA"/>
    <n v="150.24299999999999"/>
    <s v="Sin asignar"/>
    <s v="NA"/>
    <s v="NA"/>
    <s v="NA"/>
    <s v="NA"/>
    <s v="NA"/>
    <s v="NA"/>
    <x v="1"/>
    <x v="1"/>
    <s v="Sin asignar"/>
    <m/>
    <m/>
    <m/>
    <m/>
    <m/>
    <x v="4"/>
    <x v="11"/>
    <x v="1"/>
    <m/>
    <x v="2"/>
  </r>
  <r>
    <s v="682664bfde4c12cc68c05459"/>
    <s v="Sin-gnar"/>
    <s v="XIMENA"/>
    <s v=""/>
    <s v="ROBAYO"/>
    <s v="BENACHI"/>
    <s v="Sin asignar"/>
    <s v="Cédula de Ciudadanía"/>
    <n v="522696474"/>
    <x v="0"/>
    <n v="1"/>
    <s v="Caja Colombiana de Subsidio Familiar COLSUBSIDIO"/>
    <m/>
    <s v="BANCOLOMBIA"/>
    <n v="56327396"/>
    <s v="Sin asignar"/>
    <s v="NA"/>
    <s v="NA"/>
    <s v="NA"/>
    <s v="NA"/>
    <s v="NA"/>
    <s v="NA"/>
    <x v="1"/>
    <x v="1"/>
    <s v="Sin asignar"/>
    <m/>
    <m/>
    <m/>
    <m/>
    <m/>
    <x v="4"/>
    <x v="13"/>
    <x v="1"/>
    <m/>
    <x v="2"/>
  </r>
  <r>
    <s v="682b83d7e92005328c89250d"/>
    <s v="Sin-gnar"/>
    <s v="ELVIA"/>
    <s v=""/>
    <s v="VASQUEZ"/>
    <s v="OCHOA"/>
    <s v="Sin asignar"/>
    <s v="Cédula de Ciudadanía"/>
    <n v="52204522"/>
    <x v="0"/>
    <n v="1"/>
    <s v="Caja de Compensación Familiar COMPENSAR"/>
    <m/>
    <s v="BANCOLOMBIA"/>
    <n v="86000000"/>
    <s v="Sin asignar"/>
    <s v="NA"/>
    <s v="NA"/>
    <s v="NA"/>
    <s v="NA"/>
    <s v="NA"/>
    <s v="NA"/>
    <x v="1"/>
    <x v="1"/>
    <s v="Sin asignar"/>
    <m/>
    <m/>
    <m/>
    <m/>
    <m/>
    <x v="4"/>
    <x v="11"/>
    <x v="1"/>
    <m/>
    <x v="2"/>
  </r>
  <r>
    <s v="682e2d9cfeb837da848d29d1"/>
    <s v="Sin-gnar"/>
    <s v="LAURA"/>
    <s v="TATIANA"/>
    <s v="MORENO"/>
    <s v="PACHON"/>
    <s v="Sin asignar"/>
    <s v="Cédula de Ciudadanía"/>
    <n v="1001216882"/>
    <x v="0"/>
    <n v="1"/>
    <s v="Caja de Compensación Familiar CAFAM"/>
    <m/>
    <s v="BANCOLOMBIA"/>
    <n v="39155000"/>
    <s v="Sin asignar"/>
    <s v="NA"/>
    <s v="NA"/>
    <s v="NA"/>
    <s v="NA"/>
    <s v="NA"/>
    <s v="NA"/>
    <x v="1"/>
    <x v="1"/>
    <s v="Sin asignar"/>
    <m/>
    <m/>
    <m/>
    <m/>
    <m/>
    <x v="4"/>
    <x v="13"/>
    <x v="1"/>
    <m/>
    <x v="2"/>
  </r>
  <r>
    <s v="6835e8dcdbbd59ef35a2e662"/>
    <s v="Sin-gnar"/>
    <s v="JHON"/>
    <s v="JAIRO"/>
    <s v="CARO"/>
    <s v="ECHEVERRY"/>
    <s v="Sin asignar"/>
    <s v="Cédula de Ciudadanía"/>
    <n v="89002435"/>
    <x v="0"/>
    <n v="1"/>
    <s v="Caja Colombiana de Subsidio Familiar COLSUBSIDIO"/>
    <m/>
    <s v="BANCOLOMBIA"/>
    <n v="66500000"/>
    <s v="Sin asignar"/>
    <s v="NA"/>
    <s v="NA"/>
    <s v="NA"/>
    <s v="NA"/>
    <s v="NA"/>
    <s v="NA"/>
    <x v="1"/>
    <x v="1"/>
    <s v="Sin asignar"/>
    <m/>
    <m/>
    <m/>
    <m/>
    <m/>
    <x v="2"/>
    <x v="11"/>
    <x v="1"/>
    <m/>
    <x v="2"/>
  </r>
  <r>
    <s v="68361a78dbbd59ef35a38e0b"/>
    <s v="Sin-gnar"/>
    <s v="DANIEL"/>
    <s v="MAURICIO"/>
    <s v="TOVAR"/>
    <s v="OSSA"/>
    <s v="Sin asignar"/>
    <s v="Cédula de Ciudadanía"/>
    <n v="1020737209"/>
    <x v="0"/>
    <n v="1"/>
    <s v="Caja Colombiana de Subsidio Familiar COLSUBSIDIO"/>
    <m/>
    <s v="BANCOLOMBIA"/>
    <n v="109375000"/>
    <s v="Sin asignar"/>
    <s v="NA"/>
    <s v="NA"/>
    <s v="NA"/>
    <s v="NA"/>
    <s v="NA"/>
    <s v="NA"/>
    <x v="1"/>
    <x v="1"/>
    <s v="Sin asignar"/>
    <m/>
    <m/>
    <m/>
    <m/>
    <m/>
    <x v="4"/>
    <x v="13"/>
    <x v="1"/>
    <m/>
    <x v="2"/>
  </r>
  <r>
    <s v="6838db3e303ff9e6ea14c283"/>
    <s v="Sin-gnar"/>
    <s v="ALEXANDER"/>
    <s v=""/>
    <s v="ROJAS"/>
    <s v=""/>
    <s v="Sin asignar"/>
    <s v="Cédula de Ciudadanía"/>
    <n v="1033721509"/>
    <x v="0"/>
    <n v="1"/>
    <s v="Caja de Compensación Familiar CAFAM"/>
    <m/>
    <s v="BANCO CAJA SOCIAL BCSC"/>
    <n v="112299904"/>
    <s v="Sin asignar"/>
    <s v="NA"/>
    <s v="NA"/>
    <s v="NA"/>
    <s v="NA"/>
    <s v="NA"/>
    <s v="NA"/>
    <x v="1"/>
    <x v="1"/>
    <s v="Sin asignar"/>
    <m/>
    <m/>
    <m/>
    <m/>
    <m/>
    <x v="4"/>
    <x v="11"/>
    <x v="1"/>
    <m/>
    <x v="2"/>
  </r>
  <r>
    <s v="683a2dd9c26c93bb6173f717"/>
    <s v="Sin-gnar"/>
    <s v="RAFAEL"/>
    <s v="ELADIO"/>
    <s v="MORENO"/>
    <s v="HERRERA"/>
    <s v="Sin asignar"/>
    <s v="Cédula de Ciudadanía"/>
    <n v="80254896"/>
    <x v="0"/>
    <n v="1"/>
    <s v="Caja de Compensación Familiar CAFAM"/>
    <m/>
    <s v="BANCOLOMBIA"/>
    <n v="120000000"/>
    <s v="Sin asignar"/>
    <s v="NA"/>
    <s v="NA"/>
    <s v="NA"/>
    <s v="NA"/>
    <s v="NA"/>
    <s v="NA"/>
    <x v="1"/>
    <x v="1"/>
    <s v="Sin asignar"/>
    <m/>
    <m/>
    <m/>
    <m/>
    <m/>
    <x v="4"/>
    <x v="11"/>
    <x v="1"/>
    <m/>
    <x v="2"/>
  </r>
  <r>
    <s v="683b7dcdc26c93bb61764310"/>
    <s v="Sin-gnar"/>
    <s v="ANDRES"/>
    <s v="CAMILO"/>
    <s v="MENDIGAÑO"/>
    <s v="SARMIENTO"/>
    <s v="Sin asignar"/>
    <s v="Cédula de Ciudadanía"/>
    <n v="1033716971"/>
    <x v="0"/>
    <n v="1"/>
    <s v="Ninguno"/>
    <m/>
    <s v="BANCOLOMBIA"/>
    <n v="170000000"/>
    <s v="Sin asignar"/>
    <s v="NA"/>
    <s v="NA"/>
    <s v="NA"/>
    <s v="NA"/>
    <s v="NA"/>
    <s v="NA"/>
    <x v="1"/>
    <x v="1"/>
    <s v="Sin asignar"/>
    <m/>
    <m/>
    <m/>
    <m/>
    <m/>
    <x v="4"/>
    <x v="12"/>
    <x v="1"/>
    <m/>
    <x v="2"/>
  </r>
  <r>
    <s v="683cce34c26c93bb6176612e"/>
    <s v="Sin-gnar"/>
    <s v="CIELO"/>
    <s v="CRISTINA"/>
    <s v="SABOGAL"/>
    <s v="LOPEZ"/>
    <s v="Sin asignar"/>
    <s v="Cédula de Ciudadanía"/>
    <n v="1030541927"/>
    <x v="0"/>
    <n v="1"/>
    <s v="Caja de Compensación Familiar COMPENSAR"/>
    <m/>
    <s v="BANCO DAVIVIENDA"/>
    <n v="141000000"/>
    <s v="Sin asignar"/>
    <s v="NA"/>
    <s v="NA"/>
    <s v="NA"/>
    <s v="NA"/>
    <s v="NA"/>
    <s v="NA"/>
    <x v="1"/>
    <x v="1"/>
    <s v="Sin asignar"/>
    <m/>
    <m/>
    <m/>
    <m/>
    <m/>
    <x v="4"/>
    <x v="11"/>
    <x v="1"/>
    <m/>
    <x v="2"/>
  </r>
  <r>
    <s v="6844922316a4648bd651d61c"/>
    <s v="Sin-gnar"/>
    <s v="CARLOS"/>
    <s v="EDUARDO"/>
    <s v="RAMIREZ"/>
    <s v="TANGARIFE"/>
    <s v="Sin asignar"/>
    <s v="Cédula de Ciudadanía"/>
    <n v="1033820576"/>
    <x v="0"/>
    <n v="1"/>
    <s v="Caja Colombiana de Subsidio Familiar COLSUBSIDIO"/>
    <m/>
    <s v="BANCOLOMBIA"/>
    <n v="121076857"/>
    <s v="Sin asignar"/>
    <s v="NA"/>
    <s v="NA"/>
    <s v="NA"/>
    <s v="NA"/>
    <s v="NA"/>
    <s v="NA"/>
    <x v="1"/>
    <x v="1"/>
    <s v="Sin asignar"/>
    <m/>
    <m/>
    <m/>
    <m/>
    <m/>
    <x v="4"/>
    <x v="13"/>
    <x v="1"/>
    <m/>
    <x v="2"/>
  </r>
  <r>
    <s v="6844a12816a4648bd651de54"/>
    <s v="Sin-gnar"/>
    <s v="ADRIANA"/>
    <s v="FERNANDA"/>
    <s v="CORTES"/>
    <s v="RODRIGUEZ"/>
    <s v="Sin asignar"/>
    <s v="Cédula de Ciudadanía"/>
    <n v="1030692166"/>
    <x v="0"/>
    <n v="1"/>
    <s v="Caja de Compensación Familiar CAFAM"/>
    <m/>
    <s v="BANCOLOMBIA"/>
    <n v="149000000"/>
    <s v="Sin asignar"/>
    <s v="NA"/>
    <s v="NA"/>
    <s v="NA"/>
    <s v="NA"/>
    <s v="NA"/>
    <s v="NA"/>
    <x v="1"/>
    <x v="1"/>
    <s v="Sin asignar"/>
    <m/>
    <m/>
    <m/>
    <m/>
    <m/>
    <x v="4"/>
    <x v="12"/>
    <x v="1"/>
    <m/>
    <x v="2"/>
  </r>
  <r>
    <s v="6846fa6416a4648bd653cd32"/>
    <s v="Sin-gnar"/>
    <s v="LILIANA"/>
    <s v="MARIA"/>
    <s v="VEGA"/>
    <s v="HERNANDEZ"/>
    <s v="Sin asignar"/>
    <s v="Cédula de Ciudadanía"/>
    <n v="520000000"/>
    <x v="0"/>
    <n v="1"/>
    <s v="Caja de Compensación Familiar COMPENSAR"/>
    <m/>
    <s v="BANCO CAJA SOCIAL BCSC"/>
    <n v="132462000"/>
    <s v="Sin asignar"/>
    <s v="NA"/>
    <s v="NA"/>
    <s v="NA"/>
    <s v="NA"/>
    <s v="NA"/>
    <s v="NA"/>
    <x v="1"/>
    <x v="1"/>
    <s v="Sin asignar"/>
    <m/>
    <m/>
    <m/>
    <m/>
    <m/>
    <x v="2"/>
    <x v="11"/>
    <x v="1"/>
    <m/>
    <x v="2"/>
  </r>
  <r>
    <s v="6851c5b98aebb9528b8a18de"/>
    <s v="Sin-gnar"/>
    <s v="DEYVID"/>
    <s v="ARGEMIRO"/>
    <s v="JAIMES"/>
    <s v="FUENTES"/>
    <s v="Sin asignar"/>
    <s v="Cédula de Ciudadanía"/>
    <n v="1010000368"/>
    <x v="0"/>
    <n v="1"/>
    <s v="Caja de Compensación Familiar COMPENSAR"/>
    <m/>
    <s v="CONFIAR COOPERATIVA FINANCIERA"/>
    <n v="40000000"/>
    <s v="Sin asignar"/>
    <s v="NA"/>
    <s v="NA"/>
    <s v="NA"/>
    <s v="NA"/>
    <s v="NA"/>
    <s v="NA"/>
    <x v="1"/>
    <x v="1"/>
    <s v="Sin asignar"/>
    <m/>
    <m/>
    <m/>
    <m/>
    <m/>
    <x v="4"/>
    <x v="12"/>
    <x v="1"/>
    <m/>
    <x v="2"/>
  </r>
  <r>
    <s v="6851d78c8aebb9528b8a5530"/>
    <s v="Sin-gnar"/>
    <s v="MICHELLE"/>
    <s v="TATIANA"/>
    <s v="AVELLANEDA"/>
    <s v="MARTINEZ"/>
    <s v="Sin asignar"/>
    <s v="Cédula de Ciudadanía"/>
    <n v="1026295985"/>
    <x v="0"/>
    <n v="1"/>
    <s v="Caja Colombiana de Subsidio Familiar COLSUBSIDIO"/>
    <m/>
    <s v="BANCO BOGOTA"/>
    <n v="78888640"/>
    <s v="Sin asignar"/>
    <s v="NA"/>
    <s v="NA"/>
    <s v="NA"/>
    <s v="NA"/>
    <s v="NA"/>
    <s v="NA"/>
    <x v="1"/>
    <x v="1"/>
    <s v="Sin asignar"/>
    <m/>
    <m/>
    <m/>
    <m/>
    <m/>
    <x v="4"/>
    <x v="13"/>
    <x v="1"/>
    <m/>
    <x v="2"/>
  </r>
  <r>
    <s v="68547e52b76dca275c806f9e"/>
    <s v="Sin-gnar"/>
    <s v="OSCAR"/>
    <s v="ALBERTO"/>
    <s v="GARCIA"/>
    <s v=""/>
    <s v="Sin asignar"/>
    <s v="Cédula de Ciudadanía"/>
    <n v="79486178"/>
    <x v="0"/>
    <n v="1"/>
    <s v="Caja Colombiana de Subsidio Familiar COLSUBSIDIO"/>
    <m/>
    <s v="BANCO CAJA SOCIAL BCSC"/>
    <n v="213525000"/>
    <s v="Sin asignar"/>
    <s v="NA"/>
    <s v="NA"/>
    <s v="NA"/>
    <s v="NA"/>
    <s v="NA"/>
    <s v="NA"/>
    <x v="1"/>
    <x v="1"/>
    <s v="Sin asignar"/>
    <m/>
    <m/>
    <m/>
    <m/>
    <m/>
    <x v="4"/>
    <x v="11"/>
    <x v="1"/>
    <m/>
    <x v="2"/>
  </r>
  <r>
    <s v="6855e4ac79f3fa4fcf4155e2"/>
    <s v="Sin-gnar"/>
    <s v="ANIS"/>
    <s v="DEL CARMEN"/>
    <s v="VILLARRUEL"/>
    <s v="MEZA"/>
    <s v="Sin asignar"/>
    <s v="Cédula de Ciudadanía"/>
    <n v="52990620"/>
    <x v="0"/>
    <n v="1"/>
    <s v="Caja Colombiana de Subsidio Familiar COLSUBSIDIO"/>
    <m/>
    <s v="BANCOLOMBIA"/>
    <n v="65000000"/>
    <s v="Sin asignar"/>
    <s v="NA"/>
    <s v="NA"/>
    <s v="NA"/>
    <s v="NA"/>
    <s v="NA"/>
    <s v="NA"/>
    <x v="1"/>
    <x v="1"/>
    <s v="Sin asignar"/>
    <m/>
    <m/>
    <m/>
    <m/>
    <m/>
    <x v="4"/>
    <x v="12"/>
    <x v="1"/>
    <m/>
    <x v="2"/>
  </r>
  <r>
    <s v="6855e4ac79f3fa4fcf4155e2"/>
    <s v="Sin-gnar"/>
    <s v="CARLOS"/>
    <s v="ENRIQUE"/>
    <s v="JIMENEZ"/>
    <s v="HERRERA"/>
    <s v="Sin asignar"/>
    <s v="Cédula de Ciudadanía"/>
    <n v="5049549"/>
    <x v="1"/>
    <n v="0"/>
    <s v="Caja Colombiana de Subsidio Familiar COLSUBSIDIO"/>
    <m/>
    <s v="BANCOLOMBIA"/>
    <n v="65000000"/>
    <s v="Sin asignar"/>
    <s v="NA"/>
    <s v="NA"/>
    <s v="NA"/>
    <s v="NA"/>
    <s v="NA"/>
    <s v="NA"/>
    <x v="1"/>
    <x v="1"/>
    <s v="Sin asignar"/>
    <m/>
    <m/>
    <m/>
    <m/>
    <m/>
    <x v="2"/>
    <x v="12"/>
    <x v="1"/>
    <m/>
    <x v="2"/>
  </r>
  <r>
    <s v="685af98f79f3fa4fcf479792"/>
    <s v="Sin-gnar"/>
    <s v="DIANA"/>
    <s v="CATALINA"/>
    <s v="RODRIGUEZ"/>
    <s v="RODRIGUEZ"/>
    <s v="Sin asignar"/>
    <s v="Cédula de Ciudadanía"/>
    <n v="53031235"/>
    <x v="0"/>
    <n v="1"/>
    <s v="Caja de Compensación Familiar COMPENSAR"/>
    <m/>
    <s v="BANCOLOMBIA"/>
    <n v="140000000"/>
    <s v="Sin asignar"/>
    <s v="NA"/>
    <s v="NA"/>
    <s v="NA"/>
    <s v="NA"/>
    <s v="NA"/>
    <s v="NA"/>
    <x v="1"/>
    <x v="1"/>
    <s v="Sin asignar"/>
    <m/>
    <m/>
    <m/>
    <m/>
    <m/>
    <x v="4"/>
    <x v="11"/>
    <x v="1"/>
    <m/>
    <x v="2"/>
  </r>
  <r>
    <s v="685c79637d68224455a6d1e9"/>
    <s v="Sin-gnar"/>
    <s v="CAROLINA"/>
    <s v=""/>
    <s v="LLANO"/>
    <s v="CASTAÑO"/>
    <s v="Sin asignar"/>
    <s v="Cédula de Ciudadanía"/>
    <n v="30233788"/>
    <x v="0"/>
    <n v="1"/>
    <s v="Asociación de las Cajas de Compensación Familiar Compensar, Comfenalco Valle y Comfenalco Antioquia"/>
    <m/>
    <s v="BANCOLOMBIA"/>
    <n v="148000000"/>
    <s v="Sin asignar"/>
    <s v="NA"/>
    <s v="NA"/>
    <s v="NA"/>
    <s v="NA"/>
    <s v="NA"/>
    <s v="NA"/>
    <x v="1"/>
    <x v="1"/>
    <s v="Sin asignar"/>
    <m/>
    <m/>
    <m/>
    <m/>
    <m/>
    <x v="4"/>
    <x v="13"/>
    <x v="1"/>
    <m/>
    <x v="2"/>
  </r>
  <r>
    <s v="685dc0796c187e33e0bb312c"/>
    <s v="Sin-gnar"/>
    <s v="MARIA"/>
    <s v="ALEJANDRA"/>
    <s v="BOHORQUEZ"/>
    <s v="SANCHEZ"/>
    <s v="Sin asignar"/>
    <s v="Cédula de Ciudadanía"/>
    <n v="52499732"/>
    <x v="0"/>
    <n v="1"/>
    <s v="Caja de Compensación Familiar CAFAM"/>
    <m/>
    <s v="BANCO DAVIVIENDA"/>
    <n v="100000000"/>
    <s v="Sin asignar"/>
    <s v="NA"/>
    <s v="NA"/>
    <s v="NA"/>
    <s v="NA"/>
    <s v="NA"/>
    <s v="NA"/>
    <x v="1"/>
    <x v="1"/>
    <s v="Sin asignar"/>
    <m/>
    <m/>
    <m/>
    <m/>
    <m/>
    <x v="4"/>
    <x v="13"/>
    <x v="1"/>
    <m/>
    <x v="2"/>
  </r>
  <r>
    <s v="685ed86c6c187e33e0bf2c22"/>
    <s v="Sin-gnar"/>
    <s v="JHONATAN"/>
    <s v=""/>
    <s v="SAENZ"/>
    <s v="CASTRO"/>
    <s v="Sin asignar"/>
    <s v="Cédula de Ciudadanía"/>
    <n v="1022565254"/>
    <x v="0"/>
    <n v="1"/>
    <s v="Caja de Compensación Familiar COMPENSAR"/>
    <n v="26000000"/>
    <s v="F.N.A."/>
    <n v="128000000"/>
    <s v="Sin asignar"/>
    <s v="NA"/>
    <s v="NA"/>
    <s v="NA"/>
    <s v="NA"/>
    <s v="NA"/>
    <s v="NA"/>
    <x v="1"/>
    <x v="1"/>
    <s v="Sin asignar"/>
    <m/>
    <m/>
    <m/>
    <m/>
    <m/>
    <x v="4"/>
    <x v="13"/>
    <x v="1"/>
    <m/>
    <x v="2"/>
  </r>
  <r>
    <s v="685f12f3900f25ab4b933f3f"/>
    <s v="Sin-gnar"/>
    <s v="JEFFERSSON"/>
    <s v="ANDRES"/>
    <s v="CASTRO"/>
    <s v="CORREA"/>
    <s v="Sin asignar"/>
    <s v="Cédula de Ciudadanía"/>
    <n v="1033752152"/>
    <x v="0"/>
    <n v="1"/>
    <s v="Caja Colombiana de Subsidio Familiar COLSUBSIDIO"/>
    <n v="0"/>
    <s v="BANCO DAVIVIENDA"/>
    <n v="162000000"/>
    <s v="Sin asignar"/>
    <s v="NA"/>
    <s v="NA"/>
    <s v="NA"/>
    <s v="NA"/>
    <s v="NA"/>
    <s v="NA"/>
    <x v="1"/>
    <x v="1"/>
    <s v="Sin asignar"/>
    <m/>
    <m/>
    <m/>
    <m/>
    <m/>
    <x v="4"/>
    <x v="12"/>
    <x v="1"/>
    <m/>
    <x v="2"/>
  </r>
  <r>
    <s v="68602940c373ae8f24b2ad5d"/>
    <s v="Sin-gnar"/>
    <s v="LUIS"/>
    <s v="ALFONSO"/>
    <s v="TELLEZ"/>
    <s v="GARZON"/>
    <s v="Sin asignar"/>
    <s v="Cédula de Ciudadanía"/>
    <n v="1033729060"/>
    <x v="0"/>
    <n v="1"/>
    <s v="Caja Colombiana de Subsidio Familiar COLSUBSIDIO"/>
    <m/>
    <s v="BANCO BOGOTA"/>
    <n v="95950000"/>
    <s v="Sin asignar"/>
    <s v="NA"/>
    <s v="NA"/>
    <s v="NA"/>
    <s v="NA"/>
    <s v="NA"/>
    <s v="NA"/>
    <x v="1"/>
    <x v="1"/>
    <s v="Sin asignar"/>
    <m/>
    <m/>
    <m/>
    <m/>
    <m/>
    <x v="4"/>
    <x v="12"/>
    <x v="1"/>
    <m/>
    <x v="2"/>
  </r>
  <r>
    <s v="6862f3f7c373ae8f24b5f4de"/>
    <s v="Sin-gnar"/>
    <s v="DANIEL"/>
    <s v="DAVID"/>
    <s v="REINE"/>
    <s v="RODRIGUEZ"/>
    <s v="Sin asignar"/>
    <s v="Cédula de Ciudadanía"/>
    <n v="1003659357"/>
    <x v="0"/>
    <n v="1"/>
    <s v="Caja de Compensación Familiar COMPENSAR"/>
    <n v="26000000"/>
    <s v="BANCOLOMBIA"/>
    <n v="80000000"/>
    <s v="Sin asignar"/>
    <s v="NA"/>
    <s v="NA"/>
    <s v="NA"/>
    <s v="NA"/>
    <s v="NA"/>
    <s v="NA"/>
    <x v="1"/>
    <x v="1"/>
    <s v="Sin asignar"/>
    <m/>
    <m/>
    <m/>
    <m/>
    <m/>
    <x v="4"/>
    <x v="12"/>
    <x v="1"/>
    <m/>
    <x v="2"/>
  </r>
  <r>
    <s v="68640a98c373ae8f24b93d07"/>
    <s v="Sin-gnar"/>
    <s v="LEONOR"/>
    <s v=""/>
    <s v="CAMPOS"/>
    <s v="SANABRIA"/>
    <s v="Sin asignar"/>
    <s v="Cédula de Ciudadanía"/>
    <n v="21103233"/>
    <x v="0"/>
    <n v="1"/>
    <s v="Caja de Compensación Familiar CAFAM"/>
    <m/>
    <s v="BANCOLOMBIA"/>
    <n v="47820979"/>
    <s v="Sin asignar"/>
    <s v="NA"/>
    <s v="NA"/>
    <s v="NA"/>
    <s v="NA"/>
    <s v="NA"/>
    <s v="NA"/>
    <x v="1"/>
    <x v="1"/>
    <s v="Sin asignar"/>
    <m/>
    <m/>
    <m/>
    <m/>
    <m/>
    <x v="4"/>
    <x v="12"/>
    <x v="1"/>
    <m/>
    <x v="2"/>
  </r>
  <r>
    <s v="686702eb006bd56095ecde43"/>
    <s v="Sin-gnar"/>
    <s v="MARIA"/>
    <s v="DEL PILAR"/>
    <s v="NEIRA"/>
    <s v="HUERTAS"/>
    <s v="Sin asignar"/>
    <s v="Cédula de Ciudadanía"/>
    <n v="1013591108"/>
    <x v="0"/>
    <n v="1"/>
    <s v="Ninguno"/>
    <m/>
    <s v="BANCO BOGOTA"/>
    <n v="130000000"/>
    <s v="Sin asignar"/>
    <s v="NA"/>
    <s v="NA"/>
    <s v="NA"/>
    <s v="NA"/>
    <s v="NA"/>
    <s v="NA"/>
    <x v="1"/>
    <x v="1"/>
    <s v="Sin asignar"/>
    <m/>
    <m/>
    <m/>
    <m/>
    <m/>
    <x v="4"/>
    <x v="12"/>
    <x v="1"/>
    <m/>
    <x v="2"/>
  </r>
  <r>
    <s v="686702eb006bd56095ecde43"/>
    <s v="Sin-gnar"/>
    <s v="JOHN"/>
    <s v="ALEXANDER"/>
    <s v="PRADA"/>
    <s v="GAMBOA"/>
    <s v="Sin asignar"/>
    <s v="Cédula de Ciudadanía"/>
    <n v="79724175"/>
    <x v="1"/>
    <n v="0"/>
    <s v="Ninguno"/>
    <m/>
    <s v="BANCO BOGOTA"/>
    <n v="130000000"/>
    <s v="Sin asignar"/>
    <s v="NA"/>
    <s v="NA"/>
    <s v="NA"/>
    <s v="NA"/>
    <s v="NA"/>
    <s v="NA"/>
    <x v="1"/>
    <x v="1"/>
    <s v="Sin asignar"/>
    <m/>
    <m/>
    <m/>
    <m/>
    <m/>
    <x v="2"/>
    <x v="12"/>
    <x v="1"/>
    <m/>
    <x v="2"/>
  </r>
  <r>
    <s v="686a969e0406ae9e8541712b"/>
    <s v="Sin-gnar"/>
    <s v="EDUARDO"/>
    <s v=""/>
    <s v="BARRERA"/>
    <s v="GUERRERO"/>
    <s v="Sin asignar"/>
    <s v="Cédula de Ciudadanía"/>
    <n v="80744573"/>
    <x v="0"/>
    <n v="1"/>
    <s v="Caja de Compensación Familiar COMPENSAR"/>
    <n v="26000000"/>
    <s v="F.N.A."/>
    <n v="131706000"/>
    <s v="Sin asignar"/>
    <s v="NA"/>
    <s v="NA"/>
    <s v="NA"/>
    <s v="NA"/>
    <s v="NA"/>
    <s v="NA"/>
    <x v="1"/>
    <x v="1"/>
    <s v="Sin asignar"/>
    <m/>
    <m/>
    <m/>
    <m/>
    <m/>
    <x v="4"/>
    <x v="12"/>
    <x v="1"/>
    <m/>
    <x v="2"/>
  </r>
  <r>
    <s v="686e771fa9c281e3e79455c5"/>
    <s v="Sin-gnar"/>
    <s v="JEISSON"/>
    <s v="CAMILO"/>
    <s v="PEREZ"/>
    <s v="HERNANDEZ"/>
    <s v="Sin asignar"/>
    <s v="Cédula de Ciudadanía"/>
    <n v="100000010"/>
    <x v="0"/>
    <n v="1"/>
    <s v="Caja de Compensación Familiar COMPENSAR"/>
    <m/>
    <s v="F.N.A."/>
    <n v="104000000"/>
    <s v="Sin asignar"/>
    <s v="NA"/>
    <s v="NA"/>
    <s v="NA"/>
    <s v="NA"/>
    <s v="NA"/>
    <s v="NA"/>
    <x v="1"/>
    <x v="1"/>
    <s v="Sin asignar"/>
    <m/>
    <m/>
    <m/>
    <m/>
    <m/>
    <x v="2"/>
    <x v="13"/>
    <x v="1"/>
    <m/>
    <x v="2"/>
  </r>
  <r>
    <s v="6873d1b7133d308b89ca8bb9"/>
    <s v="Sin-gnar"/>
    <s v="ANDREA"/>
    <s v="MILENA"/>
    <s v="VILLAMIL"/>
    <s v="CORTES"/>
    <s v="Sin asignar"/>
    <s v="Cédula de Ciudadanía"/>
    <n v="1033710947"/>
    <x v="0"/>
    <n v="1"/>
    <s v="Caja de Compensación Familiar CAFAM"/>
    <m/>
    <s v="OTROS"/>
    <n v="117673500"/>
    <s v="Sin asignar"/>
    <s v="NA"/>
    <s v="NA"/>
    <s v="NA"/>
    <s v="NA"/>
    <s v="NA"/>
    <s v="NA"/>
    <x v="1"/>
    <x v="1"/>
    <s v="Sin asignar"/>
    <m/>
    <m/>
    <m/>
    <m/>
    <m/>
    <x v="4"/>
    <x v="12"/>
    <x v="1"/>
    <m/>
    <x v="2"/>
  </r>
  <r>
    <s v="6873f9cb133d308b89caa06b"/>
    <s v="Sin-gnar"/>
    <s v="MARLY DE LA CANDELARIA"/>
    <s v=""/>
    <s v="VILLANUEVA"/>
    <s v="ARCIRIA"/>
    <s v="Sin asignar"/>
    <s v="Cédula de Ciudadanía"/>
    <n v="33209479"/>
    <x v="0"/>
    <n v="1"/>
    <s v="Asociación de las Cajas de Compensación Familiar Compensar, Comfenalco Valle y Comfenalco Antioquia"/>
    <m/>
    <s v="BANCOLOMBIA"/>
    <n v="73000000"/>
    <s v="Sin asignar"/>
    <s v="NA"/>
    <s v="NA"/>
    <s v="NA"/>
    <s v="NA"/>
    <s v="NA"/>
    <s v="NA"/>
    <x v="1"/>
    <x v="1"/>
    <s v="Sin asignar"/>
    <m/>
    <m/>
    <m/>
    <m/>
    <m/>
    <x v="4"/>
    <x v="13"/>
    <x v="1"/>
    <m/>
    <x v="2"/>
  </r>
  <r>
    <s v="6876d376275d4df9de9bd703"/>
    <s v="Sin-gnar"/>
    <s v="JENNY"/>
    <s v="ALEJANDRA"/>
    <s v="BRICEÑO"/>
    <s v="CADENA"/>
    <s v="Sin asignar"/>
    <s v="Cédula de Ciudadanía"/>
    <n v="1020806362"/>
    <x v="0"/>
    <n v="1"/>
    <s v="Caja Colombiana de Subsidio Familiar COLSUBSIDIO"/>
    <m/>
    <s v="BANCO CAJA SOCIAL BCSC"/>
    <n v="85000000"/>
    <s v="Sin asignar"/>
    <s v="NA"/>
    <s v="NA"/>
    <s v="NA"/>
    <s v="NA"/>
    <s v="NA"/>
    <s v="NA"/>
    <x v="1"/>
    <x v="1"/>
    <s v="Sin asignar"/>
    <m/>
    <m/>
    <m/>
    <m/>
    <m/>
    <x v="2"/>
    <x v="13"/>
    <x v="1"/>
    <m/>
    <x v="2"/>
  </r>
  <r>
    <s v="6878effcb03c14d1483257ab"/>
    <s v="Sin-gnar"/>
    <s v="OLGA"/>
    <s v="LILIANA"/>
    <s v="ALVAREZ"/>
    <s v="LOZANO"/>
    <s v="Sin asignar"/>
    <s v="Cédula de Ciudadanía"/>
    <n v="35478829"/>
    <x v="0"/>
    <n v="1"/>
    <s v="Ninguno"/>
    <m/>
    <s v="OTROS"/>
    <n v="94995000"/>
    <s v="Sin asignar"/>
    <s v="NA"/>
    <s v="NA"/>
    <s v="NA"/>
    <s v="NA"/>
    <s v="NA"/>
    <s v="NA"/>
    <x v="1"/>
    <x v="1"/>
    <s v="Sin asignar"/>
    <m/>
    <m/>
    <m/>
    <m/>
    <m/>
    <x v="2"/>
    <x v="12"/>
    <x v="1"/>
    <m/>
    <x v="2"/>
  </r>
  <r>
    <s v="687aa7f69f34daeac9d64c9d"/>
    <s v="Sin-gnar"/>
    <s v="BRENDA"/>
    <s v="YESSYCA"/>
    <s v="GUERRA"/>
    <s v="PABON"/>
    <s v="Sin asignar"/>
    <s v="Cédula de Ciudadanía"/>
    <n v="100000005"/>
    <x v="0"/>
    <n v="1"/>
    <s v="Caja de Compensación Familiar COMPENSAR"/>
    <m/>
    <s v="F.N.A."/>
    <n v="119168000"/>
    <s v="Sin asignar"/>
    <s v="NA"/>
    <s v="NA"/>
    <s v="NA"/>
    <s v="NA"/>
    <s v="NA"/>
    <s v="NA"/>
    <x v="1"/>
    <x v="1"/>
    <s v="Sin asignar"/>
    <m/>
    <m/>
    <m/>
    <m/>
    <m/>
    <x v="2"/>
    <x v="13"/>
    <x v="1"/>
    <m/>
    <x v="2"/>
  </r>
  <r>
    <s v="687ab4d99f34daeac9d67a5c"/>
    <s v="Sin-gnar"/>
    <s v="MAYERLIS"/>
    <s v=""/>
    <s v="REYES"/>
    <s v="OLIVO"/>
    <s v="Sin asignar"/>
    <s v="Cédula de Ciudadanía"/>
    <n v="63471147"/>
    <x v="0"/>
    <n v="1"/>
    <s v="Caja Colombiana de Subsidio Familiar COLSUBSIDIO"/>
    <m/>
    <s v="BANCO CAJA SOCIAL BCSC"/>
    <n v="150910384"/>
    <s v="Sin asignar"/>
    <s v="NA"/>
    <s v="NA"/>
    <s v="NA"/>
    <s v="NA"/>
    <s v="NA"/>
    <s v="NA"/>
    <x v="1"/>
    <x v="1"/>
    <s v="Sin asignar"/>
    <m/>
    <m/>
    <m/>
    <m/>
    <m/>
    <x v="2"/>
    <x v="10"/>
    <x v="1"/>
    <m/>
    <x v="2"/>
  </r>
  <r>
    <s v="687ab4dc9f34daeac9d67a8d"/>
    <s v="Sin-gnar"/>
    <s v="MAYERLIS"/>
    <s v=""/>
    <s v="REYES"/>
    <s v="OLIVO"/>
    <s v="Sin asignar"/>
    <s v="Cédula de Ciudadanía"/>
    <n v="63471147"/>
    <x v="0"/>
    <n v="1"/>
    <s v="Caja Colombiana de Subsidio Familiar COLSUBSIDIO"/>
    <m/>
    <s v="BANCO CAJA SOCIAL BCSC"/>
    <n v="150910384"/>
    <s v="Sin asignar"/>
    <s v="NA"/>
    <s v="NA"/>
    <s v="NA"/>
    <s v="NA"/>
    <s v="NA"/>
    <s v="NA"/>
    <x v="1"/>
    <x v="1"/>
    <s v="Sin asignar"/>
    <m/>
    <m/>
    <m/>
    <m/>
    <m/>
    <x v="2"/>
    <x v="13"/>
    <x v="1"/>
    <m/>
    <x v="2"/>
  </r>
  <r>
    <s v="6880032b014b17cb2cf5decd"/>
    <s v="Sin-gnar"/>
    <s v="LUZ"/>
    <s v="MARY"/>
    <s v="CORONADO"/>
    <s v="DOMINGUEZ"/>
    <s v="Sin asignar"/>
    <s v="Cédula de Ciudadanía"/>
    <n v="30567458"/>
    <x v="0"/>
    <n v="1"/>
    <s v="Caja Colombiana de Subsidio Familiar COLSUBSIDIO"/>
    <m/>
    <s v="BANCO DAVIVIENDA"/>
    <n v="113525000"/>
    <s v="Sin asignar"/>
    <s v="NA"/>
    <s v="NA"/>
    <s v="NA"/>
    <s v="NA"/>
    <s v="NA"/>
    <s v="NA"/>
    <x v="1"/>
    <x v="1"/>
    <s v="Sin asignar"/>
    <m/>
    <m/>
    <m/>
    <m/>
    <m/>
    <x v="2"/>
    <x v="13"/>
    <x v="1"/>
    <m/>
    <x v="2"/>
  </r>
  <r>
    <s v="688103ef014b17cb2cf7c9e5"/>
    <s v="Sin-gnar"/>
    <s v="RUTH"/>
    <s v="PAOLA"/>
    <s v="MOLINA"/>
    <s v="ROJAS"/>
    <s v="Sin asignar"/>
    <s v="Cédula de Ciudadanía"/>
    <n v="1020727870"/>
    <x v="0"/>
    <n v="1"/>
    <s v="Ninguno"/>
    <m/>
    <s v="BANCO DAVIVIENDA"/>
    <n v="170000000"/>
    <s v="Sin asignar"/>
    <s v="NA"/>
    <s v="NA"/>
    <s v="NA"/>
    <s v="NA"/>
    <s v="NA"/>
    <s v="NA"/>
    <x v="1"/>
    <x v="1"/>
    <s v="Sin asignar"/>
    <m/>
    <m/>
    <m/>
    <m/>
    <m/>
    <x v="2"/>
    <x v="11"/>
    <x v="1"/>
    <m/>
    <x v="2"/>
  </r>
  <r>
    <s v="68812ae3682d2fdbc527ef05"/>
    <s v="Sin-gnar"/>
    <s v="DIEGO"/>
    <s v="ARMANDO"/>
    <s v="MARTINEZ"/>
    <s v="APONTE"/>
    <s v="Sin asignar"/>
    <s v="Cédula de Ciudadanía"/>
    <n v="1023884686"/>
    <x v="0"/>
    <n v="1"/>
    <s v="Asociación de las Cajas de Compensación Familiar Compensar, Comfenalco Valle y Comfenalco Antioquia"/>
    <m/>
    <s v="BANCOLOMBIA"/>
    <n v="74398868"/>
    <s v="Sin asignar"/>
    <s v="NA"/>
    <s v="NA"/>
    <s v="NA"/>
    <s v="NA"/>
    <s v="NA"/>
    <s v="NA"/>
    <x v="1"/>
    <x v="1"/>
    <s v="Sin asignar"/>
    <m/>
    <m/>
    <m/>
    <m/>
    <m/>
    <x v="2"/>
    <x v="12"/>
    <x v="1"/>
    <m/>
    <x v="2"/>
  </r>
  <r>
    <s v="68813fc5682d2fdbc52824d5"/>
    <s v="Sin-gnar"/>
    <s v="CAROL"/>
    <s v="VALENTINA"/>
    <s v="MORALES"/>
    <s v="LOZANO"/>
    <s v="Sin asignar"/>
    <s v="Cédula de Ciudadanía"/>
    <n v="1019140593"/>
    <x v="0"/>
    <n v="1"/>
    <s v="Caja de Compensación Familiar COMPENSAR"/>
    <m/>
    <s v="BANCOLOMBIA"/>
    <n v="89115000"/>
    <s v="Sin asignar"/>
    <s v="NA"/>
    <s v="NA"/>
    <s v="NA"/>
    <s v="NA"/>
    <s v="NA"/>
    <s v="NA"/>
    <x v="1"/>
    <x v="1"/>
    <s v="Sin asignar"/>
    <m/>
    <m/>
    <m/>
    <m/>
    <m/>
    <x v="2"/>
    <x v="11"/>
    <x v="1"/>
    <m/>
    <x v="2"/>
  </r>
  <r>
    <s v="688153e1a99e7fa4d08acb82"/>
    <s v="Sin-gnar"/>
    <s v="ALEJANDRO"/>
    <s v=""/>
    <s v="AVILA"/>
    <s v="GUERRERO"/>
    <s v="Sin asignar"/>
    <s v="Cédula de Ciudadanía"/>
    <n v="1053724917"/>
    <x v="0"/>
    <n v="1"/>
    <s v="Caja Colombiana de Subsidio Familiar COLSUBSIDIO"/>
    <m/>
    <s v="BANCO BOGOTA"/>
    <n v="155954480"/>
    <s v="Sin asignar"/>
    <s v="NA"/>
    <s v="NA"/>
    <s v="NA"/>
    <s v="NA"/>
    <s v="NA"/>
    <s v="NA"/>
    <x v="1"/>
    <x v="1"/>
    <s v="Sin asignar"/>
    <m/>
    <m/>
    <m/>
    <m/>
    <m/>
    <x v="2"/>
    <x v="11"/>
    <x v="1"/>
    <m/>
    <x v="2"/>
  </r>
  <r>
    <s v="68815a10a99e7fa4d08ae46c"/>
    <s v="Sin-gnar"/>
    <s v="BLANCA"/>
    <s v="ELVIRA"/>
    <s v="BONILLA"/>
    <s v="ROBAYO"/>
    <s v="Sin asignar"/>
    <s v="Cédula de Ciudadanía"/>
    <n v="23443617"/>
    <x v="0"/>
    <n v="1"/>
    <s v="Ninguno"/>
    <m/>
    <s v="BANCOLOMBIA"/>
    <n v="55000000"/>
    <s v="Sin asignar"/>
    <s v="NA"/>
    <s v="NA"/>
    <s v="NA"/>
    <s v="NA"/>
    <s v="NA"/>
    <s v="NA"/>
    <x v="1"/>
    <x v="1"/>
    <s v="Sin asignar"/>
    <m/>
    <m/>
    <m/>
    <m/>
    <m/>
    <x v="2"/>
    <x v="13"/>
    <x v="1"/>
    <m/>
    <x v="2"/>
  </r>
  <r>
    <s v="688172dea99e7fa4d08b22ee"/>
    <s v="Sin-gnar"/>
    <s v="SEBASTIAN"/>
    <s v=""/>
    <s v="CAÑIZARES"/>
    <s v="MURILLO"/>
    <s v="Sin asignar"/>
    <s v="Cédula de Ciudadanía"/>
    <n v="1015446102"/>
    <x v="0"/>
    <n v="1"/>
    <s v="Caja de Compensación Familiar COMPENSAR"/>
    <m/>
    <s v="BANCOLOMBIA"/>
    <n v="64000000"/>
    <s v="Sin asignar"/>
    <s v="NA"/>
    <s v="NA"/>
    <s v="NA"/>
    <s v="NA"/>
    <s v="NA"/>
    <s v="NA"/>
    <x v="1"/>
    <x v="1"/>
    <s v="Sin asignar"/>
    <m/>
    <m/>
    <m/>
    <m/>
    <m/>
    <x v="2"/>
    <x v="13"/>
    <x v="1"/>
    <m/>
    <x v="2"/>
  </r>
  <r>
    <s v="688198b6a99e7fa4d09b5cf8"/>
    <s v="Sin-gnar"/>
    <s v="JESSICA"/>
    <s v="ANDREA"/>
    <s v="CRUZ"/>
    <s v="SALAMANCA"/>
    <s v="Sin asignar"/>
    <s v="Cédula de Ciudadanía"/>
    <n v="1049626376"/>
    <x v="0"/>
    <n v="1"/>
    <s v="Caja de Compensación Familiar CAFAM"/>
    <m/>
    <s v="OTROS"/>
    <n v="53364652"/>
    <s v="Sin asignar"/>
    <s v="NA"/>
    <s v="NA"/>
    <s v="NA"/>
    <s v="NA"/>
    <s v="NA"/>
    <s v="NA"/>
    <x v="1"/>
    <x v="1"/>
    <s v="Sin asignar"/>
    <m/>
    <m/>
    <m/>
    <m/>
    <m/>
    <x v="2"/>
    <x v="13"/>
    <x v="1"/>
    <m/>
    <x v="2"/>
  </r>
  <r>
    <s v="6882554fa99e7fa4d0ccb6a7"/>
    <s v="Sin-gnar"/>
    <s v="NICOLAS"/>
    <s v=""/>
    <s v="GARZON"/>
    <s v="GALLO"/>
    <s v="Sin asignar"/>
    <s v="Cédula de Ciudadanía"/>
    <n v="1020821212"/>
    <x v="0"/>
    <n v="1"/>
    <s v="Caja de Compensación Familiar COMPENSAR"/>
    <m/>
    <s v="BANCOLOMBIA"/>
    <n v="103720691"/>
    <s v="Sin asignar"/>
    <s v="NA"/>
    <s v="NA"/>
    <s v="NA"/>
    <s v="NA"/>
    <s v="NA"/>
    <s v="NA"/>
    <x v="1"/>
    <x v="1"/>
    <s v="Sin asignar"/>
    <m/>
    <m/>
    <m/>
    <m/>
    <m/>
    <x v="2"/>
    <x v="11"/>
    <x v="1"/>
    <m/>
    <x v="2"/>
  </r>
  <r>
    <s v="6882657b60e865cbf14aa3c0"/>
    <s v="Sin-gnar"/>
    <s v="NELCY"/>
    <s v="YAMILE"/>
    <s v="MANCERA"/>
    <s v="GIL"/>
    <s v="Sin asignar"/>
    <s v="Cédula de Ciudadanía"/>
    <n v="1072420315"/>
    <x v="0"/>
    <n v="1"/>
    <s v="Ninguno"/>
    <m/>
    <s v="BANCOLOMBIA"/>
    <n v="170400000"/>
    <s v="Sin asignar"/>
    <s v="NA"/>
    <s v="NA"/>
    <s v="NA"/>
    <s v="NA"/>
    <s v="NA"/>
    <s v="NA"/>
    <x v="1"/>
    <x v="1"/>
    <s v="Sin asignar"/>
    <m/>
    <m/>
    <m/>
    <m/>
    <m/>
    <x v="2"/>
    <x v="13"/>
    <x v="1"/>
    <m/>
    <x v="2"/>
  </r>
  <r>
    <s v="6882732c60e865cbf15aeff6"/>
    <s v="Sin-gnar"/>
    <s v="LUISA"/>
    <s v="FERNANDA"/>
    <s v="BEJARANO"/>
    <s v="MARIN"/>
    <s v="Sin asignar"/>
    <s v="Cédula de Ciudadanía"/>
    <n v="1022388140"/>
    <x v="0"/>
    <n v="1"/>
    <s v="Caja Colombiana de Subsidio Familiar COLSUBSIDIO"/>
    <m/>
    <s v="BANCOLOMBIA"/>
    <n v="167200000"/>
    <s v="Sin asignar"/>
    <s v="NA"/>
    <s v="NA"/>
    <s v="NA"/>
    <s v="NA"/>
    <s v="NA"/>
    <s v="NA"/>
    <x v="1"/>
    <x v="1"/>
    <s v="Sin asignar"/>
    <m/>
    <m/>
    <m/>
    <m/>
    <m/>
    <x v="2"/>
    <x v="13"/>
    <x v="1"/>
    <m/>
    <x v="2"/>
  </r>
  <r>
    <s v="688275b360e865cbf15af9f1"/>
    <s v="Sin-gnar"/>
    <s v="ADRIANA"/>
    <s v="PAOLA"/>
    <s v="CHAAR"/>
    <s v="SUAREZ"/>
    <s v="Sin asignar"/>
    <s v="Cédula de Ciudadanía"/>
    <n v="1019035290"/>
    <x v="0"/>
    <n v="1"/>
    <s v="Ninguno"/>
    <m/>
    <s v="BANCOLOMBIA"/>
    <n v="100000"/>
    <s v="Sin asignar"/>
    <s v="NA"/>
    <s v="NA"/>
    <s v="NA"/>
    <s v="NA"/>
    <s v="NA"/>
    <s v="NA"/>
    <x v="1"/>
    <x v="1"/>
    <s v="Sin asignar"/>
    <m/>
    <m/>
    <m/>
    <m/>
    <m/>
    <x v="2"/>
    <x v="13"/>
    <x v="1"/>
    <m/>
    <x v="2"/>
  </r>
  <r>
    <s v="6882778260e865cbf15afe21"/>
    <s v="Sin-gnar"/>
    <s v="GEOVANNI"/>
    <s v="ALEXANDER"/>
    <s v="ENGATIVA"/>
    <s v="MONTAÑA"/>
    <s v="Sin asignar"/>
    <s v="Cédula de Ciudadanía"/>
    <n v="1032492474"/>
    <x v="0"/>
    <n v="1"/>
    <s v="Ninguno"/>
    <m/>
    <s v="BANCOLOMBIA"/>
    <n v="80000000"/>
    <s v="Sin asignar"/>
    <s v="NA"/>
    <s v="NA"/>
    <s v="NA"/>
    <s v="NA"/>
    <s v="NA"/>
    <s v="NA"/>
    <x v="1"/>
    <x v="1"/>
    <s v="Sin asignar"/>
    <m/>
    <m/>
    <m/>
    <m/>
    <m/>
    <x v="2"/>
    <x v="13"/>
    <x v="1"/>
    <m/>
    <x v="2"/>
  </r>
  <r>
    <s v="6882810360e865cbf15b0ed0"/>
    <s v="Sin-gnar"/>
    <s v="JULIAN"/>
    <s v="MAURICIO"/>
    <s v="ZAMORA"/>
    <s v="REINE"/>
    <s v="Sin asignar"/>
    <s v="Cédula de Ciudadanía"/>
    <n v="1070022334"/>
    <x v="0"/>
    <n v="1"/>
    <s v="Ninguno"/>
    <m/>
    <s v="BANCOLOMBIA"/>
    <n v="70910000"/>
    <s v="Sin asignar"/>
    <s v="NA"/>
    <s v="NA"/>
    <s v="NA"/>
    <s v="NA"/>
    <s v="NA"/>
    <s v="NA"/>
    <x v="1"/>
    <x v="1"/>
    <s v="Sin asignar"/>
    <m/>
    <m/>
    <m/>
    <m/>
    <m/>
    <x v="2"/>
    <x v="12"/>
    <x v="1"/>
    <m/>
    <x v="2"/>
  </r>
  <r>
    <s v="6882908c60e865cbf15b393e"/>
    <s v="Sin-gnar"/>
    <s v="ROGER"/>
    <s v="MIGUEL"/>
    <s v="RODRIGUEZ"/>
    <s v="ACOSTA"/>
    <s v="Sin asignar"/>
    <s v="Cédula de Ciudadanía"/>
    <n v="1010217117"/>
    <x v="0"/>
    <n v="1"/>
    <s v="Ninguno"/>
    <m/>
    <s v="BANCOLOMBIA"/>
    <n v="149113112"/>
    <s v="Sin asignar"/>
    <s v="NA"/>
    <s v="NA"/>
    <s v="NA"/>
    <s v="NA"/>
    <s v="NA"/>
    <s v="NA"/>
    <x v="1"/>
    <x v="1"/>
    <s v="Sin asignar"/>
    <m/>
    <m/>
    <m/>
    <m/>
    <m/>
    <x v="2"/>
    <x v="13"/>
    <x v="1"/>
    <m/>
    <x v="2"/>
  </r>
  <r>
    <s v="68840492a1cd650e15857e18"/>
    <s v="Sin-gnar"/>
    <s v="SERGIO"/>
    <s v="DUVAN"/>
    <s v="CASTRO"/>
    <s v="GARCIA"/>
    <s v="Sin asignar"/>
    <s v="Cédula de Ciudadanía"/>
    <n v="1072652436"/>
    <x v="0"/>
    <n v="1"/>
    <s v="Asociación de las Cajas de Compensación Familiar Compensar, Comfenalco Valle y Comfenalco Antioquia"/>
    <m/>
    <s v="BANCO BOGOTA"/>
    <n v="149467500"/>
    <s v="Sin asignar"/>
    <s v="NA"/>
    <s v="NA"/>
    <s v="NA"/>
    <s v="NA"/>
    <s v="NA"/>
    <s v="NA"/>
    <x v="1"/>
    <x v="1"/>
    <s v="Sin asignar"/>
    <m/>
    <m/>
    <m/>
    <m/>
    <m/>
    <x v="2"/>
    <x v="12"/>
    <x v="1"/>
    <m/>
    <x v="2"/>
  </r>
  <r>
    <s v="6887953ca1cd650e15d918b7"/>
    <s v="Sin-gnar"/>
    <s v="DEYSI"/>
    <s v="YURANY"/>
    <s v="FAJARDO"/>
    <s v="PINEDA"/>
    <s v="Sin asignar"/>
    <s v="Cédula de Ciudadanía"/>
    <n v="1024516946"/>
    <x v="0"/>
    <n v="1"/>
    <s v="Ninguno"/>
    <m/>
    <s v="OTROS"/>
    <n v="132420500"/>
    <s v="Sin asignar"/>
    <s v="NA"/>
    <s v="NA"/>
    <s v="NA"/>
    <s v="NA"/>
    <s v="NA"/>
    <s v="NA"/>
    <x v="1"/>
    <x v="1"/>
    <s v="Sin asignar"/>
    <m/>
    <m/>
    <m/>
    <m/>
    <m/>
    <x v="2"/>
    <x v="13"/>
    <x v="1"/>
    <m/>
    <x v="2"/>
  </r>
  <r>
    <s v="6887994aa1cd650e15d92788"/>
    <s v="Sin-gnar"/>
    <s v="EDWIN"/>
    <s v="ARLEY"/>
    <s v="CIFUENTES"/>
    <s v="PEREZ"/>
    <s v="Sin asignar"/>
    <s v="Cédula de Ciudadanía"/>
    <n v="1013662596"/>
    <x v="0"/>
    <n v="1"/>
    <s v="Ninguno"/>
    <m/>
    <s v="BANCO BBVA"/>
    <n v="115000000"/>
    <s v="Sin asignar"/>
    <s v="NA"/>
    <s v="NA"/>
    <s v="NA"/>
    <s v="NA"/>
    <s v="NA"/>
    <s v="NA"/>
    <x v="1"/>
    <x v="1"/>
    <s v="Sin asignar"/>
    <m/>
    <m/>
    <m/>
    <m/>
    <m/>
    <x v="2"/>
    <x v="13"/>
    <x v="1"/>
    <m/>
    <x v="2"/>
  </r>
  <r>
    <s v="68879aa5a1cd650e15d92b4c"/>
    <s v="Sin-gnar"/>
    <s v="DORIS"/>
    <s v="YESSENIA"/>
    <s v="VELEZ"/>
    <s v="BARBOSA"/>
    <s v="Sin asignar"/>
    <s v="Cédula de Ciudadanía"/>
    <n v="1013663878"/>
    <x v="0"/>
    <n v="1"/>
    <s v="Ninguno"/>
    <m/>
    <s v="SCOTIABANK COLPATRIA"/>
    <n v="71046900"/>
    <s v="Sin asignar"/>
    <s v="NA"/>
    <s v="NA"/>
    <s v="NA"/>
    <s v="NA"/>
    <s v="NA"/>
    <s v="NA"/>
    <x v="1"/>
    <x v="1"/>
    <s v="Sin asignar"/>
    <m/>
    <m/>
    <m/>
    <m/>
    <m/>
    <x v="2"/>
    <x v="13"/>
    <x v="1"/>
    <m/>
    <x v="2"/>
  </r>
  <r>
    <s v="68879b00a1cd650e15d92caf"/>
    <s v="Sin-gnar"/>
    <s v="DANIEL"/>
    <s v="SANTIAGO"/>
    <s v="BUSTOS"/>
    <s v="TELLEZ"/>
    <s v="Sin asignar"/>
    <s v="Cédula de Ciudadanía"/>
    <n v="1234089400"/>
    <x v="0"/>
    <n v="1"/>
    <s v="Ninguno"/>
    <m/>
    <s v="BANCOLOMBIA"/>
    <n v="148925000"/>
    <s v="Sin asignar"/>
    <s v="NA"/>
    <s v="NA"/>
    <s v="NA"/>
    <s v="NA"/>
    <s v="NA"/>
    <s v="NA"/>
    <x v="1"/>
    <x v="1"/>
    <s v="Sin asignar"/>
    <m/>
    <m/>
    <m/>
    <m/>
    <m/>
    <x v="2"/>
    <x v="13"/>
    <x v="1"/>
    <m/>
    <x v="2"/>
  </r>
  <r>
    <s v="6887a275a1cd650e15d9497b"/>
    <s v="Sin-gnar"/>
    <s v="EDHER"/>
    <s v="ALEXANDER"/>
    <s v="HUERTAS"/>
    <s v="CARDONA"/>
    <s v="Sin asignar"/>
    <s v="Cédula de Ciudadanía"/>
    <n v="80859592"/>
    <x v="0"/>
    <n v="1"/>
    <s v="Ninguno"/>
    <m/>
    <s v="Ninguno"/>
    <s v="-"/>
    <s v="Sin asignar"/>
    <s v="NA"/>
    <s v="NA"/>
    <s v="NA"/>
    <s v="NA"/>
    <s v="NA"/>
    <s v="NA"/>
    <x v="1"/>
    <x v="1"/>
    <s v="Sin asignar"/>
    <m/>
    <m/>
    <m/>
    <m/>
    <m/>
    <x v="2"/>
    <x v="12"/>
    <x v="1"/>
    <m/>
    <x v="2"/>
  </r>
  <r>
    <s v="6887a468a1cd650e15d9510c"/>
    <s v="Sin-gnar"/>
    <s v="SELEN"/>
    <s v="MAYERLY"/>
    <s v="RODRIGUEZ"/>
    <s v="CELY"/>
    <s v="Sin asignar"/>
    <s v="Cédula de Ciudadanía"/>
    <n v="1003823169"/>
    <x v="0"/>
    <n v="1"/>
    <s v="Ninguno"/>
    <m/>
    <s v="BANCO DAVIVIENDA"/>
    <n v="71410000"/>
    <s v="Sin asignar"/>
    <s v="NA"/>
    <s v="NA"/>
    <s v="NA"/>
    <s v="NA"/>
    <s v="NA"/>
    <s v="NA"/>
    <x v="1"/>
    <x v="1"/>
    <s v="Sin asignar"/>
    <m/>
    <m/>
    <m/>
    <m/>
    <m/>
    <x v="2"/>
    <x v="13"/>
    <x v="1"/>
    <m/>
    <x v="2"/>
  </r>
  <r>
    <s v="6887a625a1cd650e15d95a56"/>
    <s v="Sin-gnar"/>
    <s v="KEVIN"/>
    <s v="FABIAN"/>
    <s v="CARRILLO"/>
    <s v="CARRILLO"/>
    <s v="Sin asignar"/>
    <s v="Cédula de Ciudadanía"/>
    <n v="1074134831"/>
    <x v="0"/>
    <n v="1"/>
    <s v="Ninguno"/>
    <m/>
    <s v="Ninguno"/>
    <s v="-"/>
    <s v="Sin asignar"/>
    <s v="NA"/>
    <s v="NA"/>
    <s v="NA"/>
    <s v="NA"/>
    <s v="NA"/>
    <s v="NA"/>
    <x v="1"/>
    <x v="1"/>
    <s v="Sin asignar"/>
    <m/>
    <m/>
    <m/>
    <m/>
    <m/>
    <x v="2"/>
    <x v="13"/>
    <x v="1"/>
    <m/>
    <x v="2"/>
  </r>
  <r>
    <s v="6887a71aa1cd650e15d95edf"/>
    <s v="Sin-gnar"/>
    <s v="INGRID"/>
    <s v="PAOLA"/>
    <s v="LOPEZ"/>
    <s v="GARCIA"/>
    <s v="Sin asignar"/>
    <s v="Cédula de Ciudadanía"/>
    <n v="1014291563"/>
    <x v="0"/>
    <n v="1"/>
    <s v="Ninguno"/>
    <m/>
    <s v="Ninguno"/>
    <s v="-"/>
    <s v="Sin asignar"/>
    <s v="NA"/>
    <s v="NA"/>
    <s v="NA"/>
    <s v="NA"/>
    <s v="NA"/>
    <s v="NA"/>
    <x v="1"/>
    <x v="1"/>
    <s v="Sin asignar"/>
    <m/>
    <m/>
    <m/>
    <m/>
    <m/>
    <x v="2"/>
    <x v="13"/>
    <x v="1"/>
    <m/>
    <x v="2"/>
  </r>
  <r>
    <s v="6887a993a1cd650e15d96a90"/>
    <s v="Sin-gnar"/>
    <s v="CESAR"/>
    <s v=""/>
    <s v="DELGADO"/>
    <s v="RIVERA"/>
    <s v="Sin asignar"/>
    <s v="Cédula de Ciudadanía"/>
    <n v="79342388"/>
    <x v="0"/>
    <n v="1"/>
    <s v="Ninguno"/>
    <m/>
    <s v="OTROS"/>
    <n v="78125184"/>
    <s v="Sin asignar"/>
    <s v="NA"/>
    <s v="NA"/>
    <s v="NA"/>
    <s v="NA"/>
    <s v="NA"/>
    <s v="NA"/>
    <x v="1"/>
    <x v="1"/>
    <s v="Sin asignar"/>
    <m/>
    <m/>
    <m/>
    <m/>
    <m/>
    <x v="2"/>
    <x v="13"/>
    <x v="1"/>
    <m/>
    <x v="2"/>
  </r>
  <r>
    <s v="6887a9cfa1cd650e15d96beb"/>
    <s v="Sin-gnar"/>
    <s v="RAUL"/>
    <s v=""/>
    <s v="CORREDOR"/>
    <s v="MOYANO"/>
    <s v="Sin asignar"/>
    <s v="Cédula de Ciudadanía"/>
    <n v="80777635"/>
    <x v="0"/>
    <n v="1"/>
    <s v="Ninguno"/>
    <m/>
    <s v="Ninguno"/>
    <s v="-"/>
    <s v="Sin asignar"/>
    <s v="NA"/>
    <s v="NA"/>
    <s v="NA"/>
    <s v="NA"/>
    <s v="NA"/>
    <s v="NA"/>
    <x v="1"/>
    <x v="1"/>
    <s v="Sin asignar"/>
    <m/>
    <m/>
    <m/>
    <m/>
    <m/>
    <x v="2"/>
    <x v="11"/>
    <x v="1"/>
    <m/>
    <x v="2"/>
  </r>
  <r>
    <s v="6887aa0fa1cd650e15d96d6d"/>
    <s v="Sin-gnar"/>
    <s v="LUIS"/>
    <s v="GUILLERMO"/>
    <s v="CARDENAS"/>
    <s v="LESMES"/>
    <s v="Sin asignar"/>
    <s v="Cédula de Ciudadanía"/>
    <n v="800000"/>
    <x v="0"/>
    <n v="1"/>
    <s v="Ninguno"/>
    <m/>
    <s v="BANCO BOGOTA"/>
    <n v="162848400"/>
    <s v="Sin asignar"/>
    <s v="NA"/>
    <s v="NA"/>
    <s v="NA"/>
    <s v="NA"/>
    <s v="NA"/>
    <s v="NA"/>
    <x v="1"/>
    <x v="1"/>
    <s v="Sin asignar"/>
    <m/>
    <m/>
    <m/>
    <m/>
    <m/>
    <x v="2"/>
    <x v="11"/>
    <x v="1"/>
    <m/>
    <x v="2"/>
  </r>
  <r>
    <s v="6887b43a566907d24296f339"/>
    <s v="Sin-gnar"/>
    <s v="DIANA"/>
    <s v="PATRICIA"/>
    <s v="PAEZ"/>
    <s v="REYES"/>
    <s v="Sin asignar"/>
    <s v="Cédula de Ciudadanía"/>
    <n v="53068140"/>
    <x v="0"/>
    <n v="1"/>
    <s v="Caja de Compensación Familiar COMPENSAR"/>
    <m/>
    <s v="BANCOLOMBIA"/>
    <n v="69000000"/>
    <s v="Sin asignar"/>
    <s v="NA"/>
    <s v="NA"/>
    <s v="NA"/>
    <s v="NA"/>
    <s v="NA"/>
    <s v="NA"/>
    <x v="1"/>
    <x v="1"/>
    <s v="Sin asignar"/>
    <m/>
    <m/>
    <m/>
    <m/>
    <m/>
    <x v="2"/>
    <x v="11"/>
    <x v="1"/>
    <m/>
    <x v="2"/>
  </r>
  <r>
    <s v="6887b831566907d2429701c8"/>
    <s v="Sin-gnar"/>
    <s v="LOREN"/>
    <s v="DANIELA"/>
    <s v="ESPITIA"/>
    <s v="GARCIA"/>
    <s v="Sin asignar"/>
    <s v="Cédula de Ciudadanía"/>
    <n v="1023034615"/>
    <x v="0"/>
    <n v="1"/>
    <s v="Ninguno"/>
    <m/>
    <s v="BANCO BBVA"/>
    <n v="113456000"/>
    <s v="Sin asignar"/>
    <s v="NA"/>
    <s v="NA"/>
    <s v="NA"/>
    <s v="NA"/>
    <s v="NA"/>
    <s v="NA"/>
    <x v="1"/>
    <x v="1"/>
    <s v="Sin asignar"/>
    <m/>
    <m/>
    <m/>
    <m/>
    <m/>
    <x v="2"/>
    <x v="13"/>
    <x v="1"/>
    <m/>
    <x v="2"/>
  </r>
  <r>
    <s v="6887b9a3566907d2429707b9"/>
    <s v="Sin-gnar"/>
    <s v="MARIA"/>
    <s v="FERNANDA"/>
    <s v="ARAQUE"/>
    <s v="BEJARANO"/>
    <s v="Sin asignar"/>
    <s v="Cédula de Ciudadanía"/>
    <n v="1019094477"/>
    <x v="0"/>
    <n v="1"/>
    <s v="Ninguno"/>
    <m/>
    <s v="BANCOLOMBIA"/>
    <n v="145000000"/>
    <s v="Sin asignar"/>
    <s v="NA"/>
    <s v="NA"/>
    <s v="NA"/>
    <s v="NA"/>
    <s v="NA"/>
    <s v="NA"/>
    <x v="1"/>
    <x v="1"/>
    <s v="Sin asignar"/>
    <m/>
    <m/>
    <m/>
    <m/>
    <m/>
    <x v="2"/>
    <x v="12"/>
    <x v="1"/>
    <m/>
    <x v="2"/>
  </r>
  <r>
    <s v="6887bc5b566907d242970f3a"/>
    <s v="Sin-gnar"/>
    <s v="DIANA"/>
    <s v="PALOMA"/>
    <s v="OSPINA"/>
    <s v="VARGAS"/>
    <s v="Sin asignar"/>
    <s v="Cédula de Ciudadanía"/>
    <n v="1022363153"/>
    <x v="0"/>
    <n v="1"/>
    <s v="Ninguno"/>
    <m/>
    <s v="BANCOLOMBIA"/>
    <n v="151053360"/>
    <s v="Sin asignar"/>
    <s v="NA"/>
    <s v="NA"/>
    <s v="NA"/>
    <s v="NA"/>
    <s v="NA"/>
    <s v="NA"/>
    <x v="1"/>
    <x v="1"/>
    <s v="Sin asignar"/>
    <m/>
    <m/>
    <m/>
    <m/>
    <m/>
    <x v="2"/>
    <x v="13"/>
    <x v="1"/>
    <m/>
    <x v="2"/>
  </r>
  <r>
    <s v="6887bdb1566907d2429712ac"/>
    <s v="Sin-gnar"/>
    <s v="JOHN"/>
    <s v="FERNANDO"/>
    <s v="TORRES"/>
    <s v="GIL"/>
    <s v="Sin asignar"/>
    <s v="Cédula de Ciudadanía"/>
    <n v="80019870"/>
    <x v="0"/>
    <n v="1"/>
    <s v="Ninguno"/>
    <m/>
    <s v="BANCO DAVIVIENDA"/>
    <n v="89680500"/>
    <s v="Sin asignar"/>
    <s v="NA"/>
    <s v="NA"/>
    <s v="NA"/>
    <s v="NA"/>
    <s v="NA"/>
    <s v="NA"/>
    <x v="1"/>
    <x v="1"/>
    <s v="Sin asignar"/>
    <m/>
    <m/>
    <m/>
    <m/>
    <m/>
    <x v="2"/>
    <x v="13"/>
    <x v="1"/>
    <m/>
    <x v="2"/>
  </r>
  <r>
    <s v="6887c263566907d242971e06"/>
    <s v="Sin-gnar"/>
    <s v="LUZ"/>
    <s v="EUGENIA"/>
    <s v="ROMERO"/>
    <s v="RAMIREZ"/>
    <s v="Sin asignar"/>
    <s v="Cédula de Ciudadanía"/>
    <n v="52809061"/>
    <x v="0"/>
    <n v="1"/>
    <s v="Ninguno"/>
    <m/>
    <s v="SCOTIABANK COLPATRIA"/>
    <n v="70000000"/>
    <s v="Sin asignar"/>
    <s v="NA"/>
    <s v="NA"/>
    <s v="NA"/>
    <s v="NA"/>
    <s v="NA"/>
    <s v="NA"/>
    <x v="1"/>
    <x v="1"/>
    <s v="Sin asignar"/>
    <m/>
    <m/>
    <m/>
    <m/>
    <m/>
    <x v="2"/>
    <x v="13"/>
    <x v="1"/>
    <m/>
    <x v="2"/>
  </r>
  <r>
    <s v="6887c401566907d2429721b9"/>
    <s v="Sin-gnar"/>
    <s v="JUAN"/>
    <s v="DAVID"/>
    <s v="OTALORA"/>
    <s v="PACHECO"/>
    <s v="Sin asignar"/>
    <s v="Cédula de Ciudadanía"/>
    <n v="1052382058"/>
    <x v="0"/>
    <n v="1"/>
    <s v="Ninguno"/>
    <m/>
    <s v="Ninguno"/>
    <s v="-"/>
    <s v="Sin asignar"/>
    <s v="NA"/>
    <s v="NA"/>
    <s v="NA"/>
    <s v="NA"/>
    <s v="NA"/>
    <s v="NA"/>
    <x v="1"/>
    <x v="1"/>
    <s v="Sin asignar"/>
    <m/>
    <m/>
    <m/>
    <m/>
    <m/>
    <x v="2"/>
    <x v="11"/>
    <x v="1"/>
    <m/>
    <x v="2"/>
  </r>
  <r>
    <s v="6887c50c566907d242972461"/>
    <s v="Sin-gnar"/>
    <s v="JORGE"/>
    <s v="LUIS"/>
    <s v="MIRANDA"/>
    <s v="HERRERA"/>
    <s v="Sin asignar"/>
    <s v="Cédula de Ciudadanía"/>
    <n v="1020751114"/>
    <x v="0"/>
    <n v="1"/>
    <s v="Ninguno"/>
    <m/>
    <s v="BANCOLOMBIA"/>
    <n v="150000000"/>
    <s v="Sin asignar"/>
    <s v="NA"/>
    <s v="NA"/>
    <s v="NA"/>
    <s v="NA"/>
    <s v="NA"/>
    <s v="NA"/>
    <x v="1"/>
    <x v="1"/>
    <s v="Sin asignar"/>
    <m/>
    <m/>
    <m/>
    <m/>
    <m/>
    <x v="2"/>
    <x v="11"/>
    <x v="1"/>
    <m/>
    <x v="2"/>
  </r>
  <r>
    <s v="6887c59c566907d242972534"/>
    <s v="Sin-gnar"/>
    <s v="DAVID"/>
    <s v="ENRIQUE"/>
    <s v="CARVAJAL"/>
    <s v="SANCHEZ"/>
    <s v="Sin asignar"/>
    <s v="Cédula de Ciudadanía"/>
    <n v="1015416547"/>
    <x v="0"/>
    <n v="1"/>
    <s v="Ninguno"/>
    <m/>
    <s v="Ninguno"/>
    <s v="-"/>
    <s v="Sin asignar"/>
    <s v="NA"/>
    <s v="NA"/>
    <s v="NA"/>
    <s v="NA"/>
    <s v="NA"/>
    <s v="NA"/>
    <x v="1"/>
    <x v="1"/>
    <s v="Sin asignar"/>
    <m/>
    <m/>
    <m/>
    <m/>
    <m/>
    <x v="2"/>
    <x v="13"/>
    <x v="1"/>
    <m/>
    <x v="2"/>
  </r>
  <r>
    <s v="6887c70b566907d24297274a"/>
    <s v="Sin-gnar"/>
    <s v="MONICA"/>
    <s v="JULIETH"/>
    <s v="ROA"/>
    <s v="RUIZ"/>
    <s v="Sin asignar"/>
    <s v="Cédula de Ciudadanía"/>
    <n v="1016011643"/>
    <x v="0"/>
    <n v="1"/>
    <s v="Ninguno"/>
    <m/>
    <s v="BANCOLOMBIA"/>
    <n v="149000000"/>
    <s v="Sin asignar"/>
    <s v="NA"/>
    <s v="NA"/>
    <s v="NA"/>
    <s v="NA"/>
    <s v="NA"/>
    <s v="NA"/>
    <x v="1"/>
    <x v="1"/>
    <s v="Sin asignar"/>
    <m/>
    <m/>
    <m/>
    <m/>
    <m/>
    <x v="2"/>
    <x v="13"/>
    <x v="1"/>
    <m/>
    <x v="2"/>
  </r>
  <r>
    <s v="688943e44b2cc0683f65da0a"/>
    <s v="Sin-gnar"/>
    <s v="CAROL"/>
    <s v="YELITZA"/>
    <s v="MEDINA"/>
    <s v="ALFONSO"/>
    <s v="Sin asignar"/>
    <s v="Cédula de Ciudadanía"/>
    <n v="1013663009"/>
    <x v="0"/>
    <n v="1"/>
    <s v="Caja Colombiana de Subsidio Familiar COLSUBSIDIO"/>
    <m/>
    <s v="BANCO DAVIVIENDA"/>
    <n v="58000000"/>
    <s v="Sin asignar"/>
    <s v="NA"/>
    <s v="NA"/>
    <s v="NA"/>
    <s v="NA"/>
    <s v="NA"/>
    <s v="NA"/>
    <x v="1"/>
    <x v="1"/>
    <s v="Sin asignar"/>
    <m/>
    <m/>
    <m/>
    <m/>
    <m/>
    <x v="2"/>
    <x v="13"/>
    <x v="1"/>
    <m/>
    <x v="2"/>
  </r>
  <r>
    <s v="6889476c4b2cc0683f65e744"/>
    <s v="Sin-gnar"/>
    <s v="XIMENA"/>
    <s v="BACHUE"/>
    <s v="TRUJILLO"/>
    <s v="GIRALDO"/>
    <s v="Sin asignar"/>
    <s v="Cédula de Ciudadanía"/>
    <n v="52086387"/>
    <x v="0"/>
    <n v="1"/>
    <s v="Ninguno"/>
    <m/>
    <s v="Ninguno"/>
    <s v="-"/>
    <s v="Sin asignar"/>
    <s v="NA"/>
    <s v="NA"/>
    <s v="NA"/>
    <s v="NA"/>
    <s v="NA"/>
    <s v="NA"/>
    <x v="1"/>
    <x v="1"/>
    <s v="Sin asignar"/>
    <m/>
    <m/>
    <m/>
    <m/>
    <m/>
    <x v="2"/>
    <x v="13"/>
    <x v="1"/>
    <m/>
    <x v="2"/>
  </r>
  <r>
    <s v="6889495b4b2cc0683f65eef6"/>
    <s v="Sin-gnar"/>
    <s v="CARLOS"/>
    <s v="RODRIGO"/>
    <s v="CASTRO"/>
    <s v="RUEDA"/>
    <s v="Sin asignar"/>
    <s v="Cédula de Ciudadanía"/>
    <n v="1010214156"/>
    <x v="0"/>
    <n v="1"/>
    <s v="Ninguno"/>
    <m/>
    <s v="BANCOLOMBIA"/>
    <n v="136500000"/>
    <s v="Sin asignar"/>
    <s v="NA"/>
    <s v="NA"/>
    <s v="NA"/>
    <s v="NA"/>
    <s v="NA"/>
    <s v="NA"/>
    <x v="1"/>
    <x v="1"/>
    <s v="Sin asignar"/>
    <m/>
    <m/>
    <m/>
    <m/>
    <m/>
    <x v="2"/>
    <x v="13"/>
    <x v="1"/>
    <m/>
    <x v="2"/>
  </r>
  <r>
    <s v="68894b514b2cc0683f65f523"/>
    <s v="Sin-gnar"/>
    <s v="CARLOS"/>
    <s v="EDUARDO"/>
    <s v="CASTRO"/>
    <s v="RODRIGUEZ"/>
    <s v="Sin asignar"/>
    <s v="Cédula de Ciudadanía"/>
    <n v="9523455"/>
    <x v="0"/>
    <n v="1"/>
    <s v="Ninguno"/>
    <m/>
    <s v="BANCOLOMBIA"/>
    <n v="105000000"/>
    <s v="Sin asignar"/>
    <s v="NA"/>
    <s v="NA"/>
    <s v="NA"/>
    <s v="NA"/>
    <s v="NA"/>
    <s v="NA"/>
    <x v="1"/>
    <x v="1"/>
    <s v="Sin asignar"/>
    <m/>
    <m/>
    <m/>
    <m/>
    <m/>
    <x v="2"/>
    <x v="13"/>
    <x v="1"/>
    <m/>
    <x v="2"/>
  </r>
  <r>
    <s v="68894d084b2cc0683f65fa5d"/>
    <s v="Sin-gnar"/>
    <s v="JOSE"/>
    <s v="LUIS"/>
    <s v="PRADA"/>
    <s v="PEREZ"/>
    <s v="Sin asignar"/>
    <s v="Cédula de Ciudadanía"/>
    <n v="91110578"/>
    <x v="0"/>
    <n v="1"/>
    <s v="Ninguno"/>
    <m/>
    <s v="BANCOLOMBIA"/>
    <n v="166649889"/>
    <s v="Sin asignar"/>
    <s v="NA"/>
    <s v="NA"/>
    <s v="NA"/>
    <s v="NA"/>
    <s v="NA"/>
    <s v="NA"/>
    <x v="1"/>
    <x v="1"/>
    <s v="Sin asignar"/>
    <m/>
    <m/>
    <m/>
    <m/>
    <m/>
    <x v="2"/>
    <x v="13"/>
    <x v="1"/>
    <m/>
    <x v="2"/>
  </r>
  <r>
    <s v="68894f264b2cc0683f66002b"/>
    <s v="Sin-gnar"/>
    <s v="0"/>
    <s v="0"/>
    <s v="0"/>
    <s v="0"/>
    <s v="Sin asignar"/>
    <e v="#N/A"/>
    <n v="79295907"/>
    <x v="5"/>
    <e v="#N/A"/>
    <s v="Caja Colombiana de Subsidio Familiar COLSUBSIDIO"/>
    <m/>
    <s v="BANCOLOMBIA"/>
    <n v="68000000"/>
    <s v="Sin asignar"/>
    <s v="NA"/>
    <s v="NA"/>
    <s v="NA"/>
    <s v="NA"/>
    <s v="NA"/>
    <s v="NA"/>
    <x v="1"/>
    <x v="1"/>
    <s v="Sin asignar"/>
    <m/>
    <m/>
    <m/>
    <m/>
    <m/>
    <x v="2"/>
    <x v="14"/>
    <x v="1"/>
    <m/>
    <x v="2"/>
  </r>
  <r>
    <s v="688951034b2cc0683f660451"/>
    <s v="Sin-gnar"/>
    <s v="MARIA"/>
    <s v="JULIANA"/>
    <s v="GARZON"/>
    <s v="VILLARREAL"/>
    <s v="Sin asignar"/>
    <s v="Cédula de Ciudadanía"/>
    <n v="1200282548"/>
    <x v="0"/>
    <n v="1"/>
    <s v="Caja Colombiana de Subsidio Familiar COLSUBSIDIO"/>
    <m/>
    <s v="BANCOLOMBIA"/>
    <n v="67355662"/>
    <s v="Sin asignar"/>
    <s v="NA"/>
    <s v="NA"/>
    <s v="NA"/>
    <s v="NA"/>
    <s v="NA"/>
    <s v="NA"/>
    <x v="1"/>
    <x v="1"/>
    <s v="Sin asignar"/>
    <m/>
    <m/>
    <m/>
    <m/>
    <m/>
    <x v="2"/>
    <x v="13"/>
    <x v="1"/>
    <m/>
    <x v="2"/>
  </r>
  <r>
    <s v="688952e24b2cc0683f6608e5"/>
    <s v="Sin-gnar"/>
    <s v="BLANCA"/>
    <s v="MERY"/>
    <s v="MOLINA"/>
    <s v=""/>
    <s v="Sin asignar"/>
    <s v="Cédula de Ciudadanía"/>
    <n v="35465553"/>
    <x v="0"/>
    <n v="1"/>
    <s v="Caja de Compensación Familiar CAFAM"/>
    <m/>
    <s v="BANCOLOMBIA"/>
    <n v="65000000"/>
    <s v="Sin asignar"/>
    <s v="NA"/>
    <s v="NA"/>
    <s v="NA"/>
    <s v="NA"/>
    <s v="NA"/>
    <s v="NA"/>
    <x v="1"/>
    <x v="1"/>
    <s v="Sin asignar"/>
    <m/>
    <m/>
    <m/>
    <m/>
    <m/>
    <x v="2"/>
    <x v="13"/>
    <x v="1"/>
    <m/>
    <x v="2"/>
  </r>
  <r>
    <s v="688954a64b2cc0683f660d29"/>
    <s v="Sin-gnar"/>
    <s v="IVONNE"/>
    <s v="ASTRID"/>
    <s v="LEON"/>
    <s v="MARTINEZ"/>
    <s v="Sin asignar"/>
    <s v="Cédula de Ciudadanía"/>
    <n v="53000917"/>
    <x v="0"/>
    <n v="1"/>
    <s v="Caja de Compensación Familiar COMPENSAR"/>
    <m/>
    <s v="BANCOLOMBIA"/>
    <n v="60155668"/>
    <s v="Sin asignar"/>
    <s v="NA"/>
    <s v="NA"/>
    <s v="NA"/>
    <s v="NA"/>
    <s v="NA"/>
    <s v="NA"/>
    <x v="1"/>
    <x v="1"/>
    <s v="Sin asignar"/>
    <m/>
    <m/>
    <m/>
    <m/>
    <m/>
    <x v="2"/>
    <x v="13"/>
    <x v="1"/>
    <m/>
    <x v="2"/>
  </r>
  <r>
    <s v="68895b2e4b2cc0683f661854"/>
    <s v="Sin-gnar"/>
    <s v="DANIEL"/>
    <s v=""/>
    <s v="PAEZ"/>
    <s v="SERENO"/>
    <s v="Sin asignar"/>
    <s v="Cédula de Ciudadanía"/>
    <n v="1022404391"/>
    <x v="0"/>
    <n v="1"/>
    <s v="Ninguno"/>
    <m/>
    <s v="OTROS"/>
    <n v="104196299"/>
    <s v="Sin asignar"/>
    <s v="NA"/>
    <s v="NA"/>
    <s v="NA"/>
    <s v="NA"/>
    <s v="NA"/>
    <s v="NA"/>
    <x v="1"/>
    <x v="1"/>
    <s v="Sin asignar"/>
    <m/>
    <m/>
    <m/>
    <m/>
    <m/>
    <x v="2"/>
    <x v="11"/>
    <x v="1"/>
    <m/>
    <x v="2"/>
  </r>
  <r>
    <s v="68895cee4b2cc0683f661b79"/>
    <s v="Sin-gnar"/>
    <s v="AURA"/>
    <s v="VIVIANA"/>
    <s v="DUARTE"/>
    <s v="HERNANDEZ"/>
    <s v="Sin asignar"/>
    <s v="Cédula de Ciudadanía"/>
    <n v="1032470710"/>
    <x v="0"/>
    <n v="1"/>
    <s v="Ninguno"/>
    <m/>
    <s v="Ninguno"/>
    <s v="-"/>
    <s v="Sin asignar"/>
    <s v="NA"/>
    <s v="NA"/>
    <s v="NA"/>
    <s v="NA"/>
    <s v="NA"/>
    <s v="NA"/>
    <x v="1"/>
    <x v="1"/>
    <s v="Sin asignar"/>
    <m/>
    <m/>
    <m/>
    <m/>
    <m/>
    <x v="2"/>
    <x v="13"/>
    <x v="1"/>
    <m/>
    <x v="2"/>
  </r>
  <r>
    <s v="68895ea04b2cc0683f661e32"/>
    <s v="Sin-gnar"/>
    <s v="CAMILO"/>
    <s v=""/>
    <s v="PIZANO"/>
    <s v="VELASQUEZ"/>
    <s v="Sin asignar"/>
    <s v="Cédula de Ciudadanía"/>
    <n v="1018410568"/>
    <x v="0"/>
    <n v="1"/>
    <s v="Ninguno"/>
    <m/>
    <s v="Ninguno"/>
    <s v="-"/>
    <s v="Sin asignar"/>
    <s v="NA"/>
    <s v="NA"/>
    <s v="NA"/>
    <s v="NA"/>
    <s v="NA"/>
    <s v="NA"/>
    <x v="1"/>
    <x v="1"/>
    <s v="Sin asignar"/>
    <m/>
    <m/>
    <m/>
    <m/>
    <m/>
    <x v="2"/>
    <x v="13"/>
    <x v="1"/>
    <m/>
    <x v="2"/>
  </r>
  <r>
    <s v="6889641c0dfe34aa52ed3a25"/>
    <s v="Sin-gnar"/>
    <s v="JUAN"/>
    <s v="SEBASTIAN"/>
    <s v="MORALES"/>
    <s v="MORALES"/>
    <s v="Sin asignar"/>
    <s v="Cédula de Ciudadanía"/>
    <n v="1019125368"/>
    <x v="0"/>
    <n v="1"/>
    <s v="Ninguno"/>
    <m/>
    <s v="BANCO DAVIVIENDA"/>
    <n v="126000000"/>
    <s v="Sin asignar"/>
    <s v="NA"/>
    <s v="NA"/>
    <s v="NA"/>
    <s v="NA"/>
    <s v="NA"/>
    <s v="NA"/>
    <x v="1"/>
    <x v="1"/>
    <s v="Sin asignar"/>
    <m/>
    <m/>
    <m/>
    <m/>
    <m/>
    <x v="2"/>
    <x v="10"/>
    <x v="1"/>
    <m/>
    <x v="2"/>
  </r>
  <r>
    <s v="68896a5b8e739a0587da9eee"/>
    <s v="Sin-gnar"/>
    <s v="LIZBETH"/>
    <s v="TATIANA"/>
    <s v="GARCIA"/>
    <s v="PEREZ"/>
    <s v="Sin asignar"/>
    <s v="Cédula de Ciudadanía"/>
    <n v="1015433143"/>
    <x v="0"/>
    <n v="1"/>
    <s v="Ninguno"/>
    <m/>
    <s v="BANCO DAVIVIENDA"/>
    <n v="100000000"/>
    <s v="Sin asignar"/>
    <s v="NA"/>
    <s v="NA"/>
    <s v="NA"/>
    <s v="NA"/>
    <s v="NA"/>
    <s v="NA"/>
    <x v="1"/>
    <x v="1"/>
    <s v="Sin asignar"/>
    <m/>
    <m/>
    <m/>
    <m/>
    <m/>
    <x v="2"/>
    <x v="11"/>
    <x v="1"/>
    <m/>
    <x v="2"/>
  </r>
  <r>
    <s v="68896c958e739a0587daa1a3"/>
    <s v="Sin-gnar"/>
    <s v="ANA"/>
    <s v="SIXTA"/>
    <s v="BOYACA"/>
    <s v="CATOLICO"/>
    <s v="Sin asignar"/>
    <s v="Cédula de Ciudadanía"/>
    <n v="35507424"/>
    <x v="0"/>
    <n v="1"/>
    <s v="Caja Colombiana de Subsidio Familiar COLSUBSIDIO"/>
    <m/>
    <s v="BANCOLOMBIA"/>
    <n v="170820000"/>
    <s v="Sin asignar"/>
    <s v="NA"/>
    <s v="NA"/>
    <s v="NA"/>
    <s v="NA"/>
    <s v="NA"/>
    <s v="NA"/>
    <x v="1"/>
    <x v="1"/>
    <s v="Sin asignar"/>
    <m/>
    <m/>
    <m/>
    <m/>
    <m/>
    <x v="2"/>
    <x v="13"/>
    <x v="1"/>
    <m/>
    <x v="2"/>
  </r>
  <r>
    <s v="68896f0e8e739a0587daa3c3"/>
    <s v="Sin-gnar"/>
    <s v="DILAN"/>
    <s v="ANDRES"/>
    <s v="LOPEZ"/>
    <s v="MENA"/>
    <s v="Sin asignar"/>
    <s v="Cédula de Ciudadanía"/>
    <n v="1031153792"/>
    <x v="0"/>
    <n v="1"/>
    <s v="Caja Colombiana de Subsidio Familiar COLSUBSIDIO"/>
    <m/>
    <s v="BANCOLOMBIA"/>
    <n v="127025000"/>
    <s v="Sin asignar"/>
    <s v="NA"/>
    <s v="NA"/>
    <s v="NA"/>
    <s v="NA"/>
    <s v="NA"/>
    <s v="NA"/>
    <x v="1"/>
    <x v="1"/>
    <s v="Sin asignar"/>
    <m/>
    <m/>
    <m/>
    <m/>
    <m/>
    <x v="2"/>
    <x v="13"/>
    <x v="1"/>
    <m/>
    <x v="2"/>
  </r>
  <r>
    <s v="688970888e739a0587daa586"/>
    <s v="Sin-gnar"/>
    <s v="CESAR"/>
    <s v="AUGUSTO"/>
    <s v="LARA"/>
    <s v="SANTANA"/>
    <s v="Sin asignar"/>
    <s v="Cédula de Ciudadanía"/>
    <n v="80032249"/>
    <x v="0"/>
    <n v="1"/>
    <s v="Ninguno"/>
    <m/>
    <s v="BANCOLOMBIA"/>
    <n v="144042440"/>
    <s v="Sin asignar"/>
    <s v="NA"/>
    <s v="NA"/>
    <s v="NA"/>
    <s v="NA"/>
    <s v="NA"/>
    <s v="NA"/>
    <x v="1"/>
    <x v="1"/>
    <s v="Sin asignar"/>
    <m/>
    <m/>
    <m/>
    <m/>
    <m/>
    <x v="2"/>
    <x v="13"/>
    <x v="1"/>
    <m/>
    <x v="2"/>
  </r>
  <r>
    <s v="688971978e739a0587daa6df"/>
    <s v="Sin-gnar"/>
    <s v="JUAN"/>
    <s v="SEBASTIAN"/>
    <s v="DAZA"/>
    <s v="GAVIRIA"/>
    <s v="Sin asignar"/>
    <s v="Cédula de Ciudadanía"/>
    <n v="1061820462"/>
    <x v="0"/>
    <n v="1"/>
    <s v="Caja de Compensación Familiar CAFAM"/>
    <m/>
    <s v="BANCOLOMBIA"/>
    <n v="93600000"/>
    <s v="Sin asignar"/>
    <s v="NA"/>
    <s v="NA"/>
    <s v="NA"/>
    <s v="NA"/>
    <s v="NA"/>
    <s v="NA"/>
    <x v="1"/>
    <x v="1"/>
    <s v="Sin asignar"/>
    <m/>
    <m/>
    <m/>
    <m/>
    <m/>
    <x v="2"/>
    <x v="13"/>
    <x v="1"/>
    <m/>
    <x v="2"/>
  </r>
  <r>
    <s v="688972598e739a0587daa774"/>
    <s v="Sin-gnar"/>
    <s v="CLAUDIA"/>
    <s v="PATRICIA"/>
    <s v="NIÑO"/>
    <s v="MUNEVAR"/>
    <s v="Sin asignar"/>
    <s v="Cédula de Ciudadanía"/>
    <n v="52058237"/>
    <x v="0"/>
    <n v="1"/>
    <s v="Ninguno"/>
    <m/>
    <s v="BANCO DAVIVIENDA"/>
    <n v="126000000"/>
    <s v="Sin asignar"/>
    <s v="NA"/>
    <s v="NA"/>
    <s v="NA"/>
    <s v="NA"/>
    <s v="NA"/>
    <s v="NA"/>
    <x v="1"/>
    <x v="1"/>
    <s v="Sin asignar"/>
    <m/>
    <m/>
    <m/>
    <m/>
    <m/>
    <x v="2"/>
    <x v="13"/>
    <x v="1"/>
    <m/>
    <x v="2"/>
  </r>
  <r>
    <s v="688975bb8e739a0587daaa11"/>
    <s v="Sin-gnar"/>
    <s v="PEDRO"/>
    <s v="ANTONIO"/>
    <s v="GOMEZ"/>
    <s v="PIZA"/>
    <s v="Sin asignar"/>
    <s v="Cédula de Ciudadanía"/>
    <n v="3010234"/>
    <x v="0"/>
    <n v="1"/>
    <s v="Ninguno"/>
    <m/>
    <s v="BANCOLOMBIA"/>
    <n v="170820000"/>
    <s v="Sin asignar"/>
    <s v="NA"/>
    <s v="NA"/>
    <s v="NA"/>
    <s v="NA"/>
    <s v="NA"/>
    <s v="NA"/>
    <x v="1"/>
    <x v="1"/>
    <s v="Sin asignar"/>
    <m/>
    <m/>
    <m/>
    <m/>
    <m/>
    <x v="2"/>
    <x v="13"/>
    <x v="1"/>
    <m/>
    <x v="2"/>
  </r>
  <r>
    <s v="688979078e739a0587daabd9"/>
    <s v="Sin-gnar"/>
    <s v="EDWIN"/>
    <s v="RICARDO"/>
    <s v="GALINDO"/>
    <s v="VEGA"/>
    <s v="Sin asignar"/>
    <s v="Cédula de Ciudadanía"/>
    <n v="80851149"/>
    <x v="0"/>
    <n v="1"/>
    <s v="Ninguno"/>
    <m/>
    <s v="BANCOLOMBIA"/>
    <n v="100000000"/>
    <s v="Sin asignar"/>
    <s v="NA"/>
    <s v="NA"/>
    <s v="NA"/>
    <s v="NA"/>
    <s v="NA"/>
    <s v="NA"/>
    <x v="1"/>
    <x v="1"/>
    <s v="Sin asignar"/>
    <m/>
    <m/>
    <m/>
    <m/>
    <m/>
    <x v="2"/>
    <x v="13"/>
    <x v="1"/>
    <m/>
    <x v="2"/>
  </r>
  <r>
    <s v="68897e338e739a0587daae3a"/>
    <s v="Sin-gnar"/>
    <s v="ERICK"/>
    <s v="FABIAN"/>
    <s v="PASTOR"/>
    <s v="COTRINO"/>
    <s v="Sin asignar"/>
    <s v="Cédula de Ciudadanía"/>
    <n v="1136884364"/>
    <x v="0"/>
    <n v="1"/>
    <s v="Caja de Compensación Familiar CAFAM"/>
    <m/>
    <s v="BANCO BBVA"/>
    <n v="138776493"/>
    <s v="Sin asignar"/>
    <s v="NA"/>
    <s v="NA"/>
    <s v="NA"/>
    <s v="NA"/>
    <s v="NA"/>
    <s v="NA"/>
    <x v="1"/>
    <x v="1"/>
    <s v="Sin asignar"/>
    <m/>
    <m/>
    <m/>
    <m/>
    <m/>
    <x v="2"/>
    <x v="13"/>
    <x v="1"/>
    <m/>
    <x v="2"/>
  </r>
  <r>
    <s v="688a56158e739a0587fcaecd"/>
    <s v="Sin-gnar"/>
    <s v="NAIARA"/>
    <s v="STEPHANIA"/>
    <s v="RINCON"/>
    <s v="MORALES"/>
    <s v="Sin asignar"/>
    <s v="Cédula de Ciudadanía"/>
    <n v="1007651116"/>
    <x v="0"/>
    <n v="1"/>
    <s v="Caja Colombiana de Subsidio Familiar COLSUBSIDIO"/>
    <m/>
    <s v="BANCO DAVIVIENDA"/>
    <n v="130000000"/>
    <s v="Sin asignar"/>
    <s v="NA"/>
    <s v="NA"/>
    <s v="NA"/>
    <s v="NA"/>
    <s v="NA"/>
    <s v="NA"/>
    <x v="1"/>
    <x v="1"/>
    <s v="Sin asignar"/>
    <m/>
    <m/>
    <m/>
    <m/>
    <m/>
    <x v="2"/>
    <x v="11"/>
    <x v="1"/>
    <m/>
    <x v="2"/>
  </r>
  <r>
    <s v="688f87e59636feff24eaac34"/>
    <s v="Sin-gnar"/>
    <s v="FRANCISCO"/>
    <s v="ESTEBAN"/>
    <s v="BAQUERO"/>
    <s v="CAMPAGNOLI"/>
    <s v="Sin asignar"/>
    <s v="Cédula de Ciudadanía"/>
    <n v="1020748074"/>
    <x v="0"/>
    <n v="1"/>
    <s v="Caja de Compensación Familiar CAFAM"/>
    <m/>
    <s v="Ninguno"/>
    <s v="-"/>
    <s v="Sin asignar"/>
    <s v="NA"/>
    <s v="NA"/>
    <s v="NA"/>
    <s v="NA"/>
    <s v="NA"/>
    <s v="NA"/>
    <x v="1"/>
    <x v="1"/>
    <s v="Sin asignar"/>
    <m/>
    <m/>
    <m/>
    <m/>
    <m/>
    <x v="2"/>
    <x v="13"/>
    <x v="1"/>
    <m/>
    <x v="2"/>
  </r>
  <r>
    <s v="6890e43d9636feff240d2935"/>
    <s v="Sin-gnar"/>
    <s v="TATIANA"/>
    <s v="PAOLA"/>
    <s v="GUERRA"/>
    <s v="EPIAYU"/>
    <s v="Sin asignar"/>
    <s v="Cédula de Ciudadanía"/>
    <n v="1120743974"/>
    <x v="0"/>
    <n v="1"/>
    <s v="Caja de Compensación Familiar COMPENSAR"/>
    <m/>
    <s v="OTRAS FUNDACIONES / CORPORACIONES "/>
    <n v="125251000"/>
    <s v="Sin asignar"/>
    <s v="NA"/>
    <s v="NA"/>
    <s v="NA"/>
    <s v="NA"/>
    <s v="NA"/>
    <s v="NA"/>
    <x v="1"/>
    <x v="1"/>
    <s v="Sin asignar"/>
    <m/>
    <m/>
    <m/>
    <m/>
    <m/>
    <x v="2"/>
    <x v="13"/>
    <x v="1"/>
    <m/>
    <x v="2"/>
  </r>
  <r>
    <s v="6890f2ea9636feff241d6f63"/>
    <s v="Sin-gnar"/>
    <s v="CLAUDIA"/>
    <s v="PATRICIA"/>
    <s v="LIEVANO"/>
    <s v="CARVAJAL"/>
    <s v="Sin asignar"/>
    <s v="Cédula de Ciudadanía"/>
    <n v="39613891"/>
    <x v="0"/>
    <n v="1"/>
    <s v="Ninguno"/>
    <m/>
    <s v="FIDUCIARIA BANCOLOMBIA"/>
    <n v="120582779"/>
    <s v="Sin asignar"/>
    <s v="NA"/>
    <s v="NA"/>
    <s v="NA"/>
    <s v="NA"/>
    <s v="NA"/>
    <s v="NA"/>
    <x v="1"/>
    <x v="1"/>
    <s v="Sin asignar"/>
    <m/>
    <m/>
    <m/>
    <m/>
    <m/>
    <x v="2"/>
    <x v="13"/>
    <x v="1"/>
    <m/>
    <x v="2"/>
  </r>
  <r>
    <s v="6890f4a89636feff241d75f3"/>
    <s v="Sin-gnar"/>
    <s v="DIANA"/>
    <s v="DEL PILAR"/>
    <s v="ROMERO"/>
    <s v="CABRERA"/>
    <s v="Sin asignar"/>
    <s v="Cédula de Ciudadanía"/>
    <n v="53911510"/>
    <x v="0"/>
    <n v="1"/>
    <s v="Asociación de las Cajas de Compensación Familiar Compensar, Comfenalco Valle y Comfenalco Antioquia"/>
    <m/>
    <s v="FIDUCIARIA BANCOLOMBIA"/>
    <n v="142219000"/>
    <s v="Sin asignar"/>
    <s v="NA"/>
    <s v="NA"/>
    <s v="NA"/>
    <s v="NA"/>
    <s v="NA"/>
    <s v="NA"/>
    <x v="1"/>
    <x v="1"/>
    <s v="Sin asignar"/>
    <m/>
    <m/>
    <m/>
    <m/>
    <m/>
    <x v="2"/>
    <x v="12"/>
    <x v="1"/>
    <m/>
    <x v="2"/>
  </r>
  <r>
    <s v="68912b919636feff241e4577"/>
    <s v="Sin-gnar"/>
    <s v="SANDRA"/>
    <s v="MILENA"/>
    <s v="HERERRA"/>
    <s v="ORTIZ"/>
    <s v="Sin asignar"/>
    <s v="Cédula de Ciudadanía"/>
    <n v="1014212818"/>
    <x v="0"/>
    <n v="1"/>
    <s v="Caja de Compensación Familiar CAFAM"/>
    <m/>
    <s v="BANCO CAJA SOCIAL BCSC"/>
    <n v="147000000"/>
    <s v="Sin asignar"/>
    <s v="NA"/>
    <s v="NA"/>
    <s v="NA"/>
    <s v="NA"/>
    <s v="NA"/>
    <s v="NA"/>
    <x v="1"/>
    <x v="1"/>
    <s v="Sin asignar"/>
    <m/>
    <m/>
    <m/>
    <m/>
    <m/>
    <x v="2"/>
    <x v="15"/>
    <x v="1"/>
    <m/>
    <x v="2"/>
  </r>
  <r>
    <s v="6891328f9636feff241e5a78"/>
    <s v="Sin-gnar"/>
    <s v="OMAR"/>
    <s v="GIOVANNY"/>
    <s v="VEGA"/>
    <s v="CIFUENTES"/>
    <s v="Sin asignar"/>
    <s v="Cédula de Ciudadanía"/>
    <n v="80113776"/>
    <x v="0"/>
    <n v="1"/>
    <s v="Ninguno"/>
    <m/>
    <s v="BANCOLOMBIA"/>
    <n v="148000000"/>
    <s v="Sin asignar"/>
    <s v="NA"/>
    <s v="NA"/>
    <s v="NA"/>
    <s v="NA"/>
    <s v="NA"/>
    <s v="NA"/>
    <x v="1"/>
    <x v="1"/>
    <s v="Sin asignar"/>
    <m/>
    <m/>
    <m/>
    <m/>
    <m/>
    <x v="2"/>
    <x v="13"/>
    <x v="1"/>
    <m/>
    <x v="2"/>
  </r>
  <r>
    <s v="6891398d9636feff241e6dd5"/>
    <s v="Sin-gnar"/>
    <s v="IBETH"/>
    <s v="GISELLA"/>
    <s v="FRESNEDA"/>
    <s v="MOZO"/>
    <s v="Sin asignar"/>
    <s v="Cédula de Ciudadanía"/>
    <n v="1032359776"/>
    <x v="0"/>
    <n v="1"/>
    <s v="Ninguno"/>
    <m/>
    <s v="Ninguno"/>
    <s v="-"/>
    <s v="Sin asignar"/>
    <s v="NA"/>
    <s v="NA"/>
    <s v="NA"/>
    <s v="NA"/>
    <s v="NA"/>
    <s v="NA"/>
    <x v="1"/>
    <x v="1"/>
    <s v="Sin asignar"/>
    <m/>
    <m/>
    <m/>
    <m/>
    <m/>
    <x v="2"/>
    <x v="13"/>
    <x v="1"/>
    <m/>
    <x v="2"/>
  </r>
  <r>
    <s v="68913b2c9636feff241e70e8"/>
    <s v="Sin-gnar"/>
    <s v="ELVIRA"/>
    <s v="SOFIA"/>
    <s v="BERRIO"/>
    <s v="PACHECO"/>
    <s v="Sin asignar"/>
    <s v="Cédula de Ciudadanía"/>
    <n v="51889139"/>
    <x v="0"/>
    <n v="1"/>
    <s v="Caja Colombiana de Subsidio Familiar COLSUBSIDIO"/>
    <m/>
    <s v="F.N.A."/>
    <n v="60000000"/>
    <s v="Sin asignar"/>
    <s v="NA"/>
    <s v="NA"/>
    <s v="NA"/>
    <s v="NA"/>
    <s v="NA"/>
    <s v="NA"/>
    <x v="1"/>
    <x v="1"/>
    <s v="Sin asignar"/>
    <m/>
    <m/>
    <m/>
    <m/>
    <m/>
    <x v="2"/>
    <x v="13"/>
    <x v="1"/>
    <m/>
    <x v="2"/>
  </r>
  <r>
    <s v="68913cfe9636feff241e76fa"/>
    <s v="Sin-gnar"/>
    <s v="DIEGO"/>
    <s v="FELIPE"/>
    <s v="MONROY"/>
    <s v="PEDRAZA"/>
    <s v="Sin asignar"/>
    <s v="Cédula de Ciudadanía"/>
    <n v="1024583157"/>
    <x v="0"/>
    <n v="1"/>
    <s v="Caja de Compensación Familiar COMPENSAR"/>
    <m/>
    <s v="BANCOLOMBIA"/>
    <n v="77910000"/>
    <s v="Sin asignar"/>
    <s v="NA"/>
    <s v="NA"/>
    <s v="NA"/>
    <s v="NA"/>
    <s v="NA"/>
    <s v="NA"/>
    <x v="1"/>
    <x v="1"/>
    <s v="Sin asignar"/>
    <m/>
    <m/>
    <m/>
    <m/>
    <m/>
    <x v="2"/>
    <x v="12"/>
    <x v="1"/>
    <m/>
    <x v="2"/>
  </r>
  <r>
    <s v="68913efd9636feff241e79ae"/>
    <s v="Sin-gnar"/>
    <s v="MARTHA"/>
    <s v="CONSUELO"/>
    <s v="ARIZA"/>
    <s v="PAEZ"/>
    <s v="Sin asignar"/>
    <s v="Cédula de Ciudadanía"/>
    <n v="52102818"/>
    <x v="0"/>
    <n v="1"/>
    <s v="Caja de Compensación Familiar CAFAM"/>
    <m/>
    <s v="BANCOLOMBIA"/>
    <n v="77192979"/>
    <s v="Sin asignar"/>
    <s v="NA"/>
    <s v="NA"/>
    <s v="NA"/>
    <s v="NA"/>
    <s v="NA"/>
    <s v="NA"/>
    <x v="1"/>
    <x v="1"/>
    <s v="Sin asignar"/>
    <m/>
    <m/>
    <m/>
    <m/>
    <m/>
    <x v="2"/>
    <x v="12"/>
    <x v="1"/>
    <m/>
    <x v="2"/>
  </r>
  <r>
    <s v="689b6c458a0f0c4711c322b5"/>
    <s v="Sin-gnar"/>
    <s v="EIDER"/>
    <s v="AMADOR"/>
    <s v="HERRERA"/>
    <s v="DELGADO"/>
    <s v="Sin asignar"/>
    <s v="Cédula de Ciudadanía"/>
    <n v="1090476581"/>
    <x v="0"/>
    <n v="1"/>
    <s v="Ninguno"/>
    <m/>
    <s v="OTROS"/>
    <n v="149467500"/>
    <s v="Sin asignar"/>
    <s v="NA"/>
    <s v="NA"/>
    <s v="NA"/>
    <s v="NA"/>
    <s v="NA"/>
    <s v="NA"/>
    <x v="1"/>
    <x v="1"/>
    <s v="Sin asignar"/>
    <m/>
    <m/>
    <m/>
    <m/>
    <m/>
    <x v="2"/>
    <x v="13"/>
    <x v="1"/>
    <m/>
    <x v="2"/>
  </r>
  <r>
    <s v="689b709e8a0f0c4711c33708"/>
    <s v="Sin-gnar"/>
    <s v="DARLING"/>
    <s v="TATIANA"/>
    <s v="VALENCIA"/>
    <s v="ALZATE"/>
    <s v="Sin asignar"/>
    <s v="Cédula de Ciudadanía"/>
    <n v="1023005482"/>
    <x v="0"/>
    <n v="1"/>
    <s v="Caja Colombiana de Subsidio Familiar COLSUBSIDIO"/>
    <m/>
    <s v="BANCO BOGOTA"/>
    <n v="90500000"/>
    <s v="Sin asignar"/>
    <s v="NA"/>
    <s v="NA"/>
    <s v="NA"/>
    <s v="NA"/>
    <s v="NA"/>
    <s v="NA"/>
    <x v="1"/>
    <x v="1"/>
    <s v="Sin asignar"/>
    <m/>
    <m/>
    <m/>
    <m/>
    <m/>
    <x v="2"/>
    <x v="13"/>
    <x v="1"/>
    <m/>
    <x v="2"/>
  </r>
  <r>
    <s v="689b73848a0f0c4711c34712"/>
    <s v="Sin-gnar"/>
    <s v="ALEXANDER"/>
    <s v=""/>
    <s v="RODRIGUEZ"/>
    <s v="RODRIGUEZ"/>
    <s v="Sin asignar"/>
    <s v="Cédula de Ciudadanía"/>
    <n v="80051878"/>
    <x v="0"/>
    <n v="1"/>
    <s v="Ninguno"/>
    <m/>
    <s v="F.N.A."/>
    <n v="145713311"/>
    <s v="Sin asignar"/>
    <s v="NA"/>
    <s v="NA"/>
    <s v="NA"/>
    <s v="NA"/>
    <s v="NA"/>
    <s v="NA"/>
    <x v="1"/>
    <x v="1"/>
    <s v="Sin asignar"/>
    <m/>
    <m/>
    <m/>
    <m/>
    <m/>
    <x v="2"/>
    <x v="13"/>
    <x v="1"/>
    <m/>
    <x v="2"/>
  </r>
  <r>
    <s v="689b739e8a0f0c4711c347c6"/>
    <s v="Sin-gnar"/>
    <s v="LEIDY"/>
    <s v="VIVIANA"/>
    <s v="ARIZA"/>
    <s v="TRASLAVIÑA"/>
    <s v="Sin asignar"/>
    <s v="Cédula de Ciudadanía"/>
    <n v="1026583646"/>
    <x v="0"/>
    <n v="1"/>
    <s v="Ninguno"/>
    <m/>
    <s v="BANCO DAVIVIENDA"/>
    <n v="136500000"/>
    <s v="Sin asignar"/>
    <s v="NA"/>
    <s v="NA"/>
    <s v="NA"/>
    <s v="NA"/>
    <s v="NA"/>
    <s v="NA"/>
    <x v="1"/>
    <x v="1"/>
    <s v="Sin asignar"/>
    <m/>
    <m/>
    <m/>
    <m/>
    <m/>
    <x v="2"/>
    <x v="13"/>
    <x v="1"/>
    <m/>
    <x v="2"/>
  </r>
  <r>
    <s v="689b7a2c8a0f0c4711c3631f"/>
    <s v="Sin-gnar"/>
    <s v="GIOVANNI"/>
    <s v="FELIPE"/>
    <s v="QUETAMA"/>
    <s v="DELGADO"/>
    <s v="Sin asignar"/>
    <s v="Cédula de Ciudadanía"/>
    <n v="1085311182"/>
    <x v="0"/>
    <n v="1"/>
    <s v="Ninguno"/>
    <m/>
    <s v="BANCOLOMBIA"/>
    <n v="149467500"/>
    <s v="Sin asignar"/>
    <s v="NA"/>
    <s v="NA"/>
    <s v="NA"/>
    <s v="NA"/>
    <s v="NA"/>
    <s v="NA"/>
    <x v="1"/>
    <x v="1"/>
    <s v="Sin asignar"/>
    <m/>
    <m/>
    <m/>
    <m/>
    <m/>
    <x v="2"/>
    <x v="4"/>
    <x v="1"/>
    <m/>
    <x v="2"/>
  </r>
  <r>
    <s v="689b7b518a0f0c4711ce6df4"/>
    <s v="Sin-gnar"/>
    <s v="CARLOS"/>
    <s v="ALBERTO"/>
    <s v="PALENCIA"/>
    <s v="REYES"/>
    <s v="Sin asignar"/>
    <s v="Cédula de Ciudadanía"/>
    <n v="80053977"/>
    <x v="0"/>
    <n v="1"/>
    <s v="Ninguno"/>
    <m/>
    <s v="BANCOLOMBIA"/>
    <n v="149467500"/>
    <s v="Sin asignar"/>
    <s v="NA"/>
    <s v="NA"/>
    <s v="NA"/>
    <s v="NA"/>
    <s v="NA"/>
    <s v="NA"/>
    <x v="1"/>
    <x v="1"/>
    <s v="Sin asignar"/>
    <m/>
    <m/>
    <m/>
    <m/>
    <m/>
    <x v="2"/>
    <x v="13"/>
    <x v="1"/>
    <m/>
    <x v="2"/>
  </r>
  <r>
    <s v="689b7ba58a0f0c4711d1abee"/>
    <s v="Sin-gnar"/>
    <s v="ORLANDO"/>
    <s v=""/>
    <s v="RUIZ"/>
    <s v="ARENAS"/>
    <s v="Sin asignar"/>
    <s v="Cédula de Ciudadanía"/>
    <n v="91207878"/>
    <x v="0"/>
    <n v="1"/>
    <s v="Ninguno"/>
    <m/>
    <s v="BANCOLOMBIA"/>
    <n v="168011227"/>
    <s v="Sin asignar"/>
    <s v="NA"/>
    <s v="NA"/>
    <s v="NA"/>
    <s v="NA"/>
    <s v="NA"/>
    <s v="NA"/>
    <x v="1"/>
    <x v="1"/>
    <s v="Sin asignar"/>
    <m/>
    <m/>
    <m/>
    <m/>
    <m/>
    <x v="2"/>
    <x v="11"/>
    <x v="1"/>
    <m/>
    <x v="2"/>
  </r>
  <r>
    <s v="689b810a8a0f0c4711d3882a"/>
    <s v="Sin-gnar"/>
    <s v="CLEIER"/>
    <s v=""/>
    <s v="MOSQUERA"/>
    <s v="BLANDON"/>
    <s v="Sin asignar"/>
    <s v="Cédula de Ciudadanía"/>
    <n v="11814193"/>
    <x v="0"/>
    <n v="1"/>
    <s v="Ninguno"/>
    <m/>
    <s v="BANCO DAVIVIENDA"/>
    <n v="169172112"/>
    <s v="Sin asignar"/>
    <s v="NA"/>
    <s v="NA"/>
    <s v="NA"/>
    <s v="NA"/>
    <s v="NA"/>
    <s v="NA"/>
    <x v="1"/>
    <x v="1"/>
    <s v="Sin asignar"/>
    <m/>
    <m/>
    <m/>
    <m/>
    <m/>
    <x v="2"/>
    <x v="13"/>
    <x v="1"/>
    <m/>
    <x v="2"/>
  </r>
  <r>
    <s v="689b822d8a0f0c4711d38c9d"/>
    <s v="Sin-gnar"/>
    <s v="LEIDY"/>
    <s v="PAOLA"/>
    <s v="NOGUERA"/>
    <s v="PEÑA"/>
    <s v="Sin asignar"/>
    <s v="Cédula de Ciudadanía"/>
    <n v="1023005101"/>
    <x v="0"/>
    <n v="1"/>
    <s v="Caja Colombiana de Subsidio Familiar COLSUBSIDIO"/>
    <m/>
    <s v="BANCOLOMBIA"/>
    <n v="39951613"/>
    <s v="Sin asignar"/>
    <s v="NA"/>
    <s v="NA"/>
    <s v="NA"/>
    <s v="NA"/>
    <s v="NA"/>
    <s v="NA"/>
    <x v="1"/>
    <x v="1"/>
    <s v="Sin asignar"/>
    <m/>
    <m/>
    <m/>
    <m/>
    <m/>
    <x v="2"/>
    <x v="13"/>
    <x v="1"/>
    <m/>
    <x v="2"/>
  </r>
  <r>
    <s v="689b84898a0f0c4711d393fe"/>
    <s v="Sin-gnar"/>
    <s v="MARIA"/>
    <s v="LUISA"/>
    <s v="MELO"/>
    <s v="HERRERA"/>
    <s v="Sin asignar"/>
    <s v="Cédula de Ciudadanía"/>
    <n v="39683436"/>
    <x v="0"/>
    <n v="1"/>
    <s v="Ninguno"/>
    <m/>
    <s v="BANCOLOMBIA"/>
    <n v="149467500"/>
    <s v="Sin asignar"/>
    <s v="NA"/>
    <s v="NA"/>
    <s v="NA"/>
    <s v="NA"/>
    <s v="NA"/>
    <s v="NA"/>
    <x v="1"/>
    <x v="1"/>
    <s v="Sin asignar"/>
    <m/>
    <m/>
    <m/>
    <m/>
    <m/>
    <x v="2"/>
    <x v="12"/>
    <x v="1"/>
    <m/>
    <x v="2"/>
  </r>
  <r>
    <s v="689b86bf8a0f0c4711d399cf"/>
    <s v="Sin-gnar"/>
    <s v="FLOR"/>
    <s v="MARLEN"/>
    <s v="MARTINEZ"/>
    <s v="MALDONADO"/>
    <s v="Sin asignar"/>
    <s v="Cédula de Ciudadanía"/>
    <n v="52560705"/>
    <x v="0"/>
    <n v="1"/>
    <s v="Ninguno"/>
    <m/>
    <s v="Ninguno"/>
    <s v="-"/>
    <s v="Sin asignar"/>
    <s v="NA"/>
    <s v="NA"/>
    <s v="NA"/>
    <s v="NA"/>
    <s v="NA"/>
    <s v="NA"/>
    <x v="1"/>
    <x v="1"/>
    <s v="Sin asignar"/>
    <m/>
    <m/>
    <m/>
    <m/>
    <m/>
    <x v="2"/>
    <x v="13"/>
    <x v="1"/>
    <m/>
    <x v="2"/>
  </r>
  <r>
    <s v="689ba1bc8a0f0c4711d3f0fa"/>
    <s v="Sin-gnar"/>
    <s v="JOSE"/>
    <s v="ANTONIO"/>
    <s v="CIPAGAUTA"/>
    <s v="URREGO"/>
    <s v="Sin asignar"/>
    <s v="Cédula de Ciudadanía"/>
    <n v="79156195"/>
    <x v="0"/>
    <n v="1"/>
    <s v="Ninguno"/>
    <m/>
    <s v="Ninguno"/>
    <s v="-"/>
    <s v="Sin asignar"/>
    <s v="NA"/>
    <s v="NA"/>
    <s v="NA"/>
    <s v="NA"/>
    <s v="NA"/>
    <s v="NA"/>
    <x v="1"/>
    <x v="1"/>
    <s v="Sin asignar"/>
    <m/>
    <m/>
    <m/>
    <m/>
    <m/>
    <x v="2"/>
    <x v="13"/>
    <x v="1"/>
    <m/>
    <x v="2"/>
  </r>
  <r>
    <s v="689ba5438a0f0c4711d406ec"/>
    <s v="Sin-gnar"/>
    <s v="EDILMA"/>
    <s v=""/>
    <s v="LEZAMA"/>
    <s v="GARCIA"/>
    <s v="Sin asignar"/>
    <s v="Cédula de Ciudadanía"/>
    <n v="51815573"/>
    <x v="0"/>
    <n v="1"/>
    <s v="Ninguno"/>
    <m/>
    <s v="Ninguno"/>
    <s v="-"/>
    <s v="Sin asignar"/>
    <s v="NA"/>
    <s v="NA"/>
    <s v="NA"/>
    <s v="NA"/>
    <s v="NA"/>
    <s v="NA"/>
    <x v="1"/>
    <x v="1"/>
    <s v="Sin asignar"/>
    <m/>
    <m/>
    <m/>
    <m/>
    <m/>
    <x v="2"/>
    <x v="13"/>
    <x v="1"/>
    <m/>
    <x v="2"/>
  </r>
  <r>
    <s v="689ba90c8a0f0c4711d419e7"/>
    <s v="Sin-gnar"/>
    <s v="JOSE"/>
    <s v="MARIA"/>
    <s v="ARRIETA"/>
    <s v="LORA"/>
    <s v="Sin asignar"/>
    <s v="Cédula de Ciudadanía"/>
    <n v="79554965"/>
    <x v="0"/>
    <n v="1"/>
    <s v="Ninguno"/>
    <m/>
    <s v="Ninguno"/>
    <s v="-"/>
    <s v="Sin asignar"/>
    <s v="NA"/>
    <s v="NA"/>
    <s v="NA"/>
    <s v="NA"/>
    <s v="NA"/>
    <s v="NA"/>
    <x v="1"/>
    <x v="1"/>
    <s v="Sin asignar"/>
    <m/>
    <m/>
    <m/>
    <m/>
    <m/>
    <x v="2"/>
    <x v="13"/>
    <x v="1"/>
    <m/>
    <x v="2"/>
  </r>
  <r>
    <s v="689bab438a0f0c4711d4253a"/>
    <s v="Sin-gnar"/>
    <s v="NICOLAS DE"/>
    <s v=""/>
    <s v="BRIGARD"/>
    <s v="GARNICA"/>
    <s v="Sin asignar"/>
    <s v="Cédula de Ciudadanía"/>
    <n v="1072703821"/>
    <x v="0"/>
    <n v="1"/>
    <s v="Ninguno"/>
    <m/>
    <s v="Ninguno"/>
    <s v="-"/>
    <s v="Sin asignar"/>
    <s v="NA"/>
    <s v="NA"/>
    <s v="NA"/>
    <s v="NA"/>
    <s v="NA"/>
    <s v="NA"/>
    <x v="1"/>
    <x v="1"/>
    <s v="Sin asignar"/>
    <m/>
    <m/>
    <m/>
    <m/>
    <m/>
    <x v="2"/>
    <x v="13"/>
    <x v="1"/>
    <m/>
    <x v="2"/>
  </r>
  <r>
    <s v="689bad868a0f0c4711d43297"/>
    <s v="Sin-gnar"/>
    <s v="JAVIER"/>
    <s v=""/>
    <s v="URIBE"/>
    <s v="SUAREZ"/>
    <s v="Sin asignar"/>
    <s v="Cédula de Ciudadanía"/>
    <n v="79609771"/>
    <x v="0"/>
    <n v="1"/>
    <s v="Ninguno"/>
    <m/>
    <s v="Ninguno"/>
    <s v="-"/>
    <s v="Sin asignar"/>
    <s v="NA"/>
    <s v="NA"/>
    <s v="NA"/>
    <s v="NA"/>
    <s v="NA"/>
    <s v="NA"/>
    <x v="1"/>
    <x v="1"/>
    <s v="Sin asignar"/>
    <m/>
    <m/>
    <m/>
    <m/>
    <m/>
    <x v="2"/>
    <x v="11"/>
    <x v="1"/>
    <m/>
    <x v="2"/>
  </r>
  <r>
    <s v="689c09afa9660e07efa557a4"/>
    <s v="Sin-gnar"/>
    <s v="CARLOS"/>
    <s v="SEGUNDO"/>
    <s v="DURAN"/>
    <s v="ALDANA"/>
    <s v="Sin asignar"/>
    <s v="Cédula de Ciudadanía"/>
    <n v="1065830781"/>
    <x v="0"/>
    <n v="1"/>
    <s v="Caja Colombiana de Subsidio Familiar COLSUBSIDIO"/>
    <m/>
    <s v="BANCO CAJA SOCIAL BCSC"/>
    <n v="97934352"/>
    <s v="Sin asignar"/>
    <s v="NA"/>
    <s v="NA"/>
    <s v="NA"/>
    <s v="NA"/>
    <s v="NA"/>
    <s v="NA"/>
    <x v="1"/>
    <x v="1"/>
    <s v="Sin asignar"/>
    <m/>
    <m/>
    <m/>
    <m/>
    <m/>
    <x v="2"/>
    <x v="13"/>
    <x v="1"/>
    <m/>
    <x v="2"/>
  </r>
  <r>
    <s v="689c0e4ca9660e07efa55be3"/>
    <s v="Sin-gnar"/>
    <s v="MARIA"/>
    <s v="PAULA"/>
    <s v="MORENO"/>
    <s v="HUERFANO"/>
    <s v="Sin asignar"/>
    <s v="Cédula de Ciudadanía"/>
    <n v="1074160147"/>
    <x v="0"/>
    <n v="1"/>
    <s v="Caja de Compensación Familiar CAFAM"/>
    <m/>
    <s v="BANCO BOGOTA"/>
    <n v="142516429"/>
    <s v="Sin asignar"/>
    <s v="NA"/>
    <s v="NA"/>
    <s v="NA"/>
    <s v="NA"/>
    <s v="NA"/>
    <s v="NA"/>
    <x v="1"/>
    <x v="1"/>
    <s v="Sin asignar"/>
    <m/>
    <m/>
    <m/>
    <m/>
    <m/>
    <x v="2"/>
    <x v="13"/>
    <x v="1"/>
    <m/>
    <x v="2"/>
  </r>
  <r>
    <s v="689c9b70a9660e07efadf1c0"/>
    <s v="Sin-gnar"/>
    <s v="SERGIO"/>
    <s v="YECID"/>
    <s v="PALACIOS"/>
    <s v="BONILLA"/>
    <s v="Sin asignar"/>
    <s v="Cédula de Ciudadanía"/>
    <n v="1012417144"/>
    <x v="0"/>
    <n v="1"/>
    <s v="Ninguno"/>
    <m/>
    <s v="BANCO CAJA SOCIAL BCSC"/>
    <n v="162800000"/>
    <s v="Sin asignar"/>
    <s v="NA"/>
    <s v="NA"/>
    <s v="NA"/>
    <s v="NA"/>
    <s v="NA"/>
    <s v="NA"/>
    <x v="1"/>
    <x v="1"/>
    <s v="Sin asignar"/>
    <m/>
    <m/>
    <m/>
    <m/>
    <m/>
    <x v="2"/>
    <x v="12"/>
    <x v="1"/>
    <m/>
    <x v="2"/>
  </r>
  <r>
    <s v="689d09c8860e319a6f2fae08"/>
    <s v="Sin-gnar"/>
    <s v="GABRIELA"/>
    <s v="SOFIA"/>
    <s v="LEON"/>
    <s v="GUERRERO"/>
    <s v="Sin asignar"/>
    <s v="Cédula de Ciudadanía"/>
    <n v="1010041997"/>
    <x v="0"/>
    <n v="1"/>
    <s v="Caja Colombiana de Subsidio Familiar COLSUBSIDIO"/>
    <m/>
    <s v="BANCOLOMBIA"/>
    <n v="73531846"/>
    <s v="Sin asignar"/>
    <s v="NA"/>
    <s v="NA"/>
    <s v="NA"/>
    <s v="NA"/>
    <s v="NA"/>
    <s v="NA"/>
    <x v="1"/>
    <x v="1"/>
    <s v="Sin asignar"/>
    <m/>
    <m/>
    <m/>
    <m/>
    <m/>
    <x v="2"/>
    <x v="13"/>
    <x v="1"/>
    <m/>
    <x v="2"/>
  </r>
  <r>
    <s v="689d0bdb860e319a6f2fb93e"/>
    <s v="Sin-gnar"/>
    <s v="ANGELICA"/>
    <s v="DEL PILAR"/>
    <s v="POLANCO"/>
    <s v="CORTES"/>
    <s v="Sin asignar"/>
    <s v="Cédula de Ciudadanía"/>
    <n v="53095205"/>
    <x v="0"/>
    <n v="1"/>
    <s v="Ninguno"/>
    <m/>
    <s v="BANCO BOGOTA"/>
    <n v="109047964"/>
    <s v="Sin asignar"/>
    <s v="NA"/>
    <s v="NA"/>
    <s v="NA"/>
    <s v="NA"/>
    <s v="NA"/>
    <s v="NA"/>
    <x v="1"/>
    <x v="1"/>
    <s v="Sin asignar"/>
    <m/>
    <m/>
    <m/>
    <m/>
    <m/>
    <x v="2"/>
    <x v="13"/>
    <x v="1"/>
    <m/>
    <x v="2"/>
  </r>
  <r>
    <s v="689d364f860e319a6f306ba7"/>
    <s v="Sin-gnar"/>
    <s v="STEVEN"/>
    <s v=""/>
    <s v="FORERO"/>
    <s v="GIRALDO"/>
    <s v="Sin asignar"/>
    <s v="Cédula de Ciudadanía"/>
    <n v="1018497352"/>
    <x v="0"/>
    <n v="1"/>
    <s v="Caja de Compensación Familiar COMPENSAR"/>
    <m/>
    <s v="BANCOLOMBIA"/>
    <n v="151053211"/>
    <s v="Sin asignar"/>
    <s v="NA"/>
    <s v="NA"/>
    <s v="NA"/>
    <s v="NA"/>
    <s v="NA"/>
    <s v="NA"/>
    <x v="1"/>
    <x v="1"/>
    <s v="Sin asignar"/>
    <m/>
    <m/>
    <m/>
    <m/>
    <m/>
    <x v="2"/>
    <x v="13"/>
    <x v="1"/>
    <m/>
    <x v="2"/>
  </r>
  <r>
    <s v="689d39b5860e319a6f306e33"/>
    <s v="Sin-gnar"/>
    <s v="YULI"/>
    <s v="ALEXANDRA"/>
    <s v="VARGAS"/>
    <s v="PULGARIN"/>
    <s v="Sin asignar"/>
    <s v="Cédula de Ciudadanía"/>
    <n v="1016101322"/>
    <x v="0"/>
    <n v="1"/>
    <s v="Caja de Compensación Familiar COFREM"/>
    <m/>
    <s v="BANCOLOMBIA"/>
    <n v="167592215"/>
    <s v="Sin asignar"/>
    <s v="NA"/>
    <s v="NA"/>
    <s v="NA"/>
    <s v="NA"/>
    <s v="NA"/>
    <s v="NA"/>
    <x v="1"/>
    <x v="1"/>
    <s v="Sin asignar"/>
    <m/>
    <m/>
    <m/>
    <m/>
    <m/>
    <x v="2"/>
    <x v="11"/>
    <x v="1"/>
    <m/>
    <x v="2"/>
  </r>
  <r>
    <s v="689d3b60860e319a6f306fb0"/>
    <s v="Sin-gnar"/>
    <s v="JHON"/>
    <s v="FREDDY"/>
    <s v="MORA"/>
    <s v="RODRIGUEZ"/>
    <s v="Sin asignar"/>
    <s v="Cédula de Ciudadanía"/>
    <n v="80051042"/>
    <x v="0"/>
    <n v="1"/>
    <s v="Ninguno"/>
    <m/>
    <s v="BANCOLOMBIA"/>
    <n v="170000000"/>
    <s v="Sin asignar"/>
    <s v="NA"/>
    <s v="NA"/>
    <s v="NA"/>
    <s v="NA"/>
    <s v="NA"/>
    <s v="NA"/>
    <x v="1"/>
    <x v="1"/>
    <s v="Sin asignar"/>
    <m/>
    <m/>
    <m/>
    <m/>
    <m/>
    <x v="2"/>
    <x v="13"/>
    <x v="1"/>
    <m/>
    <x v="2"/>
  </r>
  <r>
    <s v="689d3d16860e319a6f307597"/>
    <s v="Sin-gnar"/>
    <s v="YANETH"/>
    <s v=""/>
    <s v="BERMUDEZ"/>
    <s v="LOPEZ"/>
    <s v="Sin asignar"/>
    <s v="Cédula de Ciudadanía"/>
    <n v="51932308"/>
    <x v="0"/>
    <n v="1"/>
    <s v="Ninguno"/>
    <m/>
    <s v="BANCOLOMBIA"/>
    <n v="170000000"/>
    <s v="Sin asignar"/>
    <s v="NA"/>
    <s v="NA"/>
    <s v="NA"/>
    <s v="NA"/>
    <s v="NA"/>
    <s v="NA"/>
    <x v="1"/>
    <x v="1"/>
    <s v="Sin asignar"/>
    <m/>
    <m/>
    <m/>
    <m/>
    <m/>
    <x v="2"/>
    <x v="4"/>
    <x v="1"/>
    <m/>
    <x v="2"/>
  </r>
  <r>
    <s v="689d40e0bb41da2b655934f2"/>
    <s v="Sin-gnar"/>
    <s v="ANGELA"/>
    <s v="YOHANA"/>
    <s v="AYALA"/>
    <s v="VILLAMIL"/>
    <s v="Sin asignar"/>
    <s v="Cédula de Ciudadanía"/>
    <n v="1233333333"/>
    <x v="0"/>
    <n v="1"/>
    <s v="Caja Colombiana de Subsidio Familiar COLSUBSIDIO"/>
    <m/>
    <s v="BANCOLOMBIA"/>
    <n v="122940000"/>
    <s v="Sin asignar"/>
    <s v="NA"/>
    <s v="NA"/>
    <s v="NA"/>
    <s v="NA"/>
    <s v="NA"/>
    <s v="NA"/>
    <x v="1"/>
    <x v="1"/>
    <s v="Sin asignar"/>
    <m/>
    <m/>
    <m/>
    <m/>
    <m/>
    <x v="2"/>
    <x v="13"/>
    <x v="1"/>
    <m/>
    <x v="2"/>
  </r>
  <r>
    <s v="689d43dabb41da2b6559390e"/>
    <s v="Sin-gnar"/>
    <s v="ANA"/>
    <s v="MERCEDES"/>
    <s v="APONTE"/>
    <s v="MATAMOROS"/>
    <s v="Sin asignar"/>
    <s v="Cédula de Ciudadanía"/>
    <n v="51565871"/>
    <x v="0"/>
    <n v="1"/>
    <s v="Ninguno"/>
    <m/>
    <s v="Ninguno"/>
    <s v="-"/>
    <s v="Sin asignar"/>
    <s v="NA"/>
    <s v="NA"/>
    <s v="NA"/>
    <s v="NA"/>
    <s v="NA"/>
    <s v="NA"/>
    <x v="1"/>
    <x v="1"/>
    <s v="Sin asignar"/>
    <m/>
    <m/>
    <m/>
    <m/>
    <m/>
    <x v="2"/>
    <x v="13"/>
    <x v="1"/>
    <m/>
    <x v="2"/>
  </r>
  <r>
    <s v="689d45a9bb41da2b65593ab0"/>
    <s v="Sin-gnar"/>
    <s v="LAURA"/>
    <s v=""/>
    <s v="CADENA"/>
    <s v="RAMIREZ"/>
    <s v="Sin asignar"/>
    <s v="Cédula de Ciudadanía"/>
    <n v="1019113977"/>
    <x v="0"/>
    <n v="1"/>
    <s v="Caja de Compensación Familiar COMPENSAR"/>
    <m/>
    <s v="BANCOLOMBIA"/>
    <n v="162467500"/>
    <s v="Sin asignar"/>
    <s v="NA"/>
    <s v="NA"/>
    <s v="NA"/>
    <s v="NA"/>
    <s v="NA"/>
    <s v="NA"/>
    <x v="1"/>
    <x v="1"/>
    <s v="Sin asignar"/>
    <m/>
    <m/>
    <m/>
    <m/>
    <m/>
    <x v="2"/>
    <x v="13"/>
    <x v="1"/>
    <m/>
    <x v="2"/>
  </r>
  <r>
    <s v="689ddf60bb41da2b6561cd15"/>
    <s v="Sin-gnar"/>
    <s v="SONIA"/>
    <s v="LILIANA"/>
    <s v="LANCHEROS"/>
    <s v="RODRIGUEZ"/>
    <s v="Sin asignar"/>
    <s v="Cédula de Ciudadanía"/>
    <n v="67007112"/>
    <x v="0"/>
    <n v="1"/>
    <s v="Ninguno"/>
    <m/>
    <s v="BANCO BOGOTA"/>
    <n v="166649889"/>
    <s v="Sin asignar"/>
    <s v="NA"/>
    <s v="NA"/>
    <s v="NA"/>
    <s v="NA"/>
    <s v="NA"/>
    <s v="NA"/>
    <x v="1"/>
    <x v="1"/>
    <s v="Sin asignar"/>
    <m/>
    <m/>
    <m/>
    <m/>
    <m/>
    <x v="2"/>
    <x v="13"/>
    <x v="1"/>
    <m/>
    <x v="2"/>
  </r>
  <r>
    <s v="689de291bb41da2b6561d1d8"/>
    <s v="Sin-gnar"/>
    <s v="ALEJANDRA"/>
    <s v=""/>
    <s v="LANCHEROS"/>
    <s v="URREA"/>
    <s v="Sin asignar"/>
    <s v="Cédula de Ciudadanía"/>
    <n v="1020759589"/>
    <x v="0"/>
    <n v="1"/>
    <s v="Ninguno"/>
    <m/>
    <s v="Ninguno"/>
    <s v="-"/>
    <s v="Sin asignar"/>
    <s v="NA"/>
    <s v="NA"/>
    <s v="NA"/>
    <s v="NA"/>
    <s v="NA"/>
    <s v="NA"/>
    <x v="1"/>
    <x v="1"/>
    <s v="Sin asignar"/>
    <m/>
    <m/>
    <m/>
    <m/>
    <m/>
    <x v="2"/>
    <x v="13"/>
    <x v="1"/>
    <m/>
    <x v="2"/>
  </r>
  <r>
    <s v="689de41ebb41da2b6561d519"/>
    <s v="Sin-gnar"/>
    <s v="ROBERT"/>
    <s v="DANILO"/>
    <s v="RUIZ"/>
    <s v="MORENO"/>
    <s v="Sin asignar"/>
    <s v="Cédula de Ciudadanía"/>
    <n v="1015412160"/>
    <x v="0"/>
    <n v="1"/>
    <s v="Ninguno"/>
    <m/>
    <s v="Ninguno"/>
    <s v="-"/>
    <s v="Sin asignar"/>
    <s v="NA"/>
    <s v="NA"/>
    <s v="NA"/>
    <s v="NA"/>
    <s v="NA"/>
    <s v="NA"/>
    <x v="1"/>
    <x v="1"/>
    <s v="Sin asignar"/>
    <m/>
    <m/>
    <m/>
    <m/>
    <m/>
    <x v="2"/>
    <x v="13"/>
    <x v="1"/>
    <m/>
    <x v="2"/>
  </r>
  <r>
    <s v="689deb53bb41da2b6561e734"/>
    <s v="Sin-gnar"/>
    <s v="JORGE"/>
    <s v="ALBERTO"/>
    <s v="MORALES"/>
    <s v="RUIZ"/>
    <s v="Sin asignar"/>
    <s v="Cédula de Ciudadanía"/>
    <n v="91493177"/>
    <x v="0"/>
    <n v="1"/>
    <s v="Ninguno"/>
    <m/>
    <s v="Ninguno"/>
    <s v="-"/>
    <s v="Sin asignar"/>
    <s v="NA"/>
    <s v="NA"/>
    <s v="NA"/>
    <s v="NA"/>
    <s v="NA"/>
    <s v="NA"/>
    <x v="1"/>
    <x v="1"/>
    <s v="Sin asignar"/>
    <m/>
    <m/>
    <m/>
    <m/>
    <m/>
    <x v="2"/>
    <x v="13"/>
    <x v="1"/>
    <m/>
    <x v="2"/>
  </r>
  <r>
    <s v="689ded89bb41da2b6561ebf5"/>
    <s v="Sin-gnar"/>
    <s v="HECTOR"/>
    <s v="ANDRES"/>
    <s v="PEÑA"/>
    <s v="VEGA"/>
    <s v="Sin asignar"/>
    <s v="Cédula de Ciudadanía"/>
    <n v="1019145955"/>
    <x v="0"/>
    <n v="1"/>
    <s v="Ninguno"/>
    <m/>
    <s v="Ninguno"/>
    <s v="-"/>
    <s v="Sin asignar"/>
    <s v="NA"/>
    <s v="NA"/>
    <s v="NA"/>
    <s v="NA"/>
    <s v="NA"/>
    <s v="NA"/>
    <x v="1"/>
    <x v="1"/>
    <s v="Sin asignar"/>
    <m/>
    <m/>
    <m/>
    <m/>
    <m/>
    <x v="2"/>
    <x v="13"/>
    <x v="1"/>
    <m/>
    <x v="2"/>
  </r>
  <r>
    <s v="689def81bb41da2b6561f0e1"/>
    <s v="Sin-gnar"/>
    <s v="LAURA"/>
    <s v="ALEJANDRA"/>
    <s v="BENAVIDES"/>
    <s v="TORRES"/>
    <s v="Sin asignar"/>
    <s v="Cédula de Ciudadanía"/>
    <n v="1020831768"/>
    <x v="0"/>
    <n v="1"/>
    <s v="Ninguno"/>
    <m/>
    <s v="Ninguno"/>
    <s v="-"/>
    <s v="Sin asignar"/>
    <s v="NA"/>
    <s v="NA"/>
    <s v="NA"/>
    <s v="NA"/>
    <s v="NA"/>
    <s v="NA"/>
    <x v="1"/>
    <x v="1"/>
    <s v="Sin asignar"/>
    <m/>
    <m/>
    <m/>
    <m/>
    <m/>
    <x v="2"/>
    <x v="13"/>
    <x v="1"/>
    <m/>
    <x v="2"/>
  </r>
  <r>
    <s v="689e0252bb41da2b65627e9a"/>
    <s v="Sin-gnar"/>
    <s v="JAVIER"/>
    <s v="ORLANDO"/>
    <s v="BUITRAGO"/>
    <s v="TOVAR"/>
    <s v="Sin asignar"/>
    <s v="Cédula de Ciudadanía"/>
    <n v="79648992"/>
    <x v="0"/>
    <n v="1"/>
    <s v="Ninguno"/>
    <m/>
    <s v="BANCOLOMBIA"/>
    <n v="134000000"/>
    <s v="Sin asignar"/>
    <s v="NA"/>
    <s v="NA"/>
    <s v="NA"/>
    <s v="NA"/>
    <s v="NA"/>
    <s v="NA"/>
    <x v="1"/>
    <x v="1"/>
    <s v="Sin asignar"/>
    <m/>
    <m/>
    <m/>
    <m/>
    <m/>
    <x v="2"/>
    <x v="13"/>
    <x v="1"/>
    <m/>
    <x v="2"/>
  </r>
  <r>
    <s v="689e21f6bb41da2b656af53a"/>
    <s v="Sin-gnar"/>
    <s v="ANGIE"/>
    <s v="JULIETH"/>
    <s v="RIVERA"/>
    <s v="QUINTERO"/>
    <s v="Sin asignar"/>
    <s v="Cédula de Ciudadanía"/>
    <n v="1018499589"/>
    <x v="0"/>
    <n v="1"/>
    <s v="Caja de Compensación Familiar COMPENSAR"/>
    <m/>
    <s v="F.N.A."/>
    <n v="126769000"/>
    <s v="Sin asignar"/>
    <s v="NA"/>
    <s v="NA"/>
    <s v="NA"/>
    <s v="NA"/>
    <s v="NA"/>
    <s v="NA"/>
    <x v="1"/>
    <x v="1"/>
    <s v="Sin asignar"/>
    <m/>
    <m/>
    <m/>
    <m/>
    <m/>
    <x v="2"/>
    <x v="13"/>
    <x v="1"/>
    <m/>
    <x v="2"/>
  </r>
  <r>
    <s v="689e2454bb41da2b656afc4e"/>
    <s v="Sin-gnar"/>
    <s v="KAREN"/>
    <s v="DAYANA"/>
    <s v="FONSECA"/>
    <s v="GARCIA"/>
    <s v="Sin asignar"/>
    <s v="Cédula de Ciudadanía"/>
    <n v="1023033467"/>
    <x v="0"/>
    <n v="1"/>
    <s v="Caja Colombiana de Subsidio Familiar COLSUBSIDIO"/>
    <m/>
    <s v="FIDUCIARIA BOGOTA"/>
    <n v="88680500"/>
    <s v="Sin asignar"/>
    <s v="NA"/>
    <s v="NA"/>
    <s v="NA"/>
    <s v="NA"/>
    <s v="NA"/>
    <s v="NA"/>
    <x v="1"/>
    <x v="1"/>
    <s v="Sin asignar"/>
    <m/>
    <m/>
    <m/>
    <m/>
    <m/>
    <x v="2"/>
    <x v="13"/>
    <x v="1"/>
    <m/>
    <x v="2"/>
  </r>
  <r>
    <s v="68a0fc64ecdc98c1e7226870"/>
    <s v="Sin-gnar"/>
    <s v="JEISON"/>
    <s v="CAMILO"/>
    <s v="URREGO"/>
    <s v="BELTRAN"/>
    <s v="Sin asignar"/>
    <s v="Cédula de Ciudadanía"/>
    <n v="1012411220"/>
    <x v="0"/>
    <n v="1"/>
    <s v="Caja Colombiana de Subsidio Familiar COLSUBSIDIO"/>
    <m/>
    <s v="Ninguno"/>
    <s v="-"/>
    <s v="Sin asignar"/>
    <s v="NA"/>
    <s v="NA"/>
    <s v="NA"/>
    <s v="NA"/>
    <s v="NA"/>
    <s v="NA"/>
    <x v="1"/>
    <x v="1"/>
    <s v="Sin asignar"/>
    <m/>
    <m/>
    <m/>
    <m/>
    <m/>
    <x v="2"/>
    <x v="13"/>
    <x v="1"/>
    <m/>
    <x v="2"/>
  </r>
  <r>
    <s v="68a1eddaecdc98c1e72b41e5"/>
    <s v="Sin-gnar"/>
    <s v="NATHALY"/>
    <s v=""/>
    <s v="CARVAJAL"/>
    <s v="CRUZ"/>
    <s v="Sin asignar"/>
    <s v="Cédula de Ciudadanía"/>
    <n v="1023957365"/>
    <x v="0"/>
    <n v="1"/>
    <s v="Caja Colombiana de Subsidio Familiar COLSUBSIDIO"/>
    <m/>
    <s v="BANCO DAVIVIENDA"/>
    <n v="128448000"/>
    <s v="Sin asignar"/>
    <s v="NA"/>
    <s v="NA"/>
    <s v="NA"/>
    <s v="NA"/>
    <s v="NA"/>
    <s v="NA"/>
    <x v="1"/>
    <x v="1"/>
    <s v="Sin asignar"/>
    <m/>
    <m/>
    <m/>
    <m/>
    <m/>
    <x v="2"/>
    <x v="13"/>
    <x v="1"/>
    <m/>
    <x v="2"/>
  </r>
  <r>
    <s v="68a23ebfecdc98c1e733c474"/>
    <s v="Sin-gnar"/>
    <s v="GLORIA"/>
    <s v="YULIMET"/>
    <s v="CLAVIJO"/>
    <s v="GOMEZ"/>
    <s v="Sin asignar"/>
    <s v="Cédula de Ciudadanía"/>
    <n v="52835169"/>
    <x v="0"/>
    <n v="1"/>
    <s v="Caja de Compensación Familiar COMPENSAR"/>
    <m/>
    <s v="BANCO CAJA SOCIAL BCSC"/>
    <n v="119738000"/>
    <s v="Sin asignar"/>
    <s v="NA"/>
    <s v="NA"/>
    <s v="NA"/>
    <s v="NA"/>
    <s v="NA"/>
    <s v="NA"/>
    <x v="1"/>
    <x v="1"/>
    <s v="Sin asignar"/>
    <m/>
    <m/>
    <m/>
    <m/>
    <m/>
    <x v="2"/>
    <x v="13"/>
    <x v="1"/>
    <m/>
    <x v="2"/>
  </r>
  <r>
    <s v="68a24438ecdc98c1e733c7d4"/>
    <s v="Sin-gnar"/>
    <s v="LUIS"/>
    <s v="ALBERTO"/>
    <s v="GONZALEZ"/>
    <s v="ARCE"/>
    <s v="Sin asignar"/>
    <s v="Cédula de Ciudadanía"/>
    <n v="1033677959"/>
    <x v="0"/>
    <n v="1"/>
    <s v="Caja de Compensación Familiar COMPENSAR"/>
    <m/>
    <s v="BANCO CAJA SOCIAL BCSC"/>
    <n v="111973607"/>
    <s v="Sin asignar"/>
    <s v="NA"/>
    <s v="NA"/>
    <s v="NA"/>
    <s v="NA"/>
    <s v="NA"/>
    <s v="NA"/>
    <x v="1"/>
    <x v="1"/>
    <s v="Sin asignar"/>
    <m/>
    <m/>
    <m/>
    <m/>
    <m/>
    <x v="2"/>
    <x v="2"/>
    <x v="1"/>
    <m/>
    <x v="2"/>
  </r>
  <r>
    <s v="68a346ddecdc98c1e73d1cdc"/>
    <s v="Sin-gnar"/>
    <s v="NICOLAS"/>
    <s v=""/>
    <s v="OLAYA"/>
    <s v="OCHOA"/>
    <s v="Sin asignar"/>
    <s v="Cédula de Ciudadanía"/>
    <n v="1019602146"/>
    <x v="0"/>
    <n v="1"/>
    <s v="Caja de Compensación Familiar COMPENSAR"/>
    <m/>
    <s v="BANCOLOMBIA"/>
    <n v="129500000"/>
    <s v="Sin asignar"/>
    <s v="NA"/>
    <s v="NA"/>
    <s v="NA"/>
    <s v="NA"/>
    <s v="NA"/>
    <s v="NA"/>
    <x v="1"/>
    <x v="1"/>
    <s v="Sin asignar"/>
    <m/>
    <m/>
    <m/>
    <m/>
    <m/>
    <x v="2"/>
    <x v="13"/>
    <x v="1"/>
    <m/>
    <x v="2"/>
  </r>
  <r>
    <s v="68a35903ecdc98c1e73d2c7e"/>
    <s v="Sin-gnar"/>
    <s v="LILIA"/>
    <s v="MARINA"/>
    <s v="GAMBA"/>
    <s v=""/>
    <s v="Sin asignar"/>
    <s v="Cédula de Ciudadanía"/>
    <n v="23845891"/>
    <x v="0"/>
    <n v="1"/>
    <s v="Caja de Compensación Familiar COMPENSAR"/>
    <m/>
    <s v="BANCO CAJA SOCIAL BCSC"/>
    <n v="88200000"/>
    <s v="Sin asignar"/>
    <s v="NA"/>
    <s v="NA"/>
    <s v="NA"/>
    <s v="NA"/>
    <s v="NA"/>
    <s v="NA"/>
    <x v="1"/>
    <x v="1"/>
    <s v="Sin asignar"/>
    <m/>
    <m/>
    <m/>
    <m/>
    <m/>
    <x v="2"/>
    <x v="13"/>
    <x v="1"/>
    <m/>
    <x v="2"/>
  </r>
  <r>
    <s v="68a5ebd61ac99125972f7d5b"/>
    <s v="Sin-gnar"/>
    <s v="JESION"/>
    <s v="CAMILO"/>
    <s v="URREGO"/>
    <s v="BELTRAN"/>
    <s v="Sin asignar"/>
    <s v="Cédula de Ciudadanía"/>
    <n v="1012411244"/>
    <x v="0"/>
    <n v="1"/>
    <s v="Ninguno"/>
    <m/>
    <s v="Ninguno"/>
    <s v="-"/>
    <s v="Sin asignar"/>
    <s v="NA"/>
    <s v="NA"/>
    <s v="NA"/>
    <s v="NA"/>
    <s v="NA"/>
    <s v="NA"/>
    <x v="1"/>
    <x v="1"/>
    <s v="Sin asignar"/>
    <m/>
    <m/>
    <m/>
    <m/>
    <m/>
    <x v="2"/>
    <x v="13"/>
    <x v="1"/>
    <m/>
    <x v="2"/>
  </r>
  <r>
    <s v="68a72ac16bb39afe50bb7735"/>
    <s v="Sin-gnar"/>
    <s v="MARIA VILLARREAL"/>
    <s v="JULIANA"/>
    <s v="GARZON"/>
    <s v="VILLARREAL"/>
    <s v="Sin asignar"/>
    <s v="Cédula de Ciudadanía"/>
    <n v="1006048255"/>
    <x v="0"/>
    <n v="1"/>
    <s v="Caja de Compensación Familiar COMPENSAR"/>
    <m/>
    <s v="BANCO DAVIVIENDA"/>
    <n v="150000000"/>
    <s v="Sin asignar"/>
    <s v="NA"/>
    <s v="NA"/>
    <s v="NA"/>
    <s v="NA"/>
    <s v="NA"/>
    <s v="NA"/>
    <x v="1"/>
    <x v="1"/>
    <s v="Sin asignar"/>
    <m/>
    <m/>
    <m/>
    <m/>
    <m/>
    <x v="2"/>
    <x v="13"/>
    <x v="1"/>
    <m/>
    <x v="2"/>
  </r>
  <r>
    <s v="68a8f22d03c0157bd5f03322"/>
    <s v="Sin-gnar"/>
    <s v="SANDRA"/>
    <s v="LILIANA"/>
    <s v="RONCO"/>
    <s v="CASTIBLANCO"/>
    <s v="Sin asignar"/>
    <s v="Cédula de Ciudadanía"/>
    <n v="1019023515"/>
    <x v="0"/>
    <n v="1"/>
    <s v="Caja de Compensación Familiar CAFAM"/>
    <m/>
    <s v="BANCOLOMBIA"/>
    <n v="161700000"/>
    <s v="Sin asignar"/>
    <s v="NA"/>
    <s v="NA"/>
    <s v="NA"/>
    <s v="NA"/>
    <s v="NA"/>
    <s v="NA"/>
    <x v="1"/>
    <x v="1"/>
    <s v="Sin asignar"/>
    <m/>
    <m/>
    <m/>
    <m/>
    <m/>
    <x v="2"/>
    <x v="12"/>
    <x v="1"/>
    <m/>
    <x v="2"/>
  </r>
  <r>
    <s v="68aa1c1582c054f62baf70bf"/>
    <s v="Sin-gnar"/>
    <s v="DAVID"/>
    <s v="SANTIAGO"/>
    <s v="BARBOSA"/>
    <s v="SANCHEZ"/>
    <s v="Sin asignar"/>
    <s v="Cédula de Ciudadanía"/>
    <n v="1027280986"/>
    <x v="0"/>
    <n v="1"/>
    <s v="Caja Colombiana de Subsidio Familiar COLSUBSIDIO"/>
    <m/>
    <s v="BANCOLOMBIA"/>
    <n v="57120000"/>
    <s v="Sin asignar"/>
    <s v="NA"/>
    <s v="NA"/>
    <s v="NA"/>
    <s v="NA"/>
    <s v="NA"/>
    <s v="NA"/>
    <x v="1"/>
    <x v="1"/>
    <s v="Sin asignar"/>
    <m/>
    <m/>
    <m/>
    <m/>
    <m/>
    <x v="2"/>
    <x v="2"/>
    <x v="1"/>
    <m/>
    <x v="2"/>
  </r>
  <r>
    <s v="68acc41f052c265cc4ca9da7"/>
    <s v="Sin-gnar"/>
    <s v="JOSE"/>
    <s v="MIGUEL"/>
    <s v="VILLEZCAS"/>
    <s v="VARGAS"/>
    <s v="Sin asignar"/>
    <s v="Cédula de Ciudadanía"/>
    <n v="80817510"/>
    <x v="0"/>
    <n v="1"/>
    <s v="Ninguno"/>
    <m/>
    <s v="BANCOLOMBIA"/>
    <n v="70000000"/>
    <s v="Sin asignar"/>
    <s v="NA"/>
    <s v="NA"/>
    <s v="NA"/>
    <s v="NA"/>
    <s v="NA"/>
    <s v="NA"/>
    <x v="1"/>
    <x v="1"/>
    <s v="Sin asignar"/>
    <m/>
    <m/>
    <m/>
    <m/>
    <m/>
    <x v="2"/>
    <x v="13"/>
    <x v="1"/>
    <m/>
    <x v="2"/>
  </r>
  <r>
    <s v="68acc41f052c265cc4ca9da7"/>
    <s v="Sin-gnar"/>
    <s v="MARTA"/>
    <s v="ANGELICA"/>
    <s v="CONTRERAS"/>
    <s v="PINILLA"/>
    <s v="Sin asignar"/>
    <s v="Cédula de Ciudadanía"/>
    <n v="1019008654"/>
    <x v="1"/>
    <n v="0"/>
    <s v="Ninguno"/>
    <m/>
    <s v="BANCOLOMBIA"/>
    <n v="70000000"/>
    <s v="Sin asignar"/>
    <s v="NA"/>
    <s v="NA"/>
    <s v="NA"/>
    <s v="NA"/>
    <s v="NA"/>
    <s v="NA"/>
    <x v="1"/>
    <x v="1"/>
    <s v="Sin asignar"/>
    <m/>
    <m/>
    <m/>
    <m/>
    <m/>
    <x v="2"/>
    <x v="13"/>
    <x v="1"/>
    <m/>
    <x v="2"/>
  </r>
  <r>
    <s v="68adc42a052c265cc4d4922a"/>
    <s v="Sin-gnar"/>
    <s v="VIVIANA"/>
    <s v="PAOLA"/>
    <s v="PARRA"/>
    <s v="GARCIA"/>
    <s v="Sin asignar"/>
    <s v="Cédula de Ciudadanía"/>
    <n v="52904272"/>
    <x v="0"/>
    <n v="1"/>
    <s v="Ninguno"/>
    <m/>
    <s v="BANCOLOMBIA"/>
    <n v="71729007"/>
    <s v="Sin asignar"/>
    <s v="NA"/>
    <s v="NA"/>
    <s v="NA"/>
    <s v="NA"/>
    <s v="NA"/>
    <s v="NA"/>
    <x v="1"/>
    <x v="1"/>
    <s v="Sin asignar"/>
    <m/>
    <m/>
    <m/>
    <m/>
    <m/>
    <x v="2"/>
    <x v="13"/>
    <x v="1"/>
    <m/>
    <x v="2"/>
  </r>
  <r>
    <s v="68af6261c04492e561664e06"/>
    <s v="Sin-gnar"/>
    <s v="DIANA"/>
    <s v="CAROLINA"/>
    <s v="SANCHEZ"/>
    <s v="VARGAS"/>
    <s v="Sin asignar"/>
    <s v="Cédula de Ciudadanía"/>
    <n v="1022954744"/>
    <x v="0"/>
    <n v="1"/>
    <s v="Caja Colombiana de Subsidio Familiar COLSUBSIDIO"/>
    <m/>
    <s v="BANCO BOGOTA"/>
    <n v="154602517"/>
    <s v="Sin asignar"/>
    <s v="NA"/>
    <s v="NA"/>
    <s v="NA"/>
    <s v="NA"/>
    <s v="NA"/>
    <s v="NA"/>
    <x v="1"/>
    <x v="1"/>
    <s v="Sin asignar"/>
    <m/>
    <m/>
    <m/>
    <m/>
    <m/>
    <x v="2"/>
    <x v="4"/>
    <x v="1"/>
    <m/>
    <x v="2"/>
  </r>
  <r>
    <s v="68af6261c04492e561664e06"/>
    <s v="Sin-gnar"/>
    <s v="DIEGO"/>
    <s v="FELIPE"/>
    <s v="RUIZ"/>
    <s v="SANTANA"/>
    <s v="Sin asignar"/>
    <s v="Cédula de Ciudadanía"/>
    <n v="80243691"/>
    <x v="1"/>
    <n v="0"/>
    <s v="Caja Colombiana de Subsidio Familiar COLSUBSIDIO"/>
    <m/>
    <s v="BANCO BOGOTA"/>
    <n v="154602517"/>
    <s v="Sin asignar"/>
    <s v="NA"/>
    <s v="NA"/>
    <s v="NA"/>
    <s v="NA"/>
    <s v="NA"/>
    <s v="NA"/>
    <x v="1"/>
    <x v="1"/>
    <s v="Sin asignar"/>
    <m/>
    <m/>
    <m/>
    <m/>
    <m/>
    <x v="2"/>
    <x v="4"/>
    <x v="1"/>
    <m/>
    <x v="2"/>
  </r>
  <r>
    <s v="68b0874ec04492e561716cbf"/>
    <s v="Sin-gnar"/>
    <s v="JEISON"/>
    <s v="JAVIER"/>
    <s v="REYES"/>
    <s v="VEGA"/>
    <s v="Sin asignar"/>
    <s v="Cédula de Ciudadanía"/>
    <n v="1022992225"/>
    <x v="0"/>
    <n v="1"/>
    <s v="Caja Colombiana de Subsidio Familiar COLSUBSIDIO"/>
    <m/>
    <s v="Ninguno"/>
    <s v="-"/>
    <s v="Sin asignar"/>
    <s v="NA"/>
    <s v="NA"/>
    <s v="NA"/>
    <s v="NA"/>
    <s v="NA"/>
    <s v="NA"/>
    <x v="1"/>
    <x v="1"/>
    <s v="Sin asignar"/>
    <m/>
    <m/>
    <m/>
    <m/>
    <m/>
    <x v="2"/>
    <x v="13"/>
    <x v="1"/>
    <m/>
    <x v="2"/>
  </r>
  <r>
    <s v="68b0be2312abab077db8adf3"/>
    <s v="Sin-gnar"/>
    <s v="CONSTANZA"/>
    <s v="PAULA"/>
    <s v="LEGUIZAMON"/>
    <s v="CRUZ"/>
    <s v="Sin asignar"/>
    <s v="Cédula de Ciudadanía"/>
    <n v="1018480910"/>
    <x v="0"/>
    <n v="1"/>
    <s v="Caja Colombiana de Subsidio Familiar COLSUBSIDIO"/>
    <m/>
    <s v="BANCO BOGOTA"/>
    <n v="200000000"/>
    <s v="Sin asignar"/>
    <s v="NA"/>
    <s v="NA"/>
    <s v="NA"/>
    <s v="NA"/>
    <s v="NA"/>
    <s v="NA"/>
    <x v="1"/>
    <x v="1"/>
    <s v="Sin asignar"/>
    <m/>
    <m/>
    <m/>
    <m/>
    <m/>
    <x v="2"/>
    <x v="13"/>
    <x v="1"/>
    <m/>
    <x v="2"/>
  </r>
  <r>
    <s v="68b1f94820f1f272f8781e7d"/>
    <s v="Sin-gnar"/>
    <s v="LEIDY"/>
    <s v="CATHERINE"/>
    <s v="SUAREZ"/>
    <s v="PRIETO"/>
    <s v="Sin asignar"/>
    <s v="Cédula de Ciudadanía"/>
    <n v="1000117014"/>
    <x v="0"/>
    <n v="1"/>
    <s v="Caja de Compensación Familiar COMPENSAR"/>
    <m/>
    <s v="F.N.A."/>
    <n v="130000000"/>
    <s v="Sin asignar"/>
    <s v="NA"/>
    <s v="NA"/>
    <s v="NA"/>
    <s v="NA"/>
    <s v="NA"/>
    <s v="NA"/>
    <x v="1"/>
    <x v="1"/>
    <s v="Sin asignar"/>
    <m/>
    <m/>
    <m/>
    <m/>
    <m/>
    <x v="2"/>
    <x v="11"/>
    <x v="1"/>
    <m/>
    <x v="2"/>
  </r>
  <r>
    <s v="68b31aaa2814f20ae810ac2f"/>
    <s v="Sin-gnar"/>
    <s v="MARIA"/>
    <s v="LOURDES"/>
    <s v="ARAGUAINAMO"/>
    <s v="GONZALEZ"/>
    <s v="Sin asignar"/>
    <s v="Cédula de Extranjería"/>
    <n v="547283"/>
    <x v="0"/>
    <n v="1"/>
    <s v="Caja de Compensación Familiar COMPENSAR"/>
    <m/>
    <s v="BANCOLOMBIA"/>
    <n v="109200000"/>
    <s v="Sin asignar"/>
    <s v="NA"/>
    <s v="NA"/>
    <s v="NA"/>
    <s v="NA"/>
    <s v="NA"/>
    <s v="NA"/>
    <x v="1"/>
    <x v="1"/>
    <s v="Sin asignar"/>
    <m/>
    <m/>
    <m/>
    <m/>
    <m/>
    <x v="2"/>
    <x v="11"/>
    <x v="1"/>
    <m/>
    <x v="2"/>
  </r>
  <r>
    <s v="68b331ff2814f20ae810c6d6"/>
    <s v="Sin-gnar"/>
    <s v="CAMILO"/>
    <s v="ANDRES"/>
    <s v="MURGUEITIO"/>
    <s v="BARRAGAN"/>
    <s v="Sin asignar"/>
    <s v="Cédula de Ciudadanía"/>
    <n v="1019135833"/>
    <x v="0"/>
    <n v="1"/>
    <s v="Caja Colombiana de Subsidio Familiar COLSUBSIDIO"/>
    <m/>
    <s v="BANCOLOMBIA"/>
    <n v="105238000"/>
    <s v="Sin asignar"/>
    <s v="NA"/>
    <s v="NA"/>
    <s v="NA"/>
    <s v="NA"/>
    <s v="NA"/>
    <s v="NA"/>
    <x v="1"/>
    <x v="1"/>
    <s v="Sin asignar"/>
    <m/>
    <m/>
    <m/>
    <m/>
    <m/>
    <x v="2"/>
    <x v="13"/>
    <x v="1"/>
    <m/>
    <x v="2"/>
  </r>
  <r>
    <s v="68b332602814f20ae810c738"/>
    <s v="Sin-gnar"/>
    <s v="ESTEFANIA"/>
    <s v=""/>
    <s v="DUQUE"/>
    <s v="BERGAÑO"/>
    <s v="Sin asignar"/>
    <s v="Cédula de Ciudadanía"/>
    <n v="1016057659"/>
    <x v="0"/>
    <n v="1"/>
    <s v="Caja de Compensación Familiar CAFAM"/>
    <m/>
    <s v="F.N.A."/>
    <n v="160000000"/>
    <s v="Sin asignar"/>
    <s v="NA"/>
    <s v="NA"/>
    <s v="NA"/>
    <s v="NA"/>
    <s v="NA"/>
    <s v="NA"/>
    <x v="1"/>
    <x v="1"/>
    <s v="Sin asignar"/>
    <m/>
    <m/>
    <m/>
    <m/>
    <m/>
    <x v="2"/>
    <x v="13"/>
    <x v="1"/>
    <m/>
    <x v="2"/>
  </r>
  <r>
    <s v="68b34ef12814f20ae818e89b"/>
    <s v="Sin-gnar"/>
    <s v="DAVID"/>
    <s v="SANTIAGO"/>
    <s v="VELASQUEZ"/>
    <s v="CIFUENTES"/>
    <s v="Sin asignar"/>
    <s v="Cédula de Ciudadanía"/>
    <n v="1016113329"/>
    <x v="0"/>
    <n v="1"/>
    <s v="Caja Colombiana de Subsidio Familiar COLSUBSIDIO"/>
    <m/>
    <s v="BANCOLOMBIA"/>
    <n v="138448000"/>
    <s v="Sin asignar"/>
    <s v="NA"/>
    <s v="NA"/>
    <s v="NA"/>
    <s v="NA"/>
    <s v="NA"/>
    <s v="NA"/>
    <x v="1"/>
    <x v="1"/>
    <s v="Sin asignar"/>
    <m/>
    <m/>
    <m/>
    <m/>
    <m/>
    <x v="2"/>
    <x v="13"/>
    <x v="1"/>
    <m/>
    <x v="2"/>
  </r>
  <r>
    <s v="68b356042814f20ae818ed2c"/>
    <s v="Sin-gnar"/>
    <s v="CARMEN"/>
    <s v="ROSA"/>
    <s v="CASTILLA"/>
    <s v="TAPIERO"/>
    <s v="Sin asignar"/>
    <s v="Cédula de Ciudadanía"/>
    <n v="1115912870"/>
    <x v="0"/>
    <n v="1"/>
    <s v="Caja Colombiana de Subsidio Familiar COLSUBSIDIO"/>
    <m/>
    <s v="BANCO BBVA"/>
    <n v="128100000"/>
    <s v="Sin asignar"/>
    <s v="NA"/>
    <s v="NA"/>
    <s v="NA"/>
    <s v="NA"/>
    <s v="NA"/>
    <s v="NA"/>
    <x v="1"/>
    <x v="1"/>
    <s v="Sin asignar"/>
    <m/>
    <m/>
    <m/>
    <m/>
    <m/>
    <x v="2"/>
    <x v="13"/>
    <x v="1"/>
    <m/>
    <x v="2"/>
  </r>
  <r>
    <s v="68b6f88b6a965580bee9931a"/>
    <s v="Sin-gnar"/>
    <s v="OLGA"/>
    <s v="YOLANDA"/>
    <s v="TORRES"/>
    <s v="NIETO"/>
    <s v="Sin asignar"/>
    <s v="Cédula de Ciudadanía"/>
    <n v="51914782"/>
    <x v="0"/>
    <n v="1"/>
    <s v="Ninguno"/>
    <m/>
    <s v="Ninguno"/>
    <s v="-"/>
    <s v="Sin asignar"/>
    <s v="NA"/>
    <s v="NA"/>
    <s v="NA"/>
    <s v="NA"/>
    <s v="NA"/>
    <s v="NA"/>
    <x v="1"/>
    <x v="1"/>
    <s v="Sin asignar"/>
    <m/>
    <m/>
    <m/>
    <m/>
    <m/>
    <x v="2"/>
    <x v="12"/>
    <x v="1"/>
    <m/>
    <x v="2"/>
  </r>
  <r>
    <s v="68b72c2f80e3a7b01a81deca"/>
    <s v="Sin-gnar"/>
    <s v="FLOR"/>
    <s v="ELVA"/>
    <s v="GOMEZ"/>
    <s v="MEZA"/>
    <s v="Sin asignar"/>
    <s v="Cédula de Ciudadanía"/>
    <n v="52082055"/>
    <x v="0"/>
    <n v="1"/>
    <s v="Caja de Compensación Familiar COMPENSAR"/>
    <m/>
    <s v="F.N.A."/>
    <n v="134400000"/>
    <s v="Sin asignar"/>
    <s v="NA"/>
    <s v="NA"/>
    <s v="NA"/>
    <s v="NA"/>
    <s v="NA"/>
    <s v="NA"/>
    <x v="1"/>
    <x v="1"/>
    <s v="Sin asignar"/>
    <m/>
    <m/>
    <m/>
    <m/>
    <m/>
    <x v="2"/>
    <x v="13"/>
    <x v="1"/>
    <m/>
    <x v="2"/>
  </r>
  <r>
    <s v="68b7673180e3a7b01a82b865"/>
    <s v="Sin-gnar"/>
    <s v="GREYS"/>
    <s v="DEL PILAR"/>
    <s v="MONTAÑEZ"/>
    <s v="SEGURA"/>
    <s v="Sin asignar"/>
    <s v="Cédula de Ciudadanía"/>
    <n v="1013666730"/>
    <x v="0"/>
    <n v="1"/>
    <s v="Caja de Compensación Familiar COMPENSAR"/>
    <m/>
    <s v="BANCOLOMBIA"/>
    <n v="55028000"/>
    <s v="Sin asignar"/>
    <s v="NA"/>
    <s v="NA"/>
    <s v="NA"/>
    <s v="NA"/>
    <s v="NA"/>
    <s v="NA"/>
    <x v="1"/>
    <x v="1"/>
    <s v="Sin asignar"/>
    <m/>
    <m/>
    <m/>
    <m/>
    <m/>
    <x v="2"/>
    <x v="11"/>
    <x v="1"/>
    <m/>
    <x v="2"/>
  </r>
  <r>
    <s v="68bb1bfa065c72dde5e54fe3"/>
    <s v="Sin-gnar"/>
    <s v="SIRLY"/>
    <s v="MAYERLY"/>
    <s v="CARO"/>
    <s v="LEON"/>
    <s v="Sin asignar"/>
    <s v="Cédula de Ciudadanía"/>
    <n v="1020838213"/>
    <x v="0"/>
    <n v="1"/>
    <s v="Caja de Compensación Familiar COMPENSAR"/>
    <m/>
    <s v="BANCOLOMBIA"/>
    <n v="93530300"/>
    <s v="Sin asignar"/>
    <s v="NA"/>
    <s v="NA"/>
    <s v="NA"/>
    <s v="NA"/>
    <s v="NA"/>
    <s v="NA"/>
    <x v="1"/>
    <x v="1"/>
    <s v="Sin asignar"/>
    <m/>
    <m/>
    <m/>
    <m/>
    <m/>
    <x v="2"/>
    <x v="13"/>
    <x v="1"/>
    <m/>
    <x v="2"/>
  </r>
  <r>
    <s v="68bb4f29065c72dde5ee14db"/>
    <s v="Sin-gnar"/>
    <s v="JULIETH"/>
    <s v="KATHERIN"/>
    <s v="SILVA"/>
    <s v="PULIDO"/>
    <s v="Sin asignar"/>
    <s v="Cédula de Ciudadanía"/>
    <n v="1023012228"/>
    <x v="0"/>
    <n v="1"/>
    <s v="Caja de Compensación Familiar COMPENSAR"/>
    <m/>
    <s v="BANCO BBVA"/>
    <n v="160000000"/>
    <s v="Sin asignar"/>
    <s v="NA"/>
    <s v="NA"/>
    <s v="NA"/>
    <s v="NA"/>
    <s v="NA"/>
    <s v="NA"/>
    <x v="1"/>
    <x v="1"/>
    <s v="Sin asignar"/>
    <m/>
    <m/>
    <m/>
    <m/>
    <m/>
    <x v="2"/>
    <x v="13"/>
    <x v="1"/>
    <m/>
    <x v="2"/>
  </r>
  <r>
    <s v="68bc76c6a9cd2b52ca67c3bd"/>
    <s v="Sin-gnar"/>
    <s v="LILIA"/>
    <s v="ANGELICA"/>
    <s v="LOPEZ"/>
    <s v="CUBILLOS"/>
    <s v="Sin asignar"/>
    <s v="Cédula de Ciudadanía"/>
    <n v="52080520"/>
    <x v="0"/>
    <n v="1"/>
    <s v="Caja de Compensación Familiar COMPENSAR"/>
    <m/>
    <s v="BANCO BOGOTA"/>
    <n v="70357391"/>
    <s v="Sin asignar"/>
    <s v="NA"/>
    <s v="NA"/>
    <s v="NA"/>
    <s v="NA"/>
    <s v="NA"/>
    <s v="NA"/>
    <x v="1"/>
    <x v="1"/>
    <s v="Sin asignar"/>
    <m/>
    <m/>
    <m/>
    <m/>
    <m/>
    <x v="2"/>
    <x v="11"/>
    <x v="1"/>
    <m/>
    <x v="2"/>
  </r>
  <r>
    <s v="68bc76c6a9cd2b52ca67c3bd"/>
    <s v="Sin-gnar"/>
    <s v="OSCAR"/>
    <s v="ORLANDO"/>
    <s v="ESPINEL"/>
    <s v="VALENCIA"/>
    <s v="Sin asignar"/>
    <s v="Cédula de Ciudadanía"/>
    <n v="80418705"/>
    <x v="1"/>
    <n v="0"/>
    <s v="Caja de Compensación Familiar COMPENSAR"/>
    <m/>
    <s v="BANCO BOGOTA"/>
    <n v="70357391"/>
    <s v="Sin asignar"/>
    <s v="NA"/>
    <s v="NA"/>
    <s v="NA"/>
    <s v="NA"/>
    <s v="NA"/>
    <s v="NA"/>
    <x v="1"/>
    <x v="1"/>
    <s v="Sin asignar"/>
    <m/>
    <m/>
    <m/>
    <m/>
    <m/>
    <x v="2"/>
    <x v="11"/>
    <x v="1"/>
    <m/>
    <x v="2"/>
  </r>
  <r>
    <s v="68c059a49df7dbabf82a8f3d"/>
    <s v="Sin-gnar"/>
    <s v="CARMEN"/>
    <s v="MERCEDES"/>
    <s v="RODRIGUEZ"/>
    <s v="DE MONTOYA"/>
    <s v="Sin asignar"/>
    <s v="Cédula de Ciudadanía"/>
    <n v="41379980"/>
    <x v="0"/>
    <n v="1"/>
    <s v="Caja de Compensación Familiar CAFAM"/>
    <m/>
    <s v="Ninguno"/>
    <s v="-"/>
    <s v="Sin asignar"/>
    <s v="NA"/>
    <s v="NA"/>
    <s v="NA"/>
    <s v="NA"/>
    <s v="NA"/>
    <s v="NA"/>
    <x v="1"/>
    <x v="1"/>
    <s v="Sin asignar"/>
    <m/>
    <m/>
    <m/>
    <m/>
    <m/>
    <x v="2"/>
    <x v="2"/>
    <x v="1"/>
    <m/>
    <x v="2"/>
  </r>
  <r>
    <s v="68c0766689ec78b456a06d28"/>
    <s v="Sin-gnar"/>
    <s v="LIDA"/>
    <s v="YAMILE"/>
    <s v="AVELLANEDA"/>
    <s v="OVALLE"/>
    <s v="Sin asignar"/>
    <s v="Cédula de Ciudadanía"/>
    <n v="65776720"/>
    <x v="0"/>
    <n v="1"/>
    <s v="Caja de Compensación Familiar COMPENSAR"/>
    <m/>
    <s v="FIDUCIARIA DAVIVIENDA S.A."/>
    <n v="139213000"/>
    <s v="Sin asignar"/>
    <s v="NA"/>
    <s v="NA"/>
    <s v="NA"/>
    <s v="NA"/>
    <s v="NA"/>
    <s v="NA"/>
    <x v="1"/>
    <x v="1"/>
    <s v="Sin asignar"/>
    <m/>
    <m/>
    <m/>
    <m/>
    <m/>
    <x v="2"/>
    <x v="13"/>
    <x v="1"/>
    <m/>
    <x v="2"/>
  </r>
  <r>
    <s v="68c09baa89ec78b456a0f537"/>
    <s v="Sin-gnar"/>
    <s v="JONATHAN"/>
    <s v="STEVEN"/>
    <s v="MARTINEZ"/>
    <s v="DIAZ"/>
    <s v="Sin asignar"/>
    <s v="Cédula de Ciudadanía"/>
    <n v="1007297638"/>
    <x v="0"/>
    <n v="1"/>
    <s v="Caja de Compensación Familiar CAFAM"/>
    <m/>
    <s v="BANCOLOMBIA"/>
    <n v="46363302"/>
    <s v="Sin asignar"/>
    <s v="NA"/>
    <s v="NA"/>
    <s v="NA"/>
    <s v="NA"/>
    <s v="NA"/>
    <s v="NA"/>
    <x v="1"/>
    <x v="1"/>
    <s v="Sin asignar"/>
    <m/>
    <m/>
    <m/>
    <m/>
    <m/>
    <x v="2"/>
    <x v="13"/>
    <x v="1"/>
    <m/>
    <x v="2"/>
  </r>
  <r>
    <s v="68c0a25d89ec78b456a11088"/>
    <s v="Sin-gnar"/>
    <s v="WILSON"/>
    <s v="ANDRES"/>
    <s v="PINTO"/>
    <s v="BULLA"/>
    <s v="Sin asignar"/>
    <s v="Cédula de Ciudadanía"/>
    <n v="1026581613"/>
    <x v="0"/>
    <n v="1"/>
    <s v="Caja de Compensación Familiar COMPENSAR"/>
    <m/>
    <s v="BANCOLOMBIA"/>
    <n v="114662625"/>
    <s v="Sin asignar"/>
    <s v="NA"/>
    <s v="NA"/>
    <s v="NA"/>
    <s v="NA"/>
    <s v="NA"/>
    <s v="NA"/>
    <x v="1"/>
    <x v="1"/>
    <s v="Sin asignar"/>
    <m/>
    <m/>
    <m/>
    <m/>
    <m/>
    <x v="2"/>
    <x v="13"/>
    <x v="1"/>
    <m/>
    <x v="2"/>
  </r>
  <r>
    <s v="68c0adc489ec78b456a144be"/>
    <s v="Sin-gnar"/>
    <s v="DIANA"/>
    <s v="MARILY"/>
    <s v="MENDOZA"/>
    <s v="NIVIAYO"/>
    <s v="Sin asignar"/>
    <s v="Cédula de Ciudadanía"/>
    <n v="1010197565"/>
    <x v="0"/>
    <n v="1"/>
    <s v="Caja de Compensación Familiar CAFAM"/>
    <m/>
    <s v="BANCOLOMBIA"/>
    <n v="135467500"/>
    <s v="Sin asignar"/>
    <s v="NA"/>
    <s v="NA"/>
    <s v="NA"/>
    <s v="NA"/>
    <s v="NA"/>
    <s v="NA"/>
    <x v="1"/>
    <x v="1"/>
    <s v="Sin asignar"/>
    <m/>
    <m/>
    <m/>
    <m/>
    <m/>
    <x v="2"/>
    <x v="11"/>
    <x v="1"/>
    <m/>
    <x v="2"/>
  </r>
  <r>
    <s v="68c1c6b452f3f95c5870bfaf"/>
    <s v="Sin-gnar"/>
    <s v="JUAN"/>
    <s v="PABLO"/>
    <s v="MARIÑO"/>
    <s v="ROJAS"/>
    <s v="Sin asignar"/>
    <s v="Cédula de Ciudadanía"/>
    <n v="1018482757"/>
    <x v="0"/>
    <n v="1"/>
    <s v="Caja de Compensación Familiar COMPENSAR"/>
    <m/>
    <s v="BANCO CAJA SOCIAL BCSC"/>
    <n v="56000000"/>
    <s v="Sin asignar"/>
    <s v="NA"/>
    <s v="NA"/>
    <s v="NA"/>
    <s v="NA"/>
    <s v="NA"/>
    <s v="NA"/>
    <x v="1"/>
    <x v="1"/>
    <s v="Sin asignar"/>
    <m/>
    <m/>
    <m/>
    <m/>
    <m/>
    <x v="2"/>
    <x v="13"/>
    <x v="1"/>
    <m/>
    <x v="2"/>
  </r>
  <r>
    <s v="68c1c94852f3f95c5870c73d"/>
    <s v="Sin-gnar"/>
    <s v="SEBASTIAN"/>
    <s v=""/>
    <s v="BUITRAGO"/>
    <s v="HERNANDEZ"/>
    <s v="Sin asignar"/>
    <s v="Cédula de Ciudadanía"/>
    <n v="1049623015"/>
    <x v="0"/>
    <n v="1"/>
    <s v="Caja Colombiana de Subsidio Familiar COLSUBSIDIO"/>
    <m/>
    <s v="BANCOLOMBIA"/>
    <n v="105160972"/>
    <s v="Sin asignar"/>
    <s v="NA"/>
    <s v="NA"/>
    <s v="NA"/>
    <s v="NA"/>
    <s v="NA"/>
    <s v="NA"/>
    <x v="1"/>
    <x v="1"/>
    <s v="Sin asignar"/>
    <m/>
    <m/>
    <m/>
    <m/>
    <m/>
    <x v="2"/>
    <x v="13"/>
    <x v="1"/>
    <m/>
    <x v="2"/>
  </r>
  <r>
    <s v="68c1f53852f3f95c58716f71"/>
    <s v="Sin-gnar"/>
    <s v="LUZ"/>
    <s v="YADIRA"/>
    <s v="LOPEZ"/>
    <s v="MENDEZ"/>
    <s v="Sin asignar"/>
    <s v="Cédula de Ciudadanía"/>
    <n v="52717887"/>
    <x v="0"/>
    <n v="1"/>
    <s v="Caja Colombiana de Subsidio Familiar COLSUBSIDIO"/>
    <m/>
    <s v="BANCO CAJA SOCIAL BCSC"/>
    <n v="130213000"/>
    <s v="Sin asignar"/>
    <s v="NA"/>
    <s v="NA"/>
    <s v="NA"/>
    <s v="NA"/>
    <s v="NA"/>
    <s v="NA"/>
    <x v="1"/>
    <x v="1"/>
    <s v="Sin asignar"/>
    <m/>
    <m/>
    <m/>
    <m/>
    <m/>
    <x v="2"/>
    <x v="13"/>
    <x v="1"/>
    <m/>
    <x v="2"/>
  </r>
  <r>
    <s v="68c1fd5a52f3f95c58718cf3"/>
    <s v="Sin-gnar"/>
    <s v="OSCAR"/>
    <s v="MAURICIO"/>
    <s v="CONTRERAS"/>
    <s v="LINARES"/>
    <s v="Sin asignar"/>
    <s v="Cédula de Ciudadanía"/>
    <n v="1015399376"/>
    <x v="0"/>
    <n v="1"/>
    <s v="Caja Colombiana de Subsidio Familiar COLSUBSIDIO"/>
    <m/>
    <s v="BANCOLOMBIA"/>
    <n v="124547000"/>
    <s v="Sin asignar"/>
    <s v="NA"/>
    <s v="NA"/>
    <s v="NA"/>
    <s v="NA"/>
    <s v="NA"/>
    <s v="NA"/>
    <x v="1"/>
    <x v="1"/>
    <s v="Sin asignar"/>
    <m/>
    <m/>
    <m/>
    <m/>
    <m/>
    <x v="2"/>
    <x v="13"/>
    <x v="1"/>
    <m/>
    <x v="2"/>
  </r>
  <r>
    <s v="68c1ff1952f3f95c58719255"/>
    <s v="Sin-gnar"/>
    <s v="YEISON"/>
    <s v="MANUEL"/>
    <s v="DOMINGUEZ"/>
    <s v="VARGAS"/>
    <s v="Sin asignar"/>
    <s v="Cédula de Ciudadanía"/>
    <n v="80832301"/>
    <x v="0"/>
    <n v="1"/>
    <s v="Caja Colombiana de Subsidio Familiar COLSUBSIDIO"/>
    <m/>
    <s v="BANCOLOMBIA"/>
    <n v="124547000"/>
    <s v="Sin asignar"/>
    <s v="NA"/>
    <s v="NA"/>
    <s v="NA"/>
    <s v="NA"/>
    <s v="NA"/>
    <s v="NA"/>
    <x v="1"/>
    <x v="1"/>
    <s v="Sin asignar"/>
    <m/>
    <m/>
    <m/>
    <m/>
    <m/>
    <x v="2"/>
    <x v="13"/>
    <x v="1"/>
    <m/>
    <x v="2"/>
  </r>
  <r>
    <s v="68c20d8fb4d1c28e0b9cba5a"/>
    <s v="Sin-gnar"/>
    <s v="LUISA"/>
    <s v="FERNANDA"/>
    <s v="FORERO"/>
    <s v="RODRIGUEZ"/>
    <s v="Sin asignar"/>
    <s v="Cédula de Ciudadanía"/>
    <n v="1033681720"/>
    <x v="0"/>
    <n v="1"/>
    <s v="Caja de Compensación Familiar CAFAM"/>
    <m/>
    <s v="CONFIAR COOPERATIVA FINANCIERA"/>
    <n v="115000000"/>
    <s v="Sin asignar"/>
    <s v="NA"/>
    <s v="NA"/>
    <s v="NA"/>
    <s v="NA"/>
    <s v="NA"/>
    <s v="NA"/>
    <x v="1"/>
    <x v="1"/>
    <s v="Sin asignar"/>
    <m/>
    <m/>
    <m/>
    <m/>
    <m/>
    <x v="2"/>
    <x v="13"/>
    <x v="1"/>
    <m/>
    <x v="2"/>
  </r>
  <r>
    <s v="68c33322216e7a8afd11caee"/>
    <s v="Sin-gnar"/>
    <s v="ALAN"/>
    <s v="JAIR"/>
    <s v="DOMINGUEZ"/>
    <s v="LONDOÑO"/>
    <s v="Sin asignar"/>
    <s v="Cédula de Ciudadanía"/>
    <n v="1006034055"/>
    <x v="0"/>
    <n v="1"/>
    <s v="Caja Colombiana de Subsidio Familiar COLSUBSIDIO"/>
    <m/>
    <s v="BANCO BOGOTA"/>
    <n v="167478391"/>
    <s v="Sin asignar"/>
    <s v="NA"/>
    <s v="NA"/>
    <s v="NA"/>
    <s v="NA"/>
    <s v="NA"/>
    <s v="NA"/>
    <x v="1"/>
    <x v="1"/>
    <s v="Sin asignar"/>
    <m/>
    <m/>
    <m/>
    <m/>
    <m/>
    <x v="2"/>
    <x v="13"/>
    <x v="1"/>
    <m/>
    <x v="2"/>
  </r>
  <r>
    <s v="68c443c5216e7a8afd1c97af"/>
    <s v="Sin-gnar"/>
    <s v="ANNGY"/>
    <s v="JULIETH"/>
    <s v="CAMARGO"/>
    <s v="PEREZ"/>
    <s v="Sin asignar"/>
    <s v="Cédula de Ciudadanía"/>
    <n v="1010195891"/>
    <x v="0"/>
    <n v="1"/>
    <s v="Caja Colombiana de Subsidio Familiar COLSUBSIDIO"/>
    <m/>
    <s v="BANCO DAVIVIENDA"/>
    <n v="120000000"/>
    <s v="Sin asignar"/>
    <s v="NA"/>
    <s v="NA"/>
    <s v="NA"/>
    <s v="NA"/>
    <s v="NA"/>
    <s v="NA"/>
    <x v="1"/>
    <x v="1"/>
    <s v="Sin asignar"/>
    <m/>
    <m/>
    <m/>
    <m/>
    <m/>
    <x v="2"/>
    <x v="13"/>
    <x v="1"/>
    <m/>
    <x v="2"/>
  </r>
  <r>
    <s v="68c4485e216e7a8afd1cb147"/>
    <s v="Sin-gnar"/>
    <s v="UBELMY"/>
    <s v="ASTRID"/>
    <s v="GONZALEZ"/>
    <s v="DIAZ"/>
    <s v="Sin asignar"/>
    <s v="Cédula de Ciudadanía"/>
    <n v="37276298"/>
    <x v="0"/>
    <n v="1"/>
    <s v="Caja Colombiana de Subsidio Familiar COLSUBSIDIO"/>
    <m/>
    <s v="F.N.A."/>
    <n v="139213000"/>
    <s v="Sin asignar"/>
    <s v="NA"/>
    <s v="NA"/>
    <s v="NA"/>
    <s v="NA"/>
    <s v="NA"/>
    <s v="NA"/>
    <x v="1"/>
    <x v="1"/>
    <s v="Sin asignar"/>
    <m/>
    <m/>
    <m/>
    <m/>
    <m/>
    <x v="2"/>
    <x v="12"/>
    <x v="1"/>
    <m/>
    <x v="2"/>
  </r>
  <r>
    <s v="68c44cc7216e7a8afd1ccff9"/>
    <s v="Sin-gnar"/>
    <s v="MARIA"/>
    <s v="DEL PILAR"/>
    <s v="GOMEZ"/>
    <s v="FUQUEN"/>
    <s v="Sin asignar"/>
    <s v="Cédula de Ciudadanía"/>
    <n v="52728918"/>
    <x v="0"/>
    <n v="1"/>
    <s v="Caja Colombiana de Subsidio Familiar COLSUBSIDIO"/>
    <m/>
    <s v="BANCOLOMBIA"/>
    <n v="166000000"/>
    <s v="Sin asignar"/>
    <s v="NA"/>
    <s v="NA"/>
    <s v="NA"/>
    <s v="NA"/>
    <s v="NA"/>
    <s v="NA"/>
    <x v="1"/>
    <x v="1"/>
    <s v="Sin asignar"/>
    <m/>
    <m/>
    <m/>
    <m/>
    <m/>
    <x v="2"/>
    <x v="13"/>
    <x v="1"/>
    <m/>
    <x v="2"/>
  </r>
  <r>
    <s v="68c459de216e7a8afd253f35"/>
    <s v="Sin-gnar"/>
    <s v="VIVIANA"/>
    <s v="MARYORI"/>
    <s v="MARTINEZ"/>
    <s v="SANCHEZ"/>
    <s v="Sin asignar"/>
    <s v="Cédula de Ciudadanía"/>
    <n v="1002700378"/>
    <x v="0"/>
    <n v="1"/>
    <s v="Caja de Compensación Familiar CAFAM"/>
    <m/>
    <s v="BANCO CAJA SOCIAL BCSC"/>
    <n v="51000000"/>
    <s v="Sin asignar"/>
    <s v="NA"/>
    <s v="NA"/>
    <s v="NA"/>
    <s v="NA"/>
    <s v="NA"/>
    <s v="NA"/>
    <x v="1"/>
    <x v="1"/>
    <s v="Sin asignar"/>
    <m/>
    <m/>
    <m/>
    <m/>
    <m/>
    <x v="2"/>
    <x v="13"/>
    <x v="1"/>
    <m/>
    <x v="2"/>
  </r>
  <r>
    <s v="68c46fc7216e7a8afd2581bf"/>
    <s v="Sin-gnar"/>
    <s v="JHON"/>
    <s v="DARIO"/>
    <s v="TORRES"/>
    <s v="SUPELANO"/>
    <s v="Sin asignar"/>
    <s v="Cédula de Ciudadanía"/>
    <n v="1031135090"/>
    <x v="0"/>
    <n v="1"/>
    <s v="Caja Colombiana de Subsidio Familiar COLSUBSIDIO"/>
    <m/>
    <s v="BANCO CAJA SOCIAL BCSC"/>
    <n v="143000000"/>
    <s v="Sin asignar"/>
    <s v="NA"/>
    <s v="NA"/>
    <s v="NA"/>
    <s v="NA"/>
    <s v="NA"/>
    <s v="NA"/>
    <x v="1"/>
    <x v="1"/>
    <s v="Sin asignar"/>
    <m/>
    <m/>
    <m/>
    <m/>
    <m/>
    <x v="2"/>
    <x v="13"/>
    <x v="1"/>
    <m/>
    <x v="2"/>
  </r>
  <r>
    <s v="68c59d0e216e7a8afd2f935a"/>
    <s v="Sin-gnar"/>
    <s v="ANGELO"/>
    <s v="STIVEN"/>
    <s v="RODRIGUEZ"/>
    <s v="MURCIA"/>
    <s v="Sin asignar"/>
    <s v="Cédula de Ciudadanía"/>
    <n v="1033687165"/>
    <x v="0"/>
    <n v="1"/>
    <s v="Caja de Compensación Familiar COMPENSAR"/>
    <m/>
    <s v="F.N.A."/>
    <n v="140773000"/>
    <s v="Sin asignar"/>
    <s v="NA"/>
    <s v="NA"/>
    <s v="NA"/>
    <s v="NA"/>
    <s v="NA"/>
    <s v="NA"/>
    <x v="1"/>
    <x v="1"/>
    <s v="Sin asignar"/>
    <m/>
    <m/>
    <m/>
    <m/>
    <m/>
    <x v="2"/>
    <x v="13"/>
    <x v="1"/>
    <m/>
    <x v="2"/>
  </r>
  <r>
    <s v="68c5ab91216e7a8afd37d279"/>
    <s v="Sin-gnar"/>
    <s v="HENRRY"/>
    <s v=""/>
    <s v="FONTECHA"/>
    <s v="CORTES"/>
    <s v="Sin asignar"/>
    <s v="Cédula de Ciudadanía"/>
    <n v="1101755395"/>
    <x v="0"/>
    <n v="1"/>
    <s v="Caja Colombiana de Subsidio Familiar COLSUBSIDIO"/>
    <m/>
    <s v="BANCOLOMBIA"/>
    <n v="57000000"/>
    <s v="Sin asignar"/>
    <s v="NA"/>
    <s v="NA"/>
    <s v="NA"/>
    <s v="NA"/>
    <s v="NA"/>
    <s v="NA"/>
    <x v="1"/>
    <x v="1"/>
    <s v="Sin asignar"/>
    <m/>
    <m/>
    <m/>
    <m/>
    <m/>
    <x v="2"/>
    <x v="11"/>
    <x v="1"/>
    <m/>
    <x v="2"/>
  </r>
  <r>
    <s v="68c72bed216e7a8afd4a45a7"/>
    <s v="Sin-gnar"/>
    <s v="JOSE"/>
    <s v="EFRAIN"/>
    <s v="CARDENAS"/>
    <s v="CARDENAS"/>
    <s v="Sin asignar"/>
    <s v="Cédula de Ciudadanía"/>
    <n v="7175772"/>
    <x v="0"/>
    <n v="1"/>
    <s v="Caja Colombiana de Subsidio Familiar COLSUBSIDIO"/>
    <m/>
    <s v="BANCOLOMBIA"/>
    <n v="139213000"/>
    <s v="Sin asignar"/>
    <s v="NA"/>
    <s v="NA"/>
    <s v="NA"/>
    <s v="NA"/>
    <s v="NA"/>
    <s v="NA"/>
    <x v="1"/>
    <x v="1"/>
    <s v="Sin asignar"/>
    <m/>
    <m/>
    <m/>
    <m/>
    <m/>
    <x v="2"/>
    <x v="13"/>
    <x v="1"/>
    <m/>
    <x v="2"/>
  </r>
  <r>
    <s v="68c84866216e7a8afd54da48"/>
    <s v="Sin-gnar"/>
    <s v="LAURA"/>
    <s v="DANIELA"/>
    <s v="ARIAS"/>
    <s v="PEREZ"/>
    <s v="Sin asignar"/>
    <s v="Cédula de Ciudadanía"/>
    <n v="1000727651"/>
    <x v="0"/>
    <n v="1"/>
    <s v="Caja de Compensación Familiar COMPENSAR"/>
    <m/>
    <s v="BANCO DAVIVIENDA"/>
    <n v="150000000"/>
    <s v="Sin asignar"/>
    <s v="NA"/>
    <s v="NA"/>
    <s v="NA"/>
    <s v="NA"/>
    <s v="NA"/>
    <s v="NA"/>
    <x v="1"/>
    <x v="1"/>
    <s v="Sin asignar"/>
    <m/>
    <m/>
    <m/>
    <m/>
    <m/>
    <x v="2"/>
    <x v="11"/>
    <x v="1"/>
    <m/>
    <x v="2"/>
  </r>
  <r>
    <s v="68c84f7d216e7a8afd5d25bf"/>
    <s v="Sin-gnar"/>
    <s v="LINDA"/>
    <s v="CATALINA"/>
    <s v="CATALINA"/>
    <s v="SOLORZA"/>
    <s v="Sin asignar"/>
    <s v="Cédula de Ciudadanía"/>
    <n v="1000380667"/>
    <x v="0"/>
    <n v="1"/>
    <s v="Caja Colombiana de Subsidio Familiar COLSUBSIDIO"/>
    <m/>
    <s v="BANCOLOMBIA"/>
    <n v="167049500"/>
    <s v="Sin asignar"/>
    <s v="NA"/>
    <s v="NA"/>
    <s v="NA"/>
    <s v="NA"/>
    <s v="NA"/>
    <s v="NA"/>
    <x v="1"/>
    <x v="1"/>
    <s v="Sin asignar"/>
    <m/>
    <m/>
    <m/>
    <m/>
    <m/>
    <x v="2"/>
    <x v="11"/>
    <x v="1"/>
    <m/>
    <x v="2"/>
  </r>
  <r>
    <s v="68c86049216e7a8afd5d57f0"/>
    <s v="Sin-gnar"/>
    <s v="VALERIA"/>
    <s v=""/>
    <s v="AVILA"/>
    <s v="MORALES"/>
    <s v="Sin asignar"/>
    <s v="Cédula de Ciudadanía"/>
    <n v="1013256925"/>
    <x v="0"/>
    <n v="1"/>
    <s v="Caja de Compensación Familiar COMPENSAR"/>
    <m/>
    <s v="F.N.A."/>
    <n v="120764000"/>
    <s v="Sin asignar"/>
    <s v="NA"/>
    <s v="NA"/>
    <s v="NA"/>
    <s v="NA"/>
    <s v="NA"/>
    <s v="NA"/>
    <x v="1"/>
    <x v="1"/>
    <s v="Sin asignar"/>
    <m/>
    <m/>
    <m/>
    <m/>
    <m/>
    <x v="2"/>
    <x v="11"/>
    <x v="1"/>
    <m/>
    <x v="2"/>
  </r>
  <r>
    <s v="68c88eb0216e7a8afd5de8b9"/>
    <s v="Sin-gnar"/>
    <s v="WILLIAM"/>
    <s v="HERNANDO"/>
    <s v="ECHEVERRY"/>
    <s v="AYALA"/>
    <s v="Sin asignar"/>
    <s v="Cédula de Ciudadanía"/>
    <n v="17328033"/>
    <x v="0"/>
    <n v="1"/>
    <s v="Caja Colombiana de Subsidio Familiar COLSUBSIDIO"/>
    <m/>
    <s v="BANCO DAVIVIENDA"/>
    <n v="135564000"/>
    <s v="Sin asignar"/>
    <s v="NA"/>
    <s v="NA"/>
    <s v="NA"/>
    <s v="NA"/>
    <s v="NA"/>
    <s v="NA"/>
    <x v="1"/>
    <x v="1"/>
    <s v="Sin asignar"/>
    <m/>
    <m/>
    <m/>
    <m/>
    <m/>
    <x v="2"/>
    <x v="13"/>
    <x v="1"/>
    <m/>
    <x v="2"/>
  </r>
  <r>
    <s v="68c891f8216e7a8afd5df1ab"/>
    <s v="Sin-gnar"/>
    <s v="AURA"/>
    <s v="MARIA"/>
    <s v="HIDALGO"/>
    <s v="GUAYANA"/>
    <s v="Sin asignar"/>
    <s v="Cédula de Ciudadanía"/>
    <n v="1023937359"/>
    <x v="0"/>
    <n v="1"/>
    <s v="Caja Colombiana de Subsidio Familiar COLSUBSIDIO"/>
    <m/>
    <s v="BANCO BBVA"/>
    <n v="119173500"/>
    <s v="Sin asignar"/>
    <s v="NA"/>
    <s v="NA"/>
    <s v="NA"/>
    <s v="NA"/>
    <s v="NA"/>
    <s v="NA"/>
    <x v="1"/>
    <x v="1"/>
    <s v="Sin asignar"/>
    <m/>
    <m/>
    <m/>
    <m/>
    <m/>
    <x v="2"/>
    <x v="13"/>
    <x v="1"/>
    <m/>
    <x v="2"/>
  </r>
  <r>
    <s v="68c98ac0ae239a1063799856"/>
    <s v="Sin-gnar"/>
    <s v="BLENDA"/>
    <s v="BLENDA"/>
    <s v="MARTINEZ"/>
    <s v="LEYTON"/>
    <s v="Sin asignar"/>
    <s v="Cédula de Ciudadanía"/>
    <n v="1000000842"/>
    <x v="0"/>
    <n v="1"/>
    <s v="Caja de Compensación Familiar COMPENSAR"/>
    <m/>
    <s v="F.N.A."/>
    <n v="147988000"/>
    <s v="Sin asignar"/>
    <s v="NA"/>
    <s v="NA"/>
    <s v="NA"/>
    <s v="NA"/>
    <s v="NA"/>
    <s v="NA"/>
    <x v="1"/>
    <x v="1"/>
    <s v="Sin asignar"/>
    <m/>
    <m/>
    <m/>
    <m/>
    <m/>
    <x v="2"/>
    <x v="13"/>
    <x v="1"/>
    <m/>
    <x v="2"/>
  </r>
  <r>
    <s v="68cada4c2ee97d449bc313ed"/>
    <s v="Sin-gnar"/>
    <s v="LUZ"/>
    <s v="MILY"/>
    <s v="MOSCOSO"/>
    <s v=""/>
    <s v="Sin asignar"/>
    <s v="Cédula de Ciudadanía"/>
    <n v="39802902"/>
    <x v="0"/>
    <n v="1"/>
    <s v="Caja de Compensación Familiar CAFAM"/>
    <m/>
    <s v="Ninguno"/>
    <s v="-"/>
    <s v="Sin asignar"/>
    <s v="NA"/>
    <s v="NA"/>
    <s v="NA"/>
    <s v="NA"/>
    <s v="NA"/>
    <s v="NA"/>
    <x v="1"/>
    <x v="1"/>
    <s v="Sin asignar"/>
    <m/>
    <m/>
    <m/>
    <m/>
    <m/>
    <x v="2"/>
    <x v="12"/>
    <x v="1"/>
    <m/>
    <x v="2"/>
  </r>
  <r>
    <s v="68cafe532ee97d449bcc7d6b"/>
    <s v="Sin-gnar"/>
    <s v="JOHAN"/>
    <s v="ANDRES"/>
    <s v="FANDIÑO"/>
    <s v="MUÑOZ"/>
    <s v="Sin asignar"/>
    <s v="Cédula de Ciudadanía"/>
    <n v="1000337930"/>
    <x v="0"/>
    <n v="1"/>
    <s v="Caja de Compensación Familiar CAFAM"/>
    <m/>
    <s v="BANCO DAVIVIENDA"/>
    <n v="136500000"/>
    <s v="Sin asignar"/>
    <s v="NA"/>
    <s v="NA"/>
    <s v="NA"/>
    <s v="NA"/>
    <s v="NA"/>
    <s v="NA"/>
    <x v="1"/>
    <x v="1"/>
    <s v="Sin asignar"/>
    <m/>
    <m/>
    <m/>
    <m/>
    <m/>
    <x v="2"/>
    <x v="13"/>
    <x v="1"/>
    <m/>
    <x v="2"/>
  </r>
  <r>
    <s v="68cb2da92ee97d449bce359e"/>
    <s v="Sin-gnar"/>
    <s v="DIEGO"/>
    <s v="FERNEY"/>
    <s v="SANDOVAL"/>
    <s v="MENDEZ"/>
    <s v="Sin asignar"/>
    <s v="Cédula de Ciudadanía"/>
    <n v="1020839223"/>
    <x v="0"/>
    <n v="1"/>
    <s v="Caja de Compensación Familiar COMPENSAR"/>
    <m/>
    <s v="BANCOLOMBIA"/>
    <n v="85100000"/>
    <s v="Sin asignar"/>
    <s v="NA"/>
    <s v="NA"/>
    <s v="NA"/>
    <s v="NA"/>
    <s v="NA"/>
    <s v="NA"/>
    <x v="1"/>
    <x v="1"/>
    <s v="Sin asignar"/>
    <m/>
    <m/>
    <m/>
    <m/>
    <m/>
    <x v="2"/>
    <x v="13"/>
    <x v="1"/>
    <m/>
    <x v="2"/>
  </r>
  <r>
    <s v="68cd69f32ee97d449b001d8b"/>
    <s v="Sin-gnar"/>
    <s v="MIGUEL"/>
    <s v=""/>
    <s v="SANCHEZ"/>
    <s v=""/>
    <s v="Sin asignar"/>
    <s v="Cédula de Ciudadanía"/>
    <n v="1010036165"/>
    <x v="0"/>
    <n v="1"/>
    <s v="Caja Colombiana de Subsidio Familiar COLSUBSIDIO"/>
    <m/>
    <s v="BANCO DAVIVIENDA"/>
    <n v="140000000"/>
    <s v="Sin asignar"/>
    <s v="NA"/>
    <s v="NA"/>
    <s v="NA"/>
    <s v="NA"/>
    <s v="NA"/>
    <s v="NA"/>
    <x v="1"/>
    <x v="1"/>
    <s v="Sin asignar"/>
    <m/>
    <m/>
    <m/>
    <m/>
    <m/>
    <x v="2"/>
    <x v="13"/>
    <x v="1"/>
    <m/>
    <x v="2"/>
  </r>
  <r>
    <s v="68cdc3ffdbef01b945af7f64"/>
    <s v="Sin-gnar"/>
    <s v="JOHN"/>
    <s v="ALEXANDER"/>
    <s v="GAITAN"/>
    <s v="LEON"/>
    <s v="Sin asignar"/>
    <s v="Cédula de Ciudadanía"/>
    <n v="80162759"/>
    <x v="0"/>
    <n v="1"/>
    <s v="Caja de Compensación Familiar COMPENSAR"/>
    <m/>
    <s v="F.N.A."/>
    <n v="76000000"/>
    <s v="Sin asignar"/>
    <s v="NA"/>
    <s v="NA"/>
    <s v="NA"/>
    <s v="NA"/>
    <s v="NA"/>
    <s v="NA"/>
    <x v="1"/>
    <x v="1"/>
    <s v="Sin asignar"/>
    <m/>
    <m/>
    <m/>
    <m/>
    <m/>
    <x v="2"/>
    <x v="13"/>
    <x v="1"/>
    <m/>
    <x v="2"/>
  </r>
  <r>
    <s v="68cf0269dbef01b945cd00ee"/>
    <s v="Sin-gnar"/>
    <s v="CAROLINA"/>
    <s v=""/>
    <s v="GONZALEZ"/>
    <s v="HURTADO"/>
    <s v="Sin asignar"/>
    <s v="Cédula de Ciudadanía"/>
    <n v="1121822472"/>
    <x v="0"/>
    <n v="1"/>
    <s v="Ninguno"/>
    <m/>
    <s v="BANCOLOMBIA"/>
    <n v="140000000"/>
    <s v="Sin asignar"/>
    <s v="NA"/>
    <s v="NA"/>
    <s v="NA"/>
    <s v="NA"/>
    <s v="NA"/>
    <s v="NA"/>
    <x v="1"/>
    <x v="1"/>
    <s v="Sin asignar"/>
    <m/>
    <m/>
    <m/>
    <m/>
    <m/>
    <x v="2"/>
    <x v="12"/>
    <x v="1"/>
    <m/>
    <x v="2"/>
  </r>
  <r>
    <s v="68d06510dbef01b945dff233"/>
    <s v="Sin-gnar"/>
    <s v="NATALY"/>
    <s v="ANGELICA"/>
    <s v="LINARES"/>
    <s v="CLAVIJO"/>
    <s v="Sin asignar"/>
    <s v="Cédula de Ciudadanía"/>
    <n v="1018467075"/>
    <x v="0"/>
    <n v="1"/>
    <s v="Ninguno"/>
    <m/>
    <s v="BANCOLOMBIA"/>
    <n v="136500000"/>
    <s v="Sin asignar"/>
    <s v="NA"/>
    <s v="NA"/>
    <s v="NA"/>
    <s v="NA"/>
    <s v="NA"/>
    <s v="NA"/>
    <x v="1"/>
    <x v="1"/>
    <s v="Sin asignar"/>
    <m/>
    <m/>
    <m/>
    <m/>
    <m/>
    <x v="2"/>
    <x v="13"/>
    <x v="1"/>
    <m/>
    <x v="2"/>
  </r>
  <r>
    <s v="68d1c19fdbef01b9450a337e"/>
    <s v="Sin-gnar"/>
    <s v="YOLANDA"/>
    <s v=""/>
    <s v="CORTES"/>
    <s v="GIL"/>
    <s v="Sin asignar"/>
    <s v="Cédula de Ciudadanía"/>
    <n v="53029467"/>
    <x v="0"/>
    <n v="1"/>
    <s v="Caja de Compensación Familiar COMPENSAR"/>
    <m/>
    <s v="BANCOLOMBIA"/>
    <n v="9000000"/>
    <s v="Sin asignar"/>
    <s v="NA"/>
    <s v="NA"/>
    <s v="NA"/>
    <s v="NA"/>
    <s v="NA"/>
    <s v="NA"/>
    <x v="1"/>
    <x v="1"/>
    <s v="Sin asignar"/>
    <m/>
    <m/>
    <m/>
    <m/>
    <m/>
    <x v="2"/>
    <x v="12"/>
    <x v="1"/>
    <m/>
    <x v="2"/>
  </r>
  <r>
    <s v="68d2a3ac532c243a876d400d"/>
    <s v="Sin-gnar"/>
    <s v="LILIANA"/>
    <s v="MARIA"/>
    <s v="VEGA"/>
    <s v="HERNANDEZ"/>
    <s v="Sin asignar"/>
    <s v="Cédula de Ciudadanía"/>
    <n v="52937536"/>
    <x v="0"/>
    <n v="1"/>
    <s v="Caja de Compensación Familiar COMPENSAR"/>
    <m/>
    <s v="BANCO CAJA SOCIAL BCSC"/>
    <n v="137479000"/>
    <s v="Sin asignar"/>
    <s v="NA"/>
    <s v="NA"/>
    <s v="NA"/>
    <s v="NA"/>
    <s v="NA"/>
    <s v="NA"/>
    <x v="1"/>
    <x v="1"/>
    <s v="Sin asignar"/>
    <m/>
    <m/>
    <m/>
    <m/>
    <m/>
    <x v="2"/>
    <x v="13"/>
    <x v="1"/>
    <m/>
    <x v="2"/>
  </r>
  <r>
    <s v="68d2ee61532c243a87776919"/>
    <s v="Sin-gnar"/>
    <s v="DANIEL"/>
    <s v="FELIPE"/>
    <s v="BALLESTEROS"/>
    <s v="RODRIGUEZ"/>
    <s v="Sin asignar"/>
    <s v="Cédula de Ciudadanía"/>
    <n v="1053349209"/>
    <x v="0"/>
    <n v="1"/>
    <s v="Caja de Compensación Familiar COMPENSAR"/>
    <m/>
    <s v="BANCOLOMBIA"/>
    <n v="151161425"/>
    <s v="Sin asignar"/>
    <s v="NA"/>
    <s v="NA"/>
    <s v="NA"/>
    <s v="NA"/>
    <s v="NA"/>
    <s v="NA"/>
    <x v="1"/>
    <x v="1"/>
    <s v="Sin asignar"/>
    <m/>
    <m/>
    <m/>
    <m/>
    <m/>
    <x v="2"/>
    <x v="13"/>
    <x v="1"/>
    <m/>
    <x v="2"/>
  </r>
  <r>
    <s v="68d34d3fe5972d47dc42c908"/>
    <s v="Sin-gnar"/>
    <s v="DIEGO"/>
    <s v="ORLANDO"/>
    <s v="CALDERON"/>
    <s v="CARDENAS"/>
    <s v="Sin asignar"/>
    <s v="Cédula de Ciudadanía"/>
    <n v="1019039686"/>
    <x v="0"/>
    <n v="1"/>
    <s v="Caja de Compensación Familiar COMPENSAR"/>
    <m/>
    <s v="BANCOLOMBIA"/>
    <n v="132500000"/>
    <s v="Sin asignar"/>
    <s v="NA"/>
    <s v="NA"/>
    <s v="NA"/>
    <s v="NA"/>
    <s v="NA"/>
    <s v="NA"/>
    <x v="1"/>
    <x v="1"/>
    <s v="Sin asignar"/>
    <m/>
    <m/>
    <m/>
    <m/>
    <m/>
    <x v="2"/>
    <x v="13"/>
    <x v="1"/>
    <m/>
    <x v="2"/>
  </r>
  <r>
    <s v="68d34d3fe5972d47dc42c908"/>
    <s v="Sin-gnar"/>
    <s v="DIANA"/>
    <s v="MILENA"/>
    <s v="ROJAS"/>
    <s v="PARADA"/>
    <s v="Sin asignar"/>
    <s v="Cédula de Ciudadanía"/>
    <n v="1019052171"/>
    <x v="1"/>
    <n v="0"/>
    <s v="Caja de Compensación Familiar COMPENSAR"/>
    <m/>
    <s v="BANCOLOMBIA"/>
    <n v="132500000"/>
    <s v="Sin asignar"/>
    <s v="NA"/>
    <s v="NA"/>
    <s v="NA"/>
    <s v="NA"/>
    <s v="NA"/>
    <s v="NA"/>
    <x v="1"/>
    <x v="1"/>
    <s v="Sin asignar"/>
    <m/>
    <m/>
    <m/>
    <m/>
    <m/>
    <x v="2"/>
    <x v="13"/>
    <x v="1"/>
    <m/>
    <x v="2"/>
  </r>
  <r>
    <s v="68d34fcbe5972d47dc42d3df"/>
    <s v="Sin-gnar"/>
    <s v="JOSE"/>
    <s v="GUILLERMO"/>
    <s v="TAPIERO"/>
    <s v=""/>
    <s v="Sin asignar"/>
    <s v="Cédula de Ciudadanía"/>
    <n v="79240219"/>
    <x v="0"/>
    <n v="1"/>
    <s v="Caja Colombiana de Subsidio Familiar COLSUBSIDIO"/>
    <m/>
    <s v="SCOTIABANK COLPATRIA"/>
    <n v="47807477"/>
    <s v="Sin asignar"/>
    <s v="NA"/>
    <s v="NA"/>
    <s v="NA"/>
    <s v="NA"/>
    <s v="NA"/>
    <s v="NA"/>
    <x v="1"/>
    <x v="1"/>
    <s v="Sin asignar"/>
    <m/>
    <m/>
    <m/>
    <m/>
    <m/>
    <x v="2"/>
    <x v="2"/>
    <x v="1"/>
    <m/>
    <x v="2"/>
  </r>
  <r>
    <s v="68d40784e5972d47dc4dd91f"/>
    <s v="Sin-gnar"/>
    <s v="LUZ"/>
    <s v="DAYANA"/>
    <s v="MUÑOZ"/>
    <s v="OSORIO"/>
    <s v="Sin asignar"/>
    <s v="Cédula de Ciudadanía"/>
    <n v="1002865584"/>
    <x v="0"/>
    <n v="1"/>
    <s v="Caja Colombiana de Subsidio Familiar COLSUBSIDIO"/>
    <m/>
    <s v="BANCOLOMBIA"/>
    <n v="140000000"/>
    <s v="Sin asignar"/>
    <s v="NA"/>
    <s v="NA"/>
    <s v="NA"/>
    <s v="NA"/>
    <s v="NA"/>
    <s v="NA"/>
    <x v="1"/>
    <x v="1"/>
    <s v="Sin asignar"/>
    <m/>
    <m/>
    <m/>
    <m/>
    <m/>
    <x v="2"/>
    <x v="13"/>
    <x v="1"/>
    <m/>
    <x v="2"/>
  </r>
  <r>
    <s v="68d40784e5972d47dc4dd91f"/>
    <s v="Sin-gnar"/>
    <s v="GIOVANNI"/>
    <s v="EMILIO"/>
    <s v="LEON"/>
    <s v="SANCHEZ"/>
    <s v="Sin asignar"/>
    <s v="Cédula de Ciudadanía"/>
    <n v="79659794"/>
    <x v="1"/>
    <n v="0"/>
    <s v="Caja Colombiana de Subsidio Familiar COLSUBSIDIO"/>
    <m/>
    <s v="BANCOLOMBIA"/>
    <n v="140000000"/>
    <s v="Sin asignar"/>
    <s v="NA"/>
    <s v="NA"/>
    <s v="NA"/>
    <s v="NA"/>
    <s v="NA"/>
    <s v="NA"/>
    <x v="1"/>
    <x v="1"/>
    <s v="Sin asignar"/>
    <m/>
    <m/>
    <m/>
    <m/>
    <m/>
    <x v="2"/>
    <x v="13"/>
    <x v="1"/>
    <m/>
    <x v="2"/>
  </r>
  <r>
    <s v="68d46247e5972d47dc581e58"/>
    <s v="Sin-gnar"/>
    <s v="ANGEE"/>
    <s v="KATHERINE"/>
    <s v="RODRIGUEZ"/>
    <s v="CARDOZO"/>
    <s v="Sin asignar"/>
    <s v="Cédula de Ciudadanía"/>
    <n v="1070010351"/>
    <x v="0"/>
    <n v="1"/>
    <s v="Caja de Compensación Familiar COMPENSAR"/>
    <m/>
    <s v="BANCOLOMBIA"/>
    <n v="156000000"/>
    <s v="Sin asignar"/>
    <s v="NA"/>
    <s v="NA"/>
    <s v="NA"/>
    <s v="NA"/>
    <s v="NA"/>
    <s v="NA"/>
    <x v="1"/>
    <x v="1"/>
    <s v="Sin asignar"/>
    <m/>
    <m/>
    <m/>
    <m/>
    <m/>
    <x v="2"/>
    <x v="13"/>
    <x v="1"/>
    <m/>
    <x v="2"/>
  </r>
  <r>
    <s v="68d572dee5972d47dc648261"/>
    <s v="Sin-gnar"/>
    <s v="CARLOS"/>
    <s v="WILLIAM"/>
    <s v="BONILLA"/>
    <s v="ROJAS"/>
    <s v="Sin asignar"/>
    <s v="Cédula de Ciudadanía"/>
    <n v="79284593"/>
    <x v="0"/>
    <n v="1"/>
    <s v="Caja de Compensación Familiar CAFAM"/>
    <m/>
    <s v="BANCOLOMBIA"/>
    <n v="92372559"/>
    <s v="Sin asignar"/>
    <s v="NA"/>
    <s v="NA"/>
    <s v="NA"/>
    <s v="NA"/>
    <s v="NA"/>
    <s v="NA"/>
    <x v="1"/>
    <x v="1"/>
    <s v="Sin asignar"/>
    <m/>
    <m/>
    <m/>
    <m/>
    <m/>
    <x v="2"/>
    <x v="14"/>
    <x v="1"/>
    <m/>
    <x v="2"/>
  </r>
  <r>
    <s v="68d587dce5972d47dc6d883c"/>
    <s v="Sin-gnar"/>
    <s v="TATIANA"/>
    <s v="ALEJANDRA"/>
    <s v="ALVAREZ"/>
    <s v="LOPEZ"/>
    <s v="Sin asignar"/>
    <s v="Cédula de Ciudadanía"/>
    <n v="1013690294"/>
    <x v="0"/>
    <n v="1"/>
    <s v="Caja de Compensación Familiar COMPENSAR"/>
    <m/>
    <s v="BANCOLOMBIA"/>
    <n v="48417945"/>
    <s v="Sin asignar"/>
    <s v="NA"/>
    <s v="NA"/>
    <s v="NA"/>
    <s v="NA"/>
    <s v="NA"/>
    <s v="NA"/>
    <x v="1"/>
    <x v="1"/>
    <s v="Sin asignar"/>
    <m/>
    <m/>
    <m/>
    <m/>
    <m/>
    <x v="2"/>
    <x v="13"/>
    <x v="1"/>
    <m/>
    <x v="2"/>
  </r>
  <r>
    <s v="68d5b6ebe5972d47dc6e34fa"/>
    <s v="Sin-gnar"/>
    <s v="FERNANDO"/>
    <s v="JOSE"/>
    <s v="MOLINA"/>
    <s v="GUZMAN"/>
    <s v="Sin asignar"/>
    <s v="Cédula de Extranjería"/>
    <n v="703116"/>
    <x v="0"/>
    <n v="1"/>
    <s v="Caja Colombiana de Subsidio Familiar COLSUBSIDIO"/>
    <m/>
    <s v="BANCOLOMBIA"/>
    <n v="103219000"/>
    <s v="Sin asignar"/>
    <s v="NA"/>
    <s v="NA"/>
    <s v="NA"/>
    <s v="NA"/>
    <s v="NA"/>
    <s v="NA"/>
    <x v="1"/>
    <x v="1"/>
    <s v="Sin asignar"/>
    <m/>
    <m/>
    <m/>
    <m/>
    <m/>
    <x v="2"/>
    <x v="13"/>
    <x v="1"/>
    <m/>
    <x v="2"/>
  </r>
  <r>
    <s v="68d5bd66e5972d47dc6e527a"/>
    <s v="Sin-gnar"/>
    <s v="ANDREA"/>
    <s v="JULIANA"/>
    <s v="VASQUEZ"/>
    <s v="PEDROZA"/>
    <s v="Sin asignar"/>
    <s v="Cédula de Ciudadanía"/>
    <n v="1072711439"/>
    <x v="0"/>
    <n v="1"/>
    <s v="Caja de Compensación Familiar COMPENSAR"/>
    <m/>
    <s v="BANCO BBVA"/>
    <n v="152567500"/>
    <s v="Sin asignar"/>
    <s v="NA"/>
    <s v="NA"/>
    <s v="NA"/>
    <s v="NA"/>
    <s v="NA"/>
    <s v="NA"/>
    <x v="1"/>
    <x v="1"/>
    <s v="Sin asignar"/>
    <m/>
    <m/>
    <m/>
    <m/>
    <m/>
    <x v="2"/>
    <x v="13"/>
    <x v="1"/>
    <m/>
    <x v="2"/>
  </r>
  <r>
    <s v="68d6b348e5972d47dc79ac9c"/>
    <s v="Sin-gnar"/>
    <s v="JORGE"/>
    <s v="SEBASTIAN"/>
    <s v="LONDOÑO"/>
    <s v="GONZALEZ"/>
    <s v="Sin asignar"/>
    <s v="Cédula de Ciudadanía"/>
    <n v="1069305435"/>
    <x v="0"/>
    <n v="1"/>
    <s v="Caja Colombiana de Subsidio Familiar COLSUBSIDIO"/>
    <m/>
    <s v="BANCOLOMBIA"/>
    <n v="149467500"/>
    <s v="Sin asignar"/>
    <s v="NA"/>
    <s v="NA"/>
    <s v="NA"/>
    <s v="NA"/>
    <s v="NA"/>
    <s v="NA"/>
    <x v="1"/>
    <x v="1"/>
    <s v="Sin asignar"/>
    <m/>
    <m/>
    <m/>
    <m/>
    <m/>
    <x v="2"/>
    <x v="13"/>
    <x v="1"/>
    <m/>
    <x v="2"/>
  </r>
  <r>
    <s v="68d80b34f00f6b878481be76"/>
    <s v="Sin-gnar"/>
    <s v="INDIRA"/>
    <s v="LUZ"/>
    <s v="GONZALEZ"/>
    <s v="ROJAS"/>
    <s v="Sin asignar"/>
    <s v="Cédula de Ciudadanía"/>
    <n v="1047411389"/>
    <x v="0"/>
    <n v="1"/>
    <s v="Caja de Compensación Familiar COMPENSAR"/>
    <m/>
    <s v="BANCOLOMBIA"/>
    <n v="47870694"/>
    <s v="Sin asignar"/>
    <s v="NA"/>
    <s v="NA"/>
    <s v="NA"/>
    <s v="NA"/>
    <s v="NA"/>
    <s v="NA"/>
    <x v="1"/>
    <x v="1"/>
    <s v="Sin asignar"/>
    <m/>
    <m/>
    <m/>
    <m/>
    <m/>
    <x v="2"/>
    <x v="13"/>
    <x v="1"/>
    <m/>
    <x v="2"/>
  </r>
  <r>
    <s v="68d95b74f00f6b878494f42b"/>
    <s v="Sin-gnar"/>
    <s v="MARIA"/>
    <s v="MONICA"/>
    <s v="AGUILERA"/>
    <s v="ROSERO"/>
    <s v="Sin asignar"/>
    <s v="Cédula de Ciudadanía"/>
    <n v="1014267550"/>
    <x v="0"/>
    <n v="1"/>
    <s v="Caja Colombiana de Subsidio Familiar COLSUBSIDIO"/>
    <m/>
    <s v="BANCOLOMBIA"/>
    <n v="109375258"/>
    <s v="Sin asignar"/>
    <s v="NA"/>
    <s v="NA"/>
    <s v="NA"/>
    <s v="NA"/>
    <s v="NA"/>
    <s v="NA"/>
    <x v="1"/>
    <x v="1"/>
    <s v="Sin asignar"/>
    <m/>
    <m/>
    <m/>
    <m/>
    <m/>
    <x v="2"/>
    <x v="13"/>
    <x v="1"/>
    <m/>
    <x v="2"/>
  </r>
  <r>
    <s v="68d97596f00f6b87849db875"/>
    <s v="Sin-gnar"/>
    <s v="DIANA"/>
    <s v="MARCELA"/>
    <s v="GARCIA"/>
    <s v="GIRALDO"/>
    <s v="Sin asignar"/>
    <s v="Cédula de Ciudadanía"/>
    <n v="1094892495"/>
    <x v="0"/>
    <n v="1"/>
    <s v="Ninguno"/>
    <m/>
    <s v="BANCOLOMBIA"/>
    <n v="170820000"/>
    <s v="Sin asignar"/>
    <s v="NA"/>
    <s v="NA"/>
    <s v="NA"/>
    <s v="NA"/>
    <s v="NA"/>
    <s v="NA"/>
    <x v="1"/>
    <x v="1"/>
    <s v="Sin asignar"/>
    <m/>
    <m/>
    <m/>
    <m/>
    <m/>
    <x v="2"/>
    <x v="13"/>
    <x v="1"/>
    <m/>
    <x v="2"/>
  </r>
  <r>
    <s v="68d98e0bf00f6b87849dcbe3"/>
    <s v="Sin-gnar"/>
    <s v="JUAN"/>
    <s v="CAMILO"/>
    <s v="PADILLA"/>
    <s v="SAENZ"/>
    <s v="Sin asignar"/>
    <s v="Cédula de Ciudadanía"/>
    <n v="1007705231"/>
    <x v="0"/>
    <n v="1"/>
    <s v="Caja Colombiana de Subsidio Familiar COLSUBSIDIO"/>
    <m/>
    <s v="BANCOLOMBIA"/>
    <n v="50000000"/>
    <s v="Sin asignar"/>
    <s v="NA"/>
    <s v="NA"/>
    <s v="NA"/>
    <s v="NA"/>
    <s v="NA"/>
    <s v="NA"/>
    <x v="1"/>
    <x v="1"/>
    <s v="Sin asignar"/>
    <m/>
    <m/>
    <m/>
    <m/>
    <m/>
    <x v="2"/>
    <x v="13"/>
    <x v="1"/>
    <m/>
    <x v="2"/>
  </r>
  <r>
    <s v="68daa34cf00f6b8784c4465e"/>
    <s v="Sin-gnar"/>
    <s v="LINA"/>
    <s v="YOBANA"/>
    <s v="PULIDO"/>
    <s v="PACHON"/>
    <s v="Sin asignar"/>
    <s v="Cédula de Ciudadanía"/>
    <n v="1051185168"/>
    <x v="0"/>
    <n v="1"/>
    <s v="Caja de Compensación Familiar CAFAM"/>
    <m/>
    <s v="BANCOLOMBIA"/>
    <n v="65000000"/>
    <s v="Sin asignar"/>
    <s v="NA"/>
    <s v="NA"/>
    <s v="NA"/>
    <s v="NA"/>
    <s v="NA"/>
    <s v="NA"/>
    <x v="1"/>
    <x v="1"/>
    <s v="Sin asignar"/>
    <m/>
    <m/>
    <m/>
    <m/>
    <m/>
    <x v="2"/>
    <x v="2"/>
    <x v="1"/>
    <m/>
    <x v="2"/>
  </r>
  <r>
    <s v="68dab761f00f6b8784ce3e10"/>
    <s v="Sin-gnar"/>
    <s v="OLGA"/>
    <s v="LUCIA"/>
    <s v="GUIZA"/>
    <s v="SOCORRO"/>
    <s v="Sin asignar"/>
    <s v="Cédula de Ciudadanía"/>
    <n v="54565132"/>
    <x v="0"/>
    <n v="1"/>
    <s v="Caja de Compensacion Familiar del Caquetá - COMFACA"/>
    <m/>
    <s v="BANCO CITIBANK"/>
    <n v="142770000"/>
    <s v="Sin asignar"/>
    <s v="NA"/>
    <s v="NA"/>
    <s v="NA"/>
    <s v="NA"/>
    <s v="NA"/>
    <s v="NA"/>
    <x v="1"/>
    <x v="1"/>
    <s v="Sin asignar"/>
    <m/>
    <m/>
    <m/>
    <m/>
    <m/>
    <x v="2"/>
    <x v="13"/>
    <x v="1"/>
    <m/>
    <x v="2"/>
  </r>
  <r>
    <s v="682f6f59feb837da849291b3"/>
    <s v="977-2025"/>
    <s v="ADRIANA"/>
    <s v="PATRICIA"/>
    <s v="JURADO"/>
    <s v="MOLINA"/>
    <s v="Nombre OK"/>
    <s v="Cédula de Ciudadanía"/>
    <n v="52714880"/>
    <x v="0"/>
    <n v="1"/>
    <s v="Caja de Compensación Familiar COMPENSAR"/>
    <n v="42705000"/>
    <s v="BANCO DAVIVIENDA"/>
    <n v="114200000"/>
    <s v="977 30-Sep-2025"/>
    <n v="17082000"/>
    <s v="BBVA"/>
    <s v="0479005371"/>
    <s v="CH"/>
    <s v="901427000"/>
    <s v="APIARY GROUP SAS"/>
    <x v="2"/>
    <x v="15"/>
    <s v="AP 104 TO 2"/>
    <n v="0"/>
    <n v="0"/>
    <n v="185000000"/>
    <s v="50,79-"/>
    <d v="2026-03-11T00:00:00"/>
    <x v="3"/>
    <x v="3"/>
    <x v="0"/>
    <s v="solicitar la correccion de la resolucion de la aignacion del susbsidio, corregir en suav, resolucion y suav torre y apto"/>
    <x v="2"/>
  </r>
  <r>
    <s v="682f6f59feb837da849291b3"/>
    <s v="977-2025"/>
    <s v="MARIA"/>
    <s v="GABRIELA"/>
    <s v="MOLINA"/>
    <s v="DE JURADO"/>
    <s v="Nombre OK"/>
    <s v="Cédula de Ciudadanía"/>
    <n v="24389009"/>
    <x v="2"/>
    <n v="0"/>
    <s v="Caja de Compensación Familiar COMPENSAR"/>
    <n v="42705000"/>
    <s v="BANCO DAVIVIENDA"/>
    <n v="114200000"/>
    <s v="977 30-Sep-2025"/>
    <n v="17082000"/>
    <s v="BBVA"/>
    <s v="0479005371"/>
    <s v="CH"/>
    <s v="901427000"/>
    <s v="APIARY GROUP SAS"/>
    <x v="2"/>
    <x v="15"/>
    <s v="AP 104 TO 2"/>
    <n v="0"/>
    <n v="0"/>
    <n v="185000000"/>
    <s v="50,79-"/>
    <d v="2026-03-11T00:00:00"/>
    <x v="3"/>
    <x v="3"/>
    <x v="0"/>
    <s v="solicitar la correccion de la resolucion de la aignacion del susbsidio, corregir en suav, resolucion y suav torre y apto"/>
    <x v="2"/>
  </r>
  <r>
    <s v="682f6f59feb837da849291b3"/>
    <s v="977-2025"/>
    <s v="SHAROL"/>
    <s v="YULIANA"/>
    <s v="GUERRERO"/>
    <s v="JURADO"/>
    <s v="Nombre OK"/>
    <s v="Cédula de Ciudadanía"/>
    <n v="1000809318"/>
    <x v="3"/>
    <n v="0"/>
    <s v="Caja de Compensación Familiar COMPENSAR"/>
    <n v="42705000"/>
    <s v="BANCO DAVIVIENDA"/>
    <n v="114200000"/>
    <s v="977 30-Sep-2025"/>
    <n v="17082000"/>
    <s v="BBVA"/>
    <s v="0479005371"/>
    <s v="CH"/>
    <s v="901427000"/>
    <s v="APIARY GROUP SAS"/>
    <x v="2"/>
    <x v="15"/>
    <s v="AP 104 TO 2"/>
    <n v="0"/>
    <n v="0"/>
    <n v="185000000"/>
    <s v="50,79-"/>
    <d v="2026-03-11T00:00:00"/>
    <x v="3"/>
    <x v="3"/>
    <x v="0"/>
    <s v="solicitar la correccion de la resolucion de la aignacion del susbsidio, corregir en suav, resolucion y suav torre y apto"/>
    <x v="2"/>
  </r>
  <r>
    <s v="6830f489091c6a72ea57a918"/>
    <s v="977-2025"/>
    <s v="TATIANA"/>
    <s v="ALEJANDRA"/>
    <s v="BERMUDEZ"/>
    <s v="QUINTERO"/>
    <s v="Nombre OK"/>
    <s v="Cédula de Ciudadanía"/>
    <n v="1001174107"/>
    <x v="0"/>
    <n v="1"/>
    <s v="Caja de Compensación Familiar CAFAM"/>
    <n v="42705000"/>
    <s v="F.N.A."/>
    <n v="88222000"/>
    <s v="977 30-Sep-2025"/>
    <n v="17082000"/>
    <s v="BBVA"/>
    <s v="0479005371"/>
    <s v="CH"/>
    <s v="901427000"/>
    <s v="APIARY GROUP SAS"/>
    <x v="2"/>
    <x v="15"/>
    <s v="AP 207 TO 1"/>
    <n v="0"/>
    <n v="0"/>
    <n v="185000000"/>
    <n v="50.38"/>
    <d v="2026-01-30T00:00:00"/>
    <x v="34"/>
    <x v="1"/>
    <x v="5"/>
    <m/>
    <x v="1"/>
  </r>
  <r>
    <s v="6834cb62091c6a72ea5a9fe5"/>
    <s v="1268-2025"/>
    <s v="QUINBERLIN"/>
    <s v="MARICELA"/>
    <s v="PRADA"/>
    <s v="CUBILLOS"/>
    <s v="Nombre OK"/>
    <s v="Cédula de Ciudadanía"/>
    <n v="1023933358"/>
    <x v="0"/>
    <n v="1"/>
    <s v="Caja de Compensación Familiar COMPENSAR"/>
    <m/>
    <s v="BANCO CAJA SOCIAL BCSC"/>
    <n v="67090973"/>
    <s v="1268 28-Nov-2025"/>
    <n v="17082000"/>
    <s v="BBVA"/>
    <s v="0479005371"/>
    <s v="CH"/>
    <s v="901427000"/>
    <s v="APIARY GROUP SAS"/>
    <x v="2"/>
    <x v="15"/>
    <s v="AP 107 TO 1"/>
    <m/>
    <m/>
    <m/>
    <m/>
    <m/>
    <x v="4"/>
    <x v="2"/>
    <x v="1"/>
    <m/>
    <x v="2"/>
  </r>
  <r>
    <s v="67ae6b3ba9010f6e35db35f4"/>
    <s v="440-2025"/>
    <s v="ALEXANDRA"/>
    <s v=""/>
    <s v="YATE"/>
    <s v="TACUMA"/>
    <s v="Nombre OK"/>
    <s v="Cédula de Ciudadanía"/>
    <n v="1033746359"/>
    <x v="0"/>
    <n v="1"/>
    <s v="Caja Colombiana de Subsidio Familiar COLSUBSIDIO"/>
    <n v="42705000"/>
    <s v="BANCO CAJA SOCIAL BCSC"/>
    <n v="98213000"/>
    <s v="440 26-May-2025"/>
    <n v="17082000"/>
    <s v="BANCOLOMBIA"/>
    <n v="17200000753"/>
    <s v="CC"/>
    <s v="830054539"/>
    <s v="FIDEICOMISO BELLAVISTA 2**AR CONSTRUCCIONES S.A.S."/>
    <x v="3"/>
    <x v="16"/>
    <s v="AP 205 TO A"/>
    <n v="0"/>
    <n v="0"/>
    <n v="174000000"/>
    <s v="44,54-38,34"/>
    <d v="2025-08-05T00:00:00"/>
    <x v="23"/>
    <x v="0"/>
    <x v="8"/>
    <m/>
    <x v="15"/>
  </r>
  <r>
    <s v="67dad1241e758c5712818d80"/>
    <s v="325-2025"/>
    <s v="MARLY"/>
    <s v="KARINA"/>
    <s v="MARIN"/>
    <s v="MENDOZA"/>
    <s v="Nombre OK"/>
    <s v="Cédula de Ciudadanía"/>
    <n v="1016060062"/>
    <x v="0"/>
    <n v="1"/>
    <s v="Caja de Compensación Familiar COMPENSAR"/>
    <n v="28470000"/>
    <s v="BANCO CAJA SOCIAL BCSC"/>
    <n v="124530000"/>
    <s v="325 30-Abr-2025"/>
    <n v="17082000"/>
    <s v="BANCO CAJA SOCIAL"/>
    <n v="24114234412"/>
    <s v="CH"/>
    <s v="830054090"/>
    <s v="FIDUCIARIA CAJA SOCIAL FIDEICOMISOS**AR CONSTRUCCIONES S.A.S."/>
    <x v="3"/>
    <x v="17"/>
    <s v="AP 407 TO 3"/>
    <n v="0"/>
    <n v="0"/>
    <n v="195000000"/>
    <s v="46,77-40,59"/>
    <d v="2025-09-02T00:00:00"/>
    <x v="29"/>
    <x v="0"/>
    <x v="0"/>
    <m/>
    <x v="13"/>
  </r>
  <r>
    <s v="680a4f673c0236c7de42853e"/>
    <s v="452-2025"/>
    <s v="LINA"/>
    <s v="MARIA"/>
    <s v="FERIAS"/>
    <s v="CUBIDES"/>
    <s v="Nombre OK"/>
    <s v="Cédula de Ciudadanía"/>
    <n v="1007848435"/>
    <x v="0"/>
    <n v="1"/>
    <s v="Caja de Compensación Familiar CAFAM"/>
    <n v="42705000"/>
    <s v="F.N.A."/>
    <n v="128213000"/>
    <s v="452 30-May-2025"/>
    <n v="17082000"/>
    <s v="BANCO CAJA SOCIAL"/>
    <n v="24114234412"/>
    <s v="CH"/>
    <s v="830054090"/>
    <s v="FIDUCIARIA CAJA SOCIAL FIDEICOMISOS**AR CONSTRUCCIONES S.A.S."/>
    <x v="3"/>
    <x v="17"/>
    <s v="AP 703 TO 3"/>
    <n v="0"/>
    <n v="0"/>
    <n v="195000000"/>
    <s v="46,77-40,59"/>
    <d v="2025-11-10T00:00:00"/>
    <x v="9"/>
    <x v="0"/>
    <x v="7"/>
    <m/>
    <x v="0"/>
  </r>
  <r>
    <s v="68277c1ee92005328c69db04"/>
    <s v="534-2025"/>
    <s v="SANDRA"/>
    <s v="YENIRETH"/>
    <s v="RINCON"/>
    <s v="MOLINA"/>
    <s v="Nombre OK"/>
    <s v="Cédula de Ciudadanía"/>
    <n v="2000018376"/>
    <x v="0"/>
    <n v="1"/>
    <s v="Caja de Compensación Familiar COMPENSAR"/>
    <n v="42705000"/>
    <s v="BANCOLOMBIA"/>
    <n v="97217233"/>
    <s v="534 24-Jun-2025"/>
    <n v="17082000"/>
    <s v="BANCO CAJA SOCIAL"/>
    <n v="24114234412"/>
    <s v="CH"/>
    <s v="830054090"/>
    <s v="FIDUCIARIA CAJA SOCIAL FIDEICOMISOS**AR CONSTRUCCIONES S.A.S."/>
    <x v="3"/>
    <x v="17"/>
    <s v="AP 1305 TO 3"/>
    <m/>
    <m/>
    <n v="195000000"/>
    <s v="46,48-40,59"/>
    <d v="2026-03-10T00:00:00"/>
    <x v="3"/>
    <x v="3"/>
    <x v="0"/>
    <s v="Nit del rut no coincide con cb, fehca del ctl en suav no coincide y losnombres del ctl no estan separados por espacio"/>
    <x v="2"/>
  </r>
  <r>
    <s v="68387b1132dc4abfaf0953ea"/>
    <s v="698-2025"/>
    <s v="DANIEL"/>
    <s v="ESTIVEN"/>
    <s v="HIDALGO"/>
    <s v="FRANCO"/>
    <s v="Nombre OK"/>
    <s v="Cédula de Ciudadanía"/>
    <n v="1001065724"/>
    <x v="0"/>
    <n v="1"/>
    <s v="Caja Colombiana de Subsidio Familiar COLSUBSIDIO"/>
    <n v="42705000"/>
    <s v="BANCO DAVIVIENDA"/>
    <n v="120113000"/>
    <s v="698 31-Jul-2025"/>
    <n v="17082000"/>
    <s v="BANCO CAJA SOCIAL"/>
    <n v="24114234412"/>
    <s v="CH"/>
    <s v="830054090"/>
    <s v="FIDUCIARIA CAJA SOCIAL FIDEICOMISOS**AR CONSTRUCCIONES S.A.S."/>
    <x v="3"/>
    <x v="17"/>
    <s v="AP 806 TO 3"/>
    <n v="0"/>
    <n v="0"/>
    <n v="195000000"/>
    <s v="46,48-40,59"/>
    <d v="2025-11-12T00:00:00"/>
    <x v="9"/>
    <x v="0"/>
    <x v="0"/>
    <m/>
    <x v="0"/>
  </r>
  <r>
    <s v="6841cd045b1fb9de81860b67"/>
    <s v="642-2025"/>
    <s v="CAMILO"/>
    <s v="ANDRES"/>
    <s v="RUEDA"/>
    <s v="CONTRERAS"/>
    <s v="Nombre OK"/>
    <s v="Cédula de Ciudadanía"/>
    <n v="1030619039"/>
    <x v="0"/>
    <n v="1"/>
    <s v="Caja de Compensación Familiar COMPENSAR"/>
    <n v="42705000"/>
    <s v="BANCO DAVIVIENDA"/>
    <n v="113897024"/>
    <s v="642 17-Jul-2025"/>
    <n v="17082000"/>
    <s v="BANCO CAJA SOCIAL"/>
    <n v="24114234412"/>
    <s v="CH"/>
    <s v="830054090"/>
    <s v="FIDUCIARIA CAJA SOCIAL FIDEICOMISOS**AR CONSTRUCCIONES S.A.S."/>
    <x v="3"/>
    <x v="17"/>
    <s v="AP 708 TO 3"/>
    <n v="0"/>
    <n v="0"/>
    <n v="195000000"/>
    <s v="46,77-40,59"/>
    <d v="2026-03-09T00:00:00"/>
    <x v="7"/>
    <x v="1"/>
    <x v="4"/>
    <s v="Dirección incompleta en SUAV"/>
    <x v="2"/>
  </r>
  <r>
    <s v="6841cd045b1fb9de81860b67"/>
    <s v="642-2025"/>
    <s v="NATALI"/>
    <s v=""/>
    <s v="RAMIREZ"/>
    <s v="GUTIERREZ"/>
    <s v="Nombre OK"/>
    <s v="Cédula de Ciudadanía"/>
    <n v="1032476350"/>
    <x v="1"/>
    <n v="0"/>
    <s v="Caja de Compensación Familiar COMPENSAR"/>
    <n v="42705000"/>
    <s v="BANCO DAVIVIENDA"/>
    <n v="113897024"/>
    <s v="642 17-Jul-2025"/>
    <n v="17082000"/>
    <s v="BANCO CAJA SOCIAL"/>
    <n v="24114234412"/>
    <s v="CH"/>
    <s v="830054090"/>
    <s v="FIDUCIARIA CAJA SOCIAL FIDEICOMISOS**AR CONSTRUCCIONES S.A.S."/>
    <x v="3"/>
    <x v="17"/>
    <s v="AP 708 TO 3"/>
    <n v="0"/>
    <n v="0"/>
    <n v="195000000"/>
    <s v="46,77-40,59"/>
    <d v="2026-03-09T00:00:00"/>
    <x v="7"/>
    <x v="1"/>
    <x v="4"/>
    <m/>
    <x v="2"/>
  </r>
  <r>
    <s v="686c37d90406ae9e8576b995"/>
    <s v="1021-2025"/>
    <s v="KEVIN"/>
    <s v="ANDRES"/>
    <s v="ROJAS"/>
    <s v="MUÑOZ"/>
    <s v="Nombre OK"/>
    <s v="Cédula de Ciudadanía"/>
    <n v="1016094399"/>
    <x v="0"/>
    <n v="1"/>
    <s v="Caja Colombiana de Subsidio Familiar COLSUBSIDIO"/>
    <n v="42705000"/>
    <s v="BANCO CAJA SOCIAL BCSC"/>
    <n v="107503000"/>
    <s v="1021 02-Oct-2025"/>
    <n v="17082000"/>
    <s v="BANCO CAJA SOCIAL"/>
    <n v="24114234412"/>
    <s v="CH"/>
    <s v="830054090"/>
    <s v="FIDUCIARIA CAJA SOCIAL FIDEICOMISOS**AR CONSTRUCCIONES S.A.S."/>
    <x v="3"/>
    <x v="17"/>
    <s v="AP 1903 TO 3"/>
    <n v="0"/>
    <n v="0"/>
    <n v="195000000"/>
    <s v="46,77-40,59"/>
    <d v="2026-03-09T00:00:00"/>
    <x v="7"/>
    <x v="1"/>
    <x v="4"/>
    <s v="Dirección incompleta en SUAV"/>
    <x v="2"/>
  </r>
  <r>
    <s v="68a49be3ecdc98c1e74ef4e7"/>
    <s v="1022-2025"/>
    <s v="ANGIE"/>
    <s v="ALEXANDRA"/>
    <s v="JARAMILLO"/>
    <s v="VALENCIA"/>
    <s v="Nombre OK"/>
    <s v="Cédula de Ciudadanía"/>
    <n v="1093779359"/>
    <x v="0"/>
    <n v="1"/>
    <s v="Caja Colombiana de Subsidio Familiar COLSUBSIDIO"/>
    <m/>
    <s v="BANCO BBVA"/>
    <n v="120607982"/>
    <s v="1022 02-Oct-2025"/>
    <n v="17082000"/>
    <s v="BANCO CAJA SOCIAL"/>
    <n v="24114234412"/>
    <s v="CH"/>
    <s v="830054090"/>
    <s v="FIDUCIARIA CAJA SOCIAL FIDEICOMISOS**AR CONSTRUCCIONES S.A.S."/>
    <x v="3"/>
    <x v="17"/>
    <s v="AP 1101 TO 3"/>
    <m/>
    <m/>
    <m/>
    <m/>
    <m/>
    <x v="2"/>
    <x v="2"/>
    <x v="1"/>
    <m/>
    <x v="2"/>
  </r>
  <r>
    <s v="68a49be3ecdc98c1e74ef4e7"/>
    <s v="1022-2025"/>
    <s v="DAVID"/>
    <s v="ANDRES"/>
    <s v="HUGUETT"/>
    <s v="SOLANO"/>
    <s v="Nombre OK"/>
    <s v="Cédula de Ciudadanía"/>
    <n v="1023880169"/>
    <x v="1"/>
    <n v="0"/>
    <s v="Caja Colombiana de Subsidio Familiar COLSUBSIDIO"/>
    <m/>
    <s v="BANCO BBVA"/>
    <n v="120607982"/>
    <s v="1022 02-Oct-2025"/>
    <n v="17082000"/>
    <s v="BANCO CAJA SOCIAL"/>
    <n v="24114234412"/>
    <s v="CH"/>
    <s v="830054090"/>
    <s v="FIDUCIARIA CAJA SOCIAL FIDEICOMISOS**AR CONSTRUCCIONES S.A.S."/>
    <x v="3"/>
    <x v="17"/>
    <s v="AP 1101 TO 3"/>
    <m/>
    <m/>
    <m/>
    <m/>
    <m/>
    <x v="2"/>
    <x v="2"/>
    <x v="1"/>
    <m/>
    <x v="2"/>
  </r>
  <r>
    <s v="68d2aec2532c243a876d5d84"/>
    <s v="1259-2025"/>
    <s v="GERARDO"/>
    <s v="ANDRES"/>
    <s v="BLANCO"/>
    <s v="ALARCON"/>
    <s v="Nombre OK"/>
    <s v="Cédula de Ciudadanía"/>
    <n v="1032403565"/>
    <x v="0"/>
    <n v="1"/>
    <s v="Caja de Compensación Familiar COMPENSAR"/>
    <n v="42705000"/>
    <s v="F.N.A."/>
    <n v="103015000"/>
    <s v="1259 28-Nov-2025"/>
    <n v="17082000"/>
    <s v="BANCO CAJA SOCIAL"/>
    <n v="24114234412"/>
    <s v="CH"/>
    <s v="830054090"/>
    <s v="FIDUCIARIA CAJA SOCIAL FIDEICOMISOS**AR CONSTRUCCIONES S.A.S."/>
    <x v="3"/>
    <x v="17"/>
    <s v="AP 505 TO 3"/>
    <n v="0"/>
    <n v="0"/>
    <n v="195000000"/>
    <s v="46,48-40,59"/>
    <d v="2026-03-30T00:00:00"/>
    <x v="8"/>
    <x v="7"/>
    <x v="4"/>
    <s v="APTO SUAV, RUT "/>
    <x v="2"/>
  </r>
  <r>
    <s v="67b5f4c827fa29cdaee77a88"/>
    <s v="178-2025"/>
    <s v="ANDREY"/>
    <s v="LEONARDO"/>
    <s v="RODRIGUEZ"/>
    <s v="PIÑEROS"/>
    <s v="Nombre OK"/>
    <s v="Cédula de Ciudadanía"/>
    <n v="1014259317"/>
    <x v="0"/>
    <n v="1"/>
    <s v="Caja de Compensación Familiar CAFAM"/>
    <n v="26334090"/>
    <s v="BANCO BBVA"/>
    <n v="137190910"/>
    <s v="178 21-Mar-2025"/>
    <n v="17082000"/>
    <s v="BANCO CAJA SOCIAL"/>
    <n v="24114234412"/>
    <s v="CH"/>
    <s v="830054090"/>
    <s v="FIDUCIARIA CAJA SOCIAL FIDEICOMISOS**AR CONSTRUCCIONES S.A.S."/>
    <x v="3"/>
    <x v="18"/>
    <s v="AP 1008 TO 4"/>
    <n v="0"/>
    <n v="0"/>
    <n v="213525000"/>
    <s v="46,77-40,59"/>
    <d v="2025-06-18T00:00:00"/>
    <x v="25"/>
    <x v="0"/>
    <x v="8"/>
    <m/>
    <x v="17"/>
  </r>
  <r>
    <s v="67bc801127fa29cdaeeaab13"/>
    <s v="178-2025"/>
    <s v="DIEGO"/>
    <s v="ARMANDO"/>
    <s v="ACOSTA"/>
    <s v=""/>
    <s v="Nombre OK"/>
    <s v="Cédula de Ciudadanía"/>
    <n v="1032384472"/>
    <x v="0"/>
    <n v="1"/>
    <s v="Caja Colombiana de Subsidio Familiar COLSUBSIDIO"/>
    <n v="42705000"/>
    <s v="BANCO DAVIVIENDA"/>
    <n v="136240500"/>
    <s v="178 21-Mar-2025"/>
    <n v="17082000"/>
    <s v="BANCO CAJA SOCIAL"/>
    <n v="24114234412"/>
    <s v="CH"/>
    <s v="830054090"/>
    <s v="FIDUCIARIA CAJA SOCIAL FIDEICOMISOS**AR CONSTRUCCIONES S.A.S."/>
    <x v="3"/>
    <x v="18"/>
    <s v="AP 1005 TO 4"/>
    <n v="0"/>
    <n v="0"/>
    <n v="206407500"/>
    <s v="46,48-40,59"/>
    <d v="2025-08-05T00:00:00"/>
    <x v="33"/>
    <x v="0"/>
    <x v="8"/>
    <m/>
    <x v="24"/>
  </r>
  <r>
    <s v="67bdba9a27fa29cdaeeafd2c"/>
    <s v="178-2025"/>
    <s v="JUAN"/>
    <s v="DAVID"/>
    <s v="CESPEDES"/>
    <s v="RIAÑO"/>
    <s v="Nombre OK"/>
    <s v="Cédula de Ciudadanía"/>
    <n v="1000149197"/>
    <x v="0"/>
    <n v="1"/>
    <s v="Caja de Compensación Familiar COMPENSAR"/>
    <n v="28470000"/>
    <s v="BANCOLOMBIA"/>
    <n v="122274298"/>
    <s v="178 21-Mar-2025"/>
    <n v="17082000"/>
    <s v="BANCO CAJA SOCIAL"/>
    <n v="24114234412"/>
    <s v="CH"/>
    <s v="830054090"/>
    <s v="FIDUCIARIA CAJA SOCIAL FIDEICOMISOS**AR CONSTRUCCIONES S.A.S."/>
    <x v="3"/>
    <x v="18"/>
    <s v="AP 1002 TO 4"/>
    <n v="0"/>
    <n v="0"/>
    <n v="206407500"/>
    <s v="46,48-40,59"/>
    <d v="2025-06-18T00:00:00"/>
    <x v="25"/>
    <x v="0"/>
    <x v="8"/>
    <m/>
    <x v="17"/>
  </r>
  <r>
    <s v="67bf7ef327fa29cdaeece5e7"/>
    <s v="207-2025"/>
    <s v="BEATRIZ"/>
    <s v=""/>
    <s v="HERRERA"/>
    <s v="PUPO"/>
    <s v="Nombre OK"/>
    <s v="Cédula de Ciudadanía"/>
    <n v="52260605"/>
    <x v="0"/>
    <n v="1"/>
    <s v="Caja de Compensación Familiar COMPENSAR"/>
    <n v="42705000"/>
    <s v="BANCO CAJA SOCIAL BCSC"/>
    <n v="66738000"/>
    <s v="207 04-Abr-2025"/>
    <n v="17082000"/>
    <s v="BANCO CAJA SOCIAL"/>
    <n v="24114234412"/>
    <s v="CH"/>
    <s v="830054090"/>
    <s v="FIDUCIARIA CAJA SOCIAL FIDEICOMISOS**AR CONSTRUCCIONES S.A.S."/>
    <x v="3"/>
    <x v="18"/>
    <s v="AP 1407 TO 4"/>
    <n v="0"/>
    <n v="0"/>
    <n v="213525000"/>
    <s v="46,77-40,59"/>
    <d v="2025-09-08T00:00:00"/>
    <x v="5"/>
    <x v="0"/>
    <x v="0"/>
    <m/>
    <x v="3"/>
  </r>
  <r>
    <s v="67c33b8a3a0022d2efca020a"/>
    <s v="207-2025"/>
    <s v="ANNY"/>
    <s v="MAYERLY"/>
    <s v="HERNANDEZ"/>
    <s v="BETANCOURT"/>
    <s v="Nombre OK"/>
    <s v="Cédula de Ciudadanía"/>
    <n v="1069583267"/>
    <x v="0"/>
    <n v="1"/>
    <s v="Caja Colombiana de Subsidio Familiar COLSUBSIDIO"/>
    <n v="42705000"/>
    <s v="BANCO CAJA SOCIAL BCSC"/>
    <n v="121298000"/>
    <s v="207 04-Abr-2025"/>
    <n v="17082000"/>
    <s v="BANCO CAJA SOCIAL"/>
    <n v="24114234412"/>
    <s v="CH"/>
    <s v="830054090"/>
    <s v="FIDUCIARIA CAJA SOCIAL FIDEICOMISOS**AR CONSTRUCCIONES S.A.S."/>
    <x v="3"/>
    <x v="18"/>
    <s v="AP 808 TO 4"/>
    <n v="0"/>
    <n v="0"/>
    <n v="213525000"/>
    <s v="46,77-40,59"/>
    <d v="2025-07-16T00:00:00"/>
    <x v="31"/>
    <x v="0"/>
    <x v="0"/>
    <m/>
    <x v="22"/>
  </r>
  <r>
    <s v="67c5c7443a0022d2efcaa1a0"/>
    <s v="207-2025"/>
    <s v="YERALDIN"/>
    <s v=""/>
    <s v="MORENO"/>
    <s v="DIAZ"/>
    <s v="Nombre OK"/>
    <s v="Cédula de Ciudadanía"/>
    <n v="1014217955"/>
    <x v="0"/>
    <n v="1"/>
    <s v="Caja Colombiana de Subsidio Familiar COLSUBSIDIO"/>
    <n v="42705000"/>
    <s v="BANCO BBVA"/>
    <n v="113978000"/>
    <s v="207 04-Abr-2025"/>
    <n v="17082000"/>
    <s v="BANCO CAJA SOCIAL"/>
    <n v="24114234412"/>
    <s v="CH"/>
    <s v="830054090"/>
    <s v="FIDUCIARIA CAJA SOCIAL FIDEICOMISOS**AR CONSTRUCCIONES S.A.S."/>
    <x v="3"/>
    <x v="18"/>
    <s v="AP 604 TO 4"/>
    <n v="0"/>
    <n v="0"/>
    <n v="213525000"/>
    <s v="46,77-40,59"/>
    <d v="2025-10-08T00:00:00"/>
    <x v="27"/>
    <x v="0"/>
    <x v="3"/>
    <m/>
    <x v="19"/>
  </r>
  <r>
    <s v="67c5c7443a0022d2efcaa1a0"/>
    <s v="207-2025"/>
    <s v="JEISSON"/>
    <s v="FAUSTINO"/>
    <s v="TENJO"/>
    <s v="LOPEZ"/>
    <s v="Nombre OK"/>
    <s v="Cédula de Ciudadanía"/>
    <n v="1016005590"/>
    <x v="1"/>
    <n v="0"/>
    <s v="Caja Colombiana de Subsidio Familiar COLSUBSIDIO"/>
    <n v="42705000"/>
    <s v="BANCO BBVA"/>
    <n v="113978000"/>
    <s v="207 04-Abr-2025"/>
    <n v="17082000"/>
    <s v="BANCO CAJA SOCIAL"/>
    <n v="24114234412"/>
    <s v="CH"/>
    <s v="830054090"/>
    <s v="FIDUCIARIA CAJA SOCIAL FIDEICOMISOS**AR CONSTRUCCIONES S.A.S."/>
    <x v="3"/>
    <x v="18"/>
    <s v="AP 604 TO 4"/>
    <n v="0"/>
    <n v="0"/>
    <n v="213525000"/>
    <s v="46,77-40,59"/>
    <d v="2025-10-08T00:00:00"/>
    <x v="27"/>
    <x v="0"/>
    <x v="3"/>
    <m/>
    <x v="19"/>
  </r>
  <r>
    <s v="67cf245b5bdb0aa7bff154f3"/>
    <s v="313-2025"/>
    <s v="FLOR"/>
    <s v="NATALY"/>
    <s v="QUIROZ"/>
    <s v="VILLAMIL"/>
    <s v="Nombre OK"/>
    <s v="Cédula de Ciudadanía"/>
    <n v="1018419377"/>
    <x v="0"/>
    <n v="1"/>
    <s v="Caja de Compensación Familiar COMPENSAR"/>
    <n v="42705000"/>
    <s v="BANCO CAJA SOCIAL BCSC"/>
    <n v="137652748"/>
    <s v="313 29-Abr-2025"/>
    <n v="17082000"/>
    <s v="BANCO CAJA SOCIAL"/>
    <n v="24114234412"/>
    <s v="CH"/>
    <s v="830054090"/>
    <s v="FIDUCIARIA CAJA SOCIAL FIDEICOMISOS**AR CONSTRUCCIONES S.A.S."/>
    <x v="3"/>
    <x v="18"/>
    <s v="AP 501 TO 4"/>
    <n v="0"/>
    <n v="0"/>
    <n v="213525000"/>
    <s v="46,48-40,59"/>
    <d v="2025-09-17T00:00:00"/>
    <x v="22"/>
    <x v="0"/>
    <x v="0"/>
    <m/>
    <x v="14"/>
  </r>
  <r>
    <s v="67d03c495bdb0aa7bff263a6"/>
    <s v="313-2025"/>
    <s v="MIREYA"/>
    <s v=""/>
    <s v="RODRIGUEZ"/>
    <s v="OLARTE"/>
    <s v="Nombre OK"/>
    <s v="Cédula de Ciudadanía"/>
    <n v="52989206"/>
    <x v="0"/>
    <n v="1"/>
    <s v="Caja de Compensación Familiar CAFAM"/>
    <n v="28470000"/>
    <s v="BANCO CAJA SOCIAL BCSC"/>
    <n v="105448000"/>
    <s v="313 29-Abr-2025"/>
    <n v="17082000"/>
    <s v="BANCO CAJA SOCIAL"/>
    <n v="24114234412"/>
    <s v="CH"/>
    <s v="830054090"/>
    <s v="FIDUCIARIA CAJA SOCIAL FIDEICOMISOS**AR CONSTRUCCIONES S.A.S."/>
    <x v="3"/>
    <x v="18"/>
    <s v="AP 804 TO 4"/>
    <n v="0"/>
    <n v="0"/>
    <n v="213525000"/>
    <s v="46,77-40,59"/>
    <d v="2025-08-12T00:00:00"/>
    <x v="23"/>
    <x v="0"/>
    <x v="0"/>
    <m/>
    <x v="15"/>
  </r>
  <r>
    <s v="67d051675bdb0aa7bff27de5"/>
    <s v="313-2025"/>
    <s v="JOSE"/>
    <s v="ALVARO"/>
    <s v="CARVAJAL"/>
    <s v="CHACON"/>
    <s v="Nombre OK"/>
    <s v="Cédula de Ciudadanía"/>
    <n v="1122136293"/>
    <x v="0"/>
    <n v="1"/>
    <s v="Caja de Compensación Familiar COMPENSAR"/>
    <n v="28470000"/>
    <s v="F.N.A."/>
    <n v="136712000"/>
    <s v="313 29-Abr-2025"/>
    <n v="17082000"/>
    <s v="BANCO CAJA SOCIAL"/>
    <n v="24114234412"/>
    <s v="CH"/>
    <s v="830054090"/>
    <s v="FIDUCIARIA CAJA SOCIAL FIDEICOMISOS**AR CONSTRUCCIONES S.A.S."/>
    <x v="3"/>
    <x v="18"/>
    <s v="AP 504 TO 4"/>
    <n v="0"/>
    <n v="0"/>
    <n v="213525000"/>
    <s v="46,77-40,59"/>
    <d v="2025-10-15T00:00:00"/>
    <x v="30"/>
    <x v="0"/>
    <x v="0"/>
    <m/>
    <x v="21"/>
  </r>
  <r>
    <s v="67d1c9a45bdb0aa7bff493a7"/>
    <s v="313-2025"/>
    <s v="DORIS"/>
    <s v="EDIT"/>
    <s v="LEBRO"/>
    <s v="WILCHEZ"/>
    <s v="Nombre OK"/>
    <s v="Cédula de Ciudadanía"/>
    <n v="1016009187"/>
    <x v="0"/>
    <n v="1"/>
    <s v="Caja de Compensación Familiar COMPENSAR"/>
    <n v="28470000"/>
    <s v="BANCOLOMBIA"/>
    <n v="109173000"/>
    <s v="313 29-Abr-2025"/>
    <n v="17082000"/>
    <s v="BANCO CAJA SOCIAL"/>
    <n v="24114234412"/>
    <s v="CH"/>
    <s v="830054090"/>
    <s v="FIDUCIARIA CAJA SOCIAL FIDEICOMISOS**AR CONSTRUCCIONES S.A.S."/>
    <x v="3"/>
    <x v="18"/>
    <s v="AP 603 TO 4"/>
    <n v="0"/>
    <n v="0"/>
    <n v="213525000"/>
    <s v="46,77-40,59"/>
    <d v="2025-09-17T00:00:00"/>
    <x v="22"/>
    <x v="0"/>
    <x v="0"/>
    <m/>
    <x v="14"/>
  </r>
  <r>
    <s v="67d2f4b35bdb0aa7bff58cdc"/>
    <s v="607-2025"/>
    <s v="NATALIA"/>
    <s v=""/>
    <s v="PULIDO"/>
    <s v="MONTAÑEZ"/>
    <s v="Nombre OK"/>
    <s v="Cédula de Ciudadanía"/>
    <n v="1016090580"/>
    <x v="0"/>
    <n v="1"/>
    <s v="Caja de Compensación Familiar CAFAM"/>
    <m/>
    <s v="BANCO CAJA SOCIAL BCSC"/>
    <n v="97490685"/>
    <s v="607 15-Jul-2025"/>
    <n v="17082000"/>
    <s v="BANCO CAJA SOCIAL"/>
    <n v="24114234412"/>
    <s v="CH"/>
    <s v="830054090"/>
    <s v="FIDUCIARIA CAJA SOCIAL FIDEICOMISOS**AR CONSTRUCCIONES S.A.S."/>
    <x v="3"/>
    <x v="18"/>
    <s v="AP 701 TO 4"/>
    <m/>
    <m/>
    <m/>
    <m/>
    <m/>
    <x v="4"/>
    <x v="2"/>
    <x v="1"/>
    <m/>
    <x v="2"/>
  </r>
  <r>
    <s v="67d45d5a5bdb0aa7bff73f06"/>
    <s v="313-2025"/>
    <s v="SANDRA"/>
    <s v="ROCIO"/>
    <s v="GALAN"/>
    <s v="CERPA"/>
    <s v="Nombre OK"/>
    <s v="Cédula de Ciudadanía"/>
    <n v="1032463231"/>
    <x v="0"/>
    <n v="1"/>
    <s v="Caja de Compensación Familiar COMPENSAR"/>
    <n v="26000000"/>
    <s v="F.N.A."/>
    <n v="122918000"/>
    <s v="313 29-Abr-2025"/>
    <n v="17082000"/>
    <s v="BANCO CAJA SOCIAL"/>
    <n v="24114234412"/>
    <s v="CH"/>
    <s v="830054090"/>
    <s v="FIDUCIARIA CAJA SOCIAL FIDEICOMISOS**AR CONSTRUCCIONES S.A.S."/>
    <x v="3"/>
    <x v="18"/>
    <s v="AP 602 TO 4"/>
    <n v="0"/>
    <n v="0"/>
    <n v="213525000"/>
    <s v="46,48-40,59"/>
    <d v="2025-08-26T00:00:00"/>
    <x v="21"/>
    <x v="0"/>
    <x v="0"/>
    <m/>
    <x v="13"/>
  </r>
  <r>
    <s v="67d468b85bdb0aa7bff751ab"/>
    <s v="313-2025"/>
    <s v="MAIRA"/>
    <s v="ALEJANDRA"/>
    <s v="PEREZ"/>
    <s v="GOMEZ"/>
    <s v="Nombre OK"/>
    <s v="Cédula de Ciudadanía"/>
    <n v="1032446490"/>
    <x v="0"/>
    <n v="1"/>
    <s v="Caja de Compensación Familiar COMPENSAR"/>
    <n v="28470000"/>
    <s v="BANCO CAJA SOCIAL BCSC"/>
    <n v="128213000"/>
    <s v="313 29-Abr-2025"/>
    <n v="17082000"/>
    <s v="BANCO CAJA SOCIAL"/>
    <n v="24114234412"/>
    <s v="CH"/>
    <s v="830054090"/>
    <s v="FIDUCIARIA CAJA SOCIAL FIDEICOMISOS**AR CONSTRUCCIONES S.A.S."/>
    <x v="3"/>
    <x v="18"/>
    <s v="AP 507 TO 4"/>
    <n v="0"/>
    <n v="0"/>
    <n v="213525000"/>
    <s v="46,77-40,59"/>
    <d v="2025-07-17T00:00:00"/>
    <x v="31"/>
    <x v="0"/>
    <x v="4"/>
    <m/>
    <x v="22"/>
  </r>
  <r>
    <s v="67d468b85bdb0aa7bff751ab"/>
    <s v="313-2025"/>
    <s v="JACKSON"/>
    <s v=""/>
    <s v="SIMANCA"/>
    <s v="OCHOA"/>
    <s v="Nombre OK"/>
    <s v="Cédula de Ciudadanía"/>
    <n v="1064982824"/>
    <x v="1"/>
    <n v="0"/>
    <s v="Caja de Compensación Familiar COMPENSAR"/>
    <n v="28470000"/>
    <s v="BANCO CAJA SOCIAL BCSC"/>
    <n v="128213000"/>
    <s v="313 29-Abr-2025"/>
    <n v="17082000"/>
    <s v="BANCO CAJA SOCIAL"/>
    <n v="24114234412"/>
    <s v="CH"/>
    <s v="830054090"/>
    <s v="FIDUCIARIA CAJA SOCIAL FIDEICOMISOS**AR CONSTRUCCIONES S.A.S."/>
    <x v="3"/>
    <x v="18"/>
    <s v="AP 507 TO 4"/>
    <n v="0"/>
    <n v="0"/>
    <n v="213525000"/>
    <s v="46,77-40,59"/>
    <d v="2025-07-17T00:00:00"/>
    <x v="31"/>
    <x v="0"/>
    <x v="4"/>
    <m/>
    <x v="22"/>
  </r>
  <r>
    <s v="67d5a6db5bdb0aa7bff84aec"/>
    <s v="313-2025"/>
    <s v="SERGIO"/>
    <s v="RICHI"/>
    <s v="LAMUS"/>
    <s v="MARQUEZ"/>
    <s v="Nombre OK"/>
    <s v="Cédula de Ciudadanía"/>
    <n v="1127616405"/>
    <x v="0"/>
    <n v="1"/>
    <s v="Caja de Compensación Familiar COMPENSAR"/>
    <n v="28470000"/>
    <s v="BANCO CAJA SOCIAL BCSC"/>
    <n v="139173000"/>
    <s v="313 29-Abr-2025"/>
    <n v="17082000"/>
    <s v="BANCO CAJA SOCIAL"/>
    <n v="24114234412"/>
    <s v="CH"/>
    <s v="830054090"/>
    <s v="FIDUCIARIA CAJA SOCIAL FIDEICOMISOS**AR CONSTRUCCIONES S.A.S."/>
    <x v="3"/>
    <x v="18"/>
    <s v="AP 401 TO 4"/>
    <n v="0"/>
    <n v="0"/>
    <n v="213525000"/>
    <s v="46,48-40,59"/>
    <d v="2025-09-02T00:00:00"/>
    <x v="29"/>
    <x v="0"/>
    <x v="0"/>
    <m/>
    <x v="13"/>
  </r>
  <r>
    <s v="67d5a6db5bdb0aa7bff84aec"/>
    <s v="313-2025"/>
    <s v="MARINELYS"/>
    <s v=""/>
    <s v="GONZALEZ"/>
    <s v="SANTANA"/>
    <s v="Nombre OK"/>
    <s v="Cédula de Ciudadanía"/>
    <n v="1127574653"/>
    <x v="1"/>
    <n v="0"/>
    <s v="Caja de Compensación Familiar COMPENSAR"/>
    <n v="28470000"/>
    <s v="BANCO CAJA SOCIAL BCSC"/>
    <n v="139173000"/>
    <s v="313 29-Abr-2025"/>
    <n v="17082000"/>
    <s v="BANCO CAJA SOCIAL"/>
    <n v="24114234412"/>
    <s v="CH"/>
    <s v="830054090"/>
    <s v="FIDUCIARIA CAJA SOCIAL FIDEICOMISOS**AR CONSTRUCCIONES S.A.S."/>
    <x v="3"/>
    <x v="18"/>
    <s v="AP 401 TO 4"/>
    <n v="0"/>
    <n v="0"/>
    <n v="213525000"/>
    <s v="46,48-40,59"/>
    <d v="2025-09-02T00:00:00"/>
    <x v="29"/>
    <x v="0"/>
    <x v="0"/>
    <m/>
    <x v="13"/>
  </r>
  <r>
    <s v="67d823b75bdb0aa7bff8f038"/>
    <s v="313-2025"/>
    <s v="ANA"/>
    <s v="ANGELLI"/>
    <s v="CHAVES"/>
    <s v="RUIZ"/>
    <s v="Nombre OK"/>
    <s v="Cédula de Ciudadanía"/>
    <n v="1016014773"/>
    <x v="0"/>
    <n v="1"/>
    <s v="Caja Colombiana de Subsidio Familiar COLSUBSIDIO"/>
    <n v="28470000"/>
    <s v="BANCO BBVA"/>
    <n v="131918000"/>
    <s v="313 29-Abr-2025"/>
    <n v="17082000"/>
    <s v="BANCO CAJA SOCIAL"/>
    <n v="24114234412"/>
    <s v="CH"/>
    <s v="830054090"/>
    <s v="FIDUCIARIA CAJA SOCIAL FIDEICOMISOS**AR CONSTRUCCIONES S.A.S."/>
    <x v="3"/>
    <x v="18"/>
    <s v="AP 503 TO 4"/>
    <n v="0"/>
    <n v="0"/>
    <n v="213525000"/>
    <s v="46,77-40,59"/>
    <d v="2025-08-05T00:00:00"/>
    <x v="33"/>
    <x v="0"/>
    <x v="8"/>
    <m/>
    <x v="24"/>
  </r>
  <r>
    <s v="67d823b75bdb0aa7bff8f038"/>
    <s v="313-2025"/>
    <s v="JUAN"/>
    <s v="CAMILO"/>
    <s v="MARTINEZ"/>
    <s v="RUBIO"/>
    <s v="Nombre OK"/>
    <s v="Cédula de Ciudadanía"/>
    <n v="1016020041"/>
    <x v="1"/>
    <n v="0"/>
    <s v="Caja Colombiana de Subsidio Familiar COLSUBSIDIO"/>
    <n v="28470000"/>
    <s v="BANCO BBVA"/>
    <n v="131918000"/>
    <s v="313 29-Abr-2025"/>
    <n v="17082000"/>
    <s v="BANCO CAJA SOCIAL"/>
    <n v="24114234412"/>
    <s v="CH"/>
    <s v="830054090"/>
    <s v="FIDUCIARIA CAJA SOCIAL FIDEICOMISOS**AR CONSTRUCCIONES S.A.S."/>
    <x v="3"/>
    <x v="18"/>
    <s v="AP 503 TO 4"/>
    <n v="0"/>
    <n v="0"/>
    <n v="213525000"/>
    <s v="46,77-40,59"/>
    <d v="2025-08-05T00:00:00"/>
    <x v="33"/>
    <x v="0"/>
    <x v="8"/>
    <m/>
    <x v="24"/>
  </r>
  <r>
    <s v="67dae1ef1e758c571281a2b7"/>
    <s v="244-2025"/>
    <s v="ANA"/>
    <s v="MARIA"/>
    <s v="CAUSIL"/>
    <s v="GARCIA"/>
    <s v="Nombre OK"/>
    <s v="Cédula de Ciudadanía"/>
    <n v="1102871975"/>
    <x v="0"/>
    <n v="1"/>
    <s v="Caja de Compensación Familiar CAFAM"/>
    <n v="39000000"/>
    <s v="F.N.A."/>
    <n v="128893000"/>
    <s v="244 11-Abr-2025"/>
    <n v="17082000"/>
    <s v="BANCO CAJA SOCIAL"/>
    <n v="24114234412"/>
    <s v="CH"/>
    <s v="830054090"/>
    <s v="FIDUCIARIA CAJA SOCIAL FIDEICOMISOS**AR CONSTRUCCIONES S.A.S."/>
    <x v="3"/>
    <x v="18"/>
    <s v="AP 1803 TO 4"/>
    <n v="0"/>
    <n v="0"/>
    <n v="213525000"/>
    <s v="46,77-40,59"/>
    <d v="2025-10-15T00:00:00"/>
    <x v="30"/>
    <x v="0"/>
    <x v="0"/>
    <m/>
    <x v="21"/>
  </r>
  <r>
    <s v="67dc213096cdaaa685d51cb2"/>
    <s v="453-2025"/>
    <s v="ADRIANA"/>
    <s v="MARCELA"/>
    <s v="CUELLAR"/>
    <s v="MORENO"/>
    <s v="Nombre OK"/>
    <s v="Cédula de Ciudadanía"/>
    <n v="28551730"/>
    <x v="0"/>
    <n v="1"/>
    <s v="Caja Colombiana de Subsidio Familiar COLSUBSIDIO"/>
    <n v="42705000"/>
    <s v="BANCOLOMBIA"/>
    <n v="122300120"/>
    <s v="453 30-May-2025"/>
    <n v="17082000"/>
    <s v="BANCO CAJA SOCIAL"/>
    <n v="24114234412"/>
    <s v="CH"/>
    <s v="830054090"/>
    <s v="FIDUCIARIA CAJA SOCIAL FIDEICOMISOS**AR CONSTRUCCIONES S.A.S."/>
    <x v="3"/>
    <x v="18"/>
    <s v="AP 502 TO 4"/>
    <n v="0"/>
    <n v="0"/>
    <n v="213525000"/>
    <s v="46,48-40,59"/>
    <d v="2025-10-08T00:00:00"/>
    <x v="27"/>
    <x v="0"/>
    <x v="0"/>
    <m/>
    <x v="19"/>
  </r>
  <r>
    <s v="67e5b46a730f7a2b68bd55b5"/>
    <s v="281-2025"/>
    <s v="CESAR"/>
    <s v="AUGUSTO"/>
    <s v="HIDALGO"/>
    <s v="CORREA"/>
    <s v="Nombre OK"/>
    <s v="Cédula de Ciudadanía"/>
    <n v="1026147551"/>
    <x v="0"/>
    <n v="1"/>
    <s v="Caja de Compensación Familiar CAFAM"/>
    <n v="28470000"/>
    <s v="BANCO CAJA SOCIAL BCSC"/>
    <n v="136000000"/>
    <s v="281 28-Abr-2025"/>
    <n v="17082000"/>
    <s v="BANCO CAJA SOCIAL"/>
    <n v="24114234412"/>
    <s v="CH"/>
    <s v="830054090"/>
    <s v="FIDUCIARIA CAJA SOCIAL FIDEICOMISOS**AR CONSTRUCCIONES S.A.S."/>
    <x v="3"/>
    <x v="18"/>
    <s v="AP 1704 TO 4"/>
    <n v="0"/>
    <n v="0"/>
    <n v="213525000"/>
    <s v="46,77-40,59"/>
    <d v="2025-08-12T00:00:00"/>
    <x v="23"/>
    <x v="0"/>
    <x v="0"/>
    <m/>
    <x v="15"/>
  </r>
  <r>
    <s v="67ec8127e70b85a1e7b760ad"/>
    <s v="440-2025"/>
    <s v="NORBEY"/>
    <s v="YOBANY"/>
    <s v="GARCIA"/>
    <s v="ORTIZ"/>
    <s v="Nombre OK"/>
    <s v="Cédula de Ciudadanía"/>
    <n v="1033761209"/>
    <x v="0"/>
    <n v="1"/>
    <s v="Caja de Compensación Familiar COMPENSAR"/>
    <n v="28470000"/>
    <s v="CREDIFAMILIA"/>
    <n v="127918000"/>
    <s v="440 26-May-2025"/>
    <n v="17082000"/>
    <s v="BANCO CAJA SOCIAL"/>
    <n v="24114234412"/>
    <s v="CH"/>
    <s v="830054090"/>
    <s v="FIDUCIARIA CAJA SOCIAL FIDEICOMISOS**AR CONSTRUCCIONES S.A.S."/>
    <x v="3"/>
    <x v="18"/>
    <s v="AP 906 TO 4"/>
    <n v="0"/>
    <n v="0"/>
    <n v="213525000"/>
    <s v="46,48-40,59"/>
    <d v="2025-10-15T00:00:00"/>
    <x v="30"/>
    <x v="0"/>
    <x v="0"/>
    <m/>
    <x v="21"/>
  </r>
  <r>
    <s v="67f41674342058811db4e3bd"/>
    <s v="503-2025"/>
    <s v="HAVER"/>
    <s v="ARLEY"/>
    <s v="PEÑA"/>
    <s v="MANRIQUE"/>
    <s v="Nombre OK"/>
    <s v="Cédula de Ciudadanía"/>
    <n v="1010145036"/>
    <x v="0"/>
    <n v="1"/>
    <s v="Caja de Compensación Familiar COMPENSAR"/>
    <n v="28470000"/>
    <s v="BANCO CAJA SOCIAL BCSC"/>
    <n v="140000000"/>
    <s v="503 13-Jun-2025"/>
    <n v="17082000"/>
    <s v="BANCO CAJA SOCIAL"/>
    <n v="24114234412"/>
    <s v="CH"/>
    <s v="830054090"/>
    <s v="FIDUCIARIA CAJA SOCIAL FIDEICOMISOS**AR CONSTRUCCIONES S.A.S."/>
    <x v="3"/>
    <x v="18"/>
    <s v="AP 304 TO 4"/>
    <n v="0"/>
    <n v="0"/>
    <n v="206407500"/>
    <s v="46,77-40,59"/>
    <d v="2025-10-22T00:00:00"/>
    <x v="17"/>
    <x v="0"/>
    <x v="0"/>
    <m/>
    <x v="10"/>
  </r>
  <r>
    <s v="67fe9cfa028eb5d668def985"/>
    <s v="354-2025"/>
    <s v="DIANA"/>
    <s v="DEL PILAR"/>
    <s v="BURGOS"/>
    <s v="CORTES"/>
    <s v="Nombre OK"/>
    <s v="Cédula de Ciudadanía"/>
    <n v="1073385148"/>
    <x v="0"/>
    <n v="1"/>
    <s v="Caja Colombiana de Subsidio Familiar COLSUBSIDIO"/>
    <n v="28470000"/>
    <s v="BANCOLOMBIA"/>
    <n v="149045994"/>
    <s v="354 09-May-2025"/>
    <n v="17082000"/>
    <s v="BANCO CAJA SOCIAL"/>
    <n v="24114234412"/>
    <s v="CH"/>
    <s v="830054090"/>
    <s v="FIDUCIARIA CAJA SOCIAL FIDEICOMISOS**AR CONSTRUCCIONES S.A.S."/>
    <x v="3"/>
    <x v="18"/>
    <s v="AP 1703 TO 4"/>
    <n v="0"/>
    <n v="0"/>
    <n v="213525000"/>
    <s v="46,77-40,59"/>
    <d v="2025-10-08T00:00:00"/>
    <x v="27"/>
    <x v="0"/>
    <x v="0"/>
    <m/>
    <x v="19"/>
  </r>
  <r>
    <s v="67ffd70ee7bd31f8d509c366"/>
    <s v="354-2025"/>
    <s v="INGRID"/>
    <s v="JULIETH"/>
    <s v="DIAZ"/>
    <s v="MORENO"/>
    <s v="Nombre OK"/>
    <s v="Cédula de Ciudadanía"/>
    <n v="1030577824"/>
    <x v="0"/>
    <n v="1"/>
    <s v="Caja Colombiana de Subsidio Familiar COLSUBSIDIO"/>
    <n v="42705000"/>
    <s v="CREDIFAMILIA"/>
    <n v="112738000"/>
    <s v="354 09-May-2025"/>
    <n v="17082000"/>
    <s v="BANCO CAJA SOCIAL"/>
    <n v="24114234412"/>
    <s v="CH"/>
    <s v="830054090"/>
    <s v="FIDUCIARIA CAJA SOCIAL FIDEICOMISOS**AR CONSTRUCCIONES S.A.S."/>
    <x v="3"/>
    <x v="18"/>
    <s v="AP 303 TO 4"/>
    <n v="0"/>
    <n v="0"/>
    <n v="213525000"/>
    <s v="46,77-40,59"/>
    <d v="2025-08-26T00:00:00"/>
    <x v="21"/>
    <x v="0"/>
    <x v="3"/>
    <m/>
    <x v="13"/>
  </r>
  <r>
    <s v="6806d1409966ac6509e767df"/>
    <s v="427-2025"/>
    <s v="YESICA"/>
    <s v="BEATRIZ"/>
    <s v="MEJIAS"/>
    <s v="URDANETA"/>
    <s v="Nombre OK"/>
    <s v="Cédula de Ciudadanía"/>
    <n v="1019155332"/>
    <x v="0"/>
    <n v="1"/>
    <s v="Caja de Compensación Familiar COMPENSAR"/>
    <n v="26000000"/>
    <s v="F.N.A."/>
    <n v="136683000"/>
    <s v="427 23-May-2025"/>
    <n v="17082000"/>
    <s v="BANCO CAJA SOCIAL"/>
    <n v="24114234412"/>
    <s v="CH"/>
    <s v="830054090"/>
    <s v="FIDUCIARIA CAJA SOCIAL FIDEICOMISOS**AR CONSTRUCCIONES S.A.S."/>
    <x v="3"/>
    <x v="18"/>
    <s v="AP 608 TO 4"/>
    <n v="0"/>
    <n v="0"/>
    <n v="213525000"/>
    <s v="46,77-40,59"/>
    <d v="2025-10-26T00:00:00"/>
    <x v="19"/>
    <x v="0"/>
    <x v="0"/>
    <m/>
    <x v="11"/>
  </r>
  <r>
    <s v="6806d1409966ac6509e767df"/>
    <s v="427-2025"/>
    <s v="FERNANDO"/>
    <s v="ENRIQUE"/>
    <s v="CASTELLANOS"/>
    <s v="MONTILLA"/>
    <s v="Nombre OK"/>
    <s v="Cédula de Extranjería"/>
    <n v="851780"/>
    <x v="1"/>
    <n v="0"/>
    <s v="Caja de Compensación Familiar COMPENSAR"/>
    <n v="39000000"/>
    <s v="F.N.A."/>
    <n v="136683000"/>
    <s v="427 23-May-2025"/>
    <n v="17082000"/>
    <s v="BANCO CAJA SOCIAL"/>
    <n v="24114234412"/>
    <s v="CH"/>
    <s v="830054090"/>
    <s v="FIDUCIARIA CAJA SOCIAL FIDEICOMISOS**AR CONSTRUCCIONES S.A.S."/>
    <x v="3"/>
    <x v="18"/>
    <s v="AP 608 TO 4"/>
    <n v="0"/>
    <n v="0"/>
    <n v="213525000"/>
    <s v="46,77-40,59"/>
    <d v="2025-10-26T00:00:00"/>
    <x v="19"/>
    <x v="0"/>
    <x v="0"/>
    <m/>
    <x v="11"/>
  </r>
  <r>
    <s v="680a4a2a3c0236c7de42393c"/>
    <s v="440-2025"/>
    <s v="LAURA"/>
    <s v="JULIETH"/>
    <s v="SANCHEZ"/>
    <s v="GUERRERO"/>
    <s v="Nombre OK"/>
    <s v="Cédula de Ciudadanía"/>
    <n v="1013657115"/>
    <x v="0"/>
    <n v="1"/>
    <s v="Caja Colombiana de Subsidio Familiar COLSUBSIDIO"/>
    <n v="20000000"/>
    <s v="BANCO BBVA"/>
    <n v="125121284"/>
    <s v="440 26-May-2025"/>
    <n v="17082000"/>
    <s v="BANCO CAJA SOCIAL"/>
    <n v="24114234412"/>
    <s v="CH"/>
    <s v="830054090"/>
    <s v="FIDUCIARIA CAJA SOCIAL FIDEICOMISOS**AR CONSTRUCCIONES S.A.S."/>
    <x v="3"/>
    <x v="18"/>
    <s v="AP 1504 TO 4"/>
    <n v="0"/>
    <n v="0"/>
    <n v="213525000"/>
    <s v="46,77-40,59"/>
    <d v="2025-10-15T00:00:00"/>
    <x v="30"/>
    <x v="0"/>
    <x v="0"/>
    <m/>
    <x v="21"/>
  </r>
  <r>
    <s v="681256e5ba5ba77fe72cc621"/>
    <s v="440-2025"/>
    <s v="ERIKA"/>
    <s v="NATALIA"/>
    <s v="CORONADO"/>
    <s v="PEDROZA"/>
    <s v="Nombre OK"/>
    <s v="Cédula de Ciudadanía"/>
    <n v="1022366568"/>
    <x v="0"/>
    <n v="1"/>
    <s v="Caja Colombiana de Subsidio Familiar COLSUBSIDIO"/>
    <n v="26000000"/>
    <s v="BANCO DAVIVIENDA"/>
    <n v="147063260"/>
    <s v="440 26-May-2025"/>
    <n v="17082000"/>
    <s v="BANCO CAJA SOCIAL"/>
    <n v="24114234412"/>
    <s v="CH"/>
    <s v="830054090"/>
    <s v="FIDUCIARIA CAJA SOCIAL FIDEICOMISOS**AR CONSTRUCCIONES S.A.S."/>
    <x v="3"/>
    <x v="18"/>
    <s v="AP 1604 TO 4"/>
    <n v="0"/>
    <n v="0"/>
    <n v="213525000"/>
    <s v="46,77-40,59"/>
    <d v="2025-10-13T00:00:00"/>
    <x v="30"/>
    <x v="0"/>
    <x v="6"/>
    <m/>
    <x v="21"/>
  </r>
  <r>
    <s v="681256e5ba5ba77fe72cc621"/>
    <s v="440-2025"/>
    <s v="ARIEL"/>
    <s v="STEVEN"/>
    <s v="MORA"/>
    <s v="MURCIA"/>
    <s v="Nombre OK"/>
    <s v="Cédula de Ciudadanía"/>
    <n v="1014204933"/>
    <x v="1"/>
    <n v="0"/>
    <s v="Caja Colombiana de Subsidio Familiar COLSUBSIDIO"/>
    <n v="26000000"/>
    <s v="BANCO DAVIVIENDA"/>
    <n v="147063260"/>
    <s v="440 26-May-2025"/>
    <n v="17082000"/>
    <s v="BANCO CAJA SOCIAL"/>
    <n v="24114234412"/>
    <s v="CH"/>
    <s v="830054090"/>
    <s v="FIDUCIARIA CAJA SOCIAL FIDEICOMISOS**AR CONSTRUCCIONES S.A.S."/>
    <x v="3"/>
    <x v="18"/>
    <s v="AP 1604 TO 4"/>
    <n v="0"/>
    <n v="0"/>
    <n v="213525000"/>
    <s v="46,77-40,59"/>
    <d v="2025-10-13T00:00:00"/>
    <x v="30"/>
    <x v="0"/>
    <x v="6"/>
    <m/>
    <x v="21"/>
  </r>
  <r>
    <s v="68150eefba5ba77fe72fbc78"/>
    <s v="474-2025"/>
    <s v="RAISA"/>
    <s v="ROMELIA"/>
    <s v="HERNANDEZ"/>
    <s v="ESPITIA"/>
    <s v="Nombre OK"/>
    <s v="Cédula de Ciudadanía"/>
    <n v="1127948129"/>
    <x v="0"/>
    <n v="1"/>
    <s v="Caja de Compensación Familiar COMPENSAR"/>
    <n v="34800000"/>
    <s v="F.N.A."/>
    <n v="124343000"/>
    <s v="474 09-Jun-2025"/>
    <n v="17082000"/>
    <s v="BANCO CAJA SOCIAL"/>
    <n v="24114234412"/>
    <s v="CH"/>
    <s v="830054090"/>
    <s v="FIDUCIARIA CAJA SOCIAL FIDEICOMISOS**AR CONSTRUCCIONES S.A.S."/>
    <x v="3"/>
    <x v="18"/>
    <s v="AP 2005 TO 4"/>
    <n v="0"/>
    <n v="0"/>
    <n v="213525000"/>
    <s v="46,48-40,59"/>
    <d v="2025-12-27T00:00:00"/>
    <x v="1"/>
    <x v="1"/>
    <x v="7"/>
    <m/>
    <x v="1"/>
  </r>
  <r>
    <s v="681d1afb87493bf49b555156"/>
    <s v="474-2025"/>
    <s v="DANIELA"/>
    <s v="ALEJANDRA"/>
    <s v="LOPEZ"/>
    <s v="VARON"/>
    <s v="Nombre OK"/>
    <s v="Cédula de Ciudadanía"/>
    <n v="1031181335"/>
    <x v="0"/>
    <n v="1"/>
    <s v="Caja de Compensación Familiar CAFAM"/>
    <n v="28470000"/>
    <s v="BANCO CAJA SOCIAL BCSC"/>
    <n v="142184444"/>
    <s v="474 09-Jun-2025"/>
    <n v="17082000"/>
    <s v="BANCO CAJA SOCIAL"/>
    <n v="24114234412"/>
    <s v="CH"/>
    <s v="830054090"/>
    <s v="FIDUCIARIA CAJA SOCIAL FIDEICOMISOS**AR CONSTRUCCIONES S.A.S."/>
    <x v="3"/>
    <x v="18"/>
    <s v="AP 1106 TO 4"/>
    <n v="0"/>
    <n v="0"/>
    <n v="213525000"/>
    <s v="46,48-40,59"/>
    <d v="2025-09-10T00:00:00"/>
    <x v="5"/>
    <x v="0"/>
    <x v="0"/>
    <m/>
    <x v="3"/>
  </r>
  <r>
    <s v="681e2ab828060f8863493b52"/>
    <s v="451-2025"/>
    <s v="LUISA"/>
    <s v="FERNANDA"/>
    <s v="PRIETO"/>
    <s v="RAMIREZ"/>
    <s v="Nombre OK"/>
    <s v="Cédula de Ciudadanía"/>
    <n v="1026589520"/>
    <x v="0"/>
    <n v="1"/>
    <s v="Caja de Compensación Familiar COMPENSAR"/>
    <n v="42705000"/>
    <s v="BANCO CAJA SOCIAL BCSC"/>
    <n v="126208000"/>
    <s v="451 30-May-2025"/>
    <n v="17082000"/>
    <s v="BANCO CAJA SOCIAL"/>
    <n v="24114234412"/>
    <s v="CH"/>
    <s v="830054090"/>
    <s v="FIDUCIARIA CAJA SOCIAL FIDEICOMISOS**AR CONSTRUCCIONES S.A.S."/>
    <x v="3"/>
    <x v="18"/>
    <s v="AP 908 TO 4"/>
    <n v="0"/>
    <n v="0"/>
    <n v="213525000"/>
    <s v="46,77-40,59"/>
    <d v="2026-03-06T00:00:00"/>
    <x v="7"/>
    <x v="1"/>
    <x v="4"/>
    <s v="Dirección incompleta en SUAV"/>
    <x v="2"/>
  </r>
  <r>
    <s v="681e68db28060f88634a5233"/>
    <s v="474-2025"/>
    <s v="VIVIANA"/>
    <s v=""/>
    <s v="VALENCIA"/>
    <s v="ACHIPIZ"/>
    <s v="Nombre OK"/>
    <s v="Cédula de Ciudadanía"/>
    <n v="55131309"/>
    <x v="0"/>
    <n v="1"/>
    <s v="Caja de Compensación Familiar COMPENSAR"/>
    <n v="34800000"/>
    <s v="FIDUCIARIA DAVIVIENDA S.A."/>
    <n v="124943000"/>
    <s v="474 09-Jun-2025"/>
    <n v="17082000"/>
    <s v="BANCO CAJA SOCIAL"/>
    <n v="24114234412"/>
    <s v="CH"/>
    <s v="830054090"/>
    <s v="FIDUCIARIA CAJA SOCIAL FIDEICOMISOS**AR CONSTRUCCIONES S.A.S."/>
    <x v="3"/>
    <x v="18"/>
    <s v="AP 505 TO 4"/>
    <n v="0"/>
    <n v="0"/>
    <n v="213525000"/>
    <s v="46,48-40,59"/>
    <d v="2025-10-27T00:00:00"/>
    <x v="19"/>
    <x v="0"/>
    <x v="6"/>
    <m/>
    <x v="11"/>
  </r>
  <r>
    <s v="68237c6b293f91c3bf67b1bc"/>
    <s v="451-2025"/>
    <s v="JESSICA"/>
    <s v="TATIANA"/>
    <s v="BARRIOS"/>
    <s v="SALINAS"/>
    <s v="Nombre OK"/>
    <s v="Cédula de Ciudadanía"/>
    <n v="1233690735"/>
    <x v="0"/>
    <n v="1"/>
    <s v="Caja Colombiana de Subsidio Familiar COLSUBSIDIO"/>
    <n v="42705000"/>
    <s v="BANCO CAJA SOCIAL BCSC"/>
    <n v="121518000"/>
    <s v="451 30-May-2025"/>
    <n v="17082000"/>
    <s v="BANCO CAJA SOCIAL"/>
    <n v="24114234412"/>
    <s v="CH"/>
    <s v="830054090"/>
    <s v="FIDUCIARIA CAJA SOCIAL FIDEICOMISOS**AR CONSTRUCCIONES S.A.S."/>
    <x v="3"/>
    <x v="18"/>
    <s v="AP 406 TO 4"/>
    <n v="0"/>
    <n v="0"/>
    <n v="213525000"/>
    <s v="46,48-40,59"/>
    <d v="2025-12-26T00:00:00"/>
    <x v="1"/>
    <x v="1"/>
    <x v="4"/>
    <m/>
    <x v="1"/>
  </r>
  <r>
    <s v="6824fbe39447d8036ff2c6ab"/>
    <s v="451-2025"/>
    <s v="DIEGO"/>
    <s v="FERNANDO"/>
    <s v="SIERRA"/>
    <s v="ROJAS"/>
    <s v="Nombre OK"/>
    <s v="Cédula de Ciudadanía"/>
    <n v="1010013298"/>
    <x v="0"/>
    <n v="1"/>
    <s v="Caja de Compensación Familiar COMPENSAR"/>
    <n v="42705000"/>
    <s v="BANCO DAVIVIENDA"/>
    <n v="127368000"/>
    <s v="451 30-May-2025"/>
    <n v="17082000"/>
    <s v="BANCO CAJA SOCIAL"/>
    <n v="24114234412"/>
    <s v="CH"/>
    <s v="830054090"/>
    <s v="FIDUCIARIA CAJA SOCIAL FIDEICOMISOS**AR CONSTRUCCIONES S.A.S."/>
    <x v="3"/>
    <x v="18"/>
    <s v="AP 1607 TO 4"/>
    <n v="0"/>
    <n v="0"/>
    <n v="213525000"/>
    <s v="46,77-40,59"/>
    <d v="2025-10-31T00:00:00"/>
    <x v="16"/>
    <x v="0"/>
    <x v="3"/>
    <m/>
    <x v="9"/>
  </r>
  <r>
    <s v="68263d70de4c12cc68bf5729"/>
    <s v="451-2025"/>
    <s v="NICOL"/>
    <s v="ALEJANDRA"/>
    <s v="RAMIREZ"/>
    <s v="RODRIGUEZ"/>
    <s v="Nombre OK"/>
    <s v="Cédula de Ciudadanía"/>
    <n v="1000626446"/>
    <x v="0"/>
    <n v="1"/>
    <s v="Caja Colombiana de Subsidio Familiar COLSUBSIDIO"/>
    <n v="42705000"/>
    <s v="BANCOLOMBIA"/>
    <n v="103000000"/>
    <s v="451 30-May-2025"/>
    <n v="17082000"/>
    <s v="BANCO CAJA SOCIAL"/>
    <n v="24114234412"/>
    <s v="CH"/>
    <s v="830054090"/>
    <s v="FIDUCIARIA CAJA SOCIAL FIDEICOMISOS**AR CONSTRUCCIONES S.A.S."/>
    <x v="3"/>
    <x v="18"/>
    <s v="AP 801 TO 4"/>
    <n v="0"/>
    <n v="0"/>
    <n v="206407500"/>
    <s v="46,48-40,59"/>
    <d v="2026-03-06T00:00:00"/>
    <x v="7"/>
    <x v="1"/>
    <x v="4"/>
    <s v="Dirección incompleta en SUAV"/>
    <x v="2"/>
  </r>
  <r>
    <s v="682b313ce92005328c6b46de"/>
    <s v="451-2025"/>
    <s v="ADRIANA"/>
    <s v="MARCELA"/>
    <s v="GARCIA"/>
    <s v="HERNANDEZ"/>
    <s v="Nombre OK"/>
    <s v="Cédula de Ciudadanía"/>
    <n v="1075674131"/>
    <x v="0"/>
    <n v="1"/>
    <s v="Caja Colombiana de Subsidio Familiar COLSUBSIDIO"/>
    <n v="39000000"/>
    <s v="F.N.A."/>
    <n v="102738000"/>
    <s v="451 30-May-2025"/>
    <n v="17082000"/>
    <s v="BANCO CAJA SOCIAL"/>
    <n v="24114234412"/>
    <s v="CH"/>
    <s v="830054090"/>
    <s v="FIDUCIARIA CAJA SOCIAL FIDEICOMISOS**AR CONSTRUCCIONES S.A.S."/>
    <x v="3"/>
    <x v="18"/>
    <s v="AP 103 TO 4"/>
    <n v="0"/>
    <n v="0"/>
    <n v="170820000"/>
    <s v="41,61-36,37"/>
    <d v="2026-03-18T00:00:00"/>
    <x v="10"/>
    <x v="8"/>
    <x v="0"/>
    <m/>
    <x v="2"/>
  </r>
  <r>
    <s v="682b4686e92005328c6bbfb7"/>
    <s v="534-2025"/>
    <s v="BRAYANN"/>
    <s v="ESTEBAN"/>
    <s v="PARRA"/>
    <s v="CABALLERO"/>
    <s v="Nombre OK"/>
    <s v="Cédula de Ciudadanía"/>
    <n v="1016108574"/>
    <x v="0"/>
    <n v="1"/>
    <s v="Caja de Compensación Familiar COMPENSAR"/>
    <n v="28470000"/>
    <s v="BANCO CAJA SOCIAL BCSC"/>
    <n v="135980180"/>
    <s v="534 24-Jun-2025"/>
    <n v="17082000"/>
    <s v="BANCO CAJA SOCIAL"/>
    <n v="24114234412"/>
    <s v="CH"/>
    <s v="830054090"/>
    <s v="FIDUCIARIA CAJA SOCIAL FIDEICOMISOS**AR CONSTRUCCIONES S.A.S."/>
    <x v="3"/>
    <x v="18"/>
    <s v="AP 1507 TO 4"/>
    <n v="0"/>
    <n v="0"/>
    <n v="213525000"/>
    <s v="46,77-40,59"/>
    <d v="2025-09-02T00:00:00"/>
    <x v="29"/>
    <x v="0"/>
    <x v="0"/>
    <m/>
    <x v="13"/>
  </r>
  <r>
    <s v="682b4686e92005328c6bbfb7"/>
    <s v="534-2025"/>
    <s v="LEIDY"/>
    <s v="NATALIA"/>
    <s v="ENCISO"/>
    <s v="MOLINA"/>
    <s v="Nombre OK"/>
    <s v="Cédula de Ciudadanía"/>
    <n v="1016096614"/>
    <x v="1"/>
    <n v="0"/>
    <s v="Caja de Compensación Familiar COMPENSAR"/>
    <n v="28470000"/>
    <s v="BANCO CAJA SOCIAL BCSC"/>
    <n v="135980180"/>
    <s v="534 24-Jun-2025"/>
    <n v="17082000"/>
    <s v="BANCO CAJA SOCIAL"/>
    <n v="24114234412"/>
    <s v="CH"/>
    <s v="830054090"/>
    <s v="FIDUCIARIA CAJA SOCIAL FIDEICOMISOS**AR CONSTRUCCIONES S.A.S."/>
    <x v="3"/>
    <x v="18"/>
    <s v="AP 1507 TO 4"/>
    <n v="0"/>
    <n v="0"/>
    <n v="213525000"/>
    <s v="46,77-40,59"/>
    <d v="2025-09-02T00:00:00"/>
    <x v="29"/>
    <x v="0"/>
    <x v="0"/>
    <m/>
    <x v="13"/>
  </r>
  <r>
    <s v="682ce3dafeb837da8489ebe8"/>
    <s v="534-2025"/>
    <s v="VIVIAN"/>
    <s v="ANDREA"/>
    <s v="ALCALA"/>
    <s v="ALCALA"/>
    <s v="Nombre OK"/>
    <s v="Cédula de Ciudadanía"/>
    <n v="1233493277"/>
    <x v="0"/>
    <n v="1"/>
    <s v="Caja Colombiana de Subsidio Familiar COLSUBSIDIO"/>
    <n v="28470000"/>
    <s v="BANCO BBVA"/>
    <n v="138000000"/>
    <s v="534 24-Jun-2025"/>
    <n v="17082000"/>
    <s v="BANCO CAJA SOCIAL"/>
    <n v="24114234412"/>
    <s v="CH"/>
    <s v="830054090"/>
    <s v="FIDUCIARIA CAJA SOCIAL FIDEICOMISOS**AR CONSTRUCCIONES S.A.S."/>
    <x v="3"/>
    <x v="18"/>
    <s v="AP 1205 TO 4"/>
    <n v="0"/>
    <n v="0"/>
    <n v="213525000"/>
    <s v="46,48-40,59"/>
    <d v="2026-03-18T00:00:00"/>
    <x v="10"/>
    <x v="8"/>
    <x v="0"/>
    <m/>
    <x v="2"/>
  </r>
  <r>
    <s v="682e2b30feb837da848d23ad"/>
    <s v="534-2025"/>
    <s v="ANGIE"/>
    <s v="VANESA"/>
    <s v="BECERRA"/>
    <s v="GONZALEZ"/>
    <s v="Revisar nombre"/>
    <s v="Cédula de Ciudadanía"/>
    <n v="1000372581"/>
    <x v="0"/>
    <n v="1"/>
    <s v="Caja de Compensación Familiar COMPENSAR"/>
    <n v="42705000"/>
    <s v="BANCOLOMBIA"/>
    <n v="72641467"/>
    <s v="534 24-Jun-2025"/>
    <n v="17082000"/>
    <s v="BANCO CAJA SOCIAL"/>
    <n v="24114234412"/>
    <s v="CH"/>
    <s v="830054090"/>
    <s v="FIDUCIARIA CAJA SOCIAL FIDEICOMISOS**AR CONSTRUCCIONES S.A.S."/>
    <x v="3"/>
    <x v="18"/>
    <s v="AP 2008 TO 4"/>
    <n v="0"/>
    <n v="0"/>
    <n v="170820000"/>
    <s v="46,77-40,59"/>
    <d v="2026-03-30T00:00:00"/>
    <x v="3"/>
    <x v="6"/>
    <x v="7"/>
    <s v="Segundo nombre errado VANESSA"/>
    <x v="2"/>
  </r>
  <r>
    <s v="682e51f6feb837da848de5bf"/>
    <s v="605-2025"/>
    <s v="THALIA"/>
    <s v="LIZETH"/>
    <s v="DIAZ"/>
    <s v="VEGA"/>
    <s v="Nombre OK"/>
    <s v="Cédula de Ciudadanía"/>
    <n v="1014262123"/>
    <x v="0"/>
    <n v="1"/>
    <s v="Caja Colombiana de Subsidio Familiar COLSUBSIDIO"/>
    <n v="34800000"/>
    <s v="BANCOLOMBIA"/>
    <n v="58942926"/>
    <s v="605 15-Jul-2025"/>
    <n v="17082000"/>
    <s v="BANCO CAJA SOCIAL"/>
    <n v="24114234412"/>
    <s v="CH"/>
    <s v="830054090"/>
    <s v="FIDUCIARIA CAJA SOCIAL FIDEICOMISOS**AR CONSTRUCCIONES S.A.S."/>
    <x v="3"/>
    <x v="18"/>
    <s v="AP 706 TO 4"/>
    <n v="0"/>
    <n v="0"/>
    <n v="213525000"/>
    <s v="46,48-40,59"/>
    <d v="2025-12-10T00:00:00"/>
    <x v="1"/>
    <x v="1"/>
    <x v="2"/>
    <m/>
    <x v="1"/>
  </r>
  <r>
    <s v="6834974e091c6a72ea59dfad"/>
    <s v="606-2025"/>
    <s v="ANDREA"/>
    <s v="ROCIO"/>
    <s v="RINCON"/>
    <s v="MEDIORREAL"/>
    <s v="Nombre OK"/>
    <s v="Cédula de Ciudadanía"/>
    <n v="1076655965"/>
    <x v="0"/>
    <n v="1"/>
    <s v="Caja de Compensación Familiar COMPENSAR"/>
    <n v="42705000"/>
    <s v="F.N.A."/>
    <n v="131938000"/>
    <s v="606 15-Jul-2025"/>
    <n v="17082000"/>
    <s v="BANCO CAJA SOCIAL"/>
    <n v="24114234412"/>
    <s v="CH"/>
    <s v="830054090"/>
    <s v="FIDUCIARIA CAJA SOCIAL FIDEICOMISOS**AR CONSTRUCCIONES S.A.S."/>
    <x v="3"/>
    <x v="18"/>
    <s v="AP 1108 TO 4"/>
    <n v="0"/>
    <n v="0"/>
    <n v="213525000"/>
    <s v="46,77-40,59"/>
    <d v="2026-03-18T00:00:00"/>
    <x v="10"/>
    <x v="8"/>
    <x v="0"/>
    <m/>
    <x v="2"/>
  </r>
  <r>
    <s v="6835e898dbbd59ef35a2e5c3"/>
    <s v="606-2025"/>
    <s v="JOHAN"/>
    <s v="ALEJANDRO"/>
    <s v="ROMERO"/>
    <s v="GOMEZ"/>
    <s v="Nombre OK"/>
    <s v="Cédula de Ciudadanía"/>
    <n v="1010008430"/>
    <x v="0"/>
    <n v="1"/>
    <s v="Caja Colombiana de Subsidio Familiar COLSUBSIDIO"/>
    <n v="42705000"/>
    <s v="F.N.A."/>
    <n v="133668000"/>
    <s v="606 15-Jul-2025"/>
    <n v="17082000"/>
    <s v="BANCO CAJA SOCIAL"/>
    <n v="24114234412"/>
    <s v="CH"/>
    <s v="830054090"/>
    <s v="FIDUCIARIA CAJA SOCIAL FIDEICOMISOS**AR CONSTRUCCIONES S.A.S."/>
    <x v="3"/>
    <x v="18"/>
    <s v="AP 1706 TO 4"/>
    <n v="0"/>
    <n v="0"/>
    <n v="213525000"/>
    <s v="46,48-40,59"/>
    <d v="2025-10-24T00:00:00"/>
    <x v="19"/>
    <x v="0"/>
    <x v="3"/>
    <m/>
    <x v="11"/>
  </r>
  <r>
    <s v="6841c5b05b1fb9de8185f7c3"/>
    <s v="642-2025"/>
    <s v="ANGIE"/>
    <s v="ESTEFANIA"/>
    <s v="GALAN"/>
    <s v="GARCIA"/>
    <s v="Nombre OK"/>
    <s v="Cédula de Ciudadanía"/>
    <n v="1020790454"/>
    <x v="0"/>
    <n v="1"/>
    <s v="Caja de Compensación Familiar COMPENSAR"/>
    <n v="42705000"/>
    <s v="LA HIPOTECARIA"/>
    <n v="102918000"/>
    <s v="642 17-Jul-2025"/>
    <n v="17082000"/>
    <s v="BANCO CAJA SOCIAL"/>
    <n v="24114234412"/>
    <s v="CH"/>
    <s v="830054090"/>
    <s v="FIDUCIARIA CAJA SOCIAL FIDEICOMISOS**AR CONSTRUCCIONES S.A.S."/>
    <x v="3"/>
    <x v="18"/>
    <s v="AP 1206 TO 4"/>
    <n v="0"/>
    <n v="0"/>
    <n v="170820000"/>
    <s v="46,48-40,59"/>
    <d v="2025-12-10T00:00:00"/>
    <x v="3"/>
    <x v="6"/>
    <x v="2"/>
    <m/>
    <x v="2"/>
  </r>
  <r>
    <s v="684b302585d74f956636f1b1"/>
    <s v="608-2025"/>
    <s v="ELIANA"/>
    <s v="KATHERINE"/>
    <s v="RINCON"/>
    <s v="RINCON"/>
    <s v="Nombre OK"/>
    <s v="Cédula de Ciudadanía"/>
    <n v="1072895739"/>
    <x v="0"/>
    <n v="1"/>
    <s v="Caja Colombiana de Subsidio Familiar COLSUBSIDIO"/>
    <n v="28470000"/>
    <s v="BANCO DAVIVIENDA"/>
    <n v="134001000"/>
    <s v="608 15-Jul-2025"/>
    <n v="17082000"/>
    <s v="BANCO CAJA SOCIAL"/>
    <n v="24114234412"/>
    <s v="CH"/>
    <s v="830054090"/>
    <s v="FIDUCIARIA CAJA SOCIAL FIDEICOMISOS**AR CONSTRUCCIONES S.A.S."/>
    <x v="3"/>
    <x v="18"/>
    <s v="AP 1905 TO 4"/>
    <n v="0"/>
    <n v="0"/>
    <n v="213525000"/>
    <s v="46,48-40,59"/>
    <d v="2025-10-28T00:00:00"/>
    <x v="19"/>
    <x v="0"/>
    <x v="2"/>
    <m/>
    <x v="11"/>
  </r>
  <r>
    <s v="6850be7d8aebb9528b860aa4"/>
    <s v="608-2025"/>
    <s v="DIANA"/>
    <s v="CAROLINA"/>
    <s v="GOMEZ"/>
    <s v="OCAMPO"/>
    <s v="Nombre OK"/>
    <s v="Cédula de Ciudadanía"/>
    <n v="1015474520"/>
    <x v="0"/>
    <n v="1"/>
    <s v="Caja de Compensación Familiar CAFAM"/>
    <n v="42705000"/>
    <s v="BANCO DAVIVIENDA"/>
    <n v="99860444"/>
    <s v="608 15-Jul-2025"/>
    <n v="17082000"/>
    <s v="BANCO CAJA SOCIAL"/>
    <n v="24114234412"/>
    <s v="CH"/>
    <s v="830054090"/>
    <s v="FIDUCIARIA CAJA SOCIAL FIDEICOMISOS**AR CONSTRUCCIONES S.A.S."/>
    <x v="3"/>
    <x v="18"/>
    <s v="AP 1402 TO 4"/>
    <n v="0"/>
    <n v="0"/>
    <n v="206407500"/>
    <s v="46,48-40,59"/>
    <d v="2026-03-18T00:00:00"/>
    <x v="10"/>
    <x v="8"/>
    <x v="0"/>
    <m/>
    <x v="2"/>
  </r>
  <r>
    <s v="6852ce1b075a89cfa6d69d44"/>
    <s v="673-2025"/>
    <s v="PAULA"/>
    <s v="ANDREA"/>
    <s v="GARZON"/>
    <s v="PEÑA"/>
    <s v="Nombre OK"/>
    <s v="Cédula de Ciudadanía"/>
    <n v="1014291509"/>
    <x v="0"/>
    <n v="1"/>
    <s v="Caja Colombiana de Subsidio Familiar COLSUBSIDIO"/>
    <n v="28470000"/>
    <s v="BANCO CAJA SOCIAL BCSC"/>
    <n v="134623000"/>
    <s v="673 23-Jul-2025"/>
    <n v="17082000"/>
    <s v="BANCO CAJA SOCIAL"/>
    <n v="24114234412"/>
    <s v="CH"/>
    <s v="830054090"/>
    <s v="FIDUCIARIA CAJA SOCIAL FIDEICOMISOS**AR CONSTRUCCIONES S.A.S."/>
    <x v="3"/>
    <x v="18"/>
    <s v="AP 1904 TO 4"/>
    <n v="0"/>
    <n v="0"/>
    <n v="213525000"/>
    <s v="46,77-40,59"/>
    <d v="2026-03-28T00:00:00"/>
    <x v="3"/>
    <x v="6"/>
    <x v="0"/>
    <m/>
    <x v="2"/>
  </r>
  <r>
    <s v="685b2fc05dc7607a24ed1d91"/>
    <s v="673-2025"/>
    <s v="LUIS"/>
    <s v="JORGE"/>
    <s v="FUQUENE"/>
    <s v="GORDILLO"/>
    <s v="Nombre OK"/>
    <s v="Cédula de Ciudadanía"/>
    <n v="79168085"/>
    <x v="0"/>
    <n v="1"/>
    <s v="Caja Colombiana de Subsidio Familiar COLSUBSIDIO"/>
    <n v="28470000"/>
    <s v="BANCO CAJA SOCIAL BCSC"/>
    <n v="67407295"/>
    <s v="673 23-Jul-2025"/>
    <n v="17082000"/>
    <s v="BANCO CAJA SOCIAL"/>
    <n v="24114234412"/>
    <s v="CH"/>
    <s v="830054090"/>
    <s v="FIDUCIARIA CAJA SOCIAL FIDEICOMISOS**AR CONSTRUCCIONES S.A.S."/>
    <x v="3"/>
    <x v="18"/>
    <s v="AP 1907 TO 4"/>
    <n v="0"/>
    <n v="0"/>
    <n v="213525000"/>
    <s v="46,77-40,59"/>
    <d v="2026-03-06T00:00:00"/>
    <x v="7"/>
    <x v="1"/>
    <x v="4"/>
    <s v="Dirección incompleta en SUAV"/>
    <x v="2"/>
  </r>
  <r>
    <s v="68692ef30406ae9e853c9d25"/>
    <s v="824-2025"/>
    <s v="ANGIE"/>
    <s v="DANIELA"/>
    <s v="MONCADA"/>
    <s v="MONTAÑO"/>
    <s v="Nombre OK"/>
    <s v="Cédula de Ciudadanía"/>
    <n v="1014288215"/>
    <x v="0"/>
    <n v="1"/>
    <s v="Caja de Compensación Familiar CAFAM"/>
    <n v="28470000"/>
    <s v="BANCO CAJA SOCIAL BCSC"/>
    <n v="131813000"/>
    <s v="824 22-Ago-2025"/>
    <n v="17082000"/>
    <s v="BANCO CAJA SOCIAL"/>
    <n v="24114234412"/>
    <s v="CH"/>
    <s v="830054090"/>
    <s v="FIDUCIARIA CAJA SOCIAL FIDEICOMISOS**AR CONSTRUCCIONES S.A.S."/>
    <x v="3"/>
    <x v="18"/>
    <s v="AP 1605 TO 4"/>
    <n v="0"/>
    <n v="0"/>
    <n v="213525000"/>
    <s v="46,48-40,59"/>
    <d v="2026-04-07T00:00:00"/>
    <x v="8"/>
    <x v="7"/>
    <x v="0"/>
    <s v="APROBADO"/>
    <x v="2"/>
  </r>
  <r>
    <s v="686e8fc6a9c281e3e794ef7a"/>
    <s v="776-2025"/>
    <s v="DANIEL"/>
    <s v="ALFONSO"/>
    <s v="JIMENEZ"/>
    <s v="VILLAMIL"/>
    <s v="Nombre OK"/>
    <s v="Cédula de Ciudadanía"/>
    <n v="1030625121"/>
    <x v="0"/>
    <n v="1"/>
    <s v="Caja de Compensación Familiar COMPENSAR"/>
    <n v="28470000"/>
    <s v="BANCO CAJA SOCIAL BCSC"/>
    <n v="99999603"/>
    <s v="776 19-Ago-2025"/>
    <n v="17082000"/>
    <s v="BANCO CAJA SOCIAL"/>
    <n v="24114234412"/>
    <s v="CH"/>
    <s v="830054090"/>
    <s v="FIDUCIARIA CAJA SOCIAL FIDEICOMISOS**AR CONSTRUCCIONES S.A.S."/>
    <x v="3"/>
    <x v="18"/>
    <s v="AP 402 TO 4"/>
    <n v="0"/>
    <n v="0"/>
    <n v="170820000"/>
    <s v="46,48-40,59"/>
    <d v="2025-12-10T00:00:00"/>
    <x v="1"/>
    <x v="1"/>
    <x v="2"/>
    <m/>
    <x v="1"/>
  </r>
  <r>
    <s v="686e9e1f60abd884601181a9"/>
    <s v="703-2025"/>
    <s v="LEONARDO"/>
    <s v=""/>
    <s v="DIAZ"/>
    <s v="SANTOS"/>
    <s v="Nombre OK"/>
    <s v="Cédula de Ciudadanía"/>
    <n v="93292021"/>
    <x v="0"/>
    <n v="1"/>
    <s v="Caja Colombiana de Subsidio Familiar COLSUBSIDIO"/>
    <n v="42705000"/>
    <s v="BANCO CAJA SOCIAL BCSC"/>
    <n v="132028500"/>
    <s v="703 31-Jul-2025"/>
    <n v="17082000"/>
    <s v="BANCO CAJA SOCIAL"/>
    <n v="24114234412"/>
    <s v="CH"/>
    <s v="830054090"/>
    <s v="FIDUCIARIA CAJA SOCIAL FIDEICOMISOS**AR CONSTRUCCIONES S.A.S."/>
    <x v="3"/>
    <x v="18"/>
    <s v="AP 1502 TO 4"/>
    <n v="0"/>
    <n v="0"/>
    <n v="206407500"/>
    <s v="46,48-40,59"/>
    <d v="2025-12-26T00:00:00"/>
    <x v="1"/>
    <x v="1"/>
    <x v="4"/>
    <m/>
    <x v="1"/>
  </r>
  <r>
    <s v="6875721d275d4df9de96cc17"/>
    <s v="776-2025"/>
    <s v="WILBER"/>
    <s v=""/>
    <s v="DUARTE"/>
    <s v="PARRA"/>
    <s v="Nombre OK"/>
    <s v="Cédula de Ciudadanía"/>
    <n v="79220351"/>
    <x v="0"/>
    <n v="1"/>
    <s v="Caja de Compensación Familiar COMPENSAR"/>
    <n v="42705000"/>
    <s v="BANCO BBVA"/>
    <n v="117176439"/>
    <s v="776 19-Ago-2025"/>
    <n v="17082000"/>
    <s v="BANCO CAJA SOCIAL"/>
    <n v="24114234412"/>
    <s v="CH"/>
    <s v="830054090"/>
    <s v="FIDUCIARIA CAJA SOCIAL FIDEICOMISOS**AR CONSTRUCCIONES S.A.S."/>
    <x v="3"/>
    <x v="18"/>
    <s v="AP 1301 TO 4"/>
    <n v="0"/>
    <n v="0"/>
    <n v="206407500"/>
    <s v="46,48-40,59"/>
    <d v="2025-12-27T00:00:00"/>
    <x v="3"/>
    <x v="3"/>
    <x v="7"/>
    <s v="CTL corresponde a otra persona"/>
    <x v="2"/>
  </r>
  <r>
    <s v="68793edf935e7492215be085"/>
    <s v="822-2025"/>
    <s v="LADY"/>
    <s v="JOHANNA"/>
    <s v="LOMBO"/>
    <s v="CELIS"/>
    <s v="Nombre OK"/>
    <s v="Cédula de Ciudadanía"/>
    <n v="1031175676"/>
    <x v="0"/>
    <n v="1"/>
    <s v="Caja Colombiana de Subsidio Familiar COLSUBSIDIO"/>
    <n v="42705000"/>
    <s v="BANCO CAJA SOCIAL BCSC"/>
    <n v="126919769"/>
    <s v="822 22-Ago-2025"/>
    <n v="17082000"/>
    <s v="BANCO CAJA SOCIAL"/>
    <n v="24114234412"/>
    <s v="CH"/>
    <s v="830054090"/>
    <s v="FIDUCIARIA CAJA SOCIAL FIDEICOMISOS**AR CONSTRUCCIONES S.A.S."/>
    <x v="3"/>
    <x v="18"/>
    <s v="AP 2003 TO 4"/>
    <n v="0"/>
    <n v="0"/>
    <n v="213525000"/>
    <s v="46,77-40,59"/>
    <d v="2026-03-09T00:00:00"/>
    <x v="7"/>
    <x v="1"/>
    <x v="2"/>
    <s v="Falta AP y TO"/>
    <x v="2"/>
  </r>
  <r>
    <s v="687fd6c79f34daeac9de96f7"/>
    <s v="822-2025"/>
    <s v="SERGIO"/>
    <s v="ESTEBAN"/>
    <s v="GIRALDO"/>
    <s v="RIVEROS"/>
    <s v="Nombre OK"/>
    <s v="Cédula de Ciudadanía"/>
    <n v="1014301483"/>
    <x v="0"/>
    <n v="1"/>
    <s v="Caja Colombiana de Subsidio Familiar COLSUBSIDIO"/>
    <n v="28470000"/>
    <s v="BANCO DAVIVIENDA"/>
    <n v="131323000"/>
    <s v="822 22-Ago-2025"/>
    <n v="17082000"/>
    <s v="BANCO CAJA SOCIAL"/>
    <n v="24114234412"/>
    <s v="CH"/>
    <s v="830054090"/>
    <s v="FIDUCIARIA CAJA SOCIAL FIDEICOMISOS**AR CONSTRUCCIONES S.A.S."/>
    <x v="3"/>
    <x v="18"/>
    <s v="AP 806 TO 4"/>
    <n v="0"/>
    <n v="0"/>
    <n v="213525000"/>
    <s v="46,48-40,59"/>
    <d v="2026-03-09T00:00:00"/>
    <x v="7"/>
    <x v="1"/>
    <x v="2"/>
    <s v="Falta AP y TO"/>
    <x v="2"/>
  </r>
  <r>
    <s v="68811637682d2fdbc527a795"/>
    <s v="893-2025"/>
    <s v="KAREN"/>
    <s v="VIVIANA"/>
    <s v="HERNANDEZ"/>
    <s v="GALVIS"/>
    <s v="Nombre OK"/>
    <s v="Cédula de Ciudadanía"/>
    <n v="1018462780"/>
    <x v="0"/>
    <n v="1"/>
    <s v="Caja de Compensación Familiar COMPENSAR"/>
    <n v="39000000"/>
    <s v="BANCO DAVIVIENDA"/>
    <n v="143228189"/>
    <s v="893 09-Sep-2025"/>
    <n v="17082000"/>
    <s v="BANCO CAJA SOCIAL"/>
    <n v="24114234412"/>
    <s v="CH"/>
    <s v="830054090"/>
    <s v="FIDUCIARIA CAJA SOCIAL FIDEICOMISOS**AR CONSTRUCCIONES S.A.S."/>
    <x v="3"/>
    <x v="18"/>
    <s v="AP 307 TO 4"/>
    <n v="0"/>
    <n v="0"/>
    <n v="213525000"/>
    <s v="46,77-40,59"/>
    <d v="2026-03-19T00:00:00"/>
    <x v="14"/>
    <x v="8"/>
    <x v="2"/>
    <m/>
    <x v="2"/>
  </r>
  <r>
    <s v="6882902f60e865cbf15b37ab"/>
    <s v="1116-2025"/>
    <s v="ESNEIDER"/>
    <s v=""/>
    <s v="BELEÑO"/>
    <s v="TERNERA"/>
    <s v="Nombre OK"/>
    <s v="Cédula de Ciudadanía"/>
    <n v="1065817937"/>
    <x v="0"/>
    <n v="1"/>
    <s v="Caja Colombiana de Subsidio Familiar COLSUBSIDIO"/>
    <n v="42705000"/>
    <s v="BANCO BBVA"/>
    <n v="118500500"/>
    <s v="1116 22-Oct-2025"/>
    <n v="17082000"/>
    <s v="BANCO CAJA SOCIAL"/>
    <n v="24114234412"/>
    <s v="CH"/>
    <s v="830054090"/>
    <s v="FIDUCIARIA CAJA SOCIAL FIDEICOMISOS**AR CONSTRUCCIONES S.A.S."/>
    <x v="3"/>
    <x v="18"/>
    <s v="AP 1702 TO 4"/>
    <n v="0"/>
    <n v="0"/>
    <n v="206407500"/>
    <s v="46,48-40,59"/>
    <d v="2026-04-07T00:00:00"/>
    <x v="8"/>
    <x v="7"/>
    <x v="0"/>
    <s v="APROBADO"/>
    <x v="2"/>
  </r>
  <r>
    <s v="689b63e08a0f0c4711c2f595"/>
    <s v="1112-2025"/>
    <s v="YHARVIS"/>
    <s v="DE LA RIZ"/>
    <s v="RIVERA"/>
    <s v="PLAZA"/>
    <s v="Nombre OK"/>
    <s v="Cédula de Ciudadanía"/>
    <n v="1003407104"/>
    <x v="0"/>
    <n v="1"/>
    <s v="Caja de Compensación Familiar CAFAM"/>
    <n v="42705000"/>
    <s v="BANCO CAJA SOCIAL BCSC"/>
    <n v="130082444"/>
    <s v="1112 22-Oct-2025"/>
    <n v="17082000"/>
    <s v="BANCO CAJA SOCIAL"/>
    <n v="24114234412"/>
    <s v="CH"/>
    <s v="830054090"/>
    <s v="FIDUCIARIA CAJA SOCIAL FIDEICOMISOS**AR CONSTRUCCIONES S.A.S."/>
    <x v="3"/>
    <x v="18"/>
    <s v="AP 702 TO 4"/>
    <n v="0"/>
    <n v="0"/>
    <n v="213525000"/>
    <s v="46,48-40,59"/>
    <d v="2026-03-09T00:00:00"/>
    <x v="3"/>
    <x v="3"/>
    <x v="2"/>
    <s v="Segundo nombre errado en CTL DE LA RIZ - Dirección errada en SUAV Falta AP y TO"/>
    <x v="2"/>
  </r>
  <r>
    <s v="689e1df1bb41da2b6568f63d"/>
    <s v="1022-2025"/>
    <s v="MARBEL"/>
    <s v=""/>
    <s v="POLANCO"/>
    <s v="QUIÑONEZ"/>
    <s v="Nombre OK"/>
    <s v="Cédula de Ciudadanía"/>
    <n v="1007194805"/>
    <x v="0"/>
    <n v="1"/>
    <s v="Caja Colombiana de Subsidio Familiar COLSUBSIDIO"/>
    <n v="42705000"/>
    <s v="F.N.A."/>
    <n v="88433000"/>
    <s v="1022 02-Oct-2025"/>
    <n v="17082000"/>
    <s v="BANCO CAJA SOCIAL"/>
    <n v="24114234412"/>
    <s v="CH"/>
    <s v="830054090"/>
    <s v="FIDUCIARIA CAJA SOCIAL FIDEICOMISOS**AR CONSTRUCCIONES S.A.S."/>
    <x v="3"/>
    <x v="18"/>
    <s v="AP 101 TO 4"/>
    <n v="0"/>
    <n v="0"/>
    <n v="170820000"/>
    <s v="41,71-36,37"/>
    <d v="2026-04-07T00:00:00"/>
    <x v="8"/>
    <x v="7"/>
    <x v="0"/>
    <s v="APROBADO"/>
    <x v="2"/>
  </r>
  <r>
    <s v="68a5e3bf1ac99125972f5d83"/>
    <s v="1022-2025"/>
    <s v="KELY"/>
    <s v="JOHANA"/>
    <s v="PARRA"/>
    <s v="GIL"/>
    <s v="Nombre OK"/>
    <s v="Cédula de Ciudadanía"/>
    <n v="1015441219"/>
    <x v="0"/>
    <n v="1"/>
    <s v="Caja Colombiana de Subsidio Familiar COLSUBSIDIO"/>
    <n v="42705000"/>
    <s v="BANCO CAJA SOCIAL BCSC"/>
    <n v="131048000"/>
    <s v="1022 02-Oct-2025"/>
    <n v="17082000"/>
    <s v="BANCO CAJA SOCIAL"/>
    <n v="24114234412"/>
    <s v="CH"/>
    <s v="830054090"/>
    <s v="FIDUCIARIA CAJA SOCIAL FIDEICOMISOS**AR CONSTRUCCIONES S.A.S."/>
    <x v="3"/>
    <x v="18"/>
    <s v="AP 204 TO 4"/>
    <n v="0"/>
    <n v="0"/>
    <n v="213525000"/>
    <s v="46,77-40,59"/>
    <d v="2026-03-06T00:00:00"/>
    <x v="7"/>
    <x v="1"/>
    <x v="4"/>
    <s v="Dirección incompleta en SUAV"/>
    <x v="2"/>
  </r>
  <r>
    <s v="68a627e71ac9912597384822"/>
    <s v="1022-2025"/>
    <s v="LINA"/>
    <s v="GABRIELA"/>
    <s v="GOMEZ"/>
    <s v="MORA"/>
    <s v="Nombre OK"/>
    <s v="Cédula de Ciudadanía"/>
    <n v="1001296932"/>
    <x v="0"/>
    <n v="1"/>
    <s v="Caja de Compensación Familiar COMPENSAR"/>
    <n v="42705000"/>
    <s v="BANCO DAVIVIENDA"/>
    <n v="129360500"/>
    <s v="1022 02-Oct-2025"/>
    <n v="17082000"/>
    <s v="BANCO CAJA SOCIAL"/>
    <n v="24114234412"/>
    <s v="CH"/>
    <s v="830054090"/>
    <s v="FIDUCIARIA CAJA SOCIAL FIDEICOMISOS**AR CONSTRUCCIONES S.A.S."/>
    <x v="3"/>
    <x v="18"/>
    <s v="AP 201 TO 4"/>
    <n v="0"/>
    <n v="0"/>
    <n v="206407500"/>
    <s v="46,48-40,59"/>
    <d v="2026-03-09T00:00:00"/>
    <x v="7"/>
    <x v="1"/>
    <x v="2"/>
    <s v="Falta AP y TO"/>
    <x v="2"/>
  </r>
  <r>
    <s v="68a631481ac991259738656b"/>
    <s v="1022-2025"/>
    <s v="JAIRO"/>
    <s v=""/>
    <s v="QUEVEDO"/>
    <s v="AREVALO"/>
    <s v="Nombre OK"/>
    <s v="Cédula de Ciudadanía"/>
    <n v="1003821614"/>
    <x v="0"/>
    <n v="1"/>
    <s v="Caja de Compensación Familiar COMPENSAR"/>
    <n v="28470000"/>
    <s v="BANCOLOMBIA"/>
    <n v="138295613"/>
    <s v="1022 02-Oct-2025"/>
    <n v="17082000"/>
    <s v="BANCO CAJA SOCIAL"/>
    <n v="24114234412"/>
    <s v="CH"/>
    <s v="830054090"/>
    <s v="FIDUCIARIA CAJA SOCIAL FIDEICOMISOS**AR CONSTRUCCIONES S.A.S."/>
    <x v="3"/>
    <x v="18"/>
    <s v="AP 1901 TO 4"/>
    <n v="0"/>
    <n v="0"/>
    <n v="206407500"/>
    <s v="46,48-40,59"/>
    <d v="2026-04-07T00:00:00"/>
    <x v="8"/>
    <x v="7"/>
    <x v="0"/>
    <s v="APROBADO"/>
    <x v="2"/>
  </r>
  <r>
    <s v="68a895c503c0157bd5e71788"/>
    <s v="1022-2025"/>
    <s v="ANDREA"/>
    <s v="VALENTINA"/>
    <s v="ECHEVERRY"/>
    <s v="FUENTES"/>
    <s v="Nombre OK"/>
    <s v="Cédula de Ciudadanía"/>
    <n v="1010124785"/>
    <x v="0"/>
    <n v="1"/>
    <s v="Caja de Compensación Familiar COMPENSAR"/>
    <m/>
    <s v="BANCO CAJA SOCIAL BCSC"/>
    <n v="50000000"/>
    <s v="1022 02-Oct-2025"/>
    <n v="17082000"/>
    <s v="BANCO CAJA SOCIAL"/>
    <n v="24114234412"/>
    <s v="CH"/>
    <s v="830054090"/>
    <s v="FIDUCIARIA CAJA SOCIAL FIDEICOMISOS**AR CONSTRUCCIONES S.A.S."/>
    <x v="3"/>
    <x v="18"/>
    <s v="AP 405 TO 4"/>
    <m/>
    <m/>
    <m/>
    <m/>
    <m/>
    <x v="2"/>
    <x v="2"/>
    <x v="1"/>
    <m/>
    <x v="2"/>
  </r>
  <r>
    <s v="68af075ec04492e5615c79d9"/>
    <s v="1078-2025"/>
    <s v="KAREN"/>
    <s v=""/>
    <s v="BEJARANO"/>
    <s v="DIAZ"/>
    <s v="Nombre OK"/>
    <s v="Cédula de Ciudadanía"/>
    <n v="1030679381"/>
    <x v="0"/>
    <n v="1"/>
    <s v="Caja de Compensación Familiar COMPENSAR"/>
    <m/>
    <s v="BANCO BBVA"/>
    <n v="120000000"/>
    <s v="1078 20-Oct-2025"/>
    <n v="17082000"/>
    <s v="BANCO CAJA SOCIAL"/>
    <n v="24114234412"/>
    <s v="CH"/>
    <s v="830054090"/>
    <s v="FIDUCIARIA CAJA SOCIAL FIDEICOMISOS**AR CONSTRUCCIONES S.A.S."/>
    <x v="3"/>
    <x v="18"/>
    <s v="AP 1006 TO 4"/>
    <m/>
    <m/>
    <m/>
    <m/>
    <m/>
    <x v="2"/>
    <x v="2"/>
    <x v="1"/>
    <m/>
    <x v="2"/>
  </r>
  <r>
    <s v="68c14b8e89ec78b456b36738"/>
    <s v="1206-2025"/>
    <s v="CARLOS"/>
    <s v="ALFREDO"/>
    <s v="GALVIS"/>
    <s v="VELANDIA"/>
    <s v="Nombre OK"/>
    <s v="Cédula de Ciudadanía"/>
    <n v="1016063178"/>
    <x v="0"/>
    <n v="1"/>
    <s v="Caja de Compensación Familiar COMPENSAR"/>
    <m/>
    <s v="OTRAS FUNDACIONES / CORPORACIONES "/>
    <n v="99233000"/>
    <s v="1206 18-Nov-2025"/>
    <n v="17082000"/>
    <s v="BANCO CAJA SOCIAL"/>
    <n v="24114234412"/>
    <s v="CH"/>
    <s v="830054090"/>
    <s v="FIDUCIARIA CAJA SOCIAL FIDEICOMISOS**AR CONSTRUCCIONES S.A.S."/>
    <x v="3"/>
    <x v="18"/>
    <s v="AP 1302 TO 4"/>
    <m/>
    <m/>
    <m/>
    <m/>
    <m/>
    <x v="2"/>
    <x v="2"/>
    <x v="1"/>
    <m/>
    <x v="2"/>
  </r>
  <r>
    <s v="68c1fefb52f3f95c587191bb"/>
    <s v="1206-2025"/>
    <s v="LUIS"/>
    <s v="ALEJANDRO"/>
    <s v="GARZON"/>
    <s v="PEÑA"/>
    <s v="Nombre OK"/>
    <s v="Cédula de Ciudadanía"/>
    <n v="1032444346"/>
    <x v="0"/>
    <n v="1"/>
    <s v="Caja Colombiana de Subsidio Familiar COLSUBSIDIO"/>
    <m/>
    <s v="BANCO CAJA SOCIAL BCSC"/>
    <n v="111613000"/>
    <s v="1206 18-Nov-2025"/>
    <n v="17082000"/>
    <s v="BANCO CAJA SOCIAL"/>
    <n v="24114234412"/>
    <s v="CH"/>
    <s v="830054090"/>
    <s v="FIDUCIARIA CAJA SOCIAL FIDEICOMISOS**AR CONSTRUCCIONES S.A.S."/>
    <x v="3"/>
    <x v="18"/>
    <s v="AP 1804 TO 4"/>
    <m/>
    <m/>
    <m/>
    <m/>
    <m/>
    <x v="2"/>
    <x v="2"/>
    <x v="1"/>
    <m/>
    <x v="2"/>
  </r>
  <r>
    <s v="68c31aa3216e7a8afd1165bd"/>
    <s v="1110-2025"/>
    <s v="LINA"/>
    <s v="PAOLA"/>
    <s v="CAMARGO"/>
    <s v="CAÑAVERAL"/>
    <s v="Nombre OK"/>
    <s v="Cédula de Ciudadanía"/>
    <n v="1022391445"/>
    <x v="0"/>
    <n v="1"/>
    <s v="Caja de Compensación Familiar CAFAM"/>
    <n v="42705000"/>
    <s v="BANCO CAJA SOCIAL BCSC"/>
    <n v="114178000"/>
    <s v="1110 22-Oct-2025"/>
    <n v="17082000"/>
    <s v="BANCO CAJA SOCIAL"/>
    <n v="24114234412"/>
    <s v="CH"/>
    <s v="830054090"/>
    <s v="FIDUCIARIA CAJA SOCIAL FIDEICOMISOS**AR CONSTRUCCIONES S.A.S."/>
    <x v="3"/>
    <x v="18"/>
    <s v="AP 705 TO 4"/>
    <m/>
    <m/>
    <n v="213525000"/>
    <s v="46,48-40,59"/>
    <d v="2026-03-19T00:00:00"/>
    <x v="3"/>
    <x v="6"/>
    <x v="2"/>
    <m/>
    <x v="2"/>
  </r>
  <r>
    <s v="68caf6972ee97d449bcc4da3"/>
    <s v="1263-2025"/>
    <s v="JESICA"/>
    <s v="JOANNA"/>
    <s v="SAAVEDRA"/>
    <s v="AVENDAÑO"/>
    <s v="Nombre OK"/>
    <s v="Cédula de Ciudadanía"/>
    <n v="1010192047"/>
    <x v="0"/>
    <n v="1"/>
    <s v="Caja de Compensación Familiar COMPENSAR"/>
    <m/>
    <s v="BANCO DAVIVIENDA"/>
    <n v="143570000"/>
    <s v="1263 28-Nov-2025"/>
    <n v="17082000"/>
    <s v="BANCO CAJA SOCIAL"/>
    <n v="24114234412"/>
    <s v="CH"/>
    <s v="830054090"/>
    <s v="FIDUCIARIA CAJA SOCIAL FIDEICOMISOS**AR CONSTRUCCIONES S.A.S."/>
    <x v="3"/>
    <x v="18"/>
    <s v="AP 1606 TO 4"/>
    <m/>
    <m/>
    <m/>
    <m/>
    <m/>
    <x v="2"/>
    <x v="2"/>
    <x v="1"/>
    <m/>
    <x v="2"/>
  </r>
  <r>
    <s v="68d14cf1dbef01b945e9d150"/>
    <s v="1257-2025"/>
    <s v="OLINDA"/>
    <s v=""/>
    <s v="PEREZ"/>
    <s v="YEPEZ"/>
    <s v="Nombre OK"/>
    <s v="Cédula de Ciudadanía"/>
    <n v="36641848"/>
    <x v="0"/>
    <n v="1"/>
    <s v="Caja Colombiana de Subsidio Familiar COLSUBSIDIO"/>
    <m/>
    <s v="OTROS"/>
    <n v="129012124"/>
    <s v="1257 28-Nov-2025"/>
    <n v="17082000"/>
    <s v="BANCO CAJA SOCIAL"/>
    <n v="24114234412"/>
    <s v="CH"/>
    <s v="830054090"/>
    <s v="FIDUCIARIA CAJA SOCIAL FIDEICOMISOS**AR CONSTRUCCIONES S.A.S."/>
    <x v="3"/>
    <x v="18"/>
    <s v="AP 1708 TO 4"/>
    <m/>
    <m/>
    <m/>
    <m/>
    <m/>
    <x v="2"/>
    <x v="2"/>
    <x v="1"/>
    <m/>
    <x v="2"/>
  </r>
  <r>
    <s v="67f6fd7b917a2066c2ee57ea"/>
    <s v="440-2025"/>
    <s v="PAULA"/>
    <s v="ALEJANDRA"/>
    <s v="MAHECHA"/>
    <s v="CAICEDO"/>
    <s v="Nombre OK"/>
    <s v="Cédula de Ciudadanía"/>
    <n v="1016057208"/>
    <x v="0"/>
    <n v="1"/>
    <s v="Caja Colombiana de Subsidio Familiar COLSUBSIDIO"/>
    <n v="28470000"/>
    <s v="BANCO CAJA SOCIAL BCSC"/>
    <n v="132018000"/>
    <s v="440 26-May-2025"/>
    <n v="17082000"/>
    <s v="BANCO CAJA SOCIAL"/>
    <n v="24114234412"/>
    <s v="CH"/>
    <s v="830054090"/>
    <s v="FIDUCIARIA CAJA SOCIAL FIDEICOMISOS**AR CONSTRUCCIONES S.A.S."/>
    <x v="3"/>
    <x v="19"/>
    <s v="AP 603 TO 5"/>
    <n v="0"/>
    <n v="0"/>
    <n v="213525000"/>
    <s v="46,77-40,59"/>
    <d v="2025-09-11T00:00:00"/>
    <x v="22"/>
    <x v="0"/>
    <x v="9"/>
    <m/>
    <x v="14"/>
  </r>
  <r>
    <s v="680a77b33c0236c7de452ef9"/>
    <s v="440-2025"/>
    <s v="LEIDY"/>
    <s v="JOHANA"/>
    <s v="MARIN"/>
    <s v="GERENA"/>
    <s v="Nombre OK"/>
    <s v="Cédula de Ciudadanía"/>
    <n v="1016052204"/>
    <x v="0"/>
    <n v="1"/>
    <s v="Caja de Compensación Familiar COMPENSAR"/>
    <n v="42705000"/>
    <s v="BANCO CAJA SOCIAL BCSC"/>
    <n v="119508506"/>
    <s v="440 26-May-2025"/>
    <n v="17082000"/>
    <s v="BANCO CAJA SOCIAL"/>
    <n v="24114234412"/>
    <s v="CH"/>
    <s v="830054090"/>
    <s v="FIDUCIARIA CAJA SOCIAL FIDEICOMISOS**AR CONSTRUCCIONES S.A.S."/>
    <x v="3"/>
    <x v="19"/>
    <s v="AP 108 TO 5"/>
    <n v="0"/>
    <n v="0"/>
    <n v="213525000"/>
    <s v="41,61-36,37"/>
    <d v="2025-09-11T00:00:00"/>
    <x v="22"/>
    <x v="0"/>
    <x v="9"/>
    <m/>
    <x v="14"/>
  </r>
  <r>
    <s v="6814f0a8ba5ba77fe72f91cb"/>
    <s v="474-2025"/>
    <s v="SANDRA"/>
    <s v="MILENA"/>
    <s v="RUIZ"/>
    <s v="AVILA"/>
    <s v="Nombre OK"/>
    <s v="Cédula de Ciudadanía"/>
    <n v="1072425541"/>
    <x v="0"/>
    <n v="1"/>
    <s v="Caja Colombiana de Subsidio Familiar COLSUBSIDIO"/>
    <n v="42705000"/>
    <s v="BANCO BOGOTA"/>
    <n v="134606912"/>
    <s v="474 09-Jun-2025"/>
    <n v="17082000"/>
    <s v="BANCO CAJA SOCIAL"/>
    <n v="24114234412"/>
    <s v="CH"/>
    <s v="830054090"/>
    <s v="FIDUCIARIA CAJA SOCIAL FIDEICOMISOS**AR CONSTRUCCIONES S.A.S."/>
    <x v="3"/>
    <x v="19"/>
    <s v="AP 1803 TO 5"/>
    <n v="0"/>
    <n v="0"/>
    <n v="213525000"/>
    <s v="46,77-40,59"/>
    <d v="2025-10-13T00:00:00"/>
    <x v="30"/>
    <x v="0"/>
    <x v="6"/>
    <m/>
    <x v="21"/>
  </r>
  <r>
    <s v="6818ef41ba5ba77fe7377978"/>
    <s v="474-2025"/>
    <s v="PAOLA"/>
    <s v="ALEJANDRA"/>
    <s v="RODRIGUEZ"/>
    <s v="SANCHEZ"/>
    <s v="Nombre OK"/>
    <s v="Cédula de Ciudadanía"/>
    <n v="1016046396"/>
    <x v="0"/>
    <n v="1"/>
    <s v="Caja de Compensación Familiar CAFAM"/>
    <n v="42705000"/>
    <s v="BANCO CAJA SOCIAL BCSC"/>
    <n v="99781143"/>
    <s v="474 09-Jun-2025"/>
    <n v="17082000"/>
    <s v="BANCO CAJA SOCIAL"/>
    <n v="24114234412"/>
    <s v="CH"/>
    <s v="830054090"/>
    <s v="FIDUCIARIA CAJA SOCIAL FIDEICOMISOS**AR CONSTRUCCIONES S.A.S."/>
    <x v="3"/>
    <x v="19"/>
    <s v="AP 1204 TO 5"/>
    <n v="0"/>
    <n v="0"/>
    <n v="213525000"/>
    <s v="46,77-40,59"/>
    <d v="2025-10-31T00:00:00"/>
    <x v="16"/>
    <x v="0"/>
    <x v="3"/>
    <m/>
    <x v="9"/>
  </r>
  <r>
    <s v="681a072971da77d46a5922dc"/>
    <s v="474-2025"/>
    <s v="NURY"/>
    <s v="KATERINE"/>
    <s v="BOLIVAR"/>
    <s v="TARAZONA"/>
    <s v="Nombre OK"/>
    <s v="Cédula de Ciudadanía"/>
    <n v="1026275760"/>
    <x v="0"/>
    <n v="1"/>
    <s v="Caja de Compensación Familiar CAFAM"/>
    <n v="42705000"/>
    <s v="BANCO CAJA SOCIAL BCSC"/>
    <n v="127371408"/>
    <s v="474 09-Jun-2025"/>
    <n v="17082000"/>
    <s v="BANCO CAJA SOCIAL"/>
    <n v="24114234412"/>
    <s v="CH"/>
    <s v="830054090"/>
    <s v="FIDUCIARIA CAJA SOCIAL FIDEICOMISOS**AR CONSTRUCCIONES S.A.S."/>
    <x v="3"/>
    <x v="19"/>
    <s v="AP 707 TO 5"/>
    <n v="0"/>
    <n v="0"/>
    <n v="213525000"/>
    <s v="46,77-40,59"/>
    <d v="2025-09-11T00:00:00"/>
    <x v="22"/>
    <x v="0"/>
    <x v="9"/>
    <m/>
    <x v="14"/>
  </r>
  <r>
    <s v="681bc75ec9f311cc40116405"/>
    <s v="484-2025"/>
    <s v="JULIO"/>
    <s v="ENRIQUE"/>
    <s v="SANCHEZ"/>
    <s v="RIVERA"/>
    <s v="Nombre OK"/>
    <s v="Cédula de Ciudadanía"/>
    <n v="1076625364"/>
    <x v="0"/>
    <n v="1"/>
    <s v="Caja de Compensación Familiar COMPENSAR"/>
    <n v="42705000"/>
    <s v="BANCOLOMBIA"/>
    <n v="110228000"/>
    <s v="484 13-Jun-2025"/>
    <n v="17082000"/>
    <s v="BANCO CAJA SOCIAL"/>
    <n v="24114234412"/>
    <s v="CH"/>
    <s v="830054090"/>
    <s v="FIDUCIARIA CAJA SOCIAL FIDEICOMISOS**AR CONSTRUCCIONES S.A.S."/>
    <x v="3"/>
    <x v="19"/>
    <s v="AP 1804 TO 5"/>
    <n v="0"/>
    <n v="0"/>
    <n v="213525000"/>
    <s v="46,77-40,59"/>
    <d v="2025-10-15T00:00:00"/>
    <x v="30"/>
    <x v="0"/>
    <x v="0"/>
    <m/>
    <x v="21"/>
  </r>
  <r>
    <s v="681ce774c9f311cc40141620"/>
    <s v="451-2025"/>
    <s v="JHONATAN"/>
    <s v="FABIAN"/>
    <s v="CABALLERO"/>
    <s v="ARENAS"/>
    <s v="Nombre OK"/>
    <s v="Cédula de Ciudadanía"/>
    <n v="1098604443"/>
    <x v="0"/>
    <n v="1"/>
    <s v="Caja de Compensación Familiar COMPENSAR"/>
    <n v="42705000"/>
    <s v="BANCO DAVIVIENDA"/>
    <n v="97118000"/>
    <s v="451 30-May-2025"/>
    <n v="17082000"/>
    <s v="BANCO CAJA SOCIAL"/>
    <n v="24114234412"/>
    <s v="CH"/>
    <s v="830054090"/>
    <s v="FIDUCIARIA CAJA SOCIAL FIDEICOMISOS**AR CONSTRUCCIONES S.A.S."/>
    <x v="3"/>
    <x v="19"/>
    <s v="AP 1108 TO 5"/>
    <n v="0"/>
    <n v="0"/>
    <n v="213525000"/>
    <s v="46,77-40,59"/>
    <d v="2025-12-07T00:00:00"/>
    <x v="0"/>
    <x v="0"/>
    <x v="0"/>
    <m/>
    <x v="0"/>
  </r>
  <r>
    <s v="682279873b6f2340329c530d"/>
    <s v="556-2025"/>
    <s v="ANGIE"/>
    <s v="VICTORIA"/>
    <s v="ALARCON"/>
    <s v="ROZO"/>
    <s v="Nombre OK"/>
    <s v="Cédula de Ciudadanía"/>
    <n v="1019094150"/>
    <x v="0"/>
    <n v="1"/>
    <s v="Caja Colombiana de Subsidio Familiar COLSUBSIDIO"/>
    <n v="28470000"/>
    <s v="BANCO CAJA SOCIAL BCSC"/>
    <n v="121918000"/>
    <s v="556 26-Jun-2025"/>
    <n v="17082000"/>
    <s v="BANCO CAJA SOCIAL"/>
    <n v="24114234412"/>
    <s v="CH"/>
    <s v="830054090"/>
    <s v="FIDUCIARIA CAJA SOCIAL FIDEICOMISOS**AR CONSTRUCCIONES S.A.S."/>
    <x v="3"/>
    <x v="19"/>
    <s v="AP 1808 TO 5"/>
    <n v="0"/>
    <n v="0"/>
    <n v="213525000"/>
    <s v="46,77-40,59"/>
    <d v="2025-10-15T00:00:00"/>
    <x v="30"/>
    <x v="0"/>
    <x v="6"/>
    <m/>
    <x v="21"/>
  </r>
  <r>
    <s v="6823c84a9447d8036fefce91"/>
    <s v="451-2025"/>
    <s v="CRISTIAN"/>
    <s v="CAMILO"/>
    <s v="RODRIGUEZ"/>
    <s v="CAGUEÑAS"/>
    <s v="Nombre OK"/>
    <s v="Cédula de Ciudadanía"/>
    <n v="1000351987"/>
    <x v="0"/>
    <n v="1"/>
    <s v="Caja de Compensación Familiar COMPENSAR"/>
    <n v="42705000"/>
    <s v="F.N.A."/>
    <n v="78560000"/>
    <s v="451 30-May-2025"/>
    <n v="17082000"/>
    <s v="BANCO CAJA SOCIAL"/>
    <n v="24114234412"/>
    <s v="CH"/>
    <s v="830054090"/>
    <s v="FIDUCIARIA CAJA SOCIAL FIDEICOMISOS**AR CONSTRUCCIONES S.A.S."/>
    <x v="3"/>
    <x v="19"/>
    <s v="AP 1704 TO 5"/>
    <n v="0"/>
    <n v="0"/>
    <n v="213525000"/>
    <s v="46,48-40,59"/>
    <d v="2026-03-18T00:00:00"/>
    <x v="10"/>
    <x v="8"/>
    <x v="0"/>
    <m/>
    <x v="2"/>
  </r>
  <r>
    <s v="6826129bde4c12cc68bf0885"/>
    <s v="607-2025"/>
    <s v="JESICA"/>
    <s v="ALEXANDRA"/>
    <s v="VIRGUEZ"/>
    <s v="CIFUENTES"/>
    <s v="Nombre OK"/>
    <s v="Cédula de Ciudadanía"/>
    <n v="1070782336"/>
    <x v="0"/>
    <n v="1"/>
    <s v="Caja de Compensación Familiar COMPENSAR"/>
    <n v="42705000"/>
    <s v="BANCO AV VILLAS"/>
    <n v="44918000"/>
    <s v="607 15-Jul-2025"/>
    <n v="17082000"/>
    <s v="BANCO CAJA SOCIAL"/>
    <n v="24114234412"/>
    <s v="CH"/>
    <s v="830054090"/>
    <s v="FIDUCIARIA CAJA SOCIAL FIDEICOMISOS**AR CONSTRUCCIONES S.A.S."/>
    <x v="3"/>
    <x v="19"/>
    <s v="AP 307 TO 5"/>
    <n v="0"/>
    <n v="0"/>
    <n v="213525000"/>
    <s v="46,48-40,59"/>
    <d v="2026-03-18T00:00:00"/>
    <x v="10"/>
    <x v="8"/>
    <x v="0"/>
    <m/>
    <x v="2"/>
  </r>
  <r>
    <s v="682b250de92005328c6b39ba"/>
    <s v="534-2025"/>
    <s v="ADRIANA"/>
    <s v=""/>
    <s v="MORENO"/>
    <s v="PULIDO"/>
    <s v="Nombre OK"/>
    <s v="Cédula de Ciudadanía"/>
    <n v="1014218039"/>
    <x v="0"/>
    <n v="1"/>
    <s v="Caja de Compensación Familiar COMPENSAR"/>
    <n v="34800000"/>
    <s v="Ninguno"/>
    <s v="-"/>
    <s v="534 24-Jun-2025"/>
    <n v="17082000"/>
    <s v="BANCO CAJA SOCIAL"/>
    <n v="24114234412"/>
    <s v="CH"/>
    <s v="830054090"/>
    <s v="FIDUCIARIA CAJA SOCIAL FIDEICOMISOS**AR CONSTRUCCIONES S.A.S."/>
    <x v="3"/>
    <x v="19"/>
    <s v="AP 1302 TO 5"/>
    <n v="0"/>
    <n v="0"/>
    <n v="213525000"/>
    <s v="46,48-40,59"/>
    <d v="2026-04-07T00:00:00"/>
    <x v="8"/>
    <x v="7"/>
    <x v="0"/>
    <s v="FECHA EP NO CONCIDE CON SUAV"/>
    <x v="2"/>
  </r>
  <r>
    <s v="6830d0b27b03c6537f10aa83"/>
    <s v="606-2025"/>
    <s v="JENNY"/>
    <s v=""/>
    <s v="CACERES"/>
    <s v="BAEZ"/>
    <s v="Nombre OK"/>
    <s v="Cédula de Ciudadanía"/>
    <n v="1012436639"/>
    <x v="0"/>
    <n v="1"/>
    <s v="Caja de Compensación Familiar COMPENSAR"/>
    <n v="39000000"/>
    <s v="BANCO CAJA SOCIAL BCSC"/>
    <n v="138593746"/>
    <s v="606 15-Jul-2025"/>
    <n v="17082000"/>
    <s v="BANCO CAJA SOCIAL"/>
    <n v="24114234412"/>
    <s v="CH"/>
    <s v="830054090"/>
    <s v="FIDUCIARIA CAJA SOCIAL FIDEICOMISOS**AR CONSTRUCCIONES S.A.S."/>
    <x v="3"/>
    <x v="19"/>
    <s v="AP 208 TO 5"/>
    <n v="0"/>
    <n v="0"/>
    <n v="213525000"/>
    <s v="46,77-40,59"/>
    <d v="2025-09-10T00:00:00"/>
    <x v="5"/>
    <x v="0"/>
    <x v="3"/>
    <m/>
    <x v="3"/>
  </r>
  <r>
    <s v="68346921091c6a72ea58f008"/>
    <s v="606-2025"/>
    <s v="ELIANA"/>
    <s v="FABIOLA"/>
    <s v="PINILLA"/>
    <s v="CASTRO"/>
    <s v="Nombre OK"/>
    <s v="Cédula de Ciudadanía"/>
    <n v="1018487651"/>
    <x v="0"/>
    <n v="1"/>
    <s v="Caja Colombiana de Subsidio Familiar COLSUBSIDIO"/>
    <n v="42705000"/>
    <s v="CREDIFAMILIA"/>
    <n v="62918000"/>
    <s v="606 15-Jul-2025"/>
    <n v="17082000"/>
    <s v="BANCO CAJA SOCIAL"/>
    <n v="24114234412"/>
    <s v="CH"/>
    <s v="830054090"/>
    <s v="FIDUCIARIA CAJA SOCIAL FIDEICOMISOS**AR CONSTRUCCIONES S.A.S."/>
    <x v="3"/>
    <x v="19"/>
    <s v="AP 1905 TO 5"/>
    <n v="0"/>
    <n v="0"/>
    <n v="213525000"/>
    <s v="46,48,-40,59"/>
    <d v="2025-11-12T00:00:00"/>
    <x v="9"/>
    <x v="0"/>
    <x v="0"/>
    <m/>
    <x v="0"/>
  </r>
  <r>
    <s v="683b22ccc26c93bb61762ba9"/>
    <s v="606-2025"/>
    <s v="DIANA"/>
    <s v="JANETH"/>
    <s v="VASQUEZ"/>
    <s v="VASQUEZ"/>
    <s v="Nombre OK"/>
    <s v="Cédula de Ciudadanía"/>
    <n v="1016027533"/>
    <x v="0"/>
    <n v="1"/>
    <s v="Caja de Compensación Familiar COMPENSAR"/>
    <n v="28470000"/>
    <s v="BANCO CAJA SOCIAL BCSC"/>
    <n v="117918000"/>
    <s v="606 15-Jul-2025"/>
    <n v="17082000"/>
    <s v="BANCO CAJA SOCIAL"/>
    <n v="24114234412"/>
    <s v="CH"/>
    <s v="830054090"/>
    <s v="FIDUCIARIA CAJA SOCIAL FIDEICOMISOS**AR CONSTRUCCIONES S.A.S."/>
    <x v="3"/>
    <x v="19"/>
    <s v="AP 404 TO 5"/>
    <n v="0"/>
    <n v="0"/>
    <n v="213525000"/>
    <s v="46,77-40,59"/>
    <d v="2025-09-08T00:00:00"/>
    <x v="5"/>
    <x v="0"/>
    <x v="0"/>
    <m/>
    <x v="3"/>
  </r>
  <r>
    <s v="684322fd0d031d0c501a2f4a"/>
    <s v="642-2025"/>
    <s v="EDNA"/>
    <s v="ROCIO"/>
    <s v="HUERTAS"/>
    <s v="HERNANDEZ"/>
    <s v="Nombre OK"/>
    <s v="Cédula de Ciudadanía"/>
    <n v="1010190407"/>
    <x v="0"/>
    <n v="1"/>
    <s v="Caja de Compensación Familiar COMPENSAR"/>
    <n v="42705000"/>
    <s v="BANCO CAJA SOCIAL BCSC"/>
    <n v="129638000"/>
    <s v="642 17-Jul-2025"/>
    <n v="17082000"/>
    <s v="BANCO CAJA SOCIAL"/>
    <n v="24114234412"/>
    <s v="CH"/>
    <s v="830054090"/>
    <s v="FIDUCIARIA CAJA SOCIAL FIDEICOMISOS**AR CONSTRUCCIONES S.A.S."/>
    <x v="3"/>
    <x v="19"/>
    <s v="AP 205 TO 5"/>
    <n v="0"/>
    <n v="0"/>
    <n v="213525000"/>
    <s v="46,48-40,59"/>
    <d v="2025-11-11T00:00:00"/>
    <x v="9"/>
    <x v="0"/>
    <x v="6"/>
    <m/>
    <x v="0"/>
  </r>
  <r>
    <s v="684337ae0d031d0c501a51b4"/>
    <s v="642-2025"/>
    <s v="KATHERIN"/>
    <s v="JOHANNA"/>
    <s v="GARZON"/>
    <s v="TOVAR"/>
    <s v="Nombre OK"/>
    <s v="Cédula de Ciudadanía"/>
    <n v="1010012681"/>
    <x v="0"/>
    <n v="1"/>
    <s v="Caja Colombiana de Subsidio Familiar COLSUBSIDIO"/>
    <n v="28470000"/>
    <s v="BANCO DAVIVIENDA"/>
    <n v="137303000"/>
    <s v="642 17-Jul-2025"/>
    <n v="17082000"/>
    <s v="BANCO CAJA SOCIAL"/>
    <n v="24114234412"/>
    <s v="CH"/>
    <s v="830054090"/>
    <s v="FIDUCIARIA CAJA SOCIAL FIDEICOMISOS**AR CONSTRUCCIONES S.A.S."/>
    <x v="3"/>
    <x v="19"/>
    <s v="AP 805 TO 5"/>
    <n v="0"/>
    <n v="0"/>
    <n v="185055000"/>
    <s v="46,48-40,59"/>
    <d v="2025-12-15T00:00:00"/>
    <x v="1"/>
    <x v="1"/>
    <x v="2"/>
    <m/>
    <x v="1"/>
  </r>
  <r>
    <s v="6847081416a4648bd6544dcd"/>
    <s v="642-2025"/>
    <s v="MARIA"/>
    <s v="FERNANDA"/>
    <s v="RODRIGUEZ"/>
    <s v="RIZO"/>
    <s v="Nombre OK"/>
    <s v="Cédula de Ciudadanía"/>
    <n v="1030656235"/>
    <x v="0"/>
    <n v="1"/>
    <s v="Caja de Compensación Familiar COMPENSAR"/>
    <n v="34800000"/>
    <s v="CREDIFAMILIA"/>
    <n v="123603000"/>
    <s v="642 17-Jul-2025"/>
    <n v="17082000"/>
    <s v="BANCO CAJA SOCIAL"/>
    <n v="24114234412"/>
    <s v="CH"/>
    <s v="830054090"/>
    <s v="FIDUCIARIA CAJA SOCIAL FIDEICOMISOS**AR CONSTRUCCIONES S.A.S."/>
    <x v="3"/>
    <x v="19"/>
    <s v="AP 1503 TO 5"/>
    <n v="0"/>
    <n v="0"/>
    <n v="213525000"/>
    <s v="46,77-40,59"/>
    <d v="2026-01-13T00:00:00"/>
    <x v="1"/>
    <x v="1"/>
    <x v="2"/>
    <m/>
    <x v="1"/>
  </r>
  <r>
    <s v="6849a7bc9e430dec5b66a87e"/>
    <s v="608-2025"/>
    <s v="JOSE"/>
    <s v="ALEXANDER"/>
    <s v="MORA"/>
    <s v="MUÑOZ"/>
    <s v="Nombre OK"/>
    <s v="Cédula de Ciudadanía"/>
    <n v="1049412696"/>
    <x v="0"/>
    <n v="1"/>
    <s v="Caja de Compensación Familiar CAFAM"/>
    <n v="42705000"/>
    <s v="BANCOLOMBIA"/>
    <n v="111738000"/>
    <s v="608 15-Jul-2025"/>
    <n v="17082000"/>
    <s v="BANCO CAJA SOCIAL"/>
    <n v="24114234412"/>
    <s v="CH"/>
    <s v="830054090"/>
    <s v="FIDUCIARIA CAJA SOCIAL FIDEICOMISOS**AR CONSTRUCCIONES S.A.S."/>
    <x v="3"/>
    <x v="19"/>
    <s v="AP 502 TO 5"/>
    <n v="0"/>
    <n v="0"/>
    <n v="213525000"/>
    <s v="46,48-40,59"/>
    <d v="2025-10-22T00:00:00"/>
    <x v="17"/>
    <x v="0"/>
    <x v="0"/>
    <m/>
    <x v="10"/>
  </r>
  <r>
    <s v="6856c55b79f3fa4fcf4208fe"/>
    <s v="673-2025"/>
    <s v="EMILDA"/>
    <s v=""/>
    <s v="MONROY"/>
    <s v="ACERO"/>
    <s v="Nombre OK"/>
    <s v="Cédula de Ciudadanía"/>
    <n v="65718228"/>
    <x v="0"/>
    <n v="1"/>
    <s v="Caja de Compensación Familiar COMPENSAR"/>
    <n v="42705000"/>
    <s v="BANCO BBVA"/>
    <n v="129696810"/>
    <s v="673 23-Jul-2025"/>
    <n v="17082000"/>
    <s v="BANCO CAJA SOCIAL"/>
    <n v="24114234412"/>
    <s v="CH"/>
    <s v="830054090"/>
    <s v="FIDUCIARIA CAJA SOCIAL FIDEICOMISOS**AR CONSTRUCCIONES S.A.S."/>
    <x v="3"/>
    <x v="19"/>
    <s v="AP 605 TO 5"/>
    <n v="0"/>
    <n v="0"/>
    <n v="213525000"/>
    <s v="46,48-40,59"/>
    <d v="2026-03-18T00:00:00"/>
    <x v="10"/>
    <x v="8"/>
    <x v="0"/>
    <m/>
    <x v="2"/>
  </r>
  <r>
    <s v="685c1f427d68224455a4ef44"/>
    <s v="824-2025"/>
    <s v="RUBY"/>
    <s v="ALEJANDRA"/>
    <s v="GOMEZ"/>
    <s v="CASTAÑEDA"/>
    <s v="Sin asignar"/>
    <s v="Cédula de Ciudadanía"/>
    <n v="1002408843"/>
    <x v="0"/>
    <n v="1"/>
    <s v="Caja de Compensación Familiar COMPENSAR"/>
    <n v="42705000"/>
    <s v="F.N.A."/>
    <n v="126000000"/>
    <s v="824 22-Ago-2025"/>
    <n v="17082000"/>
    <s v="BANCO CAJA SOCIAL"/>
    <n v="24114234412"/>
    <s v="CH"/>
    <s v="830054090"/>
    <s v="FIDUCIARIA CAJA SOCIAL FIDEICOMISOS**AR CONSTRUCCIONES S.A.S."/>
    <x v="3"/>
    <x v="19"/>
    <s v="AP 1602 TO 5"/>
    <m/>
    <m/>
    <n v="213525000"/>
    <s v="46,48-40,59"/>
    <d v="2026-03-10T00:00:00"/>
    <x v="3"/>
    <x v="3"/>
    <x v="0"/>
    <s v="Nit del rut no coincide con cb, fehca del ctl en suav no coincide , 1 nombre errado es ruby y no rudy"/>
    <x v="2"/>
  </r>
  <r>
    <s v="685ea9dd6c187e33e0bdf0db"/>
    <s v="824-2025"/>
    <s v="JUAN"/>
    <s v="ESTEBAN"/>
    <s v="GOMEZ"/>
    <s v="CORREA"/>
    <s v="Nombre OK"/>
    <s v="Cédula de Ciudadanía"/>
    <n v="1073234147"/>
    <x v="0"/>
    <n v="1"/>
    <s v="Caja de Compensación Familiar COMPENSAR"/>
    <n v="28470000"/>
    <s v="BANCO CAJA SOCIAL BCSC"/>
    <n v="132193000"/>
    <s v="824 22-Ago-2025"/>
    <n v="17082000"/>
    <s v="BANCO CAJA SOCIAL"/>
    <n v="24114234412"/>
    <s v="CH"/>
    <s v="830054090"/>
    <s v="FIDUCIARIA CAJA SOCIAL FIDEICOMISOS**AR CONSTRUCCIONES S.A.S."/>
    <x v="3"/>
    <x v="19"/>
    <s v="AP 1102 TO 5"/>
    <n v="0"/>
    <n v="0"/>
    <n v="213525000"/>
    <s v="46,48-40,59"/>
    <d v="2026-03-19T00:00:00"/>
    <x v="14"/>
    <x v="8"/>
    <x v="2"/>
    <m/>
    <x v="2"/>
  </r>
  <r>
    <s v="686bd1e40406ae9e85451013"/>
    <s v="824-2025"/>
    <s v="JINA"/>
    <s v="PAOLA"/>
    <s v="BARRAGAN"/>
    <s v="SANCHEZ"/>
    <s v="Nombre OK"/>
    <s v="Cédula de Ciudadanía"/>
    <n v="52494049"/>
    <x v="0"/>
    <n v="1"/>
    <s v="Caja de Compensación Familiar COMPENSAR"/>
    <n v="42705000"/>
    <s v="BANCO CAJA SOCIAL BCSC"/>
    <n v="72926473"/>
    <s v="824 22-Ago-2025"/>
    <n v="17082000"/>
    <s v="BANCO CAJA SOCIAL"/>
    <n v="24114234412"/>
    <s v="CH"/>
    <s v="830054090"/>
    <s v="FIDUCIARIA CAJA SOCIAL FIDEICOMISOS**AR CONSTRUCCIONES S.A.S."/>
    <x v="3"/>
    <x v="19"/>
    <s v="AP 1708 TO 5"/>
    <n v="0"/>
    <n v="0"/>
    <n v="213525000"/>
    <s v="46,77-40,59"/>
    <d v="2026-03-07T00:00:00"/>
    <x v="7"/>
    <x v="1"/>
    <x v="4"/>
    <s v="Dirección incompleta en SUAV"/>
    <x v="2"/>
  </r>
  <r>
    <s v="686e9cc260abd884601179d4"/>
    <s v="896-2025"/>
    <s v="MARIBEL"/>
    <s v=""/>
    <s v="VANEGAS"/>
    <s v="RICO"/>
    <s v="Nombre OK"/>
    <s v="Cédula de Ciudadanía"/>
    <n v="52777930"/>
    <x v="0"/>
    <n v="1"/>
    <s v="Caja de Compensación Familiar COMPENSAR"/>
    <n v="42705000"/>
    <s v="BANCO DAVIVIENDA"/>
    <n v="119638000"/>
    <s v="896 09-Sep-2025"/>
    <n v="17082000"/>
    <s v="BANCO CAJA SOCIAL"/>
    <n v="24114234412"/>
    <s v="CH"/>
    <s v="830054090"/>
    <s v="FIDUCIARIA CAJA SOCIAL FIDEICOMISOS**AR CONSTRUCCIONES S.A.S."/>
    <x v="3"/>
    <x v="19"/>
    <s v="AP 305 TO 5"/>
    <n v="0"/>
    <n v="0"/>
    <n v="213525000"/>
    <s v="46,48-40,59"/>
    <d v="2026-03-07T00:00:00"/>
    <x v="7"/>
    <x v="1"/>
    <x v="4"/>
    <s v="Dirección incompleta en SUAV"/>
    <x v="2"/>
  </r>
  <r>
    <s v="686e9f6860abd884601187ab"/>
    <s v="703-2025"/>
    <s v="LUZ"/>
    <s v="ESTELA"/>
    <s v="GUATAQUI"/>
    <s v="TORRES"/>
    <s v="Nombre OK"/>
    <s v="Cédula de Ciudadanía"/>
    <n v="24182907"/>
    <x v="0"/>
    <n v="1"/>
    <s v="Caja Colombiana de Subsidio Familiar COLSUBSIDIO"/>
    <n v="42705000"/>
    <s v="BANCO CAJA SOCIAL BCSC"/>
    <n v="126938000"/>
    <s v="703 31-Jul-2025"/>
    <n v="17082000"/>
    <s v="BANCO CAJA SOCIAL"/>
    <n v="24114234412"/>
    <s v="CH"/>
    <s v="830054090"/>
    <s v="FIDUCIARIA CAJA SOCIAL FIDEICOMISOS**AR CONSTRUCCIONES S.A.S."/>
    <x v="3"/>
    <x v="19"/>
    <s v="AP 607 TO 5"/>
    <n v="0"/>
    <n v="0"/>
    <n v="213525000"/>
    <s v="46,77-40,59"/>
    <d v="2026-03-11T00:00:00"/>
    <x v="7"/>
    <x v="1"/>
    <x v="4"/>
    <s v="Dirección incompleta en SUAV"/>
    <x v="2"/>
  </r>
  <r>
    <s v="686ecfdda40fee06ac3de8f2"/>
    <s v="817-2025"/>
    <s v="FABIAN"/>
    <s v="CRISTOBAL"/>
    <s v="PATIÑO"/>
    <s v="SANCHEZ"/>
    <s v="Nombre OK"/>
    <s v="Cédula de Ciudadanía"/>
    <n v="1052403948"/>
    <x v="0"/>
    <n v="1"/>
    <s v="Caja Colombiana de Subsidio Familiar COLSUBSIDIO"/>
    <n v="42705000"/>
    <s v="BANCO BBVA"/>
    <n v="118118000"/>
    <s v="817 22-Ago-2025"/>
    <n v="17082000"/>
    <s v="BANCO CAJA SOCIAL"/>
    <n v="24114234412"/>
    <s v="CH"/>
    <s v="830054090"/>
    <s v="FIDUCIARIA CAJA SOCIAL FIDEICOMISOS**AR CONSTRUCCIONES S.A.S."/>
    <x v="3"/>
    <x v="19"/>
    <s v="AP 202 TO 5"/>
    <n v="0"/>
    <n v="0"/>
    <n v="213525000"/>
    <s v="46,48-40,59"/>
    <d v="2026-03-18T00:00:00"/>
    <x v="10"/>
    <x v="8"/>
    <x v="0"/>
    <m/>
    <x v="2"/>
  </r>
  <r>
    <s v="687ffbae014b17cb2cf5741d"/>
    <s v="822-2025"/>
    <s v="NICOLAS"/>
    <s v=""/>
    <s v="ROSERO"/>
    <s v="ENRIQUEZ"/>
    <s v="Nombre OK"/>
    <s v="Cédula de Ciudadanía"/>
    <n v="1001301512"/>
    <x v="0"/>
    <n v="1"/>
    <s v="Caja de Compensación Familiar COMPENSAR"/>
    <n v="42705000"/>
    <s v="F.N.A."/>
    <n v="129895745"/>
    <s v="822 22-Ago-2025"/>
    <n v="17082000"/>
    <s v="BANCO CAJA SOCIAL"/>
    <n v="24114234412"/>
    <s v="CH"/>
    <s v="830054090"/>
    <s v="FIDUCIARIA CAJA SOCIAL FIDEICOMISOS**AR CONSTRUCCIONES S.A.S."/>
    <x v="3"/>
    <x v="19"/>
    <s v="AP 906 TO 5"/>
    <n v="0"/>
    <n v="0"/>
    <n v="213525000"/>
    <s v="46,48-40,59"/>
    <d v="2026-03-18T00:00:00"/>
    <x v="10"/>
    <x v="8"/>
    <x v="0"/>
    <m/>
    <x v="2"/>
  </r>
  <r>
    <s v="68800893014b17cb2cf5f1ee"/>
    <s v="893-2025"/>
    <s v="LAURA"/>
    <s v="MARIA"/>
    <s v="NIETO"/>
    <s v="CASTILLO"/>
    <s v="Nombre OK"/>
    <s v="Cédula de Ciudadanía"/>
    <n v="1070782485"/>
    <x v="0"/>
    <n v="1"/>
    <s v="Caja de Compensación Familiar COMPENSAR"/>
    <n v="42705000"/>
    <s v="BANCO DAVIVIENDA"/>
    <n v="119300000"/>
    <s v="893 09-Sep-2025"/>
    <n v="17082000"/>
    <s v="BANCO CAJA SOCIAL"/>
    <n v="24114234412"/>
    <s v="CH"/>
    <s v="830054090"/>
    <s v="FIDUCIARIA CAJA SOCIAL FIDEICOMISOS**AR CONSTRUCCIONES S.A.S."/>
    <x v="3"/>
    <x v="19"/>
    <s v="AP 704 TO 5"/>
    <n v="0"/>
    <n v="0"/>
    <n v="213525000"/>
    <s v="46,77-40,59"/>
    <d v="2026-03-09T00:00:00"/>
    <x v="7"/>
    <x v="1"/>
    <x v="2"/>
    <s v="Falta AP y TO"/>
    <x v="2"/>
  </r>
  <r>
    <s v="68826d4860e865cbf15ad152"/>
    <s v="1273-2025"/>
    <s v="ROSA"/>
    <s v="VIRGINIA"/>
    <s v="SANCHEZ"/>
    <s v="MESA"/>
    <s v="Nombre OK"/>
    <s v="Cédula de Ciudadanía"/>
    <n v="1022995877"/>
    <x v="0"/>
    <n v="1"/>
    <s v="Caja Colombiana de Subsidio Familiar COLSUBSIDIO"/>
    <m/>
    <s v="F.N.A."/>
    <n v="143615000"/>
    <s v="1273 28-Nov-2025"/>
    <n v="17082000"/>
    <s v="BANCO CAJA SOCIAL"/>
    <n v="24114234412"/>
    <s v="CH"/>
    <s v="830054090"/>
    <s v="FIDUCIARIA CAJA SOCIAL FIDEICOMISOS**AR CONSTRUCCIONES S.A.S."/>
    <x v="3"/>
    <x v="19"/>
    <s v="AP 1705 TO 5"/>
    <m/>
    <m/>
    <m/>
    <m/>
    <m/>
    <x v="2"/>
    <x v="2"/>
    <x v="1"/>
    <m/>
    <x v="2"/>
  </r>
  <r>
    <s v="68840fe7a1cd650e1585959b"/>
    <s v="877-2025"/>
    <s v="GINNA"/>
    <s v="VANESSA"/>
    <s v="ZARATE"/>
    <s v="RONDON"/>
    <s v="Nombre OK"/>
    <s v="Cédula de Ciudadanía"/>
    <n v="1052378342"/>
    <x v="0"/>
    <n v="1"/>
    <s v="Caja Colombiana de Subsidio Familiar COLSUBSIDIO"/>
    <n v="42705000"/>
    <s v="BANCO DAVIVIENDA"/>
    <n v="85933000"/>
    <s v="877 29-Ago-2025"/>
    <n v="17082000"/>
    <s v="BANCO CAJA SOCIAL"/>
    <n v="24114234412"/>
    <s v="CH"/>
    <s v="830054090"/>
    <s v="FIDUCIARIA CAJA SOCIAL FIDEICOMISOS**AR CONSTRUCCIONES S.A.S."/>
    <x v="3"/>
    <x v="19"/>
    <s v="AP 1703 TO 5"/>
    <n v="0"/>
    <n v="0"/>
    <n v="170820000"/>
    <s v="46,77-40,59"/>
    <d v="2026-04-07T00:00:00"/>
    <x v="8"/>
    <x v="7"/>
    <x v="0"/>
    <s v="APROBADO"/>
    <x v="2"/>
  </r>
  <r>
    <s v="6892334d9636feff2430bd40"/>
    <s v="993-2025"/>
    <s v="ESTEBAN"/>
    <s v=""/>
    <s v="HERRERA"/>
    <s v="QUINTERO"/>
    <s v="Nombre OK"/>
    <s v="Cédula de Ciudadanía"/>
    <n v="1005096552"/>
    <x v="0"/>
    <n v="1"/>
    <s v="Caja Colombiana de Subsidio Familiar COLSUBSIDIO"/>
    <n v="42705000"/>
    <s v="BANCO DAVIVIENDA"/>
    <n v="100000000"/>
    <s v="993 30-Sep-2025"/>
    <n v="17082000"/>
    <s v="BANCO CAJA SOCIAL"/>
    <n v="24114234412"/>
    <s v="CH"/>
    <s v="830054090"/>
    <s v="FIDUCIARIA CAJA SOCIAL FIDEICOMISOS**AR CONSTRUCCIONES S.A.S."/>
    <x v="3"/>
    <x v="19"/>
    <s v="AP 1404 TO 5"/>
    <n v="0"/>
    <n v="0"/>
    <n v="170820000"/>
    <s v="46,77-40,59"/>
    <d v="2026-03-09T00:00:00"/>
    <x v="7"/>
    <x v="1"/>
    <x v="4"/>
    <s v="Dirección incompleta en SUAV"/>
    <x v="2"/>
  </r>
  <r>
    <s v="68926b069636feff24417425"/>
    <s v="993-2025"/>
    <s v="ANA"/>
    <s v="YARLEIDY"/>
    <s v="PARRA"/>
    <s v="RODRIGUEZ"/>
    <s v="Nombre OK"/>
    <s v="Cédula de Ciudadanía"/>
    <n v="53032726"/>
    <x v="0"/>
    <n v="1"/>
    <s v="Caja de Compensación Familiar COMPENSAR"/>
    <n v="42705000"/>
    <s v="F.N.A."/>
    <n v="81938000"/>
    <s v="993 30-Sep-2025"/>
    <n v="17082000"/>
    <s v="BANCO CAJA SOCIAL"/>
    <n v="24114234412"/>
    <s v="CH"/>
    <s v="830054090"/>
    <s v="FIDUCIARIA CAJA SOCIAL FIDEICOMISOS**AR CONSTRUCCIONES S.A.S."/>
    <x v="3"/>
    <x v="19"/>
    <s v="AP 304 TO 5"/>
    <n v="0"/>
    <n v="0"/>
    <n v="213525000"/>
    <s v="46,48-40,59"/>
    <d v="2026-04-07T00:00:00"/>
    <x v="8"/>
    <x v="7"/>
    <x v="0"/>
    <s v="APROBADO"/>
    <x v="2"/>
  </r>
  <r>
    <s v="689630783206da590388680b"/>
    <s v="951-2025"/>
    <s v="JHON"/>
    <s v="ALEXANDER"/>
    <s v="BRAVO"/>
    <s v="MORALES"/>
    <s v="Nombre OK"/>
    <s v="Cédula de Ciudadanía"/>
    <n v="1007473042"/>
    <x v="0"/>
    <n v="1"/>
    <s v="Caja Colombiana de Subsidio Familiar COLSUBSIDIO"/>
    <n v="42705000"/>
    <s v="BANCOLOMBIA"/>
    <n v="120000000"/>
    <s v="951 22-Sep-2025"/>
    <n v="17082000"/>
    <s v="BANCO CAJA SOCIAL"/>
    <n v="24114234412"/>
    <s v="CH"/>
    <s v="830054090"/>
    <s v="FIDUCIARIA CAJA SOCIAL FIDEICOMISOS**AR CONSTRUCCIONES S.A.S."/>
    <x v="3"/>
    <x v="19"/>
    <s v="AP 1104 TO 5"/>
    <n v="0"/>
    <n v="0"/>
    <n v="213525000"/>
    <s v="46,77-40,59"/>
    <d v="2026-03-30T00:00:00"/>
    <x v="3"/>
    <x v="6"/>
    <x v="4"/>
    <m/>
    <x v="2"/>
  </r>
  <r>
    <s v="689650663206da590398c728"/>
    <s v="963-2025"/>
    <s v="KAROL"/>
    <s v="DAYANNA"/>
    <s v="PINTOR"/>
    <s v="TORRES"/>
    <s v="Nombre OK"/>
    <s v="Cédula de Ciudadanía"/>
    <n v="1019982499"/>
    <x v="0"/>
    <n v="1"/>
    <s v="Caja de Compensación Familiar CAFAM"/>
    <n v="42705000"/>
    <s v="F.N.A."/>
    <n v="134584816"/>
    <s v="963 23-Sep-2025"/>
    <n v="17082000"/>
    <s v="BANCO CAJA SOCIAL"/>
    <n v="24114234412"/>
    <s v="CH"/>
    <s v="830054090"/>
    <s v="FIDUCIARIA CAJA SOCIAL FIDEICOMISOS**AR CONSTRUCCIONES S.A.S."/>
    <x v="3"/>
    <x v="19"/>
    <s v="AP 1106 TO 5"/>
    <n v="0"/>
    <n v="0"/>
    <n v="213525000"/>
    <s v="46,48-40,59"/>
    <d v="2026-03-09T00:00:00"/>
    <x v="7"/>
    <x v="1"/>
    <x v="4"/>
    <s v="Dirección incompleta en SUAV"/>
    <x v="2"/>
  </r>
  <r>
    <s v="68a4865fecdc98c1e74e6984"/>
    <s v="1022-2025"/>
    <s v="ANGIE"/>
    <s v="VALENTINA"/>
    <s v="GONZALEZ"/>
    <s v="RODRIGUEZ"/>
    <s v="Nombre OK"/>
    <s v="Cédula de Ciudadanía"/>
    <n v="1000520563"/>
    <x v="0"/>
    <n v="1"/>
    <s v="Caja de Compensación Familiar COMPENSAR"/>
    <m/>
    <s v="BANCO CAJA SOCIAL BCSC"/>
    <n v="154829110"/>
    <s v="1022 02-Oct-2025"/>
    <n v="17082000"/>
    <s v="BANCO CAJA SOCIAL"/>
    <n v="24114234412"/>
    <s v="CH"/>
    <s v="830054090"/>
    <s v="FIDUCIARIA CAJA SOCIAL FIDEICOMISOS**AR CONSTRUCCIONES S.A.S."/>
    <x v="3"/>
    <x v="19"/>
    <s v="AP 1101 TO 5"/>
    <m/>
    <m/>
    <m/>
    <m/>
    <m/>
    <x v="2"/>
    <x v="2"/>
    <x v="1"/>
    <m/>
    <x v="2"/>
  </r>
  <r>
    <s v="68b1a6d856a393247b4806df"/>
    <s v="1274-2025"/>
    <s v="ISIDRO"/>
    <s v="DAVID"/>
    <s v="CASTRO"/>
    <s v="GONZALEZ"/>
    <s v="Nombre OK"/>
    <s v="Cédula de Ciudadanía"/>
    <n v="1019084146"/>
    <x v="0"/>
    <n v="1"/>
    <s v="Caja Colombiana de Subsidio Familiar COLSUBSIDIO"/>
    <m/>
    <s v="BANCO CAJA SOCIAL BCSC"/>
    <n v="102038000"/>
    <s v="1274 28-Nov-2025"/>
    <n v="17082000"/>
    <s v="BANCO CAJA SOCIAL"/>
    <n v="24114234412"/>
    <s v="CH"/>
    <s v="830054090"/>
    <s v="FIDUCIARIA CAJA SOCIAL FIDEICOMISOS**AR CONSTRUCCIONES S.A.S."/>
    <x v="3"/>
    <x v="19"/>
    <s v="AP 107 TO 5"/>
    <m/>
    <m/>
    <m/>
    <m/>
    <m/>
    <x v="2"/>
    <x v="2"/>
    <x v="1"/>
    <m/>
    <x v="2"/>
  </r>
  <r>
    <s v="68b1a6d856a393247b4806df"/>
    <s v="1274-2025"/>
    <s v="JULIETH"/>
    <s v="TATIANA"/>
    <s v="MARTINEZ"/>
    <s v="MORENO"/>
    <s v="Nombre OK"/>
    <s v="Cédula de Ciudadanía"/>
    <n v="1016048145"/>
    <x v="1"/>
    <n v="0"/>
    <s v="Caja Colombiana de Subsidio Familiar COLSUBSIDIO"/>
    <m/>
    <s v="BANCO CAJA SOCIAL BCSC"/>
    <n v="102038000"/>
    <s v="1274 28-Nov-2025"/>
    <n v="17082000"/>
    <s v="BANCO CAJA SOCIAL"/>
    <n v="24114234412"/>
    <s v="CH"/>
    <s v="830054090"/>
    <s v="FIDUCIARIA CAJA SOCIAL FIDEICOMISOS**AR CONSTRUCCIONES S.A.S."/>
    <x v="3"/>
    <x v="19"/>
    <s v="AP 107 TO 5"/>
    <m/>
    <m/>
    <m/>
    <m/>
    <m/>
    <x v="2"/>
    <x v="2"/>
    <x v="1"/>
    <m/>
    <x v="2"/>
  </r>
  <r>
    <s v="68b1ef6c20f1f272f8780760"/>
    <s v="1036-2025"/>
    <s v="JUAN"/>
    <s v="DAVID"/>
    <s v="MONSALVE"/>
    <s v="SARMIENTO"/>
    <s v="Nombre OK"/>
    <s v="Cédula de Ciudadanía"/>
    <n v="1015482983"/>
    <x v="0"/>
    <n v="1"/>
    <s v="Caja de Compensación Familiar COMPENSAR"/>
    <m/>
    <s v="BANCO CAJA SOCIAL BCSC"/>
    <n v="23368000"/>
    <s v="1036 10-Oct-2025"/>
    <n v="17082000"/>
    <s v="BANCO CAJA SOCIAL"/>
    <n v="24114234412"/>
    <s v="CH"/>
    <s v="830054090"/>
    <s v="FIDUCIARIA CAJA SOCIAL FIDEICOMISOS**AR CONSTRUCCIONES S.A.S."/>
    <x v="3"/>
    <x v="19"/>
    <s v="AP 207 TO 5"/>
    <m/>
    <m/>
    <m/>
    <m/>
    <m/>
    <x v="2"/>
    <x v="2"/>
    <x v="1"/>
    <m/>
    <x v="2"/>
  </r>
  <r>
    <s v="68b8b4c937132622bbb149df"/>
    <s v="1072-2025"/>
    <s v="LUZ"/>
    <s v="MIRIAM"/>
    <s v="GUTIERREZ"/>
    <s v=""/>
    <s v="Nombre OK"/>
    <s v="Cédula de Ciudadanía"/>
    <n v="51724538"/>
    <x v="0"/>
    <n v="1"/>
    <s v="Asociación de las Cajas de Compensación Familiar Compensar, Comfenalco Valle y Comfenalco Antioquia"/>
    <n v="28470000"/>
    <s v="BANCO CAJA SOCIAL BCSC"/>
    <n v="107543000"/>
    <s v="1072 20-Oct-2025"/>
    <n v="17082000"/>
    <s v="BANCO CAJA SOCIAL"/>
    <n v="24114234412"/>
    <s v="CH"/>
    <s v="830054090"/>
    <s v="FIDUCIARIA CAJA SOCIAL FIDEICOMISOS**AR CONSTRUCCIONES S.A.S."/>
    <x v="3"/>
    <x v="19"/>
    <s v="AP 1707 TO 5"/>
    <n v="0"/>
    <n v="0"/>
    <n v="213525000"/>
    <s v="46,77-40,59"/>
    <d v="2026-03-19T00:00:00"/>
    <x v="14"/>
    <x v="8"/>
    <x v="2"/>
    <m/>
    <x v="2"/>
  </r>
  <r>
    <s v="68b8b4c937132622bbb149df"/>
    <s v="1072-2025"/>
    <s v="ESNEDAN"/>
    <s v=""/>
    <s v="RODRIGUEZ"/>
    <s v="LOPEZ"/>
    <s v="Nombre OK"/>
    <s v="Cédula de Ciudadanía"/>
    <n v="79202962"/>
    <x v="1"/>
    <n v="0"/>
    <s v="Asociación de las Cajas de Compensación Familiar Compensar, Comfenalco Valle y Comfenalco Antioquia"/>
    <n v="28470000"/>
    <s v="BANCO CAJA SOCIAL BCSC"/>
    <n v="107543000"/>
    <s v="1072 20-Oct-2025"/>
    <n v="17082000"/>
    <s v="BANCO CAJA SOCIAL"/>
    <n v="24114234412"/>
    <s v="CH"/>
    <s v="830054090"/>
    <s v="FIDUCIARIA CAJA SOCIAL FIDEICOMISOS**AR CONSTRUCCIONES S.A.S."/>
    <x v="3"/>
    <x v="19"/>
    <s v="AP 1707 TO 5"/>
    <n v="0"/>
    <n v="0"/>
    <n v="213525000"/>
    <s v="46,77-40,59"/>
    <d v="2026-03-19T00:00:00"/>
    <x v="14"/>
    <x v="8"/>
    <x v="2"/>
    <m/>
    <x v="2"/>
  </r>
  <r>
    <s v="68cabae9e48e549b5dbbc30f"/>
    <s v="1263-2025"/>
    <s v="NICOLE"/>
    <s v="DANIELA"/>
    <s v="RAMIREZ"/>
    <s v="CASTELLANOS"/>
    <s v="Nombre OK"/>
    <s v="Cédula de Ciudadanía"/>
    <n v="1001118071"/>
    <x v="0"/>
    <n v="1"/>
    <s v="Caja de Compensación Familiar COMPENSAR"/>
    <m/>
    <s v="BANCO BBVA"/>
    <n v="144500000"/>
    <s v="1263 28-Nov-2025"/>
    <n v="17082000"/>
    <s v="BANCO CAJA SOCIAL"/>
    <n v="24114234412"/>
    <s v="CH"/>
    <s v="830054090"/>
    <s v="FIDUCIARIA CAJA SOCIAL FIDEICOMISOS**AR CONSTRUCCIONES S.A.S."/>
    <x v="3"/>
    <x v="19"/>
    <s v="AP 803 TO 5"/>
    <m/>
    <m/>
    <m/>
    <m/>
    <m/>
    <x v="2"/>
    <x v="2"/>
    <x v="1"/>
    <m/>
    <x v="2"/>
  </r>
  <r>
    <s v="664d0648e62fedccb6af666a"/>
    <s v="Sin-gnar"/>
    <s v="GGGG"/>
    <s v=""/>
    <s v="JJJJJ"/>
    <s v=""/>
    <s v="Sin asignar"/>
    <s v="Cédula de Ciudadanía"/>
    <n v="1234568"/>
    <x v="0"/>
    <n v="1"/>
    <s v="Ninguno"/>
    <m/>
    <s v="BANCO CAFETERO"/>
    <n v="5000000000"/>
    <s v="Sin asignar"/>
    <s v="NA"/>
    <s v="NA"/>
    <s v="NA"/>
    <s v="NA"/>
    <s v="NA"/>
    <s v="NA"/>
    <x v="3"/>
    <x v="1"/>
    <s v="Sin asignar"/>
    <m/>
    <m/>
    <m/>
    <m/>
    <m/>
    <x v="4"/>
    <x v="11"/>
    <x v="1"/>
    <m/>
    <x v="2"/>
  </r>
  <r>
    <s v="6650cb8f9a3666f71de4d88f"/>
    <s v="Sin-gnar"/>
    <s v="YINETH"/>
    <s v="DAYANA"/>
    <s v="BAREÑO"/>
    <s v="SAENZ"/>
    <s v="Sin asignar"/>
    <s v="Cédula de Ciudadanía"/>
    <n v="1057489689"/>
    <x v="0"/>
    <n v="1"/>
    <s v="Caja de Compensación Familiar COMPENSAR"/>
    <n v="39000000"/>
    <s v="BANCO BOGOTA"/>
    <n v="150000000"/>
    <s v="Sin asignar"/>
    <s v="NA"/>
    <s v="NA"/>
    <s v="NA"/>
    <s v="NA"/>
    <s v="NA"/>
    <s v="NA"/>
    <x v="3"/>
    <x v="1"/>
    <s v="Sin asignar"/>
    <m/>
    <m/>
    <m/>
    <m/>
    <m/>
    <x v="4"/>
    <x v="13"/>
    <x v="1"/>
    <m/>
    <x v="2"/>
  </r>
  <r>
    <s v="6661bae314b5b629a4453812"/>
    <s v="Sin-gnar"/>
    <s v="YINETH"/>
    <s v="DAYANA"/>
    <s v="BAREÑO"/>
    <s v="SAENZ"/>
    <s v="Sin asignar"/>
    <s v="Cédula de Ciudadanía"/>
    <n v="1019478345"/>
    <x v="0"/>
    <n v="1"/>
    <s v="Caja de Compensación Familiar COMPENSAR"/>
    <m/>
    <s v="BANCO BOGOTA"/>
    <n v="150000000"/>
    <s v="Sin asignar"/>
    <s v="NA"/>
    <s v="NA"/>
    <s v="NA"/>
    <s v="NA"/>
    <s v="NA"/>
    <s v="NA"/>
    <x v="3"/>
    <x v="1"/>
    <s v="Sin asignar"/>
    <m/>
    <m/>
    <m/>
    <m/>
    <m/>
    <x v="4"/>
    <x v="13"/>
    <x v="1"/>
    <m/>
    <x v="2"/>
  </r>
  <r>
    <s v="678eac38b446e07e8d293f4f"/>
    <s v="Sin-gnar"/>
    <s v="JEISSON"/>
    <s v="JAVIEER"/>
    <s v="ROJAZ"/>
    <s v="ADAMES"/>
    <s v="Sin asignar"/>
    <s v="Cédula de Ciudadanía"/>
    <n v="1013631605"/>
    <x v="0"/>
    <n v="1"/>
    <s v="Caja Colombiana de Subsidio Familiar COLSUBSIDIO"/>
    <m/>
    <s v="N/A"/>
    <n v="0"/>
    <s v="Sin asignar"/>
    <s v="NA"/>
    <s v="NA"/>
    <s v="NA"/>
    <s v="NA"/>
    <s v="NA"/>
    <s v="NA"/>
    <x v="3"/>
    <x v="1"/>
    <s v="Sin asignar"/>
    <m/>
    <m/>
    <m/>
    <m/>
    <m/>
    <x v="4"/>
    <x v="13"/>
    <x v="1"/>
    <m/>
    <x v="2"/>
  </r>
  <r>
    <s v="67c335cb3a0022d2efc9fd28"/>
    <s v="Sin-gnar"/>
    <s v="ANNY"/>
    <s v="MAYERLY"/>
    <s v="HERNANDEZ"/>
    <s v="BETANCOURT"/>
    <s v="Sin asignar"/>
    <s v="Cédula de Ciudadanía"/>
    <n v="1069583266"/>
    <x v="0"/>
    <n v="1"/>
    <s v="Ninguno"/>
    <m/>
    <s v="BANCO CAJA SOCIAL BCSC"/>
    <n v="122130712"/>
    <s v="Sin asignar"/>
    <s v="NA"/>
    <s v="NA"/>
    <s v="NA"/>
    <s v="NA"/>
    <s v="NA"/>
    <s v="NA"/>
    <x v="3"/>
    <x v="1"/>
    <s v="Sin asignar"/>
    <m/>
    <m/>
    <m/>
    <m/>
    <m/>
    <x v="4"/>
    <x v="13"/>
    <x v="1"/>
    <m/>
    <x v="2"/>
  </r>
  <r>
    <s v="67d46bf75bdb0aa7bff7559e"/>
    <s v="Sin-gnar"/>
    <s v="ZULMA"/>
    <s v=""/>
    <s v="OROZCO"/>
    <s v="BASTIDAS"/>
    <s v="Sin asignar"/>
    <s v="Cédula de Ciudadanía"/>
    <n v="49720830"/>
    <x v="0"/>
    <n v="1"/>
    <s v="Caja Colombiana de Subsidio Familiar COLSUBSIDIO"/>
    <m/>
    <s v="F.N.A."/>
    <n v="125302110"/>
    <s v="Sin asignar"/>
    <s v="NA"/>
    <s v="NA"/>
    <s v="NA"/>
    <s v="NA"/>
    <s v="NA"/>
    <s v="NA"/>
    <x v="3"/>
    <x v="1"/>
    <s v="Sin asignar"/>
    <m/>
    <m/>
    <m/>
    <m/>
    <m/>
    <x v="4"/>
    <x v="11"/>
    <x v="1"/>
    <m/>
    <x v="2"/>
  </r>
  <r>
    <s v="67d98d335bdb0aa7bffa562b"/>
    <s v="Sin-gnar"/>
    <s v="ANDREA"/>
    <s v="VALENTINA"/>
    <s v="CAMPOS"/>
    <s v="NUÑEZ"/>
    <s v="Sin asignar"/>
    <s v="Cédula de Ciudadanía"/>
    <n v="1000685885"/>
    <x v="0"/>
    <n v="1"/>
    <s v="Caja de Compensación Familiar COMPENSAR"/>
    <m/>
    <s v="BANCO AV VILLAS"/>
    <n v="133483000"/>
    <s v="Sin asignar"/>
    <s v="NA"/>
    <s v="NA"/>
    <s v="NA"/>
    <s v="NA"/>
    <s v="NA"/>
    <s v="NA"/>
    <x v="3"/>
    <x v="1"/>
    <s v="Sin asignar"/>
    <m/>
    <m/>
    <m/>
    <m/>
    <m/>
    <x v="4"/>
    <x v="12"/>
    <x v="1"/>
    <m/>
    <x v="2"/>
  </r>
  <r>
    <s v="67ed4168e70b85a1e7b7ec5e"/>
    <s v="Sin-gnar"/>
    <s v="YULI"/>
    <s v="VIVIANA"/>
    <s v="CARDENAS"/>
    <s v=""/>
    <s v="Sin asignar"/>
    <s v="Cédula de Ciudadanía"/>
    <n v="1013630370"/>
    <x v="0"/>
    <n v="1"/>
    <s v="Caja Colombiana de Subsidio Familiar COLSUBSIDIO"/>
    <n v="39000000"/>
    <s v="BANCO CAJA SOCIAL BCSC"/>
    <n v="136583000"/>
    <s v="Sin asignar"/>
    <s v="NA"/>
    <s v="NA"/>
    <s v="NA"/>
    <s v="NA"/>
    <s v="NA"/>
    <s v="NA"/>
    <x v="3"/>
    <x v="1"/>
    <s v="Sin asignar"/>
    <m/>
    <m/>
    <m/>
    <m/>
    <m/>
    <x v="4"/>
    <x v="13"/>
    <x v="1"/>
    <m/>
    <x v="2"/>
  </r>
  <r>
    <s v="67ed4168e70b85a1e7b7ec5e"/>
    <s v="Sin-gnar"/>
    <s v="VENEGAS"/>
    <s v="MESA"/>
    <s v="JOHN"/>
    <s v="FREDY"/>
    <s v="Sin asignar"/>
    <s v="Cédula de Ciudadanía"/>
    <n v="1020764970"/>
    <x v="1"/>
    <n v="0"/>
    <s v="Caja Colombiana de Subsidio Familiar COLSUBSIDIO"/>
    <m/>
    <s v="BANCO CAJA SOCIAL BCSC"/>
    <n v="136583000"/>
    <s v="Sin asignar"/>
    <s v="NA"/>
    <s v="NA"/>
    <s v="NA"/>
    <s v="NA"/>
    <s v="NA"/>
    <s v="NA"/>
    <x v="3"/>
    <x v="1"/>
    <s v="Sin asignar"/>
    <m/>
    <m/>
    <m/>
    <m/>
    <m/>
    <x v="4"/>
    <x v="13"/>
    <x v="1"/>
    <m/>
    <x v="2"/>
  </r>
  <r>
    <s v="681e282528060f886349334f"/>
    <s v="Sin-gnar"/>
    <s v="LUISA"/>
    <s v="FERNANDA"/>
    <s v="PRIETO"/>
    <s v="RAMIREZ"/>
    <s v="Sin asignar"/>
    <s v="Cédula de Ciudadanía"/>
    <n v="1026589522"/>
    <x v="0"/>
    <n v="1"/>
    <s v="Caja de Compensación Familiar COMPENSAR"/>
    <m/>
    <s v="BANCO CAJA SOCIAL BCSC"/>
    <n v="127833000"/>
    <s v="Sin asignar"/>
    <s v="NA"/>
    <s v="NA"/>
    <s v="NA"/>
    <s v="NA"/>
    <s v="NA"/>
    <s v="NA"/>
    <x v="3"/>
    <x v="1"/>
    <s v="Sin asignar"/>
    <m/>
    <m/>
    <m/>
    <m/>
    <m/>
    <x v="4"/>
    <x v="11"/>
    <x v="1"/>
    <m/>
    <x v="2"/>
  </r>
  <r>
    <s v="682cef15feb837da848a1125"/>
    <s v="Sin-gnar"/>
    <s v="ANGIE"/>
    <s v="TATIANA"/>
    <s v="CAMARGO"/>
    <s v="ROJAS"/>
    <s v="Sin asignar"/>
    <s v="Cédula de Ciudadanía"/>
    <n v="1052409700"/>
    <x v="0"/>
    <n v="1"/>
    <s v="Caja Colombiana de Subsidio Familiar COLSUBSIDIO"/>
    <m/>
    <s v="BANCO DAVIVIENDA"/>
    <n v="88008527"/>
    <s v="Sin asignar"/>
    <s v="NA"/>
    <s v="NA"/>
    <s v="NA"/>
    <s v="NA"/>
    <s v="NA"/>
    <s v="NA"/>
    <x v="3"/>
    <x v="1"/>
    <s v="Sin asignar"/>
    <m/>
    <m/>
    <m/>
    <m/>
    <m/>
    <x v="4"/>
    <x v="13"/>
    <x v="1"/>
    <m/>
    <x v="2"/>
  </r>
  <r>
    <s v="6831d4b9091c6a72ea5884a6"/>
    <s v="Sin-gnar"/>
    <s v="ANGIE"/>
    <s v="TATIANA"/>
    <s v="CAMARGO"/>
    <s v="ROJAS"/>
    <s v="Sin asignar"/>
    <s v="Cédula de Ciudadanía"/>
    <n v="1052409740"/>
    <x v="0"/>
    <n v="1"/>
    <s v="Caja Colombiana de Subsidio Familiar COLSUBSIDIO"/>
    <m/>
    <s v="BANCO DAVIVIENDA"/>
    <n v="88008527"/>
    <s v="Sin asignar"/>
    <s v="NA"/>
    <s v="NA"/>
    <s v="NA"/>
    <s v="NA"/>
    <s v="NA"/>
    <s v="NA"/>
    <x v="3"/>
    <x v="1"/>
    <s v="Sin asignar"/>
    <m/>
    <m/>
    <m/>
    <m/>
    <m/>
    <x v="4"/>
    <x v="13"/>
    <x v="1"/>
    <m/>
    <x v="2"/>
  </r>
  <r>
    <s v="686c27b70406ae9e854ea9aa"/>
    <s v="Sin-gnar"/>
    <s v="WILBER"/>
    <s v=""/>
    <s v="DUARTE"/>
    <s v="PARRA"/>
    <s v="Sin asignar"/>
    <s v="Cédula de Ciudadanía"/>
    <n v="79220350"/>
    <x v="0"/>
    <n v="1"/>
    <s v="Caja de Compensación Familiar COMPENSAR"/>
    <m/>
    <s v="BANCO BBVA"/>
    <n v="117176439"/>
    <s v="Sin asignar"/>
    <s v="NA"/>
    <s v="NA"/>
    <s v="NA"/>
    <s v="NA"/>
    <s v="NA"/>
    <s v="NA"/>
    <x v="3"/>
    <x v="1"/>
    <s v="Sin asignar"/>
    <m/>
    <m/>
    <m/>
    <m/>
    <m/>
    <x v="2"/>
    <x v="11"/>
    <x v="1"/>
    <m/>
    <x v="2"/>
  </r>
  <r>
    <s v="68be840aa9cd2b52ca82f20c"/>
    <s v="Sin-gnar"/>
    <s v="JESSICA"/>
    <s v="DAYAN"/>
    <s v="SANCHEZ"/>
    <s v="SUAREZ"/>
    <s v="Sin asignar"/>
    <s v="Cédula de Ciudadanía"/>
    <n v="1023974744"/>
    <x v="0"/>
    <n v="1"/>
    <s v="Caja de Compensación Familiar COMPENSAR"/>
    <m/>
    <s v="BANCO AV VILLAS"/>
    <n v="123000000"/>
    <s v="Sin asignar"/>
    <s v="NA"/>
    <s v="NA"/>
    <s v="NA"/>
    <s v="NA"/>
    <s v="NA"/>
    <s v="NA"/>
    <x v="3"/>
    <x v="1"/>
    <s v="Sin asignar"/>
    <m/>
    <m/>
    <m/>
    <m/>
    <m/>
    <x v="2"/>
    <x v="11"/>
    <x v="1"/>
    <m/>
    <x v="2"/>
  </r>
  <r>
    <s v="68bede97a9cd2b52ca83135c"/>
    <s v="Sin-gnar"/>
    <s v="CARLOS"/>
    <s v="ARTURO"/>
    <s v="AGUILAR"/>
    <s v="BELLO"/>
    <s v="Sin asignar"/>
    <s v="Cédula de Ciudadanía"/>
    <n v="1013666732"/>
    <x v="0"/>
    <n v="1"/>
    <s v="Caja de Compensación Familiar COMPENSAR"/>
    <m/>
    <s v="BANCO DAVIVIENDA"/>
    <n v="117018000"/>
    <s v="Sin asignar"/>
    <s v="NA"/>
    <s v="NA"/>
    <s v="NA"/>
    <s v="NA"/>
    <s v="NA"/>
    <s v="NA"/>
    <x v="3"/>
    <x v="1"/>
    <s v="Sin asignar"/>
    <m/>
    <m/>
    <m/>
    <m/>
    <m/>
    <x v="2"/>
    <x v="12"/>
    <x v="1"/>
    <m/>
    <x v="2"/>
  </r>
  <r>
    <s v="68c2e73b216e7a8afd087db6"/>
    <s v="Sin-gnar"/>
    <s v="JENNIFER"/>
    <s v="JHOANA"/>
    <s v="ASCENCIO"/>
    <s v="PORRAS"/>
    <s v="Sin asignar"/>
    <s v="Cédula de Ciudadanía"/>
    <n v="1000353886"/>
    <x v="0"/>
    <n v="1"/>
    <s v="Caja de Compensación Familiar COMPENSAR"/>
    <m/>
    <s v="BANCO DAVIVIENDA"/>
    <n v="97509750"/>
    <s v="Sin asignar"/>
    <s v="NA"/>
    <s v="NA"/>
    <s v="NA"/>
    <s v="NA"/>
    <s v="NA"/>
    <s v="NA"/>
    <x v="3"/>
    <x v="1"/>
    <s v="Sin asignar"/>
    <m/>
    <m/>
    <m/>
    <m/>
    <m/>
    <x v="2"/>
    <x v="13"/>
    <x v="1"/>
    <m/>
    <x v="2"/>
  </r>
  <r>
    <s v="68c32c16216e7a8afd11a34f"/>
    <s v="Sin-gnar"/>
    <s v="DOMINGO"/>
    <s v="DE JESUS"/>
    <s v="TORRES"/>
    <s v="ORTIZ"/>
    <s v="Sin asignar"/>
    <s v="Cédula de Ciudadanía"/>
    <n v="1007882861"/>
    <x v="0"/>
    <n v="1"/>
    <s v="Caja de Compensación Familiar COMPENSAR"/>
    <m/>
    <s v="BANCO DAVIVIENDA"/>
    <n v="137000000"/>
    <s v="Sin asignar"/>
    <s v="NA"/>
    <s v="NA"/>
    <s v="NA"/>
    <s v="NA"/>
    <s v="NA"/>
    <s v="NA"/>
    <x v="3"/>
    <x v="1"/>
    <s v="Sin asignar"/>
    <m/>
    <m/>
    <m/>
    <m/>
    <m/>
    <x v="2"/>
    <x v="13"/>
    <x v="1"/>
    <m/>
    <x v="2"/>
  </r>
  <r>
    <s v="68d56950e5972d47dc6454f7"/>
    <s v="Sin-gnar"/>
    <s v="ESMILSON"/>
    <s v=""/>
    <s v="LEMUS"/>
    <s v="MURCIA"/>
    <s v="Sin asignar"/>
    <s v="Cédula de Ciudadanía"/>
    <n v="1117517367"/>
    <x v="0"/>
    <n v="1"/>
    <s v="Caja Colombiana de Subsidio Familiar COLSUBSIDIO"/>
    <m/>
    <s v="BANCO DAVIVIENDA"/>
    <n v="111867700"/>
    <s v="Sin asignar"/>
    <s v="NA"/>
    <s v="NA"/>
    <s v="NA"/>
    <s v="NA"/>
    <s v="NA"/>
    <s v="NA"/>
    <x v="3"/>
    <x v="1"/>
    <s v="Sin asignar"/>
    <m/>
    <m/>
    <m/>
    <m/>
    <m/>
    <x v="2"/>
    <x v="12"/>
    <x v="1"/>
    <m/>
    <x v="2"/>
  </r>
  <r>
    <s v="67c0942b30e26038ec093309"/>
    <s v="178-2025"/>
    <s v="ANGIE"/>
    <s v="VANESSA"/>
    <s v="TRIVIÑO"/>
    <s v="ZAMORA"/>
    <s v="Nombre OK"/>
    <s v="Cédula de Ciudadanía"/>
    <n v="1016082761"/>
    <x v="0"/>
    <n v="1"/>
    <s v="Caja de Compensación Familiar COMPENSAR"/>
    <n v="42705000"/>
    <s v="BANCO DAVIVIENDA"/>
    <n v="113637000"/>
    <s v="178 21-Mar-2025"/>
    <n v="17082000"/>
    <s v="BANCOLOMBIA"/>
    <n v="17200000785"/>
    <s v="CC"/>
    <s v="830054539"/>
    <s v="PA FIDUCIARIA BANCOLOMBIA SA SOCIEDAD FIDUCIARIA**AR CONSTRUCCIONES SAS"/>
    <x v="3"/>
    <x v="20"/>
    <s v="AP 1307 TO 1 ET 1"/>
    <n v="0"/>
    <n v="0"/>
    <n v="195000000"/>
    <s v="42,45-36,44"/>
    <d v="2025-07-23T00:00:00"/>
    <x v="31"/>
    <x v="0"/>
    <x v="3"/>
    <m/>
    <x v="22"/>
  </r>
  <r>
    <s v="67c09bf130e26038ec093a44"/>
    <s v="178-2025"/>
    <s v="LAURA"/>
    <s v="MARITZA"/>
    <s v="VERANO"/>
    <s v="SEPULVEDA"/>
    <s v="Nombre OK"/>
    <s v="Cédula de Ciudadanía"/>
    <n v="1014277437"/>
    <x v="0"/>
    <n v="1"/>
    <s v="Caja de Compensación Familiar COMPENSAR"/>
    <n v="28470000"/>
    <s v="BANCO BBVA"/>
    <n v="105253000"/>
    <s v="178 21-Mar-2025"/>
    <n v="17082000"/>
    <s v="BANCOLOMBIA"/>
    <n v="17200000785"/>
    <s v="CC"/>
    <s v="830054539"/>
    <s v="PA FIDUCIARIA BANCOLOMBIA SA SOCIEDAD FIDUCIARIA**AR CONSTRUCCIONES SAS"/>
    <x v="3"/>
    <x v="20"/>
    <s v="AP 1605 TO 1 ET 1"/>
    <n v="0"/>
    <n v="0"/>
    <n v="195000000"/>
    <s v="41,99-36,36"/>
    <d v="2025-07-01T00:00:00"/>
    <x v="26"/>
    <x v="0"/>
    <x v="4"/>
    <m/>
    <x v="18"/>
  </r>
  <r>
    <s v="67c0ad8930e26038ec094e6d"/>
    <s v="178-2025"/>
    <s v="GLORIA"/>
    <s v="ELENA"/>
    <s v="SANCHEZ"/>
    <s v="ATEHORTUA"/>
    <s v="Nombre OK"/>
    <s v="Cédula de Ciudadanía"/>
    <n v="43400972"/>
    <x v="0"/>
    <n v="1"/>
    <s v="Caja Colombiana de Subsidio Familiar COLSUBSIDIO"/>
    <n v="42705000"/>
    <s v="BANCOLOMBIA"/>
    <n v="86163000"/>
    <s v="178 21-Mar-2025"/>
    <n v="17082000"/>
    <s v="BANCOLOMBIA"/>
    <n v="17200000785"/>
    <s v="CC"/>
    <s v="830054539"/>
    <s v="PA FIDUCIARIA BANCOLOMBIA SA SOCIEDAD FIDUCIARIA**AR CONSTRUCCIONES SAS"/>
    <x v="3"/>
    <x v="20"/>
    <s v="AP 504 TO 1 ET 1"/>
    <n v="0"/>
    <n v="0"/>
    <n v="195000000"/>
    <s v="40,81-35,37"/>
    <d v="2025-09-30T00:00:00"/>
    <x v="15"/>
    <x v="0"/>
    <x v="0"/>
    <m/>
    <x v="8"/>
  </r>
  <r>
    <s v="67c0d77830e26038ec0971e7"/>
    <s v="577-2025"/>
    <s v="JESSICA"/>
    <s v="BIBIANA"/>
    <s v="QUINTERO"/>
    <s v="HERNANDEZ"/>
    <s v="Nombre OK"/>
    <s v="Cédula de Ciudadanía"/>
    <n v="1015442711"/>
    <x v="0"/>
    <n v="1"/>
    <s v="Caja Colombiana de Subsidio Familiar COLSUBSIDIO"/>
    <m/>
    <s v="OTROS"/>
    <n v="83305392"/>
    <s v="577 02-Jul-2025"/>
    <n v="17082000"/>
    <s v="BANCOLOMBIA"/>
    <n v="17200000785"/>
    <s v="CC"/>
    <s v="830054539"/>
    <s v="PA FIDUCIARIA BANCOLOMBIA SA SOCIEDAD FIDUCIARIA**AR CONSTRUCCIONES SAS"/>
    <x v="3"/>
    <x v="20"/>
    <s v="AP 1502 TO 2 ET 1"/>
    <m/>
    <m/>
    <m/>
    <m/>
    <m/>
    <x v="4"/>
    <x v="2"/>
    <x v="1"/>
    <m/>
    <x v="2"/>
  </r>
  <r>
    <s v="67c316c93a0022d2efc9f825"/>
    <s v="245-2025"/>
    <s v="JUAN"/>
    <s v="DAVID"/>
    <s v="DIAZ"/>
    <s v="CARDENAS"/>
    <s v="Nombre OK"/>
    <s v="Cédula de Ciudadanía"/>
    <n v="1000035338"/>
    <x v="0"/>
    <n v="1"/>
    <s v="Caja de Compensación Familiar CAFAM"/>
    <n v="42705000"/>
    <s v="F.N.A."/>
    <n v="104980500"/>
    <s v="245 11-Abr-2025"/>
    <n v="17082000"/>
    <s v="BANCOLOMBIA"/>
    <n v="17200000785"/>
    <s v="CC"/>
    <s v="830054539"/>
    <s v="PA FIDUCIARIA BANCOLOMBIA SA SOCIEDAD FIDUCIARIA**AR CONSTRUCCIONES SAS"/>
    <x v="3"/>
    <x v="20"/>
    <s v="AP 105 TO 2 ET 1"/>
    <n v="0"/>
    <n v="0"/>
    <n v="177937500"/>
    <s v="40,69-35,37"/>
    <d v="2025-11-12T00:00:00"/>
    <x v="9"/>
    <x v="0"/>
    <x v="0"/>
    <m/>
    <x v="0"/>
  </r>
  <r>
    <s v="67c332f03a0022d2efc9fc32"/>
    <s v="245-2025"/>
    <s v="MILLER"/>
    <s v="LANDI"/>
    <s v="RODRIGUEZ"/>
    <s v="VARGAS"/>
    <s v="Nombre OK"/>
    <s v="Cédula de Ciudadanía"/>
    <n v="52982571"/>
    <x v="0"/>
    <n v="1"/>
    <s v="Caja de Compensación Familiar COMPENSAR"/>
    <n v="42705000"/>
    <s v="BANCO CAJA SOCIAL BCSC"/>
    <n v="108837000"/>
    <s v="245 11-Abr-2025"/>
    <n v="17082000"/>
    <s v="BANCOLOMBIA"/>
    <n v="17200000785"/>
    <s v="CC"/>
    <s v="830054539"/>
    <s v="PA FIDUCIARIA BANCOLOMBIA SA SOCIEDAD FIDUCIARIA**AR CONSTRUCCIONES SAS"/>
    <x v="3"/>
    <x v="20"/>
    <s v="AP 305 TO 1 ET 1"/>
    <n v="0"/>
    <n v="0"/>
    <n v="195000000"/>
    <s v="41,99-36,36"/>
    <d v="2026-03-10T00:00:00"/>
    <x v="3"/>
    <x v="3"/>
    <x v="0"/>
    <s v="En escritura falta incluir  al conyuge -  segundo nombre del conyuge errado Correo 15 diciembre"/>
    <x v="2"/>
  </r>
  <r>
    <s v="67c332f03a0022d2efc9fc32"/>
    <s v="245-2025"/>
    <s v="HECTOR"/>
    <s v="GABRIEL"/>
    <s v="MOLINA"/>
    <s v="NIÑO"/>
    <s v="Nombre OK"/>
    <s v="Cédula de Ciudadanía"/>
    <n v="79137895"/>
    <x v="1"/>
    <n v="0"/>
    <s v="Caja de Compensación Familiar COMPENSAR"/>
    <n v="42705000"/>
    <s v="BANCO CAJA SOCIAL BCSC"/>
    <n v="108837000"/>
    <s v="245 11-Abr-2025"/>
    <n v="17082000"/>
    <s v="BANCOLOMBIA"/>
    <n v="17200000785"/>
    <s v="CC"/>
    <s v="830054539"/>
    <s v="PA FIDUCIARIA BANCOLOMBIA SA SOCIEDAD FIDUCIARIA**AR CONSTRUCCIONES SAS"/>
    <x v="3"/>
    <x v="20"/>
    <s v="AP 305 TO 1 ET 1"/>
    <n v="0"/>
    <n v="0"/>
    <n v="195000000"/>
    <s v="41,99-36,36"/>
    <d v="2026-03-10T00:00:00"/>
    <x v="3"/>
    <x v="3"/>
    <x v="0"/>
    <s v="En escritura falta incluir  al conyuge -  segundo nombre del conyuge errado Correo 15 diciembre"/>
    <x v="2"/>
  </r>
  <r>
    <s v="67c341dc3a0022d2efca0610"/>
    <s v="245-2025"/>
    <s v="VICTOR"/>
    <s v="MANUEL"/>
    <s v="VARGAS"/>
    <s v="AMAYA"/>
    <s v="Nombre OK"/>
    <s v="Cédula de Ciudadanía"/>
    <n v="1016110475"/>
    <x v="0"/>
    <n v="1"/>
    <s v="Caja Colombiana de Subsidio Familiar COLSUBSIDIO"/>
    <n v="28470000"/>
    <s v="BANCOLOMBIA"/>
    <n v="120641910"/>
    <s v="245 11-Abr-2025"/>
    <n v="17082000"/>
    <s v="BANCOLOMBIA"/>
    <n v="17200000785"/>
    <s v="CC"/>
    <s v="830054539"/>
    <s v="PA FIDUCIARIA BANCOLOMBIA SA SOCIEDAD FIDUCIARIA**AR CONSTRUCCIONES SAS"/>
    <x v="3"/>
    <x v="20"/>
    <s v="AP 1703 TO 1 ET 1"/>
    <n v="0"/>
    <n v="0"/>
    <n v="195000000"/>
    <s v="42,45-36,44"/>
    <d v="2025-07-22T00:00:00"/>
    <x v="31"/>
    <x v="0"/>
    <x v="4"/>
    <m/>
    <x v="22"/>
  </r>
  <r>
    <s v="67c7693a46d0cc5793873716"/>
    <s v="245-2025"/>
    <s v="HAROLD"/>
    <s v="STIVEN"/>
    <s v="RODRIGUEZ"/>
    <s v="ACEVEDO"/>
    <s v="Nombre OK"/>
    <s v="Cédula de Ciudadanía"/>
    <n v="1026578904"/>
    <x v="0"/>
    <n v="1"/>
    <s v="Caja de Compensación Familiar COMPENSAR"/>
    <n v="28470000"/>
    <s v="F.N.A."/>
    <n v="102918000"/>
    <s v="245 11-Abr-2025"/>
    <n v="17082000"/>
    <s v="BANCOLOMBIA"/>
    <n v="17200000785"/>
    <s v="CC"/>
    <s v="830054539"/>
    <s v="PA FIDUCIARIA BANCOLOMBIA SA SOCIEDAD FIDUCIARIA**AR CONSTRUCCIONES SAS"/>
    <x v="3"/>
    <x v="20"/>
    <s v="AP 1103 TO 1 ET 1"/>
    <n v="0"/>
    <n v="0"/>
    <n v="195000000"/>
    <s v="41,27-35,45"/>
    <d v="2025-11-18T00:00:00"/>
    <x v="11"/>
    <x v="0"/>
    <x v="0"/>
    <m/>
    <x v="5"/>
  </r>
  <r>
    <s v="67c8bd6f1097aebe294c3282"/>
    <s v="252-2025"/>
    <s v="DUVAN"/>
    <s v="ALEJANDRO"/>
    <s v="POVEDA"/>
    <s v="REDONDO"/>
    <s v="Nombre OK"/>
    <s v="Cédula de Ciudadanía"/>
    <n v="1073523355"/>
    <x v="0"/>
    <n v="1"/>
    <s v="Caja Colombiana de Subsidio Familiar COLSUBSIDIO"/>
    <n v="28470000"/>
    <s v="BANCOLOMBIA"/>
    <n v="113948000"/>
    <s v="252 11-Abr-2025"/>
    <n v="17082000"/>
    <s v="BANCOLOMBIA"/>
    <n v="17200000785"/>
    <s v="CC"/>
    <s v="830054539"/>
    <s v="PA FIDUCIARIA BANCOLOMBIA SA SOCIEDAD FIDUCIARIA**AR CONSTRUCCIONES SAS"/>
    <x v="3"/>
    <x v="20"/>
    <s v="AP 706 TO 1 ET 1"/>
    <n v="0"/>
    <n v="0"/>
    <n v="195000000"/>
    <s v="41,27-36,44"/>
    <d v="2025-06-26T00:00:00"/>
    <x v="25"/>
    <x v="0"/>
    <x v="3"/>
    <m/>
    <x v="17"/>
  </r>
  <r>
    <s v="67cb5d4f5bdb0aa7bff0009e"/>
    <s v="313-2025"/>
    <s v="NIDIA"/>
    <s v="YOHANNA"/>
    <s v="MORENO"/>
    <s v="FORERO"/>
    <s v="Nombre OK"/>
    <s v="Cédula de Ciudadanía"/>
    <n v="1033702332"/>
    <x v="0"/>
    <n v="1"/>
    <s v="Caja de Compensación Familiar COMPENSAR"/>
    <n v="42705000"/>
    <s v="BANCOLOMBIA"/>
    <n v="100213000"/>
    <s v="313 29-Abr-2025"/>
    <n v="17082000"/>
    <s v="BANCOLOMBIA"/>
    <n v="17200000785"/>
    <s v="CC"/>
    <s v="830054539"/>
    <s v="PA FIDUCIARIA BANCOLOMBIA SA SOCIEDAD FIDUCIARIA**AR CONSTRUCCIONES SAS"/>
    <x v="3"/>
    <x v="20"/>
    <s v="AP 406 TO 2 ET 1"/>
    <n v="0"/>
    <n v="0"/>
    <n v="195000000"/>
    <s v="42,45-36,44"/>
    <d v="2025-08-19T00:00:00"/>
    <x v="21"/>
    <x v="0"/>
    <x v="3"/>
    <m/>
    <x v="13"/>
  </r>
  <r>
    <s v="67cf0cbf5bdb0aa7bff123b0"/>
    <s v="244-2025"/>
    <s v="JULIANA"/>
    <s v="ANDREA"/>
    <s v="CORREA"/>
    <s v="CORTES"/>
    <s v="Nombre OK"/>
    <s v="Cédula de Ciudadanía"/>
    <n v="1031801585"/>
    <x v="0"/>
    <n v="1"/>
    <s v="Caja de Compensación Familiar COMPENSAR"/>
    <n v="42705000"/>
    <s v="BANCO CAJA SOCIAL BCSC"/>
    <n v="113733750"/>
    <s v="244 11-Abr-2025"/>
    <n v="17082000"/>
    <s v="BANCOLOMBIA"/>
    <n v="17200000785"/>
    <s v="CC"/>
    <s v="830054539"/>
    <s v="PA FIDUCIARIA BANCOLOMBIA SA SOCIEDAD FIDUCIARIA**AR CONSTRUCCIONES SAS"/>
    <x v="3"/>
    <x v="20"/>
    <s v="AP 304 TO 2 ET 1"/>
    <n v="0"/>
    <n v="0"/>
    <n v="192172500"/>
    <s v="41,99-36,36"/>
    <d v="2025-09-08T00:00:00"/>
    <x v="5"/>
    <x v="0"/>
    <x v="3"/>
    <m/>
    <x v="3"/>
  </r>
  <r>
    <s v="67d03af75bdb0aa7bff262f6"/>
    <s v="313-2025"/>
    <s v="DAYANNA"/>
    <s v="KATHERINE"/>
    <s v="RODRIGUEZ"/>
    <s v="BETANCOURT"/>
    <s v="Nombre OK"/>
    <s v="Cédula de Ciudadanía"/>
    <n v="1233501169"/>
    <x v="0"/>
    <n v="1"/>
    <s v="Caja Colombiana de Subsidio Familiar COLSUBSIDIO"/>
    <n v="42705000"/>
    <s v="F.N.A."/>
    <n v="114068000"/>
    <s v="313 29-Abr-2025"/>
    <n v="17082000"/>
    <s v="BANCOLOMBIA"/>
    <n v="17200000785"/>
    <s v="CC"/>
    <s v="830054539"/>
    <s v="PA FIDUCIARIA BANCOLOMBIA SA SOCIEDAD FIDUCIARIA**AR CONSTRUCCIONES SAS"/>
    <x v="3"/>
    <x v="20"/>
    <s v="AP 503 TO 2 ET 1"/>
    <n v="0"/>
    <n v="0"/>
    <n v="185055000"/>
    <s v="41,27-35,45"/>
    <d v="2025-10-21T00:00:00"/>
    <x v="17"/>
    <x v="0"/>
    <x v="0"/>
    <m/>
    <x v="10"/>
  </r>
  <r>
    <s v="67d1c6765bdb0aa7bff48d77"/>
    <s v="313-2025"/>
    <s v="SANDRA"/>
    <s v="ESTEFANIA"/>
    <s v="MIÑO"/>
    <s v="ROSERO"/>
    <s v="Nombre OK"/>
    <s v="Cédula de Ciudadanía"/>
    <n v="1014292010"/>
    <x v="0"/>
    <n v="1"/>
    <s v="Caja Colombiana de Subsidio Familiar COLSUBSIDIO"/>
    <n v="42705000"/>
    <s v="BANCO DE OCCIDENTE"/>
    <n v="79043000"/>
    <s v="313 29-Abr-2025"/>
    <n v="17082000"/>
    <s v="BANCOLOMBIA"/>
    <n v="17200000785"/>
    <s v="CC"/>
    <s v="830054539"/>
    <s v="PA FIDUCIARIA BANCOLOMBIA SA SOCIEDAD FIDUCIARIA**AR CONSTRUCCIONES SAS"/>
    <x v="3"/>
    <x v="20"/>
    <s v="AP 1005 TO 2 ET 1"/>
    <n v="0"/>
    <n v="0"/>
    <n v="195000000"/>
    <n v="36.36"/>
    <d v="2026-03-19T00:00:00"/>
    <x v="14"/>
    <x v="8"/>
    <x v="2"/>
    <m/>
    <x v="2"/>
  </r>
  <r>
    <s v="67d1c7425bdb0aa7bff48ef2"/>
    <s v="319-2025"/>
    <s v="BRAYAN"/>
    <s v="JASID"/>
    <s v="PINTO"/>
    <s v="LEON"/>
    <s v="Nombre OK"/>
    <s v="Cédula de Ciudadanía"/>
    <n v="1026291260"/>
    <x v="0"/>
    <n v="1"/>
    <s v="Caja de Compensación Familiar COMPENSAR"/>
    <n v="42705000"/>
    <s v="BANCOLOMBIA"/>
    <n v="85993000"/>
    <s v="319 30-Abr-2025"/>
    <n v="17082000"/>
    <s v="BANCOLOMBIA"/>
    <n v="17200000785"/>
    <s v="CC"/>
    <s v="830054539"/>
    <s v="PA FIDUCIARIA BANCOLOMBIA SA SOCIEDAD FIDUCIARIA**AR CONSTRUCCIONES SAS"/>
    <x v="3"/>
    <x v="20"/>
    <s v="AP 707 TO 2 ET 1"/>
    <n v="0"/>
    <n v="0"/>
    <n v="195000000"/>
    <s v="42,45-36,44"/>
    <d v="2026-03-19T00:00:00"/>
    <x v="14"/>
    <x v="8"/>
    <x v="2"/>
    <m/>
    <x v="2"/>
  </r>
  <r>
    <s v="67d30db65bdb0aa7bff5b8bd"/>
    <s v="244-2025"/>
    <s v="LAURA"/>
    <s v="CAMILA"/>
    <s v="HURTADO"/>
    <s v="HURTADO"/>
    <s v="Nombre OK"/>
    <s v="Cédula de Ciudadanía"/>
    <n v="1057589087"/>
    <x v="0"/>
    <n v="1"/>
    <s v="Caja de Compensación Familiar COMPENSAR"/>
    <n v="28470000"/>
    <s v="BANCOLOMBIA"/>
    <n v="120918000"/>
    <s v="244 11-Abr-2025"/>
    <n v="17082000"/>
    <s v="BANCOLOMBIA"/>
    <n v="17200000785"/>
    <s v="CC"/>
    <s v="830054539"/>
    <s v="PA FIDUCIARIA BANCOLOMBIA SA SOCIEDAD FIDUCIARIA**AR CONSTRUCCIONES SAS"/>
    <x v="3"/>
    <x v="20"/>
    <s v="AP 1501 TO 1 ET 1"/>
    <n v="0"/>
    <n v="0"/>
    <n v="206407500"/>
    <s v="41,99-36,36"/>
    <d v="2025-06-28T00:00:00"/>
    <x v="26"/>
    <x v="0"/>
    <x v="4"/>
    <m/>
    <x v="18"/>
  </r>
  <r>
    <s v="67d477fe5bdb0aa7bff763de"/>
    <s v="249-2025"/>
    <s v="ZULMA"/>
    <s v=""/>
    <s v="OROZCO"/>
    <s v="BASTIDAS"/>
    <s v="Nombre OK"/>
    <s v="Cédula de Ciudadanía"/>
    <n v="49720839"/>
    <x v="0"/>
    <n v="1"/>
    <s v="Caja Colombiana de Subsidio Familiar COLSUBSIDIO"/>
    <n v="28470000"/>
    <s v="F.N.A."/>
    <n v="117242000"/>
    <s v="249 11-Abr-2025"/>
    <n v="17082000"/>
    <s v="BANCOLOMBIA"/>
    <n v="17200000785"/>
    <s v="CC"/>
    <s v="830054539"/>
    <s v="PA FIDUCIARIA BANCOLOMBIA SA SOCIEDAD FIDUCIARIA**AR CONSTRUCCIONES SAS"/>
    <x v="3"/>
    <x v="20"/>
    <s v="AP 1106 TO 1 ET 1"/>
    <n v="0"/>
    <n v="0"/>
    <n v="195000000"/>
    <s v="42,45-36,44"/>
    <d v="2025-09-30T00:00:00"/>
    <x v="15"/>
    <x v="0"/>
    <x v="0"/>
    <m/>
    <x v="8"/>
  </r>
  <r>
    <s v="67d58daa5bdb0aa7bff84649"/>
    <s v="249-2025"/>
    <s v="PAULA"/>
    <s v="ANDREA"/>
    <s v="MORENO"/>
    <s v="FORERO"/>
    <s v="Nombre OK"/>
    <s v="Cédula de Ciudadanía"/>
    <n v="1023924050"/>
    <x v="0"/>
    <n v="1"/>
    <s v="Caja Colombiana de Subsidio Familiar COLSUBSIDIO"/>
    <n v="28470000"/>
    <s v="FONDO DE EMPLEADOS DENTONS CARDENAS &amp; CARDENAS - FEDCC"/>
    <n v="110172000"/>
    <s v="249 11-Abr-2025"/>
    <n v="17082000"/>
    <s v="BANCOLOMBIA"/>
    <n v="17200000785"/>
    <s v="CC"/>
    <s v="830054539"/>
    <s v="PA FIDUCIARIA BANCOLOMBIA SA SOCIEDAD FIDUCIARIA**AR CONSTRUCCIONES SAS"/>
    <x v="3"/>
    <x v="20"/>
    <s v="AP 405 TO 2 ET 1"/>
    <n v="0"/>
    <n v="0"/>
    <n v="195000000"/>
    <s v="40,81-35,37"/>
    <d v="2025-09-17T00:00:00"/>
    <x v="22"/>
    <x v="0"/>
    <x v="0"/>
    <m/>
    <x v="14"/>
  </r>
  <r>
    <s v="67d5ac475bdb0aa7bff84cfc"/>
    <s v="427-2025"/>
    <s v="MATTHEW"/>
    <s v="ANDRES ABADDON"/>
    <s v="CALDERON"/>
    <s v="MORALES"/>
    <s v="Revisar nombre"/>
    <s v="Cédula de Ciudadanía"/>
    <n v="1000153984"/>
    <x v="0"/>
    <n v="1"/>
    <s v="Caja de Compensación Familiar COMPENSAR"/>
    <n v="42705000"/>
    <s v="BANCOLOMBIA"/>
    <n v="112843000"/>
    <s v="427 23-May-2025"/>
    <n v="17082000"/>
    <s v="BANCOLOMBIA"/>
    <n v="17200000785"/>
    <s v="CC"/>
    <s v="830054539"/>
    <s v="PA FIDUCIARIA BANCOLOMBIA SA SOCIEDAD FIDUCIARIA**AR CONSTRUCCIONES SAS"/>
    <x v="3"/>
    <x v="20"/>
    <s v="AP 304 TO 1 ET 1"/>
    <m/>
    <m/>
    <m/>
    <m/>
    <m/>
    <x v="4"/>
    <x v="2"/>
    <x v="1"/>
    <m/>
    <x v="2"/>
  </r>
  <r>
    <s v="67d8317b5bdb0aa7bff8f8f4"/>
    <s v="249-2025"/>
    <s v="ANGEL"/>
    <s v="ANTONIO"/>
    <s v="TRIANA"/>
    <s v="LOZANO"/>
    <s v="Nombre OK"/>
    <s v="Cédula de Ciudadanía"/>
    <n v="1073558513"/>
    <x v="0"/>
    <n v="1"/>
    <s v="Caja de Compensación Familiar COMPENSAR"/>
    <n v="28470000"/>
    <s v="F.N.A."/>
    <n v="106135500"/>
    <s v="249 11-Abr-2025"/>
    <n v="17082000"/>
    <s v="BANCOLOMBIA"/>
    <n v="17200000785"/>
    <s v="CC"/>
    <s v="830054539"/>
    <s v="PA FIDUCIARIA BANCOLOMBIA SA SOCIEDAD FIDUCIARIA**AR CONSTRUCCIONES SAS"/>
    <x v="3"/>
    <x v="20"/>
    <s v="AP 103 TO 1 ET 1"/>
    <n v="0"/>
    <n v="0"/>
    <n v="117937500"/>
    <s v="41,15-35,40"/>
    <d v="2025-10-21T00:00:00"/>
    <x v="17"/>
    <x v="0"/>
    <x v="0"/>
    <m/>
    <x v="10"/>
  </r>
  <r>
    <s v="67d832b15bdb0aa7bff8fa38"/>
    <s v="249-2025"/>
    <s v="ALEJANDRA"/>
    <s v=""/>
    <s v="CAÑON"/>
    <s v="GARZON"/>
    <s v="Nombre OK"/>
    <s v="Cédula de Ciudadanía"/>
    <n v="1022420918"/>
    <x v="0"/>
    <n v="1"/>
    <s v="Caja de Compensación Familiar CAFAM"/>
    <n v="28470000"/>
    <s v="BANCOLOMBIA"/>
    <n v="122948000"/>
    <s v="249 11-Abr-2025"/>
    <n v="17082000"/>
    <s v="BANCOLOMBIA"/>
    <n v="17200000785"/>
    <s v="CC"/>
    <s v="830054539"/>
    <s v="PA FIDUCIARIA BANCOLOMBIA SA SOCIEDAD FIDUCIARIA**AR CONSTRUCCIONES SAS"/>
    <x v="3"/>
    <x v="20"/>
    <s v="AP 1503 TO 1 ET 1"/>
    <n v="0"/>
    <n v="0"/>
    <n v="195000000"/>
    <s v="42,45-36,44"/>
    <d v="2025-07-17T00:00:00"/>
    <x v="31"/>
    <x v="0"/>
    <x v="4"/>
    <m/>
    <x v="22"/>
  </r>
  <r>
    <s v="67d848b95bdb0aa7bff91a39"/>
    <s v="249-2025"/>
    <s v="LAURA"/>
    <s v="ALEJANDRA"/>
    <s v="TORRES"/>
    <s v="CRUZ"/>
    <s v="Nombre OK"/>
    <s v="Cédula de Ciudadanía"/>
    <n v="1016083787"/>
    <x v="0"/>
    <n v="1"/>
    <s v="Caja de Compensación Familiar COMPENSAR"/>
    <n v="42705000"/>
    <s v="BANCO DAVIVIENDA"/>
    <n v="90114820"/>
    <s v="249 11-Abr-2025"/>
    <n v="17082000"/>
    <s v="BANCOLOMBIA"/>
    <n v="17200000785"/>
    <s v="CC"/>
    <s v="830054539"/>
    <s v="PA FIDUCIARIA BANCOLOMBIA SA SOCIEDAD FIDUCIARIA**AR CONSTRUCCIONES SAS"/>
    <x v="3"/>
    <x v="20"/>
    <s v="AP 1104 TO 2 ET 1"/>
    <n v="0"/>
    <n v="0"/>
    <n v="195000000"/>
    <s v="41,99-36,36"/>
    <d v="2025-09-19T00:00:00"/>
    <x v="6"/>
    <x v="0"/>
    <x v="3"/>
    <m/>
    <x v="4"/>
  </r>
  <r>
    <s v="67d88bdb5bdb0aa7bff96955"/>
    <s v="249-2025"/>
    <s v="MARIA"/>
    <s v="CAMILA"/>
    <s v="SEGURA"/>
    <s v="AMEZQUITA"/>
    <s v="Nombre OK"/>
    <s v="Cédula de Ciudadanía"/>
    <n v="1233900570"/>
    <x v="0"/>
    <n v="1"/>
    <s v="Caja Colombiana de Subsidio Familiar COLSUBSIDIO"/>
    <n v="30000000"/>
    <s v="BANCO CAJA SOCIAL BCSC"/>
    <n v="74756086"/>
    <s v="249 11-Abr-2025"/>
    <n v="17082000"/>
    <s v="BANCOLOMBIA"/>
    <n v="17200000785"/>
    <s v="CC"/>
    <s v="830054539"/>
    <s v="PA FIDUCIARIA BANCOLOMBIA SA SOCIEDAD FIDUCIARIA**AR CONSTRUCCIONES SAS"/>
    <x v="3"/>
    <x v="20"/>
    <s v="AP 1203 TO 2 ET 1"/>
    <n v="0"/>
    <n v="0"/>
    <n v="195000000"/>
    <s v="42,45-36,44"/>
    <d v="2025-09-07T00:00:00"/>
    <x v="5"/>
    <x v="0"/>
    <x v="3"/>
    <m/>
    <x v="3"/>
  </r>
  <r>
    <s v="67d9849e5bdb0aa7bffa4cd6"/>
    <s v="427-2025"/>
    <s v="JULIETH"/>
    <s v="CAMILA"/>
    <s v="BALVUENA"/>
    <s v="DIAZ"/>
    <s v="Nombre OK"/>
    <s v="Cédula de Ciudadanía"/>
    <n v="1000463525"/>
    <x v="0"/>
    <n v="1"/>
    <s v="Caja de Compensación Familiar CAFAM"/>
    <n v="42705000"/>
    <s v="BANCOLOMBIA"/>
    <n v="91763000"/>
    <s v="427 23-May-2025"/>
    <n v="17082000"/>
    <s v="BANCOLOMBIA"/>
    <n v="17200000785"/>
    <s v="CC"/>
    <s v="830054539"/>
    <s v="PA FIDUCIARIA BANCOLOMBIA SA SOCIEDAD FIDUCIARIA**AR CONSTRUCCIONES SAS"/>
    <x v="3"/>
    <x v="20"/>
    <s v="AP 1504 TO 1 ET 1"/>
    <n v="0"/>
    <n v="0"/>
    <n v="195000000"/>
    <s v="40,81-35,37"/>
    <d v="2025-12-27T00:00:00"/>
    <x v="1"/>
    <x v="1"/>
    <x v="7"/>
    <m/>
    <x v="1"/>
  </r>
  <r>
    <s v="67d9b0bf5bdb0aa7bffa8ad0"/>
    <s v="440-2025"/>
    <s v="KAREN"/>
    <s v="PAOLA"/>
    <s v="DIAZ"/>
    <s v="PERALTA"/>
    <s v="Nombre OK"/>
    <s v="Cédula de Ciudadanía"/>
    <n v="1032470366"/>
    <x v="0"/>
    <n v="1"/>
    <s v="Caja Colombiana de Subsidio Familiar COLSUBSIDIO"/>
    <n v="42705000"/>
    <s v="BANCO CAJA SOCIAL BCSC"/>
    <n v="101304792"/>
    <s v="440 26-May-2025"/>
    <n v="17082000"/>
    <s v="BANCOLOMBIA"/>
    <n v="17200000785"/>
    <s v="CC"/>
    <s v="830054539"/>
    <s v="PA FIDUCIARIA BANCOLOMBIA SA SOCIEDAD FIDUCIARIA**AR CONSTRUCCIONES SAS"/>
    <x v="3"/>
    <x v="20"/>
    <s v="AP 1505 TO 1 ET 1"/>
    <n v="0"/>
    <n v="0"/>
    <n v="195000000"/>
    <s v="40,81-35,37"/>
    <d v="2025-09-30T00:00:00"/>
    <x v="15"/>
    <x v="0"/>
    <x v="0"/>
    <m/>
    <x v="8"/>
  </r>
  <r>
    <s v="67db0ed51e758c5712821b88"/>
    <s v="244-2025"/>
    <s v="DANIEL"/>
    <s v="ALEJANDRO"/>
    <s v="ROJAS"/>
    <s v="ALMANZA"/>
    <s v="Nombre OK"/>
    <s v="Cédula de Ciudadanía"/>
    <n v="1014278626"/>
    <x v="0"/>
    <n v="1"/>
    <s v="Caja de Compensación Familiar COMPENSAR"/>
    <n v="39000000"/>
    <s v="BANCOLOMBIA"/>
    <n v="112843000"/>
    <s v="244 11-Abr-2025"/>
    <n v="17082000"/>
    <s v="BANCOLOMBIA"/>
    <n v="17200000785"/>
    <s v="CC"/>
    <s v="830054539"/>
    <s v="PA FIDUCIARIA BANCOLOMBIA SA SOCIEDAD FIDUCIARIA**AR CONSTRUCCIONES SAS"/>
    <x v="3"/>
    <x v="20"/>
    <s v="AP 1803 TO 1 ET 1"/>
    <n v="0"/>
    <n v="0"/>
    <n v="195000000"/>
    <s v="42,45-36,44"/>
    <d v="2025-07-22T00:00:00"/>
    <x v="31"/>
    <x v="0"/>
    <x v="4"/>
    <m/>
    <x v="22"/>
  </r>
  <r>
    <s v="67db429a1e758c57128269c1"/>
    <s v="244-2025"/>
    <s v="CAMILO"/>
    <s v="ANDRES"/>
    <s v="SUAREZ"/>
    <s v="CORTES"/>
    <s v="Nombre OK"/>
    <s v="Cédula de Ciudadanía"/>
    <n v="1030643206"/>
    <x v="0"/>
    <n v="1"/>
    <s v="Caja de Compensación Familiar COMPENSAR"/>
    <n v="28470000"/>
    <s v="BANCOLOMBIA"/>
    <n v="115031499"/>
    <s v="244 11-Abr-2025"/>
    <n v="17082000"/>
    <s v="BANCOLOMBIA"/>
    <n v="17200000785"/>
    <s v="CC"/>
    <s v="830054539"/>
    <s v="PA FIDUCIARIA BANCOLOMBIA SA SOCIEDAD FIDUCIARIA**AR CONSTRUCCIONES SAS"/>
    <x v="3"/>
    <x v="20"/>
    <s v="AP 1103 TO 2 ET 1"/>
    <n v="0"/>
    <n v="0"/>
    <n v="195000000"/>
    <s v="41,27-36,44"/>
    <d v="2025-06-26T00:00:00"/>
    <x v="25"/>
    <x v="0"/>
    <x v="3"/>
    <m/>
    <x v="17"/>
  </r>
  <r>
    <s v="67dd910c0f7e7035ae89f9ac"/>
    <s v="440-2025"/>
    <s v="CAROL"/>
    <s v="VIVIANA"/>
    <s v="GOMEZ"/>
    <s v="GOMEZ"/>
    <s v="Nombre OK"/>
    <s v="Cédula de Ciudadanía"/>
    <n v="1073706689"/>
    <x v="0"/>
    <n v="1"/>
    <s v="Caja Colombiana de Subsidio Familiar COLSUBSIDIO"/>
    <n v="30000000"/>
    <s v="BANCOLOMBIA"/>
    <n v="115318817"/>
    <s v="440 26-May-2025"/>
    <n v="17082000"/>
    <s v="BANCOLOMBIA"/>
    <n v="17200000785"/>
    <s v="CC"/>
    <s v="830054539"/>
    <s v="PA FIDUCIARIA BANCOLOMBIA SA SOCIEDAD FIDUCIARIA**AR CONSTRUCCIONES SAS"/>
    <x v="3"/>
    <x v="20"/>
    <s v="AP 903 TO 2 ET 1"/>
    <n v="0"/>
    <n v="0"/>
    <n v="195000000"/>
    <s v="42,45-36,44"/>
    <d v="2025-09-15T00:00:00"/>
    <x v="22"/>
    <x v="0"/>
    <x v="3"/>
    <m/>
    <x v="14"/>
  </r>
  <r>
    <s v="67ddcd4b0f7e7035ae8a6a54"/>
    <s v="279-2025"/>
    <s v="IVAN"/>
    <s v="CAMILO"/>
    <s v="PARRA"/>
    <s v="BUITRAGO"/>
    <s v="Nombre OK"/>
    <s v="Cédula de Ciudadanía"/>
    <n v="1056804847"/>
    <x v="0"/>
    <n v="1"/>
    <s v="Caja Colombiana de Subsidio Familiar COLSUBSIDIO"/>
    <n v="39000000"/>
    <s v="BANCO DAVIVIENDA"/>
    <n v="99148000"/>
    <s v="279 28-Abr-2025"/>
    <n v="17082000"/>
    <s v="BANCOLOMBIA"/>
    <n v="17200000785"/>
    <s v="CC"/>
    <s v="830054539"/>
    <s v="PA FIDUCIARIA BANCOLOMBIA SA SOCIEDAD FIDUCIARIA**AR CONSTRUCCIONES SAS"/>
    <x v="3"/>
    <x v="20"/>
    <s v="AP 1806 TO 2 ET 1"/>
    <n v="0"/>
    <n v="0"/>
    <n v="185055000"/>
    <s v="42,45-36,44"/>
    <d v="2025-08-12T00:00:00"/>
    <x v="23"/>
    <x v="0"/>
    <x v="0"/>
    <m/>
    <x v="15"/>
  </r>
  <r>
    <s v="67e56b26730f7a2b68bcf0ed"/>
    <s v="427-2025"/>
    <s v="LIGIA"/>
    <s v="GERALDINE"/>
    <s v="PAEZ"/>
    <s v="CONTRERAS"/>
    <s v="Nombre OK"/>
    <s v="Cédula de Ciudadanía"/>
    <n v="1022415860"/>
    <x v="0"/>
    <n v="1"/>
    <s v="Caja Colombiana de Subsidio Familiar COLSUBSIDIO"/>
    <n v="42705000"/>
    <s v="BANCOLOMBIA"/>
    <n v="122059940"/>
    <s v="427 23-May-2025"/>
    <n v="17082000"/>
    <s v="BANCOLOMBIA"/>
    <n v="17200000785"/>
    <s v="CC"/>
    <s v="830054539"/>
    <s v="PA FIDUCIARIA BANCOLOMBIA SA SOCIEDAD FIDUCIARIA**AR CONSTRUCCIONES SAS"/>
    <x v="3"/>
    <x v="20"/>
    <s v="AP 1608 TO 1 ET 1"/>
    <n v="0"/>
    <n v="0"/>
    <n v="206407500"/>
    <s v="40,81-36,36"/>
    <d v="2025-09-10T00:00:00"/>
    <x v="5"/>
    <x v="0"/>
    <x v="3"/>
    <m/>
    <x v="3"/>
  </r>
  <r>
    <s v="67e5b061730f7a2b68bd5152"/>
    <s v="346-2025"/>
    <s v="YEIMI"/>
    <s v="DAILIN"/>
    <s v="VARGAS"/>
    <s v="AMAYA"/>
    <s v="Nombre OK"/>
    <s v="Cédula de Ciudadanía"/>
    <n v="1016080876"/>
    <x v="0"/>
    <n v="1"/>
    <s v="Ninguno"/>
    <n v="0"/>
    <s v="BANCOLOMBIA"/>
    <n v="121542000"/>
    <s v="346 09-May-2025"/>
    <n v="17082000"/>
    <s v="BANCOLOMBIA"/>
    <n v="17200000785"/>
    <s v="CC"/>
    <s v="830054539"/>
    <s v="PA FIDUCIARIA BANCOLOMBIA SA SOCIEDAD FIDUCIARIA**AR CONSTRUCCIONES SAS"/>
    <x v="3"/>
    <x v="20"/>
    <s v="AP 1405 TO 1 ET 1"/>
    <n v="0"/>
    <n v="0"/>
    <n v="195000000"/>
    <s v="41,99-36,36"/>
    <d v="2025-09-07T00:00:00"/>
    <x v="5"/>
    <x v="0"/>
    <x v="3"/>
    <m/>
    <x v="3"/>
  </r>
  <r>
    <s v="67e5bdea730f7a2b68bd65b6"/>
    <s v="281-2025"/>
    <s v="LISETH"/>
    <s v="MILENA"/>
    <s v="GIL"/>
    <s v="ROMERO"/>
    <s v="Nombre OK"/>
    <s v="Cédula de Ciudadanía"/>
    <n v="1022363550"/>
    <x v="0"/>
    <n v="1"/>
    <s v="Caja de Compensación Familiar COMPENSAR"/>
    <n v="28470000"/>
    <s v="BANCOLOMBIA"/>
    <n v="110435000"/>
    <s v="281 28-Abr-2025"/>
    <n v="17082000"/>
    <s v="BANCOLOMBIA"/>
    <n v="17200000785"/>
    <s v="CC"/>
    <s v="830054539"/>
    <s v="PA FIDUCIARIA BANCOLOMBIA SA SOCIEDAD FIDUCIARIA**AR CONSTRUCCIONES SAS"/>
    <x v="3"/>
    <x v="20"/>
    <s v="AP 1507 TO 1 ET 1"/>
    <n v="0"/>
    <n v="0"/>
    <n v="195000000"/>
    <s v="41,27-36,44"/>
    <d v="2025-08-12T00:00:00"/>
    <x v="23"/>
    <x v="0"/>
    <x v="0"/>
    <m/>
    <x v="15"/>
  </r>
  <r>
    <s v="67ec4397f5c51a94c08c2929"/>
    <s v="281-2025"/>
    <s v="JUAN"/>
    <s v="DIEGO"/>
    <s v="BARRETO"/>
    <s v="SOLANO"/>
    <s v="Nombre OK"/>
    <s v="Cédula de Ciudadanía"/>
    <n v="1016108579"/>
    <x v="0"/>
    <n v="1"/>
    <s v="Caja de Compensación Familiar COMPENSAR"/>
    <n v="42705000"/>
    <s v="BANCOLOMBIA"/>
    <n v="114008000"/>
    <s v="281 28-Abr-2025"/>
    <n v="17082000"/>
    <s v="BANCOLOMBIA"/>
    <n v="17200000785"/>
    <s v="CC"/>
    <s v="830054539"/>
    <s v="PA FIDUCIARIA BANCOLOMBIA SA SOCIEDAD FIDUCIARIA**AR CONSTRUCCIONES SAS"/>
    <x v="3"/>
    <x v="20"/>
    <s v="AP 604 TO 1 ET 1"/>
    <n v="0"/>
    <n v="0"/>
    <n v="185055000"/>
    <s v="41,99-36,36"/>
    <d v="2025-12-07T00:00:00"/>
    <x v="0"/>
    <x v="0"/>
    <x v="0"/>
    <m/>
    <x v="0"/>
  </r>
  <r>
    <s v="67ed9d20e70b85a1e7b98d30"/>
    <s v="281-2025"/>
    <s v="SHARON"/>
    <s v="SAMAI"/>
    <s v="ROMERO"/>
    <s v="SANABRIA"/>
    <s v="Nombre OK"/>
    <s v="Cédula de Ciudadanía"/>
    <n v="1000949598"/>
    <x v="0"/>
    <n v="1"/>
    <s v="Caja de Compensación Familiar COMPENSAR"/>
    <n v="42705000"/>
    <s v="F.N.A."/>
    <n v="79473000"/>
    <s v="281 28-Abr-2025"/>
    <n v="17082000"/>
    <s v="BANCOLOMBIA"/>
    <n v="17200000785"/>
    <s v="CC"/>
    <s v="830054539"/>
    <s v="PA FIDUCIARIA BANCOLOMBIA SA SOCIEDAD FIDUCIARIA**AR CONSTRUCCIONES SAS"/>
    <x v="3"/>
    <x v="20"/>
    <s v="AP 801 TO 1 ET 1"/>
    <n v="0"/>
    <n v="0"/>
    <n v="185055000"/>
    <s v="41,99-36,36"/>
    <d v="2025-10-21T00:00:00"/>
    <x v="17"/>
    <x v="0"/>
    <x v="0"/>
    <m/>
    <x v="10"/>
  </r>
  <r>
    <s v="67f54824342058811db7ae39"/>
    <s v="346-2025"/>
    <s v="DIANA"/>
    <s v="MILENA"/>
    <s v="MARTINEZ"/>
    <s v="ALFONSO"/>
    <s v="Nombre OK"/>
    <s v="Cédula de Ciudadanía"/>
    <n v="1019048027"/>
    <x v="0"/>
    <n v="1"/>
    <s v="Caja de Compensación Familiar CAFAM"/>
    <n v="42705000"/>
    <s v="CREDIFAMILIA"/>
    <n v="77400000"/>
    <s v="346 09-May-2025"/>
    <n v="17082000"/>
    <s v="BANCOLOMBIA"/>
    <n v="17200000785"/>
    <s v="CC"/>
    <s v="830054539"/>
    <s v="PA FIDUCIARIA BANCOLOMBIA SA SOCIEDAD FIDUCIARIA**AR CONSTRUCCIONES SAS"/>
    <x v="3"/>
    <x v="20"/>
    <s v="AP 103 TO 2 ET 1"/>
    <n v="0"/>
    <n v="0"/>
    <n v="177937500"/>
    <s v="41,15-35,40"/>
    <d v="2026-03-11T00:00:00"/>
    <x v="7"/>
    <x v="1"/>
    <x v="5"/>
    <m/>
    <x v="2"/>
  </r>
  <r>
    <s v="67f58f188d5aa95dc33d7844"/>
    <s v="346-2025"/>
    <s v="CARLOS"/>
    <s v="ANDRES"/>
    <s v="MARTIN"/>
    <s v="CARDENAS"/>
    <s v="Nombre OK"/>
    <s v="Cédula de Ciudadanía"/>
    <n v="1001299263"/>
    <x v="0"/>
    <n v="1"/>
    <s v="Caja de Compensación Familiar COMPENSAR"/>
    <n v="28470000"/>
    <s v="BANCO DAVIVIENDA"/>
    <n v="124000000"/>
    <s v="346 09-May-2025"/>
    <n v="17082000"/>
    <s v="BANCOLOMBIA"/>
    <n v="17200000785"/>
    <s v="CC"/>
    <s v="830054539"/>
    <s v="PA FIDUCIARIA BANCOLOMBIA SA SOCIEDAD FIDUCIARIA**AR CONSTRUCCIONES SAS"/>
    <x v="3"/>
    <x v="20"/>
    <s v="AP 1306 TO 1 ET 1"/>
    <n v="0"/>
    <n v="0"/>
    <n v="185055000"/>
    <s v="41,27-35,45"/>
    <d v="2025-08-19T00:00:00"/>
    <x v="21"/>
    <x v="0"/>
    <x v="3"/>
    <m/>
    <x v="13"/>
  </r>
  <r>
    <s v="67f6f410917a2066c2ee1c6c"/>
    <s v="346-2025"/>
    <s v="LADY"/>
    <s v="JOHANA"/>
    <s v="RENDON"/>
    <s v="RODRIGUEZ"/>
    <s v="Nombre OK"/>
    <s v="Cédula de Ciudadanía"/>
    <n v="1001188756"/>
    <x v="0"/>
    <n v="1"/>
    <s v="Caja Colombiana de Subsidio Familiar COLSUBSIDIO"/>
    <n v="39000000"/>
    <s v="BANCO DAVIVIENDA"/>
    <n v="126825500"/>
    <s v="346 09-May-2025"/>
    <n v="17082000"/>
    <s v="BANCOLOMBIA"/>
    <n v="17200000785"/>
    <s v="CC"/>
    <s v="830054539"/>
    <s v="PA FIDUCIARIA BANCOLOMBIA SA SOCIEDAD FIDUCIARIA**AR CONSTRUCCIONES SAS"/>
    <x v="3"/>
    <x v="20"/>
    <s v="AP 1202 TO 1 ET 1"/>
    <n v="0"/>
    <n v="0"/>
    <n v="206407500"/>
    <s v="42,45-36,44"/>
    <d v="2025-10-14T00:00:00"/>
    <x v="30"/>
    <x v="0"/>
    <x v="3"/>
    <m/>
    <x v="21"/>
  </r>
  <r>
    <s v="67f7dd1a917a2066c2ef0ea0"/>
    <s v="346-2025"/>
    <s v="JULY"/>
    <s v="ANDREA"/>
    <s v="GIL"/>
    <s v="CASTIBLANCO"/>
    <s v="Nombre OK"/>
    <s v="Cédula de Ciudadanía"/>
    <n v="1014230497"/>
    <x v="0"/>
    <n v="1"/>
    <s v="Caja de Compensación Familiar CAFAM"/>
    <n v="42705000"/>
    <s v="F.N.A."/>
    <n v="113188000"/>
    <s v="346 09-May-2025"/>
    <n v="17082000"/>
    <s v="BANCOLOMBIA"/>
    <n v="17200000785"/>
    <s v="CC"/>
    <s v="830054539"/>
    <s v="PA FIDUCIARIA BANCOLOMBIA SA SOCIEDAD FIDUCIARIA**AR CONSTRUCCIONES SAS"/>
    <x v="3"/>
    <x v="20"/>
    <s v="AP 1306 TO 2 ET 1"/>
    <n v="0"/>
    <n v="0"/>
    <n v="185055000"/>
    <s v="42,45-36,44"/>
    <d v="2025-09-30T00:00:00"/>
    <x v="15"/>
    <x v="0"/>
    <x v="0"/>
    <m/>
    <x v="8"/>
  </r>
  <r>
    <s v="67f80790917a2066c2efa582"/>
    <s v="427-2025"/>
    <s v="ANGIE"/>
    <s v="JULIETH"/>
    <s v="MORENO"/>
    <s v="PALACIOS"/>
    <s v="Nombre OK"/>
    <s v="Cédula de Ciudadanía"/>
    <n v="1016074307"/>
    <x v="0"/>
    <n v="1"/>
    <s v="Caja Colombiana de Subsidio Familiar COLSUBSIDIO"/>
    <n v="42705000"/>
    <s v="LA HIPOTECARIA"/>
    <n v="99933000"/>
    <s v="427 23-May-2025"/>
    <n v="17082000"/>
    <s v="BANCOLOMBIA"/>
    <n v="17200000785"/>
    <s v="CC"/>
    <s v="830054539"/>
    <s v="PA FIDUCIARIA BANCOLOMBIA SA SOCIEDAD FIDUCIARIA**AR CONSTRUCCIONES SAS"/>
    <x v="3"/>
    <x v="20"/>
    <s v="AP 1305 TO 1 ET 1"/>
    <n v="0"/>
    <n v="0"/>
    <n v="195000000"/>
    <s v="41,99-36,36"/>
    <d v="2026-04-07T00:00:00"/>
    <x v="8"/>
    <x v="7"/>
    <x v="0"/>
    <s v="APROBADO"/>
    <x v="2"/>
  </r>
  <r>
    <s v="67fd31b0b96efd219c60d82f"/>
    <s v="484-2025"/>
    <s v="MICHAEL"/>
    <s v="BRIAN"/>
    <s v="CARDOZO"/>
    <s v="SANABRIA"/>
    <s v="Nombre OK"/>
    <s v="Cédula de Ciudadanía"/>
    <n v="1019099648"/>
    <x v="0"/>
    <n v="1"/>
    <s v="Caja Colombiana de Subsidio Familiar COLSUBSIDIO"/>
    <n v="34800000"/>
    <s v="BANCOLOMBIA"/>
    <n v="120625500"/>
    <s v="484 13-Jun-2025"/>
    <n v="17082000"/>
    <s v="BANCOLOMBIA"/>
    <n v="17200000785"/>
    <s v="CC"/>
    <s v="830054539"/>
    <s v="PA FIDUCIARIA BANCOLOMBIA SA SOCIEDAD FIDUCIARIA**AR CONSTRUCCIONES SAS"/>
    <x v="3"/>
    <x v="20"/>
    <s v="AP 1508 TO 1 ET 1"/>
    <n v="0"/>
    <n v="0"/>
    <n v="206407500"/>
    <s v="40,81-35,37"/>
    <d v="2025-11-25T00:00:00"/>
    <x v="18"/>
    <x v="0"/>
    <x v="0"/>
    <m/>
    <x v="0"/>
  </r>
  <r>
    <s v="67feca11e7bd31f8d508e65b"/>
    <s v="346-2025"/>
    <s v="DIANA"/>
    <s v="KATHERINE"/>
    <s v="MORENO"/>
    <s v="SOTO"/>
    <s v="Nombre OK"/>
    <s v="Cédula de Ciudadanía"/>
    <n v="1014212384"/>
    <x v="0"/>
    <n v="1"/>
    <s v="Caja de Compensación Familiar COMPENSAR"/>
    <n v="26000000"/>
    <s v="BANCO DAVIVIENDA"/>
    <n v="134829125"/>
    <s v="346 09-May-2025"/>
    <n v="17082000"/>
    <s v="BANCOLOMBIA"/>
    <n v="17200000785"/>
    <s v="CC"/>
    <s v="830054539"/>
    <s v="PA FIDUCIARIA BANCOLOMBIA SA SOCIEDAD FIDUCIARIA**AR CONSTRUCCIONES SAS"/>
    <x v="3"/>
    <x v="20"/>
    <s v="AP 206 TO 2 ET 1"/>
    <n v="0"/>
    <n v="0"/>
    <n v="206407500"/>
    <s v="42,45-36,44"/>
    <d v="2025-10-24T00:00:00"/>
    <x v="19"/>
    <x v="0"/>
    <x v="4"/>
    <m/>
    <x v="11"/>
  </r>
  <r>
    <s v="680653729966ac6509e458ab"/>
    <s v="452-2025"/>
    <s v="MARIA"/>
    <s v="ALEJANDRA"/>
    <s v="HEREDIA"/>
    <s v="ARROYO"/>
    <s v="Nombre OK"/>
    <s v="Cédula de Ciudadanía"/>
    <n v="1016094946"/>
    <x v="0"/>
    <n v="1"/>
    <s v="Caja de Compensación Familiar CAFAM"/>
    <n v="0"/>
    <s v="BANCO DAVIVIENDA"/>
    <n v="122650000"/>
    <s v="452 30-May-2025"/>
    <n v="17082000"/>
    <s v="BANCOLOMBIA"/>
    <n v="17200000785"/>
    <s v="CC"/>
    <s v="830054539"/>
    <s v="PA FIDUCIARIA BANCOLOMBIA SA SOCIEDAD FIDUCIARIA**AR CONSTRUCCIONES SAS"/>
    <x v="3"/>
    <x v="20"/>
    <s v="AP 507 TO 1 ET 1"/>
    <m/>
    <m/>
    <m/>
    <m/>
    <m/>
    <x v="4"/>
    <x v="2"/>
    <x v="1"/>
    <m/>
    <x v="2"/>
  </r>
  <r>
    <s v="680bc591ea68ca973ec0c9a1"/>
    <s v="440-2025"/>
    <s v="LEIDY"/>
    <s v="JOHANNA"/>
    <s v="ALBORNOZ"/>
    <s v="VILLAMIL"/>
    <s v="Nombre OK"/>
    <s v="Cédula de Ciudadanía"/>
    <n v="1016083339"/>
    <x v="0"/>
    <n v="1"/>
    <s v="Caja de Compensación Familiar COMPENSAR"/>
    <n v="42705000"/>
    <s v="BANCO CAJA SOCIAL BCSC"/>
    <n v="108837000"/>
    <s v="440 26-May-2025"/>
    <n v="17082000"/>
    <s v="BANCOLOMBIA"/>
    <n v="17200000785"/>
    <s v="CC"/>
    <s v="830054539"/>
    <s v="PA FIDUCIARIA BANCOLOMBIA SA SOCIEDAD FIDUCIARIA**AR CONSTRUCCIONES SAS"/>
    <x v="3"/>
    <x v="20"/>
    <s v="AP 1305 TO 2 ET 1"/>
    <n v="0"/>
    <n v="0"/>
    <n v="195000000"/>
    <s v="40,81-35,37"/>
    <d v="2025-09-30T00:00:00"/>
    <x v="15"/>
    <x v="0"/>
    <x v="0"/>
    <m/>
    <x v="8"/>
  </r>
  <r>
    <s v="68150043ba5ba77fe72faa45"/>
    <s v="474-2025"/>
    <s v="NICOLAS"/>
    <s v="ALBERTO"/>
    <s v="URIBE"/>
    <s v="RINCON"/>
    <s v="Nombre OK"/>
    <s v="Cédula de Ciudadanía"/>
    <n v="1022408303"/>
    <x v="0"/>
    <n v="1"/>
    <s v="Caja Colombiana de Subsidio Familiar COLSUBSIDIO"/>
    <n v="39000000"/>
    <s v="BANCO BBVA"/>
    <n v="130677900"/>
    <s v="474 09-Jun-2025"/>
    <n v="17082000"/>
    <s v="BANCOLOMBIA"/>
    <n v="17200000785"/>
    <s v="CC"/>
    <s v="830054539"/>
    <s v="PA FIDUCIARIA BANCOLOMBIA SA SOCIEDAD FIDUCIARIA**AR CONSTRUCCIONES SAS"/>
    <x v="3"/>
    <x v="20"/>
    <s v="AP 1706 TO 1 ET 1"/>
    <n v="0"/>
    <n v="0"/>
    <n v="195000000"/>
    <s v="41,27-35,45"/>
    <d v="2025-10-08T00:00:00"/>
    <x v="27"/>
    <x v="0"/>
    <x v="0"/>
    <m/>
    <x v="19"/>
  </r>
  <r>
    <s v="68191b3b5fcf6057a8e351b5"/>
    <s v="474-2025"/>
    <s v="VLADIMIR"/>
    <s v=""/>
    <s v="BERNAL"/>
    <s v="GONZALES"/>
    <s v="Nombre OK"/>
    <s v="Cédula de Ciudadanía"/>
    <n v="1054802295"/>
    <x v="0"/>
    <n v="1"/>
    <s v="Caja Colombiana de Subsidio Familiar COLSUBSIDIO"/>
    <n v="30000000"/>
    <s v="BANCOLOMBIA"/>
    <n v="77818001"/>
    <s v="474 09-Jun-2025"/>
    <n v="17082000"/>
    <s v="BANCOLOMBIA"/>
    <n v="17200000785"/>
    <s v="CC"/>
    <s v="830054539"/>
    <s v="PA FIDUCIARIA BANCOLOMBIA SA SOCIEDAD FIDUCIARIA**AR CONSTRUCCIONES SAS"/>
    <x v="3"/>
    <x v="20"/>
    <s v="AP 505 TO 1 ET 1"/>
    <n v="0"/>
    <n v="0"/>
    <n v="195000000"/>
    <s v="36,36-35,37"/>
    <d v="2025-10-13T00:00:00"/>
    <x v="30"/>
    <x v="0"/>
    <x v="6"/>
    <m/>
    <x v="21"/>
  </r>
  <r>
    <s v="6819311e4e411593f050417e"/>
    <s v="474-2025"/>
    <s v="NESTOR"/>
    <s v="ALEJANDRO"/>
    <s v="FIERRO"/>
    <s v="BELLO"/>
    <s v="Nombre OK"/>
    <s v="Cédula de Ciudadanía"/>
    <n v="1031182041"/>
    <x v="0"/>
    <n v="1"/>
    <s v="Caja Colombiana de Subsidio Familiar COLSUBSIDIO"/>
    <n v="28470000"/>
    <s v="BANCOLOMBIA"/>
    <n v="119791000"/>
    <s v="474 09-Jun-2025"/>
    <n v="17082000"/>
    <s v="BANCOLOMBIA"/>
    <n v="17200000785"/>
    <s v="CC"/>
    <s v="830054539"/>
    <s v="PA FIDUCIARIA BANCOLOMBIA SA SOCIEDAD FIDUCIARIA**AR CONSTRUCCIONES SAS"/>
    <x v="3"/>
    <x v="20"/>
    <s v="AP 807 TO 1 ET 1"/>
    <n v="0"/>
    <n v="0"/>
    <n v="196443000"/>
    <s v="41,27-35,45"/>
    <d v="2025-09-30T00:00:00"/>
    <x v="15"/>
    <x v="0"/>
    <x v="0"/>
    <m/>
    <x v="8"/>
  </r>
  <r>
    <s v="6819f94c71da77d46a591cec"/>
    <s v="474-2025"/>
    <s v="GRACIELA"/>
    <s v="DEL CARMEN"/>
    <s v="DIAZ"/>
    <s v="CORDOBA"/>
    <s v="Nombre OK"/>
    <s v="Cédula de Ciudadanía"/>
    <n v="1012345117"/>
    <x v="0"/>
    <n v="1"/>
    <s v="Caja Colombiana de Subsidio Familiar COLSUBSIDIO"/>
    <n v="28470000"/>
    <s v="BANCOLOMBIA"/>
    <n v="113478000"/>
    <s v="474 09-Jun-2025"/>
    <n v="17082000"/>
    <s v="BANCOLOMBIA"/>
    <n v="17200000785"/>
    <s v="CC"/>
    <s v="830054539"/>
    <s v="PA FIDUCIARIA BANCOLOMBIA SA SOCIEDAD FIDUCIARIA**AR CONSTRUCCIONES SAS"/>
    <x v="3"/>
    <x v="20"/>
    <s v="AP 307 TO 1 ET 1"/>
    <n v="0"/>
    <n v="0"/>
    <n v="195000000"/>
    <s v="41,27-35,45"/>
    <d v="2025-10-08T00:00:00"/>
    <x v="27"/>
    <x v="0"/>
    <x v="0"/>
    <m/>
    <x v="19"/>
  </r>
  <r>
    <s v="681b6028c9f311cc400e8992"/>
    <s v="588-2025"/>
    <s v="KAROL"/>
    <s v="LISET"/>
    <s v="ESPINEL"/>
    <s v="NUÑEZ"/>
    <s v="Nombre OK"/>
    <s v="Cédula de Ciudadanía"/>
    <n v="1072432460"/>
    <x v="0"/>
    <n v="1"/>
    <s v="Caja de Compensación Familiar COMPENSAR"/>
    <n v="42705000"/>
    <s v="BANCO DAVIVIENDA"/>
    <n v="109000000"/>
    <s v="588 10-Jul-2025"/>
    <n v="17082000"/>
    <s v="BANCOLOMBIA"/>
    <n v="17200000785"/>
    <s v="CC"/>
    <s v="830054539"/>
    <s v="PA FIDUCIARIA BANCOLOMBIA SA SOCIEDAD FIDUCIARIA**AR CONSTRUCCIONES SAS"/>
    <x v="3"/>
    <x v="20"/>
    <s v="AP 602 TO 1 ET 1"/>
    <n v="0"/>
    <n v="0"/>
    <n v="206407500"/>
    <s v="42,45-36,44"/>
    <d v="2025-12-10T00:00:00"/>
    <x v="1"/>
    <x v="1"/>
    <x v="2"/>
    <m/>
    <x v="1"/>
  </r>
  <r>
    <s v="681b60fbc9f311cc400e8a50"/>
    <s v="474-2025"/>
    <s v="WILLIAM"/>
    <s v="DAVID"/>
    <s v="RODRIGUEZ"/>
    <s v="MENDEZ"/>
    <s v="Nombre OK"/>
    <s v="Cédula de Ciudadanía"/>
    <n v="1019102329"/>
    <x v="0"/>
    <n v="1"/>
    <s v="Caja de Compensación Familiar COMPENSAR"/>
    <n v="28470000"/>
    <s v="BANCO DAVIVIENDA"/>
    <n v="107028000"/>
    <s v="474 09-Jun-2025"/>
    <n v="17082000"/>
    <s v="BANCOLOMBIA"/>
    <n v="17200000785"/>
    <s v="CC"/>
    <s v="830054539"/>
    <s v="PA FIDUCIARIA BANCOLOMBIA SA SOCIEDAD FIDUCIARIA**AR CONSTRUCCIONES SAS"/>
    <x v="3"/>
    <x v="20"/>
    <s v="AP 1104 TO 1 ET 1"/>
    <n v="0"/>
    <n v="0"/>
    <n v="195000000"/>
    <s v="40,81-36,36"/>
    <d v="2025-10-27T00:00:00"/>
    <x v="19"/>
    <x v="0"/>
    <x v="7"/>
    <m/>
    <x v="11"/>
  </r>
  <r>
    <s v="681cbf42c9f311cc4013b2c2"/>
    <s v="588-2025"/>
    <s v="CRISTIAN"/>
    <s v="DAVID"/>
    <s v="AGUILERA"/>
    <s v="GOMEZ"/>
    <s v="Nombre OK"/>
    <s v="Cédula de Ciudadanía"/>
    <n v="1012411370"/>
    <x v="0"/>
    <n v="1"/>
    <s v="Caja de Compensación Familiar COMPENSAR"/>
    <n v="42705000"/>
    <s v="BANCO DAVIVIENDA"/>
    <n v="112306000"/>
    <s v="588 10-Jul-2025"/>
    <n v="17082000"/>
    <s v="BANCOLOMBIA"/>
    <n v="17200000785"/>
    <s v="CC"/>
    <s v="830054539"/>
    <s v="PA FIDUCIARIA BANCOLOMBIA SA SOCIEDAD FIDUCIARIA**AR CONSTRUCCIONES SAS"/>
    <x v="3"/>
    <x v="20"/>
    <s v="AP 403 TO 2 ET 1"/>
    <n v="0"/>
    <n v="0"/>
    <n v="196443000"/>
    <s v="42,45-36,44"/>
    <d v="2026-03-11T00:00:00"/>
    <x v="7"/>
    <x v="1"/>
    <x v="5"/>
    <m/>
    <x v="2"/>
  </r>
  <r>
    <s v="681cc169c9f311cc4013b76c"/>
    <s v="474-2025"/>
    <s v="NEZLY"/>
    <s v="TATIANA"/>
    <s v="GONZALEZ"/>
    <s v="ESPITIA"/>
    <s v="Nombre OK"/>
    <s v="Cédula de Ciudadanía"/>
    <n v="1000153642"/>
    <x v="0"/>
    <n v="1"/>
    <s v="Caja de Compensación Familiar COMPENSAR"/>
    <n v="39000000"/>
    <s v="BANCOLOMBIA"/>
    <n v="76272000"/>
    <s v="474 09-Jun-2025"/>
    <n v="17082000"/>
    <s v="BANCOLOMBIA"/>
    <n v="17200000785"/>
    <s v="CC"/>
    <s v="830054539"/>
    <s v="PA FIDUCIARIA BANCOLOMBIA SA SOCIEDAD FIDUCIARIA**AR CONSTRUCCIONES SAS"/>
    <x v="3"/>
    <x v="20"/>
    <s v="AP 706 TO 2 ET 1"/>
    <m/>
    <m/>
    <m/>
    <m/>
    <m/>
    <x v="4"/>
    <x v="2"/>
    <x v="1"/>
    <m/>
    <x v="2"/>
  </r>
  <r>
    <s v="681ccb7ac9f311cc4013cb38"/>
    <s v="474-2025"/>
    <s v="PAOLA"/>
    <s v="ANDREA"/>
    <s v="CHAMORRO"/>
    <s v="BUSTOS"/>
    <s v="Nombre OK"/>
    <s v="Cédula de Ciudadanía"/>
    <n v="52756738"/>
    <x v="0"/>
    <n v="1"/>
    <s v="Caja de Compensación Familiar COMPENSAR"/>
    <n v="28470000"/>
    <s v="BANCOLOMBIA"/>
    <n v="125485500"/>
    <s v="474 09-Jun-2025"/>
    <n v="17082000"/>
    <s v="BANCOLOMBIA"/>
    <n v="17200000785"/>
    <s v="CC"/>
    <s v="830054539"/>
    <s v="PA FIDUCIARIA BANCOLOMBIA SA SOCIEDAD FIDUCIARIA**AR CONSTRUCCIONES SAS"/>
    <x v="3"/>
    <x v="20"/>
    <s v="AP 1201 TO 2 ET 1"/>
    <n v="0"/>
    <n v="0"/>
    <n v="177937500"/>
    <s v="40,81-35,37"/>
    <d v="2025-09-10T00:00:00"/>
    <x v="5"/>
    <x v="0"/>
    <x v="3"/>
    <m/>
    <x v="3"/>
  </r>
  <r>
    <s v="681d04d3c9f311cc401451d3"/>
    <s v="474-2025"/>
    <s v="LUISA"/>
    <s v="FERNANDA"/>
    <s v="RODRIGUEZ"/>
    <s v="CALDERON"/>
    <s v="Nombre OK"/>
    <s v="Cédula de Ciudadanía"/>
    <n v="1032472264"/>
    <x v="0"/>
    <n v="1"/>
    <s v="Caja de Compensación Familiar COMPENSAR"/>
    <n v="28470000"/>
    <s v="F.N.A."/>
    <n v="131335500"/>
    <s v="474 09-Jun-2025"/>
    <n v="17082000"/>
    <s v="BANCOLOMBIA"/>
    <n v="17200000785"/>
    <s v="CC"/>
    <s v="830054539"/>
    <s v="PA FIDUCIARIA BANCOLOMBIA SA SOCIEDAD FIDUCIARIA**AR CONSTRUCCIONES SAS"/>
    <x v="3"/>
    <x v="20"/>
    <s v="AP 1302 TO 1 ET 1"/>
    <n v="0"/>
    <n v="0"/>
    <n v="206407500"/>
    <s v="42,45-36,44"/>
    <d v="2025-11-10T00:00:00"/>
    <x v="9"/>
    <x v="0"/>
    <x v="6"/>
    <m/>
    <x v="0"/>
  </r>
  <r>
    <s v="68266244de4c12cc68c04ea4"/>
    <s v="451-2025"/>
    <s v="OSCAR"/>
    <s v="ADRIAN"/>
    <s v="CUERVO"/>
    <s v="JIMENEZ"/>
    <s v="Nombre OK"/>
    <s v="Cédula de Ciudadanía"/>
    <n v="80057331"/>
    <x v="0"/>
    <n v="1"/>
    <s v="Caja de Compensación Familiar COMPENSAR"/>
    <n v="28470000"/>
    <s v="BANCOLOMBIA"/>
    <n v="122918000"/>
    <s v="451 30-May-2025"/>
    <n v="17082000"/>
    <s v="BANCOLOMBIA"/>
    <n v="17200000785"/>
    <s v="CC"/>
    <s v="830054539"/>
    <s v="PA FIDUCIARIA BANCOLOMBIA SA SOCIEDAD FIDUCIARIA**AR CONSTRUCCIONES SAS"/>
    <x v="3"/>
    <x v="20"/>
    <s v="AP 1605 TO 2 ET 1"/>
    <n v="0"/>
    <n v="0"/>
    <n v="206407500"/>
    <s v="41,99-36,36"/>
    <d v="2025-10-19T00:00:00"/>
    <x v="17"/>
    <x v="0"/>
    <x v="0"/>
    <m/>
    <x v="10"/>
  </r>
  <r>
    <s v="68274571d789165f839aaa98"/>
    <s v="451-2025"/>
    <s v="YULY"/>
    <s v="ANGELICA"/>
    <s v="CASTILLO"/>
    <s v="SANCHEZ"/>
    <s v="Nombre OK"/>
    <s v="Cédula de Ciudadanía"/>
    <n v="1049794592"/>
    <x v="0"/>
    <n v="1"/>
    <s v="Caja de Compensación Familiar COMPENSAR"/>
    <n v="28470000"/>
    <s v="CREDIFAMILIA"/>
    <n v="114462000"/>
    <s v="451 30-May-2025"/>
    <n v="17082000"/>
    <s v="BANCOLOMBIA"/>
    <n v="17200000785"/>
    <s v="CC"/>
    <s v="830054539"/>
    <s v="PA FIDUCIARIA BANCOLOMBIA SA SOCIEDAD FIDUCIARIA**AR CONSTRUCCIONES SAS"/>
    <x v="3"/>
    <x v="20"/>
    <s v="AP 504 TO 2 ET 1"/>
    <n v="0"/>
    <n v="0"/>
    <n v="195000000"/>
    <s v="41,99-36,36"/>
    <d v="2026-03-03T00:00:00"/>
    <x v="7"/>
    <x v="1"/>
    <x v="4"/>
    <s v="Dirección incompleta en SUAV"/>
    <x v="2"/>
  </r>
  <r>
    <s v="682b4a64e92005328c6c1869"/>
    <s v="534-2025"/>
    <s v="JESSICA"/>
    <s v="CATHERINE"/>
    <s v="CARTAGENA"/>
    <s v="OCHOA"/>
    <s v="Nombre OK"/>
    <s v="Cédula de Ciudadanía"/>
    <n v="1016035569"/>
    <x v="0"/>
    <n v="1"/>
    <s v="Caja Colombiana de Subsidio Familiar COLSUBSIDIO"/>
    <n v="42705000"/>
    <s v="BANCO BOGOTA"/>
    <n v="83305392"/>
    <s v="534 24-Jun-2025"/>
    <n v="17082000"/>
    <s v="BANCOLOMBIA"/>
    <n v="17200000785"/>
    <s v="CC"/>
    <s v="830054539"/>
    <s v="PA FIDUCIARIA BANCOLOMBIA SA SOCIEDAD FIDUCIARIA**AR CONSTRUCCIONES SAS"/>
    <x v="3"/>
    <x v="20"/>
    <s v="AP 1406 TO 2 ET 1"/>
    <n v="0"/>
    <n v="0"/>
    <n v="195000000"/>
    <s v="42,45-36,44"/>
    <d v="2026-03-11T00:00:00"/>
    <x v="7"/>
    <x v="1"/>
    <x v="5"/>
    <m/>
    <x v="2"/>
  </r>
  <r>
    <s v="682e4c2afeb837da848dd8fb"/>
    <s v="534-2025"/>
    <s v="LUISA"/>
    <s v="FERNANDA"/>
    <s v="PULIDO"/>
    <s v="GAMBA"/>
    <s v="Nombre OK"/>
    <s v="Cédula de Ciudadanía"/>
    <n v="1073254863"/>
    <x v="0"/>
    <n v="1"/>
    <s v="Caja de Compensación Familiar COMPENSAR"/>
    <n v="42705000"/>
    <s v="BANCO CAJA SOCIAL BCSC"/>
    <n v="116723100"/>
    <s v="534 24-Jun-2025"/>
    <n v="17082000"/>
    <s v="BANCOLOMBIA"/>
    <n v="17200000785"/>
    <s v="CC"/>
    <s v="830054539"/>
    <s v="PA FIDUCIARIA BANCOLOMBIA SA SOCIEDAD FIDUCIARIA**AR CONSTRUCCIONES SAS"/>
    <x v="3"/>
    <x v="20"/>
    <s v="AP 901 TO 2 ET 1"/>
    <n v="0"/>
    <n v="0"/>
    <n v="196443000"/>
    <s v="40,81-36,36"/>
    <d v="2025-10-31T00:00:00"/>
    <x v="16"/>
    <x v="0"/>
    <x v="2"/>
    <m/>
    <x v="9"/>
  </r>
  <r>
    <s v="682f6ab4feb837da84928ab3"/>
    <s v="605-2025"/>
    <s v="ANDRES"/>
    <s v="FELIPE"/>
    <s v="BRAVO"/>
    <s v="ROMERO"/>
    <s v="Nombre OK"/>
    <s v="Cédula de Ciudadanía"/>
    <n v="1016066552"/>
    <x v="0"/>
    <n v="1"/>
    <s v="Caja Colombiana de Subsidio Familiar COLSUBSIDIO"/>
    <m/>
    <s v="BANCOLOMBIA"/>
    <n v="120733568"/>
    <s v="605 15-Jul-2025"/>
    <n v="17082000"/>
    <s v="BANCOLOMBIA"/>
    <n v="17200000785"/>
    <s v="CC"/>
    <s v="830054539"/>
    <s v="PA FIDUCIARIA BANCOLOMBIA SA SOCIEDAD FIDUCIARIA**AR CONSTRUCCIONES SAS"/>
    <x v="3"/>
    <x v="20"/>
    <s v="AP 806 TO 1 ET 1"/>
    <m/>
    <m/>
    <m/>
    <m/>
    <m/>
    <x v="4"/>
    <x v="2"/>
    <x v="1"/>
    <m/>
    <x v="2"/>
  </r>
  <r>
    <s v="682f6ab4feb837da84928ab3"/>
    <s v="605-2025"/>
    <s v="NAYIBI"/>
    <s v=""/>
    <s v="TRIANA"/>
    <s v="FERNANDEZ"/>
    <s v="Revisar nombre"/>
    <s v="Cédula de Ciudadanía"/>
    <n v="1077877056"/>
    <x v="1"/>
    <n v="0"/>
    <s v="Caja Colombiana de Subsidio Familiar COLSUBSIDIO"/>
    <m/>
    <s v="BANCOLOMBIA"/>
    <n v="120733568"/>
    <s v="605 15-Jul-2025"/>
    <n v="17082000"/>
    <s v="BANCOLOMBIA"/>
    <n v="17200000785"/>
    <s v="CC"/>
    <s v="830054539"/>
    <s v="PA FIDUCIARIA BANCOLOMBIA SA SOCIEDAD FIDUCIARIA**AR CONSTRUCCIONES SAS"/>
    <x v="3"/>
    <x v="20"/>
    <s v="AP 806 TO 1 ET 1"/>
    <m/>
    <m/>
    <m/>
    <m/>
    <m/>
    <x v="4"/>
    <x v="2"/>
    <x v="1"/>
    <m/>
    <x v="2"/>
  </r>
  <r>
    <s v="682f8069feb837da8492acb2"/>
    <s v="534-2025"/>
    <s v="CRISTIAN"/>
    <s v="DAVID"/>
    <s v="ACOSTA"/>
    <s v="DIAZ"/>
    <s v="Nombre OK"/>
    <s v="Cédula de Ciudadanía"/>
    <n v="1030675194"/>
    <x v="0"/>
    <n v="1"/>
    <s v="Caja de Compensación Familiar COMPENSAR"/>
    <m/>
    <s v="BANCO BBVA"/>
    <n v="13200000"/>
    <s v="534 24-Jun-2025"/>
    <n v="17082000"/>
    <s v="BANCOLOMBIA"/>
    <n v="17200000785"/>
    <s v="CC"/>
    <s v="830054539"/>
    <s v="PA FIDUCIARIA BANCOLOMBIA SA SOCIEDAD FIDUCIARIA**AR CONSTRUCCIONES SAS"/>
    <x v="3"/>
    <x v="20"/>
    <s v="AP 1105 TO 1 ET 1"/>
    <m/>
    <m/>
    <m/>
    <m/>
    <m/>
    <x v="4"/>
    <x v="2"/>
    <x v="1"/>
    <m/>
    <x v="2"/>
  </r>
  <r>
    <s v="6831d648091c6a72ea58858b"/>
    <s v="699-2025"/>
    <s v="ANGIE"/>
    <s v="TATIANA"/>
    <s v="CAMARGO"/>
    <s v="ROJAS"/>
    <s v="Nombre OK"/>
    <s v="Cédula de Ciudadanía"/>
    <n v="1052409741"/>
    <x v="0"/>
    <n v="1"/>
    <s v="Caja Colombiana de Subsidio Familiar COLSUBSIDIO"/>
    <n v="28470000"/>
    <s v="BANCO DAVIVIENDA"/>
    <n v="76913528"/>
    <s v="699 31-Jul-2025"/>
    <n v="17082000"/>
    <s v="BANCOLOMBIA"/>
    <n v="17200000785"/>
    <s v="CC"/>
    <s v="830054539"/>
    <s v="PA FIDUCIARIA BANCOLOMBIA SA SOCIEDAD FIDUCIARIA**AR CONSTRUCCIONES SAS"/>
    <x v="3"/>
    <x v="20"/>
    <s v="AP 501 TO 2 ET 1"/>
    <n v="0"/>
    <n v="0"/>
    <n v="196443000"/>
    <s v="41,99-36,36"/>
    <d v="2026-03-03T00:00:00"/>
    <x v="7"/>
    <x v="1"/>
    <x v="4"/>
    <s v="Dirección incompleta en SUAV"/>
    <x v="2"/>
  </r>
  <r>
    <s v="683723e1739c8957f06299b4"/>
    <s v="823-2025"/>
    <s v="ELIANA"/>
    <s v="KATERIN"/>
    <s v="PARRA"/>
    <s v="VARGAS"/>
    <s v="Nombre OK"/>
    <s v="Cédula de Ciudadanía"/>
    <n v="1019103274"/>
    <x v="0"/>
    <n v="1"/>
    <s v="Caja de Compensación Familiar COMPENSAR"/>
    <n v="34800000"/>
    <s v="BANCO DAVIVIENDA"/>
    <n v="122066436"/>
    <s v="823 22-Ago-2025"/>
    <n v="17082000"/>
    <s v="BANCOLOMBIA"/>
    <n v="17200000785"/>
    <s v="CC"/>
    <s v="830054539"/>
    <s v="PA FIDUCIARIA BANCOLOMBIA SA SOCIEDAD FIDUCIARIA**AR CONSTRUCCIONES SAS"/>
    <x v="3"/>
    <x v="20"/>
    <s v="AP 1601 TO 1 ET 1"/>
    <n v="0"/>
    <n v="0"/>
    <n v="206407000"/>
    <s v="40,81-35,37"/>
    <d v="2025-11-25T00:00:00"/>
    <x v="18"/>
    <x v="0"/>
    <x v="0"/>
    <m/>
    <x v="0"/>
  </r>
  <r>
    <s v="68378000739c8957f063d7b1"/>
    <s v="606-2025"/>
    <s v="ALEXANDER"/>
    <s v=""/>
    <s v="VILLAMARIN"/>
    <s v="GONZALEZ"/>
    <s v="Nombre OK"/>
    <s v="Cédula de Ciudadanía"/>
    <n v="80901738"/>
    <x v="0"/>
    <n v="1"/>
    <s v="Caja de Compensación Familiar COMPENSAR"/>
    <n v="28470000"/>
    <s v="BANCOLOMBIA"/>
    <n v="143177500"/>
    <s v="606 15-Jul-2025"/>
    <n v="17082000"/>
    <s v="BANCOLOMBIA"/>
    <n v="17200000785"/>
    <s v="CC"/>
    <s v="830054539"/>
    <s v="PA FIDUCIARIA BANCOLOMBIA SA SOCIEDAD FIDUCIARIA**AR CONSTRUCCIONES SAS"/>
    <x v="3"/>
    <x v="20"/>
    <s v="AP 1205 TO 1 ET 1"/>
    <n v="0"/>
    <n v="0"/>
    <n v="206407500"/>
    <s v="41,99-36,36"/>
    <d v="2025-11-19T00:00:00"/>
    <x v="11"/>
    <x v="0"/>
    <x v="0"/>
    <m/>
    <x v="5"/>
  </r>
  <r>
    <s v="684748c9179defc44a272ee0"/>
    <s v="642-2025"/>
    <s v="JUAN"/>
    <s v="CAMILO"/>
    <s v="PUERTO"/>
    <s v="RIVERA"/>
    <s v="Nombre OK"/>
    <s v="Cédula de Ciudadanía"/>
    <n v="1193409232"/>
    <x v="0"/>
    <n v="1"/>
    <s v="Caja Colombiana de Subsidio Familiar COLSUBSIDIO"/>
    <n v="42705000"/>
    <s v="F.N.A."/>
    <n v="118016000"/>
    <s v="642 17-Jul-2025"/>
    <n v="17082000"/>
    <s v="BANCOLOMBIA"/>
    <n v="17200000785"/>
    <s v="CC"/>
    <s v="830054539"/>
    <s v="PA FIDUCIARIA BANCOLOMBIA SA SOCIEDAD FIDUCIARIA**AR CONSTRUCCIONES SAS"/>
    <x v="3"/>
    <x v="20"/>
    <s v="AP 1407 TO 1 ET 1"/>
    <n v="0"/>
    <n v="0"/>
    <n v="196443000"/>
    <s v="42,45-36,44"/>
    <d v="2025-12-03T00:00:00"/>
    <x v="0"/>
    <x v="0"/>
    <x v="6"/>
    <m/>
    <x v="0"/>
  </r>
  <r>
    <s v="684af43585d74f95663607f7"/>
    <s v="608-2025"/>
    <s v="NICOLAS"/>
    <s v="LEONARDO"/>
    <s v="RODRIGUEZ"/>
    <s v="SIERRA"/>
    <s v="Nombre OK"/>
    <s v="Cédula de Ciudadanía"/>
    <n v="1233894794"/>
    <x v="0"/>
    <n v="1"/>
    <s v="Caja de Compensación Familiar CAFAM"/>
    <n v="42705000"/>
    <s v="F.N.A."/>
    <n v="110420500"/>
    <s v="608 15-Jul-2025"/>
    <n v="17082000"/>
    <s v="BANCOLOMBIA"/>
    <n v="17200000785"/>
    <s v="CC"/>
    <s v="830054539"/>
    <s v="PA FIDUCIARIA BANCOLOMBIA SA SOCIEDAD FIDUCIARIA**AR CONSTRUCCIONES SAS"/>
    <x v="3"/>
    <x v="20"/>
    <s v="AP 1308 TO 2 ET 1"/>
    <n v="0"/>
    <n v="0"/>
    <n v="206407500"/>
    <s v="40,81-35,37"/>
    <d v="2025-12-20T00:00:00"/>
    <x v="1"/>
    <x v="1"/>
    <x v="0"/>
    <m/>
    <x v="1"/>
  </r>
  <r>
    <s v="684b46087b61eb0e54a101b7"/>
    <s v="608-2025"/>
    <s v="DANA"/>
    <s v="PATRICIA"/>
    <s v="CIFUENTES"/>
    <s v="BAQUERO"/>
    <s v="Nombre OK"/>
    <s v="Cédula de Ciudadanía"/>
    <n v="1018430635"/>
    <x v="0"/>
    <n v="1"/>
    <s v="Caja Colombiana de Subsidio Familiar COLSUBSIDIO"/>
    <n v="42705000"/>
    <s v="BANCOLOMBIA"/>
    <n v="100227000"/>
    <s v="608 15-Jul-2025"/>
    <n v="17082000"/>
    <s v="BANCOLOMBIA"/>
    <n v="17200000785"/>
    <s v="CC"/>
    <s v="830054539"/>
    <s v="PA FIDUCIARIA BANCOLOMBIA SA SOCIEDAD FIDUCIARIA**AR CONSTRUCCIONES SAS"/>
    <x v="3"/>
    <x v="20"/>
    <s v="AP 904 TO 2 ET 1"/>
    <n v="0"/>
    <n v="0"/>
    <n v="195000000"/>
    <s v="41,99-36,36"/>
    <d v="2026-03-03T00:00:00"/>
    <x v="3"/>
    <x v="3"/>
    <x v="4"/>
    <s v="correo - Nombre errado en CTL DANA - Dirección incompleta en SUAV"/>
    <x v="2"/>
  </r>
  <r>
    <s v="684dac71c5b83cebd1780312"/>
    <s v="608-2025"/>
    <s v="LUIS"/>
    <s v="CARLOS"/>
    <s v="GIRALDO"/>
    <s v="MANZANO"/>
    <s v="Nombre OK"/>
    <s v="Cédula de Ciudadanía"/>
    <n v="77190564"/>
    <x v="0"/>
    <n v="1"/>
    <s v="Ninguno"/>
    <n v="0"/>
    <s v="LA HIPOTECARIA"/>
    <n v="120000000"/>
    <s v="608 15-Jul-2025"/>
    <n v="17082000"/>
    <s v="BANCOLOMBIA"/>
    <n v="17200000785"/>
    <s v="CC"/>
    <s v="830054539"/>
    <s v="PA FIDUCIARIA BANCOLOMBIA SA SOCIEDAD FIDUCIARIA**AR CONSTRUCCIONES SAS"/>
    <x v="3"/>
    <x v="20"/>
    <s v="AP 1006 TO 1 ET 1"/>
    <n v="0"/>
    <n v="0"/>
    <n v="195000000"/>
    <s v="41,27-35,45"/>
    <d v="2025-10-28T00:00:00"/>
    <x v="19"/>
    <x v="0"/>
    <x v="0"/>
    <m/>
    <x v="11"/>
  </r>
  <r>
    <s v="684dac71c5b83cebd1780312"/>
    <s v="608-2025"/>
    <s v="ALEXANDER"/>
    <s v=""/>
    <s v="MORELO"/>
    <s v="RODRIGUEZ"/>
    <s v="Nombre OK"/>
    <s v="Cédula de Ciudadanía"/>
    <n v="92231050"/>
    <x v="1"/>
    <n v="0"/>
    <s v="Ninguno"/>
    <n v="0"/>
    <s v="LA HIPOTECARIA"/>
    <n v="120000000"/>
    <s v="608 15-Jul-2025"/>
    <n v="17082000"/>
    <s v="BANCOLOMBIA"/>
    <n v="17200000785"/>
    <s v="CC"/>
    <s v="830054539"/>
    <s v="PA FIDUCIARIA BANCOLOMBIA SA SOCIEDAD FIDUCIARIA**AR CONSTRUCCIONES SAS"/>
    <x v="3"/>
    <x v="20"/>
    <s v="AP 1006 TO 1 ET 1"/>
    <n v="0"/>
    <n v="0"/>
    <n v="195000000"/>
    <s v="41,27-35,45"/>
    <d v="2025-10-29T00:00:00"/>
    <x v="19"/>
    <x v="0"/>
    <x v="0"/>
    <m/>
    <x v="11"/>
  </r>
  <r>
    <s v="68541ff1075a89cfa6dc0145"/>
    <s v="673-2025"/>
    <s v="RUTH"/>
    <s v="NATALIA"/>
    <s v="NOREÑA"/>
    <s v="VELASQUEZ"/>
    <s v="Nombre OK"/>
    <s v="Cédula de Ciudadanía"/>
    <n v="1127577742"/>
    <x v="0"/>
    <n v="1"/>
    <s v="Caja Colombiana de Subsidio Familiar COLSUBSIDIO"/>
    <n v="42705000"/>
    <s v="BANCO BBVA"/>
    <n v="117081556"/>
    <s v="673 23-Jul-2025"/>
    <n v="17082000"/>
    <s v="BANCOLOMBIA"/>
    <n v="17200000785"/>
    <s v="CC"/>
    <s v="830054539"/>
    <s v="PA FIDUCIARIA BANCOLOMBIA SA SOCIEDAD FIDUCIARIA**AR CONSTRUCCIONES SAS"/>
    <x v="3"/>
    <x v="20"/>
    <s v="AP 1301 TO 1 ET 1"/>
    <n v="0"/>
    <n v="0"/>
    <n v="206407500"/>
    <s v="40,81-35,37"/>
    <d v="2025-11-25T00:00:00"/>
    <x v="18"/>
    <x v="0"/>
    <x v="0"/>
    <m/>
    <x v="0"/>
  </r>
  <r>
    <s v="68541ff1075a89cfa6dc0145"/>
    <s v="673-2025"/>
    <s v="DIEGO"/>
    <s v="MAURICIO"/>
    <s v="VANEGAS"/>
    <s v="VILLAMIL"/>
    <s v="Nombre OK"/>
    <s v="Cédula de Ciudadanía"/>
    <n v="80172318"/>
    <x v="1"/>
    <n v="0"/>
    <s v="Caja Colombiana de Subsidio Familiar COLSUBSIDIO"/>
    <n v="42705000"/>
    <s v="BANCO BBVA"/>
    <n v="117081556"/>
    <s v="673 23-Jul-2025"/>
    <n v="17082000"/>
    <s v="BANCOLOMBIA"/>
    <n v="17200000785"/>
    <s v="CC"/>
    <s v="830054539"/>
    <s v="PA FIDUCIARIA BANCOLOMBIA SA SOCIEDAD FIDUCIARIA**AR CONSTRUCCIONES SAS"/>
    <x v="3"/>
    <x v="20"/>
    <s v="AP 1301 TO 1 ET 1"/>
    <n v="0"/>
    <n v="0"/>
    <n v="206407500"/>
    <s v="40,81-35,37"/>
    <d v="2025-11-25T00:00:00"/>
    <x v="18"/>
    <x v="0"/>
    <x v="0"/>
    <m/>
    <x v="0"/>
  </r>
  <r>
    <s v="685aa1b979f3fa4fcf452220"/>
    <s v="701-2025"/>
    <s v="JOHANA"/>
    <s v="VANESSA"/>
    <s v="BOCANEGRA"/>
    <s v="BOTELLO"/>
    <s v="Nombre OK"/>
    <s v="Cédula de Ciudadanía"/>
    <n v="1015421203"/>
    <x v="0"/>
    <n v="1"/>
    <s v="Caja Colombiana de Subsidio Familiar COLSUBSIDIO"/>
    <n v="28470000"/>
    <s v="BANCO AV VILLAS"/>
    <n v="113080000"/>
    <s v="701 31-Jul-2025"/>
    <n v="17082000"/>
    <s v="BANCOLOMBIA"/>
    <n v="17200000785"/>
    <s v="CC"/>
    <s v="830054539"/>
    <s v="PA FIDUCIARIA BANCOLOMBIA SA SOCIEDAD FIDUCIARIA**AR CONSTRUCCIONES SAS"/>
    <x v="3"/>
    <x v="20"/>
    <s v="AP 507 TO 2 ET 1"/>
    <n v="0"/>
    <n v="0"/>
    <n v="195000000"/>
    <s v="42,45-36,44"/>
    <d v="2025-11-10T00:00:00"/>
    <x v="9"/>
    <x v="0"/>
    <x v="6"/>
    <m/>
    <x v="0"/>
  </r>
  <r>
    <s v="68645903c373ae8f24bc7354"/>
    <s v="824-2025"/>
    <s v="KAREN"/>
    <s v="JAYLEEN"/>
    <s v="CASTILLO"/>
    <s v="MARTIN"/>
    <s v="Nombre OK"/>
    <s v="Cédula de Ciudadanía"/>
    <n v="1014285562"/>
    <x v="0"/>
    <n v="1"/>
    <s v="Caja de Compensación Familiar COMPENSAR"/>
    <n v="42705000"/>
    <s v="BANCO DAVIVIENDA"/>
    <n v="109868000"/>
    <s v="824 22-Ago-2025"/>
    <n v="17082000"/>
    <s v="BANCOLOMBIA"/>
    <n v="17200000785"/>
    <s v="CC"/>
    <s v="830054539"/>
    <s v="PA FIDUCIARIA BANCOLOMBIA SA SOCIEDAD FIDUCIARIA**AR CONSTRUCCIONES SAS"/>
    <x v="3"/>
    <x v="20"/>
    <s v="AP 1404 TO 1 ET 1"/>
    <n v="0"/>
    <n v="0"/>
    <n v="185055000"/>
    <s v="40,81-35,37"/>
    <d v="2025-12-27T00:00:00"/>
    <x v="1"/>
    <x v="1"/>
    <x v="7"/>
    <m/>
    <x v="1"/>
  </r>
  <r>
    <s v="6866e75c006bd56095ebd13e"/>
    <s v="703-2025"/>
    <s v="OLGA"/>
    <s v="YANILA"/>
    <s v="VARGAS"/>
    <s v="MOGOLLON"/>
    <s v="Nombre OK"/>
    <s v="Cédula de Ciudadanía"/>
    <n v="52243243"/>
    <x v="0"/>
    <n v="1"/>
    <s v="Caja Colombiana de Subsidio Familiar COLSUBSIDIO"/>
    <n v="42705000"/>
    <s v="BANCOLOMBIA"/>
    <n v="120021334"/>
    <s v="703 31-Jul-2025"/>
    <n v="17082000"/>
    <s v="BANCOLOMBIA"/>
    <n v="17200000785"/>
    <s v="CC"/>
    <s v="830054539"/>
    <s v="PA FIDUCIARIA BANCOLOMBIA SA SOCIEDAD FIDUCIARIA**AR CONSTRUCCIONES SAS"/>
    <x v="3"/>
    <x v="20"/>
    <s v="AP 1001 TO 2 ET 1"/>
    <n v="0"/>
    <n v="0"/>
    <n v="198407500"/>
    <s v="40,81-35,37"/>
    <d v="2025-11-10T00:00:00"/>
    <x v="9"/>
    <x v="0"/>
    <x v="6"/>
    <m/>
    <x v="0"/>
  </r>
  <r>
    <s v="687f9e2f9f34daeac9ddc561"/>
    <s v="1116-2025"/>
    <s v="KIRALI"/>
    <s v="DAYANA"/>
    <s v="PERDOMO"/>
    <s v="BUITRAGO"/>
    <s v="Nombre OK"/>
    <s v="Cédula de Ciudadanía"/>
    <n v="1014282174"/>
    <x v="0"/>
    <n v="1"/>
    <s v="Caja de Compensación Familiar COMPENSAR"/>
    <m/>
    <s v="OTROS"/>
    <n v="112438000"/>
    <s v="1116 22-Oct-2025"/>
    <n v="17082000"/>
    <s v="BANCOLOMBIA"/>
    <n v="17200000785"/>
    <s v="CC"/>
    <s v="830054539"/>
    <s v="PA FIDUCIARIA BANCOLOMBIA SA SOCIEDAD FIDUCIARIA**AR CONSTRUCCIONES SAS"/>
    <x v="3"/>
    <x v="20"/>
    <s v="AP 204 TO 2 ET 1"/>
    <m/>
    <m/>
    <m/>
    <m/>
    <m/>
    <x v="2"/>
    <x v="2"/>
    <x v="1"/>
    <m/>
    <x v="2"/>
  </r>
  <r>
    <s v="687ff14a9f34daeac9ded70f"/>
    <s v="1116-2025"/>
    <s v="PAOLA"/>
    <s v="ANDREA"/>
    <s v="PENAGOS"/>
    <s v="ZAMUDIO"/>
    <s v="Nombre OK"/>
    <s v="Cédula de Ciudadanía"/>
    <n v="53100290"/>
    <x v="0"/>
    <n v="1"/>
    <s v="Caja de Compensación Familiar COMPENSAR"/>
    <n v="42705000"/>
    <s v="BANCOLOMBIA"/>
    <n v="109660500"/>
    <s v="1116 22-Oct-2025"/>
    <n v="17082000"/>
    <s v="BANCOLOMBIA"/>
    <n v="17200000785"/>
    <s v="CC"/>
    <s v="830054539"/>
    <s v="PA FIDUCIARIA BANCOLOMBIA SA SOCIEDAD FIDUCIARIA**AR CONSTRUCCIONES SAS"/>
    <x v="3"/>
    <x v="20"/>
    <s v="AP 908 TO 2 ET 1"/>
    <m/>
    <m/>
    <n v="206407500"/>
    <s v="41,99-36,36"/>
    <d v="2026-03-19T00:00:00"/>
    <x v="3"/>
    <x v="6"/>
    <x v="2"/>
    <m/>
    <x v="2"/>
  </r>
  <r>
    <s v="688b8e534c0f0f141db409ac"/>
    <s v="1039-2025"/>
    <s v="NICOL"/>
    <s v=""/>
    <s v="BERMUDEZ"/>
    <s v="GAMBOA"/>
    <s v="Nombre OK"/>
    <s v="Cédula de Ciudadanía"/>
    <n v="1000253876"/>
    <x v="0"/>
    <n v="1"/>
    <s v="Caja Colombiana de Subsidio Familiar COLSUBSIDIO"/>
    <m/>
    <s v="F.N.A."/>
    <n v="133754006"/>
    <s v="1039 10-Oct-2025"/>
    <n v="17082000"/>
    <s v="BANCOLOMBIA"/>
    <n v="17200000785"/>
    <s v="CC"/>
    <s v="830054539"/>
    <s v="PA FIDUCIARIA BANCOLOMBIA SA SOCIEDAD FIDUCIARIA**AR CONSTRUCCIONES SAS"/>
    <x v="3"/>
    <x v="20"/>
    <s v="AP 308 TO 1 ET 1"/>
    <m/>
    <m/>
    <m/>
    <m/>
    <m/>
    <x v="2"/>
    <x v="2"/>
    <x v="1"/>
    <m/>
    <x v="2"/>
  </r>
  <r>
    <s v="689203df9636feff242fbeae"/>
    <s v="1112-2025"/>
    <s v="SANDRA"/>
    <s v="PATRICIA"/>
    <s v="RODRIGUEZ"/>
    <s v="BARRERA"/>
    <s v="Nombre OK"/>
    <s v="Cédula de Ciudadanía"/>
    <n v="1007216931"/>
    <x v="0"/>
    <n v="1"/>
    <s v="Caja Colombiana de Subsidio Familiar COLSUBSIDIO"/>
    <m/>
    <s v="BANCO BBVA"/>
    <n v="117187000"/>
    <s v="1112 22-Oct-2025"/>
    <n v="17082000"/>
    <s v="BANCOLOMBIA"/>
    <n v="17200000785"/>
    <s v="CC"/>
    <s v="830054539"/>
    <s v="PA FIDUCIARIA BANCOLOMBIA SA SOCIEDAD FIDUCIARIA**AR CONSTRUCCIONES SAS"/>
    <x v="3"/>
    <x v="20"/>
    <s v="AP 1307 TO 2 ET 1"/>
    <m/>
    <m/>
    <m/>
    <m/>
    <m/>
    <x v="2"/>
    <x v="2"/>
    <x v="1"/>
    <m/>
    <x v="2"/>
  </r>
  <r>
    <s v="6892817d9636feff2441d97a"/>
    <s v="993-2025"/>
    <s v="ADRIANA"/>
    <s v="PAOLA"/>
    <s v="ALFONSO"/>
    <s v="BARRERA"/>
    <s v="Nombre OK"/>
    <s v="Cédula de Ciudadanía"/>
    <n v="1015446362"/>
    <x v="0"/>
    <n v="1"/>
    <s v="Caja Colombiana de Subsidio Familiar COLSUBSIDIO"/>
    <m/>
    <s v="BANCO BBVA"/>
    <n v="130703642"/>
    <s v="993 30-Sep-2025"/>
    <n v="17082000"/>
    <s v="BANCOLOMBIA"/>
    <n v="17200000785"/>
    <s v="CC"/>
    <s v="830054539"/>
    <s v="PA FIDUCIARIA BANCOLOMBIA SA SOCIEDAD FIDUCIARIA**AR CONSTRUCCIONES SAS"/>
    <x v="3"/>
    <x v="20"/>
    <s v="AP 906 TO 2 ET 1"/>
    <m/>
    <m/>
    <m/>
    <m/>
    <m/>
    <x v="2"/>
    <x v="2"/>
    <x v="1"/>
    <m/>
    <x v="2"/>
  </r>
  <r>
    <s v="689bb4de8a0f0c4711d44c1c"/>
    <s v="993-2025"/>
    <s v="BARRIOS"/>
    <s v="PACHECO"/>
    <s v="ANGELA"/>
    <s v="MARIA"/>
    <s v="Revisar nombre"/>
    <s v="Cédula de Ciudadanía"/>
    <n v="1233893488"/>
    <x v="0"/>
    <n v="1"/>
    <s v="Caja de Compensación Familiar CAFAM"/>
    <n v="28470000"/>
    <s v="BANCOLOMBIA"/>
    <n v="106315500"/>
    <s v="993 30-Sep-2025"/>
    <n v="17082000"/>
    <s v="BANCOLOMBIA"/>
    <n v="17200000785"/>
    <s v="CC"/>
    <s v="830054539"/>
    <s v="PA FIDUCIARIA BANCOLOMBIA SA SOCIEDAD FIDUCIARIA**AR CONSTRUCCIONES SAS"/>
    <x v="3"/>
    <x v="20"/>
    <s v="AP 1101 TO 1 ET 1"/>
    <n v="0"/>
    <n v="0"/>
    <n v="177937500"/>
    <s v="41,99-36,36"/>
    <d v="2026-03-30T00:00:00"/>
    <x v="3"/>
    <x v="3"/>
    <x v="4"/>
    <s v="APTO SUAV, RUT, CC, CTL ERROR APELLIDO"/>
    <x v="2"/>
  </r>
  <r>
    <s v="689f8d9fecdc98c1e71089a0"/>
    <s v="993-2025"/>
    <s v="KAREN"/>
    <s v="YULIETH"/>
    <s v="HIGUERA"/>
    <s v="DELGADILLO"/>
    <s v="Nombre OK"/>
    <s v="Cédula de Ciudadanía"/>
    <n v="1026569401"/>
    <x v="0"/>
    <n v="1"/>
    <s v="Caja Colombiana de Subsidio Familiar COLSUBSIDIO"/>
    <m/>
    <s v="BANCO BBVA"/>
    <n v="128960000"/>
    <s v="993 30-Sep-2025"/>
    <n v="17082000"/>
    <s v="BANCOLOMBIA"/>
    <n v="17200000785"/>
    <s v="CC"/>
    <s v="830054539"/>
    <s v="PA FIDUCIARIA BANCOLOMBIA SA SOCIEDAD FIDUCIARIA**AR CONSTRUCCIONES SAS"/>
    <x v="3"/>
    <x v="20"/>
    <s v="AP 1808 TO 1 ET 1"/>
    <m/>
    <m/>
    <m/>
    <m/>
    <m/>
    <x v="2"/>
    <x v="2"/>
    <x v="1"/>
    <m/>
    <x v="2"/>
  </r>
  <r>
    <s v="68baec637f280007b8b3806f"/>
    <s v="1072-2025"/>
    <s v="KAREN"/>
    <s v="JULIETH"/>
    <s v="ROMERO"/>
    <s v="CORTES"/>
    <s v="Nombre OK"/>
    <s v="Cédula de Ciudadanía"/>
    <n v="1007184031"/>
    <x v="0"/>
    <n v="1"/>
    <s v="Caja Colombiana de Subsidio Familiar COLSUBSIDIO"/>
    <m/>
    <s v="BANCO BBVA"/>
    <n v="114908726"/>
    <s v="1072 20-Oct-2025"/>
    <n v="17082000"/>
    <s v="BANCOLOMBIA"/>
    <n v="17200000785"/>
    <s v="CC"/>
    <s v="830054539"/>
    <s v="PA FIDUCIARIA BANCOLOMBIA SA SOCIEDAD FIDUCIARIA**AR CONSTRUCCIONES SAS"/>
    <x v="3"/>
    <x v="20"/>
    <s v="AP 208 TO 2 ET 1"/>
    <m/>
    <m/>
    <m/>
    <m/>
    <m/>
    <x v="2"/>
    <x v="2"/>
    <x v="1"/>
    <m/>
    <x v="2"/>
  </r>
  <r>
    <s v="68c1fb4852f3f95c587186b7"/>
    <s v="1110-2025"/>
    <s v="WILLIAM"/>
    <s v="FERNANDO"/>
    <s v="CAITA"/>
    <s v="ZORRO"/>
    <s v="Nombre OK"/>
    <s v="Cédula de Ciudadanía"/>
    <n v="1019006174"/>
    <x v="0"/>
    <n v="1"/>
    <s v="Caja de Compensación Familiar COMPENSAR"/>
    <n v="42705000"/>
    <s v="BANCO BBVA"/>
    <n v="109998000"/>
    <s v="1110 22-Oct-2025"/>
    <n v="17082000"/>
    <s v="BANCOLOMBIA"/>
    <n v="17200000785"/>
    <s v="CC"/>
    <s v="830054539"/>
    <s v="PA FIDUCIARIA BANCOLOMBIA SA SOCIEDAD FIDUCIARIA**AR CONSTRUCCIONES SAS"/>
    <x v="3"/>
    <x v="20"/>
    <s v="AP 508 TO 1 ET 1"/>
    <n v="0"/>
    <n v="0"/>
    <n v="185055000"/>
    <s v="41,99-36,36"/>
    <d v="2026-04-07T00:00:00"/>
    <x v="8"/>
    <x v="7"/>
    <x v="0"/>
    <s v="APROBADO"/>
    <x v="2"/>
  </r>
  <r>
    <s v="68c20539b4d1c28e0b9cac8c"/>
    <s v="1110-2025"/>
    <s v="ANDERSON"/>
    <s v=""/>
    <s v="MOLINA"/>
    <s v="SALAMANCA"/>
    <s v="Nombre OK"/>
    <s v="Cédula de Ciudadanía"/>
    <n v="1033783216"/>
    <x v="0"/>
    <n v="1"/>
    <s v="Caja de Compensación Familiar COMPENSAR"/>
    <n v="28470000"/>
    <s v="BANCOLOMBIA"/>
    <n v="117235500"/>
    <s v="1110 22-Oct-2025"/>
    <n v="17082000"/>
    <s v="BANCOLOMBIA"/>
    <n v="17200000785"/>
    <s v="CC"/>
    <s v="830054539"/>
    <s v="PA FIDUCIARIA BANCOLOMBIA SA SOCIEDAD FIDUCIARIA**AR CONSTRUCCIONES SAS"/>
    <x v="3"/>
    <x v="20"/>
    <s v="AP 1301 TO 2 ET 1"/>
    <n v="0"/>
    <n v="0"/>
    <n v="177937500"/>
    <s v="41,99-36,36"/>
    <d v="2026-03-03T00:00:00"/>
    <x v="7"/>
    <x v="1"/>
    <x v="4"/>
    <s v="Dirección incompleta en SUAV"/>
    <x v="2"/>
  </r>
  <r>
    <s v="68c8716e216e7a8afd5d8a14"/>
    <s v="1206-2025"/>
    <s v="ANGELLO"/>
    <s v=""/>
    <s v="SANTANA"/>
    <s v="SABOGAL"/>
    <s v="Nombre OK"/>
    <s v="Cédula de Ciudadanía"/>
    <n v="1000252479"/>
    <x v="0"/>
    <n v="1"/>
    <s v="Caja Colombiana de Subsidio Familiar COLSUBSIDIO"/>
    <m/>
    <s v="OTROS"/>
    <n v="128250000"/>
    <s v="1206 18-Nov-2025"/>
    <n v="17082000"/>
    <s v="BANCOLOMBIA"/>
    <n v="17200000785"/>
    <s v="CC"/>
    <s v="830054539"/>
    <s v="PA FIDUCIARIA BANCOLOMBIA SA SOCIEDAD FIDUCIARIA**AR CONSTRUCCIONES SAS"/>
    <x v="3"/>
    <x v="20"/>
    <s v="AP 908 TO 1 ET 1"/>
    <m/>
    <m/>
    <m/>
    <m/>
    <m/>
    <x v="2"/>
    <x v="2"/>
    <x v="1"/>
    <m/>
    <x v="2"/>
  </r>
  <r>
    <s v="66fd81a2632e1b3215cb304d"/>
    <s v="556-2024"/>
    <s v="DAMIAN"/>
    <s v="ANDRES"/>
    <s v="GALEANO"/>
    <s v="ARIAS"/>
    <s v="Nombre OK"/>
    <s v="Cédula de Ciudadanía"/>
    <n v="1024522476"/>
    <x v="0"/>
    <n v="1"/>
    <s v="Caja de Compensación Familiar COMPENSAR"/>
    <n v="26000000"/>
    <s v="BANCO DAVIVIENDA"/>
    <n v="87400000"/>
    <s v="556 18-Oct-2024"/>
    <n v="15600000"/>
    <s v="Banco de Bogota"/>
    <s v="000004770"/>
    <s v="CC"/>
    <s v="830055897"/>
    <s v="PATRIMONIOS AUTONOMOS FIDUCIARIA BOGOTA S.A**AR CONSTRUCCIONES S.A.S."/>
    <x v="3"/>
    <x v="21"/>
    <s v="AP 2403 TO 4 ET 3"/>
    <n v="0"/>
    <n v="0"/>
    <n v="130000000"/>
    <s v="49,33-42,13"/>
    <d v="2025-09-08T00:00:00"/>
    <x v="5"/>
    <x v="0"/>
    <x v="3"/>
    <m/>
    <x v="3"/>
  </r>
  <r>
    <s v="66fd87e2632e1b3215cb4002"/>
    <s v="556-2024"/>
    <s v="CAMILO"/>
    <s v="ANDRES"/>
    <s v="ORTEGON"/>
    <s v="RODRIGUEZ"/>
    <s v="Nombre OK"/>
    <s v="Cédula de Ciudadanía"/>
    <n v="1032383075"/>
    <x v="0"/>
    <n v="1"/>
    <s v="Caja de Compensación Familiar COMPENSAR"/>
    <n v="26000000"/>
    <s v="BANCO DAVIVIENDA"/>
    <n v="82400000"/>
    <s v="556 18-Oct-2024"/>
    <n v="15600000"/>
    <s v="Banco de Bogota"/>
    <s v="000004770"/>
    <s v="CC"/>
    <s v="830055897"/>
    <s v="PATRIMONIOS AUTONOMOS FIDUCIARIA BOGOTA S.A**AR CONSTRUCCIONES S.A.S."/>
    <x v="3"/>
    <x v="21"/>
    <s v="AP 1801 TO 4 ET 3"/>
    <n v="0"/>
    <n v="0"/>
    <n v="130000000"/>
    <s v="49,33-42,13"/>
    <d v="2025-09-10T00:00:00"/>
    <x v="5"/>
    <x v="0"/>
    <x v="0"/>
    <m/>
    <x v="3"/>
  </r>
  <r>
    <s v="671ab4c22da7f9b3abeb4d74"/>
    <s v="591-2024"/>
    <s v="NUBIA"/>
    <s v="MAYERLY ROCIO"/>
    <s v="ARIAS"/>
    <s v="QUINTERO"/>
    <s v="Nombre OK"/>
    <s v="Cédula de Ciudadanía"/>
    <n v="1024549205"/>
    <x v="0"/>
    <n v="1"/>
    <s v="Caja de Compensación Familiar COMPENSAR"/>
    <n v="39000000"/>
    <s v="BANCOLOMBIA"/>
    <n v="74400000"/>
    <s v="591 31-Oct-2024"/>
    <n v="15600000"/>
    <s v="Banco de Bogota"/>
    <s v="000004770"/>
    <s v="CC"/>
    <s v="830055897"/>
    <s v="PATRIMONIOS AUTONOMOS FIDUCIARIA BOGOTA S.A**AR CONSTRUCCIONES S.A.S."/>
    <x v="3"/>
    <x v="21"/>
    <s v="AP 1806 TO 4 ET 3"/>
    <n v="0"/>
    <n v="0"/>
    <n v="130000000"/>
    <s v="49,33-42,13"/>
    <d v="2025-10-22T00:00:00"/>
    <x v="17"/>
    <x v="0"/>
    <x v="0"/>
    <m/>
    <x v="10"/>
  </r>
  <r>
    <s v="67264cd97596be752d23bc2c"/>
    <s v="630-2024"/>
    <s v="ANYI"/>
    <s v="TATIANA"/>
    <s v="BELTRAN"/>
    <s v="AYALA"/>
    <s v="Nombre OK"/>
    <s v="Cédula de Ciudadanía"/>
    <n v="1023935812"/>
    <x v="0"/>
    <n v="1"/>
    <s v="Caja de Compensación Familiar COMPENSAR"/>
    <n v="39000000"/>
    <s v="BANCO DAVIVIENDA"/>
    <n v="90400000"/>
    <s v="630 20-Nov-2024"/>
    <n v="15600000"/>
    <s v="Banco de Bogota"/>
    <s v="000004770"/>
    <s v="CC"/>
    <s v="830055897"/>
    <s v="PATRIMONIOS AUTONOMOS FIDUCIARIA BOGOTA S.A**AR CONSTRUCCIONES S.A.S."/>
    <x v="3"/>
    <x v="21"/>
    <s v="AP 1803 TO 4 ET 3"/>
    <n v="0"/>
    <n v="0"/>
    <n v="174000000"/>
    <s v="49,33-42,13"/>
    <d v="2025-09-23T00:00:00"/>
    <x v="6"/>
    <x v="0"/>
    <x v="0"/>
    <m/>
    <x v="4"/>
  </r>
  <r>
    <s v="673b6635089863ef9fc105f5"/>
    <s v="696-2024"/>
    <s v="TOMAS"/>
    <s v="CAMILO"/>
    <s v="LEON"/>
    <s v="TORRES"/>
    <s v="Nombre OK"/>
    <s v="Cédula de Ciudadanía"/>
    <n v="1193047551"/>
    <x v="0"/>
    <n v="1"/>
    <s v="Caja Colombiana de Subsidio Familiar COLSUBSIDIO"/>
    <n v="39000000"/>
    <s v="BANCO CAJA SOCIAL BCSC"/>
    <n v="108800000"/>
    <s v="696 10-Dic-2024"/>
    <n v="15600000"/>
    <s v="Banco de Bogota"/>
    <s v="000004770"/>
    <s v="CC"/>
    <s v="830055897"/>
    <s v="PATRIMONIOS AUTONOMOS FIDUCIARIA BOGOTA S.A**AR CONSTRUCCIONES S.A.S."/>
    <x v="3"/>
    <x v="21"/>
    <s v="AP 1203 TO 4 ET 3"/>
    <n v="0"/>
    <n v="0"/>
    <n v="195000000"/>
    <s v="49,33-42,13"/>
    <d v="2025-05-19T00:00:00"/>
    <x v="35"/>
    <x v="0"/>
    <x v="0"/>
    <m/>
    <x v="25"/>
  </r>
  <r>
    <s v="67ae2a3aa9010f6e35dacd40"/>
    <s v="176-2025"/>
    <s v="KEVIN"/>
    <s v="SMITH"/>
    <s v="SANCHEZ"/>
    <s v="FORERO"/>
    <s v="Nombre OK"/>
    <s v="Cédula de Ciudadanía"/>
    <n v="1023972642"/>
    <x v="0"/>
    <n v="1"/>
    <s v="Caja de Compensación Familiar COMPENSAR"/>
    <n v="42705000"/>
    <s v="BANCO DAVIVIENDA"/>
    <n v="130519336"/>
    <s v="176 21-Mar-2025"/>
    <n v="17082000"/>
    <s v="Banco de Bogota"/>
    <s v="000004770"/>
    <s v="CC"/>
    <s v="830055897"/>
    <s v="PATRIMONIOS AUTONOMOS FIDUCIARIA BOGOTA S.A**AR CONSTRUCCIONES S.A.S."/>
    <x v="3"/>
    <x v="21"/>
    <s v="AP 907 TO 4 ET 3"/>
    <n v="0"/>
    <n v="0"/>
    <n v="206407500"/>
    <s v="49,33-42,13"/>
    <d v="2025-06-18T00:00:00"/>
    <x v="25"/>
    <x v="0"/>
    <x v="8"/>
    <m/>
    <x v="17"/>
  </r>
  <r>
    <s v="67bf1a4527fa29cdaeec5a34"/>
    <s v="245-2025"/>
    <s v="LUCY"/>
    <s v=""/>
    <s v="MOSQUERA"/>
    <s v="VELASQUEZ"/>
    <s v="Nombre OK"/>
    <s v="Cédula de Ciudadanía"/>
    <n v="52013915"/>
    <x v="0"/>
    <n v="1"/>
    <s v="Caja de Compensación Familiar COMPENSAR"/>
    <n v="42705000"/>
    <s v="F.N.A."/>
    <n v="86548000"/>
    <s v="245 11-Abr-2025"/>
    <n v="17082000"/>
    <s v="Banco de Bogota"/>
    <s v="000004770"/>
    <s v="CC"/>
    <s v="830055897"/>
    <s v="PATRIMONIOS AUTONOMOS FIDUCIARIA BOGOTA S.A**AR CONSTRUCCIONES S.A.S."/>
    <x v="3"/>
    <x v="21"/>
    <s v="AP 1705 TO 4 ET 3"/>
    <n v="0"/>
    <n v="0"/>
    <n v="156585000"/>
    <s v="49,33-42,13"/>
    <d v="2026-03-10T00:00:00"/>
    <x v="3"/>
    <x v="3"/>
    <x v="0"/>
    <s v="Fecgade la ep estaerrada en suav, camara de comercio mayor a30dias,nit dela camra de comercio no corresponde, nit de shdt no corresponde en la forma de pago,el espacio de firmas tien el consecuti mal en la ep "/>
    <x v="2"/>
  </r>
  <r>
    <s v="67c74f8546d0cc579386ef42"/>
    <s v="245-2025"/>
    <s v="ROGER"/>
    <s v="JULIAN"/>
    <s v="OCHOA"/>
    <s v="ROJAS"/>
    <s v="Nombre OK"/>
    <s v="Cédula de Ciudadanía"/>
    <n v="1023907046"/>
    <x v="0"/>
    <n v="1"/>
    <s v="Caja de Compensación Familiar COMPENSAR"/>
    <n v="23200000"/>
    <s v="BANCO DAVIVIENDA"/>
    <n v="137055500"/>
    <s v="245 11-Abr-2025"/>
    <n v="17082000"/>
    <s v="Banco de Bogota"/>
    <s v="000004770"/>
    <s v="CC"/>
    <s v="830055897"/>
    <s v="PATRIMONIOS AUTONOMOS FIDUCIARIA BOGOTA S.A**AR CONSTRUCCIONES S.A.S."/>
    <x v="3"/>
    <x v="21"/>
    <s v="AP 2301 TO 4 ET 3"/>
    <n v="0"/>
    <n v="0"/>
    <n v="206407500"/>
    <s v="49,33-42,13"/>
    <d v="2025-07-04T00:00:00"/>
    <x v="32"/>
    <x v="0"/>
    <x v="0"/>
    <m/>
    <x v="23"/>
  </r>
  <r>
    <s v="67d097d75bdb0aa7bff32dd7"/>
    <s v="244-2025"/>
    <s v="LUIS"/>
    <s v="EDUARDO"/>
    <s v="AMAYA"/>
    <s v="VILLAMIL"/>
    <s v="Nombre OK"/>
    <s v="Cédula de Ciudadanía"/>
    <n v="80246136"/>
    <x v="0"/>
    <n v="1"/>
    <s v="Caja de Compensación Familiar CAFAM"/>
    <n v="28470000"/>
    <s v="F.N.A."/>
    <n v="121855500"/>
    <s v="244 11-Abr-2025"/>
    <n v="17082000"/>
    <s v="Banco de Bogota"/>
    <s v="000004770"/>
    <s v="CC"/>
    <s v="830055897"/>
    <s v="PATRIMONIOS AUTONOMOS FIDUCIARIA BOGOTA S.A**AR CONSTRUCCIONES S.A.S."/>
    <x v="3"/>
    <x v="21"/>
    <s v="AP 3008 TO 4 ET 3"/>
    <n v="0"/>
    <n v="0"/>
    <n v="206407500"/>
    <s v="49,33-42,13"/>
    <d v="2025-12-23T00:00:00"/>
    <x v="1"/>
    <x v="1"/>
    <x v="3"/>
    <m/>
    <x v="1"/>
  </r>
  <r>
    <s v="67d203b45bdb0aa7bff4d96c"/>
    <s v="244-2025"/>
    <s v="JERSON"/>
    <s v="CAMILO"/>
    <s v="RODRIGUEZ"/>
    <s v="PORRAS"/>
    <s v="Nombre OK"/>
    <s v="Cédula de Ciudadanía"/>
    <n v="1026302559"/>
    <x v="0"/>
    <n v="1"/>
    <s v="Caja de Compensación Familiar COMPENSAR"/>
    <n v="39000000"/>
    <s v="BANCO DAVIVIENDA"/>
    <n v="136403000"/>
    <s v="244 11-Abr-2025"/>
    <n v="17082000"/>
    <s v="Banco de Bogota"/>
    <s v="000004770"/>
    <s v="CC"/>
    <s v="830055897"/>
    <s v="PATRIMONIOS AUTONOMOS FIDUCIARIA BOGOTA S.A**AR CONSTRUCCIONES S.A.S."/>
    <x v="3"/>
    <x v="21"/>
    <s v="AP 2904 TO 4 ET 3"/>
    <n v="0"/>
    <n v="0"/>
    <n v="213525000"/>
    <s v="49,33-42,13"/>
    <d v="2025-10-08T00:00:00"/>
    <x v="27"/>
    <x v="0"/>
    <x v="0"/>
    <m/>
    <x v="19"/>
  </r>
  <r>
    <s v="67dc120096cdaaa685d50fbb"/>
    <s v="325-2025"/>
    <s v="MISAEL"/>
    <s v=""/>
    <s v="MARTINEZ"/>
    <s v="UMAÑA"/>
    <s v="Nombre OK"/>
    <s v="Cédula de Ciudadanía"/>
    <n v="1033713784"/>
    <x v="0"/>
    <n v="1"/>
    <s v="Caja Colombiana de Subsidio Familiar COLSUBSIDIO"/>
    <n v="42705000"/>
    <s v="BANCO DAVIVIENDA"/>
    <n v="75649383"/>
    <s v="325 30-Abr-2025"/>
    <n v="17082000"/>
    <s v="Banco de Bogota"/>
    <s v="000004770"/>
    <s v="CC"/>
    <s v="830055897"/>
    <s v="PATRIMONIOS AUTONOMOS FIDUCIARIA BOGOTA S.A**AR CONSTRUCCIONES S.A.S."/>
    <x v="3"/>
    <x v="21"/>
    <s v="AP 1507 TO 4 ET 3"/>
    <n v="0"/>
    <n v="0"/>
    <n v="156585000"/>
    <s v="49,33-42,13"/>
    <d v="2025-10-15T00:00:00"/>
    <x v="30"/>
    <x v="0"/>
    <x v="0"/>
    <m/>
    <x v="21"/>
  </r>
  <r>
    <s v="67dc5f0796cdaaa685d5aa6d"/>
    <s v="427-2025"/>
    <s v="DANIELA"/>
    <s v=""/>
    <s v="GAONA"/>
    <s v="DURAN"/>
    <s v="Nombre OK"/>
    <s v="Cédula de Ciudadanía"/>
    <n v="1033716521"/>
    <x v="0"/>
    <n v="1"/>
    <s v="Caja de Compensación Familiar COMPENSAR"/>
    <n v="28470000"/>
    <s v="CREDIFAMILIA"/>
    <n v="99448000"/>
    <s v="427 23-May-2025"/>
    <n v="17082000"/>
    <s v="Banco de Bogota"/>
    <s v="000004770"/>
    <s v="CC"/>
    <s v="830055897"/>
    <s v="PATRIMONIOS AUTONOMOS FIDUCIARIA BOGOTA S.A**AR CONSTRUCCIONES S.A.S."/>
    <x v="3"/>
    <x v="21"/>
    <s v="AP 2005 TO 4 ET 3"/>
    <n v="0"/>
    <n v="0"/>
    <n v="174000000"/>
    <s v="49,33-42,13"/>
    <d v="2025-09-17T00:00:00"/>
    <x v="6"/>
    <x v="0"/>
    <x v="9"/>
    <m/>
    <x v="4"/>
  </r>
  <r>
    <s v="67dc5f0796cdaaa685d5aa6d"/>
    <s v="427-2025"/>
    <s v="JOSE"/>
    <s v="EDWARD"/>
    <s v="AYALA"/>
    <s v=""/>
    <s v="Nombre OK"/>
    <s v="Cédula de Ciudadanía"/>
    <n v="1013594547"/>
    <x v="1"/>
    <n v="0"/>
    <s v="Caja de Compensación Familiar COMPENSAR"/>
    <n v="28470000"/>
    <s v="BANCO AV VILLAS"/>
    <n v="99448000"/>
    <s v="427 23-May-2025"/>
    <n v="17082000"/>
    <s v="Banco de Bogota"/>
    <s v="000004770"/>
    <s v="CC"/>
    <s v="830055897"/>
    <s v="PATRIMONIOS AUTONOMOS FIDUCIARIA BOGOTA S.A**AR CONSTRUCCIONES S.A.S."/>
    <x v="3"/>
    <x v="21"/>
    <s v="AP 2005 TO 4 ET 3"/>
    <n v="0"/>
    <n v="0"/>
    <n v="174000000"/>
    <s v="49,33-42,13"/>
    <d v="2025-09-18T00:00:00"/>
    <x v="6"/>
    <x v="0"/>
    <x v="9"/>
    <m/>
    <x v="4"/>
  </r>
  <r>
    <s v="67dc87bd96cdaaa685d5f4a0"/>
    <s v="484-2025"/>
    <s v="GERALDINE"/>
    <s v=""/>
    <s v="DUEÑAS"/>
    <s v="PLATA"/>
    <s v="Nombre OK"/>
    <s v="Cédula de Ciudadanía"/>
    <n v="1023951570"/>
    <x v="0"/>
    <n v="1"/>
    <s v="Caja de Compensación Familiar CAFAM"/>
    <n v="42705000"/>
    <s v="F.N.A."/>
    <n v="87818000"/>
    <s v="484 13-Jun-2025"/>
    <n v="17082000"/>
    <s v="Banco de Bogota"/>
    <s v="000004770"/>
    <s v="CC"/>
    <s v="830055897"/>
    <s v="PATRIMONIOS AUTONOMOS FIDUCIARIA BOGOTA S.A**AR CONSTRUCCIONES S.A.S."/>
    <x v="3"/>
    <x v="21"/>
    <s v="AP 2503 TO 4 ET 3"/>
    <n v="0"/>
    <n v="0"/>
    <n v="156585000"/>
    <s v="49,33-42,13"/>
    <d v="2025-11-19T00:00:00"/>
    <x v="11"/>
    <x v="0"/>
    <x v="6"/>
    <m/>
    <x v="5"/>
  </r>
  <r>
    <s v="67ed490fe70b85a1e7b7f798"/>
    <s v="346-2025"/>
    <s v="YULI"/>
    <s v="VIVIANA"/>
    <s v="CARDENAS"/>
    <s v=""/>
    <s v="Nombre OK"/>
    <s v="Cédula de Ciudadanía"/>
    <n v="1013630371"/>
    <x v="0"/>
    <n v="1"/>
    <s v="Caja Colombiana de Subsidio Familiar COLSUBSIDIO"/>
    <n v="28470000"/>
    <s v="BANCO CAJA SOCIAL BCSC"/>
    <n v="137723000"/>
    <s v="346 09-May-2025"/>
    <n v="17082000"/>
    <s v="Banco de Bogota"/>
    <s v="000004770"/>
    <s v="CC"/>
    <s v="830055897"/>
    <s v="PATRIMONIOS AUTONOMOS FIDUCIARIA BOGOTA S.A**AR CONSTRUCCIONES S.A.S."/>
    <x v="3"/>
    <x v="21"/>
    <s v="AP 3104 TO 4 ET 3"/>
    <n v="0"/>
    <n v="0"/>
    <n v="213525000"/>
    <s v="49,33-42,13"/>
    <d v="2025-09-05T00:00:00"/>
    <x v="5"/>
    <x v="0"/>
    <x v="3"/>
    <m/>
    <x v="3"/>
  </r>
  <r>
    <s v="67ed490fe70b85a1e7b7f798"/>
    <s v="346-2025"/>
    <s v="JOHN"/>
    <s v="FREDY"/>
    <s v="VENEGAS"/>
    <s v="MESA"/>
    <s v="Nombre OK"/>
    <s v="Cédula de Ciudadanía"/>
    <n v="1020764972"/>
    <x v="1"/>
    <n v="0"/>
    <s v="Caja Colombiana de Subsidio Familiar COLSUBSIDIO"/>
    <n v="39000000"/>
    <s v="BANCO CAJA SOCIAL BCSC"/>
    <n v="136583000"/>
    <s v="346 09-May-2025"/>
    <n v="17082000"/>
    <s v="Banco de Bogota"/>
    <s v="000004770"/>
    <s v="CC"/>
    <s v="830055897"/>
    <s v="PATRIMONIOS AUTONOMOS FIDUCIARIA BOGOTA S.A**AR CONSTRUCCIONES S.A.S."/>
    <x v="3"/>
    <x v="21"/>
    <s v="AP 3104 TO 4 ET 3"/>
    <n v="0"/>
    <n v="0"/>
    <n v="213525000"/>
    <s v="49,33-42,13"/>
    <d v="2025-09-05T00:00:00"/>
    <x v="5"/>
    <x v="0"/>
    <x v="3"/>
    <m/>
    <x v="3"/>
  </r>
  <r>
    <s v="67f53e63342058811db79d5d"/>
    <s v="440-2025"/>
    <s v="LADY"/>
    <s v="MARCELA"/>
    <s v="MUÑOZ"/>
    <s v="GALEANO"/>
    <s v="Nombre OK"/>
    <s v="Cédula de Ciudadanía"/>
    <n v="1026255855"/>
    <x v="0"/>
    <n v="1"/>
    <s v="Caja de Compensación Familiar COMPENSAR"/>
    <n v="28470000"/>
    <s v="BANCO DAVIVIENDA"/>
    <n v="126337502"/>
    <s v="440 26-May-2025"/>
    <n v="17082000"/>
    <s v="Banco de Bogota"/>
    <s v="000004770"/>
    <s v="CC"/>
    <s v="830055897"/>
    <s v="PATRIMONIOS AUTONOMOS FIDUCIARIA BOGOTA S.A**AR CONSTRUCCIONES S.A.S."/>
    <x v="3"/>
    <x v="21"/>
    <s v="AP 603 TO 4 ET 3"/>
    <n v="0"/>
    <n v="0"/>
    <n v="195000000"/>
    <s v="49,33-42,13"/>
    <d v="2025-10-31T00:00:00"/>
    <x v="16"/>
    <x v="0"/>
    <x v="2"/>
    <m/>
    <x v="9"/>
  </r>
  <r>
    <s v="67fd7559b96efd219c61e3bb"/>
    <s v="452-2025"/>
    <s v="SANTIAGO"/>
    <s v=""/>
    <s v="CHAVARRO"/>
    <s v="CAMARGO"/>
    <s v="Nombre OK"/>
    <s v="Cédula de Ciudadanía"/>
    <n v="1023027740"/>
    <x v="0"/>
    <n v="1"/>
    <s v="Caja Colombiana de Subsidio Familiar COLSUBSIDIO"/>
    <n v="42705000"/>
    <s v="F.N.A."/>
    <n v="123236000"/>
    <s v="452 30-May-2025"/>
    <n v="17082000"/>
    <s v="Banco de Bogota"/>
    <s v="000004770"/>
    <s v="CC"/>
    <s v="830055897"/>
    <s v="PATRIMONIOS AUTONOMOS FIDUCIARIA BOGOTA S.A**AR CONSTRUCCIONES S.A.S."/>
    <x v="3"/>
    <x v="21"/>
    <s v="AP 2105 TO 4 ET 3"/>
    <n v="0"/>
    <n v="0"/>
    <n v="195000000"/>
    <s v="49,33-42,13"/>
    <d v="2025-12-20T00:00:00"/>
    <x v="1"/>
    <x v="1"/>
    <x v="0"/>
    <m/>
    <x v="1"/>
  </r>
  <r>
    <s v="680ac1ab3c0236c7de46a34d"/>
    <s v="440-2025"/>
    <s v="VICTOR"/>
    <s v="ALFREDO"/>
    <s v="SANTANA"/>
    <s v="MOLINA"/>
    <s v="Nombre OK"/>
    <s v="Cédula de Ciudadanía"/>
    <n v="79949500"/>
    <x v="0"/>
    <n v="1"/>
    <s v="Caja de Compensación Familiar de Cundinamarca - COMFACUNDI"/>
    <n v="42705000"/>
    <s v="BANCO DAVIVIENDA"/>
    <n v="81000000"/>
    <s v="440 26-May-2025"/>
    <n v="17082000"/>
    <s v="Banco de Bogota"/>
    <s v="000004770"/>
    <s v="CC"/>
    <s v="830055897"/>
    <s v="PATRIMONIOS AUTONOMOS FIDUCIARIA BOGOTA S.A**AR CONSTRUCCIONES S.A.S."/>
    <x v="3"/>
    <x v="21"/>
    <s v="AP 1005 TO 4 ET 3"/>
    <n v="0"/>
    <n v="0"/>
    <n v="156585000"/>
    <s v="49,33-42,13"/>
    <d v="2025-10-15T00:00:00"/>
    <x v="30"/>
    <x v="0"/>
    <x v="0"/>
    <m/>
    <x v="21"/>
  </r>
  <r>
    <s v="680ac1ab3c0236c7de46a34d"/>
    <s v="440-2025"/>
    <s v="JULY"/>
    <s v="ANDREA"/>
    <s v="ORJUELA"/>
    <s v="MARTINEZ"/>
    <s v="Nombre OK"/>
    <s v="Cédula de Ciudadanía"/>
    <n v="53165485"/>
    <x v="1"/>
    <n v="0"/>
    <s v="Caja de Compensación Familiar de Cundinamarca - COMFACUNDI"/>
    <n v="42705000"/>
    <s v="BANCO DAVIVIENDA"/>
    <n v="81000000"/>
    <s v="440 26-May-2025"/>
    <n v="17082000"/>
    <s v="Banco de Bogota"/>
    <s v="000004770"/>
    <s v="CC"/>
    <s v="830055897"/>
    <s v="PATRIMONIOS AUTONOMOS FIDUCIARIA BOGOTA S.A**AR CONSTRUCCIONES S.A.S."/>
    <x v="3"/>
    <x v="21"/>
    <s v="AP 1005 TO 4 ET 3"/>
    <n v="0"/>
    <n v="0"/>
    <n v="156585000"/>
    <s v="49,33-42,13"/>
    <d v="2025-10-15T00:00:00"/>
    <x v="30"/>
    <x v="0"/>
    <x v="0"/>
    <m/>
    <x v="21"/>
  </r>
  <r>
    <s v="6823bcbf9447d8036fefb651"/>
    <s v="451-2025"/>
    <s v="ANDRES"/>
    <s v="CAMILO"/>
    <s v="BERNAL"/>
    <s v="GUERRERO"/>
    <s v="Nombre OK"/>
    <s v="Cédula de Ciudadanía"/>
    <n v="1026296429"/>
    <x v="0"/>
    <n v="1"/>
    <s v="Caja de Compensación Familiar COMPENSAR"/>
    <n v="42705000"/>
    <s v="BANCO DAVIVIENDA"/>
    <n v="125000000"/>
    <s v="451 30-May-2025"/>
    <n v="17082000"/>
    <s v="Banco de Bogota"/>
    <s v="000004770"/>
    <s v="CC"/>
    <s v="830055897"/>
    <s v="PATRIMONIOS AUTONOMOS FIDUCIARIA BOGOTA S.A**AR CONSTRUCCIONES S.A.S."/>
    <x v="3"/>
    <x v="21"/>
    <s v="AP 308 TO 4 ET 3"/>
    <n v="0"/>
    <n v="0"/>
    <n v="206407500"/>
    <s v="49,33-42,13"/>
    <d v="2025-10-15T00:00:00"/>
    <x v="30"/>
    <x v="0"/>
    <x v="0"/>
    <m/>
    <x v="21"/>
  </r>
  <r>
    <s v="6824ae649447d8036ff2266c"/>
    <s v="534-2025"/>
    <s v="LUZ"/>
    <s v="ANGELICA"/>
    <s v="GARCIA"/>
    <s v="VIVAS"/>
    <s v="Nombre OK"/>
    <s v="Cédula de Ciudadanía"/>
    <n v="1013679090"/>
    <x v="0"/>
    <n v="1"/>
    <s v="Caja de Compensación Familiar COMPENSAR"/>
    <n v="42705000"/>
    <s v="BANCO CAJA SOCIAL BCSC"/>
    <n v="76501514"/>
    <s v="534 24-Jun-2025"/>
    <n v="17082000"/>
    <s v="Banco de Bogota"/>
    <s v="000004770"/>
    <s v="CC"/>
    <s v="830055897"/>
    <s v="PATRIMONIOS AUTONOMOS FIDUCIARIA BOGOTA S.A**AR CONSTRUCCIONES S.A.S."/>
    <x v="3"/>
    <x v="21"/>
    <s v="AP 2408 TO 4 ET 3"/>
    <n v="0"/>
    <n v="0"/>
    <n v="188500000"/>
    <s v="49,33-42,13"/>
    <d v="2025-12-01T00:00:00"/>
    <x v="0"/>
    <x v="0"/>
    <x v="6"/>
    <m/>
    <x v="0"/>
  </r>
  <r>
    <s v="6824d8259447d8036ff2891f"/>
    <s v="534-2025"/>
    <s v="HASBLEYDI"/>
    <s v="VIVIANA"/>
    <s v="CRUZ"/>
    <s v="GONZALEZ"/>
    <s v="Nombre OK"/>
    <s v="Cédula de Ciudadanía"/>
    <n v="1023913569"/>
    <x v="0"/>
    <n v="1"/>
    <s v="Caja Colombiana de Subsidio Familiar COLSUBSIDIO"/>
    <n v="42705000"/>
    <s v="BANCO DAVIVIENDA"/>
    <n v="119862912"/>
    <s v="534 24-Jun-2025"/>
    <n v="17082000"/>
    <s v="Banco de Bogota"/>
    <s v="000004770"/>
    <s v="CC"/>
    <s v="830055897"/>
    <s v="PATRIMONIOS AUTONOMOS FIDUCIARIA BOGOTA S.A**AR CONSTRUCCIONES S.A.S."/>
    <x v="3"/>
    <x v="21"/>
    <s v="AP 503 TO 4 ET 3"/>
    <n v="0"/>
    <n v="0"/>
    <n v="206407500"/>
    <s v="49,33-42,13"/>
    <d v="2025-10-15T00:00:00"/>
    <x v="30"/>
    <x v="0"/>
    <x v="0"/>
    <m/>
    <x v="21"/>
  </r>
  <r>
    <s v="682b6400e92005328c6c4710"/>
    <s v="451-2025"/>
    <s v="LUISA"/>
    <s v="FERNANDA"/>
    <s v="MARTINEZ"/>
    <s v="RINCON"/>
    <s v="Nombre OK"/>
    <s v="Cédula de Ciudadanía"/>
    <n v="1001299516"/>
    <x v="0"/>
    <n v="1"/>
    <s v="Caja Colombiana de Subsidio Familiar COLSUBSIDIO"/>
    <n v="42705000"/>
    <s v="BANCO CAJA SOCIAL BCSC"/>
    <n v="90513000"/>
    <s v="451 30-May-2025"/>
    <n v="17082000"/>
    <s v="Banco de Bogota"/>
    <s v="000004770"/>
    <s v="CC"/>
    <s v="830055897"/>
    <s v="PATRIMONIOS AUTONOMOS FIDUCIARIA BOGOTA S.A**AR CONSTRUCCIONES S.A.S."/>
    <x v="3"/>
    <x v="21"/>
    <s v="AP 2903 TO 4 ET 3"/>
    <n v="0"/>
    <n v="0"/>
    <n v="195000000"/>
    <s v="49,33-42,13"/>
    <d v="2025-09-10T00:00:00"/>
    <x v="5"/>
    <x v="0"/>
    <x v="3"/>
    <m/>
    <x v="3"/>
  </r>
  <r>
    <s v="6834905b091c6a72ea59ce86"/>
    <s v="698-2025"/>
    <s v="LAURA"/>
    <s v="JULIANA"/>
    <s v="RODRIGUEZ"/>
    <s v="MORENO"/>
    <s v="Nombre OK"/>
    <s v="Cédula de Ciudadanía"/>
    <n v="1000800679"/>
    <x v="0"/>
    <n v="1"/>
    <s v="Caja Colombiana de Subsidio Familiar COLSUBSIDIO"/>
    <n v="34800000"/>
    <s v="BANCO BBVA"/>
    <n v="132418000"/>
    <s v="698 31-Jul-2025"/>
    <n v="17082000"/>
    <s v="Banco de Bogota"/>
    <s v="000004770"/>
    <s v="CC"/>
    <s v="830055897"/>
    <s v="PATRIMONIOS AUTONOMOS FIDUCIARIA BOGOTA S.A**AR CONSTRUCCIONES S.A.S."/>
    <x v="3"/>
    <x v="21"/>
    <s v="AP 1303 TO 4 ET 3"/>
    <n v="0"/>
    <n v="0"/>
    <n v="213525000"/>
    <s v="49,33-42,13"/>
    <d v="2026-03-03T00:00:00"/>
    <x v="7"/>
    <x v="1"/>
    <x v="5"/>
    <m/>
    <x v="2"/>
  </r>
  <r>
    <s v="685029d7c5b83cebd178dbd3"/>
    <s v="608-2025"/>
    <s v="ANGELA"/>
    <s v="PATRICIA"/>
    <s v="LOAIZA"/>
    <s v="VALLEJO"/>
    <s v="Nombre OK"/>
    <s v="Cédula de Ciudadanía"/>
    <n v="1033706276"/>
    <x v="0"/>
    <n v="1"/>
    <s v="Caja de Compensación Familiar COMPENSAR"/>
    <n v="42705000"/>
    <s v="BANCOLOMBIA"/>
    <n v="98915605"/>
    <s v="608 15-Jul-2025"/>
    <n v="17082000"/>
    <s v="Banco de Bogota"/>
    <s v="000004770"/>
    <s v="CC"/>
    <s v="830055897"/>
    <s v="PATRIMONIOS AUTONOMOS FIDUCIARIA BOGOTA S.A**AR CONSTRUCCIONES S.A.S."/>
    <x v="3"/>
    <x v="21"/>
    <s v="AP 1608 TO 4 ET 3"/>
    <n v="0"/>
    <n v="0"/>
    <n v="163702500"/>
    <s v="49,33-42,13"/>
    <d v="2025-11-10T00:00:00"/>
    <x v="9"/>
    <x v="0"/>
    <x v="7"/>
    <m/>
    <x v="0"/>
  </r>
  <r>
    <s v="685029d7c5b83cebd178dbd3"/>
    <s v="608-2025"/>
    <s v="CRISTIAN"/>
    <s v="ANTONIO"/>
    <s v="PENAGOS"/>
    <s v="PINZON"/>
    <s v="Nombre OK"/>
    <s v="Cédula de Ciudadanía"/>
    <n v="80833092"/>
    <x v="1"/>
    <n v="0"/>
    <s v="Caja de Compensación Familiar COMPENSAR"/>
    <n v="42705000"/>
    <s v="BANCOLOMBIA"/>
    <n v="98915605"/>
    <s v="608 15-Jul-2025"/>
    <n v="17082000"/>
    <s v="Banco de Bogota"/>
    <s v="000004770"/>
    <s v="CC"/>
    <s v="830055897"/>
    <s v="PATRIMONIOS AUTONOMOS FIDUCIARIA BOGOTA S.A**AR CONSTRUCCIONES S.A.S."/>
    <x v="3"/>
    <x v="21"/>
    <s v="AP 1608 TO 4 ET 3"/>
    <n v="0"/>
    <n v="0"/>
    <n v="163702500"/>
    <s v="49,33-42,13"/>
    <d v="2025-11-10T00:00:00"/>
    <x v="9"/>
    <x v="0"/>
    <x v="7"/>
    <m/>
    <x v="0"/>
  </r>
  <r>
    <s v="6856c3c279f3fa4fcf4205ee"/>
    <s v="673-2025"/>
    <s v="DAYANNA"/>
    <s v="JURLEY"/>
    <s v="OSORIO"/>
    <s v="VARGAS"/>
    <s v="Nombre OK"/>
    <s v="Cédula de Ciudadanía"/>
    <n v="1000833240"/>
    <x v="0"/>
    <n v="1"/>
    <s v="Caja de Compensación Familiar CAFAM"/>
    <n v="28470000"/>
    <s v="BANCO DAVIVIENDA"/>
    <n v="114000000"/>
    <s v="673 23-Jul-2025"/>
    <n v="17082000"/>
    <s v="Banco de Bogota"/>
    <s v="000004770"/>
    <s v="CC"/>
    <s v="830055897"/>
    <s v="PATRIMONIOS AUTONOMOS FIDUCIARIA BOGOTA S.A**AR CONSTRUCCIONES S.A.S."/>
    <x v="3"/>
    <x v="21"/>
    <s v="AP 306 TO 4 ET 3"/>
    <n v="0"/>
    <n v="0"/>
    <n v="213525000"/>
    <s v="49,33-42,13"/>
    <d v="2025-11-12T00:00:00"/>
    <x v="9"/>
    <x v="0"/>
    <x v="0"/>
    <m/>
    <x v="0"/>
  </r>
  <r>
    <s v="686bd03c0406ae9e85450c60"/>
    <s v="703-2025"/>
    <s v="LINA"/>
    <s v="MARCELA"/>
    <s v="MARIN"/>
    <s v="GIRALDO"/>
    <s v="Nombre OK"/>
    <s v="Cédula de Ciudadanía"/>
    <n v="1013607344"/>
    <x v="0"/>
    <n v="1"/>
    <s v="Caja Colombiana de Subsidio Familiar COLSUBSIDIO"/>
    <n v="42705000"/>
    <s v="BANCO CAJA SOCIAL BCSC"/>
    <n v="75918000"/>
    <s v="703 31-Jul-2025"/>
    <n v="17082000"/>
    <s v="Banco de Bogota"/>
    <s v="000004770"/>
    <s v="CC"/>
    <s v="830055897"/>
    <s v="PATRIMONIOS AUTONOMOS FIDUCIARIA BOGOTA S.A**AR CONSTRUCCIONES S.A.S."/>
    <x v="3"/>
    <x v="21"/>
    <s v="AP 703 TO 4 ET 3"/>
    <n v="0"/>
    <n v="0"/>
    <n v="156585000"/>
    <s v="49,33-42,13"/>
    <d v="2025-11-11T00:00:00"/>
    <x v="9"/>
    <x v="0"/>
    <x v="6"/>
    <m/>
    <x v="0"/>
  </r>
  <r>
    <s v="6892310b9636feff2430b59f"/>
    <s v="1262-2025"/>
    <s v="VIVIAN"/>
    <s v="DAYANNA"/>
    <s v="GARCIA"/>
    <s v="AGRAY"/>
    <s v="Nombre OK"/>
    <s v="Cédula de Ciudadanía"/>
    <n v="1023957169"/>
    <x v="0"/>
    <n v="1"/>
    <s v="Caja de Compensación Familiar COMPENSAR"/>
    <m/>
    <s v="BANCO DAVIVIENDA"/>
    <n v="93398000"/>
    <s v="1262 28-Nov-2025"/>
    <n v="17082000"/>
    <s v="Banco de Bogota"/>
    <s v="000004770"/>
    <s v="CC"/>
    <s v="830055897"/>
    <s v="PATRIMONIOS AUTONOMOS FIDUCIARIA BOGOTA S.A**AR CONSTRUCCIONES S.A.S."/>
    <x v="3"/>
    <x v="21"/>
    <s v="AP 1107 TO 4 ET 3"/>
    <m/>
    <m/>
    <m/>
    <m/>
    <m/>
    <x v="2"/>
    <x v="2"/>
    <x v="1"/>
    <m/>
    <x v="2"/>
  </r>
  <r>
    <s v="68cd9ca34fe517560b820f52"/>
    <s v="1257-2025"/>
    <s v="JENNIFER"/>
    <s v="JHOANA"/>
    <s v="ASCENCIO"/>
    <s v="PORRAS"/>
    <s v="Nombre OK"/>
    <s v="Cédula de Ciudadanía"/>
    <n v="1000353885"/>
    <x v="0"/>
    <n v="1"/>
    <s v="Caja de Compensación Familiar COMPENSAR"/>
    <m/>
    <s v="BANCO DAVIVIENDA"/>
    <n v="97509750"/>
    <s v="1257 28-Nov-2025"/>
    <n v="17082000"/>
    <s v="Banco de Bogota"/>
    <s v="000004770"/>
    <s v="CC"/>
    <s v="830055897"/>
    <s v="PATRIMONIOS AUTONOMOS FIDUCIARIA BOGOTA S.A**AR CONSTRUCCIONES S.A.S."/>
    <x v="3"/>
    <x v="21"/>
    <s v="AP 301 TO 4 ET 3"/>
    <m/>
    <m/>
    <m/>
    <m/>
    <m/>
    <x v="2"/>
    <x v="2"/>
    <x v="1"/>
    <m/>
    <x v="2"/>
  </r>
  <r>
    <s v="67fd5ddbb96efd219c61c08f"/>
    <s v="587-2025"/>
    <s v="AUDREY"/>
    <s v=""/>
    <s v="LANCHEROS"/>
    <s v="CRUZ"/>
    <s v="Nombre OK"/>
    <s v="Cédula de Ciudadanía"/>
    <n v="41916898"/>
    <x v="0"/>
    <n v="1"/>
    <s v="Caja de Compensación Familiar COMPENSAR"/>
    <n v="42705000"/>
    <s v="BANCO DAVIVIENDA"/>
    <n v="110952531"/>
    <s v="587 10-Jul-2025"/>
    <n v="17082000"/>
    <s v="Banco de Bogota"/>
    <s v="000004770"/>
    <s v="CC"/>
    <s v="830055897"/>
    <s v="PATRIMONIOS AUTONOMOS FIDUCIARIA BOGOTA S.A**AR CONSTRUCCIONES S.A.S."/>
    <x v="3"/>
    <x v="22"/>
    <s v="AP 101 TO 5 ET 4"/>
    <n v="0"/>
    <n v="0"/>
    <n v="188500000"/>
    <s v="49,33-42,13"/>
    <d v="2026-04-07T00:00:00"/>
    <x v="8"/>
    <x v="7"/>
    <x v="0"/>
    <s v="cámara de comercio errada no corresponde con el nit de la cb, Nit del rut no coincide con cb, FECHA EP NO CORRESPONDE CON SUAV"/>
    <x v="2"/>
  </r>
  <r>
    <s v="681ce088c9f311cc401401e1"/>
    <s v="1268-2025"/>
    <s v="ASTRID"/>
    <s v="CAROLINA"/>
    <s v="HENAO"/>
    <s v="RAMIREZ"/>
    <s v="Nombre OK"/>
    <s v="Cédula de Ciudadanía"/>
    <n v="1026295529"/>
    <x v="0"/>
    <n v="1"/>
    <s v="Ninguno"/>
    <n v="39000000"/>
    <s v="BANCO DAVIVIENDA"/>
    <n v="100000000"/>
    <s v="1268 28-Nov-2025"/>
    <n v="17082000"/>
    <s v="Banco de Bogota"/>
    <s v="000004770"/>
    <s v="CC"/>
    <s v="830055897"/>
    <s v="PATRIMONIOS AUTONOMOS FIDUCIARIA BOGOTA S.A**AR CONSTRUCCIONES S.A.S."/>
    <x v="3"/>
    <x v="22"/>
    <s v="AP 2008 TO 5 ET 4"/>
    <m/>
    <m/>
    <m/>
    <m/>
    <m/>
    <x v="4"/>
    <x v="2"/>
    <x v="1"/>
    <m/>
    <x v="2"/>
  </r>
  <r>
    <s v="681ce088c9f311cc401401e1"/>
    <s v="1268-2025"/>
    <s v="JEYSON"/>
    <s v="FERNEY"/>
    <s v="MEDINA"/>
    <s v="CARDENAS"/>
    <s v="Nombre OK"/>
    <s v="Cédula de Ciudadanía"/>
    <n v="1031159271"/>
    <x v="1"/>
    <n v="0"/>
    <s v="Ninguno"/>
    <n v="39000000"/>
    <s v="BANCO DAVIVIENDA"/>
    <n v="100000000"/>
    <s v="1268 28-Nov-2025"/>
    <n v="17082000"/>
    <s v="Banco de Bogota"/>
    <s v="000004770"/>
    <s v="CC"/>
    <s v="830055897"/>
    <s v="PATRIMONIOS AUTONOMOS FIDUCIARIA BOGOTA S.A**AR CONSTRUCCIONES S.A.S."/>
    <x v="3"/>
    <x v="22"/>
    <s v="AP 2008 TO 5 ET 4"/>
    <m/>
    <m/>
    <m/>
    <m/>
    <m/>
    <x v="4"/>
    <x v="2"/>
    <x v="1"/>
    <m/>
    <x v="2"/>
  </r>
  <r>
    <s v="68a4f49a1ac9912597259504"/>
    <s v="1078-2025"/>
    <s v="KELLY"/>
    <s v="LEONOR"/>
    <s v="BARRETO"/>
    <s v="AYA"/>
    <s v="Nombre OK"/>
    <s v="Cédula de Ciudadanía"/>
    <n v="1023863480"/>
    <x v="0"/>
    <n v="1"/>
    <s v="Caja de Compensación Familiar COMPENSAR"/>
    <n v="28470000"/>
    <s v="BANCO BOGOTA"/>
    <n v="99688000"/>
    <s v="1078 20-Oct-2025"/>
    <n v="17082000"/>
    <s v="Banco de Bogota"/>
    <s v="000004770"/>
    <s v="CC"/>
    <s v="830055897"/>
    <s v="PATRIMONIOS AUTONOMOS FIDUCIARIA BOGOTA S.A**AR CONSTRUCCIONES S.A.S."/>
    <x v="3"/>
    <x v="22"/>
    <s v="AP 3101 TO 5 ET 4"/>
    <n v="0"/>
    <n v="0"/>
    <n v="188500000"/>
    <s v="49,33-42,13"/>
    <d v="2026-01-13T00:00:00"/>
    <x v="1"/>
    <x v="1"/>
    <x v="2"/>
    <m/>
    <x v="1"/>
  </r>
  <r>
    <s v="68a76109ba91188b2cf3a06d"/>
    <s v="1022-2025"/>
    <s v="KEY"/>
    <s v="JULIANY"/>
    <s v="AGUILAR"/>
    <s v="ORJUELA"/>
    <s v="Nombre OK"/>
    <s v="Cédula de Ciudadanía"/>
    <n v="1023873257"/>
    <x v="0"/>
    <n v="1"/>
    <s v="Caja de Compensación Familiar COMPENSAR"/>
    <n v="39000000"/>
    <s v="BANCO DAVIVIENDA"/>
    <n v="123085500"/>
    <s v="1022 02-Oct-2025"/>
    <n v="17082000"/>
    <s v="Banco de Bogota"/>
    <s v="000004770"/>
    <s v="CC"/>
    <s v="830055897"/>
    <s v="PATRIMONIOS AUTONOMOS FIDUCIARIA BOGOTA S.A**AR CONSTRUCCIONES S.A.S."/>
    <x v="3"/>
    <x v="22"/>
    <s v="AP 1204 TO 5 ET 4"/>
    <m/>
    <m/>
    <n v="206407500"/>
    <s v="49,33-42,13"/>
    <d v="2026-04-07T00:00:00"/>
    <x v="8"/>
    <x v="7"/>
    <x v="0"/>
    <s v="fecha del ctl no coincide con suav,cámara de comercio errada no corresponde con el nit de la cb"/>
    <x v="2"/>
  </r>
  <r>
    <s v="68a86a70a38981547babd09b"/>
    <s v="1078-2025"/>
    <s v="MARIA"/>
    <s v="CAMILA"/>
    <s v="PIMIENTA"/>
    <s v="INSUASTY"/>
    <s v="Nombre OK"/>
    <s v="Cédula de Ciudadanía"/>
    <n v="1019101619"/>
    <x v="0"/>
    <n v="1"/>
    <s v="Caja Colombiana de Subsidio Familiar COLSUBSIDIO"/>
    <n v="28470000"/>
    <s v="BANCO DAVIVIENDA"/>
    <n v="105018000"/>
    <s v="1078 20-Oct-2025"/>
    <n v="17082000"/>
    <s v="Banco de Bogota"/>
    <s v="000004770"/>
    <s v="CC"/>
    <s v="830055897"/>
    <s v="PATRIMONIOS AUTONOMOS FIDUCIARIA BOGOTA S.A**AR CONSTRUCCIONES S.A.S."/>
    <x v="3"/>
    <x v="22"/>
    <s v="AP 2608 TO 5 ET 4"/>
    <m/>
    <m/>
    <n v="188500000"/>
    <s v="49,33-42,13"/>
    <d v="2026-04-06T00:00:00"/>
    <x v="8"/>
    <x v="7"/>
    <x v="2"/>
    <s v="no aparece el valor del acto en CTL"/>
    <x v="2"/>
  </r>
  <r>
    <s v="68ac8f9156a98d39d207df06"/>
    <s v="1039-2025"/>
    <s v="YULY"/>
    <s v="NATALIA"/>
    <s v="GRACIA"/>
    <s v="GUEVARA"/>
    <s v="Nombre OK"/>
    <s v="Cédula de Ciudadanía"/>
    <n v="1010220325"/>
    <x v="0"/>
    <n v="1"/>
    <s v="Caja de Compensación Familiar COMPENSAR"/>
    <m/>
    <s v="BANCO DAVIVIENDA"/>
    <n v="115079000"/>
    <s v="1039 10-Oct-2025"/>
    <n v="17082000"/>
    <s v="Banco de Bogota"/>
    <s v="000004770"/>
    <s v="CC"/>
    <s v="830055897"/>
    <s v="PATRIMONIOS AUTONOMOS FIDUCIARIA BOGOTA S.A**AR CONSTRUCCIONES S.A.S."/>
    <x v="3"/>
    <x v="22"/>
    <s v="AP 2006 TO 5 ET 4"/>
    <m/>
    <m/>
    <m/>
    <m/>
    <m/>
    <x v="2"/>
    <x v="2"/>
    <x v="1"/>
    <m/>
    <x v="2"/>
  </r>
  <r>
    <s v="68b1d27a6a29ed7f0099b9a3"/>
    <s v="1274-2025"/>
    <s v="LUIS"/>
    <s v="CARLOS"/>
    <s v="DURAN"/>
    <s v="RODRIGUEZ"/>
    <s v="Nombre OK"/>
    <s v="Cédula de Ciudadanía"/>
    <n v="80807339"/>
    <x v="0"/>
    <n v="1"/>
    <s v="Caja de Compensación Familiar COMPENSAR"/>
    <m/>
    <s v="OTROS"/>
    <n v="104928000"/>
    <s v="1274 28-Nov-2025"/>
    <n v="17082000"/>
    <s v="Banco de Bogota"/>
    <s v="000004770"/>
    <s v="CC"/>
    <s v="830055897"/>
    <s v="PATRIMONIOS AUTONOMOS FIDUCIARIA BOGOTA S.A**AR CONSTRUCCIONES S.A.S."/>
    <x v="3"/>
    <x v="22"/>
    <s v="AP 1106 TO 5 ET 4"/>
    <m/>
    <m/>
    <m/>
    <m/>
    <m/>
    <x v="2"/>
    <x v="2"/>
    <x v="1"/>
    <m/>
    <x v="2"/>
  </r>
  <r>
    <s v="68b1d27a6a29ed7f0099b9a3"/>
    <s v="1274-2025"/>
    <s v="LEYDY"/>
    <s v="FABIOLA"/>
    <s v="SANABRIA"/>
    <s v="MARTINEZ"/>
    <s v="Nombre OK"/>
    <s v="Cédula de Ciudadanía"/>
    <n v="1099282208"/>
    <x v="1"/>
    <n v="0"/>
    <s v="Caja de Compensación Familiar COMPENSAR"/>
    <m/>
    <s v="OTROS"/>
    <n v="104928000"/>
    <s v="1274 28-Nov-2025"/>
    <n v="17082000"/>
    <s v="Banco de Bogota"/>
    <s v="000004770"/>
    <s v="CC"/>
    <s v="830055897"/>
    <s v="PATRIMONIOS AUTONOMOS FIDUCIARIA BOGOTA S.A**AR CONSTRUCCIONES S.A.S."/>
    <x v="3"/>
    <x v="22"/>
    <s v="AP 1106 TO 5 ET 4"/>
    <m/>
    <m/>
    <m/>
    <m/>
    <m/>
    <x v="2"/>
    <x v="2"/>
    <x v="1"/>
    <m/>
    <x v="2"/>
  </r>
  <r>
    <s v="68b1eb4220f1f272f877fc22"/>
    <s v="1036-2025"/>
    <s v="HEIDY"/>
    <s v="JOHANNA"/>
    <s v="PASTRANA"/>
    <s v="CADENA"/>
    <s v="Nombre OK"/>
    <s v="Cédula de Ciudadanía"/>
    <n v="1026258754"/>
    <x v="0"/>
    <n v="1"/>
    <s v="Caja de Compensación Familiar COMPENSAR"/>
    <m/>
    <s v="BANCO DAVIVIENDA"/>
    <n v="97300000"/>
    <s v="1036 10-Oct-2025"/>
    <n v="17082000"/>
    <s v="Banco de Bogota"/>
    <s v="000004770"/>
    <s v="CC"/>
    <s v="830055897"/>
    <s v="PATRIMONIOS AUTONOMOS FIDUCIARIA BOGOTA S.A**AR CONSTRUCCIONES S.A.S."/>
    <x v="3"/>
    <x v="22"/>
    <s v="AP 2205 TO 5 ET 4"/>
    <m/>
    <m/>
    <m/>
    <m/>
    <m/>
    <x v="2"/>
    <x v="2"/>
    <x v="1"/>
    <m/>
    <x v="2"/>
  </r>
  <r>
    <s v="68b5a72f2814f20ae833f792"/>
    <s v="1072-2025"/>
    <s v="BRAYAN"/>
    <s v="MIGUEL"/>
    <s v="AVILA"/>
    <s v="ALVAREZ"/>
    <s v="Nombre OK"/>
    <s v="Cédula de Ciudadanía"/>
    <n v="1010212935"/>
    <x v="0"/>
    <n v="1"/>
    <s v="Caja Colombiana de Subsidio Familiar COLSUBSIDIO"/>
    <n v="42705000"/>
    <s v="BANCO DAVIVIENDA"/>
    <n v="102113000"/>
    <s v="1072 20-Oct-2025"/>
    <n v="17082000"/>
    <s v="Banco de Bogota"/>
    <s v="000004770"/>
    <s v="CC"/>
    <s v="830055897"/>
    <s v="PATRIMONIOS AUTONOMOS FIDUCIARIA BOGOTA S.A**AR CONSTRUCCIONES S.A.S."/>
    <x v="3"/>
    <x v="22"/>
    <s v="AP 2708 TO 5 ET 4"/>
    <n v="0"/>
    <n v="0"/>
    <n v="188500000"/>
    <s v="49,33-42,13 "/>
    <d v="2026-03-30T00:00:00"/>
    <x v="8"/>
    <x v="7"/>
    <x v="4"/>
    <s v="APTO SUAV, RUT, CC, CB, C.CONSTITUCION "/>
    <x v="2"/>
  </r>
  <r>
    <s v="68b6f78f6a965580bee98f24"/>
    <s v="1072-2025"/>
    <s v="CRISTIAN"/>
    <s v="CAMILO"/>
    <s v="AMADOR"/>
    <s v="PAEZ"/>
    <s v="Nombre OK"/>
    <s v="Cédula de Ciudadanía"/>
    <n v="1013689827"/>
    <x v="0"/>
    <n v="1"/>
    <s v="Caja de Compensación Familiar COMPENSAR"/>
    <m/>
    <s v="BANCO CAJA SOCIAL BCSC"/>
    <n v="110918000"/>
    <s v="1072 20-Oct-2025"/>
    <n v="17082000"/>
    <s v="Banco de Bogota"/>
    <s v="000004770"/>
    <s v="CC"/>
    <s v="830055897"/>
    <s v="PATRIMONIOS AUTONOMOS FIDUCIARIA BOGOTA S.A**AR CONSTRUCCIONES S.A.S."/>
    <x v="3"/>
    <x v="22"/>
    <s v="AP 1706 TO 5 ET 4"/>
    <m/>
    <m/>
    <m/>
    <m/>
    <m/>
    <x v="2"/>
    <x v="2"/>
    <x v="1"/>
    <m/>
    <x v="2"/>
  </r>
  <r>
    <s v="68b8462c37132622bba5f8ce"/>
    <s v="1072-2025"/>
    <s v="ANGIE"/>
    <s v="KATHERINE"/>
    <s v="POVEDA"/>
    <s v="ZAMBRANO"/>
    <s v="Nombre OK"/>
    <s v="Cédula de Ciudadanía"/>
    <n v="1024528379"/>
    <x v="0"/>
    <n v="1"/>
    <s v="Asociación de las Cajas de Compensación Familiar Compensar, Comfenalco Valle y Comfenalco Antioquia"/>
    <n v="42705000"/>
    <s v="BANCO CAJA SOCIAL BCSC"/>
    <n v="103163000"/>
    <s v="1072 20-Oct-2025"/>
    <n v="17082000"/>
    <s v="Banco de Bogota"/>
    <s v="000004770"/>
    <s v="CC"/>
    <s v="830055897"/>
    <s v="PATRIMONIOS AUTONOMOS FIDUCIARIA BOGOTA S.A**AR CONSTRUCCIONES S.A.S."/>
    <x v="3"/>
    <x v="22"/>
    <s v="AP 308 TO 5 ET 4"/>
    <n v="0"/>
    <n v="0"/>
    <n v="188500000"/>
    <s v="49,33-42,13"/>
    <d v="2026-03-28T00:00:00"/>
    <x v="8"/>
    <x v="7"/>
    <x v="0"/>
    <s v="cámara de comercio errada no corresponde con el nit de la cb,Nit del rut no coincide con cb,ep en desorden volver a cargar,ep no legible volver a cargar,documento fiducia no cargado,numero de matricula errada no coincide con suav"/>
    <x v="2"/>
  </r>
  <r>
    <s v="68b9f66b245d149527250add"/>
    <s v="1206-2025"/>
    <s v="DIANA"/>
    <s v=""/>
    <s v="PIRA"/>
    <s v="ALFARO"/>
    <s v="Nombre OK"/>
    <s v="Cédula de Ciudadanía"/>
    <n v="1013602033"/>
    <x v="0"/>
    <n v="1"/>
    <s v="Caja de Compensación Familiar CAFAM"/>
    <m/>
    <s v="BANCO DAVIVIENDA"/>
    <n v="101623000"/>
    <s v="1206 18-Nov-2025"/>
    <n v="17082000"/>
    <s v="Banco de Bogota"/>
    <s v="000004770"/>
    <s v="CC"/>
    <s v="830055897"/>
    <s v="PATRIMONIOS AUTONOMOS FIDUCIARIA BOGOTA S.A**AR CONSTRUCCIONES S.A.S."/>
    <x v="3"/>
    <x v="22"/>
    <s v="AP 3002 TO 5 ET 4"/>
    <m/>
    <m/>
    <m/>
    <m/>
    <m/>
    <x v="2"/>
    <x v="2"/>
    <x v="1"/>
    <m/>
    <x v="2"/>
  </r>
  <r>
    <s v="68bed6ada9cd2b52ca8303d0"/>
    <s v="1110-2025"/>
    <s v="IVAN"/>
    <s v="FELIPE"/>
    <s v="CADAVID"/>
    <s v="RODRIGUEZ"/>
    <s v="Nombre OK"/>
    <s v="Cédula de Ciudadanía"/>
    <n v="1000019142"/>
    <x v="0"/>
    <n v="1"/>
    <s v="Caja Colombiana de Subsidio Familiar COLSUBSIDIO"/>
    <m/>
    <s v="BANCO CAJA SOCIAL BCSC"/>
    <n v="104250500"/>
    <s v="1110 22-Oct-2025"/>
    <n v="17082000"/>
    <s v="Banco de Bogota"/>
    <s v="000004770"/>
    <s v="CC"/>
    <s v="830055897"/>
    <s v="PATRIMONIOS AUTONOMOS FIDUCIARIA BOGOTA S.A**AR CONSTRUCCIONES S.A.S."/>
    <x v="3"/>
    <x v="22"/>
    <s v="AP 303 TO 5 ET 4"/>
    <m/>
    <m/>
    <m/>
    <m/>
    <m/>
    <x v="2"/>
    <x v="2"/>
    <x v="1"/>
    <m/>
    <x v="2"/>
  </r>
  <r>
    <s v="68bed6ada9cd2b52ca8303d0"/>
    <s v="1110-2025"/>
    <s v="SHARIK"/>
    <s v="NICOLE"/>
    <s v="CHAPARRO"/>
    <s v="RINCON"/>
    <s v="Nombre OK"/>
    <s v="Cédula de Ciudadanía"/>
    <n v="1033682017"/>
    <x v="1"/>
    <n v="0"/>
    <s v="Caja Colombiana de Subsidio Familiar COLSUBSIDIO"/>
    <m/>
    <s v="BANCO CAJA SOCIAL BCSC"/>
    <n v="104250500"/>
    <s v="1110 22-Oct-2025"/>
    <n v="17082000"/>
    <s v="Banco de Bogota"/>
    <s v="000004770"/>
    <s v="CC"/>
    <s v="830055897"/>
    <s v="PATRIMONIOS AUTONOMOS FIDUCIARIA BOGOTA S.A**AR CONSTRUCCIONES S.A.S."/>
    <x v="3"/>
    <x v="22"/>
    <s v="AP 303 TO 5 ET 4"/>
    <m/>
    <m/>
    <m/>
    <m/>
    <m/>
    <x v="2"/>
    <x v="2"/>
    <x v="1"/>
    <m/>
    <x v="2"/>
  </r>
  <r>
    <s v="68bf2fcf8070b5253ed28312"/>
    <s v="1110-2025"/>
    <s v="JUAN"/>
    <s v="DAVID"/>
    <s v="MUÑOZ"/>
    <s v="PARRA"/>
    <s v="Nombre OK"/>
    <s v="Cédula de Ciudadanía"/>
    <n v="1073168668"/>
    <x v="0"/>
    <n v="1"/>
    <s v="Caja de Compensación Familiar COMPENSAR"/>
    <m/>
    <s v="F.N.A."/>
    <n v="62176000"/>
    <s v="1110 22-Oct-2025"/>
    <n v="17082000"/>
    <s v="Banco de Bogota"/>
    <s v="000004770"/>
    <s v="CC"/>
    <s v="830055897"/>
    <s v="PATRIMONIOS AUTONOMOS FIDUCIARIA BOGOTA S.A**AR CONSTRUCCIONES S.A.S."/>
    <x v="3"/>
    <x v="22"/>
    <s v="AP 301 TO 5 ET 4"/>
    <m/>
    <m/>
    <m/>
    <m/>
    <m/>
    <x v="2"/>
    <x v="2"/>
    <x v="1"/>
    <m/>
    <x v="2"/>
  </r>
  <r>
    <s v="68c1865989ec78b456b3a4d3"/>
    <s v="1110-2025"/>
    <s v="SARA"/>
    <s v="VANESSA"/>
    <s v="LEGUIZAMON"/>
    <s v="VANEGAS"/>
    <s v="Nombre OK"/>
    <s v="Cédula de Ciudadanía"/>
    <n v="1010193976"/>
    <x v="0"/>
    <n v="1"/>
    <s v="Caja Colombiana de Subsidio Familiar COLSUBSIDIO"/>
    <m/>
    <s v="F.N.A."/>
    <n v="119030000"/>
    <s v="1110 22-Oct-2025"/>
    <n v="17082000"/>
    <s v="Banco de Bogota"/>
    <s v="000004770"/>
    <s v="CC"/>
    <s v="830055897"/>
    <s v="PATRIMONIOS AUTONOMOS FIDUCIARIA BOGOTA S.A**AR CONSTRUCCIONES S.A.S."/>
    <x v="3"/>
    <x v="22"/>
    <s v="AP 2808 TO 5 ET 4"/>
    <m/>
    <m/>
    <m/>
    <m/>
    <m/>
    <x v="2"/>
    <x v="2"/>
    <x v="1"/>
    <m/>
    <x v="2"/>
  </r>
  <r>
    <s v="68c1c2e052f3f95c5870b516"/>
    <s v="1110-2025"/>
    <s v="ROSA"/>
    <s v="MARIA"/>
    <s v="PINO"/>
    <s v="SANABRIA"/>
    <s v="Nombre OK"/>
    <s v="Cédula de Ciudadanía"/>
    <n v="51941748"/>
    <x v="0"/>
    <n v="1"/>
    <s v="Caja de Compensación Familiar COMPENSAR"/>
    <m/>
    <s v="BANCO DAVIVIENDA"/>
    <n v="25821344"/>
    <s v="1110 22-Oct-2025"/>
    <n v="17082000"/>
    <s v="Banco de Bogota"/>
    <s v="000004770"/>
    <s v="CC"/>
    <s v="830055897"/>
    <s v="PATRIMONIOS AUTONOMOS FIDUCIARIA BOGOTA S.A**AR CONSTRUCCIONES S.A.S."/>
    <x v="3"/>
    <x v="22"/>
    <s v="AP 1506 TO 5 ET 4"/>
    <m/>
    <m/>
    <m/>
    <m/>
    <m/>
    <x v="2"/>
    <x v="2"/>
    <x v="1"/>
    <m/>
    <x v="2"/>
  </r>
  <r>
    <s v="68c1e45452f3f95c58712c72"/>
    <s v="1206-2025"/>
    <s v="FRANCELINA"/>
    <s v=""/>
    <s v="BARAHONA"/>
    <s v="BARAJAS"/>
    <s v="Nombre OK"/>
    <s v="Cédula de Ciudadanía"/>
    <n v="65751810"/>
    <x v="0"/>
    <n v="1"/>
    <s v="Caja de Compensación Familiar COMPENSAR"/>
    <m/>
    <s v="F.N.A."/>
    <n v="109043000"/>
    <s v="1206 18-Nov-2025"/>
    <n v="17082000"/>
    <s v="Banco de Bogota"/>
    <s v="000004770"/>
    <s v="CC"/>
    <s v="830055897"/>
    <s v="PATRIMONIOS AUTONOMOS FIDUCIARIA BOGOTA S.A**AR CONSTRUCCIONES S.A.S."/>
    <x v="3"/>
    <x v="22"/>
    <s v="AP 1303 TO 5 ET 4"/>
    <m/>
    <m/>
    <m/>
    <m/>
    <m/>
    <x v="2"/>
    <x v="2"/>
    <x v="1"/>
    <m/>
    <x v="2"/>
  </r>
  <r>
    <s v="68c1ee7d52f3f95c58715371"/>
    <s v="1272-2025"/>
    <s v="CRISTIAN"/>
    <s v="LEONARDO"/>
    <s v="CARDENAS"/>
    <s v="BAYONA"/>
    <s v="Nombre OK"/>
    <s v="Cédula de Ciudadanía"/>
    <n v="1023947324"/>
    <x v="0"/>
    <n v="1"/>
    <s v="Caja de Compensación Familiar COMPENSAR"/>
    <m/>
    <s v="BANCO AV VILLAS"/>
    <n v="100358000"/>
    <s v="1272 28-Nov-2025"/>
    <n v="17082000"/>
    <s v="Banco de Bogota"/>
    <s v="000004770"/>
    <s v="CC"/>
    <s v="830055897"/>
    <s v="PATRIMONIOS AUTONOMOS FIDUCIARIA BOGOTA S.A**AR CONSTRUCCIONES S.A.S."/>
    <x v="3"/>
    <x v="22"/>
    <s v="AP 2107 TO 5 ET 4"/>
    <m/>
    <m/>
    <m/>
    <m/>
    <m/>
    <x v="2"/>
    <x v="2"/>
    <x v="1"/>
    <m/>
    <x v="2"/>
  </r>
  <r>
    <s v="68c1effc52f3f95c58715a1f"/>
    <s v="1206-2025"/>
    <s v="PAOLA"/>
    <s v="ANDREA"/>
    <s v="ZAMBRANO"/>
    <s v="RODRIGUEZ"/>
    <s v="Nombre OK"/>
    <s v="Cédula de Ciudadanía"/>
    <n v="1023895150"/>
    <x v="0"/>
    <n v="1"/>
    <s v="Caja Colombiana de Subsidio Familiar COLSUBSIDIO"/>
    <n v="42705000"/>
    <s v="BANCO DAVIVIENDA"/>
    <n v="99513000"/>
    <s v="1206 18-Nov-2025"/>
    <n v="17082000"/>
    <s v="Banco de Bogota"/>
    <s v="000004770"/>
    <s v="CC"/>
    <s v="830055897"/>
    <s v="PATRIMONIOS AUTONOMOS FIDUCIARIA BOGOTA S.A**AR CONSTRUCCIONES S.A.S."/>
    <x v="3"/>
    <x v="22"/>
    <s v="AP 1307 TO 5 ET 4"/>
    <n v="0"/>
    <n v="0"/>
    <n v="188500000"/>
    <s v="49,33-42,13"/>
    <d v="2026-03-29T00:00:00"/>
    <x v="8"/>
    <x v="7"/>
    <x v="0"/>
    <s v="Nit del rut no coincide con cb, documento fiducia no cargado, cámara de comercio errada no corresponde con el nit de la cb, fecha de la ep no coincide con suav,ep en desorden volver a cargar,ep no legible volver a cargar"/>
    <x v="2"/>
  </r>
  <r>
    <s v="68cad2be2ee97d449bc2c8b7"/>
    <s v="1263-2025"/>
    <s v="LISBETH"/>
    <s v="STEPHANY"/>
    <s v="RODRIGUEZ"/>
    <s v="RUIZ"/>
    <s v="Nombre OK"/>
    <s v="Cédula de Ciudadanía"/>
    <n v="1023929260"/>
    <x v="0"/>
    <n v="1"/>
    <s v="Caja de Compensación Familiar CAFAM"/>
    <m/>
    <s v="BANCO DAVIVIENDA"/>
    <n v="109000000"/>
    <s v="1263 28-Nov-2025"/>
    <n v="17082000"/>
    <s v="Banco de Bogota"/>
    <s v="000004770"/>
    <s v="CC"/>
    <s v="830055897"/>
    <s v="PATRIMONIOS AUTONOMOS FIDUCIARIA BOGOTA S.A**AR CONSTRUCCIONES S.A.S."/>
    <x v="3"/>
    <x v="22"/>
    <s v="AP 1902 TO 5 ET 4"/>
    <m/>
    <m/>
    <m/>
    <m/>
    <m/>
    <x v="2"/>
    <x v="2"/>
    <x v="1"/>
    <m/>
    <x v="2"/>
  </r>
  <r>
    <s v="68caf8112ee97d449bcc58b8"/>
    <s v="1206-2025"/>
    <s v="ANLLY"/>
    <s v="CAROLINA"/>
    <s v="RENDON"/>
    <s v="BETANCUR"/>
    <s v="Nombre OK"/>
    <s v="Cédula de Ciudadanía"/>
    <n v="1023026101"/>
    <x v="0"/>
    <n v="1"/>
    <s v="Caja de Compensación Familiar COMPENSAR"/>
    <n v="42705000"/>
    <s v="BANCO DAVIVIENDA"/>
    <n v="73818000"/>
    <s v="1206 18-Nov-2025"/>
    <n v="17082000"/>
    <s v="Banco de Bogota"/>
    <s v="000004770"/>
    <s v="CC"/>
    <s v="830055897"/>
    <s v="PATRIMONIOS AUTONOMOS FIDUCIARIA BOGOTA S.A**AR CONSTRUCCIONES S.A.S."/>
    <x v="3"/>
    <x v="22"/>
    <s v="AP 1105 TO 5 ET 4"/>
    <n v="0"/>
    <n v="0"/>
    <n v="170820000"/>
    <s v="49,33-42,13"/>
    <d v="2026-03-29T00:00:00"/>
    <x v="8"/>
    <x v="7"/>
    <x v="0"/>
    <s v="Nit del rut no coincide con cb, cámara de comercio errada no corresponde con el nit de la cb, fecha de la ep no coincide con suav,ep en desorden volver a cargar,ep no legible volver a cargar,segundo apellido erroneo en el ctl"/>
    <x v="2"/>
  </r>
  <r>
    <s v="68cc84ea2ee97d449be7e0f1"/>
    <s v="1257-2025"/>
    <s v="JOSE"/>
    <s v="RAUL"/>
    <s v="CARLOS"/>
    <s v="BOMBITA"/>
    <s v="Nombre OK"/>
    <s v="Cédula de Ciudadanía"/>
    <n v="1033716204"/>
    <x v="0"/>
    <n v="1"/>
    <s v="Caja de Compensación Familiar COMPENSAR"/>
    <m/>
    <s v="BANCO DAVIVIENDA"/>
    <n v="113168000"/>
    <s v="1257 28-Nov-2025"/>
    <n v="17082000"/>
    <s v="Banco de Bogota"/>
    <s v="000004770"/>
    <s v="CC"/>
    <s v="830055897"/>
    <s v="PATRIMONIOS AUTONOMOS FIDUCIARIA BOGOTA S.A**AR CONSTRUCCIONES S.A.S."/>
    <x v="3"/>
    <x v="22"/>
    <s v="AP 1202 TO 5 ET 4"/>
    <m/>
    <m/>
    <m/>
    <m/>
    <m/>
    <x v="2"/>
    <x v="2"/>
    <x v="1"/>
    <m/>
    <x v="2"/>
  </r>
  <r>
    <s v="68cc84ea2ee97d449be7e0f1"/>
    <s v="1257-2025"/>
    <s v="KAREN"/>
    <s v="LICETH"/>
    <s v="OYOLA"/>
    <s v="PLAZAS"/>
    <s v="Nombre OK"/>
    <s v="Cédula de Ciudadanía"/>
    <n v="1033804992"/>
    <x v="1"/>
    <n v="0"/>
    <s v="Caja de Compensación Familiar COMPENSAR"/>
    <m/>
    <s v="BANCO DAVIVIENDA"/>
    <n v="113168000"/>
    <s v="1257 28-Nov-2025"/>
    <n v="17082000"/>
    <s v="Banco de Bogota"/>
    <s v="000004770"/>
    <s v="CC"/>
    <s v="830055897"/>
    <s v="PATRIMONIOS AUTONOMOS FIDUCIARIA BOGOTA S.A**AR CONSTRUCCIONES S.A.S."/>
    <x v="3"/>
    <x v="22"/>
    <s v="AP 1202 TO 5 ET 4"/>
    <m/>
    <m/>
    <m/>
    <m/>
    <m/>
    <x v="2"/>
    <x v="2"/>
    <x v="1"/>
    <m/>
    <x v="2"/>
  </r>
  <r>
    <s v="68d175bbdbef01b94500a2f0"/>
    <s v="1259-2025"/>
    <s v="DAVID"/>
    <s v="STIVEN"/>
    <s v="PARDO"/>
    <s v="HERNANDEZ"/>
    <s v="Nombre OK"/>
    <s v="Cédula de Ciudadanía"/>
    <n v="1013690068"/>
    <x v="0"/>
    <n v="1"/>
    <s v="Caja de Compensación Familiar COMPENSAR"/>
    <m/>
    <s v="BANCO BOGOTA"/>
    <n v="98580091"/>
    <s v="1259 28-Nov-2025"/>
    <n v="17082000"/>
    <s v="Banco de Bogota"/>
    <s v="000004770"/>
    <s v="CC"/>
    <s v="830055897"/>
    <s v="PATRIMONIOS AUTONOMOS FIDUCIARIA BOGOTA S.A**AR CONSTRUCCIONES S.A.S."/>
    <x v="3"/>
    <x v="22"/>
    <s v="AP 3103 TO 5 ET 4"/>
    <m/>
    <m/>
    <m/>
    <m/>
    <m/>
    <x v="2"/>
    <x v="2"/>
    <x v="1"/>
    <m/>
    <x v="2"/>
  </r>
  <r>
    <s v="68d192a9dbef01b94509af80"/>
    <s v="1259-2025"/>
    <s v="ZULMA"/>
    <s v="MILENA"/>
    <s v="GARZON"/>
    <s v=""/>
    <s v="Nombre OK"/>
    <s v="Cédula de Ciudadanía"/>
    <n v="1032426810"/>
    <x v="0"/>
    <n v="1"/>
    <s v="Caja de Compensación Familiar COMPENSAR"/>
    <m/>
    <s v="BANCO DAVIVIENDA"/>
    <n v="90665500"/>
    <s v="1259 28-Nov-2025"/>
    <n v="17082000"/>
    <s v="Banco de Bogota"/>
    <s v="000004770"/>
    <s v="CC"/>
    <s v="830055897"/>
    <s v="PATRIMONIOS AUTONOMOS FIDUCIARIA BOGOTA S.A**AR CONSTRUCCIONES S.A.S."/>
    <x v="3"/>
    <x v="22"/>
    <s v="AP 208 TO 5 ET 4"/>
    <m/>
    <m/>
    <m/>
    <m/>
    <m/>
    <x v="2"/>
    <x v="2"/>
    <x v="1"/>
    <m/>
    <x v="2"/>
  </r>
  <r>
    <s v="68d1bc65dbef01b9450a23fc"/>
    <s v="1259-2025"/>
    <s v="ANDRES"/>
    <s v="FELIPE"/>
    <s v="CASTRO"/>
    <s v="GELVEZ"/>
    <s v="Nombre OK"/>
    <s v="Cédula de Ciudadanía"/>
    <n v="1000718544"/>
    <x v="0"/>
    <n v="1"/>
    <s v="Caja de Compensación Familiar CAFAM"/>
    <m/>
    <s v="BANCO DAVIVIENDA"/>
    <n v="136823000"/>
    <s v="1259 28-Nov-2025"/>
    <n v="17082000"/>
    <s v="Banco de Bogota"/>
    <s v="000004770"/>
    <s v="CC"/>
    <s v="830055897"/>
    <s v="PATRIMONIOS AUTONOMOS FIDUCIARIA BOGOTA S.A**AR CONSTRUCCIONES S.A.S."/>
    <x v="3"/>
    <x v="22"/>
    <s v="AP 2604 TO 5 ET 4"/>
    <m/>
    <m/>
    <m/>
    <m/>
    <m/>
    <x v="2"/>
    <x v="2"/>
    <x v="1"/>
    <m/>
    <x v="2"/>
  </r>
  <r>
    <s v="68d1c9c8dbef01b9450a4ab5"/>
    <s v="1259-2025"/>
    <s v="JENNIFER"/>
    <s v="ALEXANDRA"/>
    <s v="CASTRO"/>
    <s v="SARMIENTO"/>
    <s v="Nombre OK"/>
    <s v="Cédula de Ciudadanía"/>
    <n v="1010184440"/>
    <x v="0"/>
    <n v="1"/>
    <s v="Caja Colombiana de Subsidio Familiar COLSUBSIDIO"/>
    <m/>
    <s v="BANCO DAVIVIENDA"/>
    <n v="89918000"/>
    <s v="1259 28-Nov-2025"/>
    <n v="17082000"/>
    <s v="Banco de Bogota"/>
    <s v="000004770"/>
    <s v="CC"/>
    <s v="830055897"/>
    <s v="PATRIMONIOS AUTONOMOS FIDUCIARIA BOGOTA S.A**AR CONSTRUCCIONES S.A.S."/>
    <x v="3"/>
    <x v="22"/>
    <s v="AP 3001 TO 5 ET 4"/>
    <m/>
    <m/>
    <m/>
    <m/>
    <m/>
    <x v="2"/>
    <x v="2"/>
    <x v="1"/>
    <m/>
    <x v="2"/>
  </r>
  <r>
    <s v="68d2c7c4532c243a876e38f4"/>
    <s v="1259-2025"/>
    <s v="LILIANA"/>
    <s v=""/>
    <s v="ARANDA"/>
    <s v="CASTAÑEDA"/>
    <s v="Nombre OK"/>
    <s v="Cédula de Ciudadanía"/>
    <n v="52207612"/>
    <x v="0"/>
    <n v="1"/>
    <s v="Caja de Compensación Familiar CAFAM"/>
    <m/>
    <s v="BANCO DAVIVIENDA"/>
    <n v="62913100"/>
    <s v="1259 28-Nov-2025"/>
    <n v="17082000"/>
    <s v="Banco de Bogota"/>
    <s v="000004770"/>
    <s v="CC"/>
    <s v="830055897"/>
    <s v="PATRIMONIOS AUTONOMOS FIDUCIARIA BOGOTA S.A**AR CONSTRUCCIONES S.A.S."/>
    <x v="3"/>
    <x v="22"/>
    <s v="AP 1604 TO 5 ET 4"/>
    <m/>
    <m/>
    <m/>
    <m/>
    <m/>
    <x v="2"/>
    <x v="2"/>
    <x v="1"/>
    <m/>
    <x v="2"/>
  </r>
  <r>
    <s v="68d2d0e2532c243a876e5ad9"/>
    <s v="1259-2025"/>
    <s v="ANDREA"/>
    <s v=""/>
    <s v="CAICEDO"/>
    <s v="ECHEVERRY"/>
    <s v="Nombre OK"/>
    <s v="Cédula de Ciudadanía"/>
    <n v="52198938"/>
    <x v="0"/>
    <n v="1"/>
    <s v="Caja de Compensación Familiar COMPENSAR"/>
    <m/>
    <s v="SCOTIABANK COLPATRIA"/>
    <n v="102814076"/>
    <s v="1259 28-Nov-2025"/>
    <n v="17082000"/>
    <s v="Banco de Bogota"/>
    <s v="000004770"/>
    <s v="CC"/>
    <s v="830055897"/>
    <s v="PATRIMONIOS AUTONOMOS FIDUCIARIA BOGOTA S.A**AR CONSTRUCCIONES S.A.S."/>
    <x v="3"/>
    <x v="22"/>
    <s v="AP 2003 TO 5 ET 4"/>
    <m/>
    <m/>
    <m/>
    <m/>
    <m/>
    <x v="2"/>
    <x v="2"/>
    <x v="1"/>
    <m/>
    <x v="2"/>
  </r>
  <r>
    <s v="68d2eab0532c243a877761f1"/>
    <s v="1259-2025"/>
    <s v="MAYULIS"/>
    <s v="MARIA"/>
    <s v="MARTINEZ"/>
    <s v="NOVOA"/>
    <s v="Nombre OK"/>
    <s v="Cédula de Ciudadanía"/>
    <n v="44159968"/>
    <x v="0"/>
    <n v="1"/>
    <s v="Caja de Compensación Familiar CAFAM"/>
    <m/>
    <s v="BANCOLOMBIA"/>
    <n v="86067157"/>
    <s v="1259 28-Nov-2025"/>
    <n v="17082000"/>
    <s v="Banco de Bogota"/>
    <s v="000004770"/>
    <s v="CC"/>
    <s v="830055897"/>
    <s v="PATRIMONIOS AUTONOMOS FIDUCIARIA BOGOTA S.A**AR CONSTRUCCIONES S.A.S."/>
    <x v="3"/>
    <x v="22"/>
    <s v="AP 1703 TO 5 ET 4"/>
    <m/>
    <m/>
    <m/>
    <m/>
    <m/>
    <x v="2"/>
    <x v="2"/>
    <x v="1"/>
    <m/>
    <x v="2"/>
  </r>
  <r>
    <s v="68d2eab0532c243a877761f1"/>
    <s v="1259-2025"/>
    <s v="JOHN"/>
    <s v="FREDDY"/>
    <s v="PINEDA"/>
    <s v="MORENO"/>
    <s v="Nombre OK"/>
    <s v="Cédula de Ciudadanía"/>
    <n v="79734620"/>
    <x v="1"/>
    <n v="0"/>
    <s v="Caja de Compensación Familiar CAFAM"/>
    <m/>
    <s v="BANCOLOMBIA"/>
    <n v="86067157"/>
    <s v="1259 28-Nov-2025"/>
    <n v="17082000"/>
    <s v="Banco de Bogota"/>
    <s v="000004770"/>
    <s v="CC"/>
    <s v="830055897"/>
    <s v="PATRIMONIOS AUTONOMOS FIDUCIARIA BOGOTA S.A**AR CONSTRUCCIONES S.A.S."/>
    <x v="3"/>
    <x v="22"/>
    <s v="AP 1703 TO 5 ET 4"/>
    <m/>
    <m/>
    <m/>
    <m/>
    <m/>
    <x v="2"/>
    <x v="2"/>
    <x v="1"/>
    <m/>
    <x v="2"/>
  </r>
  <r>
    <s v="68d30aa7532c243a87783cae"/>
    <s v="1259-2025"/>
    <s v="LUIS"/>
    <s v="EDUARDO"/>
    <s v="CORREDOR"/>
    <s v="GOMEZ"/>
    <s v="Nombre OK"/>
    <s v="Cédula de Ciudadanía"/>
    <n v="1019103207"/>
    <x v="0"/>
    <n v="1"/>
    <s v="Caja de Compensación Familiar COMPENSAR"/>
    <m/>
    <s v="BANCO DAVIVIENDA"/>
    <n v="97418000"/>
    <s v="1259 28-Nov-2025"/>
    <n v="17082000"/>
    <s v="Banco de Bogota"/>
    <s v="000004770"/>
    <s v="CC"/>
    <s v="830055897"/>
    <s v="PATRIMONIOS AUTONOMOS FIDUCIARIA BOGOTA S.A**AR CONSTRUCCIONES S.A.S."/>
    <x v="3"/>
    <x v="22"/>
    <s v="AP 307 TO 5 ET 4"/>
    <m/>
    <m/>
    <m/>
    <m/>
    <m/>
    <x v="2"/>
    <x v="2"/>
    <x v="1"/>
    <m/>
    <x v="2"/>
  </r>
  <r>
    <s v="68d30c57532c243a877843f0"/>
    <s v="1259-2025"/>
    <s v="YEIMI"/>
    <s v="NATALI"/>
    <s v="ANTONIO"/>
    <s v="ESQUIVEL"/>
    <s v="Nombre OK"/>
    <s v="Cédula de Ciudadanía"/>
    <n v="1022958546"/>
    <x v="0"/>
    <n v="1"/>
    <s v="Caja de Compensación Familiar COMPENSAR"/>
    <m/>
    <s v="OTROS"/>
    <n v="115138000"/>
    <s v="1259 28-Nov-2025"/>
    <n v="17082000"/>
    <s v="Banco de Bogota"/>
    <s v="000004770"/>
    <s v="CC"/>
    <s v="830055897"/>
    <s v="PATRIMONIOS AUTONOMOS FIDUCIARIA BOGOTA S.A**AR CONSTRUCCIONES S.A.S."/>
    <x v="3"/>
    <x v="22"/>
    <s v="AP 2801 TO 5 ET 4"/>
    <m/>
    <m/>
    <m/>
    <m/>
    <m/>
    <x v="2"/>
    <x v="2"/>
    <x v="1"/>
    <m/>
    <x v="2"/>
  </r>
  <r>
    <s v="68d30c57532c243a877843f0"/>
    <s v="1259-2025"/>
    <s v="WILMER"/>
    <s v="ADRIAN"/>
    <s v="ROJAS"/>
    <s v="GALLEGO"/>
    <s v="Nombre OK"/>
    <s v="Cédula de Ciudadanía"/>
    <n v="1006022095"/>
    <x v="1"/>
    <n v="0"/>
    <s v="Caja de Compensación Familiar COMPENSAR"/>
    <m/>
    <s v="OTROS"/>
    <n v="115138000"/>
    <s v="1259 28-Nov-2025"/>
    <n v="17082000"/>
    <s v="Banco de Bogota"/>
    <s v="000004770"/>
    <s v="CC"/>
    <s v="830055897"/>
    <s v="PATRIMONIOS AUTONOMOS FIDUCIARIA BOGOTA S.A**AR CONSTRUCCIONES S.A.S."/>
    <x v="3"/>
    <x v="22"/>
    <s v="AP 2801 TO 5 ET 4"/>
    <m/>
    <m/>
    <m/>
    <m/>
    <m/>
    <x v="2"/>
    <x v="2"/>
    <x v="1"/>
    <m/>
    <x v="2"/>
  </r>
  <r>
    <s v="68d41ad4e5972d47dc4e8e5b"/>
    <s v="1261-2025"/>
    <s v="CARLOS"/>
    <s v="JULIO"/>
    <s v="PUENTES"/>
    <s v=""/>
    <s v="Nombre OK"/>
    <s v="Cédula de Ciudadanía"/>
    <n v="3209500"/>
    <x v="0"/>
    <n v="1"/>
    <s v="Caja Colombiana de Subsidio Familiar COLSUBSIDIO"/>
    <m/>
    <s v="BANCO CAJA SOCIAL BCSC"/>
    <n v="54422741"/>
    <s v="1261 28-Nov-2025"/>
    <n v="17082000"/>
    <s v="Banco de Bogota"/>
    <s v="000004770"/>
    <s v="CC"/>
    <s v="830055897"/>
    <s v="PATRIMONIOS AUTONOMOS FIDUCIARIA BOGOTA S.A**AR CONSTRUCCIONES S.A.S."/>
    <x v="3"/>
    <x v="22"/>
    <s v="AP 1704 TO 5 ET 4"/>
    <m/>
    <m/>
    <m/>
    <m/>
    <m/>
    <x v="2"/>
    <x v="2"/>
    <x v="1"/>
    <m/>
    <x v="2"/>
  </r>
  <r>
    <s v="68d41ad4e5972d47dc4e8e5b"/>
    <s v="1261-2025"/>
    <s v="MARIA"/>
    <s v="TRANSITO"/>
    <s v="PAREDES"/>
    <s v="SUAREZ"/>
    <s v="Nombre OK"/>
    <s v="Cédula de Ciudadanía"/>
    <n v="39694905"/>
    <x v="1"/>
    <n v="0"/>
    <s v="Caja Colombiana de Subsidio Familiar COLSUBSIDIO"/>
    <m/>
    <s v="BANCO CAJA SOCIAL BCSC"/>
    <n v="54422741"/>
    <s v="1261 28-Nov-2025"/>
    <n v="17082000"/>
    <s v="Banco de Bogota"/>
    <s v="000004770"/>
    <s v="CC"/>
    <s v="830055897"/>
    <s v="PATRIMONIOS AUTONOMOS FIDUCIARIA BOGOTA S.A**AR CONSTRUCCIONES S.A.S."/>
    <x v="3"/>
    <x v="22"/>
    <s v="AP 1704 TO 5 ET 4"/>
    <m/>
    <m/>
    <m/>
    <m/>
    <m/>
    <x v="2"/>
    <x v="2"/>
    <x v="1"/>
    <m/>
    <x v="2"/>
  </r>
  <r>
    <s v="68d48aa5e5972d47dc588ccf"/>
    <s v="1261-2025"/>
    <s v="SANDRA"/>
    <s v="MILENA"/>
    <s v="MARROQUIN"/>
    <s v=""/>
    <s v="Nombre OK"/>
    <s v="Cédula de Ciudadanía"/>
    <n v="52751201"/>
    <x v="0"/>
    <n v="1"/>
    <s v="Caja Colombiana de Subsidio Familiar COLSUBSIDIO"/>
    <m/>
    <s v="BANCO DAVIVIENDA"/>
    <n v="106000000"/>
    <s v="1261 28-Nov-2025"/>
    <n v="17082000"/>
    <s v="Banco de Bogota"/>
    <s v="000004770"/>
    <s v="CC"/>
    <s v="830055897"/>
    <s v="PATRIMONIOS AUTONOMOS FIDUCIARIA BOGOTA S.A**AR CONSTRUCCIONES S.A.S."/>
    <x v="3"/>
    <x v="22"/>
    <s v="AP 1107 TO 5 ET 4"/>
    <m/>
    <m/>
    <m/>
    <m/>
    <m/>
    <x v="2"/>
    <x v="2"/>
    <x v="1"/>
    <m/>
    <x v="2"/>
  </r>
  <r>
    <s v="68d546bae5972d47dc62f2b8"/>
    <s v="1261-2025"/>
    <s v="BRYAM"/>
    <s v="STEVEN"/>
    <s v="CASTRO"/>
    <s v="CASAS"/>
    <s v="Nombre OK"/>
    <s v="Cédula de Ciudadanía"/>
    <n v="1023959747"/>
    <x v="0"/>
    <n v="1"/>
    <s v="Caja de Compensación Familiar COMPENSAR"/>
    <n v="28470000"/>
    <s v="BANCOLOMBIA"/>
    <n v="110348000"/>
    <s v="1261 28-Nov-2025"/>
    <n v="17082000"/>
    <s v="Banco de Bogota"/>
    <s v="000004770"/>
    <s v="CC"/>
    <s v="830055897"/>
    <s v="PATRIMONIOS AUTONOMOS FIDUCIARIA BOGOTA S.A**AR CONSTRUCCIONES S.A.S."/>
    <x v="3"/>
    <x v="22"/>
    <s v="AP 2702 TO 5 ET 4"/>
    <m/>
    <m/>
    <n v="184600000"/>
    <s v="49,33-42,13"/>
    <d v="2026-04-06T00:00:00"/>
    <x v="8"/>
    <x v="7"/>
    <x v="2"/>
    <m/>
    <x v="2"/>
  </r>
  <r>
    <s v="68da8d4bf00f6b8784c255e9"/>
    <s v="1261-2025"/>
    <s v="ANGELICA"/>
    <s v="MARIA"/>
    <s v="VALDES"/>
    <s v="ZAMOHORA"/>
    <s v="Nombre OK"/>
    <s v="Cédula de Ciudadanía"/>
    <n v="1013633400"/>
    <x v="0"/>
    <n v="1"/>
    <s v="Caja Colombiana de Subsidio Familiar COLSUBSIDIO"/>
    <m/>
    <s v="BANCOLOMBIA"/>
    <n v="72688391"/>
    <s v="1261 28-Nov-2025"/>
    <n v="17082000"/>
    <s v="Banco de Bogota"/>
    <s v="000004770"/>
    <s v="CC"/>
    <s v="830055897"/>
    <s v="PATRIMONIOS AUTONOMOS FIDUCIARIA BOGOTA S.A**AR CONSTRUCCIONES S.A.S."/>
    <x v="3"/>
    <x v="22"/>
    <s v="AP 2902 TO 5 ET 4"/>
    <m/>
    <m/>
    <m/>
    <m/>
    <m/>
    <x v="2"/>
    <x v="2"/>
    <x v="1"/>
    <m/>
    <x v="2"/>
  </r>
  <r>
    <s v="68daafe7f00f6b8784c51378"/>
    <s v="1272-2025"/>
    <s v="SNEYDER"/>
    <s v="EMILIO"/>
    <s v="CERQUERA"/>
    <s v="SUNS"/>
    <s v="Nombre OK"/>
    <s v="Cédula de Ciudadanía"/>
    <n v="1032473828"/>
    <x v="0"/>
    <n v="1"/>
    <s v="Caja Colombiana de Subsidio Familiar COLSUBSIDIO"/>
    <m/>
    <s v="BANCO BBVA"/>
    <n v="100000000"/>
    <s v="1272 28-Nov-2025"/>
    <n v="17082000"/>
    <s v="Banco de Bogota"/>
    <s v="000004770"/>
    <s v="CC"/>
    <s v="830055897"/>
    <s v="PATRIMONIOS AUTONOMOS FIDUCIARIA BOGOTA S.A**AR CONSTRUCCIONES S.A.S."/>
    <x v="3"/>
    <x v="22"/>
    <s v="AP 1508 TO 5 ET 4"/>
    <m/>
    <m/>
    <m/>
    <m/>
    <m/>
    <x v="2"/>
    <x v="2"/>
    <x v="1"/>
    <m/>
    <x v="2"/>
  </r>
  <r>
    <s v="68daafe7f00f6b8784c51378"/>
    <s v="1272-2025"/>
    <s v="NEYDA"/>
    <s v="BRILLID"/>
    <s v="LONDOÑO"/>
    <s v="HERNANDEZ"/>
    <s v="Nombre OK"/>
    <s v="Cédula de Ciudadanía"/>
    <n v="1013635242"/>
    <x v="1"/>
    <n v="0"/>
    <s v="Caja Colombiana de Subsidio Familiar COLSUBSIDIO"/>
    <m/>
    <s v="BANCO BBVA"/>
    <n v="100000000"/>
    <s v="1272 28-Nov-2025"/>
    <n v="17082000"/>
    <s v="Banco de Bogota"/>
    <s v="000004770"/>
    <s v="CC"/>
    <s v="830055897"/>
    <s v="PATRIMONIOS AUTONOMOS FIDUCIARIA BOGOTA S.A**AR CONSTRUCCIONES S.A.S."/>
    <x v="3"/>
    <x v="22"/>
    <s v="AP 1508 TO 5 ET 4"/>
    <m/>
    <m/>
    <m/>
    <m/>
    <m/>
    <x v="2"/>
    <x v="2"/>
    <x v="1"/>
    <m/>
    <x v="2"/>
  </r>
  <r>
    <s v="66f2f9918ca5d0936ca6d8ed"/>
    <s v="537-2024"/>
    <s v="PATRICIA"/>
    <s v="ELENA"/>
    <s v="DIAZ"/>
    <s v="BERNAL"/>
    <s v="Nombre OK"/>
    <s v="Cédula de Ciudadanía"/>
    <n v="52543331"/>
    <x v="0"/>
    <n v="1"/>
    <s v="Caja de Compensación Familiar COMPENSAR"/>
    <n v="26000000"/>
    <s v="BANCOLOMBIA"/>
    <n v="98201346"/>
    <s v="537 15-Oct-2024"/>
    <n v="15600000"/>
    <s v="BANCO CAJA SOCIAL"/>
    <n v="24104340079"/>
    <s v="CH"/>
    <s v="901251270"/>
    <s v="ARBOK CONSTRUCCIONES S.A.S**ARBOK CONSTRUCCIONES S.A.S"/>
    <x v="4"/>
    <x v="23"/>
    <s v="TO ARBOK II AP 302"/>
    <n v="0"/>
    <n v="0"/>
    <n v="195000000"/>
    <s v="43,03-39,02"/>
    <d v="2025-10-23T00:00:00"/>
    <x v="19"/>
    <x v="0"/>
    <x v="0"/>
    <m/>
    <x v="11"/>
  </r>
  <r>
    <s v="67f5971dbab86e4ec8d6121e"/>
    <s v="354-2025"/>
    <s v="HELSON"/>
    <s v="RICARDO"/>
    <s v="FLOREZ"/>
    <s v="DUQUE"/>
    <s v="Nombre OK"/>
    <s v="Cédula de Ciudadanía"/>
    <n v="1024545448"/>
    <x v="0"/>
    <n v="1"/>
    <s v="Caja de Compensación Familiar COMPENSAR"/>
    <n v="28470000"/>
    <s v="BANCO DAVIVIENDA"/>
    <n v="167873000"/>
    <s v="354 09-May-2025"/>
    <n v="17082000"/>
    <s v="BANCO CAJA SOCIAL"/>
    <n v="24104340079"/>
    <s v="CH"/>
    <s v="901251270"/>
    <s v="ARBOK CONSTRUCCIONES S.A.S**ARBOK CONSTRUCCIONES S.A.S"/>
    <x v="4"/>
    <x v="23"/>
    <s v="TO ARBOK II AP 202"/>
    <n v="0"/>
    <n v="0"/>
    <n v="213525000"/>
    <s v="42,03-39,02"/>
    <d v="2025-08-13T00:00:00"/>
    <x v="23"/>
    <x v="0"/>
    <x v="0"/>
    <m/>
    <x v="15"/>
  </r>
  <r>
    <s v="67adf0a6a9010f6e35d9dbb8"/>
    <s v="176-2025"/>
    <s v="MARIA"/>
    <s v="CLAUDIA"/>
    <s v="MORENO"/>
    <s v="BARRETO"/>
    <s v="Nombre OK"/>
    <s v="Cédula de Ciudadanía"/>
    <n v="1024571540"/>
    <x v="0"/>
    <n v="1"/>
    <s v="Caja de Compensación Familiar COMPENSAR"/>
    <n v="26000000"/>
    <s v="BANCO BOGOTA"/>
    <n v="143500000"/>
    <s v="176 21-Mar-2025"/>
    <n v="17082000"/>
    <s v="BANCO CAJA SOCIAL"/>
    <n v="24104340079"/>
    <s v="CH"/>
    <s v="901251270"/>
    <s v="ARBOK CONSTRUCCIONES S.A.S**ARBOK CONSTRUCCIONES S.A.S"/>
    <x v="4"/>
    <x v="24"/>
    <s v="AP 502 TO 1"/>
    <n v="0"/>
    <n v="0"/>
    <n v="194880000"/>
    <s v="41,78-38,26"/>
    <d v="2025-05-12T00:00:00"/>
    <x v="36"/>
    <x v="0"/>
    <x v="8"/>
    <m/>
    <x v="26"/>
  </r>
  <r>
    <s v="68894dd34b2cc0683f65fcff"/>
    <s v="949-2025"/>
    <s v="ANYI"/>
    <s v="YASMIN"/>
    <s v="SANCHEZ"/>
    <s v="RODRIGUEZ"/>
    <s v="Nombre OK"/>
    <s v="Cédula de Ciudadanía"/>
    <n v="1032434984"/>
    <x v="0"/>
    <n v="1"/>
    <s v="Caja de Compensación Familiar COMPENSAR"/>
    <n v="42705000"/>
    <s v="F.N.A."/>
    <n v="100000000"/>
    <s v="949 22-Sep-2025"/>
    <n v="17082000"/>
    <s v="BANCO CAJA SOCIAL"/>
    <n v="24104340079"/>
    <s v="CH"/>
    <s v="901251270"/>
    <s v="ARBOK CONSTRUCCIONES SAS"/>
    <x v="4"/>
    <x v="25"/>
    <s v="AP 404 TO 1"/>
    <n v="0"/>
    <n v="0"/>
    <n v="213525000"/>
    <s v="41,63-37,65"/>
    <d v="2025-12-22T00:00:00"/>
    <x v="1"/>
    <x v="1"/>
    <x v="2"/>
    <m/>
    <x v="1"/>
  </r>
  <r>
    <s v="68894dd34b2cc0683f65fcff"/>
    <s v="949-2025"/>
    <s v="HECTOR"/>
    <s v="AUGUSTO"/>
    <s v="RAMIREZ"/>
    <s v="CABRERA"/>
    <s v="Nombre OK"/>
    <s v="Cédula de Ciudadanía"/>
    <n v="80812392"/>
    <x v="1"/>
    <n v="0"/>
    <s v="Caja de Compensación Familiar COMPENSAR"/>
    <n v="42705000"/>
    <s v="F.N.A."/>
    <n v="100000000"/>
    <s v="949 22-Sep-2025"/>
    <n v="17082000"/>
    <s v="BANCO CAJA SOCIAL"/>
    <n v="24104340079"/>
    <s v="CH"/>
    <s v="901251270"/>
    <s v="ARBOK CONSTRUCCIONES SAS"/>
    <x v="4"/>
    <x v="25"/>
    <s v="AP 404 TO 1"/>
    <n v="0"/>
    <n v="0"/>
    <n v="213525000"/>
    <s v="41,63-37,65"/>
    <d v="2025-12-11T00:00:00"/>
    <x v="1"/>
    <x v="1"/>
    <x v="2"/>
    <m/>
    <x v="1"/>
  </r>
  <r>
    <s v="68895ccf4b2cc0683f661b48"/>
    <s v="949-2025"/>
    <s v="NATALIA"/>
    <s v=""/>
    <s v="ARROYAVE"/>
    <s v="SOTO"/>
    <s v="Nombre OK"/>
    <s v="Cédula de Ciudadanía"/>
    <n v="1094971873"/>
    <x v="0"/>
    <n v="1"/>
    <s v="Caja de Compensación Familiar COMPENSAR"/>
    <n v="39000000"/>
    <s v="F.N.A."/>
    <n v="148843000"/>
    <s v="949 22-Sep-2025"/>
    <n v="17082000"/>
    <s v="BANCO CAJA SOCIAL"/>
    <n v="24104340079"/>
    <s v="CH"/>
    <s v="901251270"/>
    <s v="ARBOK CONSTRUCCIONES SAS"/>
    <x v="4"/>
    <x v="25"/>
    <s v="AP 502 TO 1"/>
    <n v="0"/>
    <n v="0"/>
    <n v="213525000"/>
    <s v="41,98-37,71"/>
    <d v="2025-12-11T00:00:00"/>
    <x v="1"/>
    <x v="1"/>
    <x v="2"/>
    <m/>
    <x v="1"/>
  </r>
  <r>
    <s v="68925d449636feff244140e3"/>
    <s v="1112-2025"/>
    <s v="ILISBETH"/>
    <s v="ELAINE"/>
    <s v="LOVERA"/>
    <s v="CARDENAS"/>
    <s v="Nombre OK"/>
    <s v="Cédula de Ciudadanía"/>
    <n v="1026308363"/>
    <x v="0"/>
    <n v="1"/>
    <s v="Caja Colombiana de Subsidio Familiar COLSUBSIDIO"/>
    <n v="42705000"/>
    <s v="F.N.A."/>
    <n v="153738000"/>
    <s v="1112 22-Oct-2025"/>
    <n v="17082000"/>
    <s v="BANCO CAJA SOCIAL"/>
    <n v="24104340079"/>
    <s v="CH"/>
    <s v="901251270"/>
    <s v="ARBOK CONSTRUCCIONES SAS"/>
    <x v="4"/>
    <x v="25"/>
    <s v="AP 202 TO 1"/>
    <n v="0"/>
    <n v="0"/>
    <n v="213525000"/>
    <s v="41,98-37,71"/>
    <d v="2026-01-21T00:00:00"/>
    <x v="1"/>
    <x v="1"/>
    <x v="3"/>
    <m/>
    <x v="1"/>
  </r>
  <r>
    <s v="689262b19636feff24415689"/>
    <s v="993-2025"/>
    <s v="ERIKA"/>
    <s v="YESENIA"/>
    <s v="BOLAÑOS"/>
    <s v="TORRES"/>
    <s v="Nombre OK"/>
    <s v="Cédula de Ciudadanía"/>
    <n v="1000005811"/>
    <x v="0"/>
    <n v="1"/>
    <s v="Caja Colombiana de Subsidio Familiar COLSUBSIDIO"/>
    <n v="42705000"/>
    <s v="BANCO BOGOTA"/>
    <n v="140000000"/>
    <s v="993 30-Sep-2025"/>
    <n v="17082000"/>
    <s v="BANCO CAJA SOCIAL"/>
    <n v="24104340079"/>
    <s v="CH"/>
    <s v="901251270"/>
    <s v="ARBOK CONSTRUCCIONES SAS"/>
    <x v="4"/>
    <x v="25"/>
    <s v="AP 302 TO 1"/>
    <n v="0"/>
    <n v="0"/>
    <n v="213525000"/>
    <s v="41,98-37,71"/>
    <d v="2025-12-11T00:00:00"/>
    <x v="1"/>
    <x v="1"/>
    <x v="2"/>
    <m/>
    <x v="1"/>
  </r>
  <r>
    <s v="68a4f9e71ac991259725a0c7"/>
    <s v="1078-2025"/>
    <s v="ANGIE"/>
    <s v="KIMBERLY"/>
    <s v="LOPEZ"/>
    <s v="ZEA"/>
    <s v="Nombre OK"/>
    <s v="Cédula de Ciudadanía"/>
    <n v="1122140877"/>
    <x v="0"/>
    <n v="1"/>
    <s v="Caja Colombiana de Subsidio Familiar COLSUBSIDIO"/>
    <n v="42705000"/>
    <s v="F.N.A."/>
    <n v="121848000"/>
    <s v="1078 20-Oct-2025"/>
    <n v="17082000"/>
    <s v="BANCO CAJA SOCIAL"/>
    <n v="24104340079"/>
    <s v="CH"/>
    <s v="901251270"/>
    <s v="ARBOK CONSTRUCCIONES SAS"/>
    <x v="4"/>
    <x v="25"/>
    <s v="AP 304 TO 1"/>
    <n v="0"/>
    <n v="0"/>
    <n v="213525000"/>
    <s v="41,63-37,65"/>
    <d v="2025-12-11T00:00:00"/>
    <x v="1"/>
    <x v="1"/>
    <x v="2"/>
    <m/>
    <x v="1"/>
  </r>
  <r>
    <s v="68a4fe451ac991259725a869"/>
    <s v="1022-2025"/>
    <s v="JOSE"/>
    <s v="GREGORIO"/>
    <s v="HERNANDEZ"/>
    <s v="BETANCUR"/>
    <s v="Nombre OK"/>
    <s v="Cédula de Ciudadanía"/>
    <n v="1069739425"/>
    <x v="0"/>
    <n v="1"/>
    <s v="Caja Colombiana de Subsidio Familiar COLSUBSIDIO"/>
    <n v="42705000"/>
    <s v="BANCO BBVA"/>
    <n v="152918000"/>
    <s v="1022 02-Oct-2025"/>
    <n v="17082000"/>
    <s v="BANCO CAJA SOCIAL"/>
    <n v="24104340079"/>
    <s v="CH"/>
    <s v="901251270"/>
    <s v="ARBOK CONSTRUCCIONES SAS"/>
    <x v="4"/>
    <x v="25"/>
    <s v="AP 402 TO 1"/>
    <n v="0"/>
    <n v="0"/>
    <n v="213525000"/>
    <s v="41,98-37,71"/>
    <d v="2025-12-11T00:00:00"/>
    <x v="1"/>
    <x v="1"/>
    <x v="2"/>
    <m/>
    <x v="1"/>
  </r>
  <r>
    <s v="68acc721052c265cc4caaa8f"/>
    <s v="1039-2025"/>
    <s v="JOHN"/>
    <s v="WILLIAM"/>
    <s v="AVILA"/>
    <s v="SANABRIA"/>
    <s v="Nombre OK"/>
    <s v="Cédula de Ciudadanía"/>
    <n v="80259622"/>
    <x v="0"/>
    <n v="1"/>
    <s v="Caja Colombiana de Subsidio Familiar COLSUBSIDIO"/>
    <n v="42705000"/>
    <s v="F.N.A."/>
    <n v="135000000"/>
    <s v="1039 10-Oct-2025"/>
    <n v="17082000"/>
    <s v="BANCO CAJA SOCIAL"/>
    <n v="24104340079"/>
    <s v="CH"/>
    <s v="901251270"/>
    <s v="ARBOK CONSTRUCCIONES SAS"/>
    <x v="4"/>
    <x v="25"/>
    <s v="AP 504 TO 1"/>
    <n v="0"/>
    <n v="0"/>
    <n v="213525000"/>
    <s v="41,63-37,65"/>
    <d v="2025-12-11T00:00:00"/>
    <x v="1"/>
    <x v="1"/>
    <x v="2"/>
    <m/>
    <x v="1"/>
  </r>
  <r>
    <s v="684b46b97b61eb0e54a1030b"/>
    <s v="1420-2025"/>
    <s v="ADRIANA"/>
    <s v="MILENA"/>
    <s v="URQUIJO"/>
    <s v="PEÑA"/>
    <s v="Nombre OK"/>
    <s v="Cédula de Ciudadanía"/>
    <n v="53177442"/>
    <x v="0"/>
    <n v="1"/>
    <s v="Caja Colombiana de Subsidio Familiar COLSUBSIDIO"/>
    <n v="42705000"/>
    <s v="BANCOLOMBIA"/>
    <n v="115000000"/>
    <s v="1420 15-Dic-2025"/>
    <n v="17082000"/>
    <s v="BANCOLOMBIA"/>
    <n v="15472000681"/>
    <s v="CH"/>
    <s v="900391580"/>
    <s v="ARKIA SAS"/>
    <x v="5"/>
    <x v="26"/>
    <s v="AP 403"/>
    <n v="0"/>
    <n v="0"/>
    <n v="205000000"/>
    <s v="48,65-43,95"/>
    <d v="2026-03-16T00:00:00"/>
    <x v="10"/>
    <x v="8"/>
    <x v="2"/>
    <m/>
    <x v="2"/>
  </r>
  <r>
    <s v="68b85de237132622bba6aab1"/>
    <s v="1272-2025"/>
    <s v="BRAYAN"/>
    <s v="DAMIAN"/>
    <s v="MOYANO"/>
    <s v="SANCHEZ"/>
    <s v="Nombre OK"/>
    <s v="Cédula de Ciudadanía"/>
    <n v="1031139048"/>
    <x v="0"/>
    <n v="1"/>
    <s v="Caja de Compensación Familiar COMPENSAR"/>
    <n v="28470000"/>
    <s v="BANCO DAVIVIENDA"/>
    <n v="130900000"/>
    <s v="1272 28-Nov-2025"/>
    <n v="17082000"/>
    <s v="BANCOLOMBIA"/>
    <n v="15472000681"/>
    <s v="CH"/>
    <s v="900391580"/>
    <s v="ARKIA SAS"/>
    <x v="5"/>
    <x v="26"/>
    <s v="AP 203"/>
    <n v="0"/>
    <n v="0"/>
    <n v="210000000"/>
    <s v="48,25-43,55"/>
    <d v="2026-03-17T00:00:00"/>
    <x v="3"/>
    <x v="6"/>
    <x v="2"/>
    <m/>
    <x v="2"/>
  </r>
  <r>
    <s v="6712aeeb2da7f9b3abe95ae9"/>
    <s v="696-2024"/>
    <s v="ALEXANDRA"/>
    <s v=""/>
    <s v="BOHORQUEZ"/>
    <s v="YAIMA"/>
    <s v="Nombre OK"/>
    <s v="Cédula de Ciudadanía"/>
    <n v="1024569497"/>
    <x v="0"/>
    <n v="1"/>
    <s v="Caja de Compensación Familiar COMPENSAR"/>
    <n v="39000000"/>
    <s v="F.N.A."/>
    <n v="126145289"/>
    <s v="696 10-Dic-2024"/>
    <n v="15600000"/>
    <s v="BANCOLOMBIA"/>
    <n v="4000000703"/>
    <s v="CC"/>
    <s v="830053812"/>
    <s v="ALIANZA FIDUCIARIA SA FIDEICOMISOS - ALIA FIDEICOMISO PA EL PORVENIR**ARQUITECTURA VALOR S.A.S."/>
    <x v="6"/>
    <x v="27"/>
    <s v="AP 1808 ET 2"/>
    <n v="0"/>
    <n v="0"/>
    <n v="188500000"/>
    <s v="45,83-40,15"/>
    <d v="2025-03-13T00:00:00"/>
    <x v="37"/>
    <x v="0"/>
    <x v="3"/>
    <m/>
    <x v="27"/>
  </r>
  <r>
    <s v="6717f0c52da7f9b3abea52f3"/>
    <s v="689-2024"/>
    <s v="ALADINO"/>
    <s v=""/>
    <s v="CASTRO"/>
    <s v="PERLAZA"/>
    <s v="Nombre OK"/>
    <s v="Cédula de Ciudadanía"/>
    <n v="12796649"/>
    <x v="0"/>
    <n v="1"/>
    <s v="Caja de Compensación Familiar del Casanare -COMFACASANARE"/>
    <n v="34800000"/>
    <s v="F.N.A."/>
    <n v="120000000"/>
    <s v="689 06-Dic-2024"/>
    <n v="15600000"/>
    <s v="BANCOLOMBIA"/>
    <n v="4000000703"/>
    <s v="CC"/>
    <s v="830053812"/>
    <s v="ALIANZA FIDUCIARIA SA FIDEICOMISOS - ALIA FIDEICOMISO PA EL PORVENIR**ARQUITECTURA VALOR S.A.S."/>
    <x v="6"/>
    <x v="27"/>
    <s v="AP 1701 ET 2"/>
    <n v="0"/>
    <n v="0"/>
    <n v="172544000"/>
    <s v="46,42-40,15"/>
    <d v="2025-03-21T00:00:00"/>
    <x v="37"/>
    <x v="0"/>
    <x v="3"/>
    <m/>
    <x v="27"/>
  </r>
  <r>
    <s v="67361d3c089863ef9fbe7cd9"/>
    <s v="721-2024"/>
    <s v="GIOVANNY"/>
    <s v="ARNULFO"/>
    <s v="HERNANDEZ"/>
    <s v="CONTENTO"/>
    <s v="Nombre OK"/>
    <s v="Cédula de Ciudadanía"/>
    <n v="1019019924"/>
    <x v="0"/>
    <n v="1"/>
    <s v="Caja Colombiana de Subsidio Familiar COLSUBSIDIO"/>
    <n v="26000000"/>
    <s v="BANCO BBVA"/>
    <n v="140400000"/>
    <s v="721 18-Dic-2024"/>
    <n v="15600000"/>
    <s v="BANCOLOMBIA"/>
    <n v="4000000703"/>
    <s v="CC"/>
    <s v="830053812"/>
    <s v="ALIANZA FIDUCIARIA SA FIDEICOMISOS - ALIA FIDEICOMISO PA EL PORVENIR**ARQUITECTURA VALOR S.A.S."/>
    <x v="6"/>
    <x v="27"/>
    <s v="AP 509 ET 2"/>
    <n v="0"/>
    <n v="0"/>
    <n v="195000000"/>
    <s v="46,15-40,15"/>
    <d v="2025-03-21T00:00:00"/>
    <x v="37"/>
    <x v="0"/>
    <x v="3"/>
    <m/>
    <x v="27"/>
  </r>
  <r>
    <s v="6736345f089863ef9fbe8b25"/>
    <s v="696-2024"/>
    <s v="WILMAR"/>
    <s v="JAVIER"/>
    <s v="LOPEZ"/>
    <s v="MENCO"/>
    <s v="Nombre OK"/>
    <s v="Cédula de Ciudadanía"/>
    <n v="1016047981"/>
    <x v="0"/>
    <n v="1"/>
    <s v="Caja de Compensación Familiar COMPENSAR"/>
    <n v="39000000"/>
    <s v="BANCO BBVA"/>
    <n v="124800000"/>
    <s v="696 10-Dic-2024"/>
    <n v="15600000"/>
    <s v="BANCOLOMBIA"/>
    <n v="4000000703"/>
    <s v="CC"/>
    <s v="830053812"/>
    <s v="ALIANZA FIDUCIARIA SA FIDEICOMISOS - ALIA FIDEICOMISO PA EL PORVENIR**ARQUITECTURA VALOR S.A.S."/>
    <x v="6"/>
    <x v="27"/>
    <s v="AP 1306 ET 1"/>
    <n v="0"/>
    <n v="0"/>
    <n v="195000000"/>
    <s v="46,17-40,33"/>
    <d v="2025-03-21T00:00:00"/>
    <x v="37"/>
    <x v="0"/>
    <x v="3"/>
    <m/>
    <x v="27"/>
  </r>
  <r>
    <s v="67449cc89f065fa249ac1841"/>
    <s v="807-2024"/>
    <s v="RITA"/>
    <s v="HELENA"/>
    <s v="CARDENAS"/>
    <s v="SANTOS"/>
    <s v="Nombre OK"/>
    <s v="Cédula de Ciudadanía"/>
    <n v="1023922867"/>
    <x v="0"/>
    <n v="1"/>
    <s v="Caja Colombiana de Subsidio Familiar COLSUBSIDIO"/>
    <n v="27255780"/>
    <s v="BANCO DAVIVIENDA"/>
    <n v="136415310"/>
    <s v="807 30-Dic-2024"/>
    <n v="15600000"/>
    <s v="BANCOLOMBIA"/>
    <n v="4000000703"/>
    <s v="CC"/>
    <s v="830053812"/>
    <s v="ALIANZA FIDUCIARIA SA FIDEICOMISOS - ALIA FIDEICOMISO PA EL PORVENIR**ARQUITECTURA VALOR S.A.S."/>
    <x v="6"/>
    <x v="27"/>
    <s v="AP 305 ET 2"/>
    <n v="0"/>
    <n v="0"/>
    <n v="195000000"/>
    <s v="46,17-40,15"/>
    <d v="2025-05-05T00:00:00"/>
    <x v="38"/>
    <x v="0"/>
    <x v="3"/>
    <m/>
    <x v="28"/>
  </r>
  <r>
    <s v="6744cc229f065fa249ac3d4b"/>
    <s v="813-2024"/>
    <s v="EDISON"/>
    <s v="RODRIGO"/>
    <s v="VARGAS"/>
    <s v="VALVUENA"/>
    <s v="Nombre OK"/>
    <s v="Cédula de Ciudadanía"/>
    <n v="1012402784"/>
    <x v="0"/>
    <n v="1"/>
    <s v="Caja Colombiana de Subsidio Familiar COLSUBSIDIO"/>
    <n v="28470000"/>
    <s v="BANCO BBVA"/>
    <n v="145000000"/>
    <s v="813 30-Dic-2024"/>
    <n v="15600000"/>
    <s v="BANCOLOMBIA"/>
    <n v="4000000703"/>
    <s v="CC"/>
    <s v="830053812"/>
    <s v="ALIANZA FIDUCIARIA SA FIDEICOMISOS - ALIA FIDEICOMISO PA EL PORVENIR**ARQUITECTURA VALOR S.A.S."/>
    <x v="6"/>
    <x v="27"/>
    <s v="AP 1803 ET 2"/>
    <n v="0"/>
    <n v="0"/>
    <n v="197470000"/>
    <s v="46,54-40,15"/>
    <d v="2025-05-05T00:00:00"/>
    <x v="38"/>
    <x v="0"/>
    <x v="3"/>
    <m/>
    <x v="28"/>
  </r>
  <r>
    <s v="6744cc229f065fa249ac3d4b"/>
    <s v="813-2024"/>
    <s v="CARMEN"/>
    <s v="MILADY"/>
    <s v="NUÑEZ"/>
    <s v="SOTO"/>
    <s v="Nombre OK"/>
    <s v="Cédula de Ciudadanía"/>
    <n v="1049373008"/>
    <x v="1"/>
    <n v="0"/>
    <s v="Caja Colombiana de Subsidio Familiar COLSUBSIDIO"/>
    <n v="28470000"/>
    <s v="BANCO BBVA"/>
    <n v="145000000"/>
    <s v="813 30-Dic-2024"/>
    <n v="15600000"/>
    <s v="BANCOLOMBIA"/>
    <n v="4000000703"/>
    <s v="CC"/>
    <s v="830053812"/>
    <s v="ALIANZA FIDUCIARIA SA FIDEICOMISOS - ALIA FIDEICOMISO PA EL PORVENIR**ARQUITECTURA VALOR S.A.S."/>
    <x v="6"/>
    <x v="27"/>
    <s v="AP 1803 ET 2"/>
    <n v="0"/>
    <n v="0"/>
    <n v="197470000"/>
    <s v="46,54-40,15"/>
    <d v="2025-05-05T00:00:00"/>
    <x v="38"/>
    <x v="0"/>
    <x v="3"/>
    <m/>
    <x v="28"/>
  </r>
  <r>
    <s v="6745ed5db75e227734dd1b6b"/>
    <s v="96-2025"/>
    <s v="DAYANA"/>
    <s v="ANDREA"/>
    <s v="CANO"/>
    <s v="VARGAS"/>
    <s v="Nombre OK"/>
    <s v="Cédula de Ciudadanía"/>
    <n v="1022373971"/>
    <x v="0"/>
    <n v="1"/>
    <s v="Caja de Compensación Familiar COMPENSAR"/>
    <n v="42705000"/>
    <s v="BANCO BBVA"/>
    <n v="87400000"/>
    <s v="96 28-Feb-2025"/>
    <n v="17082000"/>
    <s v="BANCOLOMBIA"/>
    <n v="4000000703"/>
    <s v="CC"/>
    <s v="830053812"/>
    <s v="ALIANZA FIDUCIARIA SA FIDEICOMISOS - ALIA FIDEICOMISO PA EL PORVENIR**ARQUITECTURA VALOR S.A.S."/>
    <x v="6"/>
    <x v="27"/>
    <s v="AP 1301 TO 2"/>
    <n v="0"/>
    <n v="0"/>
    <n v="200187000"/>
    <s v="46,42-40,15"/>
    <d v="2025-06-11T00:00:00"/>
    <x v="24"/>
    <x v="0"/>
    <x v="0"/>
    <m/>
    <x v="16"/>
  </r>
  <r>
    <s v="6745f3f7b75e227734dd2232"/>
    <s v="702-2024"/>
    <s v="DAYANA"/>
    <s v="ANDREA"/>
    <s v="TORRES"/>
    <s v="MOYANO"/>
    <s v="Nombre OK"/>
    <s v="Cédula de Ciudadanía"/>
    <n v="1023939554"/>
    <x v="0"/>
    <n v="1"/>
    <s v="Caja Colombiana de Subsidio Familiar COLSUBSIDIO"/>
    <n v="39000000"/>
    <s v="F.N.A."/>
    <n v="105300000"/>
    <s v="702 13-Dic-2024"/>
    <n v="15600000"/>
    <s v="BANCOLOMBIA"/>
    <n v="4000000703"/>
    <s v="CC"/>
    <s v="830053812"/>
    <s v="ALIANZA FIDUCIARIA SA FIDEICOMISOS - ALIA FIDEICOMISO PA EL PORVENIR**ARQUITECTURA VALOR S.A.S."/>
    <x v="6"/>
    <x v="27"/>
    <s v="AP 712 TO 2 ET 2"/>
    <n v="0"/>
    <n v="0"/>
    <n v="188500000"/>
    <s v="45,83-40,15"/>
    <d v="2025-04-16T00:00:00"/>
    <x v="28"/>
    <x v="0"/>
    <x v="8"/>
    <m/>
    <x v="20"/>
  </r>
  <r>
    <s v="6751f33f5c060b76e98a6697"/>
    <s v="779-2024"/>
    <s v="CAMILO"/>
    <s v="ALEXANDER"/>
    <s v="VELASQUEZ"/>
    <s v="BARRERA"/>
    <s v="Nombre OK"/>
    <s v="Cédula de Ciudadanía"/>
    <n v="1033796064"/>
    <x v="0"/>
    <n v="1"/>
    <s v="Caja de Compensación Familiar CAFAM"/>
    <n v="42705000"/>
    <s v="BANCO DAVIVIENDA"/>
    <n v="130000000"/>
    <s v="779 27-Dic-2024"/>
    <n v="15600000"/>
    <s v="BANCOLOMBIA"/>
    <n v="4000000703"/>
    <s v="CC"/>
    <s v="830053812"/>
    <s v="ALIANZA FIDUCIARIA SA FIDEICOMISOS - ALIA FIDEICOMISO PA EL PORVENIR**ARQUITECTURA VALOR S.A.S."/>
    <x v="6"/>
    <x v="27"/>
    <s v="AP 1209 TO 2"/>
    <n v="0"/>
    <n v="0"/>
    <n v="193105000"/>
    <s v="46,15-40,15"/>
    <d v="2025-06-26T00:00:00"/>
    <x v="25"/>
    <x v="0"/>
    <x v="3"/>
    <m/>
    <x v="17"/>
  </r>
  <r>
    <s v="6786bf1fd73a89981d7f0b6a"/>
    <s v="97-2025"/>
    <s v="VALENTINA"/>
    <s v=""/>
    <s v="MANCIPE"/>
    <s v="CANO"/>
    <s v="Nombre OK"/>
    <s v="Cédula de Ciudadanía"/>
    <n v="1034658615"/>
    <x v="0"/>
    <n v="1"/>
    <s v="Caja Colombiana de Subsidio Familiar COLSUBSIDIO"/>
    <n v="42705000"/>
    <s v="F.N.A."/>
    <n v="136500000"/>
    <s v="97 28-Feb-2025"/>
    <n v="17082000"/>
    <s v="BANCOLOMBIA"/>
    <n v="4000000703"/>
    <s v="CC"/>
    <s v="830053812"/>
    <s v="ALIANZA FIDUCIARIA SA FIDEICOMISOS - ALIA FIDEICOMISO PA EL PORVENIR**ARQUITECTURA VALOR S.A.S."/>
    <x v="6"/>
    <x v="27"/>
    <s v="AP 2011 TO 2"/>
    <n v="0"/>
    <n v="0"/>
    <n v="200187000"/>
    <s v="45,83-40,15"/>
    <d v="2025-06-29T00:00:00"/>
    <x v="26"/>
    <x v="0"/>
    <x v="3"/>
    <m/>
    <x v="18"/>
  </r>
  <r>
    <s v="67ae4303a9010f6e35db0a6a"/>
    <s v="176-2025"/>
    <s v="JAVIER"/>
    <s v="ANTONIO"/>
    <s v="ALVAREZ"/>
    <s v="POLO"/>
    <s v="Nombre OK"/>
    <s v="Cédula de Ciudadanía"/>
    <n v="92260085"/>
    <x v="0"/>
    <n v="1"/>
    <s v="Caja Colombiana de Subsidio Familiar COLSUBSIDIO"/>
    <m/>
    <s v="BANCO CAJA SOCIAL BCSC"/>
    <n v="115161585"/>
    <s v="176 21-Mar-2025"/>
    <n v="17082000"/>
    <s v="BANCOLOMBIA"/>
    <n v="4000000703"/>
    <s v="CC"/>
    <s v="830053812"/>
    <s v="ALIANZA FIDUCIARIA SA FIDEICOMISOS - ALIA FIDEICOMISO PA EL PORVENIR**ARQUITECTURA VALOR S.A.S."/>
    <x v="6"/>
    <x v="27"/>
    <s v="AP 1503 TO 2"/>
    <m/>
    <m/>
    <m/>
    <m/>
    <m/>
    <x v="3"/>
    <x v="3"/>
    <x v="7"/>
    <m/>
    <x v="2"/>
  </r>
  <r>
    <s v="671189042da7f9b3abe928e2"/>
    <s v="696-2024"/>
    <s v="CRISTIAN"/>
    <s v="FERNANDO"/>
    <s v="BERNAL"/>
    <s v="GUZMAN"/>
    <s v="Nombre OK"/>
    <s v="Cédula de Ciudadanía"/>
    <n v="1013666486"/>
    <x v="0"/>
    <n v="1"/>
    <s v="Caja Colombiana de Subsidio Familiar COLSUBSIDIO"/>
    <n v="26000000"/>
    <s v="F.N.A."/>
    <n v="118030000"/>
    <s v="696 10-Dic-2024"/>
    <n v="15600000"/>
    <s v="Banco Davivienda S.A."/>
    <n v="560482869982298"/>
    <s v="CC"/>
    <s v="830055897"/>
    <s v="PATRIMONIO AUTONOMO FIDUCIARIA BOG**ARQUITECTURA Y CONCRETO S.A.S"/>
    <x v="7"/>
    <x v="28"/>
    <s v="AP 1404 TO 1"/>
    <n v="0"/>
    <n v="0"/>
    <n v="195000000"/>
    <s v="40,75-36,94"/>
    <d v="2025-07-23T00:00:00"/>
    <x v="31"/>
    <x v="0"/>
    <x v="0"/>
    <m/>
    <x v="22"/>
  </r>
  <r>
    <s v="674880b2b75e227734de2d93"/>
    <s v="808-2024"/>
    <s v="PEDRO"/>
    <s v="JOSE"/>
    <s v="ARAQUE"/>
    <s v="RIVAS"/>
    <s v="Revisar nombre"/>
    <s v="Cédula de Extranjería"/>
    <n v="708560"/>
    <x v="0"/>
    <n v="1"/>
    <s v="Caja de Compensación Familiar COMPENSAR"/>
    <n v="39000000"/>
    <s v="BANCO DAVIVIENDA"/>
    <n v="116300000"/>
    <s v="808 30-Dic-2024"/>
    <n v="15600000"/>
    <s v="Banco Davivienda S.A."/>
    <n v="560482869982298"/>
    <s v="CC"/>
    <s v="830055897"/>
    <s v="PATRIMONIO AUTONOMO FIDUCIARIA BOG**ARQUITECTURA Y CONCRETO S.A.S"/>
    <x v="7"/>
    <x v="28"/>
    <s v="AP 1622 TO 2"/>
    <n v="0"/>
    <n v="0"/>
    <n v="191100000"/>
    <s v="37,50-34,81"/>
    <d v="2025-07-23T00:00:00"/>
    <x v="31"/>
    <x v="0"/>
    <x v="0"/>
    <s v="Documento de identidad vencido"/>
    <x v="22"/>
  </r>
  <r>
    <s v="67223a8610c01218a114280b"/>
    <s v="780-2024"/>
    <s v="DARWIN"/>
    <s v="JOSE"/>
    <s v="FORERO"/>
    <s v="GONZALEZ"/>
    <s v="Sin asignar"/>
    <s v="Cédula de Ciudadanía"/>
    <n v="1032495302"/>
    <x v="0"/>
    <n v="1"/>
    <s v="Caja de Compensación Familiar COMPENSAR"/>
    <m/>
    <s v="BANCOLOMBIA"/>
    <n v="109145103"/>
    <s v="780 27-Dic-2024"/>
    <n v="15600000"/>
    <s v="NA"/>
    <s v="NA"/>
    <s v="NA"/>
    <s v="NA"/>
    <s v="NA"/>
    <x v="8"/>
    <x v="2"/>
    <s v="AP 1504 TO 1"/>
    <m/>
    <m/>
    <m/>
    <m/>
    <m/>
    <x v="4"/>
    <x v="5"/>
    <x v="1"/>
    <m/>
    <x v="2"/>
  </r>
  <r>
    <s v="66f84772632e1b3215c73f01"/>
    <s v="721-2024"/>
    <s v="TOBIAS"/>
    <s v=""/>
    <s v="TUTA"/>
    <s v="SALAZAR"/>
    <s v="Nombre OK"/>
    <s v="Cédula de Ciudadanía"/>
    <n v="1010181705"/>
    <x v="0"/>
    <n v="1"/>
    <s v="Caja de Compensación Familiar COMPENSAR"/>
    <n v="28470000"/>
    <s v="F.N.A."/>
    <n v="120000000"/>
    <s v="721 18-Dic-2024"/>
    <n v="15600000"/>
    <s v="BANCO DE OCCIDENTE"/>
    <n v="261834022"/>
    <s v="CH"/>
    <s v="800193848"/>
    <s v="ACCION FIDUCIARIA FONDO ABIERTO ACC**AVENIDA CONSTRUCCIONES SAS"/>
    <x v="8"/>
    <x v="29"/>
    <s v="AP 402 TO 1"/>
    <n v="0"/>
    <n v="0"/>
    <n v="195000000"/>
    <s v="38,58-35,53"/>
    <d v="2026-03-11T00:00:00"/>
    <x v="7"/>
    <x v="1"/>
    <x v="5"/>
    <m/>
    <x v="2"/>
  </r>
  <r>
    <s v="66f84772632e1b3215c73f01"/>
    <s v="721-2024"/>
    <s v="ISBELIA"/>
    <s v=""/>
    <s v="PEDRAZA"/>
    <s v="CARRILLO"/>
    <s v="Nombre OK"/>
    <s v="Cédula de Ciudadanía"/>
    <n v="1051266584"/>
    <x v="1"/>
    <n v="0"/>
    <s v="Caja de Compensación Familiar COMPENSAR"/>
    <n v="28470000"/>
    <s v="F.N.A."/>
    <n v="120000000"/>
    <s v="721 18-Dic-2024"/>
    <n v="15600000"/>
    <s v="BANCO DE OCCIDENTE"/>
    <n v="261834022"/>
    <s v="CH"/>
    <s v="800193848"/>
    <s v="ACCION FIDUCIARIA FONDO ABIERTO ACC**AVENIDA CONSTRUCCIONES SAS"/>
    <x v="8"/>
    <x v="29"/>
    <s v="AP 402 TO 1"/>
    <n v="0"/>
    <n v="0"/>
    <n v="195000000"/>
    <s v="38,58-35,53"/>
    <d v="2026-03-11T00:00:00"/>
    <x v="7"/>
    <x v="1"/>
    <x v="5"/>
    <m/>
    <x v="2"/>
  </r>
  <r>
    <s v="66f9b19e632e1b3215c7ed43"/>
    <s v="780-2024"/>
    <s v="MAURICIO"/>
    <s v=""/>
    <s v="PANCHE"/>
    <s v="TORRES"/>
    <s v="Nombre OK"/>
    <s v="Cédula de Ciudadanía"/>
    <n v="79504284"/>
    <x v="0"/>
    <n v="1"/>
    <s v="Caja de Compensación Familiar COMPENSAR"/>
    <n v="26000000"/>
    <s v="BANCO BOGOTA"/>
    <n v="118700000"/>
    <s v="780 27-Dic-2024"/>
    <n v="15600000"/>
    <s v="BANCO DE OCCIDENTE"/>
    <n v="261834022"/>
    <s v="CH"/>
    <s v="800193848"/>
    <s v="ACCION FIDUCIARIA FONDO ABIERTO ACC**AVENIDA CONSTRUCCIONES SAS"/>
    <x v="8"/>
    <x v="29"/>
    <s v="AP 1704"/>
    <n v="0"/>
    <n v="0"/>
    <n v="195000000"/>
    <s v="38,58-35,53"/>
    <d v="2025-06-07T00:00:00"/>
    <x v="24"/>
    <x v="0"/>
    <x v="4"/>
    <m/>
    <x v="16"/>
  </r>
  <r>
    <s v="66f9c3f3632e1b3215c7fabd"/>
    <s v="780-2024"/>
    <s v="NICOLL"/>
    <s v="ANDREA"/>
    <s v="TORRES"/>
    <s v="VASQUEZ"/>
    <s v="Nombre OK"/>
    <s v="Cédula de Ciudadanía"/>
    <n v="1233906757"/>
    <x v="0"/>
    <n v="1"/>
    <s v="Caja de Compensación Familiar COMPENSAR"/>
    <n v="39000000"/>
    <s v="F.N.A."/>
    <n v="120900000"/>
    <s v="780 27-Dic-2024"/>
    <n v="15600000"/>
    <s v="BANCO DE OCCIDENTE"/>
    <n v="261834022"/>
    <s v="CH"/>
    <s v="800193848"/>
    <s v="ACCION FIDUCIARIA FONDO ABIERTO ACC**AVENIDA CONSTRUCCIONES SAS"/>
    <x v="8"/>
    <x v="29"/>
    <s v="AP 1612"/>
    <n v="0"/>
    <n v="0"/>
    <n v="195000000"/>
    <s v="38,58-35,53"/>
    <d v="2025-06-07T00:00:00"/>
    <x v="24"/>
    <x v="0"/>
    <x v="4"/>
    <m/>
    <x v="16"/>
  </r>
  <r>
    <s v="66f9c8cf632e1b3215c7ffe2"/>
    <s v="722-2024"/>
    <s v="SANDRA"/>
    <s v="LUCIA"/>
    <s v="GONZALEZ"/>
    <s v="MONDRAGON"/>
    <s v="Nombre OK"/>
    <s v="Cédula de Ciudadanía"/>
    <n v="51957047"/>
    <x v="0"/>
    <n v="1"/>
    <s v="Caja de Compensación Familiar COMPENSAR"/>
    <n v="39000000"/>
    <s v="LA HIPOTECARIA"/>
    <n v="22000000"/>
    <s v="722 18-Dic-2024"/>
    <n v="15600000"/>
    <s v="BANCO DE OCCIDENTE"/>
    <n v="261834022"/>
    <s v="CH"/>
    <s v="800193848"/>
    <s v="ACCION FIDUCIARIA FONDO ABIERTO ACC**AVENIDA CONSTRUCCIONES SAS"/>
    <x v="8"/>
    <x v="29"/>
    <s v="AP 1202"/>
    <n v="0"/>
    <n v="0"/>
    <n v="116500000"/>
    <s v="38,58-35,53"/>
    <d v="2025-06-09T00:00:00"/>
    <x v="24"/>
    <x v="0"/>
    <x v="4"/>
    <m/>
    <x v="16"/>
  </r>
  <r>
    <s v="6704246f8d500fcccd4bf14b"/>
    <s v="780-2024"/>
    <s v="MICHELLE"/>
    <s v="ANDREA"/>
    <s v="GUTIERREZ"/>
    <s v="RAMIREZ"/>
    <s v="Nombre OK"/>
    <s v="Cédula de Ciudadanía"/>
    <n v="1007029469"/>
    <x v="0"/>
    <n v="1"/>
    <s v="Caja Colombiana de Subsidio Familiar COLSUBSIDIO"/>
    <n v="39000000"/>
    <s v="BANCO BOGOTA"/>
    <n v="104000000"/>
    <s v="780 27-Dic-2024"/>
    <n v="15600000"/>
    <s v="BANCO DE OCCIDENTE"/>
    <n v="261834022"/>
    <s v="CH"/>
    <s v="800193848"/>
    <s v="ACCION FIDUCIARIA FONDO ABIERTO ACC**AVENIDA CONSTRUCCIONES SAS"/>
    <x v="8"/>
    <x v="29"/>
    <s v="AP 1805"/>
    <n v="0"/>
    <n v="0"/>
    <n v="195000000"/>
    <s v="38,58-35,53"/>
    <d v="2025-06-07T00:00:00"/>
    <x v="24"/>
    <x v="0"/>
    <x v="4"/>
    <m/>
    <x v="16"/>
  </r>
  <r>
    <s v="67042a168d500fcccd4bf564"/>
    <s v="780-2024"/>
    <s v="NATALIA"/>
    <s v=""/>
    <s v="FERNANDEZ"/>
    <s v="HOYOS"/>
    <s v="Nombre OK"/>
    <s v="Cédula de Ciudadanía"/>
    <n v="1019134099"/>
    <x v="0"/>
    <n v="1"/>
    <s v="Caja de Compensación Familiar COMPENSAR"/>
    <n v="39000000"/>
    <s v="F.N.A."/>
    <n v="127400000"/>
    <s v="780 27-Dic-2024"/>
    <n v="15600000"/>
    <s v="BANCO DE OCCIDENTE"/>
    <n v="261834022"/>
    <s v="CH"/>
    <s v="800193848"/>
    <s v="ACCION FIDUCIARIA FONDO ABIERTO ACC**AVENIDA CONSTRUCCIONES SAS"/>
    <x v="8"/>
    <x v="29"/>
    <s v="AP 1306 TO 1"/>
    <n v="0"/>
    <n v="0"/>
    <n v="195000000"/>
    <s v="38,58-35,53"/>
    <d v="2025-06-17T00:00:00"/>
    <x v="25"/>
    <x v="0"/>
    <x v="4"/>
    <m/>
    <x v="29"/>
  </r>
  <r>
    <s v="670433448d500fcccd4bfeb2"/>
    <s v="780-2024"/>
    <s v="ANGELA"/>
    <s v="MARCELA"/>
    <s v="ICARIA"/>
    <s v="SUAREZ"/>
    <s v="Nombre OK"/>
    <s v="Cédula de Ciudadanía"/>
    <n v="52782859"/>
    <x v="0"/>
    <n v="1"/>
    <s v="Caja Colombiana de Subsidio Familiar COLSUBSIDIO"/>
    <n v="26000000"/>
    <s v="F.N.A."/>
    <n v="10200000"/>
    <s v="780 27-Dic-2024"/>
    <n v="15600000"/>
    <s v="BANCO DE OCCIDENTE"/>
    <n v="261834022"/>
    <s v="CH"/>
    <s v="800193848"/>
    <s v="ACCION FIDUCIARIA FONDO ABIERTO ACC**AVENIDA CONSTRUCCIONES SAS"/>
    <x v="8"/>
    <x v="29"/>
    <s v="AP 1108"/>
    <n v="0"/>
    <n v="0"/>
    <n v="116500000"/>
    <s v="38,97-35,04"/>
    <d v="2025-06-12T00:00:00"/>
    <x v="24"/>
    <x v="0"/>
    <x v="4"/>
    <m/>
    <x v="16"/>
  </r>
  <r>
    <s v="670435d58d500fcccd4c0058"/>
    <s v="780-2024"/>
    <s v="JESSIKA"/>
    <s v="VANESSA"/>
    <s v="SANCHEZ"/>
    <s v="MEJIA"/>
    <s v="Nombre OK"/>
    <s v="Cédula de Ciudadanía"/>
    <n v="1026294372"/>
    <x v="0"/>
    <n v="1"/>
    <s v="Caja de Compensación Familiar CAFAM"/>
    <n v="26000000"/>
    <s v="BANCO BOGOTA"/>
    <n v="120900000"/>
    <s v="780 27-Dic-2024"/>
    <n v="15600000"/>
    <s v="BANCO DE OCCIDENTE"/>
    <n v="261834022"/>
    <s v="CH"/>
    <s v="800193848"/>
    <s v="ACCION FIDUCIARIA FONDO ABIERTO ACC**AVENIDA CONSTRUCCIONES SAS"/>
    <x v="8"/>
    <x v="29"/>
    <s v="AP 1605"/>
    <n v="0"/>
    <n v="0"/>
    <n v="195000000"/>
    <s v="38,58-35,53"/>
    <d v="2025-06-09T00:00:00"/>
    <x v="24"/>
    <x v="0"/>
    <x v="4"/>
    <m/>
    <x v="16"/>
  </r>
  <r>
    <s v="67043849e365eb72d95da8c1"/>
    <s v="721-2024"/>
    <s v="JORGE"/>
    <s v="HELI"/>
    <s v="SANCHEZ"/>
    <s v="BECERRA"/>
    <s v="Nombre OK"/>
    <s v="Cédula de Ciudadanía"/>
    <n v="1005650829"/>
    <x v="0"/>
    <n v="1"/>
    <s v="Caja Colombiana de Subsidio Familiar COLSUBSIDIO"/>
    <n v="39000000"/>
    <s v="F.N.A."/>
    <n v="101500000"/>
    <s v="721 18-Dic-2024"/>
    <n v="15600000"/>
    <s v="BANCO DE OCCIDENTE"/>
    <n v="261834022"/>
    <s v="CH"/>
    <s v="800193848"/>
    <s v="ACCION FIDUCIARIA FONDO ABIERTO ACC**AVENIDA CONSTRUCCIONES SAS"/>
    <x v="8"/>
    <x v="29"/>
    <s v="AP 613"/>
    <n v="0"/>
    <n v="0"/>
    <n v="195000000"/>
    <s v="38,58-35,53"/>
    <d v="2025-06-09T00:00:00"/>
    <x v="24"/>
    <x v="0"/>
    <x v="4"/>
    <m/>
    <x v="16"/>
  </r>
  <r>
    <s v="6704489de365eb72d95db9e9"/>
    <s v="780-2024"/>
    <s v="JOSE"/>
    <s v="MARIA"/>
    <s v="ARAQUE"/>
    <s v="ZUÑIGA"/>
    <s v="Nombre OK"/>
    <s v="Cédula de Ciudadanía"/>
    <n v="12197786"/>
    <x v="0"/>
    <n v="1"/>
    <s v="Caja Colombiana de Subsidio Familiar COLSUBSIDIO"/>
    <n v="39000000"/>
    <s v="BANCO BBVA"/>
    <n v="105000000"/>
    <s v="780 27-Dic-2024"/>
    <n v="15600000"/>
    <s v="BANCO DE OCCIDENTE"/>
    <n v="261834022"/>
    <s v="CH"/>
    <s v="800193848"/>
    <s v="ACCION FIDUCIARIA FONDO ABIERTO ACC**AVENIDA CONSTRUCCIONES SAS"/>
    <x v="8"/>
    <x v="29"/>
    <s v="AP 1310"/>
    <n v="0"/>
    <n v="0"/>
    <n v="195000000"/>
    <s v="38,58-35,53"/>
    <d v="2025-06-09T00:00:00"/>
    <x v="24"/>
    <x v="0"/>
    <x v="4"/>
    <m/>
    <x v="16"/>
  </r>
  <r>
    <s v="6704489de365eb72d95db9e9"/>
    <s v="780-2024"/>
    <s v="DARLIN"/>
    <s v="ANDREA"/>
    <s v="PINZON"/>
    <s v="VASQUEZ"/>
    <s v="Nombre OK"/>
    <s v="Cédula de Ciudadanía"/>
    <n v="53081762"/>
    <x v="1"/>
    <n v="0"/>
    <s v="Caja Colombiana de Subsidio Familiar COLSUBSIDIO"/>
    <n v="39000000"/>
    <s v="BANCO BBVA"/>
    <n v="105000000"/>
    <s v="780 27-Dic-2024"/>
    <n v="15600000"/>
    <s v="BANCO DE OCCIDENTE"/>
    <n v="261834022"/>
    <s v="CH"/>
    <s v="800193848"/>
    <s v="ACCION FIDUCIARIA FONDO ABIERTO ACC**AVENIDA CONSTRUCCIONES SAS"/>
    <x v="8"/>
    <x v="29"/>
    <s v="AP 1310"/>
    <n v="0"/>
    <n v="0"/>
    <n v="195000000"/>
    <s v="38,58-35,53"/>
    <d v="2025-06-09T00:00:00"/>
    <x v="24"/>
    <x v="0"/>
    <x v="4"/>
    <m/>
    <x v="16"/>
  </r>
  <r>
    <s v="6705645fe365eb72d95e2bf6"/>
    <s v="780-2024"/>
    <s v="BRAYAN"/>
    <s v="LEONARDO"/>
    <s v="RODRIGUEZ"/>
    <s v="VARGAS"/>
    <s v="Nombre OK"/>
    <s v="Cédula de Ciudadanía"/>
    <n v="1233891862"/>
    <x v="0"/>
    <n v="1"/>
    <s v="Caja de Compensación Familiar CAFAM"/>
    <n v="34800000"/>
    <s v="BANCO BOGOTA"/>
    <n v="82275000"/>
    <s v="780 27-Dic-2024"/>
    <n v="15600000"/>
    <s v="BANCO DE OCCIDENTE"/>
    <n v="261834022"/>
    <s v="CH"/>
    <s v="800193848"/>
    <s v="ACCION FIDUCIARIA FONDO ABIERTO ACC**AVENIDA CONSTRUCCIONES SAS"/>
    <x v="8"/>
    <x v="29"/>
    <s v="AP 1412"/>
    <n v="0"/>
    <n v="0"/>
    <n v="195000000"/>
    <s v="38,58-35,53"/>
    <d v="2025-06-09T00:00:00"/>
    <x v="24"/>
    <x v="0"/>
    <x v="4"/>
    <m/>
    <x v="16"/>
  </r>
  <r>
    <s v="6706f0806fd23d4cef95dac8"/>
    <s v="780-2024"/>
    <s v="DIEGO"/>
    <s v="RICARDO"/>
    <s v="CARVAJAL"/>
    <s v="MUÑOZ"/>
    <s v="Nombre OK"/>
    <s v="Cédula de Ciudadanía"/>
    <n v="1019125252"/>
    <x v="0"/>
    <n v="1"/>
    <s v="Caja de Compensación Familiar COMPENSAR"/>
    <n v="39000000"/>
    <s v="BANCO BBVA"/>
    <n v="118900000"/>
    <s v="780 27-Dic-2024"/>
    <n v="15600000"/>
    <s v="BANCO DE OCCIDENTE"/>
    <n v="261834022"/>
    <s v="CH"/>
    <s v="800193848"/>
    <s v="ACCION FIDUCIARIA FONDO ABIERTO ACC**AVENIDA CONSTRUCCIONES SAS"/>
    <x v="8"/>
    <x v="29"/>
    <s v="AP 1914"/>
    <n v="0"/>
    <n v="0"/>
    <n v="195000000"/>
    <s v="38,58-35,53"/>
    <d v="2025-06-10T00:00:00"/>
    <x v="24"/>
    <x v="0"/>
    <x v="4"/>
    <m/>
    <x v="16"/>
  </r>
  <r>
    <s v="6706fcaa6fd23d4cef95e146"/>
    <s v="780-2024"/>
    <s v="NANCY"/>
    <s v="ESPERANZA"/>
    <s v="GALINDO"/>
    <s v="VELASCO"/>
    <s v="Nombre OK"/>
    <s v="Cédula de Ciudadanía"/>
    <n v="1057736305"/>
    <x v="0"/>
    <n v="1"/>
    <s v="Caja de Compensación Familiar CAFAM"/>
    <n v="26000000"/>
    <s v="FONDO DE EMPLEADOS DEL POLITECNICO GRANCOLOMBIANO -FEPOLI"/>
    <n v="84400000"/>
    <s v="780 27-Dic-2024"/>
    <n v="15600000"/>
    <s v="BANCO DE OCCIDENTE"/>
    <n v="261834022"/>
    <s v="CH"/>
    <s v="800193848"/>
    <s v="ACCION FIDUCIARIA FONDO ABIERTO ACC**AVENIDA CONSTRUCCIONES SAS"/>
    <x v="8"/>
    <x v="29"/>
    <s v="AP 1706"/>
    <n v="0"/>
    <n v="0"/>
    <n v="195000000"/>
    <s v="38,58-35,53"/>
    <d v="2025-06-09T00:00:00"/>
    <x v="24"/>
    <x v="0"/>
    <x v="4"/>
    <m/>
    <x v="16"/>
  </r>
  <r>
    <s v="670704006fd23d4cef95e3a7"/>
    <s v="722-2024"/>
    <s v="ARMANDO"/>
    <s v="JOSE"/>
    <s v="FAJARDO"/>
    <s v="BONILLA"/>
    <s v="Nombre OK"/>
    <s v="Cédula de Ciudadanía"/>
    <n v="1126419733"/>
    <x v="0"/>
    <n v="1"/>
    <s v="Caja de Compensación Familiar CAFAM"/>
    <n v="39000000"/>
    <s v="F.N.A."/>
    <n v="115400000"/>
    <s v="722 18-Dic-2024"/>
    <n v="15600000"/>
    <s v="BANCO DE OCCIDENTE"/>
    <n v="261834022"/>
    <s v="CH"/>
    <s v="800193848"/>
    <s v="ACCION FIDUCIARIA FONDO ABIERTO ACC**AVENIDA CONSTRUCCIONES SAS"/>
    <x v="8"/>
    <x v="29"/>
    <s v="AP 805"/>
    <n v="0"/>
    <n v="0"/>
    <n v="195000000"/>
    <s v="38,58-35,53"/>
    <d v="2025-06-09T00:00:00"/>
    <x v="24"/>
    <x v="0"/>
    <x v="4"/>
    <m/>
    <x v="16"/>
  </r>
  <r>
    <s v="670704006fd23d4cef95e3a7"/>
    <s v="722-2024"/>
    <s v="YELIZETH"/>
    <s v=""/>
    <s v="BRACHO"/>
    <s v="PEREZ"/>
    <s v="Nombre OK"/>
    <s v="Cédula de Extranjería"/>
    <n v="920175"/>
    <x v="1"/>
    <n v="0"/>
    <s v="Caja de Compensación Familiar CAFAM"/>
    <n v="39000000"/>
    <s v="F.N.A."/>
    <n v="115400000"/>
    <s v="722 18-Dic-2024"/>
    <n v="15600000"/>
    <s v="BANCO DE OCCIDENTE"/>
    <n v="261834022"/>
    <s v="CH"/>
    <s v="800193848"/>
    <s v="ACCION FIDUCIARIA FONDO ABIERTO ACC**AVENIDA CONSTRUCCIONES SAS"/>
    <x v="8"/>
    <x v="29"/>
    <s v="AP 805"/>
    <n v="0"/>
    <n v="0"/>
    <n v="195000000"/>
    <s v="38,58-35,53"/>
    <d v="2025-06-09T00:00:00"/>
    <x v="24"/>
    <x v="0"/>
    <x v="4"/>
    <m/>
    <x v="16"/>
  </r>
  <r>
    <s v="670ab6c26fd23d4cef96776d"/>
    <s v="721-2024"/>
    <s v="BRENDA"/>
    <s v="JULIETH"/>
    <s v="CAMACHO"/>
    <s v="FERNANDEZ"/>
    <s v="Nombre OK"/>
    <s v="Cédula de Ciudadanía"/>
    <n v="1233890530"/>
    <x v="0"/>
    <n v="1"/>
    <s v="Caja de Compensación Familiar COMPENSAR"/>
    <n v="34800000"/>
    <s v="BANCO BBVA"/>
    <n v="120000000"/>
    <s v="721 18-Dic-2024"/>
    <n v="15600000"/>
    <s v="BANCO DE OCCIDENTE"/>
    <n v="261834022"/>
    <s v="CH"/>
    <s v="800193848"/>
    <s v="ACCION FIDUCIARIA FONDO ABIERTO ACC**AVENIDA CONSTRUCCIONES SAS"/>
    <x v="8"/>
    <x v="29"/>
    <s v="AP 510"/>
    <n v="0"/>
    <n v="0"/>
    <n v="195000000"/>
    <s v="38,58-35,53"/>
    <d v="2025-06-09T00:00:00"/>
    <x v="24"/>
    <x v="0"/>
    <x v="4"/>
    <m/>
    <x v="16"/>
  </r>
  <r>
    <s v="670ac02e6fd23d4cef967938"/>
    <s v="721-2024"/>
    <s v="CAROL"/>
    <s v="DANIELA"/>
    <s v="GONZALEZ"/>
    <s v="RIAÑO"/>
    <s v="Nombre OK"/>
    <s v="Cédula de Ciudadanía"/>
    <n v="1233913683"/>
    <x v="0"/>
    <n v="1"/>
    <s v="Caja Colombiana de Subsidio Familiar COLSUBSIDIO"/>
    <n v="30000000"/>
    <s v="F.N.A."/>
    <n v="117300000"/>
    <s v="721 18-Dic-2024"/>
    <n v="15600000"/>
    <s v="BANCO DE OCCIDENTE"/>
    <n v="261834022"/>
    <s v="CH"/>
    <s v="800193848"/>
    <s v="ACCION FIDUCIARIA FONDO ABIERTO ACC**AVENIDA CONSTRUCCIONES SAS"/>
    <x v="8"/>
    <x v="29"/>
    <s v="AP 703 TO 1"/>
    <n v="0"/>
    <n v="0"/>
    <n v="195000000"/>
    <s v="38,58-35,53"/>
    <d v="2025-06-17T00:00:00"/>
    <x v="25"/>
    <x v="0"/>
    <x v="4"/>
    <m/>
    <x v="29"/>
  </r>
  <r>
    <s v="670ac4916fd23d4cef9679c9"/>
    <s v="780-2024"/>
    <s v="MAICOL"/>
    <s v="STIVEN"/>
    <s v="RUEDA"/>
    <s v="AVELLANEDA"/>
    <s v="Nombre OK"/>
    <s v="Cédula de Ciudadanía"/>
    <n v="1010020875"/>
    <x v="0"/>
    <n v="1"/>
    <s v="Caja de Compensación Familiar COMPENSAR"/>
    <n v="39000000"/>
    <s v="F.N.A."/>
    <n v="136500000"/>
    <s v="780 27-Dic-2024"/>
    <n v="15600000"/>
    <s v="BANCO DE OCCIDENTE"/>
    <n v="261834022"/>
    <s v="CH"/>
    <s v="800193848"/>
    <s v="ACCION FIDUCIARIA FONDO ABIERTO ACC**AVENIDA CONSTRUCCIONES SAS"/>
    <x v="8"/>
    <x v="29"/>
    <s v="AP 1903 TO 1"/>
    <n v="0"/>
    <n v="0"/>
    <n v="195000000"/>
    <s v="38,58-35,53"/>
    <d v="2025-08-27T00:00:00"/>
    <x v="21"/>
    <x v="0"/>
    <x v="0"/>
    <m/>
    <x v="13"/>
  </r>
  <r>
    <s v="670adb186fd23d4cef967bbd"/>
    <s v="722-2024"/>
    <s v="LAURA"/>
    <s v="DANIELA"/>
    <s v="RAMIREZ"/>
    <s v="MARTINEZ"/>
    <s v="Nombre OK"/>
    <s v="Cédula de Ciudadanía"/>
    <n v="1019117153"/>
    <x v="0"/>
    <n v="1"/>
    <s v="Caja de Compensación Familiar COMPENSAR"/>
    <n v="39000000"/>
    <s v="F.N.A."/>
    <n v="113800000"/>
    <s v="722 18-Dic-2024"/>
    <n v="15600000"/>
    <s v="BANCO DE OCCIDENTE"/>
    <n v="261834022"/>
    <s v="CH"/>
    <s v="800193848"/>
    <s v="ACCION FIDUCIARIA FONDO ABIERTO ACC**AVENIDA CONSTRUCCIONES SAS"/>
    <x v="8"/>
    <x v="29"/>
    <s v="AP 1203"/>
    <n v="0"/>
    <n v="0"/>
    <n v="195000000"/>
    <s v="38,58-35,53"/>
    <d v="2025-06-10T00:00:00"/>
    <x v="24"/>
    <x v="0"/>
    <x v="8"/>
    <m/>
    <x v="16"/>
  </r>
  <r>
    <s v="670ae72f6fd23d4cef967de3"/>
    <s v="780-2024"/>
    <s v="CRISTHIAM"/>
    <s v="DAVID"/>
    <s v="BASTIDAS"/>
    <s v="MENESES"/>
    <s v="Nombre OK"/>
    <s v="Cédula de Ciudadanía"/>
    <n v="1004695215"/>
    <x v="0"/>
    <n v="1"/>
    <s v="Caja de Compensación Familiar COMPENSAR"/>
    <n v="42705000"/>
    <s v="F.N.A."/>
    <n v="110000000"/>
    <s v="780 27-Dic-2024"/>
    <n v="15600000"/>
    <s v="BANCO DE OCCIDENTE"/>
    <n v="261834022"/>
    <s v="CH"/>
    <s v="800193848"/>
    <s v="ACCION FIDUCIARIA FONDO ABIERTO ACC**AVENIDA CONSTRUCCIONES SAS"/>
    <x v="8"/>
    <x v="29"/>
    <s v="AP 1409 TO 1"/>
    <n v="0"/>
    <n v="0"/>
    <n v="195000000"/>
    <s v="38,97-35,04"/>
    <d v="2025-10-22T00:00:00"/>
    <x v="17"/>
    <x v="0"/>
    <x v="0"/>
    <m/>
    <x v="10"/>
  </r>
  <r>
    <s v="670af3aa6fd23d4cef967fd7"/>
    <s v="721-2024"/>
    <s v="JUAN"/>
    <s v="PABLO"/>
    <s v="RINCON"/>
    <s v="ENCISO"/>
    <s v="Nombre OK"/>
    <s v="Cédula de Ciudadanía"/>
    <n v="1000185570"/>
    <x v="0"/>
    <n v="1"/>
    <s v="Caja de Compensación Familiar CAFAM"/>
    <n v="39000000"/>
    <s v="F.N.A."/>
    <n v="117400000"/>
    <s v="721 18-Dic-2024"/>
    <n v="15600000"/>
    <s v="BANCO DE OCCIDENTE"/>
    <n v="261834022"/>
    <s v="CH"/>
    <s v="800193848"/>
    <s v="ACCION FIDUCIARIA FONDO ABIERTO ACC**AVENIDA CONSTRUCCIONES SAS"/>
    <x v="8"/>
    <x v="29"/>
    <s v="AP 612"/>
    <n v="0"/>
    <n v="0"/>
    <n v="195000000"/>
    <s v="38,58-35,53"/>
    <d v="2025-06-28T00:00:00"/>
    <x v="26"/>
    <x v="0"/>
    <x v="8"/>
    <m/>
    <x v="18"/>
  </r>
  <r>
    <s v="670c04636fd23d4cef968590"/>
    <s v="780-2024"/>
    <s v="MAURICIO"/>
    <s v=""/>
    <s v="CELIS"/>
    <s v="SOLANO"/>
    <s v="Nombre OK"/>
    <s v="Cédula de Ciudadanía"/>
    <n v="79963765"/>
    <x v="0"/>
    <n v="1"/>
    <s v="Caja de Compensación Familiar COMPENSAR"/>
    <n v="26000000"/>
    <s v="BANCO BOGOTA"/>
    <n v="117700000"/>
    <s v="780 27-Dic-2024"/>
    <n v="15600000"/>
    <s v="BANCO DE OCCIDENTE"/>
    <n v="261834022"/>
    <s v="CH"/>
    <s v="800193848"/>
    <s v="ACCION FIDUCIARIA FONDO ABIERTO ACC**AVENIDA CONSTRUCCIONES SAS"/>
    <x v="8"/>
    <x v="29"/>
    <s v="AP 507"/>
    <n v="0"/>
    <n v="0"/>
    <n v="195000000"/>
    <s v="38,08-34,35"/>
    <d v="2025-06-10T00:00:00"/>
    <x v="24"/>
    <x v="0"/>
    <x v="8"/>
    <m/>
    <x v="16"/>
  </r>
  <r>
    <s v="670c04636fd23d4cef968590"/>
    <s v="780-2024"/>
    <s v="MARIZZELLA"/>
    <s v=""/>
    <s v="CIFUENTES"/>
    <s v="ESCOBAR"/>
    <s v="Nombre OK"/>
    <s v="Cédula de Ciudadanía"/>
    <n v="52387111"/>
    <x v="1"/>
    <n v="0"/>
    <s v="Caja de Compensación Familiar COMPENSAR"/>
    <n v="26000000"/>
    <s v="BANCO BOGOTA"/>
    <n v="117700000"/>
    <s v="780 27-Dic-2024"/>
    <n v="15600000"/>
    <s v="BANCO DE OCCIDENTE"/>
    <n v="261834022"/>
    <s v="CH"/>
    <s v="800193848"/>
    <s v="ACCION FIDUCIARIA FONDO ABIERTO ACC**AVENIDA CONSTRUCCIONES SAS"/>
    <x v="8"/>
    <x v="29"/>
    <s v="AP 507"/>
    <n v="0"/>
    <n v="0"/>
    <n v="195000000"/>
    <s v="38,08-34,35"/>
    <d v="2025-06-10T00:00:00"/>
    <x v="24"/>
    <x v="0"/>
    <x v="8"/>
    <m/>
    <x v="16"/>
  </r>
  <r>
    <s v="670c0e416fd23d4cef9686b9"/>
    <s v="780-2024"/>
    <s v="YINA"/>
    <s v="PAOLA"/>
    <s v="YAIMA"/>
    <s v="ANDRADE"/>
    <s v="Nombre OK"/>
    <s v="Cédula de Ciudadanía"/>
    <n v="1006070259"/>
    <x v="0"/>
    <n v="1"/>
    <s v="Caja Colombiana de Subsidio Familiar COLSUBSIDIO"/>
    <n v="34800000"/>
    <s v="BANCO AV VILLAS"/>
    <n v="115000000"/>
    <s v="780 27-Dic-2024"/>
    <n v="15600000"/>
    <s v="BANCO DE OCCIDENTE"/>
    <n v="261834022"/>
    <s v="CH"/>
    <s v="800193848"/>
    <s v="ACCION FIDUCIARIA FONDO ABIERTO ACC**AVENIDA CONSTRUCCIONES SAS"/>
    <x v="8"/>
    <x v="29"/>
    <s v="AP 1001 TO 1"/>
    <n v="0"/>
    <n v="0"/>
    <n v="195000000"/>
    <s v="38,58-35,53"/>
    <d v="2025-08-19T00:00:00"/>
    <x v="21"/>
    <x v="0"/>
    <x v="4"/>
    <m/>
    <x v="13"/>
  </r>
  <r>
    <s v="670c0e416fd23d4cef9686b9"/>
    <s v="780-2024"/>
    <s v="GERMAN"/>
    <s v="NORBEY"/>
    <s v="PAEZ"/>
    <s v="PULIDO"/>
    <s v="Nombre OK"/>
    <s v="Cédula de Ciudadanía"/>
    <n v="1002674518"/>
    <x v="1"/>
    <n v="0"/>
    <s v="Caja Colombiana de Subsidio Familiar COLSUBSIDIO"/>
    <n v="34800000"/>
    <s v="BANCO AV VILLAS"/>
    <n v="115000000"/>
    <s v="780 27-Dic-2024"/>
    <n v="15600000"/>
    <s v="BANCO DE OCCIDENTE"/>
    <n v="261834022"/>
    <s v="CH"/>
    <s v="800193848"/>
    <s v="ACCION FIDUCIARIA FONDO ABIERTO ACC**AVENIDA CONSTRUCCIONES SAS"/>
    <x v="8"/>
    <x v="29"/>
    <s v="AP 1001 TO 1"/>
    <n v="0"/>
    <n v="0"/>
    <n v="195000000"/>
    <s v="38,58-35,53"/>
    <d v="2025-08-19T00:00:00"/>
    <x v="21"/>
    <x v="0"/>
    <x v="4"/>
    <m/>
    <x v="13"/>
  </r>
  <r>
    <s v="670c336f6fd23d4cef968907"/>
    <s v="780-2024"/>
    <s v="JISSETH"/>
    <s v="KATHERINE"/>
    <s v="NEVA"/>
    <s v="TRIANA"/>
    <s v="Nombre OK"/>
    <s v="Cédula de Ciudadanía"/>
    <n v="1019051267"/>
    <x v="0"/>
    <n v="1"/>
    <s v="Caja de Compensación Familiar COMPENSAR"/>
    <n v="39000000"/>
    <s v="F.N.A."/>
    <n v="84700000"/>
    <s v="780 27-Dic-2024"/>
    <n v="15600000"/>
    <s v="BANCO DE OCCIDENTE"/>
    <n v="261834022"/>
    <s v="CH"/>
    <s v="800193848"/>
    <s v="ACCION FIDUCIARIA FONDO ABIERTO ACC**AVENIDA CONSTRUCCIONES SAS"/>
    <x v="8"/>
    <x v="29"/>
    <s v="AP 208"/>
    <n v="0"/>
    <n v="0"/>
    <n v="195000000"/>
    <s v="38,97-35,04"/>
    <d v="2025-06-11T00:00:00"/>
    <x v="24"/>
    <x v="0"/>
    <x v="8"/>
    <m/>
    <x v="16"/>
  </r>
  <r>
    <s v="670d47096fd23d4cef968e52"/>
    <s v="780-2024"/>
    <s v="GERALDINE"/>
    <s v=""/>
    <s v="DIAZ"/>
    <s v="GOMEZ"/>
    <s v="Nombre OK"/>
    <s v="Cédula de Ciudadanía"/>
    <n v="1014220362"/>
    <x v="0"/>
    <n v="1"/>
    <s v="Caja de Compensación Familiar COMPENSAR"/>
    <n v="26334090"/>
    <s v="BANCO BOGOTA"/>
    <n v="120900000"/>
    <s v="780 27-Dic-2024"/>
    <n v="15600000"/>
    <s v="BANCO DE OCCIDENTE"/>
    <n v="261834022"/>
    <s v="CH"/>
    <s v="800193848"/>
    <s v="ACCION FIDUCIARIA FONDO ABIERTO ACC**AVENIDA CONSTRUCCIONES SAS"/>
    <x v="8"/>
    <x v="29"/>
    <s v="AP 1701"/>
    <n v="0"/>
    <n v="0"/>
    <n v="195000000"/>
    <s v="38,58-35,53"/>
    <d v="2025-06-11T00:00:00"/>
    <x v="24"/>
    <x v="0"/>
    <x v="8"/>
    <m/>
    <x v="16"/>
  </r>
  <r>
    <s v="670d4f246fd23d4cef968eee"/>
    <s v="780-2024"/>
    <s v="ANDERSON"/>
    <s v=""/>
    <s v="IBARRA"/>
    <s v="ORDOÑEZ"/>
    <s v="Nombre OK"/>
    <s v="Cédula de Ciudadanía"/>
    <n v="1080933439"/>
    <x v="0"/>
    <n v="1"/>
    <s v="Caja de Compensación Familiar COMPENSAR"/>
    <n v="39000000"/>
    <s v="F.N.A."/>
    <n v="99000000"/>
    <s v="780 27-Dic-2024"/>
    <n v="15600000"/>
    <s v="BANCO DE OCCIDENTE"/>
    <n v="261834022"/>
    <s v="CH"/>
    <s v="800193848"/>
    <s v="ACCION FIDUCIARIA FONDO ABIERTO ACC**AVENIDA CONSTRUCCIONES SAS"/>
    <x v="8"/>
    <x v="29"/>
    <s v="AP 1614"/>
    <n v="0"/>
    <n v="0"/>
    <n v="195000000"/>
    <s v="38,58-35,53"/>
    <d v="2025-06-11T00:00:00"/>
    <x v="24"/>
    <x v="0"/>
    <x v="8"/>
    <m/>
    <x v="16"/>
  </r>
  <r>
    <s v="670d56976fd23d4cef968fae"/>
    <s v="780-2024"/>
    <s v="EDGARDO"/>
    <s v=""/>
    <s v="ECHEVERRIA"/>
    <s v="ALFARO"/>
    <s v="Nombre OK"/>
    <s v="Cédula de Ciudadanía"/>
    <n v="19767460"/>
    <x v="0"/>
    <n v="1"/>
    <s v="Caja Colombiana de Subsidio Familiar COLSUBSIDIO"/>
    <n v="26000000"/>
    <s v="F.N.A."/>
    <n v="120900000"/>
    <s v="780 27-Dic-2024"/>
    <n v="15600000"/>
    <s v="BANCO DE OCCIDENTE"/>
    <n v="261834022"/>
    <s v="CH"/>
    <s v="800193848"/>
    <s v="ACCION FIDUCIARIA FONDO ABIERTO ACC**AVENIDA CONSTRUCCIONES SAS"/>
    <x v="8"/>
    <x v="29"/>
    <s v="AP 509"/>
    <n v="0"/>
    <n v="0"/>
    <n v="195000000"/>
    <s v="38,97-35,04"/>
    <d v="2025-06-10T00:00:00"/>
    <x v="24"/>
    <x v="0"/>
    <x v="8"/>
    <m/>
    <x v="16"/>
  </r>
  <r>
    <s v="670d56976fd23d4cef968fae"/>
    <s v="780-2024"/>
    <s v="TELMA"/>
    <s v="ROCIO"/>
    <s v="SANCHEZ"/>
    <s v="BARRAZA"/>
    <s v="Nombre OK"/>
    <s v="Cédula de Ciudadanía"/>
    <n v="1018402489"/>
    <x v="1"/>
    <n v="0"/>
    <s v="Caja Colombiana de Subsidio Familiar COLSUBSIDIO"/>
    <n v="26000000"/>
    <s v="F.N.A."/>
    <n v="120900000"/>
    <s v="780 27-Dic-2024"/>
    <n v="15600000"/>
    <s v="BANCO DE OCCIDENTE"/>
    <n v="261834022"/>
    <s v="CH"/>
    <s v="800193848"/>
    <s v="ACCION FIDUCIARIA FONDO ABIERTO ACC**AVENIDA CONSTRUCCIONES SAS"/>
    <x v="8"/>
    <x v="29"/>
    <s v="AP 509"/>
    <n v="0"/>
    <n v="0"/>
    <n v="195000000"/>
    <s v="38,97-35,04"/>
    <d v="2025-06-10T00:00:00"/>
    <x v="24"/>
    <x v="0"/>
    <x v="8"/>
    <m/>
    <x v="16"/>
  </r>
  <r>
    <s v="670d5a4b6fd23d4cef969034"/>
    <s v="722-2024"/>
    <s v="DANNY"/>
    <s v="ALEJANDRO"/>
    <s v="BALLESTEROS"/>
    <s v="RINCON"/>
    <s v="Sin asignar"/>
    <s v="Cédula de Ciudadanía"/>
    <n v="1010227856"/>
    <x v="0"/>
    <n v="1"/>
    <s v="Caja de Compensación Familiar COMPENSAR"/>
    <m/>
    <s v="BANCO CAJA SOCIAL BCSC"/>
    <n v="136500000"/>
    <s v="722 18-Dic-2024"/>
    <n v="15600000"/>
    <s v="BANCO DE OCCIDENTE"/>
    <n v="261834022"/>
    <s v="CH"/>
    <s v="800193848"/>
    <s v="ACCION FIDUCIARIA FONDO ABIERTO ACC**AVENIDA CONSTRUCCIONES SAS"/>
    <x v="8"/>
    <x v="29"/>
    <s v="AP 914 TO 1"/>
    <m/>
    <m/>
    <m/>
    <m/>
    <m/>
    <x v="4"/>
    <x v="5"/>
    <x v="1"/>
    <m/>
    <x v="2"/>
  </r>
  <r>
    <s v="670fd47f6fd23d4cef979cbd"/>
    <s v="780-2024"/>
    <s v="JUAN"/>
    <s v="PABLO"/>
    <s v="MONROY"/>
    <s v="ROMERO"/>
    <s v="Nombre OK"/>
    <s v="Cédula de Ciudadanía"/>
    <n v="1010185974"/>
    <x v="0"/>
    <n v="1"/>
    <s v="Caja de Compensación Familiar COMPENSAR"/>
    <n v="26000000"/>
    <s v="BANCO BBVA"/>
    <n v="102465000"/>
    <s v="780 27-Dic-2024"/>
    <n v="15600000"/>
    <s v="BANCO DE OCCIDENTE"/>
    <n v="261834022"/>
    <s v="CH"/>
    <s v="800193848"/>
    <s v="ACCION FIDUCIARIA FONDO ABIERTO ACC**AVENIDA CONSTRUCCIONES SAS"/>
    <x v="8"/>
    <x v="29"/>
    <s v="AP 508"/>
    <n v="0"/>
    <n v="0"/>
    <n v="195000000"/>
    <s v="38,97-35,04"/>
    <d v="2025-06-10T00:00:00"/>
    <x v="24"/>
    <x v="0"/>
    <x v="8"/>
    <m/>
    <x v="16"/>
  </r>
  <r>
    <s v="670fd47f6fd23d4cef979cbd"/>
    <s v="780-2024"/>
    <s v="ERIKA"/>
    <s v="JOHANA"/>
    <s v="ACEVEDO"/>
    <s v="MARTINEZ"/>
    <s v="Nombre OK"/>
    <s v="Cédula de Ciudadanía"/>
    <n v="1019076853"/>
    <x v="1"/>
    <n v="0"/>
    <s v="Caja de Compensación Familiar COMPENSAR"/>
    <n v="26000000"/>
    <s v="BANCO BBVA"/>
    <n v="102465000"/>
    <s v="780 27-Dic-2024"/>
    <n v="15600000"/>
    <s v="BANCO DE OCCIDENTE"/>
    <n v="261834022"/>
    <s v="CH"/>
    <s v="800193848"/>
    <s v="ACCION FIDUCIARIA FONDO ABIERTO ACC**AVENIDA CONSTRUCCIONES SAS"/>
    <x v="8"/>
    <x v="29"/>
    <s v="AP 508"/>
    <n v="0"/>
    <n v="0"/>
    <n v="195000000"/>
    <s v="38,97-35,04"/>
    <d v="2025-06-10T00:00:00"/>
    <x v="24"/>
    <x v="0"/>
    <x v="8"/>
    <m/>
    <x v="16"/>
  </r>
  <r>
    <s v="670fdf706fd23d4cef97a5a1"/>
    <s v="722-2024"/>
    <s v="CAMILO"/>
    <s v="ANDRES"/>
    <s v="ZABALETA"/>
    <s v="VANEGAS"/>
    <s v="Nombre OK"/>
    <s v="Cédula de Ciudadanía"/>
    <n v="1019106966"/>
    <x v="0"/>
    <n v="1"/>
    <s v="Caja de Compensación Familiar COMPENSAR"/>
    <n v="26000000"/>
    <s v="BANCO BOGOTA"/>
    <n v="120000000"/>
    <s v="722 18-Dic-2024"/>
    <n v="15600000"/>
    <s v="BANCO DE OCCIDENTE"/>
    <n v="261834022"/>
    <s v="CH"/>
    <s v="800193848"/>
    <s v="ACCION FIDUCIARIA FONDO ABIERTO ACC**AVENIDA CONSTRUCCIONES SAS"/>
    <x v="8"/>
    <x v="29"/>
    <s v="AP 1002 TO 1"/>
    <n v="0"/>
    <n v="0"/>
    <n v="195000000"/>
    <s v="38,58-35,53"/>
    <d v="2026-03-03T00:00:00"/>
    <x v="7"/>
    <x v="1"/>
    <x v="5"/>
    <m/>
    <x v="2"/>
  </r>
  <r>
    <s v="670ff7566fd23d4cef97d3b5"/>
    <s v="780-2024"/>
    <s v="MICHAEL"/>
    <s v="DAVID"/>
    <s v="PITA"/>
    <s v="ACOSTA"/>
    <s v="Nombre OK"/>
    <s v="Cédula de Ciudadanía"/>
    <n v="1019067530"/>
    <x v="0"/>
    <n v="1"/>
    <s v="Caja de Compensación Familiar COMPENSAR"/>
    <n v="39000000"/>
    <s v="BANCOLOMBIA"/>
    <n v="112400000"/>
    <s v="780 27-Dic-2024"/>
    <n v="15600000"/>
    <s v="BANCO DE OCCIDENTE"/>
    <n v="261834022"/>
    <s v="CH"/>
    <s v="800193848"/>
    <s v="ACCION FIDUCIARIA FONDO ABIERTO ACC**AVENIDA CONSTRUCCIONES SAS"/>
    <x v="8"/>
    <x v="29"/>
    <s v="AP 1309 TO 1"/>
    <n v="0"/>
    <n v="0"/>
    <n v="195000000"/>
    <s v="38,97-35,04"/>
    <d v="2025-10-29T00:00:00"/>
    <x v="19"/>
    <x v="0"/>
    <x v="0"/>
    <m/>
    <x v="11"/>
  </r>
  <r>
    <s v="670ffc0b6fd23d4cef97d5a3"/>
    <s v="780-2024"/>
    <s v="SANDRA"/>
    <s v="MILENA"/>
    <s v="GARCIA"/>
    <s v="CAMACHO"/>
    <s v="Nombre OK"/>
    <s v="Cédula de Ciudadanía"/>
    <n v="1070980812"/>
    <x v="0"/>
    <n v="1"/>
    <s v="Caja de Compensación Familiar COMPENSAR"/>
    <n v="28470000"/>
    <s v="BANCO BOGOTA"/>
    <n v="80000000"/>
    <s v="780 27-Dic-2024"/>
    <n v="15600000"/>
    <s v="BANCO DE OCCIDENTE"/>
    <n v="261834022"/>
    <s v="CH"/>
    <s v="800193848"/>
    <s v="ACCION FIDUCIARIA FONDO ABIERTO ACC**AVENIDA CONSTRUCCIONES SAS"/>
    <x v="8"/>
    <x v="29"/>
    <s v="AP 609"/>
    <n v="0"/>
    <n v="0"/>
    <n v="195000000"/>
    <s v="38,97-35,04"/>
    <d v="2025-06-11T00:00:00"/>
    <x v="24"/>
    <x v="0"/>
    <x v="8"/>
    <m/>
    <x v="16"/>
  </r>
  <r>
    <s v="6710410a6fd23d4cef97eea7"/>
    <s v="780-2024"/>
    <s v="YESICA"/>
    <s v="LORENA"/>
    <s v="BARRAGAN"/>
    <s v="LAVAO"/>
    <s v="Nombre OK"/>
    <s v="Cédula de Ciudadanía"/>
    <n v="1000147998"/>
    <x v="0"/>
    <n v="1"/>
    <s v="Caja de Compensación Familiar COMPENSAR"/>
    <n v="39000000"/>
    <s v="BANCOLOMBIA"/>
    <n v="114400000"/>
    <s v="780 27-Dic-2024"/>
    <n v="15600000"/>
    <s v="BANCO DE OCCIDENTE"/>
    <n v="261834022"/>
    <s v="CH"/>
    <s v="800193848"/>
    <s v="ACCION FIDUCIARIA FONDO ABIERTO ACC**AVENIDA CONSTRUCCIONES SAS"/>
    <x v="8"/>
    <x v="29"/>
    <s v="AP 1512 TO 1"/>
    <n v="0"/>
    <n v="0"/>
    <n v="195000000"/>
    <s v="38,58-35,53"/>
    <d v="2025-12-11T00:00:00"/>
    <x v="1"/>
    <x v="1"/>
    <x v="7"/>
    <m/>
    <x v="1"/>
  </r>
  <r>
    <s v="671167876fd23d4cef985aa4"/>
    <s v="780-2024"/>
    <s v="ALEJANDRA"/>
    <s v=""/>
    <s v="CAMACHO"/>
    <s v="PARRA"/>
    <s v="Nombre OK"/>
    <s v="Cédula de Ciudadanía"/>
    <n v="1019150122"/>
    <x v="0"/>
    <n v="1"/>
    <s v="Caja de Compensación Familiar COMPENSAR"/>
    <n v="39000000"/>
    <s v="BANCOLOMBIA"/>
    <n v="120900000"/>
    <s v="780 27-Dic-2024"/>
    <n v="15600000"/>
    <s v="BANCO DE OCCIDENTE"/>
    <n v="261834022"/>
    <s v="CH"/>
    <s v="800193848"/>
    <s v="ACCION FIDUCIARIA FONDO ABIERTO ACC**AVENIDA CONSTRUCCIONES SAS"/>
    <x v="8"/>
    <x v="29"/>
    <s v="AP 2007 TO 1"/>
    <n v="0"/>
    <n v="0"/>
    <n v="195000000"/>
    <s v="38,08-34,35"/>
    <d v="2025-12-11T00:00:00"/>
    <x v="1"/>
    <x v="1"/>
    <x v="7"/>
    <m/>
    <x v="1"/>
  </r>
  <r>
    <s v="6711710f6fd23d4cef986263"/>
    <s v="780-2024"/>
    <s v="JONNY"/>
    <s v="ALEXANDER"/>
    <s v="SUAREZ"/>
    <s v="CORTES"/>
    <s v="Nombre OK"/>
    <s v="Cédula de Ciudadanía"/>
    <n v="1018417470"/>
    <x v="0"/>
    <n v="1"/>
    <s v="Caja de Compensación Familiar COMPENSAR"/>
    <n v="30000000"/>
    <s v="BANCOLOMBIA"/>
    <n v="84400000"/>
    <s v="780 27-Dic-2024"/>
    <n v="15600000"/>
    <s v="BANCO DE OCCIDENTE"/>
    <n v="261834022"/>
    <s v="CH"/>
    <s v="800193848"/>
    <s v="ACCION FIDUCIARIA FONDO ABIERTO ACC**AVENIDA CONSTRUCCIONES SAS"/>
    <x v="8"/>
    <x v="29"/>
    <s v="AP 806"/>
    <n v="0"/>
    <n v="0"/>
    <n v="195000000"/>
    <s v="38,58-35,53"/>
    <d v="2025-06-10T00:00:00"/>
    <x v="24"/>
    <x v="0"/>
    <x v="8"/>
    <m/>
    <x v="16"/>
  </r>
  <r>
    <s v="671179216fd23d4cef9869e7"/>
    <s v="722-2024"/>
    <s v="SARA"/>
    <s v="LUCIA"/>
    <s v="HOYOS"/>
    <s v="MIRANDA"/>
    <s v="Nombre OK"/>
    <s v="Cédula de Ciudadanía"/>
    <n v="1067285003"/>
    <x v="0"/>
    <n v="1"/>
    <s v="Caja de Compensación Familiar COMPENSAR"/>
    <n v="39000000"/>
    <s v="F.N.A."/>
    <n v="116000000"/>
    <s v="722 18-Dic-2024"/>
    <n v="15600000"/>
    <s v="BANCO DE OCCIDENTE"/>
    <n v="261834022"/>
    <s v="CH"/>
    <s v="800193848"/>
    <s v="ACCION FIDUCIARIA FONDO ABIERTO ACC**AVENIDA CONSTRUCCIONES SAS"/>
    <x v="8"/>
    <x v="29"/>
    <s v="AP 1012"/>
    <n v="0"/>
    <n v="0"/>
    <n v="190000000"/>
    <s v="38,58-35,53"/>
    <d v="2025-06-11T00:00:00"/>
    <x v="24"/>
    <x v="0"/>
    <x v="8"/>
    <m/>
    <x v="16"/>
  </r>
  <r>
    <s v="6713de4c2da7f9b3abe987d5"/>
    <s v="780-2024"/>
    <s v="SOFIA"/>
    <s v="IRENE"/>
    <s v="NAVARRETE"/>
    <s v="MOLANO"/>
    <s v="Nombre OK"/>
    <s v="Cédula de Ciudadanía"/>
    <n v="1052386437"/>
    <x v="0"/>
    <n v="1"/>
    <s v="Caja Colombiana de Subsidio Familiar COLSUBSIDIO"/>
    <n v="26000000"/>
    <s v="BANCO BBVA"/>
    <n v="117600000"/>
    <s v="780 27-Dic-2024"/>
    <n v="15600000"/>
    <s v="BANCO DE OCCIDENTE"/>
    <n v="261834022"/>
    <s v="CH"/>
    <s v="800193848"/>
    <s v="ACCION FIDUCIARIA FONDO ABIERTO ACC**AVENIDA CONSTRUCCIONES SAS"/>
    <x v="8"/>
    <x v="29"/>
    <s v="AP 1008"/>
    <n v="0"/>
    <n v="0"/>
    <n v="195000000"/>
    <s v="38,97-35,04"/>
    <d v="2025-06-10T00:00:00"/>
    <x v="24"/>
    <x v="0"/>
    <x v="0"/>
    <m/>
    <x v="16"/>
  </r>
  <r>
    <s v="6713f82d2da7f9b3abe98a6f"/>
    <s v="722-2024"/>
    <s v="JAIR"/>
    <s v="FRANCISCO"/>
    <s v="ORTIZ"/>
    <s v="SANCHEZ"/>
    <s v="Nombre OK"/>
    <s v="Cédula de Ciudadanía"/>
    <n v="1019101960"/>
    <x v="0"/>
    <n v="1"/>
    <s v="Caja Colombiana de Subsidio Familiar COLSUBSIDIO"/>
    <n v="39000000"/>
    <s v="F.N.A."/>
    <n v="111190000"/>
    <s v="722 18-Dic-2024"/>
    <n v="15600000"/>
    <s v="BANCO DE OCCIDENTE"/>
    <n v="261834022"/>
    <s v="CH"/>
    <s v="800193848"/>
    <s v="ACCION FIDUCIARIA FONDO ABIERTO ACC**AVENIDA CONSTRUCCIONES SAS"/>
    <x v="8"/>
    <x v="29"/>
    <s v="AP 1014"/>
    <n v="0"/>
    <n v="0"/>
    <n v="195000000"/>
    <s v="38,58-35,53"/>
    <d v="2025-06-11T00:00:00"/>
    <x v="24"/>
    <x v="0"/>
    <x v="0"/>
    <m/>
    <x v="16"/>
  </r>
  <r>
    <s v="671405402da7f9b3abe98b4d"/>
    <s v="721-2024"/>
    <s v="MICHAEL"/>
    <s v="STEVEN"/>
    <s v="CASTRO"/>
    <s v="BARRAGAN"/>
    <s v="Nombre OK"/>
    <s v="Cédula de Ciudadanía"/>
    <n v="1019136470"/>
    <x v="0"/>
    <n v="1"/>
    <s v="Caja Colombiana de Subsidio Familiar COLSUBSIDIO"/>
    <n v="39000000"/>
    <s v="F.N.A."/>
    <n v="117400000"/>
    <s v="721 18-Dic-2024"/>
    <n v="15600000"/>
    <s v="BANCO DE OCCIDENTE"/>
    <n v="261834022"/>
    <s v="CH"/>
    <s v="800193848"/>
    <s v="ACCION FIDUCIARIA FONDO ABIERTO ACC**AVENIDA CONSTRUCCIONES SAS"/>
    <x v="8"/>
    <x v="29"/>
    <s v="AP 401 TO 1"/>
    <n v="0"/>
    <n v="0"/>
    <n v="195000000"/>
    <s v="38,58-35,53"/>
    <d v="2025-06-10T00:00:00"/>
    <x v="24"/>
    <x v="0"/>
    <x v="0"/>
    <m/>
    <x v="16"/>
  </r>
  <r>
    <s v="671575842da7f9b3abe9964b"/>
    <s v="780-2024"/>
    <s v="NIRVANA"/>
    <s v=""/>
    <s v="GOMEZ"/>
    <s v="MELO"/>
    <s v="Nombre OK"/>
    <s v="Cédula de Ciudadanía"/>
    <n v="1070923364"/>
    <x v="0"/>
    <n v="1"/>
    <s v="Caja Colombiana de Subsidio Familiar COLSUBSIDIO"/>
    <n v="39000000"/>
    <s v="F.N.A."/>
    <n v="100000000"/>
    <s v="780 27-Dic-2024"/>
    <n v="15600000"/>
    <s v="BANCO DE OCCIDENTE"/>
    <n v="261834022"/>
    <s v="CH"/>
    <s v="800193848"/>
    <s v="ACCION FIDUCIARIA FONDO ABIERTO ACC**AVENIDA CONSTRUCCIONES SAS"/>
    <x v="8"/>
    <x v="29"/>
    <s v="AP 1602"/>
    <n v="0"/>
    <n v="0"/>
    <n v="195000000"/>
    <s v="38,58-35,53"/>
    <d v="2025-06-10T00:00:00"/>
    <x v="24"/>
    <x v="0"/>
    <x v="0"/>
    <m/>
    <x v="16"/>
  </r>
  <r>
    <s v="671579492da7f9b3abe996c5"/>
    <s v="721-2024"/>
    <s v="MAYERLY"/>
    <s v="YORLENY"/>
    <s v="RAMIREZ"/>
    <s v="RIVERA"/>
    <s v="Nombre OK"/>
    <s v="Cédula de Ciudadanía"/>
    <n v="1070599908"/>
    <x v="0"/>
    <n v="1"/>
    <s v="Caja de Compensación Familiar COMPENSAR"/>
    <n v="42705000"/>
    <s v="BANCO BBVA"/>
    <n v="106195000"/>
    <s v="721 18-Dic-2024"/>
    <n v="15600000"/>
    <s v="BANCO DE OCCIDENTE"/>
    <n v="261834022"/>
    <s v="CH"/>
    <s v="800193848"/>
    <s v="ACCION FIDUCIARIA FONDO ABIERTO ACC**AVENIDA CONSTRUCCIONES SAS"/>
    <x v="8"/>
    <x v="29"/>
    <s v="AP 103"/>
    <n v="0"/>
    <n v="0"/>
    <n v="195000000"/>
    <s v="38,58-35,53"/>
    <d v="2025-06-10T00:00:00"/>
    <x v="24"/>
    <x v="0"/>
    <x v="0"/>
    <m/>
    <x v="16"/>
  </r>
  <r>
    <s v="671e5b46dfab040e6ca138e2"/>
    <s v="780-2024"/>
    <s v="LAURA"/>
    <s v="ALEJANDRA"/>
    <s v="SALAMANACA"/>
    <s v="CARO"/>
    <s v="Revisar nombre"/>
    <s v="Cédula de Ciudadanía"/>
    <n v="1032491171"/>
    <x v="0"/>
    <n v="1"/>
    <s v="Caja de Compensación Familiar COMPENSAR"/>
    <n v="39000000"/>
    <s v="BANCO BOGOTA"/>
    <n v="103700000"/>
    <s v="780 27-Dic-2024"/>
    <n v="15600000"/>
    <s v="BANCO DE OCCIDENTE"/>
    <n v="261834022"/>
    <s v="CH"/>
    <s v="800193848"/>
    <s v="ACCION FIDUCIARIA FONDO ABIERTO ACC**AVENIDA CONSTRUCCIONES SAS"/>
    <x v="8"/>
    <x v="29"/>
    <s v="AP 1813"/>
    <n v="0"/>
    <n v="0"/>
    <n v="195000000"/>
    <s v="38,58-35,53"/>
    <d v="2025-06-10T00:00:00"/>
    <x v="24"/>
    <x v="0"/>
    <x v="0"/>
    <s v="Resolución de corrección 010"/>
    <x v="16"/>
  </r>
  <r>
    <s v="671e81c2e38cbfbc4bcfc0e8"/>
    <s v="780-2024"/>
    <s v="IBETH"/>
    <s v="JULIANA"/>
    <s v="VILLAMIL"/>
    <s v="CASTRO"/>
    <s v="Nombre OK"/>
    <s v="Cédula de Ciudadanía"/>
    <n v="1007514437"/>
    <x v="0"/>
    <n v="1"/>
    <s v="Caja de Compensación Familiar CAFAM"/>
    <n v="39000000"/>
    <s v="F.N.A."/>
    <n v="120513500"/>
    <s v="780 27-Dic-2024"/>
    <n v="15600000"/>
    <s v="BANCO DE OCCIDENTE"/>
    <n v="261834022"/>
    <s v="CH"/>
    <s v="800193848"/>
    <s v="ACCION FIDUCIARIA FONDO ABIERTO ACC**AVENIDA CONSTRUCCIONES SAS"/>
    <x v="8"/>
    <x v="29"/>
    <s v="AP 2013 TO 1"/>
    <n v="0"/>
    <n v="0"/>
    <n v="195000000"/>
    <s v="38,58-35,53"/>
    <d v="2025-10-29T00:00:00"/>
    <x v="19"/>
    <x v="0"/>
    <x v="0"/>
    <m/>
    <x v="11"/>
  </r>
  <r>
    <s v="671e855fe38cbfbc4bcfc2e5"/>
    <s v="780-2024"/>
    <s v="LUZ"/>
    <s v="DARY"/>
    <s v="ROJAS"/>
    <s v="ANACONA"/>
    <s v="Nombre OK"/>
    <s v="Cédula de Ciudadanía"/>
    <n v="52457590"/>
    <x v="0"/>
    <n v="1"/>
    <s v="Caja de Compensación Familiar COMPENSAR"/>
    <n v="39000000"/>
    <s v="F.N.A."/>
    <n v="120850000"/>
    <s v="780 27-Dic-2024"/>
    <n v="15600000"/>
    <s v="BANCO DE OCCIDENTE"/>
    <n v="261834022"/>
    <s v="CH"/>
    <s v="800193848"/>
    <s v="ACCION FIDUCIARIA FONDO ABIERTO ACC**AVENIDA CONSTRUCCIONES SAS"/>
    <x v="8"/>
    <x v="29"/>
    <s v="AP 608"/>
    <n v="0"/>
    <n v="0"/>
    <n v="195000000"/>
    <s v="38,97-35,04"/>
    <d v="2025-06-28T00:00:00"/>
    <x v="26"/>
    <x v="0"/>
    <x v="0"/>
    <m/>
    <x v="18"/>
  </r>
  <r>
    <s v="671e88fbe38cbfbc4bcfc3fd"/>
    <s v="722-2024"/>
    <s v="EDIER"/>
    <s v="CAMILO"/>
    <s v="LOPEZ"/>
    <s v="ORDUZ"/>
    <s v="Nombre OK"/>
    <s v="Cédula de Ciudadanía"/>
    <n v="80758642"/>
    <x v="0"/>
    <n v="1"/>
    <s v="Caja de Compensación Familiar COMPENSAR"/>
    <n v="39000000"/>
    <s v="F.N.A."/>
    <n v="101900000"/>
    <s v="722 18-Dic-2024"/>
    <n v="15600000"/>
    <s v="BANCO DE OCCIDENTE"/>
    <n v="261834022"/>
    <s v="CH"/>
    <s v="800193848"/>
    <s v="ACCION FIDUCIARIA FONDO ABIERTO ACC**AVENIDA CONSTRUCCIONES SAS"/>
    <x v="8"/>
    <x v="29"/>
    <s v="AP 905"/>
    <n v="0"/>
    <n v="0"/>
    <n v="195000000"/>
    <s v="38,58-35,53"/>
    <d v="2025-06-10T00:00:00"/>
    <x v="24"/>
    <x v="0"/>
    <x v="0"/>
    <m/>
    <x v="16"/>
  </r>
  <r>
    <s v="671e903de38cbfbc4bcfc6ef"/>
    <s v="721-2024"/>
    <s v="NENA"/>
    <s v="CAROLINA"/>
    <s v="CANO"/>
    <s v="CAICEDO"/>
    <s v="Nombre OK"/>
    <s v="Cédula de Ciudadanía"/>
    <n v="1015460395"/>
    <x v="0"/>
    <n v="1"/>
    <s v="Caja de Compensación Familiar COMPENSAR"/>
    <n v="26000000"/>
    <s v="BANCO BBVA"/>
    <n v="120000000"/>
    <s v="721 18-Dic-2024"/>
    <n v="15600000"/>
    <s v="BANCO DE OCCIDENTE"/>
    <n v="261834022"/>
    <s v="CH"/>
    <s v="800193848"/>
    <s v="ACCION FIDUCIARIA FONDO ABIERTO ACC**AVENIDA CONSTRUCCIONES SAS"/>
    <x v="8"/>
    <x v="29"/>
    <s v="AP 601"/>
    <n v="0"/>
    <n v="0"/>
    <n v="195000000"/>
    <s v="38,58-35,53"/>
    <d v="2025-06-11T00:00:00"/>
    <x v="24"/>
    <x v="0"/>
    <x v="0"/>
    <m/>
    <x v="16"/>
  </r>
  <r>
    <s v="671e94a7e38cbfbc4bcfc8df"/>
    <s v="722-2024"/>
    <s v="SANDRA"/>
    <s v="MILENA"/>
    <s v="PENAGOS"/>
    <s v="NAVARRETE"/>
    <s v="Nombre OK"/>
    <s v="Cédula de Ciudadanía"/>
    <n v="1072447297"/>
    <x v="0"/>
    <n v="1"/>
    <s v="Caja de Compensación Familiar COMPENSAR"/>
    <n v="26000000"/>
    <s v="BANCOLOMBIA"/>
    <n v="119000000"/>
    <s v="722 18-Dic-2024"/>
    <n v="15600000"/>
    <s v="BANCO DE OCCIDENTE"/>
    <n v="261834022"/>
    <s v="CH"/>
    <s v="800193848"/>
    <s v="ACCION FIDUCIARIA FONDO ABIERTO ACC**AVENIDA CONSTRUCCIONES SAS"/>
    <x v="8"/>
    <x v="29"/>
    <s v="AP 910"/>
    <n v="0"/>
    <n v="0"/>
    <n v="195000000"/>
    <s v="38,58-35,53"/>
    <d v="2025-06-10T00:00:00"/>
    <x v="24"/>
    <x v="0"/>
    <x v="0"/>
    <m/>
    <x v="16"/>
  </r>
  <r>
    <s v="671eb13ee38cbfbc4bcfcd7e"/>
    <s v="780-2024"/>
    <s v="MARCELA"/>
    <s v=""/>
    <s v="ACOSTA"/>
    <s v="BELTRAN"/>
    <s v="Nombre OK"/>
    <s v="Cédula de Ciudadanía"/>
    <n v="1019103610"/>
    <x v="0"/>
    <n v="1"/>
    <s v="Caja de Compensación Familiar COMPENSAR"/>
    <n v="30000000"/>
    <s v="BANCO BOGOTA"/>
    <n v="118000000"/>
    <s v="780 27-Dic-2024"/>
    <n v="15600000"/>
    <s v="BANCO DE OCCIDENTE"/>
    <n v="261834022"/>
    <s v="CH"/>
    <s v="800193848"/>
    <s v="ACCION FIDUCIARIA FONDO ABIERTO ACC**AVENIDA CONSTRUCCIONES SAS"/>
    <x v="8"/>
    <x v="29"/>
    <s v="AP 1410"/>
    <n v="0"/>
    <n v="0"/>
    <n v="195000000"/>
    <s v="38,58-35,53"/>
    <d v="2025-06-10T00:00:00"/>
    <x v="24"/>
    <x v="0"/>
    <x v="4"/>
    <m/>
    <x v="16"/>
  </r>
  <r>
    <s v="671ebaebe38cbfbc4bcfce4a"/>
    <s v="721-2024"/>
    <s v="LADY"/>
    <s v="JENNY"/>
    <s v="MEDINA"/>
    <s v="LEAÑO"/>
    <s v="Nombre OK"/>
    <s v="Cédula de Ciudadanía"/>
    <n v="53124184"/>
    <x v="0"/>
    <n v="1"/>
    <s v="Caja de Compensación Familiar COMPENSAR"/>
    <n v="26000000"/>
    <s v="BANCO BOGOTA"/>
    <n v="136100000"/>
    <s v="721 18-Dic-2024"/>
    <n v="15600000"/>
    <s v="BANCO DE OCCIDENTE"/>
    <n v="261834022"/>
    <s v="CH"/>
    <s v="800193848"/>
    <s v="ACCION FIDUCIARIA FONDO ABIERTO ACC**AVENIDA CONSTRUCCIONES SAS"/>
    <x v="8"/>
    <x v="29"/>
    <s v="AP 102"/>
    <n v="0"/>
    <n v="0"/>
    <n v="195000000"/>
    <s v="38,58-35,53"/>
    <d v="2025-06-10T00:00:00"/>
    <x v="24"/>
    <x v="0"/>
    <x v="4"/>
    <m/>
    <x v="16"/>
  </r>
  <r>
    <s v="67223f6c10c01218a1142aa6"/>
    <s v="780-2024"/>
    <s v="ELIAN"/>
    <s v="ESTEBAN"/>
    <s v="YARA"/>
    <s v=""/>
    <s v="Nombre OK"/>
    <s v="Cédula de Ciudadanía"/>
    <n v="1007535273"/>
    <x v="0"/>
    <n v="1"/>
    <s v="Caja de Compensación Familiar CAFAM"/>
    <n v="26000000"/>
    <s v="F.N.A."/>
    <n v="118000000"/>
    <s v="780 27-Dic-2024"/>
    <n v="15600000"/>
    <s v="BANCO DE OCCIDENTE"/>
    <n v="261834022"/>
    <s v="CH"/>
    <s v="800193848"/>
    <s v="ACCION FIDUCIARIA FONDO ABIERTO ACC**AVENIDA CONSTRUCCIONES SAS"/>
    <x v="8"/>
    <x v="29"/>
    <s v="AP 2005"/>
    <n v="0"/>
    <n v="0"/>
    <n v="195000000"/>
    <s v="38,58-35,53"/>
    <d v="2025-06-10T00:00:00"/>
    <x v="24"/>
    <x v="0"/>
    <x v="4"/>
    <m/>
    <x v="16"/>
  </r>
  <r>
    <s v="67225bb610c01218a11444aa"/>
    <s v="722-2024"/>
    <s v="JHOAN"/>
    <s v="FERNEY"/>
    <s v="MALAVER"/>
    <s v="ROZO"/>
    <s v="Nombre OK"/>
    <s v="Cédula de Ciudadanía"/>
    <n v="1075682954"/>
    <x v="0"/>
    <n v="1"/>
    <s v="Caja de Compensación Familiar COMPENSAR"/>
    <n v="39000000"/>
    <s v="BANCO BOGOTA"/>
    <n v="99400000"/>
    <s v="722 18-Dic-2024"/>
    <n v="15600000"/>
    <s v="BANCO DE OCCIDENTE"/>
    <n v="261834022"/>
    <s v="CH"/>
    <s v="800193848"/>
    <s v="ACCION FIDUCIARIA FONDO ABIERTO ACC**AVENIDA CONSTRUCCIONES SAS"/>
    <x v="8"/>
    <x v="29"/>
    <s v="AP 813"/>
    <n v="0"/>
    <n v="0"/>
    <n v="190000000"/>
    <s v="38,58-35,53"/>
    <d v="2025-06-12T00:00:00"/>
    <x v="24"/>
    <x v="0"/>
    <x v="4"/>
    <m/>
    <x v="16"/>
  </r>
  <r>
    <s v="6722620f10c01218a11447a9"/>
    <s v="721-2024"/>
    <s v="CONSUELO"/>
    <s v=""/>
    <s v="AVILES"/>
    <s v="RODRIGUEZ"/>
    <s v="Nombre OK"/>
    <s v="Cédula de Ciudadanía"/>
    <n v="52220843"/>
    <x v="0"/>
    <n v="1"/>
    <s v="Caja de Compensación Familiar COMPENSAR"/>
    <n v="39000000"/>
    <s v="Ninguno"/>
    <n v="0"/>
    <s v="721 18-Dic-2024"/>
    <n v="15600000"/>
    <s v="BANCO DE OCCIDENTE"/>
    <n v="261834022"/>
    <s v="CH"/>
    <s v="800193848"/>
    <s v="ACCION FIDUCIARIA FONDO ABIERTO ACC**AVENIDA CONSTRUCCIONES SAS"/>
    <x v="8"/>
    <x v="29"/>
    <s v="AP 305"/>
    <n v="0"/>
    <n v="0"/>
    <n v="195000000"/>
    <s v="38,58-35,53"/>
    <d v="2025-06-10T00:00:00"/>
    <x v="24"/>
    <x v="0"/>
    <x v="4"/>
    <m/>
    <x v="16"/>
  </r>
  <r>
    <s v="6722699010c01218a1144bde"/>
    <s v="780-2024"/>
    <s v="MICHAEL"/>
    <s v="STIVEN"/>
    <s v="GARCIA"/>
    <s v="BELLO"/>
    <s v="Nombre OK"/>
    <s v="Cédula de Ciudadanía"/>
    <n v="1022427205"/>
    <x v="0"/>
    <n v="1"/>
    <s v="Caja Colombiana de Subsidio Familiar COLSUBSIDIO"/>
    <n v="39000000"/>
    <s v="Ninguno"/>
    <n v="0"/>
    <s v="780 27-Dic-2024"/>
    <n v="15600000"/>
    <s v="BANCO DE OCCIDENTE"/>
    <n v="261834022"/>
    <s v="CH"/>
    <s v="800193848"/>
    <s v="ACCION FIDUCIARIA FONDO ABIERTO ACC**AVENIDA CONSTRUCCIONES SAS"/>
    <x v="8"/>
    <x v="29"/>
    <s v="AP 1909 TO 1"/>
    <n v="0"/>
    <n v="0"/>
    <n v="195000000"/>
    <s v="38,97-35,04"/>
    <d v="2026-03-25T00:00:00"/>
    <x v="3"/>
    <x v="3"/>
    <x v="4"/>
    <s v="correo - CC, EP CERTIFICADO NOTARIA CON CAMBIO DE INMUEBLE,correo 19/8/2025, 26/9/2025, 23/12/2025, 19/3/2026 - Resolución cambio de inmueble 010-2025 y 155-2026"/>
    <x v="2"/>
  </r>
  <r>
    <s v="6722732110c01218a114506e"/>
    <s v="780-2024"/>
    <s v="DIANA"/>
    <s v="VERONICA"/>
    <s v="ORTEGA"/>
    <s v="LARRANIAGA"/>
    <s v="Nombre OK"/>
    <s v="Cédula de Ciudadanía"/>
    <n v="1000457534"/>
    <x v="0"/>
    <n v="1"/>
    <s v="Caja de Compensación Familiar COMPENSAR"/>
    <n v="26000000"/>
    <s v="BANCO BBVA"/>
    <n v="119550000"/>
    <s v="780 27-Dic-2024"/>
    <n v="15600000"/>
    <s v="BANCO DE OCCIDENTE"/>
    <n v="261834022"/>
    <s v="CH"/>
    <s v="800193848"/>
    <s v="ACCION FIDUCIARIA FONDO ABIERTO ACC**AVENIDA CONSTRUCCIONES SAS"/>
    <x v="8"/>
    <x v="29"/>
    <s v="AP 1709"/>
    <n v="0"/>
    <n v="0"/>
    <n v="195000000"/>
    <s v="38,97-35,04"/>
    <d v="2025-06-10T00:00:00"/>
    <x v="24"/>
    <x v="0"/>
    <x v="4"/>
    <m/>
    <x v="16"/>
  </r>
  <r>
    <s v="672277f610c01218a1145248"/>
    <s v="722-2024"/>
    <s v="DIANA"/>
    <s v="MILENA"/>
    <s v="RODRIGUEZ"/>
    <s v="PEÑA"/>
    <s v="Nombre OK"/>
    <s v="Cédula de Ciudadanía"/>
    <n v="52394150"/>
    <x v="0"/>
    <n v="1"/>
    <s v="Caja de Compensación Familiar COMPENSAR"/>
    <n v="39000000"/>
    <s v="BANCO BBVA"/>
    <n v="115000000"/>
    <s v="722 18-Dic-2024"/>
    <n v="15600000"/>
    <s v="BANCO DE OCCIDENTE"/>
    <n v="261834022"/>
    <s v="CH"/>
    <s v="800193848"/>
    <s v="ACCION FIDUCIARIA FONDO ABIERTO ACC**AVENIDA CONSTRUCCIONES SAS"/>
    <x v="8"/>
    <x v="29"/>
    <s v="AP 904"/>
    <n v="0"/>
    <n v="0"/>
    <n v="195000000"/>
    <s v="38,58-35,53"/>
    <d v="2025-06-10T00:00:00"/>
    <x v="24"/>
    <x v="0"/>
    <x v="4"/>
    <m/>
    <x v="16"/>
  </r>
  <r>
    <s v="67228fba10c01218a1145e6c"/>
    <s v="780-2024"/>
    <s v="VICTOR"/>
    <s v="ALFONSO"/>
    <s v="CARVAJAL"/>
    <s v="SANTOS"/>
    <s v="Nombre OK"/>
    <s v="Cédula de Ciudadanía"/>
    <n v="1020740379"/>
    <x v="0"/>
    <n v="1"/>
    <s v="Caja de Compensación Familiar CAFAM"/>
    <n v="27255780"/>
    <s v="Ninguno"/>
    <n v="0"/>
    <s v="780 27-Dic-2024"/>
    <n v="15600000"/>
    <s v="BANCO DE OCCIDENTE"/>
    <n v="261834022"/>
    <s v="CH"/>
    <s v="800193848"/>
    <s v="ACCION FIDUCIARIA FONDO ABIERTO ACC**AVENIDA CONSTRUCCIONES SAS"/>
    <x v="8"/>
    <x v="29"/>
    <s v="AP 1802"/>
    <n v="0"/>
    <n v="0"/>
    <n v="116500000"/>
    <s v="38,58-35,53"/>
    <d v="2025-06-10T00:00:00"/>
    <x v="24"/>
    <x v="0"/>
    <x v="4"/>
    <m/>
    <x v="16"/>
  </r>
  <r>
    <s v="6722943810c01218a1146322"/>
    <s v="780-2024"/>
    <s v="ANA"/>
    <s v="CAROLINA"/>
    <s v="VARGAS"/>
    <s v="CASTIBLANCO"/>
    <s v="Nombre OK"/>
    <s v="Cédula de Ciudadanía"/>
    <n v="1019003716"/>
    <x v="0"/>
    <n v="1"/>
    <s v="Caja Colombiana de Subsidio Familiar COLSUBSIDIO"/>
    <n v="26000000"/>
    <s v="BANCO BOGOTA"/>
    <n v="91300000"/>
    <s v="780 27-Dic-2024"/>
    <n v="15600000"/>
    <s v="BANCO DE OCCIDENTE"/>
    <n v="261834022"/>
    <s v="CH"/>
    <s v="800193848"/>
    <s v="ACCION FIDUCIARIA FONDO ABIERTO ACC**AVENIDA CONSTRUCCIONES SAS"/>
    <x v="8"/>
    <x v="29"/>
    <s v="AP 1405"/>
    <n v="0"/>
    <n v="0"/>
    <n v="195000000"/>
    <s v="38,58-35,53"/>
    <d v="2025-06-10T00:00:00"/>
    <x v="24"/>
    <x v="0"/>
    <x v="4"/>
    <m/>
    <x v="16"/>
  </r>
  <r>
    <s v="6722973610c01218a1146756"/>
    <s v="780-2024"/>
    <s v="DIANA"/>
    <s v="YOLANDA"/>
    <s v="BUSTOS"/>
    <s v="VELOZA"/>
    <s v="Nombre OK"/>
    <s v="Cédula de Ciudadanía"/>
    <n v="1015411339"/>
    <x v="0"/>
    <n v="1"/>
    <s v="Caja de Compensación Familiar CAFAM"/>
    <n v="39000000"/>
    <s v="Ninguno"/>
    <n v="0"/>
    <s v="780 27-Dic-2024"/>
    <n v="15600000"/>
    <s v="BANCO DE OCCIDENTE"/>
    <n v="261834022"/>
    <s v="CH"/>
    <s v="800193848"/>
    <s v="ACCION FIDUCIARIA FONDO ABIERTO ACC**AVENIDA CONSTRUCCIONES SAS"/>
    <x v="8"/>
    <x v="29"/>
    <s v="AP 1408"/>
    <n v="0"/>
    <n v="0"/>
    <n v="116500000"/>
    <s v="38,97-35,04"/>
    <d v="2025-06-10T00:00:00"/>
    <x v="24"/>
    <x v="0"/>
    <x v="4"/>
    <m/>
    <x v="16"/>
  </r>
  <r>
    <s v="67229a5110c01218a1146ca4"/>
    <s v="721-2024"/>
    <s v="MARIA"/>
    <s v="ELSA"/>
    <s v="HUERTAS"/>
    <s v="LEON"/>
    <s v="Nombre OK"/>
    <s v="Cédula de Ciudadanía"/>
    <n v="24138999"/>
    <x v="0"/>
    <n v="1"/>
    <s v="Caja de Compensación Familiar COMPENSAR"/>
    <n v="39000000"/>
    <s v="F.N.A."/>
    <n v="57000000"/>
    <s v="721 18-Dic-2024"/>
    <n v="15600000"/>
    <s v="BANCO DE OCCIDENTE"/>
    <n v="261834022"/>
    <s v="CH"/>
    <s v="800193848"/>
    <s v="ACCION FIDUCIARIA FONDO ABIERTO ACC**AVENIDA CONSTRUCCIONES SAS"/>
    <x v="8"/>
    <x v="29"/>
    <s v="AP 205"/>
    <n v="0"/>
    <n v="0"/>
    <n v="195000000"/>
    <s v="38,58-35,53"/>
    <d v="2025-06-10T00:00:00"/>
    <x v="24"/>
    <x v="0"/>
    <x v="3"/>
    <m/>
    <x v="16"/>
  </r>
  <r>
    <s v="6723bb8b7596be752d236894"/>
    <s v="780-2024"/>
    <s v="CRISTIAN"/>
    <s v="CAMILO"/>
    <s v="GONZALEZ"/>
    <s v="PERILLA"/>
    <s v="Nombre OK"/>
    <s v="Cédula de Ciudadanía"/>
    <n v="1233896488"/>
    <x v="0"/>
    <n v="1"/>
    <s v="Caja de Compensación Familiar COMPENSAR"/>
    <n v="39000000"/>
    <s v="F.N.A."/>
    <n v="119000000"/>
    <s v="780 27-Dic-2024"/>
    <n v="15600000"/>
    <s v="BANCO DE OCCIDENTE"/>
    <n v="261834022"/>
    <s v="CH"/>
    <s v="800193848"/>
    <s v="ACCION FIDUCIARIA FONDO ABIERTO ACC**AVENIDA CONSTRUCCIONES SAS"/>
    <x v="8"/>
    <x v="29"/>
    <s v="AP 1214"/>
    <n v="0"/>
    <n v="0"/>
    <n v="195000000"/>
    <s v="38,58-35,53"/>
    <d v="2025-06-10T00:00:00"/>
    <x v="24"/>
    <x v="0"/>
    <x v="3"/>
    <m/>
    <x v="16"/>
  </r>
  <r>
    <s v="672699557596be752d23be99"/>
    <s v="722-2024"/>
    <s v="CRISTIAN"/>
    <s v="LEONARDO"/>
    <s v="BAEZ"/>
    <s v="JIMENEZ"/>
    <s v="Nombre OK"/>
    <s v="Cédula de Ciudadanía"/>
    <n v="1020831253"/>
    <x v="0"/>
    <n v="1"/>
    <s v="Caja de Compensación Familiar COMPENSAR"/>
    <n v="39000000"/>
    <s v="Ninguno"/>
    <n v="0"/>
    <s v="722 18-Dic-2024"/>
    <n v="15600000"/>
    <s v="BANCO DE OCCIDENTE"/>
    <n v="261834022"/>
    <s v="CH"/>
    <s v="800193848"/>
    <s v="ACCION FIDUCIARIA FONDO ABIERTO ACC**AVENIDA CONSTRUCCIONES SAS"/>
    <x v="8"/>
    <x v="29"/>
    <s v="AP 903"/>
    <n v="0"/>
    <n v="0"/>
    <n v="195000000"/>
    <s v="38,58-35,53"/>
    <d v="2025-06-10T00:00:00"/>
    <x v="24"/>
    <x v="0"/>
    <x v="3"/>
    <m/>
    <x v="16"/>
  </r>
  <r>
    <s v="67269e9c7596be752d23bf23"/>
    <s v="721-2024"/>
    <s v="WILLIAM"/>
    <s v="ANDRES"/>
    <s v="PINTO"/>
    <s v="CACERES"/>
    <s v="Nombre OK"/>
    <s v="Cédula de Ciudadanía"/>
    <n v="1007695452"/>
    <x v="0"/>
    <n v="1"/>
    <s v="Caja Colombiana de Subsidio Familiar COLSUBSIDIO"/>
    <n v="26000000"/>
    <s v="BANCO BBVA"/>
    <n v="64400000"/>
    <s v="721 18-Dic-2024"/>
    <n v="15600000"/>
    <s v="BANCO DE OCCIDENTE"/>
    <n v="261834022"/>
    <s v="CH"/>
    <s v="800193848"/>
    <s v="ACCION FIDUCIARIA FONDO ABIERTO ACC**AVENIDA CONSTRUCCIONES SAS"/>
    <x v="8"/>
    <x v="29"/>
    <s v="AP 610 TO 1"/>
    <n v="0"/>
    <n v="0"/>
    <n v="195000000"/>
    <s v="38,58-35,53"/>
    <d v="2025-06-10T00:00:00"/>
    <x v="24"/>
    <x v="0"/>
    <x v="3"/>
    <m/>
    <x v="16"/>
  </r>
  <r>
    <s v="6727cc0f7596be752d23c53f"/>
    <s v="721-2024"/>
    <s v="YURI"/>
    <s v="SIRLEY"/>
    <s v="RAMIREZ"/>
    <s v="RIVERA"/>
    <s v="Nombre OK"/>
    <s v="Cédula de Ciudadanía"/>
    <n v="1032384998"/>
    <x v="0"/>
    <n v="1"/>
    <s v="Caja de Compensación Familiar COMPENSAR"/>
    <n v="26000000"/>
    <s v="BANCO BBVA"/>
    <n v="140400000"/>
    <s v="721 18-Dic-2024"/>
    <n v="15600000"/>
    <s v="BANCO DE OCCIDENTE"/>
    <n v="261834022"/>
    <s v="CH"/>
    <s v="800193848"/>
    <s v="ACCION FIDUCIARIA FONDO ABIERTO ACC**AVENIDA CONSTRUCCIONES SAS"/>
    <x v="8"/>
    <x v="29"/>
    <s v="AP 110 TO 1"/>
    <n v="0"/>
    <n v="0"/>
    <n v="195000000"/>
    <s v="38,58-35,53"/>
    <d v="2025-06-10T00:00:00"/>
    <x v="24"/>
    <x v="0"/>
    <x v="3"/>
    <m/>
    <x v="16"/>
  </r>
  <r>
    <s v="6727d1df7596be752d23c5c1"/>
    <s v="780-2024"/>
    <s v="TOMAS"/>
    <s v="ALEXANDER"/>
    <s v="SANMIGUEL"/>
    <s v="GONZALEZ"/>
    <s v="Nombre OK"/>
    <s v="Cédula de Ciudadanía"/>
    <n v="1015449721"/>
    <x v="0"/>
    <n v="1"/>
    <s v="Caja Colombiana de Subsidio Familiar COLSUBSIDIO"/>
    <n v="39000000"/>
    <s v="BANCO BBVA"/>
    <n v="118400000"/>
    <s v="780 27-Dic-2024"/>
    <n v="15600000"/>
    <s v="BANCO DE OCCIDENTE"/>
    <n v="261834022"/>
    <s v="CH"/>
    <s v="800193848"/>
    <s v="ACCION FIDUCIARIA FONDO ABIERTO ACC**AVENIDA CONSTRUCCIONES SAS"/>
    <x v="8"/>
    <x v="29"/>
    <s v="AP 1603 TO 1"/>
    <n v="0"/>
    <n v="0"/>
    <n v="195000000"/>
    <s v="38,58-35,53"/>
    <d v="2025-06-10T00:00:00"/>
    <x v="24"/>
    <x v="0"/>
    <x v="3"/>
    <m/>
    <x v="16"/>
  </r>
  <r>
    <s v="672d05217596be752d262151"/>
    <s v="721-2024"/>
    <s v="CINDY"/>
    <s v="PATRICIA"/>
    <s v="PLATA"/>
    <s v="PRADA"/>
    <s v="Nombre OK"/>
    <s v="Cédula de Ciudadanía"/>
    <n v="1018454060"/>
    <x v="0"/>
    <n v="1"/>
    <s v="Caja Colombiana de Subsidio Familiar COLSUBSIDIO"/>
    <n v="28000000"/>
    <s v="F.N.A."/>
    <n v="125400000"/>
    <s v="721 18-Dic-2024"/>
    <n v="15600000"/>
    <s v="BANCO DE OCCIDENTE"/>
    <n v="261834022"/>
    <s v="CH"/>
    <s v="800193848"/>
    <s v="ACCION FIDUCIARIA FONDO ABIERTO ACC**AVENIDA CONSTRUCCIONES SAS"/>
    <x v="8"/>
    <x v="29"/>
    <s v="AP 202 TO 1"/>
    <n v="0"/>
    <n v="0"/>
    <n v="195000000"/>
    <s v="38,58-35,53"/>
    <d v="2025-06-10T00:00:00"/>
    <x v="24"/>
    <x v="0"/>
    <x v="3"/>
    <m/>
    <x v="16"/>
  </r>
  <r>
    <s v="673239e4089863ef9fbdd9da"/>
    <s v="721-2024"/>
    <s v="AMANDA"/>
    <s v=""/>
    <s v="PINZON"/>
    <s v="COLORADO"/>
    <s v="Nombre OK"/>
    <s v="Cédula de Ciudadanía"/>
    <n v="52373828"/>
    <x v="0"/>
    <n v="1"/>
    <s v="Caja Colombiana de Subsidio Familiar COLSUBSIDIO"/>
    <n v="39000000"/>
    <s v="F.N.A."/>
    <n v="120338000"/>
    <s v="721 18-Dic-2024"/>
    <n v="15600000"/>
    <s v="BANCO DE OCCIDENTE"/>
    <n v="261834022"/>
    <s v="CH"/>
    <s v="800193848"/>
    <s v="ACCION FIDUCIARIA FONDO ABIERTO ACC**AVENIDA CONSTRUCCIONES SAS"/>
    <x v="8"/>
    <x v="29"/>
    <s v="AP 503 TO 1"/>
    <n v="0"/>
    <n v="0"/>
    <n v="195000000"/>
    <s v="38,58-35,53"/>
    <d v="2025-06-10T00:00:00"/>
    <x v="24"/>
    <x v="0"/>
    <x v="3"/>
    <m/>
    <x v="16"/>
  </r>
  <r>
    <s v="67323c82089863ef9fbdda54"/>
    <s v="780-2024"/>
    <s v="ANDREA"/>
    <s v=""/>
    <s v="HERRERA"/>
    <s v="CANGREJO"/>
    <s v="Nombre OK"/>
    <s v="Cédula de Ciudadanía"/>
    <n v="52694607"/>
    <x v="0"/>
    <n v="1"/>
    <s v="Caja de Compensación Familiar COMPENSAR"/>
    <n v="39000000"/>
    <s v="BANCO BBVA"/>
    <n v="109000000"/>
    <s v="780 27-Dic-2024"/>
    <n v="15600000"/>
    <s v="BANCO DE OCCIDENTE"/>
    <n v="261834022"/>
    <s v="CH"/>
    <s v="800193848"/>
    <s v="ACCION FIDUCIARIA FONDO ABIERTO ACC**AVENIDA CONSTRUCCIONES SAS"/>
    <x v="8"/>
    <x v="29"/>
    <s v="AP 209 TO 1"/>
    <n v="0"/>
    <n v="0"/>
    <n v="195000000"/>
    <s v="38,97-35,04"/>
    <d v="2025-08-27T00:00:00"/>
    <x v="21"/>
    <x v="0"/>
    <x v="0"/>
    <m/>
    <x v="13"/>
  </r>
  <r>
    <s v="67351da1089863ef9fbe61b8"/>
    <s v="757-2024"/>
    <s v="ANGIE"/>
    <s v="KATHERINE"/>
    <s v="MENDIETA"/>
    <s v="ROJAS"/>
    <s v="Nombre OK"/>
    <s v="Cédula de Ciudadanía"/>
    <n v="1019113921"/>
    <x v="0"/>
    <n v="1"/>
    <s v="Caja Colombiana de Subsidio Familiar COLSUBSIDIO"/>
    <n v="26000000"/>
    <s v="COLSUBSIDIO"/>
    <n v="100000000"/>
    <s v="757 24-Dic-2024"/>
    <n v="15600000"/>
    <s v="BANCO DE OCCIDENTE"/>
    <n v="261834022"/>
    <s v="CH"/>
    <s v="800193848"/>
    <s v="ACCION FIDUCIARIA FONDO ABIERTO ACC**AVENIDA CONSTRUCCIONES SAS"/>
    <x v="8"/>
    <x v="29"/>
    <s v="AP 802 TO 1"/>
    <n v="0"/>
    <n v="0"/>
    <n v="195000000"/>
    <s v="38,58-35,53"/>
    <d v="2025-06-10T00:00:00"/>
    <x v="24"/>
    <x v="0"/>
    <x v="3"/>
    <m/>
    <x v="16"/>
  </r>
  <r>
    <s v="673525f5089863ef9fbe678a"/>
    <s v="780-2024"/>
    <s v="SANDRA"/>
    <s v="PATRICIA"/>
    <s v="GONZALEZ"/>
    <s v="BECERRA"/>
    <s v="Nombre OK"/>
    <s v="Cédula de Ciudadanía"/>
    <n v="52254433"/>
    <x v="0"/>
    <n v="1"/>
    <s v="Caja Colombiana de Subsidio Familiar COLSUBSIDIO"/>
    <n v="39000000"/>
    <s v="Ninguno"/>
    <n v="0"/>
    <s v="780 27-Dic-2024"/>
    <n v="15600000"/>
    <s v="BANCO DE OCCIDENTE"/>
    <n v="261834022"/>
    <s v="CH"/>
    <s v="800193848"/>
    <s v="ACCION FIDUCIARIA FONDO ABIERTO ACC**AVENIDA CONSTRUCCIONES SAS"/>
    <x v="8"/>
    <x v="29"/>
    <s v="AP 1601 TO 1"/>
    <n v="0"/>
    <n v="0"/>
    <n v="116500000"/>
    <s v="38,58-35,53"/>
    <d v="2025-06-10T00:00:00"/>
    <x v="24"/>
    <x v="0"/>
    <x v="3"/>
    <m/>
    <x v="16"/>
  </r>
  <r>
    <s v="673528d8089863ef9fbe68d5"/>
    <s v="780-2024"/>
    <s v="INGRY"/>
    <s v="DANIELA"/>
    <s v="COLLANTE"/>
    <s v="ROBLES"/>
    <s v="Nombre OK"/>
    <s v="Cédula de Ciudadanía"/>
    <n v="1003335195"/>
    <x v="0"/>
    <n v="1"/>
    <s v="Caja de Compensación Familiar CAFAM"/>
    <n v="39000000"/>
    <s v="BANCO BBVA"/>
    <n v="103700000"/>
    <s v="780 27-Dic-2024"/>
    <n v="15600000"/>
    <s v="BANCO DE OCCIDENTE"/>
    <n v="261834022"/>
    <s v="CH"/>
    <s v="800193848"/>
    <s v="ACCION FIDUCIARIA FONDO ABIERTO ACC**AVENIDA CONSTRUCCIONES SAS"/>
    <x v="8"/>
    <x v="29"/>
    <s v="AP 408 TO 1"/>
    <n v="0"/>
    <n v="0"/>
    <n v="195000000"/>
    <s v="38,97-35,04"/>
    <d v="2025-06-10T00:00:00"/>
    <x v="24"/>
    <x v="0"/>
    <x v="8"/>
    <m/>
    <x v="16"/>
  </r>
  <r>
    <s v="67361e25089863ef9fbe7d7f"/>
    <s v="780-2024"/>
    <s v="MARIA"/>
    <s v="CAMILA"/>
    <s v="CARO"/>
    <s v="PEÑUELA"/>
    <s v="Nombre OK"/>
    <s v="Cédula de Ciudadanía"/>
    <n v="1019137189"/>
    <x v="0"/>
    <n v="1"/>
    <s v="Caja Colombiana de Subsidio Familiar COLSUBSIDIO"/>
    <n v="39000000"/>
    <s v="Ninguno"/>
    <n v="0"/>
    <s v="780 27-Dic-2024"/>
    <n v="15600000"/>
    <s v="BANCO DE OCCIDENTE"/>
    <n v="261834022"/>
    <s v="CH"/>
    <s v="800193848"/>
    <s v="ACCION FIDUCIARIA FONDO ABIERTO ACC**AVENIDA CONSTRUCCIONES SAS"/>
    <x v="8"/>
    <x v="29"/>
    <s v="AP 1302 TO 1"/>
    <n v="0"/>
    <n v="0"/>
    <n v="195000000"/>
    <s v="38,58-35,53"/>
    <d v="2025-06-17T00:00:00"/>
    <x v="25"/>
    <x v="0"/>
    <x v="8"/>
    <m/>
    <x v="29"/>
  </r>
  <r>
    <s v="674213119f065fa249abfa4f"/>
    <s v="779-2024"/>
    <s v="ROCIO"/>
    <s v="DEL PILAR"/>
    <s v="ONOFRE"/>
    <s v="TORRES"/>
    <s v="Nombre OK"/>
    <s v="Cédula de Ciudadanía"/>
    <n v="20384694"/>
    <x v="0"/>
    <n v="1"/>
    <s v="Caja de Compensación Familiar COMPENSAR"/>
    <n v="26000000"/>
    <s v="F.N.A."/>
    <n v="120725000"/>
    <s v="779 27-Dic-2024"/>
    <n v="15600000"/>
    <s v="BANCO DE OCCIDENTE"/>
    <n v="261834022"/>
    <s v="CH"/>
    <s v="800193848"/>
    <s v="ACCION FIDUCIARIA FONDO ABIERTO ACC**AVENIDA CONSTRUCCIONES SAS"/>
    <x v="8"/>
    <x v="29"/>
    <s v="AP 2014 TO 1"/>
    <n v="0"/>
    <n v="0"/>
    <n v="195000000"/>
    <s v="38,58-35,53"/>
    <d v="2025-06-11T00:00:00"/>
    <x v="24"/>
    <x v="0"/>
    <x v="8"/>
    <m/>
    <x v="16"/>
  </r>
  <r>
    <s v="674239f59f065fa249abfc7e"/>
    <s v="722-2024"/>
    <s v="PAULA"/>
    <s v="LISETH"/>
    <s v="MORENO"/>
    <s v="CASTIBLANCO"/>
    <s v="Nombre OK"/>
    <s v="Cédula de Ciudadanía"/>
    <n v="1019108775"/>
    <x v="0"/>
    <n v="1"/>
    <s v="Caja de Compensación Familiar CAFAM"/>
    <n v="39000000"/>
    <s v="F.N.A."/>
    <n v="52176000"/>
    <s v="722 18-Dic-2024"/>
    <n v="15600000"/>
    <s v="BANCO DE OCCIDENTE"/>
    <n v="261834022"/>
    <s v="CH"/>
    <s v="800193848"/>
    <s v="ACCION FIDUCIARIA FONDO ABIERTO ACC**AVENIDA CONSTRUCCIONES SAS"/>
    <x v="8"/>
    <x v="29"/>
    <s v="AP 1013 TO 1"/>
    <n v="0"/>
    <n v="0"/>
    <n v="195000000"/>
    <s v="38,58-35,53"/>
    <d v="2025-06-10T00:00:00"/>
    <x v="24"/>
    <x v="0"/>
    <x v="8"/>
    <m/>
    <x v="16"/>
  </r>
  <r>
    <s v="67423fdc9f065fa249abfcff"/>
    <s v="721-2024"/>
    <s v="LUIS"/>
    <s v="JAVIER"/>
    <s v="DIAZ"/>
    <s v="VARGAS"/>
    <s v="Nombre OK"/>
    <s v="Cédula de Ciudadanía"/>
    <n v="1019069718"/>
    <x v="0"/>
    <n v="1"/>
    <s v="Caja de Compensación Familiar CAFAM"/>
    <n v="26000000"/>
    <s v="BANCOLOMBIA"/>
    <n v="92900000"/>
    <s v="721 18-Dic-2024"/>
    <n v="15600000"/>
    <s v="BANCO DE OCCIDENTE"/>
    <n v="261834022"/>
    <s v="CH"/>
    <s v="800193848"/>
    <s v="ACCION FIDUCIARIA FONDO ABIERTO ACC**AVENIDA CONSTRUCCIONES SAS"/>
    <x v="8"/>
    <x v="29"/>
    <s v="AP 302 TO 1"/>
    <n v="0"/>
    <n v="0"/>
    <n v="195000000"/>
    <s v="38,58-35,53"/>
    <d v="2025-06-12T00:00:00"/>
    <x v="24"/>
    <x v="0"/>
    <x v="8"/>
    <m/>
    <x v="16"/>
  </r>
  <r>
    <s v="674248b59f065fa249abfdf5"/>
    <s v="779-2024"/>
    <s v="JUAN"/>
    <s v="CAMILO"/>
    <s v="SERJE"/>
    <s v="ORTEGA"/>
    <s v="Nombre OK"/>
    <s v="Cédula de Ciudadanía"/>
    <n v="1015434646"/>
    <x v="0"/>
    <n v="1"/>
    <s v="Caja de Compensación Familiar CAFAM"/>
    <n v="39000000"/>
    <s v="F.N.A."/>
    <n v="118000000"/>
    <s v="779 27-Dic-2024"/>
    <n v="15600000"/>
    <s v="BANCO DE OCCIDENTE"/>
    <n v="261834022"/>
    <s v="CH"/>
    <s v="800193848"/>
    <s v="ACCION FIDUCIARIA FONDO ABIERTO ACC**AVENIDA CONSTRUCCIONES SAS"/>
    <x v="8"/>
    <x v="29"/>
    <s v="AP 1506 TO 1"/>
    <n v="0"/>
    <n v="0"/>
    <n v="195000000"/>
    <s v="38,58-35,53"/>
    <d v="2025-08-27T00:00:00"/>
    <x v="21"/>
    <x v="0"/>
    <x v="0"/>
    <m/>
    <x v="13"/>
  </r>
  <r>
    <s v="67449f1d9f065fa249ac1add"/>
    <s v="721-2024"/>
    <s v="GLORIA"/>
    <s v="ESPERANZA"/>
    <s v="BARRERA"/>
    <s v="DIAZ"/>
    <s v="Nombre OK"/>
    <s v="Cédula de Ciudadanía"/>
    <n v="52889632"/>
    <x v="0"/>
    <n v="1"/>
    <s v="Caja de Compensación Familiar COMPENSAR"/>
    <n v="39000000"/>
    <s v="BANCOLOMBIA"/>
    <n v="102187786"/>
    <s v="721 18-Dic-2024"/>
    <n v="15600000"/>
    <s v="BANCO DE OCCIDENTE"/>
    <n v="261834022"/>
    <s v="CH"/>
    <s v="800193848"/>
    <s v="ACCION FIDUCIARIA FONDO ABIERTO ACC**AVENIDA CONSTRUCCIONES SAS"/>
    <x v="8"/>
    <x v="29"/>
    <s v="AP 614 TO 1"/>
    <n v="0"/>
    <n v="0"/>
    <n v="195000000"/>
    <s v="38,58-35,53"/>
    <d v="2025-06-10T00:00:00"/>
    <x v="24"/>
    <x v="0"/>
    <x v="8"/>
    <m/>
    <x v="16"/>
  </r>
  <r>
    <s v="6744fc9db75e227734dcdc5c"/>
    <s v="722-2024"/>
    <s v="NORBEY"/>
    <s v="FERNANDO"/>
    <s v="PEÑA"/>
    <s v="BELTRAN"/>
    <s v="Nombre OK"/>
    <s v="Cédula de Ciudadanía"/>
    <n v="1019054283"/>
    <x v="0"/>
    <n v="1"/>
    <s v="Caja Colombiana de Subsidio Familiar COLSUBSIDIO"/>
    <n v="39000000"/>
    <s v="F.N.A."/>
    <n v="111850000"/>
    <s v="722 18-Dic-2024"/>
    <n v="15600000"/>
    <s v="BANCO DE OCCIDENTE"/>
    <n v="261834022"/>
    <s v="CH"/>
    <s v="800193848"/>
    <s v="ACCION FIDUCIARIA FONDO ABIERTO ACC**AVENIDA CONSTRUCCIONES SAS"/>
    <x v="8"/>
    <x v="29"/>
    <s v="AP 811 TO 1"/>
    <n v="0"/>
    <n v="0"/>
    <n v="195000000"/>
    <s v="38,58-35,53"/>
    <d v="2025-10-22T00:00:00"/>
    <x v="17"/>
    <x v="0"/>
    <x v="3"/>
    <m/>
    <x v="10"/>
  </r>
  <r>
    <s v="6745f0f4b75e227734dd1fff"/>
    <s v="779-2024"/>
    <s v="ZULLY"/>
    <s v="ALEJANDRA"/>
    <s v="CORTES"/>
    <s v="VASQUEZ"/>
    <s v="Nombre OK"/>
    <s v="Cédula de Ciudadanía"/>
    <n v="1032480290"/>
    <x v="0"/>
    <n v="1"/>
    <s v="Caja Colombiana de Subsidio Familiar COLSUBSIDIO"/>
    <n v="26000000"/>
    <s v="BANCO BBVA"/>
    <n v="120900000"/>
    <s v="779 27-Dic-2024"/>
    <n v="15600000"/>
    <s v="BANCO DE OCCIDENTE"/>
    <n v="261834022"/>
    <s v="CH"/>
    <s v="800193848"/>
    <s v="ACCION FIDUCIARIA FONDO ABIERTO ACC**AVENIDA CONSTRUCCIONES SAS"/>
    <x v="8"/>
    <x v="29"/>
    <s v="AP 1712 TO 1"/>
    <n v="0"/>
    <n v="0"/>
    <n v="195000000"/>
    <s v="38,58-35,53"/>
    <d v="2025-06-11T00:00:00"/>
    <x v="24"/>
    <x v="0"/>
    <x v="8"/>
    <m/>
    <x v="16"/>
  </r>
  <r>
    <s v="6745f5dcb75e227734dd2785"/>
    <s v="721-2024"/>
    <s v="ISIS"/>
    <s v="FARAIH"/>
    <s v="PEREZ"/>
    <s v="VILLA"/>
    <s v="Nombre OK"/>
    <s v="Cédula de Ciudadanía"/>
    <n v="1001113820"/>
    <x v="0"/>
    <n v="1"/>
    <s v="Caja Colombiana de Subsidio Familiar COLSUBSIDIO"/>
    <n v="39000000"/>
    <s v="F.N.A."/>
    <n v="117000000"/>
    <s v="721 18-Dic-2024"/>
    <n v="15600000"/>
    <s v="BANCO DE OCCIDENTE"/>
    <n v="261834022"/>
    <s v="CH"/>
    <s v="800193848"/>
    <s v="ACCION FIDUCIARIA FONDO ABIERTO ACC**AVENIDA CONSTRUCCIONES SAS"/>
    <x v="8"/>
    <x v="29"/>
    <s v="AP 201 TO 1"/>
    <n v="0"/>
    <n v="0"/>
    <n v="195000000"/>
    <s v="38,58-35,53"/>
    <d v="2025-06-11T00:00:00"/>
    <x v="24"/>
    <x v="0"/>
    <x v="4"/>
    <m/>
    <x v="16"/>
  </r>
  <r>
    <s v="674601fbb75e227734dd3676"/>
    <s v="779-2024"/>
    <s v="MARIA"/>
    <s v="ALEJANDRA"/>
    <s v="CASTILLO"/>
    <s v="OBANDO"/>
    <s v="Nombre OK"/>
    <s v="Cédula de Ciudadanía"/>
    <n v="1001323900"/>
    <x v="0"/>
    <n v="1"/>
    <s v="Caja de Compensación Familiar CAFAM"/>
    <n v="26000000"/>
    <s v="BANCO BBVA"/>
    <n v="120900000"/>
    <s v="779 27-Dic-2024"/>
    <n v="15600000"/>
    <s v="BANCO DE OCCIDENTE"/>
    <n v="261834022"/>
    <s v="CH"/>
    <s v="800193848"/>
    <s v="ACCION FIDUCIARIA FONDO ABIERTO ACC**AVENIDA CONSTRUCCIONES SAS"/>
    <x v="8"/>
    <x v="29"/>
    <s v="AP 1514 TO 1"/>
    <n v="0"/>
    <n v="0"/>
    <n v="195000000"/>
    <s v="38,58-35,53"/>
    <d v="2025-06-11T00:00:00"/>
    <x v="24"/>
    <x v="0"/>
    <x v="4"/>
    <m/>
    <x v="16"/>
  </r>
  <r>
    <s v="67463438b75e227734dd568f"/>
    <s v="779-2024"/>
    <s v="MANUEL"/>
    <s v="RICARDO"/>
    <s v="ROMERO"/>
    <s v="CASTRO"/>
    <s v="Nombre OK"/>
    <s v="Cédula de Ciudadanía"/>
    <n v="79915311"/>
    <x v="0"/>
    <n v="1"/>
    <s v="Caja de Compensación Familiar COMPENSAR"/>
    <n v="34800000"/>
    <s v="BANCO BBVA"/>
    <n v="99600000"/>
    <s v="779 27-Dic-2024"/>
    <n v="15600000"/>
    <s v="BANCO DE OCCIDENTE"/>
    <n v="261834022"/>
    <s v="CH"/>
    <s v="800193848"/>
    <s v="ACCION FIDUCIARIA FONDO ABIERTO ACC**AVENIDA CONSTRUCCIONES SAS"/>
    <x v="8"/>
    <x v="29"/>
    <s v="AP 814 TO 1"/>
    <n v="0"/>
    <n v="0"/>
    <n v="195000000"/>
    <s v="38,58-35,53"/>
    <d v="2025-10-15T00:00:00"/>
    <x v="30"/>
    <x v="0"/>
    <x v="0"/>
    <m/>
    <x v="21"/>
  </r>
  <r>
    <s v="674cce94633bb1d553824b1a"/>
    <s v="779-2024"/>
    <s v="DORIS"/>
    <s v="CECILIA"/>
    <s v="APARICIO"/>
    <s v="GARCIA"/>
    <s v="Nombre OK"/>
    <s v="Cédula de Ciudadanía"/>
    <n v="53062958"/>
    <x v="0"/>
    <n v="1"/>
    <s v="Caja Colombiana de Subsidio Familiar COLSUBSIDIO"/>
    <n v="39000000"/>
    <s v="BANCO BBVA"/>
    <n v="56000000"/>
    <s v="779 27-Dic-2024"/>
    <n v="15600000"/>
    <s v="BANCO DE OCCIDENTE"/>
    <n v="261834022"/>
    <s v="CH"/>
    <s v="800193848"/>
    <s v="ACCION FIDUCIARIA FONDO ABIERTO ACC**AVENIDA CONSTRUCCIONES SAS"/>
    <x v="8"/>
    <x v="29"/>
    <s v="AP 1311 TO 1"/>
    <n v="0"/>
    <n v="0"/>
    <n v="195000000"/>
    <s v="38,58-35,53"/>
    <d v="2025-06-12T00:00:00"/>
    <x v="24"/>
    <x v="0"/>
    <x v="4"/>
    <m/>
    <x v="16"/>
  </r>
  <r>
    <s v="674cd9f1633bb1d553824d6b"/>
    <s v="779-2024"/>
    <s v="SANTIAGO"/>
    <s v=""/>
    <s v="PARRA"/>
    <s v="ANGEL"/>
    <s v="Nombre OK"/>
    <s v="Cédula de Ciudadanía"/>
    <n v="1015478120"/>
    <x v="0"/>
    <n v="1"/>
    <s v="Caja de Compensación Familiar COMPENSAR"/>
    <n v="26000000"/>
    <s v="F.N.A."/>
    <n v="131800000"/>
    <s v="779 27-Dic-2024"/>
    <n v="15600000"/>
    <s v="BANCO DE OCCIDENTE"/>
    <n v="261834022"/>
    <s v="CH"/>
    <s v="800193848"/>
    <s v="ACCION FIDUCIARIA FONDO ABIERTO ACC**AVENIDA CONSTRUCCIONES SAS"/>
    <x v="8"/>
    <x v="29"/>
    <s v="AP 1711 TO 1"/>
    <n v="0"/>
    <n v="0"/>
    <n v="195000000"/>
    <s v="38,58-35,53"/>
    <d v="2025-10-29T00:00:00"/>
    <x v="19"/>
    <x v="0"/>
    <x v="0"/>
    <m/>
    <x v="11"/>
  </r>
  <r>
    <s v="674cdf7b633bb1d553824e49"/>
    <s v="721-2024"/>
    <s v="JONATHAN"/>
    <s v="JAVIER"/>
    <s v="CANTY"/>
    <s v="PALACIOS"/>
    <s v="Nombre OK"/>
    <s v="Cédula de Ciudadanía"/>
    <n v="1073603767"/>
    <x v="0"/>
    <n v="1"/>
    <s v="Caja Colombiana de Subsidio Familiar COLSUBSIDIO"/>
    <n v="39000000"/>
    <s v="BANCO BOGOTA"/>
    <n v="75580000"/>
    <s v="721 18-Dic-2024"/>
    <n v="15600000"/>
    <s v="BANCO DE OCCIDENTE"/>
    <n v="261834022"/>
    <s v="CH"/>
    <s v="800193848"/>
    <s v="ACCION FIDUCIARIA FONDO ABIERTO ACC**AVENIDA CONSTRUCCIONES SAS"/>
    <x v="8"/>
    <x v="29"/>
    <s v="AP 604 TO 1"/>
    <n v="0"/>
    <n v="0"/>
    <n v="195000000"/>
    <s v="38,58-35,53"/>
    <d v="2025-06-11T00:00:00"/>
    <x v="24"/>
    <x v="0"/>
    <x v="4"/>
    <m/>
    <x v="16"/>
  </r>
  <r>
    <s v="674df235633bb1d553829266"/>
    <s v="779-2024"/>
    <s v="ANA"/>
    <s v="CLOVIS"/>
    <s v="GRANADOS"/>
    <s v="MENDIVELSO"/>
    <s v="Nombre OK"/>
    <s v="Cédula de Ciudadanía"/>
    <n v="39690778"/>
    <x v="0"/>
    <n v="1"/>
    <s v="Caja Colombiana de Subsidio Familiar COLSUBSIDIO"/>
    <n v="39000000"/>
    <s v="Ninguno"/>
    <n v="0"/>
    <s v="779 27-Dic-2024"/>
    <n v="15600000"/>
    <s v="BANCO DE OCCIDENTE"/>
    <n v="261834022"/>
    <s v="CH"/>
    <s v="800193848"/>
    <s v="ACCION FIDUCIARIA FONDO ABIERTO ACC**AVENIDA CONSTRUCCIONES SAS"/>
    <x v="8"/>
    <x v="29"/>
    <s v="AP 1308 TO 1"/>
    <n v="0"/>
    <n v="0"/>
    <n v="116500000"/>
    <s v="38,97-35,04"/>
    <d v="2025-08-26T00:00:00"/>
    <x v="21"/>
    <x v="0"/>
    <x v="0"/>
    <m/>
    <x v="13"/>
  </r>
  <r>
    <s v="674df6db633bb1d5538296f2"/>
    <s v="779-2024"/>
    <s v="KEVIN"/>
    <s v="RODRIGO"/>
    <s v="BARON"/>
    <s v="VELASQUEZ"/>
    <s v="Nombre OK"/>
    <s v="Cédula de Ciudadanía"/>
    <n v="1019082024"/>
    <x v="0"/>
    <n v="1"/>
    <s v="Caja Colombiana de Subsidio Familiar COLSUBSIDIO"/>
    <n v="39000000"/>
    <s v="BANCO BBVA"/>
    <n v="120900000"/>
    <s v="779 27-Dic-2024"/>
    <n v="15600000"/>
    <s v="BANCO DE OCCIDENTE"/>
    <n v="261834022"/>
    <s v="CH"/>
    <s v="800193848"/>
    <s v="ACCION FIDUCIARIA FONDO ABIERTO ACC**AVENIDA CONSTRUCCIONES SAS"/>
    <x v="8"/>
    <x v="29"/>
    <s v="AP 1312 TO 1"/>
    <n v="0"/>
    <n v="0"/>
    <n v="195000000"/>
    <s v="38,58-35,53"/>
    <d v="2025-06-11T00:00:00"/>
    <x v="24"/>
    <x v="0"/>
    <x v="4"/>
    <m/>
    <x v="16"/>
  </r>
  <r>
    <s v="674f2d51633bb1d55382f7b9"/>
    <s v="779-2024"/>
    <s v="KIMBERLY"/>
    <s v="DAYAN"/>
    <s v="NIÑO"/>
    <s v="PARADA"/>
    <s v="Nombre OK"/>
    <s v="Cédula de Ciudadanía"/>
    <n v="1019084466"/>
    <x v="0"/>
    <n v="1"/>
    <s v="Caja Colombiana de Subsidio Familiar COLSUBSIDIO"/>
    <n v="39000000"/>
    <s v="BANCO BOGOTA"/>
    <n v="120000000"/>
    <s v="779 27-Dic-2024"/>
    <n v="15600000"/>
    <s v="BANCO DE OCCIDENTE"/>
    <n v="261834022"/>
    <s v="CH"/>
    <s v="800193848"/>
    <s v="ACCION FIDUCIARIA FONDO ABIERTO ACC**AVENIDA CONSTRUCCIONES SAS"/>
    <x v="8"/>
    <x v="29"/>
    <s v="AP 2003 TO 1"/>
    <n v="0"/>
    <n v="0"/>
    <n v="195000000"/>
    <s v="38,58-35,53"/>
    <d v="2025-06-12T00:00:00"/>
    <x v="24"/>
    <x v="0"/>
    <x v="4"/>
    <m/>
    <x v="16"/>
  </r>
  <r>
    <s v="674f311d633bb1d55382fb8b"/>
    <s v="779-2024"/>
    <s v="CRISTIAN"/>
    <s v="RAFAEL"/>
    <s v="ESLAVA"/>
    <s v="VILORIA"/>
    <s v="Nombre OK"/>
    <s v="Cédula de Ciudadanía"/>
    <n v="80872555"/>
    <x v="0"/>
    <n v="1"/>
    <s v="Caja Colombiana de Subsidio Familiar COLSUBSIDIO"/>
    <n v="39000000"/>
    <s v="F.N.A."/>
    <n v="118400000"/>
    <s v="779 27-Dic-2024"/>
    <n v="15600000"/>
    <s v="BANCO DE OCCIDENTE"/>
    <n v="261834022"/>
    <s v="CH"/>
    <s v="800193848"/>
    <s v="ACCION FIDUCIARIA FONDO ABIERTO ACC**AVENIDA CONSTRUCCIONES SAS"/>
    <x v="8"/>
    <x v="29"/>
    <s v="AP 1006 TO 1"/>
    <n v="0"/>
    <n v="0"/>
    <n v="195000000"/>
    <s v="38,58-35,53"/>
    <d v="2025-08-27T00:00:00"/>
    <x v="21"/>
    <x v="0"/>
    <x v="0"/>
    <m/>
    <x v="13"/>
  </r>
  <r>
    <s v="674f398b633bb1d5538302fe"/>
    <s v="779-2024"/>
    <s v="NIKOL"/>
    <s v="VALENTINA"/>
    <s v="POVEDA"/>
    <s v="RODRIGUEZ"/>
    <s v="Nombre OK"/>
    <s v="Cédula de Ciudadanía"/>
    <n v="1000949769"/>
    <x v="0"/>
    <n v="1"/>
    <s v="Caja Colombiana de Subsidio Familiar COLSUBSIDIO"/>
    <n v="42705000"/>
    <s v="F.N.A."/>
    <n v="127195000"/>
    <s v="779 27-Dic-2024"/>
    <n v="15600000"/>
    <s v="BANCO DE OCCIDENTE"/>
    <n v="261834022"/>
    <s v="CH"/>
    <s v="800193848"/>
    <s v="ACCION FIDUCIARIA FONDO ABIERTO ACC**AVENIDA CONSTRUCCIONES SAS"/>
    <x v="8"/>
    <x v="29"/>
    <s v="AP 1710 TO 1"/>
    <n v="0"/>
    <n v="0"/>
    <n v="195000000"/>
    <s v="38,58-35,53"/>
    <d v="2026-03-03T00:00:00"/>
    <x v="7"/>
    <x v="1"/>
    <x v="5"/>
    <m/>
    <x v="2"/>
  </r>
  <r>
    <s v="674f3c62633bb1d5538305c7"/>
    <s v="779-2024"/>
    <s v="KAREN"/>
    <s v="DANIELA"/>
    <s v="MEDINA"/>
    <s v="RAMIREZ"/>
    <s v="Nombre OK"/>
    <s v="Cédula de Ciudadanía"/>
    <n v="1014281204"/>
    <x v="0"/>
    <n v="1"/>
    <s v="Caja de Compensación Familiar COMPENSAR"/>
    <n v="26000000"/>
    <s v="BANCO BBVA"/>
    <n v="110000000"/>
    <s v="779 27-Dic-2024"/>
    <n v="15600000"/>
    <s v="BANCO DE OCCIDENTE"/>
    <n v="261834022"/>
    <s v="CH"/>
    <s v="800193848"/>
    <s v="ACCION FIDUCIARIA FONDO ABIERTO ACC**AVENIDA CONSTRUCCIONES SAS"/>
    <x v="8"/>
    <x v="29"/>
    <s v="AP 1503 TO 1"/>
    <n v="0"/>
    <n v="0"/>
    <n v="195000000"/>
    <s v="38,58-35,53"/>
    <d v="2025-06-12T00:00:00"/>
    <x v="24"/>
    <x v="0"/>
    <x v="4"/>
    <m/>
    <x v="16"/>
  </r>
  <r>
    <s v="674f4b71633bb1d553830e47"/>
    <s v="779-2024"/>
    <s v="JEISON"/>
    <s v="ALEXANDER"/>
    <s v="PACHON"/>
    <s v="PRIETO"/>
    <s v="Nombre OK"/>
    <s v="Cédula de Ciudadanía"/>
    <n v="1019123648"/>
    <x v="0"/>
    <n v="1"/>
    <s v="Caja Colombiana de Subsidio Familiar COLSUBSIDIO"/>
    <n v="39000000"/>
    <s v="F.N.A."/>
    <n v="107000000"/>
    <s v="779 27-Dic-2024"/>
    <n v="15600000"/>
    <s v="BANCO DE OCCIDENTE"/>
    <n v="261834022"/>
    <s v="CH"/>
    <s v="800193848"/>
    <s v="ACCION FIDUCIARIA FONDO ABIERTO ACC**AVENIDA CONSTRUCCIONES SAS"/>
    <x v="8"/>
    <x v="29"/>
    <s v="AP 1814 TO 1"/>
    <n v="0"/>
    <n v="0"/>
    <n v="195000000"/>
    <s v="38,58-35,53"/>
    <d v="2025-08-03T00:00:00"/>
    <x v="33"/>
    <x v="0"/>
    <x v="3"/>
    <m/>
    <x v="24"/>
  </r>
  <r>
    <s v="674f87a05c060b76e9898f5e"/>
    <s v="779-2024"/>
    <s v="NUBIA"/>
    <s v="CONSUELO"/>
    <s v="GAITAN"/>
    <s v="SULVARA"/>
    <s v="Sin asignar"/>
    <s v="Cédula de Ciudadanía"/>
    <n v="52603726"/>
    <x v="0"/>
    <n v="1"/>
    <s v="Caja Colombiana de Subsidio Familiar COLSUBSIDIO"/>
    <m/>
    <s v="BANCO BBVA"/>
    <n v="100000000"/>
    <s v="779 27-Dic-2024"/>
    <n v="15600000"/>
    <s v="BANCO DE OCCIDENTE"/>
    <n v="261834022"/>
    <s v="CH"/>
    <s v="800193848"/>
    <s v="ACCION FIDUCIARIA FONDO ABIERTO ACC**AVENIDA CONSTRUCCIONES SAS"/>
    <x v="8"/>
    <x v="29"/>
    <s v="AP 602 TO 1"/>
    <m/>
    <m/>
    <m/>
    <m/>
    <m/>
    <x v="4"/>
    <x v="5"/>
    <x v="1"/>
    <m/>
    <x v="2"/>
  </r>
  <r>
    <s v="6750d7765c060b76e98a1443"/>
    <s v="779-2024"/>
    <s v="LUZ"/>
    <s v="ESPERANZA"/>
    <s v="MENDOZA"/>
    <s v=""/>
    <s v="Nombre OK"/>
    <s v="Cédula de Ciudadanía"/>
    <n v="39538037"/>
    <x v="0"/>
    <n v="1"/>
    <s v="Caja Colombiana de Subsidio Familiar COLSUBSIDIO"/>
    <n v="39000000"/>
    <s v="BANCO DAVIVIENDA"/>
    <n v="127000000"/>
    <s v="779 27-Dic-2024"/>
    <n v="15600000"/>
    <s v="BANCO DE OCCIDENTE"/>
    <n v="261834022"/>
    <s v="CH"/>
    <s v="800193848"/>
    <s v="ACCION FIDUCIARIA FONDO ABIERTO ACC**AVENIDA CONSTRUCCIONES SAS"/>
    <x v="8"/>
    <x v="29"/>
    <s v="AP 214 TO 1"/>
    <n v="0"/>
    <n v="0"/>
    <n v="195000000"/>
    <s v="38,58-35,53"/>
    <d v="2026-03-03T00:00:00"/>
    <x v="7"/>
    <x v="1"/>
    <x v="5"/>
    <m/>
    <x v="2"/>
  </r>
  <r>
    <s v="67546f9cb8c8d1893aab18ab"/>
    <s v="757-2024"/>
    <s v="YAIRCINIO"/>
    <s v=""/>
    <s v="SANCHEZ"/>
    <s v="ESPITIA"/>
    <s v="Nombre OK"/>
    <s v="Cédula de Ciudadanía"/>
    <n v="1032366745"/>
    <x v="0"/>
    <n v="1"/>
    <s v="Caja de Compensación Familiar COMPENSAR"/>
    <n v="28470000"/>
    <s v="BANCO BBVA"/>
    <n v="139130000"/>
    <s v="757 24-Dic-2024"/>
    <n v="15600000"/>
    <s v="BANCO DE OCCIDENTE"/>
    <n v="261834022"/>
    <s v="CH"/>
    <s v="800193848"/>
    <s v="ACCION FIDUCIARIA FONDO ABIERTO ACC**AVENIDA CONSTRUCCIONES SAS"/>
    <x v="8"/>
    <x v="29"/>
    <s v="AP 1205 TO 1"/>
    <n v="0"/>
    <n v="0"/>
    <n v="195000000"/>
    <s v="38,58-35,53"/>
    <d v="2025-08-18T00:00:00"/>
    <x v="21"/>
    <x v="0"/>
    <x v="7"/>
    <m/>
    <x v="13"/>
  </r>
  <r>
    <s v="67547867b8c8d1893aab19b6"/>
    <s v="757-2024"/>
    <s v="GERALDIN"/>
    <s v=""/>
    <s v="CARDENAS"/>
    <s v="CARDENAS"/>
    <s v="Nombre OK"/>
    <s v="Cédula de Ciudadanía"/>
    <n v="1010047373"/>
    <x v="0"/>
    <n v="1"/>
    <s v="Caja de Compensación Familiar CAFAM"/>
    <n v="26000000"/>
    <s v="F.N.A."/>
    <n v="108400000"/>
    <s v="757 24-Dic-2024"/>
    <n v="15600000"/>
    <s v="BANCO DE OCCIDENTE"/>
    <n v="261834022"/>
    <s v="CH"/>
    <s v="800193848"/>
    <s v="ACCION FIDUCIARIA FONDO ABIERTO ACC**AVENIDA CONSTRUCCIONES SAS"/>
    <x v="8"/>
    <x v="29"/>
    <s v="AP 1212 TO 1"/>
    <n v="0"/>
    <n v="0"/>
    <n v="195000000"/>
    <s v="38,58-35,53"/>
    <d v="2025-06-12T00:00:00"/>
    <x v="24"/>
    <x v="0"/>
    <x v="3"/>
    <m/>
    <x v="16"/>
  </r>
  <r>
    <s v="675601b6b8c8d1893aab2f90"/>
    <s v="757-2024"/>
    <s v="LEIDY"/>
    <s v="DANIELA"/>
    <s v="JIMENEZ"/>
    <s v="GUTIERREZ"/>
    <s v="Sin asignar"/>
    <s v="Cédula de Ciudadanía"/>
    <n v="1000375603"/>
    <x v="0"/>
    <n v="1"/>
    <s v="Caja Colombiana de Subsidio Familiar COLSUBSIDIO"/>
    <m/>
    <s v="F.N.A."/>
    <n v="136000000"/>
    <s v="757 24-Dic-2024"/>
    <n v="15600000"/>
    <s v="BANCO DE OCCIDENTE"/>
    <n v="261834022"/>
    <s v="CH"/>
    <s v="800193848"/>
    <s v="ACCION FIDUCIARIA FONDO ABIERTO ACC**AVENIDA CONSTRUCCIONES SAS"/>
    <x v="8"/>
    <x v="29"/>
    <s v="AP 1613 TO 1"/>
    <m/>
    <m/>
    <m/>
    <m/>
    <m/>
    <x v="4"/>
    <x v="9"/>
    <x v="1"/>
    <m/>
    <x v="2"/>
  </r>
  <r>
    <s v="6757391eb8c8d1893aab7647"/>
    <s v="757-2024"/>
    <s v="JOSE"/>
    <s v="EDGAR"/>
    <s v="RODRIGUEZ"/>
    <s v="BERDUGO"/>
    <s v="Nombre OK"/>
    <s v="Cédula de Ciudadanía"/>
    <n v="79204606"/>
    <x v="0"/>
    <n v="1"/>
    <s v="Caja Colombiana de Subsidio Familiar COLSUBSIDIO"/>
    <n v="42705000"/>
    <s v="F.N.A."/>
    <n v="117000000"/>
    <s v="757 24-Dic-2024"/>
    <n v="15600000"/>
    <s v="BANCO DE OCCIDENTE"/>
    <n v="261834022"/>
    <s v="CH"/>
    <s v="800193848"/>
    <s v="ACCION FIDUCIARIA FONDO ABIERTO ACC**AVENIDA CONSTRUCCIONES SAS"/>
    <x v="8"/>
    <x v="29"/>
    <s v="AP 1609 TO 1"/>
    <n v="0"/>
    <n v="0"/>
    <n v="195000000"/>
    <s v="38,97-35,04"/>
    <d v="2026-03-03T00:00:00"/>
    <x v="10"/>
    <x v="8"/>
    <x v="2"/>
    <m/>
    <x v="2"/>
  </r>
  <r>
    <s v="6757391eb8c8d1893aab7647"/>
    <s v="757-2024"/>
    <s v="LEONOR"/>
    <s v=""/>
    <s v="GONZALEZ"/>
    <s v="OVALLE"/>
    <s v="Nombre OK"/>
    <s v="Cédula de Ciudadanía"/>
    <n v="20368884"/>
    <x v="1"/>
    <n v="0"/>
    <s v="Caja Colombiana de Subsidio Familiar COLSUBSIDIO"/>
    <n v="42705000"/>
    <s v="F.N.A."/>
    <n v="117000000"/>
    <s v="757 24-Dic-2024"/>
    <n v="15600000"/>
    <s v="BANCO DE OCCIDENTE"/>
    <n v="261834022"/>
    <s v="CH"/>
    <s v="800193848"/>
    <s v="ACCION FIDUCIARIA FONDO ABIERTO ACC**AVENIDA CONSTRUCCIONES SAS"/>
    <x v="8"/>
    <x v="29"/>
    <s v="AP 1609 TO 1"/>
    <n v="0"/>
    <n v="0"/>
    <n v="195000000"/>
    <s v="38,97-35,04"/>
    <d v="2026-03-03T00:00:00"/>
    <x v="10"/>
    <x v="8"/>
    <x v="2"/>
    <m/>
    <x v="2"/>
  </r>
  <r>
    <s v="67575c06b8c8d1893aabcc14"/>
    <s v="757-2024"/>
    <s v="GLORIA"/>
    <s v="PATRICIA"/>
    <s v="TORRES"/>
    <s v="RODRIGUEZ"/>
    <s v="Nombre OK"/>
    <s v="Cédula de Ciudadanía"/>
    <n v="52620556"/>
    <x v="0"/>
    <n v="1"/>
    <s v="Caja de Compensación Familiar COMPENSAR"/>
    <n v="39000000"/>
    <s v="F.N.A."/>
    <n v="110000000"/>
    <s v="757 24-Dic-2024"/>
    <n v="15600000"/>
    <s v="BANCO DE OCCIDENTE"/>
    <n v="261834022"/>
    <s v="CH"/>
    <s v="800193848"/>
    <s v="ACCION FIDUCIARIA FONDO ABIERTO ACC**AVENIDA CONSTRUCCIONES SAS"/>
    <x v="8"/>
    <x v="29"/>
    <s v="AP 901 TO 1"/>
    <n v="0"/>
    <n v="0"/>
    <n v="195000000"/>
    <s v="38,58-35,53"/>
    <d v="2025-06-12T00:00:00"/>
    <x v="24"/>
    <x v="0"/>
    <x v="3"/>
    <m/>
    <x v="16"/>
  </r>
  <r>
    <s v="67588b8ab8c8d1893aac3092"/>
    <s v="814-2024"/>
    <s v="JOSE"/>
    <s v="MARIA"/>
    <s v="RUIZ"/>
    <s v="AGAMEZ"/>
    <s v="Nombre OK"/>
    <s v="Cédula de Ciudadanía"/>
    <n v="73065728"/>
    <x v="0"/>
    <n v="1"/>
    <s v="Caja de Compensación Familiar CAFAM"/>
    <n v="26000000"/>
    <s v="F.N.A."/>
    <n v="135220000"/>
    <s v="814 30-Dic-2024"/>
    <n v="15600000"/>
    <s v="BANCO DE OCCIDENTE"/>
    <n v="261834022"/>
    <s v="CH"/>
    <s v="800193848"/>
    <s v="ACCION FIDUCIARIA FONDO ABIERTO ACC**AVENIDA CONSTRUCCIONES SAS"/>
    <x v="8"/>
    <x v="29"/>
    <s v="AP 1305 TO 1"/>
    <n v="0"/>
    <n v="0"/>
    <n v="195000000"/>
    <s v="38,58-35,53"/>
    <d v="2025-10-01T00:00:00"/>
    <x v="15"/>
    <x v="0"/>
    <x v="0"/>
    <m/>
    <x v="8"/>
  </r>
  <r>
    <s v="67588b8ab8c8d1893aac3092"/>
    <s v="814-2024"/>
    <s v="ISMENIA"/>
    <s v=""/>
    <s v="JULIO"/>
    <s v="YEPES"/>
    <s v="Nombre OK"/>
    <s v="Cédula de Ciudadanía"/>
    <n v="30853965"/>
    <x v="1"/>
    <n v="0"/>
    <s v="Caja de Compensación Familiar CAFAM"/>
    <n v="26000000"/>
    <s v="F.N.A."/>
    <n v="135220000"/>
    <s v="814 30-Dic-2024"/>
    <n v="15600000"/>
    <s v="BANCO DE OCCIDENTE"/>
    <n v="261834022"/>
    <s v="CH"/>
    <s v="800193848"/>
    <s v="ACCION FIDUCIARIA FONDO ABIERTO ACC**AVENIDA CONSTRUCCIONES SAS"/>
    <x v="8"/>
    <x v="29"/>
    <s v="AP 1305 TO 1"/>
    <n v="0"/>
    <n v="0"/>
    <n v="195000000"/>
    <s v="38,58-35,53"/>
    <d v="2025-10-01T00:00:00"/>
    <x v="15"/>
    <x v="0"/>
    <x v="0"/>
    <m/>
    <x v="8"/>
  </r>
  <r>
    <s v="6758a525b8c8d1893aac497c"/>
    <s v="814-2024"/>
    <s v="ANGIE"/>
    <s v="PAOLA"/>
    <s v="ARANZA"/>
    <s v="RAMIREZ"/>
    <s v="Nombre OK"/>
    <s v="Cédula de Ciudadanía"/>
    <n v="1015450179"/>
    <x v="0"/>
    <n v="1"/>
    <s v="Caja de Compensación Familiar CAFAM"/>
    <n v="26000000"/>
    <s v="F.N.A."/>
    <n v="120900000"/>
    <s v="814 30-Dic-2024"/>
    <n v="15600000"/>
    <s v="BANCO DE OCCIDENTE"/>
    <n v="261834022"/>
    <s v="CH"/>
    <s v="800193848"/>
    <s v="ACCION FIDUCIARIA FONDO ABIERTO ACC**AVENIDA CONSTRUCCIONES SAS"/>
    <x v="8"/>
    <x v="29"/>
    <s v="AP 803 TO 1"/>
    <n v="0"/>
    <n v="0"/>
    <n v="195000000"/>
    <s v="38,58-35,53"/>
    <d v="2025-06-12T00:00:00"/>
    <x v="24"/>
    <x v="0"/>
    <x v="3"/>
    <m/>
    <x v="16"/>
  </r>
  <r>
    <s v="675b05adb8c8d1893aad1b38"/>
    <s v="814-2024"/>
    <s v="ANDRES"/>
    <s v="EDUARDO"/>
    <s v="CHAVEZ"/>
    <s v="SANCHEZ"/>
    <s v="Revisar nombre"/>
    <s v="Cédula de Ciudadanía"/>
    <n v="1070924302"/>
    <x v="0"/>
    <n v="1"/>
    <s v="Caja de Compensación Familiar COMPENSAR"/>
    <n v="42705000"/>
    <s v="BANCO DAVIVIENDA"/>
    <n v="117000000"/>
    <s v="814 30-Dic-2024"/>
    <n v="15600000"/>
    <s v="BANCO DE OCCIDENTE"/>
    <n v="261834022"/>
    <s v="CH"/>
    <s v="800193848"/>
    <s v="ACCION FIDUCIARIA FONDO ABIERTO ACC**AVENIDA CONSTRUCCIONES SAS"/>
    <x v="8"/>
    <x v="29"/>
    <s v="AP 909 TO 1"/>
    <n v="0"/>
    <n v="0"/>
    <n v="195000000"/>
    <s v="38,97-35,04"/>
    <d v="2026-03-03T00:00:00"/>
    <x v="7"/>
    <x v="1"/>
    <x v="5"/>
    <s v="observación interna: En SUAV y resolución está mal el primer apellido. Es Chaves con &quot;S&quot; (ya se envió correo para la corrección) "/>
    <x v="2"/>
  </r>
  <r>
    <s v="675c894f9c91e0b93f8922bc"/>
    <s v="807-2024"/>
    <s v="VALENTINA"/>
    <s v=""/>
    <s v="CAMPEROS"/>
    <s v="DONOSO"/>
    <s v="Nombre OK"/>
    <s v="Cédula de Ciudadanía"/>
    <n v="1019128059"/>
    <x v="0"/>
    <n v="1"/>
    <s v="Caja de Compensación Familiar COMPENSAR"/>
    <n v="39000000"/>
    <s v="BANCO BBVA"/>
    <n v="118400000"/>
    <s v="807 30-Dic-2024"/>
    <n v="15600000"/>
    <s v="BANCO DE OCCIDENTE"/>
    <n v="261834022"/>
    <s v="CH"/>
    <s v="800193848"/>
    <s v="ACCION FIDUCIARIA FONDO ABIERTO ACC**AVENIDA CONSTRUCCIONES SAS"/>
    <x v="8"/>
    <x v="29"/>
    <s v="AP 810 TO 1"/>
    <n v="0"/>
    <n v="0"/>
    <n v="195000000"/>
    <s v="38,58-35,53"/>
    <d v="2025-10-15T00:00:00"/>
    <x v="30"/>
    <x v="0"/>
    <x v="0"/>
    <m/>
    <x v="21"/>
  </r>
  <r>
    <s v="675db5939c91e0b93f8948e8"/>
    <s v="807-2024"/>
    <s v="MARIA"/>
    <s v="FERNANDA"/>
    <s v="GONZALEZ"/>
    <s v="MATEUS"/>
    <s v="Nombre OK"/>
    <s v="Cédula de Ciudadanía"/>
    <n v="1019064648"/>
    <x v="0"/>
    <n v="1"/>
    <s v="Caja Colombiana de Subsidio Familiar COLSUBSIDIO"/>
    <n v="26000000"/>
    <s v="BANCOLOMBIA"/>
    <n v="136500000"/>
    <s v="807 30-Dic-2024"/>
    <n v="15600000"/>
    <s v="BANCO DE OCCIDENTE"/>
    <n v="261834022"/>
    <s v="CH"/>
    <s v="800193848"/>
    <s v="ACCION FIDUCIARIA FONDO ABIERTO ACC**AVENIDA CONSTRUCCIONES SAS"/>
    <x v="8"/>
    <x v="29"/>
    <s v="AP 603 TO 1"/>
    <n v="0"/>
    <n v="0"/>
    <n v="195000000"/>
    <s v="38,58-35,53"/>
    <d v="2026-02-25T00:00:00"/>
    <x v="13"/>
    <x v="1"/>
    <x v="7"/>
    <m/>
    <x v="7"/>
  </r>
  <r>
    <s v="675db5939c91e0b93f8948e8"/>
    <s v="807-2024"/>
    <s v="LAURA"/>
    <s v=""/>
    <s v="MATEUS"/>
    <s v="FONTECHA"/>
    <s v="Nombre OK"/>
    <s v="Cédula de Ciudadanía"/>
    <n v="51696613"/>
    <x v="2"/>
    <n v="0"/>
    <s v="Caja Colombiana de Subsidio Familiar COLSUBSIDIO"/>
    <n v="26000000"/>
    <s v="BANCOLOMBIA"/>
    <n v="136500000"/>
    <s v="807 30-Dic-2024"/>
    <n v="15600000"/>
    <s v="BANCO DE OCCIDENTE"/>
    <n v="261834022"/>
    <s v="CH"/>
    <s v="800193848"/>
    <s v="ACCION FIDUCIARIA FONDO ABIERTO ACC**AVENIDA CONSTRUCCIONES SAS"/>
    <x v="8"/>
    <x v="29"/>
    <s v="AP 603 TO 1"/>
    <n v="0"/>
    <n v="0"/>
    <n v="195000000"/>
    <s v="38,58-35,53"/>
    <d v="2026-02-25T00:00:00"/>
    <x v="13"/>
    <x v="1"/>
    <x v="7"/>
    <m/>
    <x v="7"/>
  </r>
  <r>
    <s v="676db9a0a9ea31716fca703f"/>
    <s v="829-2024"/>
    <s v="DAVID"/>
    <s v="RICARDO"/>
    <s v="ARIAS"/>
    <s v="CASALLAS"/>
    <s v="Nombre OK"/>
    <s v="Cédula de Ciudadanía"/>
    <n v="1000459416"/>
    <x v="0"/>
    <n v="1"/>
    <s v="Caja Colombiana de Subsidio Familiar COLSUBSIDIO"/>
    <n v="39000000"/>
    <s v="F.N.A."/>
    <n v="133400000"/>
    <s v="829 31-Dic-2024"/>
    <n v="15600000"/>
    <s v="BANCO DE OCCIDENTE"/>
    <n v="261834022"/>
    <s v="CH"/>
    <s v="800193848"/>
    <s v="ACCION FIDUCIARIA FONDO ABIERTO ACC**AVENIDA CONSTRUCCIONES SAS"/>
    <x v="8"/>
    <x v="29"/>
    <s v="AP 902 TO 1"/>
    <n v="0"/>
    <n v="0"/>
    <n v="195000000"/>
    <s v="38,58-35,53"/>
    <d v="2025-06-12T00:00:00"/>
    <x v="24"/>
    <x v="0"/>
    <x v="3"/>
    <m/>
    <x v="16"/>
  </r>
  <r>
    <s v="67829ec3f93b556d381f6beb"/>
    <s v="95-2025"/>
    <s v="ROBINSON"/>
    <s v="ESTIBEN"/>
    <s v="ROJAS"/>
    <s v="ESPINOSA"/>
    <s v="Nombre OK"/>
    <s v="Cédula de Ciudadanía"/>
    <n v="1019110773"/>
    <x v="0"/>
    <n v="1"/>
    <s v="Caja Colombiana de Subsidio Familiar COLSUBSIDIO"/>
    <n v="26000000"/>
    <s v="F.N.A."/>
    <n v="138000000"/>
    <s v="95 28-Feb-2025"/>
    <n v="17082000"/>
    <s v="BANCO DE OCCIDENTE"/>
    <n v="261834022"/>
    <s v="CH"/>
    <s v="800193848"/>
    <s v="ACCION FIDUCIARIA FONDO ABIERTO ACC**AVENIDA CONSTRUCCIONES SAS"/>
    <x v="8"/>
    <x v="29"/>
    <s v="AP 809 TO 1"/>
    <n v="0"/>
    <n v="0"/>
    <n v="195000000"/>
    <s v="38,97-35,04"/>
    <d v="2025-08-27T00:00:00"/>
    <x v="21"/>
    <x v="0"/>
    <x v="0"/>
    <m/>
    <x v="13"/>
  </r>
  <r>
    <s v="6782ae81f93b556d381f6c99"/>
    <s v="95-2025"/>
    <s v="JOSE"/>
    <s v="RAMIRO"/>
    <s v="VILLANUEVA"/>
    <s v="BARRETO"/>
    <s v="Nombre OK"/>
    <s v="Cédula de Ciudadanía"/>
    <n v="14105676"/>
    <x v="0"/>
    <n v="1"/>
    <s v="Caja de Compensación Familiar COMPENSAR"/>
    <m/>
    <s v="Ninguno"/>
    <n v="0"/>
    <s v="95 28-Feb-2025"/>
    <n v="17082000"/>
    <s v="BANCO DE OCCIDENTE"/>
    <n v="261834022"/>
    <s v="CH"/>
    <s v="800193848"/>
    <s v="ACCION FIDUCIARIA FONDO ABIERTO ACC**AVENIDA CONSTRUCCIONES SAS"/>
    <x v="8"/>
    <x v="29"/>
    <s v="AP 705 TO 1"/>
    <n v="0"/>
    <n v="0"/>
    <n v="195000000"/>
    <s v="38,58-35,53"/>
    <d v="2026-03-11T00:00:00"/>
    <x v="3"/>
    <x v="3"/>
    <x v="0"/>
    <s v="EP incompleta, número de EP ESCRITURA 6276 INCOMPLETA FALTA LA FORMA DR PAGO- EL SUBSIDIO"/>
    <x v="2"/>
  </r>
  <r>
    <s v="6787daea723d9256a9489666"/>
    <s v="95-2025"/>
    <s v="JUAN"/>
    <s v="PABLO"/>
    <s v="GALAN"/>
    <s v="MORENO"/>
    <s v="Nombre OK"/>
    <s v="Cédula de Ciudadanía"/>
    <n v="80759630"/>
    <x v="0"/>
    <n v="1"/>
    <s v="Caja Colombiana de Subsidio Familiar COLSUBSIDIO"/>
    <m/>
    <s v="BANCO DAVIVIENDA"/>
    <n v="156000000"/>
    <s v="95 28-Feb-2025"/>
    <n v="17082000"/>
    <s v="BANCO DE OCCIDENTE"/>
    <n v="261834022"/>
    <s v="CH"/>
    <s v="800193848"/>
    <s v="ACCION FIDUCIARIA FONDO ABIERTO ACC**AVENIDA CONSTRUCCIONES SAS"/>
    <x v="8"/>
    <x v="29"/>
    <s v="AP 808 TO 1"/>
    <m/>
    <m/>
    <m/>
    <m/>
    <m/>
    <x v="4"/>
    <x v="9"/>
    <x v="1"/>
    <m/>
    <x v="2"/>
  </r>
  <r>
    <s v="67a4f62a26a09764722a0df7"/>
    <s v="119-2025"/>
    <s v="INGRID"/>
    <s v="VIVIANA"/>
    <s v="SIERRA"/>
    <s v="PINZON"/>
    <s v="Nombre OK"/>
    <s v="Cédula de Ciudadanía"/>
    <n v="1015431564"/>
    <x v="0"/>
    <n v="1"/>
    <s v="Caja de Compensación Familiar COMPENSAR"/>
    <n v="42705000"/>
    <s v="BANCOLOMBIA"/>
    <n v="118400000"/>
    <s v="119 13-Mar-2025"/>
    <n v="17082000"/>
    <s v="BANCO DE OCCIDENTE"/>
    <n v="261834022"/>
    <s v="CH"/>
    <s v="800193848"/>
    <s v="ACCION FIDUCIARIA FONDO ABIERTO ACC**AVENIDA CONSTRUCCIONES SAS"/>
    <x v="8"/>
    <x v="29"/>
    <s v="AP 1209 TO 1"/>
    <n v="0"/>
    <n v="0"/>
    <n v="195000000"/>
    <s v="38,97-35,04"/>
    <d v="2026-02-11T00:00:00"/>
    <x v="20"/>
    <x v="1"/>
    <x v="0"/>
    <m/>
    <x v="12"/>
  </r>
  <r>
    <s v="67a91abe5e7e42f9f7db186d"/>
    <s v="178-2025"/>
    <s v="ANGIE"/>
    <s v="MARCELA"/>
    <s v="VILLANUEVA"/>
    <s v="GIL"/>
    <s v="Nombre OK"/>
    <s v="Cédula de Ciudadanía"/>
    <n v="1019130442"/>
    <x v="0"/>
    <n v="1"/>
    <s v="Caja de Compensación Familiar COMPENSAR"/>
    <n v="42705000"/>
    <s v="F.N.A."/>
    <n v="125400000"/>
    <s v="178 21-Mar-2025"/>
    <n v="17082000"/>
    <s v="BANCO DE OCCIDENTE"/>
    <n v="261834022"/>
    <s v="CH"/>
    <s v="800193848"/>
    <s v="ACCION FIDUCIARIA FONDO ABIERTO ACC**AVENIDA CONSTRUCCIONES SAS"/>
    <x v="8"/>
    <x v="29"/>
    <s v="AP 411 TO 1"/>
    <n v="0"/>
    <n v="0"/>
    <n v="195000000"/>
    <s v="38,58-35,53"/>
    <d v="2025-12-10T00:00:00"/>
    <x v="1"/>
    <x v="1"/>
    <x v="2"/>
    <m/>
    <x v="1"/>
  </r>
  <r>
    <s v="67abc28a29e8b3b3b263d7b3"/>
    <s v="176-2025"/>
    <s v="JEISSON"/>
    <s v="LEONARDO"/>
    <s v="MOYA"/>
    <s v="LAYTON"/>
    <s v="Nombre OK"/>
    <s v="Cédula de Ciudadanía"/>
    <n v="1019041560"/>
    <x v="0"/>
    <n v="1"/>
    <s v="Caja de Compensación Familiar COMPENSAR"/>
    <n v="39000000"/>
    <s v="BANCOLOMBIA"/>
    <n v="88859459"/>
    <s v="176 21-Mar-2025"/>
    <n v="17082000"/>
    <s v="BANCO DE OCCIDENTE"/>
    <n v="261834022"/>
    <s v="CH"/>
    <s v="800193848"/>
    <s v="ACCION FIDUCIARIA FONDO ABIERTO ACC**AVENIDA CONSTRUCCIONES SAS"/>
    <x v="8"/>
    <x v="29"/>
    <s v="AP 506 TO 1"/>
    <n v="0"/>
    <n v="0"/>
    <n v="190000000"/>
    <s v="38,58-35,53"/>
    <d v="2025-10-13T00:00:00"/>
    <x v="30"/>
    <x v="0"/>
    <x v="6"/>
    <m/>
    <x v="21"/>
  </r>
  <r>
    <s v="67c770d546d0cc5793873ef0"/>
    <s v="252-2025"/>
    <s v="YEIMIS"/>
    <s v=""/>
    <s v="ESCORCIA"/>
    <s v="PEREZ"/>
    <s v="Nombre OK"/>
    <s v="Cédula de Ciudadanía"/>
    <n v="45361340"/>
    <x v="0"/>
    <n v="1"/>
    <s v="Caja de Compensación Familiar CAFAM"/>
    <n v="42705000"/>
    <s v="F.N.A."/>
    <n v="114200000"/>
    <s v="252 11-Abr-2025"/>
    <n v="17082000"/>
    <s v="BANCO DE OCCIDENTE"/>
    <n v="261834022"/>
    <s v="CH"/>
    <s v="800193848"/>
    <s v="ACCION FIDUCIARIA FONDO ABIERTO ACC**AVENIDA CONSTRUCCIONES SAS"/>
    <x v="8"/>
    <x v="29"/>
    <s v="AP 714 TO 1"/>
    <n v="0"/>
    <n v="0"/>
    <n v="195000000"/>
    <s v="38,58-35,53"/>
    <d v="2025-10-10T00:00:00"/>
    <x v="30"/>
    <x v="0"/>
    <x v="2"/>
    <m/>
    <x v="21"/>
  </r>
  <r>
    <s v="67cdcd695bdb0aa7bff0ae01"/>
    <s v="313-2025"/>
    <s v="YERLY"/>
    <s v="JOANA"/>
    <s v="FAJARDO"/>
    <s v="BARRETO"/>
    <s v="Nombre OK"/>
    <s v="Cédula de Ciudadanía"/>
    <n v="1015435552"/>
    <x v="0"/>
    <n v="1"/>
    <s v="Caja de Compensación Familiar COMPENSAR"/>
    <n v="42705000"/>
    <s v="F.N.A."/>
    <n v="122000000"/>
    <s v="313 29-Abr-2025"/>
    <n v="17082000"/>
    <s v="BANCO DE OCCIDENTE"/>
    <n v="261834022"/>
    <s v="CH"/>
    <s v="800193848"/>
    <s v="ACCION FIDUCIARIA FONDO ABIERTO ACC**AVENIDA CONSTRUCCIONES SAS"/>
    <x v="8"/>
    <x v="29"/>
    <s v="AP 308 TO 1"/>
    <n v="0"/>
    <n v="0"/>
    <n v="195000000"/>
    <s v="38,97-35,04"/>
    <d v="2025-10-10T00:00:00"/>
    <x v="30"/>
    <x v="0"/>
    <x v="2"/>
    <m/>
    <x v="21"/>
  </r>
  <r>
    <s v="67dc2d9496cdaaa685d52b9c"/>
    <s v="244-2025"/>
    <s v="RODRIGO"/>
    <s v=""/>
    <s v="ALCALA"/>
    <s v="MORENO"/>
    <s v="Nombre OK"/>
    <s v="Cédula de Ciudadanía"/>
    <n v="80451602"/>
    <x v="0"/>
    <n v="1"/>
    <s v="Caja de Compensación Familiar COMPENSAR"/>
    <n v="26000000"/>
    <s v="F.N.A."/>
    <n v="114068000"/>
    <s v="244 11-Abr-2025"/>
    <n v="17082000"/>
    <s v="BANCO DE OCCIDENTE"/>
    <n v="261834022"/>
    <s v="CH"/>
    <s v="800193848"/>
    <s v="ACCION FIDUCIARIA FONDO ABIERTO ACC**AVENIDA CONSTRUCCIONES SAS"/>
    <x v="8"/>
    <x v="29"/>
    <s v="AP 502 TO 1"/>
    <n v="0"/>
    <n v="0"/>
    <n v="190000000"/>
    <s v="38,58-35,53"/>
    <d v="2025-10-21T00:00:00"/>
    <x v="17"/>
    <x v="0"/>
    <x v="6"/>
    <m/>
    <x v="10"/>
  </r>
  <r>
    <s v="67dc2d9496cdaaa685d52b9c"/>
    <s v="244-2025"/>
    <s v="GLORIA"/>
    <s v=""/>
    <s v="LEON"/>
    <s v="VILLALOBOS"/>
    <s v="Nombre OK"/>
    <s v="Cédula de Ciudadanía"/>
    <n v="40417810"/>
    <x v="1"/>
    <n v="0"/>
    <s v="Caja de Compensación Familiar COMPENSAR"/>
    <n v="26000000"/>
    <s v="F.N.A."/>
    <n v="125718000"/>
    <s v="244 11-Abr-2025"/>
    <n v="17082000"/>
    <s v="BANCO DE OCCIDENTE"/>
    <n v="261834022"/>
    <s v="CH"/>
    <s v="800193848"/>
    <s v="ACCION FIDUCIARIA FONDO ABIERTO ACC**AVENIDA CONSTRUCCIONES SAS"/>
    <x v="8"/>
    <x v="29"/>
    <s v="AP 502 TO 1"/>
    <n v="0"/>
    <n v="0"/>
    <n v="190000000"/>
    <s v="38,58-35,53"/>
    <d v="2025-10-21T00:00:00"/>
    <x v="17"/>
    <x v="0"/>
    <x v="6"/>
    <m/>
    <x v="10"/>
  </r>
  <r>
    <s v="67dc396b96cdaaa685d54084"/>
    <s v="577-2025"/>
    <s v="LEIDY"/>
    <s v="JOHANA"/>
    <s v="PARDO"/>
    <s v="SUAREZ"/>
    <s v="Nombre OK"/>
    <s v="Cédula de Ciudadanía"/>
    <n v="1019055812"/>
    <x v="0"/>
    <n v="1"/>
    <s v="Caja de Compensación Familiar COMPENSAR"/>
    <n v="23200000"/>
    <s v="BANCO BBVA"/>
    <n v="100000000"/>
    <s v="577 02-Jul-2025"/>
    <n v="17082000"/>
    <s v="BANCO DE OCCIDENTE"/>
    <n v="261834022"/>
    <s v="CH"/>
    <s v="800193848"/>
    <s v="ACCION FIDUCIARIA FONDO ABIERTO ACC**AVENIDA CONSTRUCCIONES SAS"/>
    <x v="8"/>
    <x v="29"/>
    <s v="AP 1811 TO 1"/>
    <n v="0"/>
    <n v="0"/>
    <n v="195000000"/>
    <s v="38,58-35,53"/>
    <d v="2026-03-02T00:00:00"/>
    <x v="7"/>
    <x v="1"/>
    <x v="3"/>
    <m/>
    <x v="2"/>
  </r>
  <r>
    <s v="67e43131730f7a2b68bb046e"/>
    <s v="427-2025"/>
    <s v="JOSE"/>
    <s v="IVAN"/>
    <s v="RICO"/>
    <s v="PIRA"/>
    <s v="Nombre OK"/>
    <s v="Cédula de Ciudadanía"/>
    <n v="80183904"/>
    <x v="0"/>
    <n v="1"/>
    <s v="Caja de Compensación Familiar COMPENSAR"/>
    <n v="42705000"/>
    <s v="BANCO BOGOTA"/>
    <n v="99703000"/>
    <s v="427 23-May-2025"/>
    <n v="17082000"/>
    <s v="BANCO DE OCCIDENTE"/>
    <n v="261834022"/>
    <s v="CH"/>
    <s v="800193848"/>
    <s v="ACCION FIDUCIARIA FONDO ABIERTO ACC**AVENIDA CONSTRUCCIONES SAS"/>
    <x v="8"/>
    <x v="29"/>
    <s v="AP 1113 TO 1"/>
    <n v="0"/>
    <n v="0"/>
    <n v="195000000"/>
    <s v="38,58-35,53"/>
    <d v="2026-03-03T00:00:00"/>
    <x v="7"/>
    <x v="1"/>
    <x v="2"/>
    <m/>
    <x v="2"/>
  </r>
  <r>
    <s v="67e588f6730f7a2b68bd20b5"/>
    <s v="281-2025"/>
    <s v="DANIELA"/>
    <s v="PAOLA"/>
    <s v="ALTAMIRANDA"/>
    <s v="ORDOÑEZ"/>
    <s v="Nombre OK"/>
    <s v="Cédula de Ciudadanía"/>
    <n v="1003309072"/>
    <x v="0"/>
    <n v="1"/>
    <s v="Caja de Compensación Familiar CAFAM"/>
    <n v="42705000"/>
    <s v="BANCO BBVA"/>
    <n v="125463000"/>
    <s v="281 28-Abr-2025"/>
    <n v="17082000"/>
    <s v="BANCO DE OCCIDENTE"/>
    <n v="261834022"/>
    <s v="CH"/>
    <s v="800193848"/>
    <s v="ACCION FIDUCIARIA FONDO ABIERTO ACC**AVENIDA CONSTRUCCIONES SAS"/>
    <x v="8"/>
    <x v="29"/>
    <s v="AP 2001 TO 1"/>
    <n v="0"/>
    <n v="0"/>
    <n v="195000000"/>
    <s v="38,58-35,53"/>
    <d v="2026-03-17T00:00:00"/>
    <x v="10"/>
    <x v="8"/>
    <x v="2"/>
    <m/>
    <x v="2"/>
  </r>
  <r>
    <s v="67eb0b3a730f7a2b68c2aaf0"/>
    <s v="281-2025"/>
    <s v="DANIEL"/>
    <s v="FERNANDO"/>
    <s v="SANCHEZ"/>
    <s v="RUIZ"/>
    <s v="Nombre OK"/>
    <s v="Cédula de Ciudadanía"/>
    <n v="1019139949"/>
    <x v="0"/>
    <n v="1"/>
    <s v="Caja Colombiana de Subsidio Familiar COLSUBSIDIO"/>
    <n v="42705000"/>
    <s v="BANCO BBVA"/>
    <n v="105000000"/>
    <s v="281 28-Abr-2025"/>
    <n v="17082000"/>
    <s v="BANCO DE OCCIDENTE"/>
    <n v="261834022"/>
    <s v="CH"/>
    <s v="800193848"/>
    <s v="ACCION FIDUCIARIA FONDO ABIERTO ACC**AVENIDA CONSTRUCCIONES SAS"/>
    <x v="8"/>
    <x v="29"/>
    <s v="AP 1910 TO 1"/>
    <n v="0"/>
    <n v="0"/>
    <n v="195000000"/>
    <s v="38,58-35,53"/>
    <d v="2025-12-11T00:00:00"/>
    <x v="1"/>
    <x v="1"/>
    <x v="7"/>
    <m/>
    <x v="1"/>
  </r>
  <r>
    <s v="67ec4e18f5c51a94c08c3e40"/>
    <s v="321-2025"/>
    <s v="ESTHER"/>
    <s v=""/>
    <s v="VARGAS"/>
    <s v="ROJAS"/>
    <s v="Nombre OK"/>
    <s v="Cédula de Ciudadanía"/>
    <n v="23336912"/>
    <x v="0"/>
    <n v="1"/>
    <s v="Caja de Compensación Familiar CAFAM"/>
    <n v="42705000"/>
    <s v="CONFIAR COOPERATIVA FINANCIERA"/>
    <n v="40000000"/>
    <s v="321 30-Abr-2025"/>
    <n v="17082000"/>
    <s v="BANCO DE OCCIDENTE"/>
    <n v="261834022"/>
    <s v="CH"/>
    <s v="800193848"/>
    <s v="ACCION FIDUCIARIA FONDO ABIERTO ACC**AVENIDA CONSTRUCCIONES SAS"/>
    <x v="8"/>
    <x v="29"/>
    <s v="AP 1314 TO 1"/>
    <n v="0"/>
    <n v="0"/>
    <n v="195000000"/>
    <s v="38,58-35,53"/>
    <d v="2025-12-12T00:00:00"/>
    <x v="1"/>
    <x v="1"/>
    <x v="3"/>
    <m/>
    <x v="1"/>
  </r>
  <r>
    <s v="67ec5854e70b85a1e7b73590"/>
    <s v="281-2025"/>
    <s v="ANA"/>
    <s v="MARIA"/>
    <s v="SANCHEZ"/>
    <s v="SUAREZ"/>
    <s v="Nombre OK"/>
    <s v="Cédula de Ciudadanía"/>
    <n v="1010009406"/>
    <x v="0"/>
    <n v="1"/>
    <s v="Caja de Compensación Familiar CAFAM"/>
    <n v="42705000"/>
    <s v="F.N.A."/>
    <n v="124000000"/>
    <s v="281 28-Abr-2025"/>
    <n v="17082000"/>
    <s v="BANCO DE OCCIDENTE"/>
    <n v="261834022"/>
    <s v="CH"/>
    <s v="800193848"/>
    <s v="ACCION FIDUCIARIA FONDO ABIERTO ACC**AVENIDA CONSTRUCCIONES SAS"/>
    <x v="8"/>
    <x v="29"/>
    <s v="AP 101 TO 1"/>
    <n v="0"/>
    <n v="0"/>
    <n v="195000000"/>
    <s v="38,58-35,53"/>
    <d v="2025-10-23T00:00:00"/>
    <x v="19"/>
    <x v="0"/>
    <x v="2"/>
    <m/>
    <x v="11"/>
  </r>
  <r>
    <s v="680008e4e7bd31f8d50a4edd"/>
    <s v="452-2025"/>
    <s v="ANGELA"/>
    <s v="MARISOL"/>
    <s v="MORENO"/>
    <s v="CARDENAS"/>
    <s v="Nombre OK"/>
    <s v="Cédula de Ciudadanía"/>
    <n v="53122178"/>
    <x v="0"/>
    <n v="1"/>
    <s v="Caja Colombiana de Subsidio Familiar COLSUBSIDIO"/>
    <n v="34800000"/>
    <s v="BANCO BBVA"/>
    <n v="120900000"/>
    <s v="452 30-May-2025"/>
    <n v="17082000"/>
    <s v="BANCO DE OCCIDENTE"/>
    <n v="261834022"/>
    <s v="CH"/>
    <s v="800193848"/>
    <s v="ACCION FIDUCIARIA FONDO ABIERTO ACC**AVENIDA CONSTRUCCIONES SAS"/>
    <x v="8"/>
    <x v="29"/>
    <s v="AP 501 TO 1"/>
    <n v="0"/>
    <n v="0"/>
    <n v="195000000"/>
    <s v="38,58-35,53"/>
    <d v="2026-03-03T00:00:00"/>
    <x v="7"/>
    <x v="1"/>
    <x v="4"/>
    <m/>
    <x v="2"/>
  </r>
  <r>
    <s v="681ba69fc9f311cc400f8aef"/>
    <s v="474-2025"/>
    <s v="ANGIE"/>
    <s v="NATALIA"/>
    <s v="CALIFA"/>
    <s v="HERNANDEZ"/>
    <s v="Nombre OK"/>
    <s v="Cédula de Ciudadanía"/>
    <n v="1000329716"/>
    <x v="0"/>
    <n v="1"/>
    <s v="Caja Colombiana de Subsidio Familiar COLSUBSIDIO"/>
    <n v="42705000"/>
    <s v="LA HIPOTECARIA"/>
    <n v="109100000"/>
    <s v="474 09-Jun-2025"/>
    <n v="17082000"/>
    <s v="BANCO DE OCCIDENTE"/>
    <n v="261834022"/>
    <s v="CH"/>
    <s v="800193848"/>
    <s v="ACCION FIDUCIARIA FONDO ABIERTO ACC**AVENIDA CONSTRUCCIONES SAS"/>
    <x v="8"/>
    <x v="29"/>
    <s v="AP 704 TO 1"/>
    <n v="0"/>
    <n v="0"/>
    <n v="195000000"/>
    <s v="38,58-35,53"/>
    <d v="2025-12-12T00:00:00"/>
    <x v="1"/>
    <x v="1"/>
    <x v="3"/>
    <m/>
    <x v="1"/>
  </r>
  <r>
    <s v="68335c5d091c6a72ea58cb12"/>
    <s v="606-2025"/>
    <s v="YANIRA"/>
    <s v=""/>
    <s v="ALFONSO"/>
    <s v="CASTILLO"/>
    <s v="Nombre OK"/>
    <s v="Cédula de Ciudadanía"/>
    <n v="23782133"/>
    <x v="0"/>
    <n v="1"/>
    <s v="Caja Colombiana de Subsidio Familiar COLSUBSIDIO"/>
    <n v="42705000"/>
    <s v="F.N.A."/>
    <n v="118848000"/>
    <s v="606 15-Jul-2025"/>
    <n v="17082000"/>
    <s v="BANCO DE OCCIDENTE"/>
    <n v="261834022"/>
    <s v="CH"/>
    <s v="800193848"/>
    <s v="ACCION FIDUCIARIA FONDO ABIERTO ACC**AVENIDA CONSTRUCCIONES SAS"/>
    <x v="8"/>
    <x v="29"/>
    <s v="AP 1406 TO 1"/>
    <n v="0"/>
    <n v="0"/>
    <n v="195000000"/>
    <s v="38,58-35,53"/>
    <d v="2026-03-03T00:00:00"/>
    <x v="10"/>
    <x v="8"/>
    <x v="2"/>
    <m/>
    <x v="2"/>
  </r>
  <r>
    <s v="683c8168c26c93bb61765592"/>
    <s v="642-2025"/>
    <s v="JULIANA"/>
    <s v=""/>
    <s v="GONZALEZ"/>
    <s v="RODRIGUEZ"/>
    <s v="Nombre OK"/>
    <s v="Cédula de Ciudadanía"/>
    <n v="1001086758"/>
    <x v="0"/>
    <n v="1"/>
    <s v="Caja de Compensación Familiar CAFAM"/>
    <m/>
    <s v="BANCO BBVA"/>
    <n v="124000000"/>
    <s v="642 17-Jul-2025"/>
    <n v="17082000"/>
    <s v="BANCO DE OCCIDENTE"/>
    <n v="261834022"/>
    <s v="CH"/>
    <s v="800193848"/>
    <s v="ACCION FIDUCIARIA FONDO ABIERTO ACC**AVENIDA CONSTRUCCIONES SAS"/>
    <x v="8"/>
    <x v="29"/>
    <s v="AP 1112 TO 1"/>
    <m/>
    <m/>
    <m/>
    <m/>
    <m/>
    <x v="4"/>
    <x v="2"/>
    <x v="1"/>
    <m/>
    <x v="2"/>
  </r>
  <r>
    <s v="683c9157c26c93bb6176582a"/>
    <s v="642-2025"/>
    <s v="ALBA"/>
    <s v="ROCIO"/>
    <s v="RUBIO"/>
    <s v="GOMEZ"/>
    <s v="Nombre OK"/>
    <s v="Cédula de Ciudadanía"/>
    <n v="1051668419"/>
    <x v="0"/>
    <n v="1"/>
    <s v="Caja de Compensación Familiar COMPENSAR"/>
    <n v="42705000"/>
    <s v="BANCO BOGOTA"/>
    <n v="105834254"/>
    <s v="642 17-Jul-2025"/>
    <n v="17082000"/>
    <s v="BANCO DE OCCIDENTE"/>
    <n v="261834022"/>
    <s v="CH"/>
    <s v="800193848"/>
    <s v="ACCION FIDUCIARIA FONDO ABIERTO ACC**AVENIDA CONSTRUCCIONES SAS"/>
    <x v="8"/>
    <x v="29"/>
    <s v="AP 801 TO 1"/>
    <n v="0"/>
    <n v="0"/>
    <n v="195000000"/>
    <s v="38,58-35,53"/>
    <d v="2025-12-12T00:00:00"/>
    <x v="1"/>
    <x v="1"/>
    <x v="3"/>
    <m/>
    <x v="1"/>
  </r>
  <r>
    <s v="683f5f775b1fb9de817d706f"/>
    <s v="606-2025"/>
    <s v="CESAR"/>
    <s v="DAVID"/>
    <s v="PAEZ"/>
    <s v="NIETO"/>
    <s v="Nombre OK"/>
    <s v="Cédula de Ciudadanía"/>
    <n v="1019107323"/>
    <x v="0"/>
    <n v="1"/>
    <s v="Caja Colombiana de Subsidio Familiar COLSUBSIDIO"/>
    <n v="27255780"/>
    <s v="BANCO BOGOTA"/>
    <n v="119062220"/>
    <s v="606 15-Jul-2025"/>
    <n v="17082000"/>
    <s v="BANCO DE OCCIDENTE"/>
    <n v="261834022"/>
    <s v="CH"/>
    <s v="800193848"/>
    <s v="ACCION FIDUCIARIA FONDO ABIERTO ACC**AVENIDA CONSTRUCCIONES SAS"/>
    <x v="8"/>
    <x v="29"/>
    <s v="AP 1801 TO 1"/>
    <n v="0"/>
    <n v="0"/>
    <n v="195000000"/>
    <s v="35,58-35,53"/>
    <d v="2026-03-03T00:00:00"/>
    <x v="7"/>
    <x v="1"/>
    <x v="2"/>
    <m/>
    <x v="2"/>
  </r>
  <r>
    <s v="685fff0ec373ae8f24b24bd2"/>
    <s v="824-2025"/>
    <s v="NEILA"/>
    <s v="LISETH"/>
    <s v="PEÑA"/>
    <s v="LUENGAS"/>
    <s v="Sin asignar"/>
    <s v="Cédula de Ciudadanía"/>
    <n v="28178037"/>
    <x v="0"/>
    <n v="1"/>
    <s v="Caja de Compensación Familiar CAFAM"/>
    <n v="39000000"/>
    <s v="BANCO BBVA"/>
    <n v="135000000"/>
    <s v="824 22-Ago-2025"/>
    <n v="17082000"/>
    <s v="BANCO DE OCCIDENTE"/>
    <n v="261834022"/>
    <s v="CH"/>
    <s v="800193848"/>
    <s v="ACCION FIDUCIARIA FONDO ABIERTO ACC**AVENIDA CONSTRUCCIONES SAS"/>
    <x v="8"/>
    <x v="29"/>
    <s v="AP 1011 TO 1"/>
    <m/>
    <m/>
    <m/>
    <m/>
    <m/>
    <x v="4"/>
    <x v="2"/>
    <x v="1"/>
    <m/>
    <x v="2"/>
  </r>
  <r>
    <s v="689239de9636feff2430d3e7"/>
    <s v="993-2025"/>
    <s v="ANGIE"/>
    <s v="PAOLA"/>
    <s v="MANCIPE"/>
    <s v="SALAMANCA"/>
    <s v="Nombre OK"/>
    <s v="Cédula de Ciudadanía"/>
    <n v="1056054536"/>
    <x v="0"/>
    <n v="1"/>
    <s v="Caja de Compensación Familiar CAFAM"/>
    <n v="28470000"/>
    <s v="BANCO BBVA"/>
    <n v="140000000"/>
    <s v="993 30-Sep-2025"/>
    <n v="17082000"/>
    <s v="BANCO DE OCCIDENTE"/>
    <n v="261834022"/>
    <s v="CH"/>
    <s v="800193848"/>
    <s v="ACCION FIDUCIARIA FONDO ABIERTO ACC**AVENIDA CONSTRUCCIONES SAS"/>
    <x v="8"/>
    <x v="29"/>
    <s v="AP 712 TO 1"/>
    <n v="0"/>
    <n v="0"/>
    <n v="210000000"/>
    <s v="38,58-35,53"/>
    <d v="2026-03-03T00:00:00"/>
    <x v="7"/>
    <x v="1"/>
    <x v="4"/>
    <m/>
    <x v="2"/>
  </r>
  <r>
    <s v="689243199636feff244103eb"/>
    <s v="993-2025"/>
    <s v="RAUL"/>
    <s v="EDUARDO"/>
    <s v="QUINTERO"/>
    <s v="BAUTISTA"/>
    <s v="Nombre OK"/>
    <s v="Cédula de Ciudadanía"/>
    <n v="1126424979"/>
    <x v="0"/>
    <n v="1"/>
    <s v="Caja de Compensación Familiar COMPENSAR"/>
    <n v="28470000"/>
    <s v="Ninguno"/>
    <n v="0"/>
    <s v="993 30-Sep-2025"/>
    <n v="17082000"/>
    <s v="BANCO DE OCCIDENTE"/>
    <n v="261834022"/>
    <s v="CH"/>
    <s v="800193848"/>
    <s v="ACCION FIDUCIARIA FONDO ABIERTO ACC**AVENIDA CONSTRUCCIONES SAS"/>
    <x v="8"/>
    <x v="29"/>
    <s v="AP 2009 TO 1"/>
    <m/>
    <m/>
    <n v="210000000"/>
    <s v="38,97-35,04"/>
    <d v="2026-03-17T00:00:00"/>
    <x v="3"/>
    <x v="3"/>
    <x v="2"/>
    <s v="Valor del inmueble no es coincidente en EP y CTL"/>
    <x v="2"/>
  </r>
  <r>
    <s v="689248e19636feff244113c5"/>
    <s v="993-2025"/>
    <s v="EDISNEY"/>
    <s v=""/>
    <s v="GALLEGO"/>
    <s v="DIAZ"/>
    <s v="Nombre OK"/>
    <s v="Cédula de Ciudadanía"/>
    <n v="1098336418"/>
    <x v="0"/>
    <n v="1"/>
    <s v="Caja de Compensación Familiar COMPENSAR"/>
    <n v="28470000"/>
    <s v="BANCO BBVA"/>
    <n v="144000000"/>
    <s v="993 30-Sep-2025"/>
    <n v="17082000"/>
    <s v="BANCO DE OCCIDENTE"/>
    <n v="261834022"/>
    <s v="CH"/>
    <s v="800193848"/>
    <s v="ACCION FIDUCIARIA FONDO ABIERTO ACC**AVENIDA CONSTRUCCIONES SAS"/>
    <x v="8"/>
    <x v="29"/>
    <s v="AP 713 TO 1"/>
    <n v="0"/>
    <n v="0"/>
    <n v="210000000"/>
    <s v="38,58-35,53"/>
    <d v="2026-03-03T00:00:00"/>
    <x v="7"/>
    <x v="1"/>
    <x v="4"/>
    <m/>
    <x v="2"/>
  </r>
  <r>
    <s v="689248e19636feff244113c5"/>
    <s v="993-2025"/>
    <s v="JOSE"/>
    <s v="WILSON"/>
    <s v="CUPA"/>
    <s v="PARADA"/>
    <s v="Nombre OK"/>
    <s v="Cédula de Ciudadanía"/>
    <n v="4061909"/>
    <x v="1"/>
    <n v="0"/>
    <s v="Caja de Compensación Familiar COMPENSAR"/>
    <n v="28470000"/>
    <s v="BANCO BBVA"/>
    <n v="144000000"/>
    <s v="993 30-Sep-2025"/>
    <n v="17082000"/>
    <s v="BANCO DE OCCIDENTE"/>
    <n v="261834022"/>
    <s v="CH"/>
    <s v="800193848"/>
    <s v="ACCION FIDUCIARIA FONDO ABIERTO ACC**AVENIDA CONSTRUCCIONES SAS"/>
    <x v="8"/>
    <x v="29"/>
    <s v="AP 713 TO 1"/>
    <n v="0"/>
    <n v="0"/>
    <n v="210000000"/>
    <s v="38,58-35,53"/>
    <d v="2026-03-03T00:00:00"/>
    <x v="7"/>
    <x v="1"/>
    <x v="4"/>
    <m/>
    <x v="2"/>
  </r>
  <r>
    <s v="6892769d9636feff2441a6f8"/>
    <s v="993-2025"/>
    <s v="KAREN"/>
    <s v="MAYERLI"/>
    <s v="CAICEDO"/>
    <s v="URREGO"/>
    <s v="Nombre OK"/>
    <s v="Cédula de Ciudadanía"/>
    <n v="1013647375"/>
    <x v="0"/>
    <n v="1"/>
    <s v="Caja Colombiana de Subsidio Familiar COLSUBSIDIO"/>
    <n v="42705000"/>
    <s v="BANCO BBVA"/>
    <n v="116000000"/>
    <s v="993 30-Sep-2025"/>
    <n v="17082000"/>
    <s v="BANCO DE OCCIDENTE"/>
    <n v="261834022"/>
    <s v="CH"/>
    <s v="800193848"/>
    <s v="ACCION FIDUCIARIA FONDO ABIERTO ACC**AVENIDA CONSTRUCCIONES SAS"/>
    <x v="8"/>
    <x v="29"/>
    <s v="AP 2010 TO 1"/>
    <n v="0"/>
    <n v="0"/>
    <n v="210000000"/>
    <s v="38,58-35,53"/>
    <d v="2026-03-03T00:00:00"/>
    <x v="7"/>
    <x v="1"/>
    <x v="4"/>
    <m/>
    <x v="2"/>
  </r>
  <r>
    <s v="689383cb9636feff24547fd8"/>
    <s v="993-2025"/>
    <s v="JAIR"/>
    <s v="RICARDO"/>
    <s v="BELTRAN"/>
    <s v="LOPEZ"/>
    <s v="Nombre OK"/>
    <s v="Cédula de Ciudadanía"/>
    <n v="79746837"/>
    <x v="0"/>
    <n v="1"/>
    <s v="Caja de Compensación Familiar COMPENSAR"/>
    <m/>
    <s v="F.N.A."/>
    <n v="145000000"/>
    <s v="993 30-Sep-2025"/>
    <n v="17082000"/>
    <s v="BANCO DE OCCIDENTE"/>
    <n v="261834022"/>
    <s v="CH"/>
    <s v="800193848"/>
    <s v="ACCION FIDUCIARIA FONDO ABIERTO ACC**AVENIDA CONSTRUCCIONES SAS"/>
    <x v="8"/>
    <x v="29"/>
    <s v="AP 2011 TO 1"/>
    <m/>
    <m/>
    <m/>
    <m/>
    <m/>
    <x v="2"/>
    <x v="2"/>
    <x v="1"/>
    <m/>
    <x v="2"/>
  </r>
  <r>
    <s v="68a0cc12ecdc98c1e7224e3d"/>
    <s v="1022-2025"/>
    <s v="MARIA"/>
    <s v="AZUCENA"/>
    <s v="GARCIA"/>
    <s v=""/>
    <s v="Nombre OK"/>
    <s v="Cédula de Ciudadanía"/>
    <n v="52915253"/>
    <x v="0"/>
    <n v="1"/>
    <s v="Caja Colombiana de Subsidio Familiar COLSUBSIDIO"/>
    <m/>
    <s v="OTROS"/>
    <n v="134000000"/>
    <s v="1022 02-Oct-2025"/>
    <n v="17082000"/>
    <s v="BANCO DE OCCIDENTE"/>
    <n v="261834022"/>
    <s v="CH"/>
    <s v="800193848"/>
    <s v="ACCION FIDUCIARIA FONDO ABIERTO ACC**AVENIDA CONSTRUCCIONES SAS"/>
    <x v="8"/>
    <x v="29"/>
    <s v="AP 1201 TO 1"/>
    <m/>
    <m/>
    <m/>
    <m/>
    <m/>
    <x v="2"/>
    <x v="2"/>
    <x v="1"/>
    <m/>
    <x v="2"/>
  </r>
  <r>
    <s v="68a20687ecdc98c1e72ba6c5"/>
    <s v="1022-2025"/>
    <s v="YOHANA"/>
    <s v="KATERINE"/>
    <s v="LOPEZ"/>
    <s v="VARELA"/>
    <s v="Nombre OK"/>
    <s v="Cédula de Ciudadanía"/>
    <n v="1020802929"/>
    <x v="0"/>
    <n v="1"/>
    <s v="Caja Colombiana de Subsidio Familiar COLSUBSIDIO"/>
    <n v="28470000"/>
    <s v="BANCO BBVA"/>
    <n v="153000000"/>
    <s v="1022 02-Oct-2025"/>
    <n v="17082000"/>
    <s v="BANCO DE OCCIDENTE"/>
    <n v="261834022"/>
    <s v="CH"/>
    <s v="800193848"/>
    <s v="ACCION FIDUCIARIA FONDO ABIERTO ACC**AVENIDA CONSTRUCCIONES SAS"/>
    <x v="8"/>
    <x v="29"/>
    <s v="AP 1301 TO 1"/>
    <n v="0"/>
    <n v="0"/>
    <n v="210000000"/>
    <s v="38,58-35,53"/>
    <d v="2026-03-03T00:00:00"/>
    <x v="7"/>
    <x v="1"/>
    <x v="4"/>
    <m/>
    <x v="2"/>
  </r>
  <r>
    <s v="68a4ab85ecdc98c1e74f3a00"/>
    <s v="1022-2025"/>
    <s v="SANDRA"/>
    <s v="YAMILE"/>
    <s v="ROA"/>
    <s v="MEDINA"/>
    <s v="Nombre OK"/>
    <s v="Cédula de Ciudadanía"/>
    <n v="1032442656"/>
    <x v="0"/>
    <n v="1"/>
    <s v="Caja Colombiana de Subsidio Familiar COLSUBSIDIO"/>
    <n v="42705000"/>
    <s v="F.N.A."/>
    <n v="139700000"/>
    <s v="1022 02-Oct-2025"/>
    <n v="17082000"/>
    <s v="BANCO DE OCCIDENTE"/>
    <n v="261834022"/>
    <s v="CH"/>
    <s v="800193848"/>
    <s v="ACCION FIDUCIARIA FONDO ABIERTO ACC**AVENIDA CONSTRUCCIONES SAS"/>
    <x v="8"/>
    <x v="29"/>
    <s v="AP 203 TO 1"/>
    <n v="0"/>
    <n v="0"/>
    <n v="210000000"/>
    <s v="38,58-35,53"/>
    <d v="2026-03-03T00:00:00"/>
    <x v="10"/>
    <x v="8"/>
    <x v="2"/>
    <m/>
    <x v="2"/>
  </r>
  <r>
    <s v="68a6108a1ac99125973812c8"/>
    <s v="1022-2025"/>
    <s v="DEISY"/>
    <s v="MAIGRED"/>
    <s v="POZOS"/>
    <s v="MEDINA"/>
    <s v="Nombre OK"/>
    <s v="Cédula de Ciudadanía"/>
    <n v="36950293"/>
    <x v="0"/>
    <n v="1"/>
    <s v="Caja Colombiana de Subsidio Familiar COLSUBSIDIO"/>
    <m/>
    <s v="OTROS"/>
    <n v="135200000"/>
    <s v="1022 02-Oct-2025"/>
    <n v="17082000"/>
    <s v="BANCO DE OCCIDENTE"/>
    <n v="261834022"/>
    <s v="CH"/>
    <s v="800193848"/>
    <s v="ACCION FIDUCIARIA FONDO ABIERTO ACC**AVENIDA CONSTRUCCIONES SAS"/>
    <x v="8"/>
    <x v="29"/>
    <s v="AP 514 TO 1"/>
    <m/>
    <m/>
    <m/>
    <m/>
    <m/>
    <x v="2"/>
    <x v="2"/>
    <x v="1"/>
    <m/>
    <x v="2"/>
  </r>
  <r>
    <s v="68aa04ae82c054f62baf5c39"/>
    <s v="1078-2025"/>
    <s v="ANGIE"/>
    <s v="LORENA"/>
    <s v="ACOSTA"/>
    <s v="LADINO"/>
    <s v="Nombre OK"/>
    <s v="Cédula de Ciudadanía"/>
    <n v="1003663993"/>
    <x v="0"/>
    <n v="1"/>
    <s v="Caja de Compensación Familiar COMPENSAR"/>
    <m/>
    <s v="F.N.A."/>
    <n v="120000000"/>
    <s v="1078 20-Oct-2025"/>
    <n v="17082000"/>
    <s v="BANCO DE OCCIDENTE"/>
    <n v="261834022"/>
    <s v="CH"/>
    <s v="800193848"/>
    <s v="ACCION FIDUCIARIA FONDO ABIERTO ACC**AVENIDA CONSTRUCCIONES SAS"/>
    <x v="8"/>
    <x v="29"/>
    <s v="AP 1810 TO 1"/>
    <m/>
    <m/>
    <m/>
    <m/>
    <m/>
    <x v="2"/>
    <x v="2"/>
    <x v="1"/>
    <m/>
    <x v="2"/>
  </r>
  <r>
    <s v="68aca4eb052c265cc4ca5217"/>
    <s v="1078-2025"/>
    <s v="SANTIAGO"/>
    <s v=""/>
    <s v="LANCHEROS"/>
    <s v="JAIMES"/>
    <s v="Nombre OK"/>
    <s v="Cédula de Ciudadanía"/>
    <n v="1000220192"/>
    <x v="0"/>
    <n v="1"/>
    <s v="Ninguno"/>
    <m/>
    <s v="F.N.A."/>
    <n v="130000000"/>
    <s v="1078 20-Oct-2025"/>
    <n v="17082000"/>
    <s v="BANCO DE OCCIDENTE"/>
    <n v="261834022"/>
    <s v="CH"/>
    <s v="800193848"/>
    <s v="ACCION FIDUCIARIA FONDO ABIERTO ACC**AVENIDA CONSTRUCCIONES SAS"/>
    <x v="8"/>
    <x v="29"/>
    <s v="AP 1303 TO 1"/>
    <m/>
    <m/>
    <m/>
    <m/>
    <m/>
    <x v="2"/>
    <x v="2"/>
    <x v="1"/>
    <m/>
    <x v="2"/>
  </r>
  <r>
    <s v="68af36f5c04492e5615d7ee6"/>
    <s v="1078-2025"/>
    <s v="STEPHANIA"/>
    <s v=""/>
    <s v="SANCHEZ"/>
    <s v="ORTIZ"/>
    <s v="Nombre OK"/>
    <s v="Cédula de Ciudadanía"/>
    <n v="1233906770"/>
    <x v="0"/>
    <n v="1"/>
    <s v="Caja de Compensación Familiar CAFAM"/>
    <m/>
    <s v="F.N.A."/>
    <n v="189000000"/>
    <s v="1078 20-Oct-2025"/>
    <n v="17082000"/>
    <s v="BANCO DE OCCIDENTE"/>
    <n v="261834022"/>
    <s v="CH"/>
    <s v="800193848"/>
    <s v="ACCION FIDUCIARIA FONDO ABIERTO ACC**AVENIDA CONSTRUCCIONES SAS"/>
    <x v="8"/>
    <x v="29"/>
    <s v="AP 206 TO 1"/>
    <m/>
    <m/>
    <m/>
    <m/>
    <m/>
    <x v="2"/>
    <x v="2"/>
    <x v="1"/>
    <m/>
    <x v="2"/>
  </r>
  <r>
    <s v="68af4e68c04492e56166070f"/>
    <s v="1072-2025"/>
    <s v="YESSICA"/>
    <s v="PAOLA"/>
    <s v="CASTRO"/>
    <s v="QUIROZ"/>
    <s v="Nombre OK"/>
    <s v="Cédula de Ciudadanía"/>
    <n v="1019119653"/>
    <x v="0"/>
    <n v="1"/>
    <s v="Ninguno"/>
    <m/>
    <s v="F.N.A."/>
    <n v="138713000"/>
    <s v="1072 20-Oct-2025"/>
    <n v="17082000"/>
    <s v="BANCO DE OCCIDENTE"/>
    <n v="261834022"/>
    <s v="CH"/>
    <s v="800193848"/>
    <s v="ACCION FIDUCIARIA FONDO ABIERTO ACC**AVENIDA CONSTRUCCIONES SAS"/>
    <x v="8"/>
    <x v="29"/>
    <s v="AP 413 TO 1"/>
    <m/>
    <m/>
    <m/>
    <m/>
    <m/>
    <x v="2"/>
    <x v="2"/>
    <x v="1"/>
    <m/>
    <x v="2"/>
  </r>
  <r>
    <s v="68af5a94c04492e5616627ab"/>
    <s v="1072-2025"/>
    <s v="ELSA"/>
    <s v="MARIA"/>
    <s v="CABARCAS"/>
    <s v="CARO"/>
    <s v="Nombre OK"/>
    <s v="Cédula de Ciudadanía"/>
    <n v="1050396316"/>
    <x v="0"/>
    <n v="1"/>
    <s v="Caja Colombiana de Subsidio Familiar COLSUBSIDIO"/>
    <n v="42705000"/>
    <s v="BANCO BBVA"/>
    <n v="130000000"/>
    <s v="1072 20-Oct-2025"/>
    <n v="17082000"/>
    <s v="BANCO DE OCCIDENTE"/>
    <n v="261834022"/>
    <s v="CH"/>
    <s v="800193848"/>
    <s v="ACCION FIDUCIARIA FONDO ABIERTO ACC**AVENIDA CONSTRUCCIONES SAS"/>
    <x v="8"/>
    <x v="29"/>
    <s v="AP 701 TO 1"/>
    <n v="0"/>
    <n v="0"/>
    <n v="210000000"/>
    <s v="38,58-35,53"/>
    <d v="2026-03-03T00:00:00"/>
    <x v="7"/>
    <x v="1"/>
    <x v="4"/>
    <m/>
    <x v="2"/>
  </r>
  <r>
    <s v="68af78e6c04492e56166cc41"/>
    <s v="1072-2025"/>
    <s v="GERMAN"/>
    <s v="ANDRES"/>
    <s v="CACERES"/>
    <s v="MONROY"/>
    <s v="Nombre OK"/>
    <s v="Cédula de Ciudadanía"/>
    <n v="79949569"/>
    <x v="0"/>
    <n v="1"/>
    <s v="Caja Colombiana de Subsidio Familiar COLSUBSIDIO"/>
    <m/>
    <s v="BANCOLOMBIA"/>
    <n v="94897934"/>
    <s v="1072 20-Oct-2025"/>
    <n v="17082000"/>
    <s v="BANCO DE OCCIDENTE"/>
    <n v="261834022"/>
    <s v="CH"/>
    <s v="800193848"/>
    <s v="ACCION FIDUCIARIA FONDO ABIERTO ACC**AVENIDA CONSTRUCCIONES SAS"/>
    <x v="8"/>
    <x v="29"/>
    <s v="AP 1513 TO 1"/>
    <m/>
    <m/>
    <m/>
    <m/>
    <m/>
    <x v="2"/>
    <x v="2"/>
    <x v="1"/>
    <m/>
    <x v="2"/>
  </r>
  <r>
    <s v="68b87b1137132622bba729f6"/>
    <s v="1072-2025"/>
    <s v="KATHERINE"/>
    <s v=""/>
    <s v="AVILA"/>
    <s v="PINEDA"/>
    <s v="Nombre OK"/>
    <s v="Cédula de Ciudadanía"/>
    <n v="1001115194"/>
    <x v="0"/>
    <n v="1"/>
    <s v="Caja Colombiana de Subsidio Familiar COLSUBSIDIO"/>
    <n v="28470000"/>
    <s v="BANCO BBVA"/>
    <n v="150000000"/>
    <s v="1072 20-Oct-2025"/>
    <n v="17082000"/>
    <s v="BANCO DE OCCIDENTE"/>
    <n v="261834022"/>
    <s v="CH"/>
    <s v="800193848"/>
    <s v="ACCION FIDUCIARIA FONDO ABIERTO ACC**AVENIDA CONSTRUCCIONES SAS"/>
    <x v="8"/>
    <x v="29"/>
    <s v="AP 1511 TO 1"/>
    <n v="0"/>
    <n v="0"/>
    <n v="210000000"/>
    <s v="38,58-35,53"/>
    <d v="2026-03-17T00:00:00"/>
    <x v="10"/>
    <x v="8"/>
    <x v="2"/>
    <m/>
    <x v="2"/>
  </r>
  <r>
    <s v="68b89df837132622bbb0ce57"/>
    <s v="1072-2025"/>
    <s v="LUISA"/>
    <s v="FERNANDA"/>
    <s v="RIVERA"/>
    <s v="IBAÑEZ"/>
    <s v="Nombre OK"/>
    <s v="Cédula de Ciudadanía"/>
    <n v="1019101930"/>
    <x v="0"/>
    <n v="1"/>
    <s v="Ninguno"/>
    <m/>
    <s v="BANCO BBVA"/>
    <n v="147000000"/>
    <s v="1072 20-Oct-2025"/>
    <n v="17082000"/>
    <s v="BANCO DE OCCIDENTE"/>
    <n v="261834022"/>
    <s v="CH"/>
    <s v="800193848"/>
    <s v="ACCION FIDUCIARIA FONDO ABIERTO ACC**AVENIDA CONSTRUCCIONES SAS"/>
    <x v="8"/>
    <x v="29"/>
    <s v="AP 1714 TO 1"/>
    <m/>
    <m/>
    <m/>
    <m/>
    <m/>
    <x v="2"/>
    <x v="2"/>
    <x v="1"/>
    <m/>
    <x v="2"/>
  </r>
  <r>
    <s v="68bc899fa9cd2b52ca67d4db"/>
    <s v="1072-2025"/>
    <s v="MARTHA"/>
    <s v="LUCIA"/>
    <s v="CASTELLANOS"/>
    <s v="LOPEZ"/>
    <s v="Nombre OK"/>
    <s v="Cédula de Ciudadanía"/>
    <n v="52340359"/>
    <x v="0"/>
    <n v="1"/>
    <s v="Caja de Compensación Familiar COMPENSAR"/>
    <m/>
    <s v="BANCO BBVA"/>
    <n v="104000000"/>
    <s v="1072 20-Oct-2025"/>
    <n v="17082000"/>
    <s v="BANCO DE OCCIDENTE"/>
    <n v="261834022"/>
    <s v="CH"/>
    <s v="800193848"/>
    <s v="ACCION FIDUCIARIA FONDO ABIERTO ACC**AVENIDA CONSTRUCCIONES SAS"/>
    <x v="8"/>
    <x v="29"/>
    <s v="AP 104 TO 1"/>
    <m/>
    <m/>
    <m/>
    <m/>
    <m/>
    <x v="2"/>
    <x v="2"/>
    <x v="1"/>
    <m/>
    <x v="2"/>
  </r>
  <r>
    <s v="68bc99e3a9cd2b52ca67df9c"/>
    <s v="1072-2025"/>
    <s v="SANDRA"/>
    <s v="KATHERINE"/>
    <s v="ALVARADO"/>
    <s v="CAMELO"/>
    <s v="Nombre OK"/>
    <s v="Cédula de Ciudadanía"/>
    <n v="1018493052"/>
    <x v="0"/>
    <n v="1"/>
    <s v="Caja Colombiana de Subsidio Familiar COLSUBSIDIO"/>
    <n v="42705000"/>
    <s v="BANCO BBVA"/>
    <n v="139700000"/>
    <s v="1072 20-Oct-2025"/>
    <n v="17082000"/>
    <s v="BANCO DE OCCIDENTE"/>
    <n v="261834022"/>
    <s v="CH"/>
    <s v="800193848"/>
    <s v="ACCION FIDUCIARIA FONDO ABIERTO ACC**AVENIDA CONSTRUCCIONES SAS"/>
    <x v="8"/>
    <x v="29"/>
    <s v="AP 1009 TO 1"/>
    <n v="0"/>
    <n v="0"/>
    <n v="210000000"/>
    <s v="38,97-35,04"/>
    <d v="2026-03-03T00:00:00"/>
    <x v="7"/>
    <x v="1"/>
    <x v="4"/>
    <m/>
    <x v="2"/>
  </r>
  <r>
    <s v="68bcb27ca9cd2b52ca67ee4f"/>
    <s v="1072-2025"/>
    <s v="ORFILIA"/>
    <s v=""/>
    <s v="QUIROGA"/>
    <s v="QUIROGA"/>
    <s v="Nombre OK"/>
    <s v="Cédula de Ciudadanía"/>
    <n v="1097994562"/>
    <x v="0"/>
    <n v="1"/>
    <s v="Ninguno"/>
    <m/>
    <s v="OTROS"/>
    <n v="86400000"/>
    <s v="1072 20-Oct-2025"/>
    <n v="17082000"/>
    <s v="BANCO DE OCCIDENTE"/>
    <n v="261834022"/>
    <s v="CH"/>
    <s v="800193848"/>
    <s v="ACCION FIDUCIARIA FONDO ABIERTO ACC**AVENIDA CONSTRUCCIONES SAS"/>
    <x v="8"/>
    <x v="29"/>
    <s v="AP 1110 TO 1"/>
    <m/>
    <m/>
    <m/>
    <m/>
    <m/>
    <x v="2"/>
    <x v="2"/>
    <x v="1"/>
    <m/>
    <x v="2"/>
  </r>
  <r>
    <s v="68bee656a9cd2b52ca83293a"/>
    <s v="1110-2025"/>
    <s v="EDGAR"/>
    <s v="DAVID"/>
    <s v="ARIZA"/>
    <s v="QUIROGA"/>
    <s v="Nombre OK"/>
    <s v="Cédula de Ciudadanía"/>
    <n v="1233897375"/>
    <x v="0"/>
    <n v="1"/>
    <s v="Ninguno"/>
    <m/>
    <s v="BANCOLOMBIA"/>
    <n v="170000000"/>
    <s v="1110 22-Oct-2025"/>
    <n v="17082000"/>
    <s v="BANCO DE OCCIDENTE"/>
    <n v="261834022"/>
    <s v="CH"/>
    <s v="800193848"/>
    <s v="ACCION FIDUCIARIA FONDO ABIERTO ACC**AVENIDA CONSTRUCCIONES SAS"/>
    <x v="8"/>
    <x v="29"/>
    <s v="AP 1808 TO 1"/>
    <m/>
    <m/>
    <m/>
    <m/>
    <m/>
    <x v="2"/>
    <x v="2"/>
    <x v="1"/>
    <m/>
    <x v="2"/>
  </r>
  <r>
    <s v="68bf3e778070b5253ed2bc16"/>
    <s v="1266-2025"/>
    <s v="INDIRA"/>
    <s v="VANESSA"/>
    <s v="SOLANO"/>
    <s v="TORRES"/>
    <s v="Nombre OK"/>
    <s v="Cédula de Ciudadanía"/>
    <n v="1123999251"/>
    <x v="0"/>
    <n v="1"/>
    <s v="Ninguno"/>
    <m/>
    <s v="F.N.A."/>
    <n v="140000000"/>
    <s v="1266 28-Nov-2025"/>
    <n v="17082000"/>
    <s v="BANCO DE OCCIDENTE"/>
    <n v="261834022"/>
    <s v="CH"/>
    <s v="800193848"/>
    <s v="ACCION FIDUCIARIA FONDO ABIERTO ACC**AVENIDA CONSTRUCCIONES SAS"/>
    <x v="8"/>
    <x v="29"/>
    <s v="AP 1407 TO 1"/>
    <m/>
    <m/>
    <m/>
    <m/>
    <m/>
    <x v="2"/>
    <x v="2"/>
    <x v="1"/>
    <m/>
    <x v="2"/>
  </r>
  <r>
    <s v="68bf4b978070b5253ed2ea9b"/>
    <s v="1206-2025"/>
    <s v="LEYDI"/>
    <s v="JOHANA"/>
    <s v="RUIZ"/>
    <s v=""/>
    <s v="Nombre OK"/>
    <s v="Cédula de Ciudadanía"/>
    <n v="1015440513"/>
    <x v="0"/>
    <n v="1"/>
    <s v="Ninguno"/>
    <m/>
    <s v="BANCOLOMBIA"/>
    <n v="105000000"/>
    <s v="1206 18-Nov-2025"/>
    <n v="17082000"/>
    <s v="BANCO DE OCCIDENTE"/>
    <n v="261834022"/>
    <s v="CH"/>
    <s v="800193848"/>
    <s v="ACCION FIDUCIARIA FONDO ABIERTO ACC**AVENIDA CONSTRUCCIONES SAS"/>
    <x v="8"/>
    <x v="29"/>
    <s v="AP 807 TO 1"/>
    <m/>
    <m/>
    <m/>
    <m/>
    <m/>
    <x v="2"/>
    <x v="2"/>
    <x v="1"/>
    <m/>
    <x v="2"/>
  </r>
  <r>
    <s v="68c1b54152f3f95c58685b61"/>
    <s v="1110-2025"/>
    <s v="MIGUEL"/>
    <s v="ANGEL"/>
    <s v="PRIETO"/>
    <s v="RENGIFO"/>
    <s v="Nombre OK"/>
    <s v="Cédula de Ciudadanía"/>
    <n v="1233910570"/>
    <x v="0"/>
    <n v="1"/>
    <s v="Ninguno"/>
    <m/>
    <s v="BANCO BBVA"/>
    <n v="92000000"/>
    <s v="1110 22-Oct-2025"/>
    <n v="17082000"/>
    <s v="BANCO DE OCCIDENTE"/>
    <n v="261834022"/>
    <s v="CH"/>
    <s v="800193848"/>
    <s v="ACCION FIDUCIARIA FONDO ABIERTO ACC**AVENIDA CONSTRUCCIONES SAS"/>
    <x v="8"/>
    <x v="29"/>
    <s v="AP 1003 TO 1"/>
    <m/>
    <m/>
    <m/>
    <m/>
    <m/>
    <x v="2"/>
    <x v="2"/>
    <x v="1"/>
    <m/>
    <x v="2"/>
  </r>
  <r>
    <s v="68c1c40252f3f95c5870b88b"/>
    <s v="1110-2025"/>
    <s v="CARLOS"/>
    <s v="ANDRES"/>
    <s v="MENDOZA"/>
    <s v="CORTES"/>
    <s v="Nombre OK"/>
    <s v="Cédula de Ciudadanía"/>
    <n v="1005196269"/>
    <x v="0"/>
    <n v="1"/>
    <s v="Caja Colombiana de Subsidio Familiar COLSUBSIDIO"/>
    <n v="28470000"/>
    <s v="F.N.A."/>
    <n v="147000000"/>
    <s v="1110 22-Oct-2025"/>
    <n v="17082000"/>
    <s v="BANCO DE OCCIDENTE"/>
    <n v="261834022"/>
    <s v="CH"/>
    <s v="800193848"/>
    <s v="ACCION FIDUCIARIA FONDO ABIERTO ACC**AVENIDA CONSTRUCCIONES SAS"/>
    <x v="8"/>
    <x v="29"/>
    <s v="AP 1804 TO 1"/>
    <n v="0"/>
    <n v="0"/>
    <n v="210000000"/>
    <s v="38,58-35,53"/>
    <d v="2026-03-17T00:00:00"/>
    <x v="10"/>
    <x v="8"/>
    <x v="2"/>
    <m/>
    <x v="2"/>
  </r>
  <r>
    <s v="68c340a5216e7a8afd11f8ad"/>
    <s v="1110-2025"/>
    <s v="LUZ"/>
    <s v="MERY"/>
    <s v="GARCIA"/>
    <s v="ALDANA"/>
    <s v="Nombre OK"/>
    <s v="Cédula de Ciudadanía"/>
    <n v="50994290"/>
    <x v="0"/>
    <n v="1"/>
    <s v="Caja de Compensación Familiar CAFAM"/>
    <n v="42705000"/>
    <s v="F.N.A."/>
    <n v="130000000"/>
    <s v="1110 22-Oct-2025"/>
    <n v="17082000"/>
    <s v="BANCO DE OCCIDENTE"/>
    <n v="261834022"/>
    <s v="CH"/>
    <s v="800193848"/>
    <s v="ACCION FIDUCIARIA FONDO ABIERTO ACC**AVENIDA CONSTRUCCIONES SAS"/>
    <x v="8"/>
    <x v="29"/>
    <s v="AP 114 TO 1"/>
    <n v="0"/>
    <n v="0"/>
    <n v="210000000"/>
    <s v="38,58-35,53"/>
    <d v="2026-03-11T00:00:00"/>
    <x v="3"/>
    <x v="3"/>
    <x v="5"/>
    <s v="1. Hay error en el valor del inmueble en CTL."/>
    <x v="2"/>
  </r>
  <r>
    <s v="68c346bf216e7a8afd12086e"/>
    <s v="1110-2025"/>
    <s v="HERNANDO"/>
    <s v=""/>
    <s v="YARA"/>
    <s v="TOLE"/>
    <s v="Nombre OK"/>
    <s v="Cédula de Ciudadanía"/>
    <n v="79604131"/>
    <x v="0"/>
    <n v="1"/>
    <s v="Ninguno"/>
    <m/>
    <s v="BANCO BBVA"/>
    <n v="129000000"/>
    <s v="1110 22-Oct-2025"/>
    <n v="17082000"/>
    <s v="BANCO DE OCCIDENTE"/>
    <n v="261834022"/>
    <s v="CH"/>
    <s v="800193848"/>
    <s v="ACCION FIDUCIARIA FONDO ABIERTO ACC**AVENIDA CONSTRUCCIONES SAS"/>
    <x v="8"/>
    <x v="29"/>
    <s v="AP 313 TO 1"/>
    <m/>
    <m/>
    <m/>
    <m/>
    <m/>
    <x v="2"/>
    <x v="2"/>
    <x v="1"/>
    <m/>
    <x v="2"/>
  </r>
  <r>
    <s v="68c43e41216e7a8afd1c78f6"/>
    <s v="1110-2025"/>
    <s v="NEVALDO"/>
    <s v=""/>
    <s v="VARGAS"/>
    <s v="HINESTROZA"/>
    <s v="Nombre OK"/>
    <s v="Cédula de Ciudadanía"/>
    <n v="71258316"/>
    <x v="0"/>
    <n v="1"/>
    <s v="Ninguno"/>
    <m/>
    <s v="OTROS"/>
    <n v="139713000"/>
    <s v="1110 22-Oct-2025"/>
    <n v="17082000"/>
    <s v="BANCO DE OCCIDENTE"/>
    <n v="261834022"/>
    <s v="CH"/>
    <s v="800193848"/>
    <s v="ACCION FIDUCIARIA FONDO ABIERTO ACC**AVENIDA CONSTRUCCIONES SAS"/>
    <x v="8"/>
    <x v="29"/>
    <s v="AP 310 TO 1"/>
    <m/>
    <m/>
    <m/>
    <m/>
    <m/>
    <x v="2"/>
    <x v="2"/>
    <x v="1"/>
    <m/>
    <x v="2"/>
  </r>
  <r>
    <s v="68c445ea216e7a8afd1ca1fb"/>
    <s v="1266-2025"/>
    <s v="MARY"/>
    <s v="ANGELA"/>
    <s v="PAEZ"/>
    <s v="RINCON"/>
    <s v="Nombre OK"/>
    <s v="Cédula de Ciudadanía"/>
    <n v="1233905843"/>
    <x v="0"/>
    <n v="1"/>
    <s v="Ninguno"/>
    <m/>
    <s v="F.N.A."/>
    <n v="181000000"/>
    <s v="1266 28-Nov-2025"/>
    <n v="17082000"/>
    <s v="BANCO DE OCCIDENTE"/>
    <n v="261834022"/>
    <s v="CH"/>
    <s v="800193848"/>
    <s v="ACCION FIDUCIARIA FONDO ABIERTO ACC**AVENIDA CONSTRUCCIONES SAS"/>
    <x v="8"/>
    <x v="29"/>
    <s v="AP 611 TO 1"/>
    <m/>
    <m/>
    <m/>
    <m/>
    <m/>
    <x v="2"/>
    <x v="2"/>
    <x v="1"/>
    <m/>
    <x v="2"/>
  </r>
  <r>
    <s v="68c45340216e7a8afd1cf385"/>
    <s v="1110-2025"/>
    <s v="JUAN"/>
    <s v="SEBASTIAN"/>
    <s v="MARTINEZ"/>
    <s v="PEREZ"/>
    <s v="Nombre OK"/>
    <s v="Cédula de Ciudadanía"/>
    <n v="1019140353"/>
    <x v="0"/>
    <n v="1"/>
    <s v="Ninguno"/>
    <m/>
    <s v="F.N.A."/>
    <n v="92633000"/>
    <s v="1110 22-Oct-2025"/>
    <n v="17082000"/>
    <s v="BANCO DE OCCIDENTE"/>
    <n v="261834022"/>
    <s v="CH"/>
    <s v="800193848"/>
    <s v="ACCION FIDUCIARIA FONDO ABIERTO ACC**AVENIDA CONSTRUCCIONES SAS"/>
    <x v="8"/>
    <x v="29"/>
    <s v="AP 1104 TO 1"/>
    <m/>
    <m/>
    <m/>
    <m/>
    <m/>
    <x v="2"/>
    <x v="2"/>
    <x v="1"/>
    <m/>
    <x v="2"/>
  </r>
  <r>
    <s v="68c4597c216e7a8afd253d0c"/>
    <s v="1110-2025"/>
    <s v="LUIS"/>
    <s v="ARGELVIS"/>
    <s v="PEÑA"/>
    <s v="MORA"/>
    <s v="Nombre OK"/>
    <s v="Cédula de Ciudadanía"/>
    <n v="1233926107"/>
    <x v="0"/>
    <n v="1"/>
    <s v="Ninguno"/>
    <m/>
    <s v="BANCO BBVA"/>
    <n v="140000000"/>
    <s v="1110 22-Oct-2025"/>
    <n v="17082000"/>
    <s v="BANCO DE OCCIDENTE"/>
    <n v="261834022"/>
    <s v="CH"/>
    <s v="800193848"/>
    <s v="ACCION FIDUCIARIA FONDO ABIERTO ACC**AVENIDA CONSTRUCCIONES SAS"/>
    <x v="8"/>
    <x v="29"/>
    <s v="AP 1403 TO 1"/>
    <m/>
    <m/>
    <m/>
    <m/>
    <m/>
    <x v="2"/>
    <x v="2"/>
    <x v="1"/>
    <m/>
    <x v="2"/>
  </r>
  <r>
    <s v="68c46532216e7a8afd25655c"/>
    <s v="1110-2025"/>
    <s v="NAYIBE"/>
    <s v="ALEXANDRA"/>
    <s v="PACHON"/>
    <s v="ROJAS"/>
    <s v="Nombre OK"/>
    <s v="Cédula de Ciudadanía"/>
    <n v="52929689"/>
    <x v="0"/>
    <n v="1"/>
    <s v="Ninguno"/>
    <m/>
    <s v="F.N.A."/>
    <n v="129533000"/>
    <s v="1110 22-Oct-2025"/>
    <n v="17082000"/>
    <s v="BANCO DE OCCIDENTE"/>
    <n v="261834022"/>
    <s v="CH"/>
    <s v="800193848"/>
    <s v="ACCION FIDUCIARIA FONDO ABIERTO ACC**AVENIDA CONSTRUCCIONES SAS"/>
    <x v="8"/>
    <x v="29"/>
    <s v="AP 912 TO 1"/>
    <m/>
    <m/>
    <m/>
    <m/>
    <m/>
    <x v="2"/>
    <x v="2"/>
    <x v="1"/>
    <m/>
    <x v="2"/>
  </r>
  <r>
    <s v="68c46532216e7a8afd25655c"/>
    <s v="1110-2025"/>
    <s v="YOHN"/>
    <s v="SAMAEL"/>
    <s v="CORTES"/>
    <s v="YEPES"/>
    <s v="Nombre OK"/>
    <s v="Cédula de Ciudadanía"/>
    <n v="80054806"/>
    <x v="1"/>
    <n v="0"/>
    <s v="Ninguno"/>
    <m/>
    <s v="F.N.A."/>
    <n v="129533000"/>
    <s v="1110 22-Oct-2025"/>
    <n v="17082000"/>
    <s v="BANCO DE OCCIDENTE"/>
    <n v="261834022"/>
    <s v="CH"/>
    <s v="800193848"/>
    <s v="ACCION FIDUCIARIA FONDO ABIERTO ACC**AVENIDA CONSTRUCCIONES SAS"/>
    <x v="8"/>
    <x v="29"/>
    <s v="AP 912 TO 1"/>
    <m/>
    <m/>
    <m/>
    <m/>
    <m/>
    <x v="2"/>
    <x v="2"/>
    <x v="1"/>
    <m/>
    <x v="2"/>
  </r>
  <r>
    <s v="68c46a4c216e7a8afd2573ae"/>
    <s v="1110-2025"/>
    <s v="YONER"/>
    <s v="SMITH"/>
    <s v="TORRENEGRA"/>
    <s v="OCAMPO"/>
    <s v="Nombre OK"/>
    <s v="Cédula de Ciudadanía"/>
    <n v="1042968705"/>
    <x v="0"/>
    <n v="1"/>
    <s v="Ninguno"/>
    <m/>
    <s v="BANCO BBVA"/>
    <n v="140000000"/>
    <s v="1110 22-Oct-2025"/>
    <n v="17082000"/>
    <s v="BANCO DE OCCIDENTE"/>
    <n v="261834022"/>
    <s v="CH"/>
    <s v="800193848"/>
    <s v="ACCION FIDUCIARIA FONDO ABIERTO ACC**AVENIDA CONSTRUCCIONES SAS"/>
    <x v="8"/>
    <x v="29"/>
    <s v="AP 812 TO 1"/>
    <m/>
    <m/>
    <m/>
    <m/>
    <m/>
    <x v="2"/>
    <x v="2"/>
    <x v="1"/>
    <m/>
    <x v="2"/>
  </r>
  <r>
    <s v="68c49410216e7a8afd2607a1"/>
    <s v="1110-2025"/>
    <s v="JUAN"/>
    <s v="PABLO"/>
    <s v="NUÑEZ"/>
    <s v="VARGAS"/>
    <s v="Nombre OK"/>
    <s v="Cédula de Ciudadanía"/>
    <n v="1030534005"/>
    <x v="0"/>
    <n v="1"/>
    <s v="Ninguno"/>
    <m/>
    <s v="BANCOLOMBIA"/>
    <n v="157289421"/>
    <s v="1110 22-Oct-2025"/>
    <n v="17082000"/>
    <s v="BANCO DE OCCIDENTE"/>
    <n v="261834022"/>
    <s v="CH"/>
    <s v="800193848"/>
    <s v="ACCION FIDUCIARIA FONDO ABIERTO ACC**AVENIDA CONSTRUCCIONES SAS"/>
    <x v="8"/>
    <x v="29"/>
    <s v="AP 213 TO 1"/>
    <m/>
    <m/>
    <m/>
    <m/>
    <m/>
    <x v="2"/>
    <x v="2"/>
    <x v="1"/>
    <m/>
    <x v="2"/>
  </r>
  <r>
    <s v="68c49d20216e7a8afd2619ff"/>
    <s v="1110-2025"/>
    <s v="LAURA"/>
    <s v="VANESA"/>
    <s v="HERRERA"/>
    <s v="DELGADO"/>
    <s v="Nombre OK"/>
    <s v="Cédula de Ciudadanía"/>
    <n v="1233898580"/>
    <x v="0"/>
    <n v="1"/>
    <s v="Ninguno"/>
    <m/>
    <s v="BANCO BBVA"/>
    <n v="150400000"/>
    <s v="1110 22-Oct-2025"/>
    <n v="17082000"/>
    <s v="BANCO DE OCCIDENTE"/>
    <n v="261834022"/>
    <s v="CH"/>
    <s v="800193848"/>
    <s v="ACCION FIDUCIARIA FONDO ABIERTO ACC**AVENIDA CONSTRUCCIONES SAS"/>
    <x v="8"/>
    <x v="29"/>
    <s v="AP 412 TO 1"/>
    <m/>
    <m/>
    <m/>
    <m/>
    <m/>
    <x v="2"/>
    <x v="2"/>
    <x v="1"/>
    <m/>
    <x v="2"/>
  </r>
  <r>
    <s v="68c4a3af216e7a8afd26214f"/>
    <s v="1110-2025"/>
    <s v="VIVIANA"/>
    <s v=""/>
    <s v="TORRES"/>
    <s v="MALAVER"/>
    <s v="Nombre OK"/>
    <s v="Cédula de Ciudadanía"/>
    <n v="1022388562"/>
    <x v="0"/>
    <n v="1"/>
    <s v="Ninguno"/>
    <m/>
    <s v="BANCO BBVA"/>
    <n v="1708000020"/>
    <s v="1110 22-Oct-2025"/>
    <n v="17082000"/>
    <s v="BANCO DE OCCIDENTE"/>
    <n v="261834022"/>
    <s v="CH"/>
    <s v="800193848"/>
    <s v="ACCION FIDUCIARIA FONDO ABIERTO ACC**AVENIDA CONSTRUCCIONES SAS"/>
    <x v="8"/>
    <x v="29"/>
    <s v="AP 512 TO 1"/>
    <m/>
    <m/>
    <m/>
    <m/>
    <m/>
    <x v="2"/>
    <x v="2"/>
    <x v="1"/>
    <m/>
    <x v="2"/>
  </r>
  <r>
    <s v="68c5e20e216e7a8afd380afd"/>
    <s v="1206-2025"/>
    <s v="YESSICA"/>
    <s v="TATIANA"/>
    <s v="WILCHES"/>
    <s v="SOSA"/>
    <s v="Nombre OK"/>
    <s v="Cédula de Ciudadanía"/>
    <n v="1003913615"/>
    <x v="0"/>
    <n v="1"/>
    <s v="Ninguno"/>
    <m/>
    <s v="BANCOLOMBIA"/>
    <n v="150000000"/>
    <s v="1206 18-Nov-2025"/>
    <n v="17082000"/>
    <s v="BANCO DE OCCIDENTE"/>
    <n v="261834022"/>
    <s v="CH"/>
    <s v="800193848"/>
    <s v="ACCION FIDUCIARIA FONDO ABIERTO ACC**AVENIDA CONSTRUCCIONES SAS"/>
    <x v="8"/>
    <x v="29"/>
    <s v="AP 707 TO 1"/>
    <m/>
    <m/>
    <m/>
    <m/>
    <m/>
    <x v="2"/>
    <x v="2"/>
    <x v="1"/>
    <m/>
    <x v="2"/>
  </r>
  <r>
    <s v="68c6ed9f216e7a8afd41e2b9"/>
    <s v="1110-2025"/>
    <s v="PAULA"/>
    <s v="ANDREA"/>
    <s v="LONDOÑO"/>
    <s v="GUERRERO"/>
    <s v="Nombre OK"/>
    <s v="Cédula de Ciudadanía"/>
    <n v="1019016696"/>
    <x v="0"/>
    <n v="1"/>
    <s v="Ninguno"/>
    <m/>
    <s v="BANCO BBVA"/>
    <n v="150000000"/>
    <s v="1110 22-Oct-2025"/>
    <n v="17082000"/>
    <s v="BANCO DE OCCIDENTE"/>
    <n v="261834022"/>
    <s v="CH"/>
    <s v="800193848"/>
    <s v="ACCION FIDUCIARIA FONDO ABIERTO ACC**AVENIDA CONSTRUCCIONES SAS"/>
    <x v="8"/>
    <x v="29"/>
    <s v="AP 906 TO 1"/>
    <m/>
    <m/>
    <m/>
    <m/>
    <m/>
    <x v="2"/>
    <x v="2"/>
    <x v="1"/>
    <m/>
    <x v="2"/>
  </r>
  <r>
    <s v="68c702e1216e7a8afd4a2232"/>
    <s v="1110-2025"/>
    <s v="YEISON"/>
    <s v="ANIBAL"/>
    <s v="VIDOZ"/>
    <s v="PULIDO"/>
    <s v="Nombre OK"/>
    <s v="Cédula de Ciudadanía"/>
    <n v="1078371448"/>
    <x v="0"/>
    <n v="1"/>
    <s v="Caja Colombiana de Subsidio Familiar COLSUBSIDIO"/>
    <m/>
    <s v="F.N.A."/>
    <n v="118452000"/>
    <s v="1110 22-Oct-2025"/>
    <n v="17082000"/>
    <s v="BANCO DE OCCIDENTE"/>
    <n v="261834022"/>
    <s v="CH"/>
    <s v="800193848"/>
    <s v="ACCION FIDUCIARIA FONDO ABIERTO ACC**AVENIDA CONSTRUCCIONES SAS"/>
    <x v="8"/>
    <x v="29"/>
    <s v="AP 1505 TO 1"/>
    <m/>
    <m/>
    <m/>
    <m/>
    <m/>
    <x v="2"/>
    <x v="2"/>
    <x v="1"/>
    <m/>
    <x v="2"/>
  </r>
  <r>
    <s v="68c70866216e7a8afd4a2602"/>
    <s v="1110-2025"/>
    <s v="KAREN"/>
    <s v="DAYANA"/>
    <s v="PATERNINA"/>
    <s v="PEREZ"/>
    <s v="Nombre OK"/>
    <s v="Cédula de Ciudadanía"/>
    <n v="1101783082"/>
    <x v="0"/>
    <n v="1"/>
    <s v="Caja Colombiana de Subsidio Familiar COLSUBSIDIO"/>
    <n v="42705000"/>
    <s v="BANCO BBVA"/>
    <n v="137000000"/>
    <s v="1110 22-Oct-2025"/>
    <n v="17082000"/>
    <s v="BANCO DE OCCIDENTE"/>
    <n v="261834022"/>
    <s v="CH"/>
    <s v="800193848"/>
    <s v="ACCION FIDUCIARIA FONDO ABIERTO ACC**AVENIDA CONSTRUCCIONES SAS"/>
    <x v="8"/>
    <x v="29"/>
    <s v="AP 1501 TO 1"/>
    <n v="0"/>
    <n v="0"/>
    <n v="210000000"/>
    <s v="38,58-35,53"/>
    <d v="2026-03-17T00:00:00"/>
    <x v="14"/>
    <x v="8"/>
    <x v="2"/>
    <m/>
    <x v="2"/>
  </r>
  <r>
    <s v="68c719d1216e7a8afd4a33b6"/>
    <s v="1206-2025"/>
    <s v="MAYELIS"/>
    <s v=""/>
    <s v="ROCHA"/>
    <s v="ROJAS"/>
    <s v="Nombre OK"/>
    <s v="Cédula de Ciudadanía"/>
    <n v="1127612395"/>
    <x v="0"/>
    <n v="1"/>
    <s v="Ninguno"/>
    <m/>
    <s v="F.N.A."/>
    <n v="150000000"/>
    <s v="1206 18-Nov-2025"/>
    <n v="17082000"/>
    <s v="BANCO DE OCCIDENTE"/>
    <n v="261834022"/>
    <s v="CH"/>
    <s v="800193848"/>
    <s v="ACCION FIDUCIARIA FONDO ABIERTO ACC**AVENIDA CONSTRUCCIONES SAS"/>
    <x v="8"/>
    <x v="29"/>
    <s v="AP 513 TO 1"/>
    <m/>
    <m/>
    <m/>
    <m/>
    <m/>
    <x v="2"/>
    <x v="2"/>
    <x v="1"/>
    <m/>
    <x v="2"/>
  </r>
  <r>
    <s v="68c719d1216e7a8afd4a33b6"/>
    <s v="1206-2025"/>
    <s v="JHON"/>
    <s v="CARLOS"/>
    <s v="PEDROZO"/>
    <s v="ALVARADO"/>
    <s v="Nombre OK"/>
    <s v="Cédula de Ciudadanía"/>
    <n v="12402213"/>
    <x v="1"/>
    <n v="0"/>
    <s v="Ninguno"/>
    <m/>
    <s v="F.N.A."/>
    <n v="150000000"/>
    <s v="1206 18-Nov-2025"/>
    <n v="17082000"/>
    <s v="BANCO DE OCCIDENTE"/>
    <n v="261834022"/>
    <s v="CH"/>
    <s v="800193848"/>
    <s v="ACCION FIDUCIARIA FONDO ABIERTO ACC**AVENIDA CONSTRUCCIONES SAS"/>
    <x v="8"/>
    <x v="29"/>
    <s v="AP 513 TO 1"/>
    <m/>
    <m/>
    <m/>
    <m/>
    <m/>
    <x v="2"/>
    <x v="2"/>
    <x v="1"/>
    <m/>
    <x v="2"/>
  </r>
  <r>
    <s v="68c71e50216e7a8afd4a37dd"/>
    <s v="1110-2025"/>
    <s v="MARIBEL"/>
    <s v=""/>
    <s v="ROMERO"/>
    <s v="SANCHEZ"/>
    <s v="Nombre OK"/>
    <s v="Cédula de Ciudadanía"/>
    <n v="1019063699"/>
    <x v="0"/>
    <n v="1"/>
    <s v="Ninguno"/>
    <m/>
    <s v="F.N.A."/>
    <n v="101000000"/>
    <s v="1110 22-Oct-2025"/>
    <n v="17082000"/>
    <s v="BANCO DE OCCIDENTE"/>
    <n v="261834022"/>
    <s v="CH"/>
    <s v="800193848"/>
    <s v="ACCION FIDUCIARIA FONDO ABIERTO ACC**AVENIDA CONSTRUCCIONES SAS"/>
    <x v="8"/>
    <x v="29"/>
    <s v="AP 301 TO 1"/>
    <m/>
    <m/>
    <m/>
    <m/>
    <m/>
    <x v="2"/>
    <x v="2"/>
    <x v="1"/>
    <m/>
    <x v="2"/>
  </r>
  <r>
    <s v="68c72421216e7a8afd4a3c6c"/>
    <s v="1110-2025"/>
    <s v="SANDY"/>
    <s v="TALIA"/>
    <s v="GARCIA"/>
    <s v="GAMBA"/>
    <s v="Nombre OK"/>
    <s v="Cédula de Ciudadanía"/>
    <n v="1007392754"/>
    <x v="0"/>
    <n v="1"/>
    <s v="Ninguno"/>
    <m/>
    <s v="BANCO BBVA"/>
    <n v="110000000"/>
    <s v="1110 22-Oct-2025"/>
    <n v="17082000"/>
    <s v="BANCO DE OCCIDENTE"/>
    <n v="261834022"/>
    <s v="CH"/>
    <s v="800193848"/>
    <s v="ACCION FIDUCIARIA FONDO ABIERTO ACC**AVENIDA CONSTRUCCIONES SAS"/>
    <x v="8"/>
    <x v="29"/>
    <s v="AP 407 TO 1"/>
    <m/>
    <m/>
    <m/>
    <m/>
    <m/>
    <x v="2"/>
    <x v="2"/>
    <x v="1"/>
    <m/>
    <x v="2"/>
  </r>
  <r>
    <s v="68c73f35216e7a8afd4a5b4d"/>
    <s v="1110-2025"/>
    <s v="SAED"/>
    <s v=""/>
    <s v="ELLES"/>
    <s v="BENAVIDES"/>
    <s v="Nombre OK"/>
    <s v="Cédula de Ciudadanía"/>
    <n v="85272044"/>
    <x v="0"/>
    <n v="1"/>
    <s v="Ninguno"/>
    <m/>
    <s v="BANCO BBVA"/>
    <n v="140000000"/>
    <s v="1110 22-Oct-2025"/>
    <n v="17082000"/>
    <s v="BANCO DE OCCIDENTE"/>
    <n v="261834022"/>
    <s v="CH"/>
    <s v="800193848"/>
    <s v="ACCION FIDUCIARIA FONDO ABIERTO ACC**AVENIDA CONSTRUCCIONES SAS"/>
    <x v="8"/>
    <x v="29"/>
    <s v="AP 303 TO 1"/>
    <m/>
    <m/>
    <m/>
    <m/>
    <m/>
    <x v="2"/>
    <x v="2"/>
    <x v="1"/>
    <m/>
    <x v="2"/>
  </r>
  <r>
    <s v="68c73f35216e7a8afd4a5b4d"/>
    <s v="1110-2025"/>
    <s v="ENITH"/>
    <s v="JOHANNA"/>
    <s v="PIMIENTA"/>
    <s v="ROJANO"/>
    <s v="Nombre OK"/>
    <s v="Cédula de Ciudadanía"/>
    <n v="40937716"/>
    <x v="1"/>
    <n v="0"/>
    <s v="Ninguno"/>
    <m/>
    <s v="BANCO BBVA"/>
    <n v="140000000"/>
    <s v="1110 22-Oct-2025"/>
    <n v="17082000"/>
    <s v="BANCO DE OCCIDENTE"/>
    <n v="261834022"/>
    <s v="CH"/>
    <s v="800193848"/>
    <s v="ACCION FIDUCIARIA FONDO ABIERTO ACC**AVENIDA CONSTRUCCIONES SAS"/>
    <x v="8"/>
    <x v="29"/>
    <s v="AP 303 TO 1"/>
    <m/>
    <m/>
    <m/>
    <m/>
    <m/>
    <x v="2"/>
    <x v="2"/>
    <x v="1"/>
    <m/>
    <x v="2"/>
  </r>
  <r>
    <s v="68c83a6d216e7a8afd54a153"/>
    <s v="1263-2025"/>
    <s v="CRISTOPHER"/>
    <s v="LIN"/>
    <s v="YEPEZ"/>
    <s v="ARIZA"/>
    <s v="Nombre OK"/>
    <s v="Cédula de Ciudadanía"/>
    <n v="1082403290"/>
    <x v="0"/>
    <n v="1"/>
    <s v="Ninguno"/>
    <m/>
    <s v="OTROS"/>
    <n v="138100000"/>
    <s v="1263 28-Nov-2025"/>
    <n v="17082000"/>
    <s v="BANCO DE OCCIDENTE"/>
    <n v="261834022"/>
    <s v="CH"/>
    <s v="800193848"/>
    <s v="ACCION FIDUCIARIA FONDO ABIERTO ACC**AVENIDA CONSTRUCCIONES SAS"/>
    <x v="8"/>
    <x v="29"/>
    <s v="AP 1610 TO 1"/>
    <m/>
    <m/>
    <m/>
    <m/>
    <m/>
    <x v="2"/>
    <x v="2"/>
    <x v="1"/>
    <m/>
    <x v="2"/>
  </r>
  <r>
    <s v="68c84144216e7a8afd54bb66"/>
    <s v="1206-2025"/>
    <s v="CRISTINA"/>
    <s v="MARIA"/>
    <s v="YEPES"/>
    <s v="SOLANO"/>
    <s v="Nombre OK"/>
    <s v="Cédula de Ciudadanía"/>
    <n v="1010075712"/>
    <x v="0"/>
    <n v="1"/>
    <s v="Ninguno"/>
    <m/>
    <s v="F.N.A."/>
    <n v="145018000"/>
    <s v="1206 18-Nov-2025"/>
    <n v="17082000"/>
    <s v="BANCO DE OCCIDENTE"/>
    <n v="261834022"/>
    <s v="CH"/>
    <s v="800193848"/>
    <s v="ACCION FIDUCIARIA FONDO ABIERTO ACC**AVENIDA CONSTRUCCIONES SAS"/>
    <x v="8"/>
    <x v="29"/>
    <s v="AP 1606 TO 1"/>
    <m/>
    <m/>
    <m/>
    <m/>
    <m/>
    <x v="2"/>
    <x v="2"/>
    <x v="1"/>
    <m/>
    <x v="2"/>
  </r>
  <r>
    <s v="68c84cbe216e7a8afd54ebab"/>
    <s v="1206-2025"/>
    <s v="NIARAN"/>
    <s v="STEVEN"/>
    <s v="RIVERA"/>
    <s v="RIVERA"/>
    <s v="Nombre OK"/>
    <s v="Cédula de Ciudadanía"/>
    <n v="1001269624"/>
    <x v="0"/>
    <n v="1"/>
    <s v="Caja de Compensación Familiar COMPENSAR"/>
    <n v="28470000"/>
    <s v="BANCO BBVA"/>
    <n v="146000000"/>
    <s v="1206 18-Nov-2025"/>
    <n v="17082000"/>
    <s v="BANCO DE OCCIDENTE"/>
    <n v="261834022"/>
    <s v="CH"/>
    <s v="800193848"/>
    <s v="ACCION FIDUCIARIA FONDO ABIERTO ACC**AVENIDA CONSTRUCCIONES SAS"/>
    <x v="8"/>
    <x v="29"/>
    <s v="AP 1101 TO 1"/>
    <n v="0"/>
    <n v="0"/>
    <n v="210000000"/>
    <s v="38,58-35,53"/>
    <d v="2026-03-17T00:00:00"/>
    <x v="10"/>
    <x v="8"/>
    <x v="2"/>
    <m/>
    <x v="2"/>
  </r>
  <r>
    <s v="68c85818216e7a8afd5d42df"/>
    <s v="1206-2025"/>
    <s v="VALERY"/>
    <s v="NICOLE"/>
    <s v="RIVERA"/>
    <s v="PANCHE"/>
    <s v="Nombre OK"/>
    <s v="Cédula de Ciudadanía"/>
    <n v="1000464378"/>
    <x v="0"/>
    <n v="1"/>
    <s v="Ninguno"/>
    <m/>
    <s v="F.N.A."/>
    <n v="150000000"/>
    <s v="1206 18-Nov-2025"/>
    <n v="17082000"/>
    <s v="BANCO DE OCCIDENTE"/>
    <n v="261834022"/>
    <s v="CH"/>
    <s v="800193848"/>
    <s v="ACCION FIDUCIARIA FONDO ABIERTO ACC**AVENIDA CONSTRUCCIONES SAS"/>
    <x v="8"/>
    <x v="29"/>
    <s v="AP 1702 TO 1"/>
    <m/>
    <m/>
    <m/>
    <m/>
    <m/>
    <x v="2"/>
    <x v="2"/>
    <x v="1"/>
    <m/>
    <x v="2"/>
  </r>
  <r>
    <s v="68c88572216e7a8afd5dd077"/>
    <s v="1263-2025"/>
    <s v="MIGUEL"/>
    <s v="ANDRES"/>
    <s v="GOMEZ"/>
    <s v="PASTRANA"/>
    <s v="Nombre OK"/>
    <s v="Cédula de Ciudadanía"/>
    <n v="1066719591"/>
    <x v="0"/>
    <n v="1"/>
    <s v="Caja Colombiana de Subsidio Familiar COLSUBSIDIO"/>
    <m/>
    <s v="BANCO BBVA"/>
    <n v="150000000"/>
    <s v="1263 28-Nov-2025"/>
    <n v="17082000"/>
    <s v="BANCO DE OCCIDENTE"/>
    <n v="261834022"/>
    <s v="CH"/>
    <s v="800193848"/>
    <s v="ACCION FIDUCIARIA FONDO ABIERTO ACC**AVENIDA CONSTRUCCIONES SAS"/>
    <x v="8"/>
    <x v="29"/>
    <s v="AP 1211 TO 1"/>
    <m/>
    <m/>
    <m/>
    <m/>
    <m/>
    <x v="2"/>
    <x v="2"/>
    <x v="1"/>
    <m/>
    <x v="2"/>
  </r>
  <r>
    <s v="68c88572216e7a8afd5dd077"/>
    <s v="1263-2025"/>
    <s v="YEIMY"/>
    <s v=""/>
    <s v="PINEDA"/>
    <s v="PRIETO"/>
    <s v="Nombre OK"/>
    <s v="Cédula de Ciudadanía"/>
    <n v="1106948827"/>
    <x v="1"/>
    <n v="0"/>
    <s v="Caja Colombiana de Subsidio Familiar COLSUBSIDIO"/>
    <m/>
    <s v="BANCO BBVA"/>
    <n v="150000000"/>
    <s v="1263 28-Nov-2025"/>
    <n v="17082000"/>
    <s v="BANCO DE OCCIDENTE"/>
    <n v="261834022"/>
    <s v="CH"/>
    <s v="800193848"/>
    <s v="ACCION FIDUCIARIA FONDO ABIERTO ACC**AVENIDA CONSTRUCCIONES SAS"/>
    <x v="8"/>
    <x v="29"/>
    <s v="AP 1211 TO 1"/>
    <m/>
    <m/>
    <m/>
    <m/>
    <m/>
    <x v="2"/>
    <x v="2"/>
    <x v="1"/>
    <m/>
    <x v="2"/>
  </r>
  <r>
    <s v="68caf17a2ee97d449bcc26ab"/>
    <s v="1206-2025"/>
    <s v="JUAN"/>
    <s v="CARLOS"/>
    <s v="DAZA"/>
    <s v="CRUZ"/>
    <s v="Nombre OK"/>
    <s v="Cédula de Ciudadanía"/>
    <n v="1058058412"/>
    <x v="0"/>
    <n v="1"/>
    <s v="Ninguno"/>
    <m/>
    <s v="BANCOLOMBIA"/>
    <n v="140400000"/>
    <s v="1206 18-Nov-2025"/>
    <n v="17082000"/>
    <s v="BANCO DE OCCIDENTE"/>
    <n v="261834022"/>
    <s v="CH"/>
    <s v="800193848"/>
    <s v="ACCION FIDUCIARIA FONDO ABIERTO ACC**AVENIDA CONSTRUCCIONES SAS"/>
    <x v="8"/>
    <x v="29"/>
    <s v="AP 1812 TO 1"/>
    <m/>
    <m/>
    <m/>
    <m/>
    <m/>
    <x v="2"/>
    <x v="2"/>
    <x v="1"/>
    <m/>
    <x v="2"/>
  </r>
  <r>
    <s v="68cb1f1e2ee97d449bcd66d3"/>
    <s v="1263-2025"/>
    <s v="CARLOS"/>
    <s v="DANIEL"/>
    <s v="ROJAS"/>
    <s v="GIRALDO"/>
    <s v="Nombre OK"/>
    <s v="Cédula de Ciudadanía"/>
    <n v="1020836163"/>
    <x v="0"/>
    <n v="1"/>
    <s v="Ninguno"/>
    <m/>
    <s v="BANCO BBVA"/>
    <n v="140000000"/>
    <s v="1263 28-Nov-2025"/>
    <n v="17082000"/>
    <s v="BANCO DE OCCIDENTE"/>
    <n v="261834022"/>
    <s v="CH"/>
    <s v="800193848"/>
    <s v="ACCION FIDUCIARIA FONDO ABIERTO ACC**AVENIDA CONSTRUCCIONES SAS"/>
    <x v="8"/>
    <x v="29"/>
    <s v="AP 607 TO 1"/>
    <m/>
    <m/>
    <m/>
    <m/>
    <m/>
    <x v="2"/>
    <x v="2"/>
    <x v="1"/>
    <m/>
    <x v="2"/>
  </r>
  <r>
    <s v="68d42e6de5972d47dc578539"/>
    <s v="1261-2025"/>
    <s v="JAIR"/>
    <s v="ALBERTO"/>
    <s v="CARO"/>
    <s v="CANTILLO"/>
    <s v="Nombre OK"/>
    <s v="Cédula de Ciudadanía"/>
    <n v="1233908356"/>
    <x v="0"/>
    <n v="1"/>
    <s v="Ninguno"/>
    <m/>
    <s v="F.N.A."/>
    <n v="144000000"/>
    <s v="1261 28-Nov-2025"/>
    <n v="17082000"/>
    <s v="BANCO DE OCCIDENTE"/>
    <n v="261834022"/>
    <s v="CH"/>
    <s v="800193848"/>
    <s v="ACCION FIDUCIARIA FONDO ABIERTO ACC**AVENIDA CONSTRUCCIONES SAS"/>
    <x v="8"/>
    <x v="29"/>
    <s v="AP 306 TO 1"/>
    <m/>
    <m/>
    <m/>
    <m/>
    <m/>
    <x v="2"/>
    <x v="2"/>
    <x v="1"/>
    <m/>
    <x v="2"/>
  </r>
  <r>
    <s v="68d43361e5972d47dc579179"/>
    <s v="1261-2025"/>
    <s v="JOEL"/>
    <s v="ARTURO"/>
    <s v="OSPINO"/>
    <s v="OSPINO"/>
    <s v="Nombre OK"/>
    <s v="Cédula de Ciudadanía"/>
    <n v="1193054395"/>
    <x v="0"/>
    <n v="1"/>
    <s v="Caja de Compensación Familiar COMPENSAR"/>
    <n v="42705000"/>
    <s v="LA HIPOTECARIA"/>
    <n v="139000000"/>
    <s v="1261 28-Nov-2025"/>
    <n v="17082000"/>
    <s v="BANCO DE OCCIDENTE"/>
    <n v="261834022"/>
    <s v="CH"/>
    <s v="800193848"/>
    <s v="ACCION FIDUCIARIA FONDO ABIERTO ACC**AVENIDA CONSTRUCCIONES SAS"/>
    <x v="8"/>
    <x v="29"/>
    <s v="AP 1912 TO 1"/>
    <n v="0"/>
    <n v="0"/>
    <n v="210000000"/>
    <s v="38,58-35,53"/>
    <d v="2026-03-17T00:00:00"/>
    <x v="3"/>
    <x v="3"/>
    <x v="2"/>
    <s v="Número de matrícula errada en SUAV - No carga historial ni revisión en SUAV"/>
    <x v="2"/>
  </r>
  <r>
    <s v="68d84d15f00f6b87848aab70"/>
    <s v="1261-2025"/>
    <s v="MARCOS"/>
    <s v=""/>
    <s v="MENDIVELSO"/>
    <s v="RODRIGUEZ"/>
    <s v="Nombre OK"/>
    <s v="Cédula de Ciudadanía"/>
    <n v="80186074"/>
    <x v="0"/>
    <n v="1"/>
    <s v="Ninguno"/>
    <m/>
    <s v="Ninguno"/>
    <s v="-"/>
    <s v="1261 28-Nov-2025"/>
    <n v="17082000"/>
    <s v="BANCO DE OCCIDENTE"/>
    <n v="261834022"/>
    <s v="CH"/>
    <s v="800193848"/>
    <s v="ACCION FIDUCIARIA FONDO ABIERTO ACC**AVENIDA CONSTRUCCIONES SAS"/>
    <x v="8"/>
    <x v="29"/>
    <s v="AP 1114 TO 1"/>
    <m/>
    <m/>
    <m/>
    <m/>
    <m/>
    <x v="2"/>
    <x v="2"/>
    <x v="1"/>
    <m/>
    <x v="2"/>
  </r>
  <r>
    <s v="68d84d15f00f6b87848aab70"/>
    <s v="1261-2025"/>
    <s v="MARIA"/>
    <s v="OLGA"/>
    <s v="MARTINEZ"/>
    <s v="FANDIÑO"/>
    <s v="Nombre OK"/>
    <s v="Cédula de Ciudadanía"/>
    <n v="1054801772"/>
    <x v="1"/>
    <n v="0"/>
    <s v="Ninguno"/>
    <m/>
    <s v="Ninguno"/>
    <s v="-"/>
    <s v="1261 28-Nov-2025"/>
    <n v="17082000"/>
    <s v="BANCO DE OCCIDENTE"/>
    <n v="261834022"/>
    <s v="CH"/>
    <s v="800193848"/>
    <s v="ACCION FIDUCIARIA FONDO ABIERTO ACC**AVENIDA CONSTRUCCIONES SAS"/>
    <x v="8"/>
    <x v="29"/>
    <s v="AP 1114 TO 1"/>
    <m/>
    <m/>
    <m/>
    <m/>
    <m/>
    <x v="2"/>
    <x v="2"/>
    <x v="1"/>
    <m/>
    <x v="2"/>
  </r>
  <r>
    <s v="68d855d7f00f6b87848ab2f3"/>
    <s v="1261-2025"/>
    <s v="MARISOL"/>
    <s v=""/>
    <s v="DIAZ"/>
    <s v="MONTAÑA"/>
    <s v="Nombre OK"/>
    <s v="Cédula de Ciudadanía"/>
    <n v="39571740"/>
    <x v="0"/>
    <n v="1"/>
    <s v="Ninguno"/>
    <m/>
    <s v="BANCO BBVA"/>
    <n v="146000000"/>
    <s v="1261 28-Nov-2025"/>
    <n v="17082000"/>
    <s v="BANCO DE OCCIDENTE"/>
    <n v="261834022"/>
    <s v="CH"/>
    <s v="800193848"/>
    <s v="ACCION FIDUCIARIA FONDO ABIERTO ACC**AVENIDA CONSTRUCCIONES SAS"/>
    <x v="8"/>
    <x v="29"/>
    <s v="AP 1213 TO 1"/>
    <m/>
    <m/>
    <m/>
    <m/>
    <m/>
    <x v="2"/>
    <x v="2"/>
    <x v="1"/>
    <m/>
    <x v="2"/>
  </r>
  <r>
    <s v="68d85ffcf00f6b87848abda6"/>
    <s v="1261-2025"/>
    <s v="SANTIAGO"/>
    <s v=""/>
    <s v="TORRES"/>
    <s v="GOMEZ"/>
    <s v="Nombre OK"/>
    <s v="Cédula de Ciudadanía"/>
    <n v="1019145094"/>
    <x v="0"/>
    <n v="1"/>
    <s v="Ninguno"/>
    <m/>
    <s v="Ninguno"/>
    <s v="-"/>
    <s v="1261 28-Nov-2025"/>
    <n v="17082000"/>
    <s v="BANCO DE OCCIDENTE"/>
    <n v="261834022"/>
    <s v="CH"/>
    <s v="800193848"/>
    <s v="ACCION FIDUCIARIA FONDO ABIERTO ACC**AVENIDA CONSTRUCCIONES SAS"/>
    <x v="8"/>
    <x v="29"/>
    <s v="AP 212 TO 1"/>
    <m/>
    <m/>
    <m/>
    <m/>
    <m/>
    <x v="2"/>
    <x v="2"/>
    <x v="1"/>
    <m/>
    <x v="2"/>
  </r>
  <r>
    <s v="68d987b2f00f6b87849dc7ec"/>
    <s v="1261-2025"/>
    <s v="INGRIT"/>
    <s v="LISETH"/>
    <s v="LOZANO"/>
    <s v="CAPERA"/>
    <s v="Nombre OK"/>
    <s v="Cédula de Ciudadanía"/>
    <n v="1070600589"/>
    <x v="0"/>
    <n v="1"/>
    <s v="Ninguno"/>
    <m/>
    <s v="Ninguno"/>
    <s v="-"/>
    <s v="1261 28-Nov-2025"/>
    <n v="17082000"/>
    <s v="BANCO DE OCCIDENTE"/>
    <n v="261834022"/>
    <s v="CH"/>
    <s v="800193848"/>
    <s v="ACCION FIDUCIARIA FONDO ABIERTO ACC**AVENIDA CONSTRUCCIONES SAS"/>
    <x v="8"/>
    <x v="29"/>
    <s v="AP 1510 TO 1"/>
    <m/>
    <m/>
    <m/>
    <m/>
    <m/>
    <x v="2"/>
    <x v="2"/>
    <x v="1"/>
    <m/>
    <x v="2"/>
  </r>
  <r>
    <s v="68d9a9a7f00f6b87849ddec2"/>
    <s v="1261-2025"/>
    <s v="JHON"/>
    <s v="ALEXANDER"/>
    <s v="LOPEZ"/>
    <s v="QUICAZAQUE"/>
    <s v="Nombre OK"/>
    <s v="Cédula de Ciudadanía"/>
    <n v="1072651889"/>
    <x v="0"/>
    <n v="1"/>
    <s v="Ninguno"/>
    <m/>
    <s v="Ninguno"/>
    <s v="-"/>
    <s v="1261 28-Nov-2025"/>
    <n v="17082000"/>
    <s v="BANCO DE OCCIDENTE"/>
    <n v="261834022"/>
    <s v="CH"/>
    <s v="800193848"/>
    <s v="ACCION FIDUCIARIA FONDO ABIERTO ACC**AVENIDA CONSTRUCCIONES SAS"/>
    <x v="8"/>
    <x v="29"/>
    <s v="AP 1913 TO 1"/>
    <m/>
    <m/>
    <m/>
    <m/>
    <m/>
    <x v="2"/>
    <x v="2"/>
    <x v="1"/>
    <m/>
    <x v="2"/>
  </r>
  <r>
    <s v="68c6fbda216e7a8afd4558ed"/>
    <s v="Sin-gnar"/>
    <s v="SILVINA"/>
    <s v="PAOLA"/>
    <s v="GALVIS"/>
    <s v="MOJICA"/>
    <s v="Sin asignar"/>
    <s v="Cédula de Ciudadanía"/>
    <n v="1007454200"/>
    <x v="0"/>
    <n v="1"/>
    <s v="Ninguno"/>
    <m/>
    <s v="OTROS"/>
    <n v="146000000"/>
    <s v="Sin asignar"/>
    <s v="NA"/>
    <s v="NA"/>
    <s v="NA"/>
    <s v="NA"/>
    <s v="NA"/>
    <s v="NA"/>
    <x v="8"/>
    <x v="1"/>
    <s v="Sin asignar"/>
    <m/>
    <m/>
    <m/>
    <m/>
    <m/>
    <x v="2"/>
    <x v="2"/>
    <x v="1"/>
    <m/>
    <x v="2"/>
  </r>
  <r>
    <s v="663fbc1e8f402e55b4d5e051"/>
    <s v="583-2024"/>
    <s v="DAVID"/>
    <s v="SANTIAGO"/>
    <s v="GOMEZ"/>
    <s v="CAMARGO"/>
    <s v="Sin asignar"/>
    <s v="Cédula de Ciudadanía"/>
    <n v="1099940448"/>
    <x v="0"/>
    <n v="1"/>
    <s v="Caja Colombiana de Subsidio Familiar COLSUBSIDIO"/>
    <n v="26000000"/>
    <s v="OTROS"/>
    <n v="64000000"/>
    <s v="583 31-Oct-2024"/>
    <n v="15600000"/>
    <s v="NA"/>
    <s v="NA"/>
    <s v="NA"/>
    <s v="NA"/>
    <s v="NA"/>
    <x v="9"/>
    <x v="2"/>
    <s v="AP 801 TO 5"/>
    <m/>
    <m/>
    <m/>
    <m/>
    <m/>
    <x v="4"/>
    <x v="5"/>
    <x v="1"/>
    <m/>
    <x v="2"/>
  </r>
  <r>
    <s v="664638a4a2f49bc8fa838d2a"/>
    <s v="497-2024"/>
    <s v="CARLOS"/>
    <s v="HUMBERTO"/>
    <s v="GIRON"/>
    <s v="MENDEZ"/>
    <s v="Sin asignar"/>
    <s v="Cédula de Ciudadanía"/>
    <n v="1014189840"/>
    <x v="0"/>
    <n v="1"/>
    <s v="Caja Colombiana de Subsidio Familiar COLSUBSIDIO"/>
    <n v="39000000"/>
    <s v="BANCO DAVIVIENDA"/>
    <n v="136500000"/>
    <s v="497 24-Sep-2024"/>
    <n v="15600000"/>
    <s v="NA"/>
    <s v="NA"/>
    <s v="NA"/>
    <s v="NA"/>
    <s v="NA"/>
    <x v="9"/>
    <x v="2"/>
    <s v="AP 309 TO A"/>
    <m/>
    <m/>
    <m/>
    <m/>
    <m/>
    <x v="4"/>
    <x v="5"/>
    <x v="1"/>
    <m/>
    <x v="2"/>
  </r>
  <r>
    <s v="664638a4a2f49bc8fa838d2a"/>
    <s v="497-2024"/>
    <s v="EDNA"/>
    <s v="LIZETH"/>
    <s v="SASTOQUE"/>
    <s v="PRIETO"/>
    <s v="Sin asignar"/>
    <s v="Cédula de Ciudadanía"/>
    <n v="1019061479"/>
    <x v="1"/>
    <n v="0"/>
    <s v="Caja Colombiana de Subsidio Familiar COLSUBSIDIO"/>
    <n v="28470000"/>
    <s v="BANCO DAVIVIENDA"/>
    <n v="136500000"/>
    <s v="497 24-Sep-2024"/>
    <n v="15600000"/>
    <s v="NA"/>
    <s v="NA"/>
    <s v="NA"/>
    <s v="NA"/>
    <s v="NA"/>
    <x v="9"/>
    <x v="2"/>
    <s v="AP 309 TO A"/>
    <m/>
    <m/>
    <m/>
    <m/>
    <m/>
    <x v="4"/>
    <x v="5"/>
    <x v="1"/>
    <m/>
    <x v="2"/>
  </r>
  <r>
    <s v="66f88d57632e1b3215c768e2"/>
    <s v="546-2024"/>
    <s v="KAREN"/>
    <s v="NATALIA"/>
    <s v="MARTINEZ"/>
    <s v="DUARTE"/>
    <s v="Sin asignar"/>
    <s v="Cédula de Ciudadanía"/>
    <n v="1000325503"/>
    <x v="0"/>
    <n v="1"/>
    <s v="Caja Colombiana de Subsidio Familiar COLSUBSIDIO"/>
    <m/>
    <s v="BANCO DAVIVIENDA"/>
    <n v="110000000"/>
    <s v="546 16-Oct-2024"/>
    <n v="15600000"/>
    <s v="NA"/>
    <s v="NA"/>
    <s v="NA"/>
    <s v="NA"/>
    <s v="NA"/>
    <x v="9"/>
    <x v="2"/>
    <s v="AP 1002 TO B"/>
    <m/>
    <m/>
    <m/>
    <m/>
    <m/>
    <x v="4"/>
    <x v="5"/>
    <x v="1"/>
    <m/>
    <x v="2"/>
  </r>
  <r>
    <s v="66faa748632e1b3215c87526"/>
    <s v="555-2024"/>
    <s v="DIANA"/>
    <s v="VALENTINA"/>
    <s v="FORERO"/>
    <s v="GAITAN"/>
    <s v="Sin asignar"/>
    <s v="Cédula de Ciudadanía"/>
    <n v="1233504190"/>
    <x v="0"/>
    <n v="1"/>
    <s v="Caja Colombiana de Subsidio Familiar COLSUBSIDIO"/>
    <m/>
    <s v="OTROS"/>
    <n v="117171000"/>
    <s v="555 18-Oct-2024"/>
    <n v="15600000"/>
    <s v="NA"/>
    <s v="NA"/>
    <s v="NA"/>
    <s v="NA"/>
    <s v="NA"/>
    <x v="9"/>
    <x v="2"/>
    <s v="AP 1103 TO 5"/>
    <m/>
    <m/>
    <m/>
    <m/>
    <m/>
    <x v="4"/>
    <x v="5"/>
    <x v="1"/>
    <m/>
    <x v="2"/>
  </r>
  <r>
    <s v="66fbfe33632e1b3215c99d98"/>
    <s v="545-2024"/>
    <s v="DIANA"/>
    <s v="YOLANDA"/>
    <s v="CETINA"/>
    <s v="PINILLA"/>
    <s v="Sin asignar"/>
    <s v="Cédula de Ciudadanía"/>
    <n v="52911726"/>
    <x v="0"/>
    <n v="1"/>
    <s v="Caja Colombiana de Subsidio Familiar COLSUBSIDIO"/>
    <m/>
    <s v="OTROS"/>
    <n v="99413134"/>
    <s v="545 16-Oct-2024"/>
    <n v="15600000"/>
    <s v="NA"/>
    <s v="NA"/>
    <s v="NA"/>
    <s v="NA"/>
    <s v="NA"/>
    <x v="9"/>
    <x v="2"/>
    <s v="ND"/>
    <m/>
    <m/>
    <m/>
    <m/>
    <m/>
    <x v="4"/>
    <x v="5"/>
    <x v="1"/>
    <m/>
    <x v="2"/>
  </r>
  <r>
    <s v="673606c9089863ef9fbe7457"/>
    <s v="696-2024"/>
    <s v="DAYRA"/>
    <s v="XIMENA"/>
    <s v="CAÑON"/>
    <s v="CAÑON"/>
    <s v="Sin asignar"/>
    <s v="Cédula de Ciudadanía"/>
    <n v="1069129239"/>
    <x v="0"/>
    <n v="1"/>
    <s v="Caja de Compensación Familiar CAFAM"/>
    <n v="34800000"/>
    <s v="OTROS"/>
    <n v="78000000"/>
    <s v="696 10-Dic-2024"/>
    <n v="15600000"/>
    <s v="NA"/>
    <s v="NA"/>
    <s v="NA"/>
    <s v="NA"/>
    <s v="NA"/>
    <x v="9"/>
    <x v="2"/>
    <s v="ND"/>
    <m/>
    <m/>
    <m/>
    <m/>
    <m/>
    <x v="4"/>
    <x v="5"/>
    <x v="1"/>
    <m/>
    <x v="2"/>
  </r>
  <r>
    <s v="67d46fcf5bdb0aa7bff75d6b"/>
    <s v="244-2025"/>
    <s v="VALDIVINO"/>
    <s v=""/>
    <s v="DOREY"/>
    <s v="ROCHA"/>
    <s v="Nombre OK"/>
    <s v="Cédula de Ciudadanía"/>
    <n v="15889676"/>
    <x v="0"/>
    <n v="1"/>
    <s v="Caja Colombiana de Subsidio Familiar COLSUBSIDIO"/>
    <n v="39000000"/>
    <s v="OTROS"/>
    <n v="117170000"/>
    <s v="244 11-Abr-2025"/>
    <n v="17082000"/>
    <s v="NA"/>
    <s v="NA"/>
    <s v="NA"/>
    <s v="NA"/>
    <s v="NA"/>
    <x v="9"/>
    <x v="2"/>
    <s v="ND"/>
    <m/>
    <m/>
    <m/>
    <m/>
    <m/>
    <x v="4"/>
    <x v="5"/>
    <x v="1"/>
    <m/>
    <x v="2"/>
  </r>
  <r>
    <s v="68126134ba5ba77fe72d65ee"/>
    <s v="698-2025"/>
    <s v="JAVIER"/>
    <s v="ESTEBAN"/>
    <s v="MORENO"/>
    <s v="BUITRAGO"/>
    <s v="Nombre OK"/>
    <s v="Cédula de Ciudadanía"/>
    <n v="1014263747"/>
    <x v="0"/>
    <n v="1"/>
    <s v="Caja Colombiana de Subsidio Familiar COLSUBSIDIO"/>
    <m/>
    <s v="OTROS"/>
    <n v="101408000"/>
    <s v="698 31-Jul-2025"/>
    <n v="17082000"/>
    <s v="NA"/>
    <s v="NA"/>
    <s v="NA"/>
    <s v="NA"/>
    <s v="NA"/>
    <x v="9"/>
    <x v="2"/>
    <s v="ND"/>
    <m/>
    <m/>
    <m/>
    <m/>
    <m/>
    <x v="4"/>
    <x v="5"/>
    <x v="1"/>
    <m/>
    <x v="2"/>
  </r>
  <r>
    <s v="682f59affeb837da8492462d"/>
    <s v="698-2025"/>
    <s v="CAMILA"/>
    <s v="ANDREA"/>
    <s v="CRUZ"/>
    <s v="ROJAS"/>
    <s v="Sin asignar"/>
    <s v="Cédula de Ciudadanía"/>
    <n v="1014305658"/>
    <x v="0"/>
    <n v="1"/>
    <s v="Caja Colombiana de Subsidio Familiar COLSUBSIDIO"/>
    <m/>
    <s v="OTROS"/>
    <n v="105500000"/>
    <s v="698 31-Jul-2025"/>
    <n v="17082000"/>
    <s v="NA"/>
    <s v="NA"/>
    <s v="NA"/>
    <s v="NA"/>
    <s v="NA"/>
    <x v="9"/>
    <x v="2"/>
    <s v="ND"/>
    <m/>
    <m/>
    <m/>
    <m/>
    <m/>
    <x v="4"/>
    <x v="5"/>
    <x v="1"/>
    <m/>
    <x v="2"/>
  </r>
  <r>
    <s v="663cfd318f402e55b4d5bde5"/>
    <s v="440-2024"/>
    <s v="DIEGO"/>
    <s v="ANDRES"/>
    <s v="ROJAS"/>
    <s v="SALAMANCA"/>
    <s v="Nombre OK"/>
    <s v="Cédula de Ciudadanía"/>
    <n v="80203765"/>
    <x v="0"/>
    <n v="1"/>
    <s v="Caja Colombiana de Subsidio Familiar COLSUBSIDIO"/>
    <n v="39000000"/>
    <s v="COLSUBSIDIO"/>
    <n v="97850000"/>
    <s v="440 23-Ago-2024"/>
    <n v="15600000"/>
    <s v="Banco Davivienda S.A."/>
    <n v="482869979989"/>
    <s v="CC"/>
    <s v="830053700"/>
    <s v="FIDUDAVIVIENDA FID P.A. ARBOLEDA VIS-CRED INDIVIDUALES ET 1**CAJA COLOMBIANA DE SUBSIDIO FAMILIAR COLSUBSIDIO"/>
    <x v="9"/>
    <x v="30"/>
    <s v="AP 707 TO A IN 3"/>
    <n v="0"/>
    <n v="0"/>
    <n v="174200000"/>
    <s v="47,69-41,37"/>
    <d v="2025-02-27T00:00:00"/>
    <x v="39"/>
    <x v="0"/>
    <x v="0"/>
    <m/>
    <x v="30"/>
  </r>
  <r>
    <s v="663d239d8f402e55b4d5c06e"/>
    <s v="451-2024"/>
    <s v="WILMAR"/>
    <s v="EDUARDO"/>
    <s v="SILVA"/>
    <s v="SANABRIA"/>
    <s v="Nombre OK"/>
    <s v="Cédula de Ciudadanía"/>
    <n v="1023936218"/>
    <x v="0"/>
    <n v="1"/>
    <s v="Caja Colombiana de Subsidio Familiar COLSUBSIDIO"/>
    <n v="39000000"/>
    <s v="COLSUBSIDIO"/>
    <n v="88185733"/>
    <s v="451 30-Ago-2024"/>
    <n v="15600000"/>
    <s v="Banco Davivienda S.A."/>
    <n v="482869979989"/>
    <s v="CC"/>
    <s v="830053700"/>
    <s v="FIDUDAVIVIENDA FID P.A. ARBOLEDA VIS-CRED INDIVIDUALES ET 1**CAJA COLOMBIANA DE SUBSIDIO FAMILIAR COLSUBSIDIO"/>
    <x v="9"/>
    <x v="30"/>
    <s v="AP 404 TO B IN 5"/>
    <n v="0"/>
    <n v="0"/>
    <n v="158730000"/>
    <s v="36,96-35,25"/>
    <d v="2025-03-12T00:00:00"/>
    <x v="39"/>
    <x v="0"/>
    <x v="0"/>
    <m/>
    <x v="30"/>
  </r>
  <r>
    <s v="663d40508f402e55b4d5c351"/>
    <s v="440-2024"/>
    <s v="JHON"/>
    <s v="EDISON"/>
    <s v="TOVAR"/>
    <s v="GONZALEZ"/>
    <s v="Nombre OK"/>
    <s v="Cédula de Ciudadanía"/>
    <n v="1023881563"/>
    <x v="0"/>
    <n v="1"/>
    <s v="Caja Colombiana de Subsidio Familiar COLSUBSIDIO"/>
    <n v="39000000"/>
    <s v="COLSUBSIDIO"/>
    <n v="82350944"/>
    <s v="440 23-Ago-2024"/>
    <n v="15600000"/>
    <s v="Banco Davivienda S.A."/>
    <n v="482869979989"/>
    <s v="CC"/>
    <s v="830053700"/>
    <s v="FIDUDAVIVIENDA FID P.A. ARBOLEDA VIS-CRED INDIVIDUALES ET 1**CAJA COLOMBIANA DE SUBSIDIO FAMILIAR COLSUBSIDIO"/>
    <x v="9"/>
    <x v="30"/>
    <s v="AP 706 TO A IN 3"/>
    <n v="26000000"/>
    <n v="0"/>
    <n v="174200000"/>
    <s v="47,69-41,37"/>
    <d v="2025-02-28T00:00:00"/>
    <x v="39"/>
    <x v="0"/>
    <x v="0"/>
    <m/>
    <x v="30"/>
  </r>
  <r>
    <s v="663d454b8f402e55b4d5c447"/>
    <s v="475-2024"/>
    <s v="BLANCA"/>
    <s v="MILSEN"/>
    <s v="SAAVEDRA"/>
    <s v="ORTIZ"/>
    <s v="Nombre OK"/>
    <s v="Cédula de Ciudadanía"/>
    <n v="23782887"/>
    <x v="0"/>
    <n v="1"/>
    <s v="Caja Colombiana de Subsidio Familiar COLSUBSIDIO"/>
    <n v="39000000"/>
    <s v="BANCO DAVIVIENDA"/>
    <n v="84669217"/>
    <s v="475 17-Sep-2024"/>
    <n v="15600000"/>
    <s v="Banco Davivienda S.A."/>
    <n v="482869979989"/>
    <s v="CC"/>
    <s v="830053700"/>
    <s v="FIDUDAVIVIENDA FID P.A. ARBOLEDA VIS-CRED INDIVIDUALES ET 1**CAJA COLOMBIANA DE SUBSIDIO FAMILIAR COLSUBSIDIO"/>
    <x v="9"/>
    <x v="30"/>
    <s v="AP 101 TO B IN 5"/>
    <n v="0"/>
    <n v="0"/>
    <n v="157950000"/>
    <s v="36,96-35,25"/>
    <d v="2025-03-12T00:00:00"/>
    <x v="39"/>
    <x v="0"/>
    <x v="0"/>
    <m/>
    <x v="30"/>
  </r>
  <r>
    <s v="663e386d8f402e55b4d5c902"/>
    <s v="440-2024"/>
    <s v="GLORIA"/>
    <s v="AMPARO"/>
    <s v="BOBADILLA"/>
    <s v="RODRIGUEZ"/>
    <s v="Nombre OK"/>
    <s v="Cédula de Ciudadanía"/>
    <n v="51894730"/>
    <x v="0"/>
    <n v="1"/>
    <s v="Caja de Compensación Familiar COMPENSAR"/>
    <n v="39000000"/>
    <s v="BANCO DAVIVIENDA"/>
    <n v="71000000"/>
    <s v="440 23-Ago-2024"/>
    <n v="15600000"/>
    <s v="Banco Davivienda S.A."/>
    <n v="482869979989"/>
    <s v="CC"/>
    <s v="830053700"/>
    <s v="FIDUDAVIVIENDA FID P.A. ARBOLEDA VIS-CRED INDIVIDUALES ET 1**CAJA COLOMBIANA DE SUBSIDIO FAMILIAR COLSUBSIDIO"/>
    <x v="9"/>
    <x v="30"/>
    <s v="AP 103 TO A IN 3"/>
    <n v="26000000"/>
    <n v="0"/>
    <n v="173420000"/>
    <s v="47,69-41,37"/>
    <d v="2025-04-21T00:00:00"/>
    <x v="28"/>
    <x v="0"/>
    <x v="7"/>
    <s v="Apellido errado el correcto Bobadilla Rodriguez"/>
    <x v="20"/>
  </r>
  <r>
    <s v="663e41428f402e55b4d5ca1d"/>
    <s v="475-2024"/>
    <s v="SIRIS"/>
    <s v="PAOLA"/>
    <s v="CASTAÑO"/>
    <s v="MARTINEZ"/>
    <s v="Nombre OK"/>
    <s v="Cédula de Ciudadanía"/>
    <n v="25776391"/>
    <x v="0"/>
    <n v="1"/>
    <s v="Caja Colombiana de Subsidio Familiar COLSUBSIDIO"/>
    <n v="39000000"/>
    <s v="BANCOLOMBIA"/>
    <n v="68400000"/>
    <s v="475 17-Sep-2024"/>
    <n v="15600000"/>
    <s v="Banco Davivienda S.A."/>
    <n v="482869979989"/>
    <s v="CC"/>
    <s v="830053700"/>
    <s v="FIDUDAVIVIENDA FID P.A. ARBOLEDA VIS-CRED INDIVIDUALES ET 1**CAJA COLOMBIANA DE SUBSIDIO FAMILIAR COLSUBSIDIO"/>
    <x v="9"/>
    <x v="30"/>
    <s v="AP 305 TO 5"/>
    <n v="26000000"/>
    <n v="0"/>
    <n v="158470000"/>
    <s v="39,96-35,25"/>
    <d v="2025-05-27T00:00:00"/>
    <x v="24"/>
    <x v="0"/>
    <x v="7"/>
    <m/>
    <x v="16"/>
  </r>
  <r>
    <s v="663e476a8f402e55b4d5cb02"/>
    <s v="440-2024"/>
    <s v="MARTHA"/>
    <s v="LILIANA"/>
    <s v="ORTIZ"/>
    <s v="SOLARTE"/>
    <s v="Sin asignar"/>
    <s v="Cédula de Ciudadanía"/>
    <n v="1083812627"/>
    <x v="0"/>
    <n v="1"/>
    <s v="Caja Colombiana de Subsidio Familiar COLSUBSIDIO"/>
    <m/>
    <s v="OTROS"/>
    <n v="87264408"/>
    <s v="440 23-Ago-2024"/>
    <n v="15600000"/>
    <s v="Banco Davivienda S.A."/>
    <n v="482869979989"/>
    <s v="CC"/>
    <s v="830053700"/>
    <s v="FIDUDAVIVIENDA FID P.A. ARBOLEDA VIS-CRED INDIVIDUALES ET 1**CAJA COLOMBIANA DE SUBSIDIO FAMILIAR COLSUBSIDIO"/>
    <x v="9"/>
    <x v="30"/>
    <s v="AP 306 TO 3"/>
    <m/>
    <m/>
    <m/>
    <m/>
    <m/>
    <x v="4"/>
    <x v="2"/>
    <x v="1"/>
    <m/>
    <x v="2"/>
  </r>
  <r>
    <s v="663e4b508f402e55b4d5cbb6"/>
    <s v="451-2024"/>
    <s v="JENNIFER"/>
    <s v="MARITZA"/>
    <s v="SICHACA"/>
    <s v="FIGUEROA"/>
    <s v="Nombre OK"/>
    <s v="Cédula de Ciudadanía"/>
    <n v="1023947447"/>
    <x v="0"/>
    <n v="1"/>
    <s v="Caja Colombiana de Subsidio Familiar COLSUBSIDIO"/>
    <n v="39000000"/>
    <s v="COLSUBSIDIO"/>
    <n v="60830000"/>
    <s v="451 30-Ago-2024"/>
    <n v="15600000"/>
    <s v="Banco Davivienda S.A."/>
    <n v="482869979989"/>
    <s v="CC"/>
    <s v="830053700"/>
    <s v="FIDUDAVIVIENDA FID P.A. ARBOLEDA VIS-CRED INDIVIDUALES ET 1**CAJA COLOMBIANA DE SUBSIDIO FAMILIAR COLSUBSIDIO"/>
    <x v="9"/>
    <x v="30"/>
    <s v="AP 401 TO B IN 5"/>
    <n v="26000000"/>
    <n v="0"/>
    <n v="158730000"/>
    <s v="39,96-35,25"/>
    <d v="2025-02-27T00:00:00"/>
    <x v="39"/>
    <x v="0"/>
    <x v="0"/>
    <m/>
    <x v="30"/>
  </r>
  <r>
    <s v="663e4e548f402e55b4d5cc10"/>
    <s v="451-2024"/>
    <s v="MARIA"/>
    <s v="ISABEL"/>
    <s v="DAZA"/>
    <s v=""/>
    <s v="Nombre OK"/>
    <s v="Cédula de Ciudadanía"/>
    <n v="1020728122"/>
    <x v="0"/>
    <n v="1"/>
    <s v="Caja Colombiana de Subsidio Familiar COLSUBSIDIO"/>
    <n v="39000000"/>
    <s v="COLSUBSIDIO"/>
    <n v="51494549"/>
    <s v="451 30-Ago-2024"/>
    <n v="15600000"/>
    <s v="Banco Davivienda S.A."/>
    <n v="482869979989"/>
    <s v="CC"/>
    <s v="830053700"/>
    <s v="FIDUDAVIVIENDA FID P.A. ARBOLEDA VIS-CRED INDIVIDUALES ET 1**CAJA COLOMBIANA DE SUBSIDIO FAMILIAR COLSUBSIDIO"/>
    <x v="9"/>
    <x v="30"/>
    <s v="AP 507 TO B IN 5"/>
    <n v="26000000"/>
    <n v="0"/>
    <n v="158990000"/>
    <s v="39,96-35,25"/>
    <d v="2025-02-27T00:00:00"/>
    <x v="39"/>
    <x v="0"/>
    <x v="0"/>
    <m/>
    <x v="30"/>
  </r>
  <r>
    <s v="663e51848f402e55b4d5ccdd"/>
    <s v="475-2024"/>
    <s v="MARCO"/>
    <s v="AURELIO"/>
    <s v="CARDENAS"/>
    <s v="CAVIEDES"/>
    <s v="Nombre OK"/>
    <s v="Cédula de Ciudadanía"/>
    <n v="83246149"/>
    <x v="0"/>
    <n v="1"/>
    <s v="Caja Colombiana de Subsidio Familiar COLSUBSIDIO"/>
    <n v="39000000"/>
    <s v="COLSUBSIDIO"/>
    <n v="54721000"/>
    <s v="475 17-Sep-2024"/>
    <n v="15600000"/>
    <s v="Banco Davivienda S.A."/>
    <n v="482869979989"/>
    <s v="CC"/>
    <s v="830053700"/>
    <s v="FIDUDAVIVIENDA FID P.A. ARBOLEDA VIS-CRED INDIVIDUALES ET 1**CAJA COLOMBIANA DE SUBSIDIO FAMILIAR COLSUBSIDIO"/>
    <x v="9"/>
    <x v="30"/>
    <s v="AP 703 TO B IN 5"/>
    <n v="26000000"/>
    <n v="0"/>
    <n v="159510000"/>
    <s v="39,96-35,25"/>
    <d v="2025-02-28T00:00:00"/>
    <x v="39"/>
    <x v="0"/>
    <x v="0"/>
    <m/>
    <x v="30"/>
  </r>
  <r>
    <s v="663e6e9b8f402e55b4d5cdf5"/>
    <s v="451-2024"/>
    <s v="DELIS"/>
    <s v=""/>
    <s v="CAJAR"/>
    <s v="SALAZAR"/>
    <s v="Nombre OK"/>
    <s v="Cédula de Ciudadanía"/>
    <n v="23109631"/>
    <x v="0"/>
    <n v="1"/>
    <s v="Caja Colombiana de Subsidio Familiar COLSUBSIDIO"/>
    <n v="39000000"/>
    <s v="COLSUBSIDIO"/>
    <n v="68325200"/>
    <s v="451 30-Ago-2024"/>
    <n v="15600000"/>
    <s v="Banco Davivienda S.A."/>
    <n v="482869979989"/>
    <s v="CC"/>
    <s v="830053700"/>
    <s v="FIDUDAVIVIENDA FID P.A. ARBOLEDA VIS-CRED INDIVIDUALES ET 1**CAJA COLOMBIANA DE SUBSIDIO FAMILIAR COLSUBSIDIO"/>
    <x v="9"/>
    <x v="30"/>
    <s v="AP 105 TO A IN 3"/>
    <n v="26000000"/>
    <n v="0"/>
    <n v="170690000"/>
    <s v="47,69-41,37"/>
    <d v="2025-02-27T00:00:00"/>
    <x v="39"/>
    <x v="0"/>
    <x v="0"/>
    <m/>
    <x v="30"/>
  </r>
  <r>
    <s v="663e72d18f402e55b4d5ce83"/>
    <s v="475-2024"/>
    <s v="JEFERSON"/>
    <s v="ALEXANDER"/>
    <s v="PEÑA"/>
    <s v="BERMUDEZ"/>
    <s v="Nombre OK"/>
    <s v="Cédula de Ciudadanía"/>
    <n v="1033763572"/>
    <x v="0"/>
    <n v="1"/>
    <s v="Caja Colombiana de Subsidio Familiar COLSUBSIDIO"/>
    <n v="39000000"/>
    <s v="COLSUBSIDIO"/>
    <n v="68400000"/>
    <s v="475 17-Sep-2024"/>
    <n v="15600000"/>
    <s v="Banco Davivienda S.A."/>
    <n v="482869979989"/>
    <s v="CC"/>
    <s v="830053700"/>
    <s v="FIDUDAVIVIENDA FID P.A. ARBOLEDA VIS-CRED INDIVIDUALES ET 1**CAJA COLOMBIANA DE SUBSIDIO FAMILIAR COLSUBSIDIO"/>
    <x v="9"/>
    <x v="30"/>
    <s v="AP 108 TO B IN 5"/>
    <n v="26000000"/>
    <n v="0"/>
    <n v="159900000"/>
    <s v="39,96-35,25"/>
    <d v="2025-02-27T00:00:00"/>
    <x v="39"/>
    <x v="0"/>
    <x v="0"/>
    <m/>
    <x v="30"/>
  </r>
  <r>
    <s v="663e79228f402e55b4d5cfc1"/>
    <s v="449-2024"/>
    <s v="NURY"/>
    <s v="ARACELY"/>
    <s v="RODRIGUEZ"/>
    <s v="ARIZA"/>
    <s v="Nombre OK"/>
    <s v="Cédula de Ciudadanía"/>
    <n v="1023945906"/>
    <x v="0"/>
    <n v="1"/>
    <s v="Caja Colombiana de Subsidio Familiar COLSUBSIDIO"/>
    <n v="26000000"/>
    <s v="F.N.A."/>
    <n v="108167440"/>
    <s v="449 28-Ago-2024"/>
    <n v="15600000"/>
    <s v="Banco Davivienda S.A."/>
    <n v="482869979989"/>
    <s v="CC"/>
    <s v="830053700"/>
    <s v="FIDUDAVIVIENDA FID P.A. ARBOLEDA VIS-CRED INDIVIDUALES ET 1**CAJA COLOMBIANA DE SUBSIDIO FAMILIAR COLSUBSIDIO"/>
    <x v="9"/>
    <x v="30"/>
    <s v="AP 202 TO A IN 3"/>
    <n v="0"/>
    <n v="0"/>
    <n v="178360000"/>
    <s v="50,97-44,37"/>
    <d v="2025-03-12T00:00:00"/>
    <x v="39"/>
    <x v="0"/>
    <x v="0"/>
    <m/>
    <x v="30"/>
  </r>
  <r>
    <s v="663e7d668f402e55b4d5d1c3"/>
    <s v="440-2024"/>
    <s v="JEFFERSON"/>
    <s v="MAURICIO"/>
    <s v="AREVALO"/>
    <s v="TOVAR"/>
    <s v="Nombre OK"/>
    <s v="Cédula de Ciudadanía"/>
    <n v="1023920809"/>
    <x v="0"/>
    <n v="1"/>
    <s v="Caja Colombiana de Subsidio Familiar COLSUBSIDIO"/>
    <n v="39000000"/>
    <s v="COLSUBSIDIO"/>
    <n v="77400000"/>
    <s v="440 23-Ago-2024"/>
    <n v="15600000"/>
    <s v="Banco Davivienda S.A."/>
    <n v="482869979989"/>
    <s v="CC"/>
    <s v="830053700"/>
    <s v="FIDUDAVIVIENDA FID P.A. ARBOLEDA VIS-CRED INDIVIDUALES ET 1**CAJA COLOMBIANA DE SUBSIDIO FAMILIAR COLSUBSIDIO"/>
    <x v="9"/>
    <x v="30"/>
    <s v="AP 205 TO A IN 3"/>
    <n v="0"/>
    <n v="0"/>
    <n v="170950000"/>
    <s v="47,69-41,37"/>
    <d v="2025-02-28T00:00:00"/>
    <x v="39"/>
    <x v="0"/>
    <x v="0"/>
    <m/>
    <x v="30"/>
  </r>
  <r>
    <s v="663e82df8f402e55b4d5d275"/>
    <s v="451-2024"/>
    <s v="JAIME"/>
    <s v="FELIPE"/>
    <s v="GRAJALES"/>
    <s v="CHICO"/>
    <s v="Nombre OK"/>
    <s v="Cédula de Ciudadanía"/>
    <n v="1026297065"/>
    <x v="0"/>
    <n v="1"/>
    <s v="Caja de Compensación Familiar COMPENSAR"/>
    <n v="26000000"/>
    <s v="F.N.A."/>
    <n v="106795000"/>
    <s v="451 30-Ago-2024"/>
    <n v="15600000"/>
    <s v="Banco Davivienda S.A."/>
    <n v="482869979989"/>
    <s v="CC"/>
    <s v="830053700"/>
    <s v="FIDUDAVIVIENDA FID P.A. ARBOLEDA VIS-CRED INDIVIDUALES ET 1**CAJA COLOMBIANA DE SUBSIDIO FAMILIAR COLSUBSIDIO"/>
    <x v="9"/>
    <x v="30"/>
    <s v="AP 904 TO A IN 3"/>
    <n v="0"/>
    <n v="0"/>
    <n v="174850000"/>
    <s v="47,69-41,37"/>
    <d v="2025-04-21T00:00:00"/>
    <x v="28"/>
    <x v="0"/>
    <x v="7"/>
    <m/>
    <x v="20"/>
  </r>
  <r>
    <s v="663e87288f402e55b4d5d2d7"/>
    <s v="440-2024"/>
    <s v="YULI"/>
    <s v="PAOLA"/>
    <s v="SANCHEZ"/>
    <s v="GOMEZ"/>
    <s v="Nombre OK"/>
    <s v="Cédula de Ciudadanía"/>
    <n v="1023908489"/>
    <x v="0"/>
    <n v="1"/>
    <s v="Caja Colombiana de Subsidio Familiar COLSUBSIDIO"/>
    <n v="39000000"/>
    <s v="COLSUBSIDIO"/>
    <n v="78600000"/>
    <s v="440 23-Ago-2024"/>
    <n v="15600000"/>
    <s v="Banco Davivienda S.A."/>
    <n v="482869979989"/>
    <s v="CC"/>
    <s v="830053700"/>
    <s v="FIDUDAVIVIENDA FID P.A. ARBOLEDA VIS-CRED INDIVIDUALES ET 1**CAJA COLOMBIANA DE SUBSIDIO FAMILIAR COLSUBSIDIO"/>
    <x v="9"/>
    <x v="30"/>
    <s v="AP 305 TO A IN 3"/>
    <n v="26000000"/>
    <n v="0"/>
    <n v="173420000"/>
    <s v="47,69-41,37"/>
    <d v="2025-02-27T00:00:00"/>
    <x v="39"/>
    <x v="0"/>
    <x v="0"/>
    <m/>
    <x v="30"/>
  </r>
  <r>
    <s v="663e96668f402e55b4d5d44b"/>
    <s v="451-2024"/>
    <s v="CRISTIAN"/>
    <s v="DAVID"/>
    <s v="PITA"/>
    <s v="BARAJAS"/>
    <s v="Nombre OK"/>
    <s v="Cédula de Ciudadanía"/>
    <n v="1015447294"/>
    <x v="0"/>
    <n v="1"/>
    <s v="Caja Colombiana de Subsidio Familiar COLSUBSIDIO"/>
    <n v="39000000"/>
    <s v="COLSUBSIDIO"/>
    <n v="66720000"/>
    <s v="451 30-Ago-2024"/>
    <n v="15600000"/>
    <s v="Banco Davivienda S.A."/>
    <n v="482869979989"/>
    <s v="CC"/>
    <s v="830053700"/>
    <s v="FIDUDAVIVIENDA FID P.A. ARBOLEDA VIS-CRED INDIVIDUALES ET 1**CAJA COLOMBIANA DE SUBSIDIO FAMILIAR COLSUBSIDIO"/>
    <x v="9"/>
    <x v="30"/>
    <s v="AP 1102 TO B IN 5"/>
    <n v="26000000"/>
    <n v="0"/>
    <n v="160420000"/>
    <s v="39,96-35,25"/>
    <d v="2025-02-27T00:00:00"/>
    <x v="39"/>
    <x v="0"/>
    <x v="0"/>
    <m/>
    <x v="30"/>
  </r>
  <r>
    <s v="663e96b98f402e55b4d5d460"/>
    <s v="440-2024"/>
    <s v="LEIDY"/>
    <s v="ANDREA"/>
    <s v="MONROY"/>
    <s v="ACOSTA"/>
    <s v="Nombre OK"/>
    <s v="Cédula de Ciudadanía"/>
    <n v="1023942020"/>
    <x v="0"/>
    <n v="1"/>
    <s v="Caja de Compensación Familiar COMPENSAR"/>
    <n v="26000000"/>
    <s v="F.N.A."/>
    <n v="117999799"/>
    <s v="440 23-Ago-2024"/>
    <n v="15600000"/>
    <s v="Banco Davivienda S.A."/>
    <n v="482869979989"/>
    <s v="CC"/>
    <s v="830053700"/>
    <s v="FIDUDAVIVIENDA FID P.A. ARBOLEDA VIS-CRED INDIVIDUALES ET 1**CAJA COLOMBIANA DE SUBSIDIO FAMILIAR COLSUBSIDIO"/>
    <x v="9"/>
    <x v="30"/>
    <s v="AP 1103 TO 3"/>
    <n v="0"/>
    <n v="0"/>
    <n v="179920000"/>
    <s v="47,69-41,37"/>
    <d v="2025-07-15T00:00:00"/>
    <x v="31"/>
    <x v="0"/>
    <x v="7"/>
    <m/>
    <x v="22"/>
  </r>
  <r>
    <s v="663eb1248f402e55b4d5d669"/>
    <s v="440-2024"/>
    <s v="LUZ"/>
    <s v="DARY"/>
    <s v="GALINDO"/>
    <s v="DIAZ"/>
    <s v="Nombre OK"/>
    <s v="Cédula de Ciudadanía"/>
    <n v="52368603"/>
    <x v="0"/>
    <n v="1"/>
    <s v="Caja Colombiana de Subsidio Familiar COLSUBSIDIO"/>
    <n v="39000000"/>
    <s v="BANCOLOMBIA"/>
    <n v="102896000"/>
    <s v="440 23-Ago-2024"/>
    <n v="15600000"/>
    <s v="Banco Davivienda S.A."/>
    <n v="482869979989"/>
    <s v="CC"/>
    <s v="830053700"/>
    <s v="FIDUDAVIVIENDA FID P.A. ARBOLEDA VIS-CRED INDIVIDUALES ET 1**CAJA COLOMBIANA DE SUBSIDIO FAMILIAR COLSUBSIDIO"/>
    <x v="9"/>
    <x v="30"/>
    <s v="AP 606 TO A IN 3"/>
    <n v="0"/>
    <n v="0"/>
    <n v="171990000"/>
    <s v="47,69-41,37"/>
    <d v="2025-04-21T00:00:00"/>
    <x v="28"/>
    <x v="0"/>
    <x v="7"/>
    <m/>
    <x v="20"/>
  </r>
  <r>
    <s v="663eb1248f402e55b4d5d669"/>
    <s v="440-2024"/>
    <s v="JUAN"/>
    <s v="SEBASTIAN"/>
    <s v="TROCHEZ"/>
    <s v="GALINDO"/>
    <s v="Nombre OK"/>
    <s v="Cédula de Ciudadanía"/>
    <n v="1001324971"/>
    <x v="3"/>
    <n v="0"/>
    <s v="Caja Colombiana de Subsidio Familiar COLSUBSIDIO"/>
    <n v="39000000"/>
    <s v="BANCOLOMBIA"/>
    <n v="102896000"/>
    <s v="440 23-Ago-2024"/>
    <n v="15600000"/>
    <s v="Banco Davivienda S.A."/>
    <n v="482869979989"/>
    <s v="CC"/>
    <s v="830053700"/>
    <s v="FIDUDAVIVIENDA FID P.A. ARBOLEDA VIS-CRED INDIVIDUALES ET 1**CAJA COLOMBIANA DE SUBSIDIO FAMILIAR COLSUBSIDIO"/>
    <x v="9"/>
    <x v="30"/>
    <s v="AP 606 TO A IN 3"/>
    <n v="0"/>
    <n v="0"/>
    <n v="171990000"/>
    <s v="47,69-41,37"/>
    <d v="2025-04-21T00:00:00"/>
    <x v="28"/>
    <x v="0"/>
    <x v="7"/>
    <m/>
    <x v="20"/>
  </r>
  <r>
    <s v="663eb23f8f402e55b4d5d6ab"/>
    <s v="451-2024"/>
    <s v="LUIS"/>
    <s v="ANTONIO"/>
    <s v="ARANDIA"/>
    <s v="CANTOR"/>
    <s v="Nombre OK"/>
    <s v="Cédula de Ciudadanía"/>
    <n v="79386738"/>
    <x v="0"/>
    <n v="1"/>
    <s v="Caja Colombiana de Subsidio Familiar COLSUBSIDIO"/>
    <n v="39000000"/>
    <s v="COLSUBSIDIO"/>
    <n v="74900000"/>
    <s v="451 30-Ago-2024"/>
    <n v="15600000"/>
    <s v="Banco Davivienda S.A."/>
    <n v="482869979989"/>
    <s v="CC"/>
    <s v="830053700"/>
    <s v="FIDUDAVIVIENDA FID P.A. ARBOLEDA VIS-CRED INDIVIDUALES ET 1**CAJA COLOMBIANA DE SUBSIDIO FAMILIAR COLSUBSIDIO"/>
    <x v="9"/>
    <x v="30"/>
    <s v="AP 603 TO A IN 3"/>
    <n v="26000000"/>
    <n v="0"/>
    <n v="174200000"/>
    <s v="47,69-41,37"/>
    <d v="2025-02-27T00:00:00"/>
    <x v="39"/>
    <x v="0"/>
    <x v="0"/>
    <m/>
    <x v="30"/>
  </r>
  <r>
    <s v="663eb23f8f402e55b4d5d6ab"/>
    <s v="451-2024"/>
    <s v="MIREYA"/>
    <s v=""/>
    <s v="BARRIOS"/>
    <s v="RODRIGUEZ"/>
    <s v="Nombre OK"/>
    <s v="Cédula de Ciudadanía"/>
    <n v="65692722"/>
    <x v="1"/>
    <n v="0"/>
    <s v="Caja Colombiana de Subsidio Familiar COLSUBSIDIO"/>
    <n v="39000000"/>
    <s v="COLSUBSIDIO"/>
    <n v="74900000"/>
    <s v="451 30-Ago-2024"/>
    <n v="15600000"/>
    <s v="Banco Davivienda S.A."/>
    <n v="482869979989"/>
    <s v="CC"/>
    <s v="830053700"/>
    <s v="FIDUDAVIVIENDA FID P.A. ARBOLEDA VIS-CRED INDIVIDUALES ET 1**CAJA COLOMBIANA DE SUBSIDIO FAMILIAR COLSUBSIDIO"/>
    <x v="9"/>
    <x v="30"/>
    <s v="AP 603 TO A IN 3"/>
    <n v="26000000"/>
    <n v="0"/>
    <n v="174200000"/>
    <s v="47,69-41,37"/>
    <d v="2025-02-27T00:00:00"/>
    <x v="39"/>
    <x v="0"/>
    <x v="0"/>
    <m/>
    <x v="30"/>
  </r>
  <r>
    <s v="663eb6bd8f402e55b4d5d83c"/>
    <s v="475-2024"/>
    <s v="LAURA"/>
    <s v="YULLIETH"/>
    <s v="MOYA"/>
    <s v="MONTOYA"/>
    <s v="Nombre OK"/>
    <s v="Cédula de Ciudadanía"/>
    <n v="1023893382"/>
    <x v="0"/>
    <n v="1"/>
    <s v="Caja Colombiana de Subsidio Familiar COLSUBSIDIO"/>
    <n v="39000000"/>
    <s v="COLSUBSIDIO"/>
    <n v="63900000"/>
    <s v="475 17-Sep-2024"/>
    <n v="15600000"/>
    <s v="Banco Davivienda S.A."/>
    <n v="482869979989"/>
    <s v="CC"/>
    <s v="830053700"/>
    <s v="FIDUDAVIVIENDA FID P.A. ARBOLEDA VIS-CRED INDIVIDUALES ET 1**CAJA COLOMBIANA DE SUBSIDIO FAMILIAR COLSUBSIDIO"/>
    <x v="9"/>
    <x v="30"/>
    <s v="AP 106 TO B IN 5"/>
    <n v="26000000"/>
    <n v="0"/>
    <n v="157950000"/>
    <s v="39,96-35,25"/>
    <d v="2025-04-21T00:00:00"/>
    <x v="28"/>
    <x v="0"/>
    <x v="7"/>
    <m/>
    <x v="20"/>
  </r>
  <r>
    <s v="663ec1228f402e55b4d5d8c9"/>
    <s v="821-2025"/>
    <s v="DEYNER"/>
    <s v="SORANGY"/>
    <s v="LOPEZ"/>
    <s v="AYALA"/>
    <s v="Nombre OK"/>
    <s v="Cédula de Ciudadanía"/>
    <n v="1023957061"/>
    <x v="0"/>
    <n v="1"/>
    <s v="Caja Colombiana de Subsidio Familiar COLSUBSIDIO"/>
    <n v="28470000"/>
    <s v="COLSUBSIDIO"/>
    <n v="119721763"/>
    <s v="821 22-Ago-2025"/>
    <n v="17082000"/>
    <s v="Banco Davivienda S.A."/>
    <n v="482869979989"/>
    <s v="CC"/>
    <s v="830053700"/>
    <s v="FIDUDAVIVIENDA FID P.A. ARBOLEDA VIS-CRED INDIVIDUALES ET 1**CAJA COLOMBIANA DE SUBSIDIO FAMILIAR COLSUBSIDIO"/>
    <x v="9"/>
    <x v="30"/>
    <s v="AP 901 TO 3"/>
    <n v="0"/>
    <n v="0"/>
    <n v="176656350"/>
    <s v="47,69-41,37"/>
    <d v="2025-11-03T00:00:00"/>
    <x v="16"/>
    <x v="0"/>
    <x v="0"/>
    <m/>
    <x v="9"/>
  </r>
  <r>
    <s v="663faf5b8f402e55b4d5de82"/>
    <s v="475-2024"/>
    <s v="LINA"/>
    <s v="MARCELA"/>
    <s v="COMBITA"/>
    <s v="VERANO"/>
    <s v="Nombre OK"/>
    <s v="Cédula de Ciudadanía"/>
    <n v="1022998630"/>
    <x v="0"/>
    <n v="1"/>
    <s v="Caja de Compensación Familiar COMPENSAR"/>
    <n v="26000000"/>
    <s v="BANCO DAVIVIENDA"/>
    <n v="115750004"/>
    <s v="475 17-Sep-2024"/>
    <n v="15600000"/>
    <s v="Banco Davivienda S.A."/>
    <n v="482869979989"/>
    <s v="CC"/>
    <s v="830053700"/>
    <s v="FIDUDAVIVIENDA FID P.A. ARBOLEDA VIS-CRED INDIVIDUALES ET 1**CAJA COLOMBIANA DE SUBSIDIO FAMILIAR COLSUBSIDIO"/>
    <x v="9"/>
    <x v="30"/>
    <s v="AP 207 TO A IN 3"/>
    <n v="0"/>
    <n v="0"/>
    <n v="170950000"/>
    <s v="47,69-41,37"/>
    <d v="2025-03-12T00:00:00"/>
    <x v="39"/>
    <x v="0"/>
    <x v="0"/>
    <m/>
    <x v="30"/>
  </r>
  <r>
    <s v="663faf688f402e55b4d5de8b"/>
    <s v="440-2024"/>
    <s v="LEIDY"/>
    <s v="TATIANA"/>
    <s v="MORALES"/>
    <s v="SILVA"/>
    <s v="Nombre OK"/>
    <s v="Cédula de Ciudadanía"/>
    <n v="1010242816"/>
    <x v="0"/>
    <n v="1"/>
    <s v="Caja Colombiana de Subsidio Familiar COLSUBSIDIO"/>
    <n v="39000000"/>
    <s v="BANCO DAVIVIENDA"/>
    <n v="69592000"/>
    <s v="440 23-Ago-2024"/>
    <n v="15600000"/>
    <s v="Banco Davivienda S.A."/>
    <n v="482869979989"/>
    <s v="CC"/>
    <s v="830053700"/>
    <s v="FIDUDAVIVIENDA FID P.A. ARBOLEDA VIS-CRED INDIVIDUALES ET 1**CAJA COLOMBIANA DE SUBSIDIO FAMILIAR COLSUBSIDIO"/>
    <x v="9"/>
    <x v="30"/>
    <s v="AP 405 TO A IN 3"/>
    <n v="26000000"/>
    <n v="0"/>
    <n v="171470000"/>
    <s v="47,69-41,37"/>
    <d v="2025-03-12T00:00:00"/>
    <x v="39"/>
    <x v="0"/>
    <x v="0"/>
    <m/>
    <x v="30"/>
  </r>
  <r>
    <s v="663fbf298f402e55b4d5e0d6"/>
    <s v="451-2024"/>
    <s v="JUAN"/>
    <s v="CARLOS"/>
    <s v="GRILLO"/>
    <s v="BOBADILLA"/>
    <s v="Nombre OK"/>
    <s v="Cédula de Ciudadanía"/>
    <n v="1033703871"/>
    <x v="0"/>
    <n v="1"/>
    <s v="Caja de Compensación Familiar COMPENSAR"/>
    <n v="39000000"/>
    <s v="BANCO DAVIVIENDA"/>
    <n v="78186100"/>
    <s v="451 30-Ago-2024"/>
    <n v="15600000"/>
    <s v="Banco Davivienda S.A."/>
    <n v="482869979989"/>
    <s v="CC"/>
    <s v="830053700"/>
    <s v="FIDUDAVIVIENDA FID P.A. ARBOLEDA VIS-CRED INDIVIDUALES ET 1**CAJA COLOMBIANA DE SUBSIDIO FAMILIAR COLSUBSIDIO"/>
    <x v="9"/>
    <x v="30"/>
    <s v="AP 907 TO A IN 3"/>
    <n v="26000000"/>
    <n v="0"/>
    <n v="174850000"/>
    <s v="47,69-41,37"/>
    <d v="2025-02-28T00:00:00"/>
    <x v="39"/>
    <x v="0"/>
    <x v="0"/>
    <m/>
    <x v="30"/>
  </r>
  <r>
    <s v="663fc5eb8f402e55b4d5e1c0"/>
    <s v="1264-2025"/>
    <s v="MARIA"/>
    <s v="EUGENIA"/>
    <s v="BONILLA"/>
    <s v=""/>
    <s v="Nombre OK"/>
    <s v="Cédula de Ciudadanía"/>
    <n v="53048293"/>
    <x v="0"/>
    <n v="1"/>
    <s v="Caja de Compensación Familiar CAFAM"/>
    <m/>
    <s v="OTROS"/>
    <n v="95000000"/>
    <s v="1264 28-Nov-2025"/>
    <n v="17082000"/>
    <s v="Banco Davivienda S.A."/>
    <n v="482869979989"/>
    <s v="CC"/>
    <s v="830053700"/>
    <s v="FIDUDAVIVIENDA FID P.A. ARBOLEDA VIS-CRED INDIVIDUALES ET 1**CAJA COLOMBIANA DE SUBSIDIO FAMILIAR COLSUBSIDIO"/>
    <x v="9"/>
    <x v="30"/>
    <s v="AP 403 TO 5"/>
    <m/>
    <m/>
    <m/>
    <m/>
    <m/>
    <x v="2"/>
    <x v="2"/>
    <x v="1"/>
    <m/>
    <x v="2"/>
  </r>
  <r>
    <s v="663fc8d28f402e55b4d5e224"/>
    <s v="475-2024"/>
    <s v="SILVIO"/>
    <s v=""/>
    <s v="TABARES"/>
    <s v="SALAZAR"/>
    <s v="Nombre OK"/>
    <s v="Cédula de Ciudadanía"/>
    <n v="10183729"/>
    <x v="0"/>
    <n v="1"/>
    <s v="Caja Colombiana de Subsidio Familiar COLSUBSIDIO"/>
    <n v="39000000"/>
    <s v="BANCO DAVIVIENDA"/>
    <n v="103447489"/>
    <s v="475 17-Sep-2024"/>
    <n v="15600000"/>
    <s v="Banco Davivienda S.A."/>
    <n v="482869979989"/>
    <s v="CC"/>
    <s v="830053700"/>
    <s v="FIDUDAVIVIENDA FID P.A. ARBOLEDA VIS-CRED INDIVIDUALES ET 1**CAJA COLOMBIANA DE SUBSIDIO FAMILIAR COLSUBSIDIO"/>
    <x v="9"/>
    <x v="30"/>
    <s v="AP 206 TO A IN 3"/>
    <n v="0"/>
    <n v="0"/>
    <n v="170950000"/>
    <s v="47,69-41,37"/>
    <d v="2025-03-12T00:00:00"/>
    <x v="39"/>
    <x v="0"/>
    <x v="0"/>
    <m/>
    <x v="30"/>
  </r>
  <r>
    <s v="663fd0ee8f402e55b4d5e3b7"/>
    <s v="451-2024"/>
    <s v="YENNI"/>
    <s v="MARCELA"/>
    <s v="RODRIGUEZ"/>
    <s v="LUGO"/>
    <s v="Nombre OK"/>
    <s v="Cédula de Ciudadanía"/>
    <n v="1018407483"/>
    <x v="0"/>
    <n v="1"/>
    <s v="Caja Colombiana de Subsidio Familiar COLSUBSIDIO"/>
    <n v="39000000"/>
    <s v="COLSUBSIDIO"/>
    <n v="76000000"/>
    <s v="451 30-Ago-2024"/>
    <n v="15600000"/>
    <s v="Banco Davivienda S.A."/>
    <n v="482869979989"/>
    <s v="CC"/>
    <s v="830053700"/>
    <s v="FIDUDAVIVIENDA FID P.A. ARBOLEDA VIS-CRED INDIVIDUALES ET 1**CAJA COLOMBIANA DE SUBSIDIO FAMILIAR COLSUBSIDIO"/>
    <x v="9"/>
    <x v="30"/>
    <s v="AP 303 TO A IN 3"/>
    <n v="26000000"/>
    <n v="0"/>
    <n v="171210000"/>
    <s v="47,69-41,37"/>
    <d v="2025-02-27T00:00:00"/>
    <x v="39"/>
    <x v="0"/>
    <x v="0"/>
    <m/>
    <x v="30"/>
  </r>
  <r>
    <s v="663fd4558f402e55b4d5e446"/>
    <s v="451-2024"/>
    <s v="ANGIE"/>
    <s v="LORENA"/>
    <s v="RAMIREZ"/>
    <s v="GONZALEZ"/>
    <s v="Nombre OK"/>
    <s v="Cédula de Ciudadanía"/>
    <n v="1031148406"/>
    <x v="0"/>
    <n v="1"/>
    <s v="Caja Colombiana de Subsidio Familiar COLSUBSIDIO"/>
    <n v="39000000"/>
    <s v="COLSUBSIDIO"/>
    <n v="64320000"/>
    <s v="451 30-Ago-2024"/>
    <n v="15600000"/>
    <s v="Banco Davivienda S.A."/>
    <n v="482869979989"/>
    <s v="CC"/>
    <s v="830053700"/>
    <s v="FIDUDAVIVIENDA FID P.A. ARBOLEDA VIS-CRED INDIVIDUALES ET 1**CAJA COLOMBIANA DE SUBSIDIO FAMILIAR COLSUBSIDIO"/>
    <x v="9"/>
    <x v="30"/>
    <s v="AP 304 TO B IN 5"/>
    <n v="26000000"/>
    <n v="0"/>
    <n v="158470000"/>
    <s v="39,96-35,25"/>
    <d v="2025-03-12T00:00:00"/>
    <x v="39"/>
    <x v="0"/>
    <x v="0"/>
    <m/>
    <x v="30"/>
  </r>
  <r>
    <s v="663fd6e68f402e55b4d5e4c7"/>
    <s v="475-2024"/>
    <s v="JOHNY"/>
    <s v="ARMANDO"/>
    <s v="CORTES"/>
    <s v="RUIZ"/>
    <s v="Nombre OK"/>
    <s v="Cédula de Ciudadanía"/>
    <n v="1087187891"/>
    <x v="0"/>
    <n v="1"/>
    <s v="Caja Colombiana de Subsidio Familiar COLSUBSIDIO"/>
    <n v="39000000"/>
    <s v="COLSUBSIDIO"/>
    <n v="58400000"/>
    <s v="475 17-Sep-2024"/>
    <n v="15600000"/>
    <s v="Banco Davivienda S.A."/>
    <n v="482869979989"/>
    <s v="CC"/>
    <s v="830053700"/>
    <s v="FIDUDAVIVIENDA FID P.A. ARBOLEDA VIS-CRED INDIVIDUALES ET 1**CAJA COLOMBIANA DE SUBSIDIO FAMILIAR COLSUBSIDIO"/>
    <x v="9"/>
    <x v="30"/>
    <s v="AP 408 TO B IN 5"/>
    <n v="26000000"/>
    <n v="0"/>
    <n v="158730000"/>
    <s v="39,96-35,25"/>
    <d v="2025-02-27T00:00:00"/>
    <x v="39"/>
    <x v="0"/>
    <x v="0"/>
    <m/>
    <x v="30"/>
  </r>
  <r>
    <s v="663fd9868f402e55b4d5e556"/>
    <s v="440-2024"/>
    <s v="LINA"/>
    <s v="GUISSELL"/>
    <s v="CORTES"/>
    <s v="VALBUENA"/>
    <s v="Nombre OK"/>
    <s v="Cédula de Ciudadanía"/>
    <n v="1023935174"/>
    <x v="0"/>
    <n v="1"/>
    <s v="Caja Colombiana de Subsidio Familiar COLSUBSIDIO"/>
    <n v="39000000"/>
    <s v="COLSUBSIDIO"/>
    <n v="74890000"/>
    <s v="440 23-Ago-2024"/>
    <n v="15600000"/>
    <s v="Banco Davivienda S.A."/>
    <n v="482869979989"/>
    <s v="CC"/>
    <s v="830053700"/>
    <s v="FIDUDAVIVIENDA FID P.A. ARBOLEDA VIS-CRED INDIVIDUALES ET 1**CAJA COLOMBIANA DE SUBSIDIO FAMILIAR COLSUBSIDIO"/>
    <x v="9"/>
    <x v="30"/>
    <s v="AP 601 TO A IN 3"/>
    <n v="26000000"/>
    <n v="0"/>
    <n v="171990000"/>
    <s v="47,69-41,37"/>
    <d v="2025-02-27T00:00:00"/>
    <x v="39"/>
    <x v="0"/>
    <x v="0"/>
    <m/>
    <x v="30"/>
  </r>
  <r>
    <s v="663fde1d8f402e55b4d5e642"/>
    <s v="475-2024"/>
    <s v="JHON"/>
    <s v="ALEXANDER"/>
    <s v="GONZALEZ"/>
    <s v="MORENO"/>
    <s v="Nombre OK"/>
    <s v="Cédula de Ciudadanía"/>
    <n v="1023883484"/>
    <x v="0"/>
    <n v="1"/>
    <s v="Caja Colombiana de Subsidio Familiar COLSUBSIDIO"/>
    <n v="39000000"/>
    <s v="COLSUBSIDIO"/>
    <n v="75270000"/>
    <s v="475 17-Sep-2024"/>
    <n v="15600000"/>
    <s v="Banco Davivienda S.A."/>
    <n v="482869979989"/>
    <s v="CC"/>
    <s v="830053700"/>
    <s v="FIDUDAVIVIENDA FID P.A. ARBOLEDA VIS-CRED INDIVIDUALES ET 1**CAJA COLOMBIANA DE SUBSIDIO FAMILIAR COLSUBSIDIO"/>
    <x v="9"/>
    <x v="30"/>
    <s v="AP 605 TO A IN 3"/>
    <n v="26000000"/>
    <n v="0"/>
    <n v="171990000"/>
    <s v="47,69-41,37"/>
    <d v="2025-02-27T00:00:00"/>
    <x v="39"/>
    <x v="0"/>
    <x v="0"/>
    <m/>
    <x v="30"/>
  </r>
  <r>
    <s v="663fe23f8f402e55b4d5e7a2"/>
    <s v="440-2024"/>
    <s v="MAYDA"/>
    <s v="GISEL"/>
    <s v="PARDO"/>
    <s v="RODRIGUEZ"/>
    <s v="Nombre OK"/>
    <s v="Cédula de Ciudadanía"/>
    <n v="1023951320"/>
    <x v="0"/>
    <n v="1"/>
    <s v="Caja Colombiana de Subsidio Familiar COLSUBSIDIO"/>
    <n v="26000000"/>
    <s v="COLSUBSIDIO"/>
    <n v="99400000"/>
    <s v="440 23-Ago-2024"/>
    <n v="15600000"/>
    <s v="Banco Davivienda S.A."/>
    <n v="482869979989"/>
    <s v="CC"/>
    <s v="830053700"/>
    <s v="FIDUDAVIVIENDA FID P.A. ARBOLEDA VIS-CRED INDIVIDUALES ET 1**CAJA COLOMBIANA DE SUBSIDIO FAMILIAR COLSUBSIDIO"/>
    <x v="9"/>
    <x v="30"/>
    <s v="AP 508 TO A IN 3"/>
    <n v="0"/>
    <n v="0"/>
    <n v="171730000"/>
    <s v="47,69-41,37"/>
    <d v="2025-02-27T00:00:00"/>
    <x v="39"/>
    <x v="0"/>
    <x v="0"/>
    <m/>
    <x v="30"/>
  </r>
  <r>
    <s v="663fe4628f402e55b4d5e917"/>
    <s v="451-2024"/>
    <s v="MARLY"/>
    <s v="HASBLEIDY"/>
    <s v="CASTRO"/>
    <s v="HERRERA"/>
    <s v="Nombre OK"/>
    <s v="Cédula de Ciudadanía"/>
    <n v="1022993247"/>
    <x v="0"/>
    <n v="1"/>
    <s v="Caja Colombiana de Subsidio Familiar COLSUBSIDIO"/>
    <n v="23200000"/>
    <s v="BANCOLOMBIA"/>
    <n v="100710000"/>
    <s v="451 30-Ago-2024"/>
    <n v="15600000"/>
    <s v="Banco Davivienda S.A."/>
    <n v="482869979989"/>
    <s v="CC"/>
    <s v="830053700"/>
    <s v="FIDUDAVIVIENDA FID P.A. ARBOLEDA VIS-CRED INDIVIDUALES ET 1**CAJA COLOMBIANA DE SUBSIDIO FAMILIAR COLSUBSIDIO"/>
    <x v="9"/>
    <x v="30"/>
    <s v="AP 805 TO A IN 3"/>
    <n v="0"/>
    <n v="0"/>
    <n v="172510000"/>
    <s v="47,69-41,37"/>
    <d v="2025-02-28T00:00:00"/>
    <x v="39"/>
    <x v="0"/>
    <x v="0"/>
    <m/>
    <x v="30"/>
  </r>
  <r>
    <s v="663fe6e08f402e55b4d5e976"/>
    <s v="447-2024"/>
    <s v="BELLAMILETH"/>
    <s v=""/>
    <s v="RADA"/>
    <s v="TRIANA"/>
    <s v="Nombre OK"/>
    <s v="Cédula de Ciudadanía"/>
    <n v="1106482500"/>
    <x v="0"/>
    <n v="1"/>
    <s v="Caja Colombiana de Subsidio Familiar COLSUBSIDIO"/>
    <n v="39000000"/>
    <s v="COLSUBSIDIO"/>
    <n v="78400000"/>
    <s v="447 27-Ago-2024"/>
    <n v="15600000"/>
    <s v="Banco Davivienda S.A."/>
    <n v="482869979989"/>
    <s v="CC"/>
    <s v="830053700"/>
    <s v="FIDUDAVIVIENDA FID P.A. ARBOLEDA VIS-CRED INDIVIDUALES ET 1**CAJA COLOMBIANA DE SUBSIDIO FAMILIAR COLSUBSIDIO"/>
    <x v="9"/>
    <x v="30"/>
    <s v="AP 104 TO A IN 3"/>
    <n v="26000000"/>
    <n v="0"/>
    <n v="170690000"/>
    <s v="47,69-41,37"/>
    <d v="2025-02-27T00:00:00"/>
    <x v="39"/>
    <x v="0"/>
    <x v="0"/>
    <m/>
    <x v="30"/>
  </r>
  <r>
    <s v="663fe6e08f402e55b4d5e976"/>
    <s v="447-2024"/>
    <s v="EDISSON"/>
    <s v="BENIGNO"/>
    <s v="LEON"/>
    <s v="DIAZ"/>
    <s v="Nombre OK"/>
    <s v="Cédula de Ciudadanía"/>
    <n v="80227995"/>
    <x v="1"/>
    <n v="0"/>
    <s v="Caja Colombiana de Subsidio Familiar COLSUBSIDIO"/>
    <n v="39000000"/>
    <s v="COLSUBSIDIO"/>
    <n v="78400000"/>
    <s v="447 27-Ago-2024"/>
    <n v="15600000"/>
    <s v="Banco Davivienda S.A."/>
    <n v="482869979989"/>
    <s v="CC"/>
    <s v="830053700"/>
    <s v="FIDUDAVIVIENDA FID P.A. ARBOLEDA VIS-CRED INDIVIDUALES ET 1**CAJA COLOMBIANA DE SUBSIDIO FAMILIAR COLSUBSIDIO"/>
    <x v="9"/>
    <x v="30"/>
    <s v="AP 104 TO A IN 3"/>
    <n v="26000000"/>
    <n v="0"/>
    <n v="170690000"/>
    <s v="47,69-41,37"/>
    <d v="2025-02-27T00:00:00"/>
    <x v="39"/>
    <x v="0"/>
    <x v="0"/>
    <m/>
    <x v="30"/>
  </r>
  <r>
    <s v="663ff6e58f402e55b4d5eb7b"/>
    <s v="440-2024"/>
    <s v="JUAN"/>
    <s v="CAMILO"/>
    <s v="LOPEZ"/>
    <s v="BUSTOS"/>
    <s v="Nombre OK"/>
    <s v="Cédula de Ciudadanía"/>
    <n v="1023960306"/>
    <x v="0"/>
    <n v="1"/>
    <s v="Caja Colombiana de Subsidio Familiar COLSUBSIDIO"/>
    <n v="39000000"/>
    <s v="COLSUBSIDIO"/>
    <n v="77823380"/>
    <s v="440 23-Ago-2024"/>
    <n v="15600000"/>
    <s v="Banco Davivienda S.A."/>
    <n v="482869979989"/>
    <s v="CC"/>
    <s v="830053700"/>
    <s v="FIDUDAVIVIENDA FID P.A. ARBOLEDA VIS-CRED INDIVIDUALES ET 1**CAJA COLOMBIANA DE SUBSIDIO FAMILIAR COLSUBSIDIO"/>
    <x v="9"/>
    <x v="30"/>
    <s v="AP 1104 TO A IN 3"/>
    <n v="26000000"/>
    <n v="0"/>
    <n v="173160000"/>
    <s v="47,69-41,37"/>
    <d v="2025-02-28T00:00:00"/>
    <x v="39"/>
    <x v="0"/>
    <x v="0"/>
    <m/>
    <x v="30"/>
  </r>
  <r>
    <s v="664004138f402e55b4d5ecee"/>
    <s v="451-2024"/>
    <s v="OSCAR"/>
    <s v="ESTEBAN"/>
    <s v="CORREA"/>
    <s v="GOMEZ"/>
    <s v="Nombre OK"/>
    <s v="Cédula de Ciudadanía"/>
    <n v="1023931603"/>
    <x v="0"/>
    <n v="1"/>
    <s v="Caja de Compensación Familiar COMPENSAR"/>
    <n v="39000000"/>
    <s v="BANCO DAVIVIENDA"/>
    <n v="104079000"/>
    <s v="451 30-Ago-2024"/>
    <n v="15600000"/>
    <s v="Banco Davivienda S.A."/>
    <n v="482869979989"/>
    <s v="CC"/>
    <s v="830053700"/>
    <s v="FIDUDAVIVIENDA FID P.A. ARBOLEDA VIS-CRED INDIVIDUALES ET 1**CAJA COLOMBIANA DE SUBSIDIO FAMILIAR COLSUBSIDIO"/>
    <x v="9"/>
    <x v="30"/>
    <s v="AP 403 TO A IN 3"/>
    <n v="0"/>
    <n v="0"/>
    <n v="171470000"/>
    <s v="47,69-41,37"/>
    <d v="2025-03-12T00:00:00"/>
    <x v="39"/>
    <x v="0"/>
    <x v="0"/>
    <m/>
    <x v="30"/>
  </r>
  <r>
    <s v="664004138f402e55b4d5ecee"/>
    <s v="451-2024"/>
    <s v="ESTEFANY"/>
    <s v=""/>
    <s v="RODRIGUEZ"/>
    <s v="RODRIGUEZ"/>
    <s v="Nombre OK"/>
    <s v="Cédula de Ciudadanía"/>
    <n v="1023975376"/>
    <x v="1"/>
    <n v="0"/>
    <s v="Caja de Compensación Familiar COMPENSAR"/>
    <n v="39000000"/>
    <s v="BANCO DAVIVIENDA"/>
    <n v="104079000"/>
    <s v="451 30-Ago-2024"/>
    <n v="15600000"/>
    <s v="Banco Davivienda S.A."/>
    <n v="482869979989"/>
    <s v="CC"/>
    <s v="830053700"/>
    <s v="FIDUDAVIVIENDA FID P.A. ARBOLEDA VIS-CRED INDIVIDUALES ET 1**CAJA COLOMBIANA DE SUBSIDIO FAMILIAR COLSUBSIDIO"/>
    <x v="9"/>
    <x v="30"/>
    <s v="AP 403 TO A IN 3"/>
    <n v="0"/>
    <n v="0"/>
    <n v="171470000"/>
    <s v="47,69-41,37"/>
    <d v="2025-03-12T00:00:00"/>
    <x v="39"/>
    <x v="0"/>
    <x v="0"/>
    <m/>
    <x v="30"/>
  </r>
  <r>
    <s v="664271af8f402e55b4d5f29d"/>
    <s v="451-2024"/>
    <s v="SANDRA"/>
    <s v="VIVIANA"/>
    <s v="PARRA"/>
    <s v="SANCHEZ"/>
    <s v="Nombre OK"/>
    <s v="Cédula de Ciudadanía"/>
    <n v="1233892358"/>
    <x v="0"/>
    <n v="1"/>
    <s v="Caja Colombiana de Subsidio Familiar COLSUBSIDIO"/>
    <n v="39000000"/>
    <s v="COLSUBSIDIO"/>
    <n v="66565000"/>
    <s v="451 30-Ago-2024"/>
    <n v="15600000"/>
    <s v="Banco Davivienda S.A."/>
    <n v="482869979989"/>
    <s v="CC"/>
    <s v="830053700"/>
    <s v="FIDUDAVIVIENDA FID P.A. ARBOLEDA VIS-CRED INDIVIDUALES ET 1**CAJA COLOMBIANA DE SUBSIDIO FAMILIAR COLSUBSIDIO"/>
    <x v="9"/>
    <x v="30"/>
    <s v="AP 708 TO B IN 5"/>
    <n v="26000000"/>
    <n v="0"/>
    <n v="162500000"/>
    <s v="39,96-35,25"/>
    <d v="2025-02-28T00:00:00"/>
    <x v="39"/>
    <x v="0"/>
    <x v="0"/>
    <m/>
    <x v="30"/>
  </r>
  <r>
    <s v="664283348f402e55b4d5f308"/>
    <s v="614-2024"/>
    <s v="OMAIRA"/>
    <s v=""/>
    <s v="MARTINEZ"/>
    <s v="MAHECHA"/>
    <s v="Nombre OK"/>
    <s v="Cédula de Ciudadanía"/>
    <n v="39802831"/>
    <x v="0"/>
    <n v="1"/>
    <s v="Caja de Compensación Familiar CAFAM"/>
    <n v="34800000"/>
    <s v="BANCO DAVIVIENDA"/>
    <n v="108150000"/>
    <s v="614 19-Nov-2024"/>
    <n v="15600000"/>
    <s v="Banco Davivienda S.A."/>
    <n v="482869979989"/>
    <s v="CC"/>
    <s v="830053700"/>
    <s v="FIDUDAVIVIENDA FID P.A. ARBOLEDA VIS-CRED INDIVIDUALES ET 1**CAJA COLOMBIANA DE SUBSIDIO FAMILIAR COLSUBSIDIO"/>
    <x v="9"/>
    <x v="30"/>
    <s v="AP 708 TO A IN 3"/>
    <n v="0"/>
    <n v="0"/>
    <n v="174200000"/>
    <s v="47,69-41,37"/>
    <d v="2025-04-21T00:00:00"/>
    <x v="28"/>
    <x v="0"/>
    <x v="7"/>
    <m/>
    <x v="20"/>
  </r>
  <r>
    <s v="664283348f402e55b4d5f308"/>
    <s v="614-2024"/>
    <s v="ROBINSON"/>
    <s v="EDUARDO"/>
    <s v="VELA"/>
    <s v="RAMIREZ"/>
    <s v="Nombre OK"/>
    <s v="Cédula de Ciudadanía"/>
    <n v="79788743"/>
    <x v="1"/>
    <n v="0"/>
    <s v="Caja de Compensación Familiar CAFAM"/>
    <n v="34800000"/>
    <s v="BANCO DAVIVIENDA"/>
    <n v="108150000"/>
    <s v="614 19-Nov-2024"/>
    <n v="15600000"/>
    <s v="Banco Davivienda S.A."/>
    <n v="482869979989"/>
    <s v="CC"/>
    <s v="830053700"/>
    <s v="FIDUDAVIVIENDA FID P.A. ARBOLEDA VIS-CRED INDIVIDUALES ET 1**CAJA COLOMBIANA DE SUBSIDIO FAMILIAR COLSUBSIDIO"/>
    <x v="9"/>
    <x v="30"/>
    <s v="AP 708 TO A IN 3"/>
    <n v="0"/>
    <n v="0"/>
    <n v="174200000"/>
    <s v="47,69-41,37"/>
    <d v="2025-04-21T00:00:00"/>
    <x v="28"/>
    <x v="0"/>
    <x v="7"/>
    <m/>
    <x v="20"/>
  </r>
  <r>
    <s v="6642aaf78f402e55b4d5f3cc"/>
    <s v="451-2024"/>
    <s v="SILVIA"/>
    <s v="ESPERANZA"/>
    <s v="TORRES"/>
    <s v="ORJUELA"/>
    <s v="Nombre OK"/>
    <s v="Cédula de Ciudadanía"/>
    <n v="1031143824"/>
    <x v="0"/>
    <n v="1"/>
    <s v="Caja Colombiana de Subsidio Familiar COLSUBSIDIO"/>
    <n v="39000000"/>
    <s v="COLSUBSIDIO"/>
    <n v="98700000"/>
    <s v="451 30-Ago-2024"/>
    <n v="15600000"/>
    <s v="Banco Davivienda S.A."/>
    <n v="482869979989"/>
    <s v="CC"/>
    <s v="830053700"/>
    <s v="FIDUDAVIVIENDA FID P.A. ARBOLEDA VIS-CRED INDIVIDUALES ET 1**CAJA COLOMBIANA DE SUBSIDIO FAMILIAR COLSUBSIDIO"/>
    <x v="9"/>
    <x v="30"/>
    <s v="AP 707 TO B IN 5"/>
    <n v="0"/>
    <n v="0"/>
    <n v="162500000"/>
    <s v="39,96-35,25"/>
    <d v="2025-03-12T00:00:00"/>
    <x v="39"/>
    <x v="0"/>
    <x v="0"/>
    <m/>
    <x v="30"/>
  </r>
  <r>
    <s v="6642af268f402e55b4d5f428"/>
    <s v="486-2024"/>
    <s v="YEIME"/>
    <s v="ANGELICA"/>
    <s v="GARZON"/>
    <s v="ROMERO"/>
    <s v="Nombre OK"/>
    <s v="Cédula de Ciudadanía"/>
    <n v="1023912036"/>
    <x v="0"/>
    <n v="1"/>
    <s v="Caja Colombiana de Subsidio Familiar COLSUBSIDIO"/>
    <n v="26000000"/>
    <s v="BANCO DAVIVIENDA"/>
    <n v="97000000"/>
    <s v="486 18-Sep-2024"/>
    <n v="15600000"/>
    <s v="Banco Davivienda S.A."/>
    <n v="482869979989"/>
    <s v="CC"/>
    <s v="830053700"/>
    <s v="FIDUDAVIVIENDA FID P.A. ARBOLEDA VIS-CRED INDIVIDUALES ET 1**CAJA COLOMBIANA DE SUBSIDIO FAMILIAR COLSUBSIDIO"/>
    <x v="9"/>
    <x v="30"/>
    <s v="AP 903 TO B IN 5"/>
    <n v="0"/>
    <n v="0"/>
    <n v="160030000"/>
    <s v="39,96-35,25"/>
    <d v="2025-03-12T00:00:00"/>
    <x v="39"/>
    <x v="0"/>
    <x v="0"/>
    <m/>
    <x v="30"/>
  </r>
  <r>
    <s v="6642b26c8f402e55b4d5f47a"/>
    <s v="451-2024"/>
    <s v="FABIAN"/>
    <s v="ALEXANDER"/>
    <s v="BONILLA"/>
    <s v="QUINTERO"/>
    <s v="Sin asignar"/>
    <s v="Cédula de Ciudadanía"/>
    <n v="1023924685"/>
    <x v="0"/>
    <n v="1"/>
    <s v="Caja Colombiana de Subsidio Familiar COLSUBSIDIO"/>
    <m/>
    <s v="OTROS"/>
    <n v="96000000"/>
    <s v="451 30-Ago-2024"/>
    <n v="15600000"/>
    <s v="Banco Davivienda S.A."/>
    <n v="482869979989"/>
    <s v="CC"/>
    <s v="830053700"/>
    <s v="FIDUDAVIVIENDA FID P.A. ARBOLEDA VIS-CRED INDIVIDUALES ET 1**CAJA COLOMBIANA DE SUBSIDIO FAMILIAR COLSUBSIDIO"/>
    <x v="9"/>
    <x v="30"/>
    <s v="AP 501 TO 5"/>
    <m/>
    <m/>
    <m/>
    <m/>
    <m/>
    <x v="4"/>
    <x v="5"/>
    <x v="1"/>
    <m/>
    <x v="2"/>
  </r>
  <r>
    <s v="6642b7a08f402e55b4d5f4fc"/>
    <s v="451-2024"/>
    <s v="ASTRID"/>
    <s v="JOHANA"/>
    <s v="ESPINEL"/>
    <s v="MELO"/>
    <s v="Nombre OK"/>
    <s v="Cédula de Ciudadanía"/>
    <n v="1031168524"/>
    <x v="0"/>
    <n v="1"/>
    <s v="Caja Colombiana de Subsidio Familiar COLSUBSIDIO"/>
    <n v="39000000"/>
    <s v="BANCO DAVIVIENDA"/>
    <n v="88130000"/>
    <s v="451 30-Ago-2024"/>
    <n v="15600000"/>
    <s v="Banco Davivienda S.A."/>
    <n v="482869979989"/>
    <s v="CC"/>
    <s v="830053700"/>
    <s v="FIDUDAVIVIENDA FID P.A. ARBOLEDA VIS-CRED INDIVIDUALES ET 1**CAJA COLOMBIANA DE SUBSIDIO FAMILIAR COLSUBSIDIO"/>
    <x v="9"/>
    <x v="30"/>
    <s v="AP 802 TO B IN 5"/>
    <n v="0"/>
    <n v="0"/>
    <n v="159770000"/>
    <s v="39,96-35,25"/>
    <d v="2025-04-21T00:00:00"/>
    <x v="28"/>
    <x v="0"/>
    <x v="7"/>
    <m/>
    <x v="20"/>
  </r>
  <r>
    <s v="6642bc5a8f402e55b4d5f559"/>
    <s v="451-2024"/>
    <s v="MARIELA"/>
    <s v=""/>
    <s v="CASTRO"/>
    <s v="MORENO"/>
    <s v="Sin asignar"/>
    <s v="Cédula de Ciudadanía"/>
    <n v="40315771"/>
    <x v="0"/>
    <n v="1"/>
    <s v="Caja de Compensación Familiar CAFAM"/>
    <n v="26000000"/>
    <s v="OTROS"/>
    <n v="106204760"/>
    <s v="451 30-Ago-2024"/>
    <n v="15600000"/>
    <s v="Banco Davivienda S.A."/>
    <n v="482869979989"/>
    <s v="CC"/>
    <s v="830053700"/>
    <s v="FIDUDAVIVIENDA FID P.A. ARBOLEDA VIS-CRED INDIVIDUALES ET 1**CAJA COLOMBIANA DE SUBSIDIO FAMILIAR COLSUBSIDIO"/>
    <x v="9"/>
    <x v="30"/>
    <s v="AP 402 TO 5"/>
    <m/>
    <m/>
    <m/>
    <m/>
    <m/>
    <x v="4"/>
    <x v="2"/>
    <x v="1"/>
    <m/>
    <x v="2"/>
  </r>
  <r>
    <s v="6642c00c8f402e55b4d5f5b8"/>
    <s v="614-2024"/>
    <s v="ESTEBAN"/>
    <s v="DAVID"/>
    <s v="MARTINEZ"/>
    <s v="CASTAÑEDA"/>
    <s v="Nombre OK"/>
    <s v="Cédula de Ciudadanía"/>
    <n v="1022385169"/>
    <x v="0"/>
    <n v="1"/>
    <s v="Caja de Compensación Familiar COMPENSAR"/>
    <n v="39000000"/>
    <s v="BANCO DAVIVIENDA"/>
    <n v="104622000"/>
    <s v="614 19-Nov-2024"/>
    <n v="15600000"/>
    <s v="Banco Davivienda S.A."/>
    <n v="482869979989"/>
    <s v="CC"/>
    <s v="830053700"/>
    <s v="FIDUDAVIVIENDA FID P.A. ARBOLEDA VIS-CRED INDIVIDUALES ET 1**CAJA COLOMBIANA DE SUBSIDIO FAMILIAR COLSUBSIDIO"/>
    <x v="9"/>
    <x v="30"/>
    <s v="AP 1107 TO A IN 3"/>
    <n v="0"/>
    <n v="0"/>
    <n v="173160000"/>
    <s v="47,69-41,37"/>
    <d v="2025-03-12T00:00:00"/>
    <x v="39"/>
    <x v="0"/>
    <x v="0"/>
    <m/>
    <x v="30"/>
  </r>
  <r>
    <s v="6642c26f8f402e55b4d5f609"/>
    <s v="440-2024"/>
    <s v="JOHAN"/>
    <s v="SEBASTIAN"/>
    <s v="ROMERO"/>
    <s v="GUATAQUIRA"/>
    <s v="Nombre OK"/>
    <s v="Cédula de Ciudadanía"/>
    <n v="1023949191"/>
    <x v="0"/>
    <n v="1"/>
    <s v="Caja de Compensación Familiar COMPENSAR"/>
    <n v="39000000"/>
    <s v="F.N.A."/>
    <n v="81100000"/>
    <s v="440 23-Ago-2024"/>
    <n v="15600000"/>
    <s v="Banco Davivienda S.A."/>
    <n v="482869979989"/>
    <s v="CC"/>
    <s v="830053700"/>
    <s v="FIDUDAVIVIENDA FID P.A. ARBOLEDA VIS-CRED INDIVIDUALES ET 1**CAJA COLOMBIANA DE SUBSIDIO FAMILIAR COLSUBSIDIO"/>
    <x v="9"/>
    <x v="30"/>
    <s v="AP 608 TO A IN 3"/>
    <n v="26000000"/>
    <n v="0"/>
    <n v="174200000"/>
    <s v="47,69-41,37"/>
    <d v="2025-03-12T00:00:00"/>
    <x v="39"/>
    <x v="0"/>
    <x v="0"/>
    <m/>
    <x v="30"/>
  </r>
  <r>
    <s v="6642c5ee8f402e55b4d5f67c"/>
    <s v="451-2024"/>
    <s v="GLORIA"/>
    <s v="INES"/>
    <s v="TORRES"/>
    <s v="REAY"/>
    <s v="Nombre OK"/>
    <s v="Cédula de Ciudadanía"/>
    <n v="52544804"/>
    <x v="0"/>
    <n v="1"/>
    <s v="Caja de Compensación Familiar CAFAM"/>
    <n v="39000000"/>
    <s v="BANCO DAVIVIENDA"/>
    <n v="60671135"/>
    <s v="451 30-Ago-2024"/>
    <n v="15600000"/>
    <s v="Banco Davivienda S.A."/>
    <n v="482869979989"/>
    <s v="CC"/>
    <s v="830053700"/>
    <s v="FIDUDAVIVIENDA FID P.A. ARBOLEDA VIS-CRED INDIVIDUALES ET 1**CAJA COLOMBIANA DE SUBSIDIO FAMILIAR COLSUBSIDIO"/>
    <x v="9"/>
    <x v="30"/>
    <s v="AP 307 TO B IN 5"/>
    <n v="26000000"/>
    <n v="0"/>
    <n v="158470000"/>
    <s v="39,96-35,25"/>
    <d v="2025-04-21T00:00:00"/>
    <x v="28"/>
    <x v="0"/>
    <x v="7"/>
    <m/>
    <x v="20"/>
  </r>
  <r>
    <s v="6642c9fb8f402e55b4d5f6db"/>
    <s v="1264-2025"/>
    <s v="CAROLINA"/>
    <s v=""/>
    <s v="PEÑA"/>
    <s v="GONZALEZ"/>
    <s v="Nombre OK"/>
    <s v="Cédula de Ciudadanía"/>
    <n v="1023957401"/>
    <x v="0"/>
    <n v="1"/>
    <s v="Caja Colombiana de Subsidio Familiar COLSUBSIDIO"/>
    <n v="42705000"/>
    <s v="BANCOLOMBIA"/>
    <n v="98552479"/>
    <s v="1264 28-Nov-2025"/>
    <n v="17082000"/>
    <s v="Banco Davivienda S.A."/>
    <n v="482869979989"/>
    <s v="CC"/>
    <s v="830053700"/>
    <s v="FIDUDAVIVIENDA FID P.A. ARBOLEDA VIS-CRED INDIVIDUALES ET 1**CAJA COLOMBIANA DE SUBSIDIO FAMILIAR COLSUBSIDIO"/>
    <x v="9"/>
    <x v="30"/>
    <s v="AP 604 TO 5"/>
    <n v="0"/>
    <n v="0"/>
    <n v="166407150"/>
    <s v="39,96-35,25"/>
    <d v="2026-03-09T00:00:00"/>
    <x v="14"/>
    <x v="8"/>
    <x v="2"/>
    <m/>
    <x v="2"/>
  </r>
  <r>
    <s v="6642cca48f402e55b4d5f742"/>
    <s v="451-2024"/>
    <s v="BLANCA"/>
    <s v="NELSY"/>
    <s v="ROJAS"/>
    <s v="OVIEDO"/>
    <s v="Nombre OK"/>
    <s v="Cédula de Ciudadanía"/>
    <n v="52457783"/>
    <x v="0"/>
    <n v="1"/>
    <s v="Caja Colombiana de Subsidio Familiar COLSUBSIDIO"/>
    <n v="42705000"/>
    <s v="BANCOLOMBIA"/>
    <n v="85537397"/>
    <s v="451 30-Ago-2024"/>
    <n v="15600000"/>
    <s v="Banco Davivienda S.A."/>
    <n v="482869979989"/>
    <s v="CC"/>
    <s v="830053700"/>
    <s v="FIDUDAVIVIENDA FID P.A. ARBOLEDA VIS-CRED INDIVIDUALES ET 1**CAJA COLOMBIANA DE SUBSIDIO FAMILIAR COLSUBSIDIO"/>
    <x v="9"/>
    <x v="30"/>
    <s v="AP 1201 TO A IN 3"/>
    <n v="0"/>
    <n v="0"/>
    <n v="183773850"/>
    <s v="47,69-41,37"/>
    <d v="2025-10-28T00:00:00"/>
    <x v="19"/>
    <x v="0"/>
    <x v="0"/>
    <m/>
    <x v="11"/>
  </r>
  <r>
    <s v="66436be88f402e55b4d5fa16"/>
    <s v="451-2024"/>
    <s v="RAFAEL"/>
    <s v="ANTONIO"/>
    <s v="VENECIA"/>
    <s v="ROJANO"/>
    <s v="Nombre OK"/>
    <s v="Cédula de Ciudadanía"/>
    <n v="73506625"/>
    <x v="0"/>
    <n v="1"/>
    <s v="Caja Colombiana de Subsidio Familiar COLSUBSIDIO"/>
    <n v="39000000"/>
    <s v="COLSUBSIDIO"/>
    <n v="60596920"/>
    <s v="451 30-Ago-2024"/>
    <n v="15600000"/>
    <s v="Banco Davivienda S.A."/>
    <n v="482869979989"/>
    <s v="CC"/>
    <s v="830053700"/>
    <s v="FIDUDAVIVIENDA FID P.A. ARBOLEDA VIS-CRED INDIVIDUALES ET 1**CAJA COLOMBIANA DE SUBSIDIO FAMILIAR COLSUBSIDIO"/>
    <x v="9"/>
    <x v="30"/>
    <s v="AP 208 TO B IN 5"/>
    <n v="26000000"/>
    <n v="0"/>
    <n v="158210000"/>
    <s v="39,96-35,25"/>
    <d v="2025-02-27T00:00:00"/>
    <x v="39"/>
    <x v="0"/>
    <x v="0"/>
    <m/>
    <x v="30"/>
  </r>
  <r>
    <s v="66436be88f402e55b4d5fa16"/>
    <s v="451-2024"/>
    <s v="DIANA"/>
    <s v="PAOLA"/>
    <s v="BARREIRO"/>
    <s v="IBARRA"/>
    <s v="Nombre OK"/>
    <s v="Cédula de Ciudadanía"/>
    <n v="1087128095"/>
    <x v="1"/>
    <n v="0"/>
    <s v="Caja Colombiana de Subsidio Familiar COLSUBSIDIO"/>
    <n v="39000000"/>
    <s v="COLSUBSIDIO"/>
    <n v="60596920"/>
    <s v="451 30-Ago-2024"/>
    <n v="15600000"/>
    <s v="Banco Davivienda S.A."/>
    <n v="482869979989"/>
    <s v="CC"/>
    <s v="830053700"/>
    <s v="FIDUDAVIVIENDA FID P.A. ARBOLEDA VIS-CRED INDIVIDUALES ET 1**CAJA COLOMBIANA DE SUBSIDIO FAMILIAR COLSUBSIDIO"/>
    <x v="9"/>
    <x v="30"/>
    <s v="AP 208 TO B IN 5"/>
    <n v="26000000"/>
    <n v="0"/>
    <n v="158210000"/>
    <s v="39,96-35,25"/>
    <d v="2025-02-27T00:00:00"/>
    <x v="39"/>
    <x v="0"/>
    <x v="0"/>
    <m/>
    <x v="30"/>
  </r>
  <r>
    <s v="66436ec48f402e55b4d5faf6"/>
    <s v="447-2024"/>
    <s v="YUDERLI"/>
    <s v="ESPERANZA"/>
    <s v="PEREZ"/>
    <s v="GALEANO"/>
    <s v="Nombre OK"/>
    <s v="Cédula de Ciudadanía"/>
    <n v="52735783"/>
    <x v="0"/>
    <n v="1"/>
    <s v="Caja Colombiana de Subsidio Familiar COLSUBSIDIO"/>
    <n v="39000000"/>
    <s v="COLSUBSIDIO"/>
    <n v="61892600"/>
    <s v="447 27-Ago-2024"/>
    <n v="15600000"/>
    <s v="Banco Davivienda S.A."/>
    <n v="482869979989"/>
    <s v="CC"/>
    <s v="830053700"/>
    <s v="FIDUDAVIVIENDA FID P.A. ARBOLEDA VIS-CRED INDIVIDUALES ET 1**CAJA COLOMBIANA DE SUBSIDIO FAMILIAR COLSUBSIDIO"/>
    <x v="9"/>
    <x v="30"/>
    <s v="AP 502 TO A IN 3"/>
    <n v="26000000"/>
    <n v="0"/>
    <n v="179140000"/>
    <s v="50,97-44,37"/>
    <d v="2025-02-27T00:00:00"/>
    <x v="39"/>
    <x v="0"/>
    <x v="0"/>
    <m/>
    <x v="30"/>
  </r>
  <r>
    <s v="664370ef8f402e55b4d5fb8d"/>
    <s v="440-2024"/>
    <s v="ALBEIRO"/>
    <s v=""/>
    <s v="DEAVILA"/>
    <s v="MARTINEZ"/>
    <s v="Nombre OK"/>
    <s v="Cédula de Ciudadanía"/>
    <n v="73430654"/>
    <x v="0"/>
    <n v="1"/>
    <s v="Caja Colombiana de Subsidio Familiar COLSUBSIDIO"/>
    <n v="39000000"/>
    <s v="BANCO DAVIVIENDA"/>
    <n v="104369659"/>
    <s v="440 23-Ago-2024"/>
    <n v="15600000"/>
    <s v="Banco Davivienda S.A."/>
    <n v="482869979989"/>
    <s v="CC"/>
    <s v="830053700"/>
    <s v="FIDUDAVIVIENDA FID P.A. ARBOLEDA VIS-CRED INDIVIDUALES ET 1**CAJA COLOMBIANA DE SUBSIDIO FAMILIAR COLSUBSIDIO"/>
    <x v="9"/>
    <x v="30"/>
    <s v="AP 702 TO A IN 3"/>
    <n v="0"/>
    <n v="0"/>
    <n v="179660000"/>
    <s v="50,97-44,37"/>
    <d v="2025-03-12T00:00:00"/>
    <x v="39"/>
    <x v="0"/>
    <x v="0"/>
    <m/>
    <x v="30"/>
  </r>
  <r>
    <s v="6643762c8f402e55b4d5fcdb"/>
    <s v="440-2024"/>
    <s v="LINA"/>
    <s v="MARCELA"/>
    <s v="MOQUE"/>
    <s v="GAONA"/>
    <s v="Nombre OK"/>
    <s v="Cédula de Ciudadanía"/>
    <n v="1031174342"/>
    <x v="0"/>
    <n v="1"/>
    <s v="Caja Colombiana de Subsidio Familiar COLSUBSIDIO"/>
    <n v="39000000"/>
    <s v="COLSUBSIDIO"/>
    <n v="45590000"/>
    <s v="440 23-Ago-2024"/>
    <n v="15600000"/>
    <s v="Banco Davivienda S.A."/>
    <n v="482869979989"/>
    <s v="CC"/>
    <s v="830053700"/>
    <s v="FIDUDAVIVIENDA FID P.A. ARBOLEDA VIS-CRED INDIVIDUALES ET 1**CAJA COLOMBIANA DE SUBSIDIO FAMILIAR COLSUBSIDIO"/>
    <x v="9"/>
    <x v="30"/>
    <s v="AP 101 TO A IN 3"/>
    <n v="26000000"/>
    <n v="0"/>
    <n v="170690000"/>
    <s v="47,69-41,37"/>
    <d v="2025-02-28T00:00:00"/>
    <x v="39"/>
    <x v="0"/>
    <x v="0"/>
    <m/>
    <x v="30"/>
  </r>
  <r>
    <s v="664379468f402e55b4d5fdcd"/>
    <s v="440-2024"/>
    <s v="CLAUDIA"/>
    <s v="MARCELA"/>
    <s v="RIVERA"/>
    <s v="PUENTES"/>
    <s v="Nombre OK"/>
    <s v="Cédula de Ciudadanía"/>
    <n v="1018423543"/>
    <x v="0"/>
    <n v="1"/>
    <s v="Caja Colombiana de Subsidio Familiar COLSUBSIDIO"/>
    <n v="26000000"/>
    <s v="COLSUBSIDIO"/>
    <n v="104400000"/>
    <s v="440 23-Ago-2024"/>
    <n v="15600000"/>
    <s v="Banco Davivienda S.A."/>
    <n v="482869979989"/>
    <s v="CC"/>
    <s v="830053700"/>
    <s v="FIDUDAVIVIENDA FID P.A. ARBOLEDA VIS-CRED INDIVIDUALES ET 1**CAJA COLOMBIANA DE SUBSIDIO FAMILIAR COLSUBSIDIO"/>
    <x v="9"/>
    <x v="30"/>
    <s v="AP 504 TO A IN 3"/>
    <n v="0"/>
    <n v="0"/>
    <n v="171730000"/>
    <s v="47,69-41,37"/>
    <d v="2025-02-27T00:00:00"/>
    <x v="39"/>
    <x v="0"/>
    <x v="0"/>
    <m/>
    <x v="30"/>
  </r>
  <r>
    <s v="66437c548f402e55b4d5fec7"/>
    <s v="475-2024"/>
    <s v="JEIMI"/>
    <s v="PAOLA"/>
    <s v="PEREZ"/>
    <s v="GALEANO"/>
    <s v="Nombre OK"/>
    <s v="Cédula de Ciudadanía"/>
    <n v="1010176695"/>
    <x v="0"/>
    <n v="1"/>
    <s v="Caja Colombiana de Subsidio Familiar COLSUBSIDIO"/>
    <n v="39000000"/>
    <s v="COLSUBSIDIO"/>
    <n v="44389663"/>
    <s v="475 17-Sep-2024"/>
    <n v="15600000"/>
    <s v="Banco Davivienda S.A."/>
    <n v="482869979989"/>
    <s v="CC"/>
    <s v="830053700"/>
    <s v="FIDUDAVIVIENDA FID P.A. ARBOLEDA VIS-CRED INDIVIDUALES ET 1**CAJA COLOMBIANA DE SUBSIDIO FAMILIAR COLSUBSIDIO"/>
    <x v="9"/>
    <x v="30"/>
    <s v="AP 607 TO A IN 3"/>
    <n v="26000000"/>
    <n v="0"/>
    <n v="171990000"/>
    <s v="47,69-41,37"/>
    <d v="2025-02-27T00:00:00"/>
    <x v="39"/>
    <x v="0"/>
    <x v="0"/>
    <m/>
    <x v="30"/>
  </r>
  <r>
    <s v="664381db8f402e55b4d6013e"/>
    <s v="474-2024"/>
    <s v="DAIRO"/>
    <s v="GIOVANNI"/>
    <s v="CASTILLO"/>
    <s v=""/>
    <s v="Nombre OK"/>
    <s v="Cédula de Ciudadanía"/>
    <n v="80378521"/>
    <x v="0"/>
    <n v="1"/>
    <s v="Caja Colombiana de Subsidio Familiar COLSUBSIDIO"/>
    <n v="39000000"/>
    <s v="BANCO DAVIVIENDA"/>
    <n v="67829550"/>
    <s v="474 17-Sep-2024"/>
    <n v="15600000"/>
    <s v="Banco Davivienda S.A."/>
    <n v="482869979989"/>
    <s v="CC"/>
    <s v="830053700"/>
    <s v="FIDUDAVIVIENDA FID P.A. ARBOLEDA VIS-CRED INDIVIDUALES ET 1**CAJA COLOMBIANA DE SUBSIDIO FAMILIAR COLSUBSIDIO"/>
    <x v="9"/>
    <x v="30"/>
    <s v="AP 1006 TO B IN 5"/>
    <n v="26000000"/>
    <n v="0"/>
    <n v="164129550"/>
    <s v="39,96-35,25"/>
    <d v="2025-08-13T00:00:00"/>
    <x v="23"/>
    <x v="0"/>
    <x v="0"/>
    <m/>
    <x v="15"/>
  </r>
  <r>
    <s v="6643888c8f402e55b4d602ff"/>
    <s v="451-2024"/>
    <s v="BRAYAN"/>
    <s v="ANDREY"/>
    <s v="SILVA"/>
    <s v="PRIETO"/>
    <s v="Nombre OK"/>
    <s v="Cédula de Ciudadanía"/>
    <n v="1023962944"/>
    <x v="0"/>
    <n v="1"/>
    <s v="Caja Colombiana de Subsidio Familiar COLSUBSIDIO"/>
    <n v="42705000"/>
    <s v="BANCO BBVA"/>
    <n v="85834550"/>
    <s v="451 30-Ago-2024"/>
    <n v="15600000"/>
    <s v="Banco Davivienda S.A."/>
    <n v="482869979989"/>
    <s v="CC"/>
    <s v="830053700"/>
    <s v="FIDUDAVIVIENDA FID P.A. ARBOLEDA VIS-CRED INDIVIDUALES ET 1**CAJA COLOMBIANA DE SUBSIDIO FAMILIAR COLSUBSIDIO"/>
    <x v="9"/>
    <x v="30"/>
    <s v="AP 1002 TO B IN 5"/>
    <n v="0"/>
    <n v="0"/>
    <n v="164129550"/>
    <s v="36,96-35,25"/>
    <d v="2025-09-03T00:00:00"/>
    <x v="29"/>
    <x v="0"/>
    <x v="3"/>
    <s v="Resolucion 817 cambio de inmueble (AP.1002 TO B INT.5)"/>
    <x v="13"/>
  </r>
  <r>
    <s v="664388ed8f402e55b4d60333"/>
    <s v="440-2024"/>
    <s v="DIANA"/>
    <s v="MILENA"/>
    <s v="VENEGAS"/>
    <s v="DELGADO"/>
    <s v="Sin asignar"/>
    <s v="Cédula de Ciudadanía"/>
    <n v="1023868022"/>
    <x v="0"/>
    <n v="1"/>
    <s v="Caja Colombiana de Subsidio Familiar COLSUBSIDIO"/>
    <n v="39000000"/>
    <s v="OTROS"/>
    <n v="94743000"/>
    <s v="440 23-Ago-2024"/>
    <n v="15600000"/>
    <s v="Banco Davivienda S.A."/>
    <n v="482869979989"/>
    <s v="CC"/>
    <s v="830053700"/>
    <s v="FIDUDAVIVIENDA FID P.A. ARBOLEDA VIS-CRED INDIVIDUALES ET 1**CAJA COLOMBIANA DE SUBSIDIO FAMILIAR COLSUBSIDIO"/>
    <x v="9"/>
    <x v="30"/>
    <s v="AP 204 TO 3"/>
    <m/>
    <m/>
    <m/>
    <m/>
    <m/>
    <x v="4"/>
    <x v="2"/>
    <x v="1"/>
    <m/>
    <x v="2"/>
  </r>
  <r>
    <s v="66438c258f402e55b4d60408"/>
    <s v="440-2024"/>
    <s v="ASTRID"/>
    <s v="JOHANNA"/>
    <s v="RUIZ"/>
    <s v="CUERVO"/>
    <s v="Nombre OK"/>
    <s v="Cédula de Ciudadanía"/>
    <n v="1013589138"/>
    <x v="0"/>
    <n v="1"/>
    <s v="Caja de Compensación Familiar CAFAM"/>
    <n v="39000000"/>
    <s v="CREDIFAMILIA"/>
    <n v="77747744"/>
    <s v="440 23-Ago-2024"/>
    <n v="15600000"/>
    <s v="Banco Davivienda S.A."/>
    <n v="482869979989"/>
    <s v="CC"/>
    <s v="830053700"/>
    <s v="FIDUDAVIVIENDA FID P.A. ARBOLEDA VIS-CRED INDIVIDUALES ET 1**CAJA COLOMBIANA DE SUBSIDIO FAMILIAR COLSUBSIDIO"/>
    <x v="9"/>
    <x v="30"/>
    <s v="AP 505 TO A IN 3"/>
    <n v="26000000"/>
    <n v="0"/>
    <n v="174200000"/>
    <s v="47,69-41,37"/>
    <d v="2025-02-28T00:00:00"/>
    <x v="39"/>
    <x v="0"/>
    <x v="0"/>
    <m/>
    <x v="30"/>
  </r>
  <r>
    <s v="66438ea28f402e55b4d60623"/>
    <s v="451-2024"/>
    <s v="YEIMY"/>
    <s v="ALEXANDRA"/>
    <s v="SUAREZ"/>
    <s v="BERNAL"/>
    <s v="Nombre OK"/>
    <s v="Cédula de Ciudadanía"/>
    <n v="1023959464"/>
    <x v="0"/>
    <n v="1"/>
    <s v="Caja de Compensación Familiar CAFAM"/>
    <n v="34000000"/>
    <s v="CREDIFAMILIA"/>
    <n v="59927925"/>
    <s v="451 30-Ago-2024"/>
    <n v="15600000"/>
    <s v="Banco Davivienda S.A."/>
    <n v="482869979989"/>
    <s v="CC"/>
    <s v="830053700"/>
    <s v="FIDUDAVIVIENDA FID P.A. ARBOLEDA VIS-CRED INDIVIDUALES ET 1**CAJA COLOMBIANA DE SUBSIDIO FAMILIAR COLSUBSIDIO"/>
    <x v="9"/>
    <x v="30"/>
    <s v="AP 705 TO B IN 5"/>
    <n v="26000000"/>
    <n v="0"/>
    <n v="163410000"/>
    <s v="39,96-35,25"/>
    <d v="2025-02-28T00:00:00"/>
    <x v="39"/>
    <x v="0"/>
    <x v="0"/>
    <m/>
    <x v="30"/>
  </r>
  <r>
    <s v="6643911f8f402e55b4d606f0"/>
    <s v="451-2024"/>
    <s v="ANGEE"/>
    <s v="PAOLA"/>
    <s v="QUINONEZ"/>
    <s v="GARCIA"/>
    <s v="Revisar nombre"/>
    <s v="Cédula de Ciudadanía"/>
    <n v="1023977713"/>
    <x v="0"/>
    <n v="1"/>
    <s v="Caja Colombiana de Subsidio Familiar COLSUBSIDIO"/>
    <n v="30000000"/>
    <s v="BANCO BOGOTA"/>
    <n v="101790000"/>
    <s v="451 30-Ago-2024"/>
    <n v="15600000"/>
    <s v="Banco Davivienda S.A."/>
    <n v="482869979989"/>
    <s v="CC"/>
    <s v="830053700"/>
    <s v="FIDUDAVIVIENDA FID P.A. ARBOLEDA VIS-CRED INDIVIDUALES ET 1**CAJA COLOMBIANA DE SUBSIDIO FAMILIAR COLSUBSIDIO"/>
    <x v="9"/>
    <x v="30"/>
    <s v="AP 1003 TO B IN 5"/>
    <n v="0"/>
    <n v="0"/>
    <n v="160290000"/>
    <s v="39,96-35,25"/>
    <d v="2025-03-12T00:00:00"/>
    <x v="39"/>
    <x v="0"/>
    <x v="0"/>
    <s v="Apellido errado el correcto quiñonez"/>
    <x v="30"/>
  </r>
  <r>
    <s v="6643935e8f402e55b4d60787"/>
    <s v="440-2024"/>
    <s v="YARIDIS"/>
    <s v=""/>
    <s v="MORELO"/>
    <s v="POSSO"/>
    <s v="Nombre OK"/>
    <s v="Cédula de Ciudadanía"/>
    <n v="1023919478"/>
    <x v="0"/>
    <n v="1"/>
    <s v="Caja de Compensación Familiar COMPENSAR"/>
    <n v="26000000"/>
    <s v="CREDIFAMILIA"/>
    <n v="104975000"/>
    <s v="440 23-Ago-2024"/>
    <n v="15600000"/>
    <s v="Banco Davivienda S.A."/>
    <n v="482869979989"/>
    <s v="CC"/>
    <s v="830053700"/>
    <s v="FIDUDAVIVIENDA FID P.A. ARBOLEDA VIS-CRED INDIVIDUALES ET 1**CAJA COLOMBIANA DE SUBSIDIO FAMILIAR COLSUBSIDIO"/>
    <x v="9"/>
    <x v="30"/>
    <s v="AP 705 TO A IN 3"/>
    <n v="0"/>
    <n v="0"/>
    <n v="172250000"/>
    <s v="47,69-41,37"/>
    <d v="2025-02-27T00:00:00"/>
    <x v="39"/>
    <x v="0"/>
    <x v="0"/>
    <m/>
    <x v="30"/>
  </r>
  <r>
    <s v="664395ee8f402e55b4d60808"/>
    <s v="440-2024"/>
    <s v="YULIANA"/>
    <s v="ANDREA"/>
    <s v="VELASQUEZ"/>
    <s v="BELTRAN"/>
    <s v="Nombre OK"/>
    <s v="Cédula de Ciudadanía"/>
    <n v="1023899977"/>
    <x v="0"/>
    <n v="1"/>
    <s v="Caja Colombiana de Subsidio Familiar COLSUBSIDIO"/>
    <n v="39000000"/>
    <s v="F.N.A."/>
    <n v="68740000"/>
    <s v="440 23-Ago-2024"/>
    <n v="15600000"/>
    <s v="Banco Davivienda S.A."/>
    <n v="482869979989"/>
    <s v="CC"/>
    <s v="830053700"/>
    <s v="FIDUDAVIVIENDA FID P.A. ARBOLEDA VIS-CRED INDIVIDUALES ET 1**CAJA COLOMBIANA DE SUBSIDIO FAMILIAR COLSUBSIDIO"/>
    <x v="9"/>
    <x v="30"/>
    <s v="AP 108 TO A IN 3"/>
    <n v="26000000"/>
    <n v="0"/>
    <n v="170690000"/>
    <s v="47,69-41,37"/>
    <d v="2025-03-12T00:00:00"/>
    <x v="39"/>
    <x v="0"/>
    <x v="0"/>
    <m/>
    <x v="30"/>
  </r>
  <r>
    <s v="66439a438f402e55b4d60891"/>
    <s v="451-2024"/>
    <s v="BAYRON"/>
    <s v="YAIR"/>
    <s v="CARRANZA"/>
    <s v="MACIAS"/>
    <s v="Nombre OK"/>
    <s v="Cédula de Ciudadanía"/>
    <n v="1026280360"/>
    <x v="0"/>
    <n v="1"/>
    <s v="Caja Colombiana de Subsidio Familiar COLSUBSIDIO"/>
    <n v="39000000"/>
    <s v="F.N.A."/>
    <n v="99436287"/>
    <s v="451 30-Ago-2024"/>
    <n v="15600000"/>
    <s v="Banco Davivienda S.A."/>
    <n v="482869979989"/>
    <s v="CC"/>
    <s v="830053700"/>
    <s v="FIDUDAVIVIENDA FID P.A. ARBOLEDA VIS-CRED INDIVIDUALES ET 1**CAJA COLOMBIANA DE SUBSIDIO FAMILIAR COLSUBSIDIO"/>
    <x v="9"/>
    <x v="30"/>
    <s v="AP 607 TO B IN 5"/>
    <n v="0"/>
    <n v="0"/>
    <n v="162500000"/>
    <s v="39,96-35,25"/>
    <d v="2025-03-12T00:00:00"/>
    <x v="39"/>
    <x v="0"/>
    <x v="0"/>
    <m/>
    <x v="30"/>
  </r>
  <r>
    <s v="6643adce8f402e55b4d6099d"/>
    <s v="451-2024"/>
    <s v="NELSON"/>
    <s v="RICARDO"/>
    <s v="GUTIERREZ"/>
    <s v="ROJAS"/>
    <s v="Nombre OK"/>
    <s v="Cédula de Ciudadanía"/>
    <n v="1033711173"/>
    <x v="0"/>
    <n v="1"/>
    <s v="Caja Colombiana de Subsidio Familiar COLSUBSIDIO"/>
    <n v="39000000"/>
    <s v="COLSUBSIDIO"/>
    <n v="74314012"/>
    <s v="451 30-Ago-2024"/>
    <n v="15600000"/>
    <s v="Banco Davivienda S.A."/>
    <n v="482869979989"/>
    <s v="CC"/>
    <s v="830053700"/>
    <s v="FIDUDAVIVIENDA FID P.A. ARBOLEDA VIS-CRED INDIVIDUALES ET 1**CAJA COLOMBIANA DE SUBSIDIO FAMILIAR COLSUBSIDIO"/>
    <x v="9"/>
    <x v="30"/>
    <s v="AP 1206 TO A IN 3"/>
    <n v="26000000"/>
    <n v="0"/>
    <n v="175890000"/>
    <s v="47,69-41,37"/>
    <d v="2025-02-27T00:00:00"/>
    <x v="39"/>
    <x v="0"/>
    <x v="0"/>
    <m/>
    <x v="30"/>
  </r>
  <r>
    <s v="6643adce8f402e55b4d6099d"/>
    <s v="451-2024"/>
    <s v="LUZ"/>
    <s v="EDITH"/>
    <s v="GRANADOS"/>
    <s v="BARRAGAN"/>
    <s v="Nombre OK"/>
    <s v="Cédula de Ciudadanía"/>
    <n v="1022350287"/>
    <x v="1"/>
    <n v="0"/>
    <s v="Caja Colombiana de Subsidio Familiar COLSUBSIDIO"/>
    <n v="39000000"/>
    <s v="COLSUBSIDIO"/>
    <n v="74314012"/>
    <s v="451 30-Ago-2024"/>
    <n v="15600000"/>
    <s v="Banco Davivienda S.A."/>
    <n v="482869979989"/>
    <s v="CC"/>
    <s v="830053700"/>
    <s v="FIDUDAVIVIENDA FID P.A. ARBOLEDA VIS-CRED INDIVIDUALES ET 1**CAJA COLOMBIANA DE SUBSIDIO FAMILIAR COLSUBSIDIO"/>
    <x v="9"/>
    <x v="30"/>
    <s v="AP 1206 TO A IN 3"/>
    <n v="26000000"/>
    <n v="0"/>
    <n v="175890000"/>
    <s v="47,69-41,37"/>
    <d v="2025-02-27T00:00:00"/>
    <x v="39"/>
    <x v="0"/>
    <x v="0"/>
    <m/>
    <x v="30"/>
  </r>
  <r>
    <s v="6643b08f8f402e55b4d60a11"/>
    <s v="440-2024"/>
    <s v="HELIODORO"/>
    <s v=""/>
    <s v="RODRIGUEZ"/>
    <s v="COBO"/>
    <s v="Nombre OK"/>
    <s v="Cédula de Ciudadanía"/>
    <n v="14525106"/>
    <x v="0"/>
    <n v="1"/>
    <s v="Caja Colombiana de Subsidio Familiar COLSUBSIDIO"/>
    <n v="39000000"/>
    <s v="BANCO DAVIVIENDA"/>
    <n v="75172162"/>
    <s v="440 23-Ago-2024"/>
    <n v="15600000"/>
    <s v="Banco Davivienda S.A."/>
    <n v="482869979989"/>
    <s v="CC"/>
    <s v="830053700"/>
    <s v="FIDUDAVIVIENDA FID P.A. ARBOLEDA VIS-CRED INDIVIDUALES ET 1**CAJA COLOMBIANA DE SUBSIDIO FAMILIAR COLSUBSIDIO"/>
    <x v="9"/>
    <x v="30"/>
    <s v="AP 1102 TO A IN 3"/>
    <n v="0"/>
    <n v="0"/>
    <n v="180700000"/>
    <s v="50,97-44,37"/>
    <d v="2025-02-28T00:00:00"/>
    <x v="39"/>
    <x v="0"/>
    <x v="0"/>
    <m/>
    <x v="30"/>
  </r>
  <r>
    <s v="6643bea18f402e55b4d60baf"/>
    <s v="633-2024"/>
    <s v="JELIPSA"/>
    <s v="ANDREA"/>
    <s v="MARTINEZ"/>
    <s v="MARIN"/>
    <s v="Nombre OK"/>
    <s v="Cédula de Ciudadanía"/>
    <n v="1077033647"/>
    <x v="0"/>
    <n v="1"/>
    <s v="Caja Colombiana de Subsidio Familiar COLSUBSIDIO"/>
    <n v="39000000"/>
    <s v="COLSUBSIDIO"/>
    <n v="103793009"/>
    <s v="633 22-Nov-2024"/>
    <n v="15600000"/>
    <s v="Banco Davivienda S.A."/>
    <n v="482869979989"/>
    <s v="CC"/>
    <s v="830053700"/>
    <s v="FIDUDAVIVIENDA FID P.A. ARBOLEDA VIS-CRED INDIVIDUALES ET 1**CAJA COLOMBIANA DE SUBSIDIO FAMILIAR COLSUBSIDIO"/>
    <x v="9"/>
    <x v="30"/>
    <s v="AP 507 TO A IN 3"/>
    <n v="0"/>
    <n v="0"/>
    <n v="171730000"/>
    <s v="47,69-41,37"/>
    <d v="2025-03-12T00:00:00"/>
    <x v="39"/>
    <x v="0"/>
    <x v="0"/>
    <m/>
    <x v="30"/>
  </r>
  <r>
    <s v="6643cdf88f402e55b4d60ecf"/>
    <s v="440-2024"/>
    <s v="JOHANNA"/>
    <s v="FERNANDA"/>
    <s v="BEJARANO"/>
    <s v="VARGAS"/>
    <s v="Nombre OK"/>
    <s v="Cédula de Ciudadanía"/>
    <n v="1025141404"/>
    <x v="0"/>
    <n v="1"/>
    <s v="Caja de Compensación Familiar COMPENSAR"/>
    <n v="39000000"/>
    <s v="BANCO DAVIVIENDA"/>
    <n v="73522708"/>
    <s v="440 23-Ago-2024"/>
    <n v="15600000"/>
    <s v="Banco Davivienda S.A."/>
    <n v="482869979989"/>
    <s v="CC"/>
    <s v="830053700"/>
    <s v="FIDUDAVIVIENDA FID P.A. ARBOLEDA VIS-CRED INDIVIDUALES ET 1**CAJA COLOMBIANA DE SUBSIDIO FAMILIAR COLSUBSIDIO"/>
    <x v="9"/>
    <x v="30"/>
    <s v="AP 806 TO A IN 3"/>
    <n v="26000000"/>
    <n v="0"/>
    <n v="174460000"/>
    <s v="47,69-41,37"/>
    <d v="2025-03-12T00:00:00"/>
    <x v="39"/>
    <x v="0"/>
    <x v="0"/>
    <m/>
    <x v="30"/>
  </r>
  <r>
    <s v="6643d3f08f402e55b4d60fba"/>
    <s v="1264-2025"/>
    <s v="EDIXON"/>
    <s v="ERNESTO"/>
    <s v="JIMENEZ"/>
    <s v="MORALES"/>
    <s v="Nombre OK"/>
    <s v="Cédula de Ciudadanía"/>
    <n v="79807222"/>
    <x v="0"/>
    <n v="1"/>
    <s v="Caja de Compensación Familiar COMPENSAR"/>
    <m/>
    <s v="BANCO DAVIVIENDA"/>
    <n v="95000000"/>
    <s v="1264 28-Nov-2025"/>
    <n v="17082000"/>
    <s v="Banco Davivienda S.A."/>
    <n v="482869979989"/>
    <s v="CC"/>
    <s v="830053700"/>
    <s v="FIDUDAVIVIENDA FID P.A. ARBOLEDA VIS-CRED INDIVIDUALES ET 1**CAJA COLOMBIANA DE SUBSIDIO FAMILIAR COLSUBSIDIO"/>
    <x v="9"/>
    <x v="30"/>
    <s v="AP 406 TO 5"/>
    <m/>
    <m/>
    <m/>
    <m/>
    <m/>
    <x v="2"/>
    <x v="2"/>
    <x v="1"/>
    <m/>
    <x v="2"/>
  </r>
  <r>
    <s v="6643d6628f402e55b4d6103a"/>
    <s v="451-2024"/>
    <s v="ANGIE"/>
    <s v="JOHANA"/>
    <s v="PICO"/>
    <s v="VELANDIA"/>
    <s v="Nombre OK"/>
    <s v="Cédula de Ciudadanía"/>
    <n v="1023924934"/>
    <x v="0"/>
    <n v="1"/>
    <s v="Caja Colombiana de Subsidio Familiar COLSUBSIDIO"/>
    <n v="39000000"/>
    <s v="BANCO DAVIVIENDA"/>
    <n v="91150000"/>
    <s v="451 30-Ago-2024"/>
    <n v="15600000"/>
    <s v="Banco Davivienda S.A."/>
    <n v="482869979989"/>
    <s v="CC"/>
    <s v="830053700"/>
    <s v="FIDUDAVIVIENDA FID P.A. ARBOLEDA VIS-CRED INDIVIDUALES ET 1**CAJA COLOMBIANA DE SUBSIDIO FAMILIAR COLSUBSIDIO"/>
    <x v="9"/>
    <x v="30"/>
    <s v="AP 907 TO B IN 5"/>
    <n v="0"/>
    <n v="0"/>
    <n v="160030000"/>
    <s v="39,96-35,25"/>
    <d v="2025-03-12T00:00:00"/>
    <x v="39"/>
    <x v="0"/>
    <x v="0"/>
    <m/>
    <x v="30"/>
  </r>
  <r>
    <s v="6644351c8f402e55b4d614a7"/>
    <s v="440-2024"/>
    <s v="LEDYS"/>
    <s v="YIBEY"/>
    <s v="ARENAS"/>
    <s v="LONDOÑO"/>
    <s v="Nombre OK"/>
    <s v="Cédula de Ciudadanía"/>
    <n v="1023922278"/>
    <x v="0"/>
    <n v="1"/>
    <s v="Caja Colombiana de Subsidio Familiar COLSUBSIDIO"/>
    <n v="39000000"/>
    <s v="COLSUBSIDIO"/>
    <n v="79541218"/>
    <s v="440 23-Ago-2024"/>
    <n v="15600000"/>
    <s v="Banco Davivienda S.A."/>
    <n v="482869979989"/>
    <s v="CC"/>
    <s v="830053700"/>
    <s v="FIDUDAVIVIENDA FID P.A. ARBOLEDA VIS-CRED INDIVIDUALES ET 1**CAJA COLOMBIANA DE SUBSIDIO FAMILIAR COLSUBSIDIO"/>
    <x v="9"/>
    <x v="30"/>
    <s v="AP 1008 TO A IN 3"/>
    <n v="0"/>
    <n v="0"/>
    <n v="175240000"/>
    <s v="47,69-41,37"/>
    <d v="2025-02-27T00:00:00"/>
    <x v="39"/>
    <x v="0"/>
    <x v="0"/>
    <m/>
    <x v="30"/>
  </r>
  <r>
    <s v="6644dc9a516e0af0df7c734e"/>
    <s v="451-2024"/>
    <s v="DANIEL"/>
    <s v="ARMANDO"/>
    <s v="ABELLA"/>
    <s v="DUEÑAS"/>
    <s v="Nombre OK"/>
    <s v="Cédula de Ciudadanía"/>
    <n v="1000622835"/>
    <x v="0"/>
    <n v="1"/>
    <s v="Caja Colombiana de Subsidio Familiar COLSUBSIDIO"/>
    <n v="42705000"/>
    <s v="BANCO DAVIVIENDA"/>
    <n v="54146900"/>
    <s v="451 30-Ago-2024"/>
    <n v="15600000"/>
    <s v="Banco Davivienda S.A."/>
    <n v="482869979989"/>
    <s v="CC"/>
    <s v="830053700"/>
    <s v="FIDUDAVIVIENDA FID P.A. ARBOLEDA VIS-CRED INDIVIDUALES ET 1**CAJA COLOMBIANA DE SUBSIDIO FAMILIAR COLSUBSIDIO"/>
    <x v="9"/>
    <x v="30"/>
    <s v="AP 1101 TO B IN 5"/>
    <n v="26000000"/>
    <n v="0"/>
    <n v="164271900"/>
    <s v="39,96-35-25"/>
    <d v="2025-10-22T00:00:00"/>
    <x v="17"/>
    <x v="0"/>
    <x v="0"/>
    <m/>
    <x v="10"/>
  </r>
  <r>
    <s v="6644efb9516e0af0df7c789b"/>
    <s v="451-2024"/>
    <s v="JORGE"/>
    <s v="IVAN"/>
    <s v="QUIROGA"/>
    <s v="ULLOA"/>
    <s v="Nombre OK"/>
    <s v="Cédula de Ciudadanía"/>
    <n v="80801430"/>
    <x v="0"/>
    <n v="1"/>
    <s v="Caja Colombiana de Subsidio Familiar COLSUBSIDIO"/>
    <n v="39000000"/>
    <s v="COLSUBSIDIO"/>
    <n v="93808000"/>
    <s v="451 30-Ago-2024"/>
    <n v="15600000"/>
    <s v="Banco Davivienda S.A."/>
    <n v="482869979989"/>
    <s v="CC"/>
    <s v="830053700"/>
    <s v="FIDUDAVIVIENDA FID P.A. ARBOLEDA VIS-CRED INDIVIDUALES ET 1**CAJA COLOMBIANA DE SUBSIDIO FAMILIAR COLSUBSIDIO"/>
    <x v="9"/>
    <x v="30"/>
    <s v="AP 1005 TO B IN 5"/>
    <n v="0"/>
    <n v="0"/>
    <n v="160290000"/>
    <s v="39,96-35,25"/>
    <d v="2025-02-28T00:00:00"/>
    <x v="39"/>
    <x v="0"/>
    <x v="0"/>
    <m/>
    <x v="30"/>
  </r>
  <r>
    <s v="6646093fa2f49bc8fa83840e"/>
    <s v="1264-2025"/>
    <s v="JAVIER"/>
    <s v="ANDRES"/>
    <s v="LARA"/>
    <s v="LOPEZ"/>
    <s v="Nombre OK"/>
    <s v="Cédula de Ciudadanía"/>
    <n v="1010203258"/>
    <x v="0"/>
    <n v="1"/>
    <s v="Caja Colombiana de Subsidio Familiar COLSUBSIDIO"/>
    <m/>
    <s v="Ninguno"/>
    <s v="-"/>
    <s v="1264 28-Nov-2025"/>
    <n v="17082000"/>
    <s v="Banco Davivienda S.A."/>
    <n v="482869979989"/>
    <s v="CC"/>
    <s v="830053700"/>
    <s v="FIDUDAVIVIENDA FID P.A. ARBOLEDA VIS-CRED INDIVIDUALES ET 1**CAJA COLOMBIANA DE SUBSIDIO FAMILIAR COLSUBSIDIO"/>
    <x v="9"/>
    <x v="30"/>
    <s v="AP 1206 TO 5"/>
    <m/>
    <m/>
    <m/>
    <m/>
    <m/>
    <x v="2"/>
    <x v="2"/>
    <x v="1"/>
    <m/>
    <x v="2"/>
  </r>
  <r>
    <s v="664666b2a2f49bc8fa8398e4"/>
    <s v="451-2024"/>
    <s v="HARVIN"/>
    <s v="CHARLY"/>
    <s v="CANASTEROS"/>
    <s v="LACHE"/>
    <s v="Nombre OK"/>
    <s v="Cédula de Ciudadanía"/>
    <n v="1023930505"/>
    <x v="0"/>
    <n v="1"/>
    <s v="Caja Colombiana de Subsidio Familiar COLSUBSIDIO"/>
    <n v="39000000"/>
    <s v="BANCO DAVIVIENDA"/>
    <n v="100410000"/>
    <s v="451 30-Ago-2024"/>
    <n v="15600000"/>
    <s v="Banco Davivienda S.A."/>
    <n v="482869979989"/>
    <s v="CC"/>
    <s v="830053700"/>
    <s v="FIDUDAVIVIENDA FID P.A. ARBOLEDA VIS-CRED INDIVIDUALES ET 1**CAJA COLOMBIANA DE SUBSIDIO FAMILIAR COLSUBSIDIO"/>
    <x v="9"/>
    <x v="30"/>
    <s v="AP 506 TO A IN 3"/>
    <n v="0"/>
    <n v="0"/>
    <n v="171730000"/>
    <s v="47,69-41,37"/>
    <d v="2025-03-12T00:00:00"/>
    <x v="39"/>
    <x v="0"/>
    <x v="0"/>
    <s v="Nombre doble el correcto Harvin Charly"/>
    <x v="30"/>
  </r>
  <r>
    <s v="664666b2a2f49bc8fa8398e4"/>
    <s v="451-2024"/>
    <s v="ANDREA"/>
    <s v="CAROLINA"/>
    <s v="MARTINEZ"/>
    <s v="GUZMAN"/>
    <s v="Nombre OK"/>
    <s v="Cédula de Ciudadanía"/>
    <n v="1000802806"/>
    <x v="1"/>
    <n v="0"/>
    <s v="Caja Colombiana de Subsidio Familiar COLSUBSIDIO"/>
    <n v="39000000"/>
    <s v="BANCO DAVIVIENDA"/>
    <n v="100410000"/>
    <s v="451 30-Ago-2024"/>
    <n v="15600000"/>
    <s v="Banco Davivienda S.A."/>
    <n v="482869979989"/>
    <s v="CC"/>
    <s v="830053700"/>
    <s v="FIDUDAVIVIENDA FID P.A. ARBOLEDA VIS-CRED INDIVIDUALES ET 1**CAJA COLOMBIANA DE SUBSIDIO FAMILIAR COLSUBSIDIO"/>
    <x v="9"/>
    <x v="30"/>
    <s v="AP 506 TO A IN 3"/>
    <n v="0"/>
    <n v="0"/>
    <n v="171730000"/>
    <s v="47,69-41,37"/>
    <d v="2025-03-12T00:00:00"/>
    <x v="39"/>
    <x v="0"/>
    <x v="0"/>
    <m/>
    <x v="30"/>
  </r>
  <r>
    <s v="664673d79ff64bab62abdcf0"/>
    <s v="451-2024"/>
    <s v="NELSON"/>
    <s v="ESTIVEN"/>
    <s v="RODRIGUEZ"/>
    <s v="AVILA"/>
    <s v="Nombre OK"/>
    <s v="Cédula de Ciudadanía"/>
    <n v="1010224220"/>
    <x v="0"/>
    <n v="1"/>
    <s v="Caja Colombiana de Subsidio Familiar COLSUBSIDIO"/>
    <n v="39000000"/>
    <s v="Colsubsidio"/>
    <n v="93110000"/>
    <s v="451 30-Ago-2024"/>
    <n v="15600000"/>
    <s v="Banco Davivienda S.A."/>
    <n v="482869979989"/>
    <s v="CC"/>
    <s v="830053700"/>
    <s v="FIDUDAVIVIENDA FID P.A. ARBOLEDA VIS-CRED INDIVIDUALES ET 1**CAJA COLOMBIANA DE SUBSIDIO FAMILIAR COLSUBSIDIO"/>
    <x v="9"/>
    <x v="30"/>
    <s v="AP 202 TO B IN 5"/>
    <n v="0"/>
    <n v="0"/>
    <n v="158210000"/>
    <s v="39,96-35,25"/>
    <d v="2025-03-12T00:00:00"/>
    <x v="39"/>
    <x v="0"/>
    <x v="0"/>
    <m/>
    <x v="30"/>
  </r>
  <r>
    <s v="66467df39ff64bab62abe090"/>
    <s v="451-2024"/>
    <s v="KATHERINE"/>
    <s v="PAOLA"/>
    <s v="FERREIRA"/>
    <s v="HERRERA"/>
    <s v="Nombre OK"/>
    <s v="Cédula de Ciudadanía"/>
    <n v="1043661062"/>
    <x v="0"/>
    <n v="1"/>
    <s v="Caja Colombiana de Subsidio Familiar COLSUBSIDIO"/>
    <n v="39000000"/>
    <s v="COLSUBSIDIO"/>
    <n v="94400000"/>
    <s v="451 30-Ago-2024"/>
    <n v="15600000"/>
    <s v="Banco Davivienda S.A."/>
    <n v="482869979989"/>
    <s v="CC"/>
    <s v="830053700"/>
    <s v="FIDUDAVIVIENDA FID P.A. ARBOLEDA VIS-CRED INDIVIDUALES ET 1**CAJA COLOMBIANA DE SUBSIDIO FAMILIAR COLSUBSIDIO"/>
    <x v="9"/>
    <x v="30"/>
    <s v="AP 508 TO B IN 5"/>
    <n v="0"/>
    <n v="0"/>
    <n v="161850000"/>
    <s v="39,96-35,25"/>
    <d v="2025-04-21T00:00:00"/>
    <x v="28"/>
    <x v="0"/>
    <x v="7"/>
    <s v="Resolución de corrección 743"/>
    <x v="20"/>
  </r>
  <r>
    <s v="664687589ff64bab62abe3b3"/>
    <s v="451-2024"/>
    <s v="VIANEY"/>
    <s v="AZURY"/>
    <s v="GUTIERREZ"/>
    <s v="QUINTERO"/>
    <s v="Nombre OK"/>
    <s v="Cédula de Ciudadanía"/>
    <n v="1023941520"/>
    <x v="0"/>
    <n v="1"/>
    <s v="Caja de Compensación Familiar COMPENSAR"/>
    <n v="39000000"/>
    <s v="F.N.A."/>
    <n v="95399950"/>
    <s v="451 30-Ago-2024"/>
    <n v="15600000"/>
    <s v="Banco Davivienda S.A."/>
    <n v="482869979989"/>
    <s v="CC"/>
    <s v="830053700"/>
    <s v="FIDUDAVIVIENDA FID P.A. ARBOLEDA VIS-CRED INDIVIDUALES ET 1**CAJA COLOMBIANA DE SUBSIDIO FAMILIAR COLSUBSIDIO"/>
    <x v="9"/>
    <x v="30"/>
    <s v="AP 203 TO B IN 5"/>
    <n v="0"/>
    <n v="0"/>
    <n v="158210000"/>
    <s v="39,96-35,25"/>
    <d v="2025-04-21T00:00:00"/>
    <x v="28"/>
    <x v="0"/>
    <x v="7"/>
    <m/>
    <x v="20"/>
  </r>
  <r>
    <s v="66468e249ff64bab62abe48c"/>
    <s v="451-2024"/>
    <s v="LEIDY"/>
    <s v="DAYANA"/>
    <s v="CARMONA"/>
    <s v="ARIAS"/>
    <s v="Nombre OK"/>
    <s v="Cédula de Ciudadanía"/>
    <n v="1023950848"/>
    <x v="0"/>
    <n v="1"/>
    <s v="Caja Colombiana de Subsidio Familiar COLSUBSIDIO"/>
    <n v="39000000"/>
    <s v="Colsubsidio"/>
    <n v="86500000"/>
    <s v="451 30-Ago-2024"/>
    <n v="15600000"/>
    <s v="Banco Davivienda S.A."/>
    <n v="482869979989"/>
    <s v="CC"/>
    <s v="830053700"/>
    <s v="FIDUDAVIVIENDA FID P.A. ARBOLEDA VIS-CRED INDIVIDUALES ET 1**CAJA COLOMBIANA DE SUBSIDIO FAMILIAR COLSUBSIDIO"/>
    <x v="9"/>
    <x v="30"/>
    <s v="AP 1203 TO B IN 5"/>
    <n v="0"/>
    <n v="0"/>
    <n v="163800000"/>
    <s v="39,96-35,25"/>
    <d v="2025-03-12T00:00:00"/>
    <x v="39"/>
    <x v="0"/>
    <x v="0"/>
    <m/>
    <x v="30"/>
  </r>
  <r>
    <s v="6647652e9ff64bab62abe8cd"/>
    <s v="440-2024"/>
    <s v="JOHANY"/>
    <s v=""/>
    <s v="SILVA"/>
    <s v="CORTES"/>
    <s v="Nombre OK"/>
    <s v="Cédula de Ciudadanía"/>
    <n v="80207152"/>
    <x v="0"/>
    <n v="1"/>
    <s v="Caja Colombiana de Subsidio Familiar COLSUBSIDIO"/>
    <n v="26000000"/>
    <s v="COLSUBSIDIO"/>
    <n v="122460000"/>
    <s v="440 23-Ago-2024"/>
    <n v="15600000"/>
    <s v="Banco Davivienda S.A."/>
    <n v="482869979989"/>
    <s v="CC"/>
    <s v="830053700"/>
    <s v="FIDUDAVIVIENDA FID P.A. ARBOLEDA VIS-CRED INDIVIDUALES ET 1**CAJA COLOMBIANA DE SUBSIDIO FAMILIAR COLSUBSIDIO"/>
    <x v="9"/>
    <x v="30"/>
    <s v="AP 802 TO A IN 3"/>
    <n v="0"/>
    <n v="0"/>
    <n v="179200000"/>
    <s v="50,97-44,37"/>
    <d v="2025-02-28T00:00:00"/>
    <x v="39"/>
    <x v="0"/>
    <x v="0"/>
    <m/>
    <x v="30"/>
  </r>
  <r>
    <s v="664792149ff64bab62abf1cf"/>
    <s v="1264-2025"/>
    <s v="FLORALBA"/>
    <s v="CUTA"/>
    <s v="MOLINA"/>
    <s v=""/>
    <s v="Nombre OK"/>
    <s v="Cédula de Ciudadanía"/>
    <n v="1030587109"/>
    <x v="0"/>
    <n v="1"/>
    <s v="Caja Colombiana de Subsidio Familiar COLSUBSIDIO"/>
    <n v="42705000"/>
    <s v="COLSUBSIDIO"/>
    <n v="99469600"/>
    <s v="1264 28-Nov-2025"/>
    <n v="17082000"/>
    <s v="Banco Davivienda S.A."/>
    <n v="482869979989"/>
    <s v="CC"/>
    <s v="830053700"/>
    <s v="FIDUDAVIVIENDA FID P.A. ARBOLEDA VIS-CRED INDIVIDUALES ET 1**CAJA COLOMBIANA DE SUBSIDIO FAMILIAR COLSUBSIDIO"/>
    <x v="9"/>
    <x v="30"/>
    <s v="AP 1208 TO 5"/>
    <n v="0"/>
    <n v="0"/>
    <n v="164556600"/>
    <s v="39,96-35,25"/>
    <d v="2026-03-10T00:00:00"/>
    <x v="14"/>
    <x v="8"/>
    <x v="2"/>
    <m/>
    <x v="2"/>
  </r>
  <r>
    <s v="6647c8fae62fedccb6af378e"/>
    <s v="449-2024"/>
    <s v="HERNANDO"/>
    <s v="ALEXANDER"/>
    <s v="AMAYA"/>
    <s v="ESPITIA"/>
    <s v="Nombre OK"/>
    <s v="Cédula de Ciudadanía"/>
    <n v="80113403"/>
    <x v="0"/>
    <n v="1"/>
    <s v="Caja Colombiana de Subsidio Familiar COLSUBSIDIO"/>
    <n v="39000000"/>
    <s v="BANCOLOMBIA"/>
    <n v="106640000"/>
    <s v="449 28-Ago-2024"/>
    <n v="15600000"/>
    <s v="Banco Davivienda S.A."/>
    <n v="482869979989"/>
    <s v="CC"/>
    <s v="830053700"/>
    <s v="FIDUDAVIVIENDA FID P.A. ARBOLEDA VIS-CRED INDIVIDUALES ET 1**CAJA COLOMBIANA DE SUBSIDIO FAMILIAR COLSUBSIDIO"/>
    <x v="9"/>
    <x v="30"/>
    <s v="AP 1004 TO A IN 3"/>
    <n v="0"/>
    <n v="0"/>
    <n v="175240000"/>
    <s v="47,69-41,37"/>
    <d v="2025-04-21T00:00:00"/>
    <x v="28"/>
    <x v="0"/>
    <x v="7"/>
    <m/>
    <x v="20"/>
  </r>
  <r>
    <s v="664b7723e62fedccb6af4842"/>
    <s v="451-2024"/>
    <s v="YERSON"/>
    <s v="DANILO"/>
    <s v="PRIETO"/>
    <s v="AMAYA"/>
    <s v="Nombre OK"/>
    <s v="Cédula de Ciudadanía"/>
    <n v="1023882580"/>
    <x v="0"/>
    <n v="1"/>
    <s v="Caja Colombiana de Subsidio Familiar COLSUBSIDIO"/>
    <n v="39000000"/>
    <s v="BANCO DAVIVIENDA"/>
    <n v="71420000"/>
    <s v="451 30-Ago-2024"/>
    <n v="15600000"/>
    <s v="Banco Davivienda S.A."/>
    <n v="482869979989"/>
    <s v="CC"/>
    <s v="830053700"/>
    <s v="FIDUDAVIVIENDA FID P.A. ARBOLEDA VIS-CRED INDIVIDUALES ET 1**CAJA COLOMBIANA DE SUBSIDIO FAMILIAR COLSUBSIDIO"/>
    <x v="9"/>
    <x v="30"/>
    <s v="AP 806 TO B IN 5"/>
    <n v="26000000"/>
    <n v="0"/>
    <n v="159770000"/>
    <s v="39,96-35,25"/>
    <d v="2025-04-21T00:00:00"/>
    <x v="28"/>
    <x v="0"/>
    <x v="7"/>
    <m/>
    <x v="20"/>
  </r>
  <r>
    <s v="664bb003e62fedccb6af50d2"/>
    <s v="440-2024"/>
    <s v="ANDRES"/>
    <s v="GUSTAVO"/>
    <s v="TRILLERAS"/>
    <s v="CIFUENTES"/>
    <s v="Nombre OK"/>
    <s v="Cédula de Ciudadanía"/>
    <n v="1013677419"/>
    <x v="0"/>
    <n v="1"/>
    <s v="Caja de Compensación Familiar COMPENSAR"/>
    <n v="39000000"/>
    <s v="F.N.A."/>
    <n v="38886000"/>
    <s v="440 23-Ago-2024"/>
    <n v="15600000"/>
    <s v="Banco Davivienda S.A."/>
    <n v="482869979989"/>
    <s v="CC"/>
    <s v="830053700"/>
    <s v="FIDUDAVIVIENDA FID P.A. ARBOLEDA VIS-CRED INDIVIDUALES ET 1**CAJA COLOMBIANA DE SUBSIDIO FAMILIAR COLSUBSIDIO"/>
    <x v="9"/>
    <x v="30"/>
    <s v="AP 701 TO A IN 3"/>
    <n v="26000000"/>
    <n v="0"/>
    <n v="172250000"/>
    <s v="47,69-41,37"/>
    <d v="2025-05-02T00:00:00"/>
    <x v="38"/>
    <x v="0"/>
    <x v="7"/>
    <m/>
    <x v="28"/>
  </r>
  <r>
    <s v="664bb70de62fedccb6af5197"/>
    <s v="449-2024"/>
    <s v="JORGE"/>
    <s v="NELSON"/>
    <s v="MACA"/>
    <s v="PARDO"/>
    <s v="Nombre OK"/>
    <s v="Cédula de Ciudadanía"/>
    <n v="79561170"/>
    <x v="0"/>
    <n v="1"/>
    <s v="Caja Colombiana de Subsidio Familiar COLSUBSIDIO"/>
    <n v="42705000"/>
    <s v="BANCO BBVA"/>
    <n v="106000000"/>
    <s v="449 28-Ago-2024"/>
    <n v="15600000"/>
    <s v="Banco Davivienda S.A."/>
    <n v="482869979989"/>
    <s v="CC"/>
    <s v="830053700"/>
    <s v="FIDUDAVIVIENDA FID P.A. ARBOLEDA VIS-CRED INDIVIDUALES ET 1**CAJA COLOMBIANA DE SUBSIDIO FAMILIAR COLSUBSIDIO"/>
    <x v="9"/>
    <x v="30"/>
    <s v="AP 503 TO 3"/>
    <n v="0"/>
    <n v="0"/>
    <n v="170079850"/>
    <s v="47,69-41,37"/>
    <d v="2025-10-29T00:00:00"/>
    <x v="19"/>
    <x v="0"/>
    <x v="0"/>
    <m/>
    <x v="11"/>
  </r>
  <r>
    <s v="664bb70de62fedccb6af5197"/>
    <s v="449-2024"/>
    <s v="SANDRA"/>
    <s v="ISABEL"/>
    <s v="FUENTES"/>
    <s v="TORRES"/>
    <s v="Nombre OK"/>
    <s v="Cédula de Ciudadanía"/>
    <n v="52521306"/>
    <x v="1"/>
    <n v="0"/>
    <s v="Caja Colombiana de Subsidio Familiar COLSUBSIDIO"/>
    <n v="42705000"/>
    <s v="BANCO BBVA"/>
    <n v="106000000"/>
    <s v="449 28-Ago-2024"/>
    <n v="15600000"/>
    <s v="Banco Davivienda S.A."/>
    <n v="482869979989"/>
    <s v="CC"/>
    <s v="830053700"/>
    <s v="FIDUDAVIVIENDA FID P.A. ARBOLEDA VIS-CRED INDIVIDUALES ET 1**CAJA COLOMBIANA DE SUBSIDIO FAMILIAR COLSUBSIDIO"/>
    <x v="9"/>
    <x v="30"/>
    <s v="AP 503 TO 3"/>
    <n v="0"/>
    <n v="0"/>
    <n v="170079850"/>
    <s v="47,69-41,37"/>
    <d v="2025-10-29T00:00:00"/>
    <x v="19"/>
    <x v="0"/>
    <x v="0"/>
    <m/>
    <x v="11"/>
  </r>
  <r>
    <s v="664bbd5de62fedccb6af52eb"/>
    <s v="449-2024"/>
    <s v="MARYI"/>
    <s v="JANETH"/>
    <s v="ANGEL"/>
    <s v="PANCHA"/>
    <s v="Nombre OK"/>
    <s v="Cédula de Ciudadanía"/>
    <n v="52732563"/>
    <x v="0"/>
    <n v="1"/>
    <s v="Caja Colombiana de Subsidio Familiar COLSUBSIDIO"/>
    <n v="42705000"/>
    <s v="COLSUBSIDIO"/>
    <n v="100200000"/>
    <s v="449 28-Ago-2024"/>
    <n v="15600000"/>
    <s v="Banco Davivienda S.A."/>
    <n v="482869979989"/>
    <s v="CC"/>
    <s v="830053700"/>
    <s v="FIDUDAVIVIENDA FID P.A. ARBOLEDA VIS-CRED INDIVIDUALES ET 1**CAJA COLOMBIANA DE SUBSIDIO FAMILIAR COLSUBSIDIO"/>
    <x v="9"/>
    <x v="30"/>
    <s v="AP 302 TO 3"/>
    <n v="0"/>
    <n v="0"/>
    <n v="182492700"/>
    <s v="50,97-44,37"/>
    <d v="2025-09-02T00:00:00"/>
    <x v="29"/>
    <x v="0"/>
    <x v="3"/>
    <m/>
    <x v="13"/>
  </r>
  <r>
    <s v="664bc374e62fedccb6af5478"/>
    <s v="451-2024"/>
    <s v="KELLY"/>
    <s v="JOHANA"/>
    <s v="RAMOS"/>
    <s v="PUENTES"/>
    <s v="Nombre OK"/>
    <s v="Cédula de Ciudadanía"/>
    <n v="1026588909"/>
    <x v="0"/>
    <n v="1"/>
    <s v="Caja de Compensación Familiar COMPENSAR"/>
    <n v="39000000"/>
    <s v="BANCOLOMBIA"/>
    <n v="94400000"/>
    <s v="451 30-Ago-2024"/>
    <n v="15600000"/>
    <s v="Banco Davivienda S.A."/>
    <n v="482869979989"/>
    <s v="CC"/>
    <s v="830053700"/>
    <s v="FIDUDAVIVIENDA FID P.A. ARBOLEDA VIS-CRED INDIVIDUALES ET 1**CAJA COLOMBIANA DE SUBSIDIO FAMILIAR COLSUBSIDIO"/>
    <x v="9"/>
    <x v="30"/>
    <s v="AP 102 TO B IN 5"/>
    <n v="0"/>
    <n v="0"/>
    <n v="157950000"/>
    <s v="39,96-35,25"/>
    <d v="2025-03-12T00:00:00"/>
    <x v="39"/>
    <x v="0"/>
    <x v="0"/>
    <m/>
    <x v="30"/>
  </r>
  <r>
    <s v="664d2de0e62fedccb6af6c10"/>
    <s v="451-2024"/>
    <s v="VICTOR"/>
    <s v="FELIPE"/>
    <s v="RAMIREZ"/>
    <s v="CUETIA"/>
    <s v="Nombre OK"/>
    <s v="Cédula de Ciudadanía"/>
    <n v="1010196636"/>
    <x v="0"/>
    <n v="1"/>
    <s v="Caja Colombiana de Subsidio Familiar COLSUBSIDIO"/>
    <n v="39000000"/>
    <s v="Colsubsidio"/>
    <n v="97100000"/>
    <s v="451 30-Ago-2024"/>
    <n v="15600000"/>
    <s v="Banco Davivienda S.A."/>
    <n v="482869979989"/>
    <s v="CC"/>
    <s v="830053700"/>
    <s v="FIDUDAVIVIENDA FID P.A. ARBOLEDA VIS-CRED INDIVIDUALES ET 1**CAJA COLOMBIANA DE SUBSIDIO FAMILIAR COLSUBSIDIO"/>
    <x v="9"/>
    <x v="30"/>
    <s v="AP 605 TO B IN 5"/>
    <n v="0"/>
    <n v="0"/>
    <n v="159250000"/>
    <s v="39,96-35,25"/>
    <d v="2025-03-12T00:00:00"/>
    <x v="39"/>
    <x v="0"/>
    <x v="0"/>
    <m/>
    <x v="30"/>
  </r>
  <r>
    <s v="6655eb9c9a3666f71de81631"/>
    <s v="451-2024"/>
    <s v="HENRY"/>
    <s v=""/>
    <s v="HERRERA"/>
    <s v="LOMBO"/>
    <s v="Sin asignar"/>
    <s v="Cédula de Ciudadanía"/>
    <n v="10169784"/>
    <x v="0"/>
    <n v="1"/>
    <s v="Caja Colombiana de Subsidio Familiar COLSUBSIDIO"/>
    <n v="28470000"/>
    <s v="OTROS"/>
    <n v="97000000"/>
    <s v="451 30-Ago-2024"/>
    <n v="15600000"/>
    <s v="Banco Davivienda S.A."/>
    <n v="482869979989"/>
    <s v="CC"/>
    <s v="830053700"/>
    <s v="FIDUDAVIVIENDA FID P.A. ARBOLEDA VIS-CRED INDIVIDUALES ET 1**CAJA COLOMBIANA DE SUBSIDIO FAMILIAR COLSUBSIDIO"/>
    <x v="9"/>
    <x v="30"/>
    <s v="AP 702 TO 5"/>
    <m/>
    <m/>
    <m/>
    <m/>
    <m/>
    <x v="4"/>
    <x v="2"/>
    <x v="1"/>
    <m/>
    <x v="2"/>
  </r>
  <r>
    <s v="6655eb9c9a3666f71de81631"/>
    <s v="451-2024"/>
    <s v="NORA"/>
    <s v=""/>
    <s v="GARCIA"/>
    <s v="MURCIA"/>
    <s v="Sin asignar"/>
    <s v="Cédula de Ciudadanía"/>
    <n v="32685301"/>
    <x v="1"/>
    <n v="0"/>
    <s v="Caja Colombiana de Subsidio Familiar COLSUBSIDIO"/>
    <m/>
    <s v="OTROS"/>
    <n v="97000000"/>
    <s v="451 30-Ago-2024"/>
    <n v="15600000"/>
    <s v="Banco Davivienda S.A."/>
    <n v="482869979989"/>
    <s v="CC"/>
    <s v="830053700"/>
    <s v="FIDUDAVIVIENDA FID P.A. ARBOLEDA VIS-CRED INDIVIDUALES ET 1**CAJA COLOMBIANA DE SUBSIDIO FAMILIAR COLSUBSIDIO"/>
    <x v="9"/>
    <x v="30"/>
    <s v="AP 702 TO 5"/>
    <m/>
    <m/>
    <m/>
    <m/>
    <m/>
    <x v="4"/>
    <x v="2"/>
    <x v="1"/>
    <m/>
    <x v="2"/>
  </r>
  <r>
    <s v="665cd474cedc75b91eee3aab"/>
    <s v="447-2024"/>
    <s v="KAREN"/>
    <s v="LORENA"/>
    <s v="VARGAS"/>
    <s v="HERRERA"/>
    <s v="Nombre OK"/>
    <s v="Cédula de Ciudadanía"/>
    <n v="1001280349"/>
    <x v="0"/>
    <n v="1"/>
    <s v="Caja Colombiana de Subsidio Familiar COLSUBSIDIO"/>
    <n v="39000000"/>
    <s v="COLSUBSIDIO"/>
    <n v="72310000"/>
    <s v="447 27-Ago-2024"/>
    <n v="15600000"/>
    <s v="Banco Davivienda S.A."/>
    <n v="482869979989"/>
    <s v="CC"/>
    <s v="830053700"/>
    <s v="FIDUDAVIVIENDA FID P.A. ARBOLEDA VIS-CRED INDIVIDUALES ET 1**CAJA COLOMBIANA DE SUBSIDIO FAMILIAR COLSUBSIDIO"/>
    <x v="9"/>
    <x v="30"/>
    <s v="AP 401 TO A IN 3"/>
    <n v="26000000"/>
    <n v="0"/>
    <n v="173810000"/>
    <s v="47,69-41,37"/>
    <d v="2025-02-27T00:00:00"/>
    <x v="39"/>
    <x v="0"/>
    <x v="0"/>
    <m/>
    <x v="30"/>
  </r>
  <r>
    <s v="665e2faccedc75b91eee4671"/>
    <s v="449-2024"/>
    <s v="HEIDY"/>
    <s v="GICELA"/>
    <s v="PEREZ"/>
    <s v="VARGAS"/>
    <s v="Nombre OK"/>
    <s v="Cédula de Ciudadanía"/>
    <n v="1023965879"/>
    <x v="0"/>
    <n v="1"/>
    <s v="Caja Colombiana de Subsidio Familiar COLSUBSIDIO"/>
    <n v="39000000"/>
    <s v="CREDIFAMILIA"/>
    <n v="101009497"/>
    <s v="449 28-Ago-2024"/>
    <n v="15600000"/>
    <s v="Banco Davivienda S.A."/>
    <n v="482869979989"/>
    <s v="CC"/>
    <s v="830053700"/>
    <s v="FIDUDAVIVIENDA FID P.A. ARBOLEDA VIS-CRED INDIVIDUALES ET 1**CAJA COLOMBIANA DE SUBSIDIO FAMILIAR COLSUBSIDIO"/>
    <x v="9"/>
    <x v="30"/>
    <s v="AP 1001 TO A IN 3"/>
    <n v="0"/>
    <n v="0"/>
    <n v="172900000"/>
    <s v="47,69-41,37"/>
    <d v="2025-02-27T00:00:00"/>
    <x v="39"/>
    <x v="0"/>
    <x v="0"/>
    <m/>
    <x v="30"/>
  </r>
  <r>
    <s v="665e2faccedc75b91eee4671"/>
    <s v="449-2024"/>
    <s v="JOHAN"/>
    <s v="FERNEY"/>
    <s v="ALBA"/>
    <s v="BEJARANO"/>
    <s v="Nombre OK"/>
    <s v="Cédula de Ciudadanía"/>
    <n v="1023929210"/>
    <x v="1"/>
    <n v="0"/>
    <s v="Caja Colombiana de Subsidio Familiar COLSUBSIDIO"/>
    <n v="39000000"/>
    <s v="CREDIFAMILIA"/>
    <n v="101009497"/>
    <s v="449 28-Ago-2024"/>
    <n v="15600000"/>
    <s v="Banco Davivienda S.A."/>
    <n v="482869979989"/>
    <s v="CC"/>
    <s v="830053700"/>
    <s v="FIDUDAVIVIENDA FID P.A. ARBOLEDA VIS-CRED INDIVIDUALES ET 1**CAJA COLOMBIANA DE SUBSIDIO FAMILIAR COLSUBSIDIO"/>
    <x v="9"/>
    <x v="30"/>
    <s v="AP 1001 TO A IN 3"/>
    <n v="0"/>
    <n v="0"/>
    <n v="172900000"/>
    <s v="47,69-41,37"/>
    <d v="2025-02-27T00:00:00"/>
    <x v="39"/>
    <x v="0"/>
    <x v="0"/>
    <m/>
    <x v="30"/>
  </r>
  <r>
    <s v="6678a90eaa70314a5fb28da1"/>
    <s v="449-2024"/>
    <s v="JHON"/>
    <s v="ALEXANDER"/>
    <s v="PAEZ"/>
    <s v="PEÑA"/>
    <s v="Nombre OK"/>
    <s v="Cédula de Ciudadanía"/>
    <n v="1023883045"/>
    <x v="0"/>
    <n v="1"/>
    <s v="Caja de Compensación Familiar COMPENSAR"/>
    <n v="39000000"/>
    <s v="CREDIFAMILIA"/>
    <n v="75820000"/>
    <s v="449 28-Ago-2024"/>
    <n v="15600000"/>
    <s v="Banco Davivienda S.A."/>
    <n v="482869979989"/>
    <s v="CC"/>
    <s v="830053700"/>
    <s v="FIDUDAVIVIENDA FID P.A. ARBOLEDA VIS-CRED INDIVIDUALES ET 1**CAJA COLOMBIANA DE SUBSIDIO FAMILIAR COLSUBSIDIO"/>
    <x v="9"/>
    <x v="30"/>
    <s v="AP 404 TO A IN 3"/>
    <n v="26000000"/>
    <n v="0"/>
    <n v="173810000"/>
    <s v="47,69-41,37"/>
    <d v="2025-02-28T00:00:00"/>
    <x v="39"/>
    <x v="0"/>
    <x v="0"/>
    <m/>
    <x v="30"/>
  </r>
  <r>
    <s v="6678aeafaa70314a5fb28e70"/>
    <s v="451-2024"/>
    <s v="CARLOS"/>
    <s v="ARMANDO"/>
    <s v="PINEDA"/>
    <s v="HERRERA"/>
    <s v="Nombre OK"/>
    <s v="Cédula de Ciudadanía"/>
    <n v="1010237097"/>
    <x v="0"/>
    <n v="1"/>
    <s v="Caja Colombiana de Subsidio Familiar COLSUBSIDIO"/>
    <n v="39000000"/>
    <s v="COLSUBSIDIO"/>
    <n v="76428000"/>
    <s v="451 30-Ago-2024"/>
    <n v="15600000"/>
    <s v="Banco Davivienda S.A."/>
    <n v="482869979989"/>
    <s v="CC"/>
    <s v="830053700"/>
    <s v="FIDUDAVIVIENDA FID P.A. ARBOLEDA VIS-CRED INDIVIDUALES ET 1**CAJA COLOMBIANA DE SUBSIDIO FAMILIAR COLSUBSIDIO"/>
    <x v="9"/>
    <x v="30"/>
    <s v="AP 1007 TO A IN 3"/>
    <n v="26000000"/>
    <n v="0"/>
    <n v="172900000"/>
    <s v="47,69-41,37"/>
    <d v="2025-02-27T00:00:00"/>
    <x v="39"/>
    <x v="0"/>
    <x v="0"/>
    <m/>
    <x v="30"/>
  </r>
  <r>
    <s v="667c2adcaa70314a5fb2c8f7"/>
    <s v="451-2024"/>
    <s v="JULIAN"/>
    <s v="ESTEBAN"/>
    <s v="GONZALEZ"/>
    <s v="VEGA"/>
    <s v="Sin asignar"/>
    <s v="Cédula de Ciudadanía"/>
    <n v="1023934557"/>
    <x v="0"/>
    <n v="1"/>
    <s v="Caja Colombiana de Subsidio Familiar COLSUBSIDIO"/>
    <m/>
    <s v="OTROS"/>
    <n v="108000000"/>
    <s v="451 30-Ago-2024"/>
    <n v="15600000"/>
    <s v="Banco Davivienda S.A."/>
    <n v="482869979989"/>
    <s v="CC"/>
    <s v="830053700"/>
    <s v="FIDUDAVIVIENDA FID P.A. ARBOLEDA VIS-CRED INDIVIDUALES ET 1**CAJA COLOMBIANA DE SUBSIDIO FAMILIAR COLSUBSIDIO"/>
    <x v="9"/>
    <x v="30"/>
    <s v="AP 407 TO 3"/>
    <m/>
    <m/>
    <m/>
    <m/>
    <m/>
    <x v="4"/>
    <x v="2"/>
    <x v="1"/>
    <m/>
    <x v="2"/>
  </r>
  <r>
    <s v="667c3f7eaa70314a5fb2c9f2"/>
    <s v="475-2024"/>
    <s v="JULIAN"/>
    <s v="SANTIAGO"/>
    <s v="SANCHEZ"/>
    <s v="SUAREZ"/>
    <s v="Nombre OK"/>
    <s v="Cédula de Ciudadanía"/>
    <n v="1026303727"/>
    <x v="0"/>
    <n v="1"/>
    <s v="Caja de Compensación Familiar COMPENSAR"/>
    <n v="39000000"/>
    <s v="BANCOLOMBIA"/>
    <n v="93400000"/>
    <s v="475 17-Sep-2024"/>
    <n v="15600000"/>
    <s v="Banco Davivienda S.A."/>
    <n v="482869979989"/>
    <s v="CC"/>
    <s v="830053700"/>
    <s v="FIDUDAVIVIENDA FID P.A. ARBOLEDA VIS-CRED INDIVIDUALES ET 1**CAJA COLOMBIANA DE SUBSIDIO FAMILIAR COLSUBSIDIO"/>
    <x v="9"/>
    <x v="30"/>
    <s v="AP 407 TO B IN 5"/>
    <n v="0"/>
    <n v="0"/>
    <n v="158730000"/>
    <s v="39,96-35,25"/>
    <d v="2025-02-28T00:00:00"/>
    <x v="39"/>
    <x v="0"/>
    <x v="0"/>
    <m/>
    <x v="30"/>
  </r>
  <r>
    <s v="667ef9643d259148e4cfa00d"/>
    <s v="446-2024"/>
    <s v="CLAUDIA"/>
    <s v="MARCELA"/>
    <s v="GARAVITO"/>
    <s v="DIAZ"/>
    <s v="Nombre OK"/>
    <s v="Cédula de Ciudadanía"/>
    <n v="1121855517"/>
    <x v="0"/>
    <n v="1"/>
    <s v="Caja Colombiana de Subsidio Familiar COLSUBSIDIO"/>
    <n v="39000000"/>
    <s v="COLSUBSIDIO"/>
    <n v="83257000"/>
    <s v="446 27-Ago-2024"/>
    <n v="15600000"/>
    <s v="Banco Davivienda S.A."/>
    <n v="482869979989"/>
    <s v="CC"/>
    <s v="830053700"/>
    <s v="FIDUDAVIVIENDA FID P.A. ARBOLEDA VIS-CRED INDIVIDUALES ET 1**CAJA COLOMBIANA DE SUBSIDIO FAMILIAR COLSUBSIDIO"/>
    <x v="9"/>
    <x v="30"/>
    <s v="AP 808 TO A IN 3"/>
    <n v="26000000"/>
    <n v="0"/>
    <n v="172510000"/>
    <s v="47,69-41,37"/>
    <d v="2025-02-27T00:00:00"/>
    <x v="39"/>
    <x v="0"/>
    <x v="0"/>
    <m/>
    <x v="30"/>
  </r>
  <r>
    <s v="667f1d5e3d259148e4cfa121"/>
    <s v="446-2024"/>
    <s v="ANGIE"/>
    <s v="NATALIA"/>
    <s v="RINCON"/>
    <s v="MURCIA"/>
    <s v="Nombre OK"/>
    <s v="Cédula de Ciudadanía"/>
    <n v="1010243853"/>
    <x v="0"/>
    <n v="1"/>
    <s v="Caja Colombiana de Subsidio Familiar COLSUBSIDIO"/>
    <n v="39000000"/>
    <s v="BANCO DAVIVIENDA"/>
    <n v="81882833"/>
    <s v="446 27-Ago-2024"/>
    <n v="15600000"/>
    <s v="Banco Davivienda S.A."/>
    <n v="482869979989"/>
    <s v="CC"/>
    <s v="830053700"/>
    <s v="FIDUDAVIVIENDA FID P.A. ARBOLEDA VIS-CRED INDIVIDUALES ET 1**CAJA COLOMBIANA DE SUBSIDIO FAMILIAR COLSUBSIDIO"/>
    <x v="9"/>
    <x v="30"/>
    <s v="AP 1203 TO A IN 3"/>
    <n v="0"/>
    <n v="0"/>
    <n v="173420000"/>
    <s v="47,69-41,37"/>
    <d v="2025-02-28T00:00:00"/>
    <x v="39"/>
    <x v="0"/>
    <x v="0"/>
    <m/>
    <x v="30"/>
  </r>
  <r>
    <s v="667f20f33d259148e4cfa19e"/>
    <s v="446-2024"/>
    <s v="JANCLER"/>
    <s v="DAVID"/>
    <s v="CHAVEZ"/>
    <s v="NAVARRO"/>
    <s v="Nombre OK"/>
    <s v="Cédula de Ciudadanía"/>
    <n v="1003394821"/>
    <x v="0"/>
    <n v="1"/>
    <s v="Caja Colombiana de Subsidio Familiar COLSUBSIDIO"/>
    <n v="42705000"/>
    <s v="COLSUBSIDIO"/>
    <n v="59215350"/>
    <s v="446 27-Ago-2024"/>
    <n v="15600000"/>
    <s v="Banco Davivienda S.A."/>
    <n v="482869979989"/>
    <s v="CC"/>
    <s v="830053700"/>
    <s v="FIDUDAVIVIENDA FID P.A. ARBOLEDA VIS-CRED INDIVIDUALES ET 1**CAJA COLOMBIANA DE SUBSIDIO FAMILIAR COLSUBSIDIO"/>
    <x v="9"/>
    <x v="30"/>
    <s v="AP 801 TO 3"/>
    <n v="28470000"/>
    <n v="0"/>
    <n v="176371650"/>
    <s v="47,69-41,37"/>
    <d v="2025-08-04T00:00:00"/>
    <x v="33"/>
    <x v="0"/>
    <x v="3"/>
    <m/>
    <x v="24"/>
  </r>
  <r>
    <s v="6680484e3d259148e4cfa4d9"/>
    <s v="449-2024"/>
    <s v="FRANCY"/>
    <s v="YULENY"/>
    <s v="BECERRA"/>
    <s v="VELASCO"/>
    <s v="Nombre OK"/>
    <s v="Cédula de Ciudadanía"/>
    <n v="1023897148"/>
    <x v="0"/>
    <n v="1"/>
    <s v="Caja Colombiana de Subsidio Familiar COLSUBSIDIO"/>
    <n v="26000000"/>
    <s v="LA HIPOTECARIA"/>
    <n v="94109696"/>
    <s v="449 28-Ago-2024"/>
    <n v="15600000"/>
    <s v="Banco Davivienda S.A."/>
    <n v="482869979989"/>
    <s v="CC"/>
    <s v="830053700"/>
    <s v="FIDUDAVIVIENDA FID P.A. ARBOLEDA VIS-CRED INDIVIDUALES ET 1**CAJA COLOMBIANA DE SUBSIDIO FAMILIAR COLSUBSIDIO"/>
    <x v="9"/>
    <x v="30"/>
    <s v="AP 1005 TO A IN 3"/>
    <n v="0"/>
    <n v="0"/>
    <n v="172900000"/>
    <s v="47,69-41,37"/>
    <d v="2025-02-27T00:00:00"/>
    <x v="39"/>
    <x v="0"/>
    <x v="0"/>
    <m/>
    <x v="30"/>
  </r>
  <r>
    <s v="668060343d259148e4cfa863"/>
    <s v="451-2024"/>
    <s v="YULI"/>
    <s v="VIVIANA"/>
    <s v="GOMEZ"/>
    <s v="SEPULVEDA"/>
    <s v="Nombre OK"/>
    <s v="Cédula de Ciudadanía"/>
    <n v="1033684870"/>
    <x v="0"/>
    <n v="1"/>
    <s v="Caja de Compensación Familiar COMPENSAR"/>
    <n v="39000000"/>
    <s v="BANCOLOMBIA"/>
    <n v="80340000"/>
    <s v="451 30-Ago-2024"/>
    <n v="15600000"/>
    <s v="Banco Davivienda S.A."/>
    <n v="482869979989"/>
    <s v="CC"/>
    <s v="830053700"/>
    <s v="FIDUDAVIVIENDA FID P.A. ARBOLEDA VIS-CRED INDIVIDUALES ET 1**CAJA COLOMBIANA DE SUBSIDIO FAMILIAR COLSUBSIDIO"/>
    <x v="9"/>
    <x v="30"/>
    <s v="AP 704 TO 3"/>
    <n v="26000000"/>
    <n v="0"/>
    <n v="174200000"/>
    <s v="47,69-41,37"/>
    <d v="2025-06-25T00:00:00"/>
    <x v="25"/>
    <x v="0"/>
    <x v="7"/>
    <m/>
    <x v="17"/>
  </r>
  <r>
    <s v="66807a273d259148e4cfa93a"/>
    <s v="451-2024"/>
    <s v="ERIKA"/>
    <s v="VIVIANA"/>
    <s v="MORENO"/>
    <s v="RIVERA"/>
    <s v="Nombre OK"/>
    <s v="Cédula de Ciudadanía"/>
    <n v="1013648929"/>
    <x v="0"/>
    <n v="1"/>
    <s v="Caja de Compensación Familiar COMPENSAR"/>
    <n v="34800000"/>
    <s v="CREDIFAMILIA"/>
    <n v="77189000"/>
    <s v="451 30-Ago-2024"/>
    <n v="15600000"/>
    <s v="Banco Davivienda S.A."/>
    <n v="482869979989"/>
    <s v="CC"/>
    <s v="830053700"/>
    <s v="FIDUDAVIVIENDA FID P.A. ARBOLEDA VIS-CRED INDIVIDUALES ET 1**CAJA COLOMBIANA DE SUBSIDIO FAMILIAR COLSUBSIDIO"/>
    <x v="9"/>
    <x v="30"/>
    <s v="AP 807 TO A IN 3"/>
    <n v="26000000"/>
    <n v="0"/>
    <n v="172510000"/>
    <s v="47,69-41,37"/>
    <d v="2025-02-28T00:00:00"/>
    <x v="39"/>
    <x v="0"/>
    <x v="0"/>
    <m/>
    <x v="30"/>
  </r>
  <r>
    <s v="6680842f3d259148e4cfa9a6"/>
    <s v="446-2024"/>
    <s v="GERSON"/>
    <s v="ESTEBAN"/>
    <s v="PALENCIA"/>
    <s v="GUTIERREZ"/>
    <s v="Nombre OK"/>
    <s v="Cédula de Ciudadanía"/>
    <n v="1023977069"/>
    <x v="0"/>
    <n v="1"/>
    <s v="Caja Colombiana de Subsidio Familiar COLSUBSIDIO"/>
    <n v="39000000"/>
    <s v="COLSUBSIDIO"/>
    <n v="77745000"/>
    <s v="446 27-Ago-2024"/>
    <n v="15600000"/>
    <s v="Banco Davivienda S.A."/>
    <n v="482869979989"/>
    <s v="CC"/>
    <s v="830053700"/>
    <s v="FIDUDAVIVIENDA FID P.A. ARBOLEDA VIS-CRED INDIVIDUALES ET 1**CAJA COLOMBIANA DE SUBSIDIO FAMILIAR COLSUBSIDIO"/>
    <x v="9"/>
    <x v="30"/>
    <s v="AP 1106 TO A IN 3"/>
    <n v="26000000"/>
    <n v="0"/>
    <n v="175240000"/>
    <s v="47,69-41,37"/>
    <d v="2025-02-27T00:00:00"/>
    <x v="39"/>
    <x v="0"/>
    <x v="0"/>
    <m/>
    <x v="30"/>
  </r>
  <r>
    <s v="6685c47f7de7b8dd2507d60b"/>
    <s v="451-2024"/>
    <s v="IVONNE"/>
    <s v="YARITZA"/>
    <s v="MORALES"/>
    <s v="QUEZADA"/>
    <s v="Nombre OK"/>
    <s v="Cédula de Ciudadanía"/>
    <n v="1005848544"/>
    <x v="0"/>
    <n v="1"/>
    <s v="Caja de Compensación Familiar COMPENSAR"/>
    <n v="39000000"/>
    <s v="CREDIFAMILIA"/>
    <n v="79500000"/>
    <s v="451 30-Ago-2024"/>
    <n v="15600000"/>
    <s v="Banco Davivienda S.A."/>
    <n v="482869979989"/>
    <s v="CC"/>
    <s v="830053700"/>
    <s v="FIDUDAVIVIENDA FID P.A. ARBOLEDA VIS-CRED INDIVIDUALES ET 1**CAJA COLOMBIANA DE SUBSIDIO FAMILIAR COLSUBSIDIO"/>
    <x v="9"/>
    <x v="30"/>
    <s v="AP 604 TO A IN 3"/>
    <n v="26000000"/>
    <n v="0"/>
    <n v="174200000"/>
    <s v="47,69-41,37"/>
    <d v="2025-02-28T00:00:00"/>
    <x v="39"/>
    <x v="0"/>
    <x v="0"/>
    <m/>
    <x v="30"/>
  </r>
  <r>
    <s v="668702657de7b8dd2507f19d"/>
    <s v="451-2024"/>
    <s v="BLANCA"/>
    <s v="OFELIA"/>
    <s v="MELO"/>
    <s v="OSPINA"/>
    <s v="Nombre OK"/>
    <s v="Cédula de Ciudadanía"/>
    <n v="51640848"/>
    <x v="0"/>
    <n v="1"/>
    <s v="Caja Colombiana de Subsidio Familiar COLSUBSIDIO"/>
    <n v="39000000"/>
    <s v="COLSUBSIDIO"/>
    <n v="22861000"/>
    <s v="451 30-Ago-2024"/>
    <n v="15600000"/>
    <s v="Banco Davivienda S.A."/>
    <n v="482869979989"/>
    <s v="CC"/>
    <s v="830053700"/>
    <s v="FIDUDAVIVIENDA FID P.A. ARBOLEDA VIS-CRED INDIVIDUALES ET 1**CAJA COLOMBIANA DE SUBSIDIO FAMILIAR COLSUBSIDIO"/>
    <x v="9"/>
    <x v="30"/>
    <s v="AP 201 TO A IN 3"/>
    <n v="26000000"/>
    <n v="0"/>
    <n v="170950000"/>
    <s v="47,69-41,37"/>
    <d v="2025-02-27T00:00:00"/>
    <x v="39"/>
    <x v="0"/>
    <x v="0"/>
    <m/>
    <x v="30"/>
  </r>
  <r>
    <s v="668835aa7de7b8dd2507ff1f"/>
    <s v="451-2024"/>
    <s v="ELLIGHTON"/>
    <s v=""/>
    <s v="CUBILLOS"/>
    <s v="RODRIGUEZ"/>
    <s v="Nombre OK"/>
    <s v="Cédula de Ciudadanía"/>
    <n v="79824232"/>
    <x v="0"/>
    <n v="1"/>
    <s v="Caja Colombiana de Subsidio Familiar COLSUBSIDIO"/>
    <n v="39000000"/>
    <s v="COLSUBSIDIO"/>
    <n v="94941000"/>
    <s v="451 30-Ago-2024"/>
    <n v="15600000"/>
    <s v="Banco Davivienda S.A."/>
    <n v="482869979989"/>
    <s v="CC"/>
    <s v="830053700"/>
    <s v="FIDUDAVIVIENDA FID P.A. ARBOLEDA VIS-CRED INDIVIDUALES ET 1**CAJA COLOMBIANA DE SUBSIDIO FAMILIAR COLSUBSIDIO"/>
    <x v="9"/>
    <x v="30"/>
    <s v="AP 302 TO B IN 5"/>
    <n v="0"/>
    <n v="0"/>
    <n v="160420000"/>
    <s v="39,96-35,25"/>
    <d v="2025-02-27T00:00:00"/>
    <x v="39"/>
    <x v="0"/>
    <x v="0"/>
    <m/>
    <x v="30"/>
  </r>
  <r>
    <s v="6688593f7de7b8dd25080169"/>
    <s v="446-2024"/>
    <s v="LUZ"/>
    <s v="ANGELA"/>
    <s v="MONROY"/>
    <s v="CURZ"/>
    <s v="Revisar nombre"/>
    <s v="Cédula de Ciudadanía"/>
    <n v="1001283209"/>
    <x v="0"/>
    <n v="1"/>
    <s v="Caja Colombiana de Subsidio Familiar COLSUBSIDIO"/>
    <n v="39000000"/>
    <s v="CREDIFAMILIA"/>
    <n v="75120000"/>
    <s v="446 27-Ago-2024"/>
    <n v="15600000"/>
    <s v="Banco Davivienda S.A."/>
    <n v="482869979989"/>
    <s v="CC"/>
    <s v="830053700"/>
    <s v="FIDUDAVIVIENDA FID P.A. ARBOLEDA VIS-CRED INDIVIDUALES ET 1**CAJA COLOMBIANA DE SUBSIDIO FAMILIAR COLSUBSIDIO"/>
    <x v="9"/>
    <x v="30"/>
    <s v="AP 1207 TO A IN 3"/>
    <n v="26000000"/>
    <n v="0"/>
    <n v="173420000"/>
    <s v="47,69-41,37"/>
    <d v="2025-02-28T00:00:00"/>
    <x v="39"/>
    <x v="0"/>
    <x v="0"/>
    <s v="Apellido errado el correcto es Cruz"/>
    <x v="30"/>
  </r>
  <r>
    <s v="668861937de7b8dd250802b7"/>
    <s v="446-2024"/>
    <s v="MAURICIO"/>
    <s v=""/>
    <s v="QUIÑONES"/>
    <s v="SANCHEZ"/>
    <s v="Revisar nombre"/>
    <s v="Cédula de Ciudadanía"/>
    <n v="79975434"/>
    <x v="0"/>
    <n v="1"/>
    <s v="Caja Colombiana de Subsidio Familiar COLSUBSIDIO"/>
    <n v="39000000"/>
    <s v="BANCO DAVIVIENDA"/>
    <n v="92247700"/>
    <s v="446 27-Ago-2024"/>
    <n v="15600000"/>
    <s v="Banco Davivienda S.A."/>
    <n v="482869979989"/>
    <s v="CC"/>
    <s v="830053700"/>
    <s v="FIDUDAVIVIENDA FID P.A. ARBOLEDA VIS-CRED INDIVIDUALES ET 1**CAJA COLOMBIANA DE SUBSIDIO FAMILIAR COLSUBSIDIO"/>
    <x v="9"/>
    <x v="30"/>
    <s v="AP 208 TO A IN 3"/>
    <n v="0"/>
    <n v="0"/>
    <n v="170950000"/>
    <s v="47,69-41,37"/>
    <d v="2025-04-22T00:00:00"/>
    <x v="28"/>
    <x v="0"/>
    <x v="7"/>
    <s v="Nombre errado el correcto es Mauricio"/>
    <x v="20"/>
  </r>
  <r>
    <s v="668866f47de7b8dd25080351"/>
    <s v="449-2024"/>
    <s v="ANGELICA"/>
    <s v="MARIA"/>
    <s v="HINCAPIE"/>
    <s v="CONTRERAS"/>
    <s v="Nombre OK"/>
    <s v="Cédula de Ciudadanía"/>
    <n v="52369375"/>
    <x v="0"/>
    <n v="1"/>
    <s v="Caja Colombiana de Subsidio Familiar COLSUBSIDIO"/>
    <n v="34800000"/>
    <s v="BANCOLOMBIA"/>
    <n v="92738100"/>
    <s v="449 28-Ago-2024"/>
    <n v="15600000"/>
    <s v="Banco Davivienda S.A."/>
    <n v="482869979989"/>
    <s v="CC"/>
    <s v="830053700"/>
    <s v="FIDUDAVIVIENDA FID P.A. ARBOLEDA VIS-CRED INDIVIDUALES ET 1**CAJA COLOMBIANA DE SUBSIDIO FAMILIAR COLSUBSIDIO"/>
    <x v="9"/>
    <x v="30"/>
    <s v="AP 402 TO A IN 3"/>
    <n v="26000000"/>
    <n v="0"/>
    <n v="178880000"/>
    <s v="50,97-44,37"/>
    <d v="2025-02-28T00:00:00"/>
    <x v="39"/>
    <x v="0"/>
    <x v="0"/>
    <m/>
    <x v="30"/>
  </r>
  <r>
    <s v="668c395f7de7b8dd25080df1"/>
    <s v="449-2024"/>
    <s v="JORGE"/>
    <s v="ELIECER"/>
    <s v="ESLAVA"/>
    <s v="GONZALEZ"/>
    <s v="Nombre OK"/>
    <s v="Cédula de Ciudadanía"/>
    <n v="1006030266"/>
    <x v="0"/>
    <n v="1"/>
    <s v="Caja Colombiana de Subsidio Familiar COLSUBSIDIO"/>
    <n v="42705000"/>
    <s v="BANCOLOMBIA"/>
    <n v="103000000"/>
    <s v="449 28-Ago-2024"/>
    <n v="15600000"/>
    <s v="Banco Davivienda S.A."/>
    <n v="482869979989"/>
    <s v="CC"/>
    <s v="830053700"/>
    <s v="FIDUDAVIVIENDA FID P.A. ARBOLEDA VIS-CRED INDIVIDUALES ET 1**CAJA COLOMBIANA DE SUBSIDIO FAMILIAR COLSUBSIDIO"/>
    <x v="9"/>
    <x v="30"/>
    <s v="AP 1108 TO 3"/>
    <n v="0"/>
    <n v="0"/>
    <n v="179076371"/>
    <s v="47,69-41,37"/>
    <d v="2025-08-04T00:00:00"/>
    <x v="33"/>
    <x v="0"/>
    <x v="3"/>
    <m/>
    <x v="24"/>
  </r>
  <r>
    <s v="668c3ef17de7b8dd25080e5d"/>
    <s v="451-2024"/>
    <s v="YESID"/>
    <s v="ALEJANDRO"/>
    <s v="AGUILAR"/>
    <s v="CIFUENTES"/>
    <s v="Nombre OK"/>
    <s v="Cédula de Ciudadanía"/>
    <n v="1023962961"/>
    <x v="0"/>
    <n v="1"/>
    <s v="Caja de Compensación Familiar COMPENSAR"/>
    <n v="39000000"/>
    <s v="F.N.A."/>
    <n v="79512318"/>
    <s v="451 30-Ago-2024"/>
    <n v="15600000"/>
    <s v="Banco Davivienda S.A."/>
    <n v="482869979989"/>
    <s v="CC"/>
    <s v="830053700"/>
    <s v="FIDUDAVIVIENDA FID P.A. ARBOLEDA VIS-CRED INDIVIDUALES ET 1**CAJA COLOMBIANA DE SUBSIDIO FAMILIAR COLSUBSIDIO"/>
    <x v="9"/>
    <x v="30"/>
    <s v="AP 1205 TO A IN 3"/>
    <n v="26000000"/>
    <n v="0"/>
    <n v="173420000"/>
    <s v="47,69-41,37"/>
    <d v="2025-04-22T00:00:00"/>
    <x v="28"/>
    <x v="0"/>
    <x v="7"/>
    <m/>
    <x v="20"/>
  </r>
  <r>
    <s v="668c458d7de7b8dd25080ed0"/>
    <s v="446-2024"/>
    <s v="BRAYAN"/>
    <s v="SNEIDER"/>
    <s v="PRIETO"/>
    <s v="DAZA"/>
    <s v="Sin asignar"/>
    <s v="Cédula de Ciudadanía"/>
    <n v="1023964939"/>
    <x v="0"/>
    <n v="1"/>
    <s v="Caja Colombiana de Subsidio Familiar COLSUBSIDIO"/>
    <n v="26000000"/>
    <s v="OTROS"/>
    <n v="110000000"/>
    <s v="446 27-Ago-2024"/>
    <n v="15600000"/>
    <s v="Banco Davivienda S.A."/>
    <n v="482869979989"/>
    <s v="CC"/>
    <s v="830053700"/>
    <s v="FIDUDAVIVIENDA FID P.A. ARBOLEDA VIS-CRED INDIVIDUALES ET 1**CAJA COLOMBIANA DE SUBSIDIO FAMILIAR COLSUBSIDIO"/>
    <x v="9"/>
    <x v="30"/>
    <s v="AP 905 TO 3"/>
    <m/>
    <m/>
    <m/>
    <m/>
    <m/>
    <x v="4"/>
    <x v="2"/>
    <x v="1"/>
    <m/>
    <x v="2"/>
  </r>
  <r>
    <s v="668c4cb67de7b8dd2508106c"/>
    <s v="474-2024"/>
    <s v="JOSE"/>
    <s v="ARNULFO"/>
    <s v="ARDILA"/>
    <s v="HERNANDEZ"/>
    <s v="Nombre OK"/>
    <s v="Cédula de Ciudadanía"/>
    <n v="2996617"/>
    <x v="0"/>
    <n v="1"/>
    <s v="Caja Colombiana de Subsidio Familiar COLSUBSIDIO"/>
    <n v="39000000"/>
    <s v="COLSUBSIDIO"/>
    <n v="97918413"/>
    <s v="474 17-Sep-2024"/>
    <n v="15600000"/>
    <s v="Banco Davivienda S.A."/>
    <n v="482869979989"/>
    <s v="CC"/>
    <s v="830053700"/>
    <s v="FIDUDAVIVIENDA FID P.A. ARBOLEDA VIS-CRED INDIVIDUALES ET 1**CAJA COLOMBIANA DE SUBSIDIO FAMILIAR COLSUBSIDIO"/>
    <x v="9"/>
    <x v="30"/>
    <s v="AP 903 TO A IN 3"/>
    <n v="0"/>
    <n v="0"/>
    <n v="172770000"/>
    <s v="47,69-41,37"/>
    <d v="2025-02-27T00:00:00"/>
    <x v="39"/>
    <x v="0"/>
    <x v="0"/>
    <m/>
    <x v="30"/>
  </r>
  <r>
    <s v="668c51247de7b8dd250810e1"/>
    <s v="449-2024"/>
    <s v="OMAR"/>
    <s v=""/>
    <s v="DUARTE"/>
    <s v="VIASUS"/>
    <s v="Nombre OK"/>
    <s v="Cédula de Ciudadanía"/>
    <n v="7162127"/>
    <x v="0"/>
    <n v="1"/>
    <s v="Caja Colombiana de Subsidio Familiar COLSUBSIDIO"/>
    <n v="39000000"/>
    <s v="CREDIFAMILIA"/>
    <n v="72000000"/>
    <s v="449 28-Ago-2024"/>
    <n v="15600000"/>
    <s v="Banco Davivienda S.A."/>
    <n v="482869979989"/>
    <s v="CC"/>
    <s v="830053700"/>
    <s v="FIDUDAVIVIENDA FID P.A. ARBOLEDA VIS-CRED INDIVIDUALES ET 1**CAJA COLOMBIANA DE SUBSIDIO FAMILIAR COLSUBSIDIO"/>
    <x v="9"/>
    <x v="30"/>
    <s v="AP 408 TO A IN 3"/>
    <n v="0"/>
    <n v="0"/>
    <n v="171470000"/>
    <s v="47,69-41,37"/>
    <d v="2025-02-27T00:00:00"/>
    <x v="39"/>
    <x v="0"/>
    <x v="0"/>
    <m/>
    <x v="30"/>
  </r>
  <r>
    <s v="668d88247de7b8dd250821b6"/>
    <s v="451-2024"/>
    <s v="MARILUZ"/>
    <s v=""/>
    <s v="AREVALO"/>
    <s v="CASTIBLANCO"/>
    <s v="Sin asignar"/>
    <s v="Cédula de Ciudadanía"/>
    <n v="53073792"/>
    <x v="0"/>
    <n v="1"/>
    <s v="Caja Colombiana de Subsidio Familiar COLSUBSIDIO"/>
    <m/>
    <s v="OTROS"/>
    <n v="40000000"/>
    <s v="451 30-Ago-2024"/>
    <n v="15600000"/>
    <s v="Banco Davivienda S.A."/>
    <n v="482869979989"/>
    <s v="CC"/>
    <s v="830053700"/>
    <s v="FIDUDAVIVIENDA FID P.A. ARBOLEDA VIS-CRED INDIVIDUALES ET 1**CAJA COLOMBIANA DE SUBSIDIO FAMILIAR COLSUBSIDIO"/>
    <x v="9"/>
    <x v="30"/>
    <s v="AP 1105 TO 5"/>
    <m/>
    <m/>
    <m/>
    <m/>
    <m/>
    <x v="4"/>
    <x v="2"/>
    <x v="1"/>
    <m/>
    <x v="2"/>
  </r>
  <r>
    <s v="668d90b77de7b8dd25082336"/>
    <s v="451-2024"/>
    <s v="JUAN DE JESUS"/>
    <s v=""/>
    <s v="CIFUENTES"/>
    <s v="OLARTE"/>
    <s v="Nombre OK"/>
    <s v="Cédula de Ciudadanía"/>
    <n v="79807870"/>
    <x v="0"/>
    <n v="1"/>
    <s v="Caja Colombiana de Subsidio Familiar COLSUBSIDIO"/>
    <n v="39000000"/>
    <s v="COLSUBSIDIO"/>
    <n v="90890000"/>
    <s v="451 30-Ago-2024"/>
    <n v="15600000"/>
    <s v="Banco Davivienda S.A."/>
    <n v="482869979989"/>
    <s v="CC"/>
    <s v="830053700"/>
    <s v="FIDUDAVIVIENDA FID P.A. ARBOLEDA VIS-CRED INDIVIDUALES ET 1**CAJA COLOMBIANA DE SUBSIDIO FAMILIAR COLSUBSIDIO"/>
    <x v="9"/>
    <x v="30"/>
    <s v="AP 504 TO B IN 5"/>
    <n v="0"/>
    <n v="0"/>
    <n v="158990000"/>
    <s v="39,96-35,25"/>
    <d v="2025-02-27T00:00:00"/>
    <x v="39"/>
    <x v="0"/>
    <x v="0"/>
    <m/>
    <x v="30"/>
  </r>
  <r>
    <s v="668d9bf87de7b8dd250824f3"/>
    <s v="451-2024"/>
    <s v="LUIS"/>
    <s v="FERNANDO"/>
    <s v="TOCASUCHE"/>
    <s v="URREGO"/>
    <s v="Nombre OK"/>
    <s v="Cédula de Ciudadanía"/>
    <n v="1030587601"/>
    <x v="0"/>
    <n v="1"/>
    <s v="Caja de Compensación Familiar COMPENSAR"/>
    <n v="34800000"/>
    <s v="CREDIFAMILIA"/>
    <n v="99110000"/>
    <s v="451 30-Ago-2024"/>
    <n v="15600000"/>
    <s v="Banco Davivienda S.A."/>
    <n v="482869979989"/>
    <s v="CC"/>
    <s v="830053700"/>
    <s v="FIDUDAVIVIENDA FID P.A. ARBOLEDA VIS-CRED INDIVIDUALES ET 1**CAJA COLOMBIANA DE SUBSIDIO FAMILIAR COLSUBSIDIO"/>
    <x v="9"/>
    <x v="30"/>
    <s v="AP 706 TO B IN 5"/>
    <n v="0"/>
    <n v="0"/>
    <n v="159510000"/>
    <s v="39,96-35,25"/>
    <d v="2025-02-28T00:00:00"/>
    <x v="39"/>
    <x v="0"/>
    <x v="0"/>
    <m/>
    <x v="30"/>
  </r>
  <r>
    <s v="668ea1007de7b8dd25083ede"/>
    <s v="1264-2025"/>
    <s v="DANIEL"/>
    <s v="FELIPE"/>
    <s v="ALZATE"/>
    <s v="OLIVEROS"/>
    <s v="Nombre OK"/>
    <s v="Cédula de Ciudadanía"/>
    <n v="1013678181"/>
    <x v="0"/>
    <n v="1"/>
    <s v="Caja Colombiana de Subsidio Familiar COLSUBSIDIO"/>
    <m/>
    <s v="OTROS"/>
    <n v="115000000"/>
    <s v="1264 28-Nov-2025"/>
    <n v="17082000"/>
    <s v="Banco Davivienda S.A."/>
    <n v="482869979989"/>
    <s v="CC"/>
    <s v="830053700"/>
    <s v="FIDUDAVIVIENDA FID P.A. ARBOLEDA VIS-CRED INDIVIDUALES ET 1**CAJA COLOMBIANA DE SUBSIDIO FAMILIAR COLSUBSIDIO"/>
    <x v="9"/>
    <x v="30"/>
    <s v="AP 905 TO 5"/>
    <m/>
    <m/>
    <m/>
    <m/>
    <m/>
    <x v="2"/>
    <x v="2"/>
    <x v="1"/>
    <m/>
    <x v="2"/>
  </r>
  <r>
    <s v="668eeffb7de7b8dd2508509d"/>
    <s v="451-2024"/>
    <s v="JESUS"/>
    <s v="ELIECER"/>
    <s v="GONZALEZ"/>
    <s v="HERRERA"/>
    <s v="Nombre OK"/>
    <s v="Cédula de Ciudadanía"/>
    <n v="1023870059"/>
    <x v="0"/>
    <n v="1"/>
    <s v="Caja Colombiana de Subsidio Familiar COLSUBSIDIO"/>
    <n v="30000000"/>
    <s v="CREDIFAMILIA"/>
    <n v="69930000"/>
    <s v="451 30-Ago-2024"/>
    <n v="15600000"/>
    <s v="Banco Davivienda S.A."/>
    <n v="482869979989"/>
    <s v="CC"/>
    <s v="830053700"/>
    <s v="FIDUDAVIVIENDA FID P.A. ARBOLEDA VIS-CRED INDIVIDUALES ET 1**CAJA COLOMBIANA DE SUBSIDIO FAMILIAR COLSUBSIDIO"/>
    <x v="9"/>
    <x v="30"/>
    <s v="AP 902 TO B IN 5"/>
    <n v="26000000"/>
    <n v="0"/>
    <n v="160030000"/>
    <s v="39,96-35,25"/>
    <d v="2025-02-28T00:00:00"/>
    <x v="39"/>
    <x v="0"/>
    <x v="0"/>
    <m/>
    <x v="30"/>
  </r>
  <r>
    <s v="668fe7857de7b8dd250856b3"/>
    <s v="451-2024"/>
    <s v="YULI"/>
    <s v="JOHANNA"/>
    <s v="HERNANDEZ"/>
    <s v="CAICEDO"/>
    <s v="Nombre OK"/>
    <s v="Cédula de Ciudadanía"/>
    <n v="1032389208"/>
    <x v="0"/>
    <n v="1"/>
    <s v="Caja de Compensación Familiar CAFAM"/>
    <n v="39000000"/>
    <s v="BANCO BBVA"/>
    <n v="100532500"/>
    <s v="451 30-Ago-2024"/>
    <n v="15600000"/>
    <s v="Banco Davivienda S.A."/>
    <n v="482869979989"/>
    <s v="CC"/>
    <s v="830053700"/>
    <s v="FIDUDAVIVIENDA FID P.A. ARBOLEDA VIS-CRED INDIVIDUALES ET 1**CAJA COLOMBIANA DE SUBSIDIO FAMILIAR COLSUBSIDIO"/>
    <x v="9"/>
    <x v="30"/>
    <s v="AP 807 TO 5"/>
    <n v="0"/>
    <n v="0"/>
    <n v="163702500"/>
    <s v="39,96-35,25"/>
    <d v="2025-08-04T00:00:00"/>
    <x v="33"/>
    <x v="0"/>
    <x v="3"/>
    <m/>
    <x v="24"/>
  </r>
  <r>
    <s v="668ff46f7de7b8dd250858b6"/>
    <s v="528-2024"/>
    <s v="JULIA"/>
    <s v="SUSANA"/>
    <s v="LOPEZ"/>
    <s v="CANTERO"/>
    <s v="Nombre OK"/>
    <s v="Cédula de Ciudadanía"/>
    <n v="52096833"/>
    <x v="0"/>
    <n v="1"/>
    <s v="Caja Colombiana de Subsidio Familiar COLSUBSIDIO"/>
    <n v="39000000"/>
    <s v="F.N.A."/>
    <n v="108410000"/>
    <s v="528 10-Oct-2024"/>
    <n v="15600000"/>
    <s v="Banco Davivienda S.A."/>
    <n v="482869979989"/>
    <s v="CC"/>
    <s v="830053700"/>
    <s v="FIDUDAVIVIENDA FID P.A. ARBOLEDA VIS-CRED INDIVIDUALES ET 1**CAJA COLOMBIANA DE SUBSIDIO FAMILIAR COLSUBSIDIO"/>
    <x v="9"/>
    <x v="30"/>
    <s v="AP 304 TO A IN 3"/>
    <n v="0"/>
    <n v="0"/>
    <n v="171210000"/>
    <s v="47,69-41,37"/>
    <d v="2025-03-12T00:00:00"/>
    <x v="39"/>
    <x v="0"/>
    <x v="0"/>
    <m/>
    <x v="30"/>
  </r>
  <r>
    <s v="668ff9c77de7b8dd25085a0c"/>
    <s v="475-2024"/>
    <s v="HUMBERTO"/>
    <s v="ANDRES"/>
    <s v="ROMERO"/>
    <s v="BRAUSIN"/>
    <s v="Nombre OK"/>
    <s v="Cédula de Ciudadanía"/>
    <n v="80238589"/>
    <x v="0"/>
    <n v="1"/>
    <s v="Caja Colombiana de Subsidio Familiar COLSUBSIDIO"/>
    <n v="39000000"/>
    <s v="CREDIFAMILIA"/>
    <n v="44736417"/>
    <s v="475 17-Sep-2024"/>
    <n v="15600000"/>
    <s v="Banco Davivienda S.A."/>
    <n v="482869979989"/>
    <s v="CC"/>
    <s v="830053700"/>
    <s v="FIDUDAVIVIENDA FID P.A. ARBOLEDA VIS-CRED INDIVIDUALES ET 1**CAJA COLOMBIANA DE SUBSIDIO FAMILIAR COLSUBSIDIO"/>
    <x v="9"/>
    <x v="30"/>
    <s v="AP 1101 TO A IN 3"/>
    <n v="26000000"/>
    <n v="0"/>
    <n v="173160000"/>
    <s v="47,69-41,37"/>
    <d v="2025-03-12T00:00:00"/>
    <x v="39"/>
    <x v="0"/>
    <x v="0"/>
    <m/>
    <x v="30"/>
  </r>
  <r>
    <s v="669037587de7b8dd250866ab"/>
    <s v="446-2024"/>
    <s v="SULENNI"/>
    <s v=""/>
    <s v="GUERRERO"/>
    <s v="QUINTO"/>
    <s v="Nombre OK"/>
    <s v="Cédula de Ciudadanía"/>
    <n v="1023885037"/>
    <x v="0"/>
    <n v="1"/>
    <s v="Caja de Compensación Familiar COMPENSAR"/>
    <n v="39000000"/>
    <s v="BANCO DAVIVIENDA"/>
    <n v="79010000"/>
    <s v="446 27-Ago-2024"/>
    <n v="15600000"/>
    <s v="Banco Davivienda S.A."/>
    <n v="482869979989"/>
    <s v="CC"/>
    <s v="830053700"/>
    <s v="FIDUDAVIVIENDA FID P.A. ARBOLEDA VIS-CRED INDIVIDUALES ET 1**CAJA COLOMBIANA DE SUBSIDIO FAMILIAR COLSUBSIDIO"/>
    <x v="9"/>
    <x v="30"/>
    <s v="AP 301 TO A IN 3"/>
    <n v="26000000"/>
    <n v="0"/>
    <n v="171210000"/>
    <s v="47,69-41,37"/>
    <d v="2025-02-28T00:00:00"/>
    <x v="39"/>
    <x v="0"/>
    <x v="0"/>
    <m/>
    <x v="30"/>
  </r>
  <r>
    <s v="669037587de7b8dd250866ab"/>
    <s v="446-2024"/>
    <s v="CRISTIAN"/>
    <s v="LEONARDO"/>
    <s v="GUERRERO"/>
    <s v="INFANTE"/>
    <s v="Nombre OK"/>
    <s v="Cédula de Ciudadanía"/>
    <n v="1023884632"/>
    <x v="1"/>
    <n v="0"/>
    <s v="Caja de Compensación Familiar COMPENSAR"/>
    <n v="39000000"/>
    <s v="BANCO DAVIVIENDA"/>
    <n v="79010000"/>
    <s v="446 27-Ago-2024"/>
    <n v="15600000"/>
    <s v="Banco Davivienda S.A."/>
    <n v="482869979989"/>
    <s v="CC"/>
    <s v="830053700"/>
    <s v="FIDUDAVIVIENDA FID P.A. ARBOLEDA VIS-CRED INDIVIDUALES ET 1**CAJA COLOMBIANA DE SUBSIDIO FAMILIAR COLSUBSIDIO"/>
    <x v="9"/>
    <x v="30"/>
    <s v="AP 301 TO A IN 3"/>
    <n v="26000000"/>
    <n v="0"/>
    <n v="171210000"/>
    <s v="47,69-41,37"/>
    <d v="2025-02-28T00:00:00"/>
    <x v="39"/>
    <x v="0"/>
    <x v="0"/>
    <m/>
    <x v="30"/>
  </r>
  <r>
    <s v="669e6c317de7b8dd250975a5"/>
    <s v="451-2024"/>
    <s v="CRISTIAN"/>
    <s v="SNEIDER"/>
    <s v="FARIAS"/>
    <s v="MENDIVELSO"/>
    <s v="Nombre OK"/>
    <s v="Cédula de Ciudadanía"/>
    <n v="1030649609"/>
    <x v="0"/>
    <n v="1"/>
    <s v="Caja Colombiana de Subsidio Familiar COLSUBSIDIO"/>
    <n v="39000000"/>
    <s v="COLSUBSIDIO"/>
    <n v="80200000"/>
    <s v="451 30-Ago-2024"/>
    <n v="15600000"/>
    <s v="Banco Davivienda S.A."/>
    <n v="482869979989"/>
    <s v="CC"/>
    <s v="830053700"/>
    <s v="FIDUDAVIVIENDA FID P.A. ARBOLEDA VIS-CRED INDIVIDUALES ET 1**CAJA COLOMBIANA DE SUBSIDIO FAMILIAR COLSUBSIDIO"/>
    <x v="9"/>
    <x v="30"/>
    <s v="AP 206 TO B IN 5"/>
    <n v="0"/>
    <n v="0"/>
    <n v="158210000"/>
    <s v="39,96-35,25"/>
    <d v="2025-02-27T00:00:00"/>
    <x v="39"/>
    <x v="0"/>
    <x v="0"/>
    <m/>
    <x v="30"/>
  </r>
  <r>
    <s v="66ad4a1bb9f45a18a8159f86"/>
    <s v="451-2024"/>
    <s v="NICOL"/>
    <s v="ANDREA"/>
    <s v="GALLEGO"/>
    <s v="MAYORGA"/>
    <s v="Nombre OK"/>
    <s v="Cédula de Ciudadanía"/>
    <n v="1031126028"/>
    <x v="0"/>
    <n v="1"/>
    <s v="Caja Colombiana de Subsidio Familiar COLSUBSIDIO"/>
    <n v="39000000"/>
    <s v="BANCO DAVIVIENDA"/>
    <n v="84400000"/>
    <s v="451 30-Ago-2024"/>
    <n v="15600000"/>
    <s v="Banco Davivienda S.A."/>
    <n v="482869979989"/>
    <s v="CC"/>
    <s v="830053700"/>
    <s v="FIDUDAVIVIENDA FID P.A. ARBOLEDA VIS-CRED INDIVIDUALES ET 1**CAJA COLOMBIANA DE SUBSIDIO FAMILIAR COLSUBSIDIO"/>
    <x v="9"/>
    <x v="30"/>
    <s v="AP 501 TO A IN 3"/>
    <n v="0"/>
    <n v="0"/>
    <n v="174200000"/>
    <s v="47,69-41,37"/>
    <d v="2025-03-12T00:00:00"/>
    <x v="39"/>
    <x v="0"/>
    <x v="0"/>
    <m/>
    <x v="30"/>
  </r>
  <r>
    <s v="66ad4d91b9f45a18a815a068"/>
    <s v="451-2024"/>
    <s v="LEIDY"/>
    <s v="CAROLINA"/>
    <s v="VILLANUEVA"/>
    <s v="OLAVE"/>
    <s v="Nombre OK"/>
    <s v="Cédula de Ciudadanía"/>
    <n v="52779329"/>
    <x v="0"/>
    <n v="1"/>
    <s v="Caja Colombiana de Subsidio Familiar COLSUBSIDIO"/>
    <n v="39000000"/>
    <s v="BANCO DAVIVIENDA"/>
    <n v="91790000"/>
    <s v="451 30-Ago-2024"/>
    <n v="15600000"/>
    <s v="Banco Davivienda S.A."/>
    <n v="482869979989"/>
    <s v="CC"/>
    <s v="830053700"/>
    <s v="FIDUDAVIVIENDA FID P.A. ARBOLEDA VIS-CRED INDIVIDUALES ET 1**CAJA COLOMBIANA DE SUBSIDIO FAMILIAR COLSUBSIDIO"/>
    <x v="9"/>
    <x v="30"/>
    <s v="AP 204 TO B IN 5"/>
    <n v="0"/>
    <n v="0"/>
    <n v="158210000"/>
    <s v="39,96-35,25"/>
    <d v="2025-02-28T00:00:00"/>
    <x v="39"/>
    <x v="0"/>
    <x v="0"/>
    <m/>
    <x v="30"/>
  </r>
  <r>
    <s v="66bba379c1859775e77174f8"/>
    <s v="451-2024"/>
    <s v="LAURA"/>
    <s v="NATALY"/>
    <s v="GONZALEZ"/>
    <s v="DURAN"/>
    <s v="Nombre OK"/>
    <s v="Cédula de Ciudadanía"/>
    <n v="1023027996"/>
    <x v="0"/>
    <n v="1"/>
    <s v="Caja Colombiana de Subsidio Familiar COLSUBSIDIO"/>
    <n v="39000000"/>
    <s v="CREDIFAMILIA"/>
    <n v="67186000"/>
    <s v="451 30-Ago-2024"/>
    <n v="15600000"/>
    <s v="Banco Davivienda S.A."/>
    <n v="482869979989"/>
    <s v="CC"/>
    <s v="830053700"/>
    <s v="FIDUDAVIVIENDA FID P.A. ARBOLEDA VIS-CRED INDIVIDUALES ET 1**CAJA COLOMBIANA DE SUBSIDIO FAMILIAR COLSUBSIDIO"/>
    <x v="9"/>
    <x v="30"/>
    <s v="AP 1204 TO B IN 5"/>
    <n v="26000000"/>
    <n v="0"/>
    <n v="160680000"/>
    <s v="39,96-35,25"/>
    <d v="2025-02-28T00:00:00"/>
    <x v="39"/>
    <x v="0"/>
    <x v="0"/>
    <m/>
    <x v="30"/>
  </r>
  <r>
    <s v="66bcc290c1859775e7719967"/>
    <s v="475-2024"/>
    <s v="NELSON"/>
    <s v="LEANDRO"/>
    <s v="ROMERO"/>
    <s v="QUINTERO"/>
    <s v="Nombre OK"/>
    <s v="Cédula de Ciudadanía"/>
    <n v="1000773340"/>
    <x v="0"/>
    <n v="1"/>
    <s v="Caja de Compensación Familiar COMPENSAR"/>
    <n v="39000000"/>
    <s v="BANCO DAVIVIENDA"/>
    <n v="80508899"/>
    <s v="475 17-Sep-2024"/>
    <n v="15600000"/>
    <s v="Banco Davivienda S.A."/>
    <n v="482869979989"/>
    <s v="CC"/>
    <s v="830053700"/>
    <s v="FIDUDAVIVIENDA FID P.A. ARBOLEDA VIS-CRED INDIVIDUALES ET 1**CAJA COLOMBIANA DE SUBSIDIO FAMILIAR COLSUBSIDIO"/>
    <x v="9"/>
    <x v="30"/>
    <s v="AP 306 TO B IN 5"/>
    <n v="0"/>
    <n v="0"/>
    <n v="160420000"/>
    <s v="39,96-35,25"/>
    <d v="2025-03-12T00:00:00"/>
    <x v="39"/>
    <x v="0"/>
    <x v="0"/>
    <m/>
    <x v="30"/>
  </r>
  <r>
    <s v="66e07d737d9af7d95c320dcb"/>
    <s v="556-2024"/>
    <s v="JESUS"/>
    <s v="DAVID"/>
    <s v="OSORIO"/>
    <s v="BASTIDAS"/>
    <s v="Nombre OK"/>
    <s v="Cédula de Ciudadanía"/>
    <n v="1003813171"/>
    <x v="0"/>
    <n v="1"/>
    <s v="Caja Colombiana de Subsidio Familiar COLSUBSIDIO"/>
    <n v="39000000"/>
    <s v="Colsubsidio"/>
    <n v="100260000"/>
    <s v="556 18-Oct-2024"/>
    <n v="15600000"/>
    <s v="Banco Davivienda S.A."/>
    <n v="482869979989"/>
    <s v="CC"/>
    <s v="830053700"/>
    <s v="FIDUDAVIVIENDA FID P.A. ARBOLEDA VIS-CRED INDIVIDUALES ET 1**CAJA COLOMBIANA DE SUBSIDIO FAMILIAR COLSUBSIDIO"/>
    <x v="9"/>
    <x v="30"/>
    <s v="AP 207 TO B IN 5"/>
    <n v="0"/>
    <n v="0"/>
    <n v="160160000"/>
    <s v="39,96-35,25"/>
    <d v="2025-03-12T00:00:00"/>
    <x v="39"/>
    <x v="0"/>
    <x v="0"/>
    <m/>
    <x v="30"/>
  </r>
  <r>
    <s v="66e2e9434ade2de83b57937d"/>
    <s v="555-2024"/>
    <s v="YURI"/>
    <s v="ERIKA"/>
    <s v="TIQUE"/>
    <s v="BUCURU"/>
    <s v="Nombre OK"/>
    <s v="Cédula de Ciudadanía"/>
    <n v="1007789599"/>
    <x v="0"/>
    <n v="1"/>
    <s v="Caja Colombiana de Subsidio Familiar COLSUBSIDIO"/>
    <n v="39000000"/>
    <s v="BANCO DAVIVIENDA"/>
    <n v="87799000"/>
    <s v="555 18-Oct-2024"/>
    <n v="15600000"/>
    <s v="Banco Davivienda S.A."/>
    <n v="482869979989"/>
    <s v="CC"/>
    <s v="830053700"/>
    <s v="FIDUDAVIVIENDA FID P.A. ARBOLEDA VIS-CRED INDIVIDUALES ET 1**CAJA COLOMBIANA DE SUBSIDIO FAMILIAR COLSUBSIDIO"/>
    <x v="9"/>
    <x v="30"/>
    <s v="AP 105 TO B IN 5"/>
    <n v="0"/>
    <n v="0"/>
    <n v="159900000"/>
    <s v="39,96-35,25"/>
    <d v="2025-04-22T00:00:00"/>
    <x v="28"/>
    <x v="0"/>
    <x v="7"/>
    <m/>
    <x v="20"/>
  </r>
  <r>
    <s v="66fad720632e1b3215c8c50d"/>
    <s v="555-2024"/>
    <s v="EDWIN"/>
    <s v="LUFAN"/>
    <s v="MENDEZ"/>
    <s v=""/>
    <s v="Nombre OK"/>
    <s v="Cédula de Ciudadanía"/>
    <n v="7318417"/>
    <x v="0"/>
    <n v="1"/>
    <s v="Caja Colombiana de Subsidio Familiar COLSUBSIDIO"/>
    <n v="39000000"/>
    <s v="BANCO DAVIVIENDA"/>
    <n v="106555000"/>
    <s v="555 18-Oct-2024"/>
    <n v="15600000"/>
    <s v="Banco Davivienda S.A."/>
    <n v="482869979989"/>
    <s v="CC"/>
    <s v="830053700"/>
    <s v="FIDUDAVIVIENDA FID P.A. ARBOLEDA VIS-CRED INDIVIDUALES ET 1**CAJA COLOMBIANA DE SUBSIDIO FAMILIAR COLSUBSIDIO"/>
    <x v="9"/>
    <x v="30"/>
    <s v="AP 106 TO A IN 3"/>
    <n v="0"/>
    <n v="0"/>
    <n v="173420000"/>
    <s v="47,69-41,37"/>
    <d v="2025-04-22T00:00:00"/>
    <x v="28"/>
    <x v="0"/>
    <x v="7"/>
    <m/>
    <x v="20"/>
  </r>
  <r>
    <s v="66fb022c632e1b3215c8fb17"/>
    <s v="555-2024"/>
    <s v="JUAN"/>
    <s v="SEBASTIAN"/>
    <s v="SANCHEZ"/>
    <s v="AREVALO"/>
    <s v="Nombre OK"/>
    <s v="Cédula de Ciudadanía"/>
    <n v="1023950862"/>
    <x v="0"/>
    <n v="1"/>
    <s v="Caja Colombiana de Subsidio Familiar COLSUBSIDIO"/>
    <n v="39000000"/>
    <s v="CREDIFAMILIA"/>
    <n v="96034729"/>
    <s v="555 18-Oct-2024"/>
    <n v="15600000"/>
    <s v="Banco Davivienda S.A."/>
    <n v="482869979989"/>
    <s v="CC"/>
    <s v="830053700"/>
    <s v="FIDUDAVIVIENDA FID P.A. ARBOLEDA VIS-CRED INDIVIDUALES ET 1**CAJA COLOMBIANA DE SUBSIDIO FAMILIAR COLSUBSIDIO"/>
    <x v="9"/>
    <x v="30"/>
    <s v="AP 908 TO B IN 5"/>
    <n v="0"/>
    <n v="0"/>
    <n v="160030000"/>
    <s v="39,96-35,25"/>
    <d v="2025-03-12T00:00:00"/>
    <x v="39"/>
    <x v="0"/>
    <x v="0"/>
    <m/>
    <x v="30"/>
  </r>
  <r>
    <s v="66fb022c632e1b3215c8fb17"/>
    <s v="555-2024"/>
    <s v="ANGIE"/>
    <s v="CATHERINNE"/>
    <s v="GARZON"/>
    <s v="LOPEZ"/>
    <s v="Nombre OK"/>
    <s v="Cédula de Ciudadanía"/>
    <n v="1023963749"/>
    <x v="1"/>
    <n v="0"/>
    <s v="Caja Colombiana de Subsidio Familiar COLSUBSIDIO"/>
    <n v="39000000"/>
    <s v="CREDIFAMILIA"/>
    <n v="96034729"/>
    <s v="555 18-Oct-2024"/>
    <n v="15600000"/>
    <s v="Banco Davivienda S.A."/>
    <n v="482869979989"/>
    <s v="CC"/>
    <s v="830053700"/>
    <s v="FIDUDAVIVIENDA FID P.A. ARBOLEDA VIS-CRED INDIVIDUALES ET 1**CAJA COLOMBIANA DE SUBSIDIO FAMILIAR COLSUBSIDIO"/>
    <x v="9"/>
    <x v="30"/>
    <s v="AP 908 TO B IN 5"/>
    <n v="0"/>
    <n v="0"/>
    <n v="160030000"/>
    <s v="39,96-35,25"/>
    <d v="2025-03-12T00:00:00"/>
    <x v="39"/>
    <x v="0"/>
    <x v="0"/>
    <m/>
    <x v="30"/>
  </r>
  <r>
    <s v="66fe0a31632e1b3215cc3061"/>
    <s v="555-2024"/>
    <s v="ANDRES"/>
    <s v=""/>
    <s v="HURTADO"/>
    <s v="BORDA"/>
    <s v="Nombre OK"/>
    <s v="Cédula de Ciudadanía"/>
    <n v="1023931347"/>
    <x v="0"/>
    <n v="1"/>
    <s v="Caja Colombiana de Subsidio Familiar COLSUBSIDIO"/>
    <n v="39000000"/>
    <s v="Colsubsidio"/>
    <n v="98605000"/>
    <s v="555 18-Oct-2024"/>
    <n v="15600000"/>
    <s v="Banco Davivienda S.A."/>
    <n v="482869979989"/>
    <s v="CC"/>
    <s v="830053700"/>
    <s v="FIDUDAVIVIENDA FID P.A. ARBOLEDA VIS-CRED INDIVIDUALES ET 1**CAJA COLOMBIANA DE SUBSIDIO FAMILIAR COLSUBSIDIO"/>
    <x v="9"/>
    <x v="30"/>
    <s v="AP 901 TO B IN 5"/>
    <n v="0"/>
    <n v="0"/>
    <n v="163150000"/>
    <s v="39,96-35,25"/>
    <d v="2025-03-12T00:00:00"/>
    <x v="39"/>
    <x v="0"/>
    <x v="0"/>
    <m/>
    <x v="30"/>
  </r>
  <r>
    <s v="66ff3dc4632e1b3215cdf93d"/>
    <s v="555-2024"/>
    <s v="JUAN"/>
    <s v="SEBASTIAN"/>
    <s v="HERNANDEZ"/>
    <s v="NIETO"/>
    <s v="Nombre OK"/>
    <s v="Cédula de Ciudadanía"/>
    <n v="1022431920"/>
    <x v="0"/>
    <n v="1"/>
    <s v="Caja Colombiana de Subsidio Familiar COLSUBSIDIO"/>
    <n v="39000000"/>
    <s v="LA HIPOTECARIA"/>
    <n v="94903772"/>
    <s v="555 18-Oct-2024"/>
    <n v="15600000"/>
    <s v="Banco Davivienda S.A."/>
    <n v="482869979989"/>
    <s v="CC"/>
    <s v="830053700"/>
    <s v="FIDUDAVIVIENDA FID P.A. ARBOLEDA VIS-CRED INDIVIDUALES ET 1**CAJA COLOMBIANA DE SUBSIDIO FAMILIAR COLSUBSIDIO"/>
    <x v="9"/>
    <x v="30"/>
    <s v="AP 205 TO B IN 5"/>
    <n v="0"/>
    <n v="0"/>
    <n v="160160000"/>
    <s v="39,96-35,25"/>
    <d v="2025-04-22T00:00:00"/>
    <x v="28"/>
    <x v="0"/>
    <x v="7"/>
    <m/>
    <x v="20"/>
  </r>
  <r>
    <s v="66ff47d5632e1b3215ce0a61"/>
    <s v="555-2024"/>
    <s v="ANGY"/>
    <s v="DANIELA"/>
    <s v="ACOSTA"/>
    <s v="TAMARA"/>
    <s v="Nombre OK"/>
    <s v="Cédula de Ciudadanía"/>
    <n v="1023979324"/>
    <x v="0"/>
    <n v="1"/>
    <s v="Caja Colombiana de Subsidio Familiar COLSUBSIDIO"/>
    <n v="39000000"/>
    <s v="BANCO DAVIVIENDA"/>
    <n v="68399752"/>
    <s v="555 18-Oct-2024"/>
    <n v="15600000"/>
    <s v="Banco Davivienda S.A."/>
    <n v="482869979989"/>
    <s v="CC"/>
    <s v="830053700"/>
    <s v="FIDUDAVIVIENDA FID P.A. ARBOLEDA VIS-CRED INDIVIDUALES ET 1**CAJA COLOMBIANA DE SUBSIDIO FAMILIAR COLSUBSIDIO"/>
    <x v="9"/>
    <x v="30"/>
    <s v="AP 503 TO B IN 5"/>
    <n v="26000000"/>
    <n v="0"/>
    <n v="158990000"/>
    <s v="39,96-35,25"/>
    <d v="2025-03-12T00:00:00"/>
    <x v="39"/>
    <x v="0"/>
    <x v="0"/>
    <m/>
    <x v="30"/>
  </r>
  <r>
    <s v="6703f3fdf25c541660e03481"/>
    <s v="555-2024"/>
    <s v="SANDRA"/>
    <s v=""/>
    <s v="MOSQUERA"/>
    <s v="SANCHEZ"/>
    <s v="Nombre OK"/>
    <s v="Cédula de Ciudadanía"/>
    <n v="52289492"/>
    <x v="0"/>
    <n v="1"/>
    <s v="Caja Colombiana de Subsidio Familiar COLSUBSIDIO"/>
    <n v="39000000"/>
    <s v="BANCO DAVIVIENDA"/>
    <n v="96000000"/>
    <s v="555 18-Oct-2024"/>
    <n v="15600000"/>
    <s v="Banco Davivienda S.A."/>
    <n v="482869979989"/>
    <s v="CC"/>
    <s v="830053700"/>
    <s v="FIDUDAVIVIENDA FID P.A. ARBOLEDA VIS-CRED INDIVIDUALES ET 1**CAJA COLOMBIANA DE SUBSIDIO FAMILIAR COLSUBSIDIO"/>
    <x v="9"/>
    <x v="30"/>
    <s v="AP 201 TO 5"/>
    <n v="0"/>
    <n v="0"/>
    <n v="160160000"/>
    <s v="39,96-35,25"/>
    <d v="2025-07-25T00:00:00"/>
    <x v="31"/>
    <x v="0"/>
    <x v="7"/>
    <m/>
    <x v="22"/>
  </r>
  <r>
    <s v="6706d23c6fd23d4cef95bcae"/>
    <s v="555-2024"/>
    <s v="YIMI"/>
    <s v="ALEJANDRO"/>
    <s v="ARAQUE"/>
    <s v="VELASQUEZ"/>
    <s v="Sin asignar"/>
    <s v="Cédula de Ciudadanía"/>
    <n v="1000133529"/>
    <x v="0"/>
    <n v="1"/>
    <s v="Caja Colombiana de Subsidio Familiar COLSUBSIDIO"/>
    <m/>
    <s v="OTROS"/>
    <n v="110000000"/>
    <s v="555 18-Oct-2024"/>
    <n v="15600000"/>
    <s v="Banco Davivienda S.A."/>
    <n v="482869979989"/>
    <s v="CC"/>
    <s v="830053700"/>
    <s v="FIDUDAVIVIENDA FID P.A. ARBOLEDA VIS-CRED INDIVIDUALES ET 1**CAJA COLOMBIANA DE SUBSIDIO FAMILIAR COLSUBSIDIO"/>
    <x v="9"/>
    <x v="30"/>
    <s v="AP 107 TO 5"/>
    <m/>
    <m/>
    <m/>
    <m/>
    <m/>
    <x v="4"/>
    <x v="2"/>
    <x v="1"/>
    <m/>
    <x v="2"/>
  </r>
  <r>
    <s v="6706e9c26fd23d4cef95d218"/>
    <s v="555-2024"/>
    <s v="JOHN"/>
    <s v="FREDDY"/>
    <s v="OSPINA"/>
    <s v="ANTONIO"/>
    <s v="Nombre OK"/>
    <s v="Cédula de Ciudadanía"/>
    <n v="80761039"/>
    <x v="0"/>
    <n v="1"/>
    <s v="Caja Colombiana de Subsidio Familiar COLSUBSIDIO"/>
    <n v="39000000"/>
    <s v="Colsubsidio"/>
    <n v="95520000"/>
    <s v="555 18-Oct-2024"/>
    <n v="15600000"/>
    <s v="Banco Davivienda S.A."/>
    <n v="482869979989"/>
    <s v="CC"/>
    <s v="830053700"/>
    <s v="FIDUDAVIVIENDA FID P.A. ARBOLEDA VIS-CRED INDIVIDUALES ET 1**CAJA COLOMBIANA DE SUBSIDIO FAMILIAR COLSUBSIDIO"/>
    <x v="9"/>
    <x v="30"/>
    <s v="AP 1104 TO B IN 5"/>
    <n v="0"/>
    <n v="0"/>
    <n v="160420000"/>
    <s v="39,96-35,25"/>
    <d v="2025-03-12T00:00:00"/>
    <x v="39"/>
    <x v="0"/>
    <x v="0"/>
    <m/>
    <x v="30"/>
  </r>
  <r>
    <s v="6706f5e16fd23d4cef95ddd6"/>
    <s v="555-2024"/>
    <s v="YENY"/>
    <s v="ALEXANDRA"/>
    <s v="GARZON"/>
    <s v="SOLER"/>
    <s v="Nombre OK"/>
    <s v="Cédula de Ciudadanía"/>
    <n v="1026278470"/>
    <x v="0"/>
    <n v="1"/>
    <s v="Caja de Compensación Familiar COMPENSAR"/>
    <n v="39000000"/>
    <s v="BANCO DAVIVIENDA"/>
    <n v="93875420"/>
    <s v="555 18-Oct-2024"/>
    <n v="15600000"/>
    <s v="Banco Davivienda S.A."/>
    <n v="482869979989"/>
    <s v="CC"/>
    <s v="830053700"/>
    <s v="FIDUDAVIVIENDA FID P.A. ARBOLEDA VIS-CRED INDIVIDUALES ET 1**CAJA COLOMBIANA DE SUBSIDIO FAMILIAR COLSUBSIDIO"/>
    <x v="9"/>
    <x v="30"/>
    <s v="AP 104 TO B IN 5"/>
    <n v="0"/>
    <n v="0"/>
    <n v="159900000"/>
    <s v="39,96-35,25"/>
    <d v="2025-04-22T00:00:00"/>
    <x v="28"/>
    <x v="0"/>
    <x v="7"/>
    <m/>
    <x v="20"/>
  </r>
  <r>
    <s v="670963216fd23d4cef964f30"/>
    <s v="573-2024"/>
    <s v="LEIDY"/>
    <s v="HAIDIBETH"/>
    <s v="CORREDOR"/>
    <s v="SILVA"/>
    <s v="Nombre OK"/>
    <s v="Cédula de Ciudadanía"/>
    <n v="1024500412"/>
    <x v="0"/>
    <n v="1"/>
    <s v="Caja Colombiana de Subsidio Familiar COLSUBSIDIO"/>
    <n v="39000000"/>
    <s v="BANCOLOMBIA"/>
    <n v="95181801"/>
    <s v="573 28-Oct-2024"/>
    <n v="15600000"/>
    <s v="Banco Davivienda S.A."/>
    <n v="482869979989"/>
    <s v="CC"/>
    <s v="830053700"/>
    <s v="FIDUDAVIVIENDA FID P.A. ARBOLEDA VIS-CRED INDIVIDUALES ET 1**CAJA COLOMBIANA DE SUBSIDIO FAMILIAR COLSUBSIDIO"/>
    <x v="9"/>
    <x v="30"/>
    <s v="AP 902 TO A IN 3"/>
    <n v="0"/>
    <n v="0"/>
    <n v="180180000"/>
    <s v="50,97-44,37"/>
    <d v="2025-03-12T00:00:00"/>
    <x v="39"/>
    <x v="0"/>
    <x v="0"/>
    <m/>
    <x v="30"/>
  </r>
  <r>
    <s v="67096d026fd23d4cef965192"/>
    <s v="573-2024"/>
    <s v="ANGIE"/>
    <s v="VIVIANA"/>
    <s v="GUTIERREZ"/>
    <s v=""/>
    <s v="Nombre OK"/>
    <s v="Cédula de Ciudadanía"/>
    <n v="1033709657"/>
    <x v="0"/>
    <n v="1"/>
    <s v="Caja Colombiana de Subsidio Familiar COLSUBSIDIO"/>
    <n v="39000000"/>
    <s v="BANCO DAVIVIENDA"/>
    <n v="98789550"/>
    <s v="573 28-Oct-2024"/>
    <n v="15600000"/>
    <s v="Banco Davivienda S.A."/>
    <n v="482869979989"/>
    <s v="CC"/>
    <s v="830053700"/>
    <s v="FIDUDAVIVIENDA FID P.A. ARBOLEDA VIS-CRED INDIVIDUALES ET 1**CAJA COLOMBIANA DE SUBSIDIO FAMILIAR COLSUBSIDIO"/>
    <x v="9"/>
    <x v="30"/>
    <s v="AP 1004 TO 5"/>
    <n v="0"/>
    <n v="0"/>
    <n v="163410000"/>
    <s v="39,96-35,25"/>
    <d v="2025-07-25T00:00:00"/>
    <x v="31"/>
    <x v="0"/>
    <x v="7"/>
    <m/>
    <x v="22"/>
  </r>
  <r>
    <s v="670ea0296fd23d4cef96aec1"/>
    <s v="573-2024"/>
    <s v="EDWARD"/>
    <s v="FABIAN"/>
    <s v="PARRA"/>
    <s v="CIFUENTES"/>
    <s v="Revisar nombre"/>
    <s v="Cédula de Ciudadanía"/>
    <n v="1000618295"/>
    <x v="0"/>
    <n v="1"/>
    <s v="Caja Colombiana de Subsidio Familiar COLSUBSIDIO"/>
    <n v="42705000"/>
    <s v="BANCO DAVIVIENDA"/>
    <n v="90500000"/>
    <s v="573 28-Oct-2024"/>
    <n v="15600000"/>
    <s v="Banco Davivienda S.A."/>
    <n v="482869979989"/>
    <s v="CC"/>
    <s v="830053700"/>
    <s v="FIDUDAVIVIENDA FID P.A. ARBOLEDA VIS-CRED INDIVIDUALES ET 1**CAJA COLOMBIANA DE SUBSIDIO FAMILIAR COLSUBSIDIO"/>
    <x v="9"/>
    <x v="30"/>
    <s v="AP 606 TO 5"/>
    <n v="0"/>
    <n v="0"/>
    <n v="163133100"/>
    <s v="39,96-35,25"/>
    <d v="2025-08-04T00:00:00"/>
    <x v="33"/>
    <x v="0"/>
    <x v="3"/>
    <s v="Primer nombre errado el correcto es Edward"/>
    <x v="24"/>
  </r>
  <r>
    <s v="670ebaeb6fd23d4cef96b4ed"/>
    <s v="633-2024"/>
    <s v="MARIA"/>
    <s v="JULIETA"/>
    <s v="AMADO"/>
    <s v="MERCHAN"/>
    <s v="Nombre OK"/>
    <s v="Cédula de Ciudadanía"/>
    <n v="63322097"/>
    <x v="0"/>
    <n v="1"/>
    <s v="Caja Colombiana de Subsidio Familiar COLSUBSIDIO"/>
    <n v="39000000"/>
    <s v="BANCO DAVIVIENDA"/>
    <n v="76300000"/>
    <s v="633 22-Nov-2024"/>
    <n v="15600000"/>
    <s v="Banco Davivienda S.A."/>
    <n v="482869979989"/>
    <s v="CC"/>
    <s v="830053700"/>
    <s v="FIDUDAVIVIENDA FID P.A. ARBOLEDA VIS-CRED INDIVIDUALES ET 1**CAJA COLOMBIANA DE SUBSIDIO FAMILIAR COLSUBSIDIO"/>
    <x v="9"/>
    <x v="30"/>
    <s v="AP 405 TO B IN 5"/>
    <n v="0"/>
    <n v="0"/>
    <n v="158730000"/>
    <s v="39,96-35,25"/>
    <d v="2025-03-12T00:00:00"/>
    <x v="39"/>
    <x v="0"/>
    <x v="0"/>
    <m/>
    <x v="30"/>
  </r>
  <r>
    <s v="670ec4766fd23d4cef96b638"/>
    <s v="573-2024"/>
    <s v="RICHARD"/>
    <s v=""/>
    <s v="MONTAÑEZ"/>
    <s v="CALDAS"/>
    <s v="Nombre OK"/>
    <s v="Cédula de Ciudadanía"/>
    <n v="80877775"/>
    <x v="0"/>
    <n v="1"/>
    <s v="Caja Colombiana de Subsidio Familiar COLSUBSIDIO"/>
    <n v="39000000"/>
    <s v="F.N.A."/>
    <n v="89330000"/>
    <s v="573 28-Oct-2024"/>
    <n v="15600000"/>
    <s v="Banco Davivienda S.A."/>
    <n v="482869979989"/>
    <s v="CC"/>
    <s v="830053700"/>
    <s v="FIDUDAVIVIENDA FID P.A. ARBOLEDA VIS-CRED INDIVIDUALES ET 1**CAJA COLOMBIANA DE SUBSIDIO FAMILIAR COLSUBSIDIO"/>
    <x v="9"/>
    <x v="30"/>
    <s v="AP 103 TO B IN 5"/>
    <n v="0"/>
    <n v="0"/>
    <n v="159900000"/>
    <s v="39,96-35,25"/>
    <d v="2025-04-29T00:00:00"/>
    <x v="38"/>
    <x v="0"/>
    <x v="7"/>
    <m/>
    <x v="28"/>
  </r>
  <r>
    <s v="670ecc166fd23d4cef96b8ec"/>
    <s v="573-2024"/>
    <s v="ALEXANDRA"/>
    <s v="JOSE"/>
    <s v="MUÑOZ"/>
    <s v="SOTO"/>
    <s v="Nombre OK"/>
    <s v="Cédula de Ciudadanía"/>
    <n v="1127598271"/>
    <x v="0"/>
    <n v="1"/>
    <s v="Caja Colombiana de Subsidio Familiar COLSUBSIDIO"/>
    <n v="39000000"/>
    <s v="COLSUBSIDIO"/>
    <n v="99500000"/>
    <s v="573 28-Oct-2024"/>
    <n v="15600000"/>
    <s v="Banco Davivienda S.A."/>
    <n v="482869979989"/>
    <s v="CC"/>
    <s v="830053700"/>
    <s v="FIDUDAVIVIENDA FID P.A. ARBOLEDA VIS-CRED INDIVIDUALES ET 1**CAJA COLOMBIANA DE SUBSIDIO FAMILIAR COLSUBSIDIO"/>
    <x v="9"/>
    <x v="30"/>
    <s v="AP 203 TO A IN 3"/>
    <n v="0"/>
    <n v="0"/>
    <n v="173420000"/>
    <s v="47,69-41,37"/>
    <d v="2025-04-22T00:00:00"/>
    <x v="28"/>
    <x v="0"/>
    <x v="7"/>
    <m/>
    <x v="20"/>
  </r>
  <r>
    <s v="670fe2486fd23d4cef97a7dd"/>
    <s v="679-2024"/>
    <s v="JEISON"/>
    <s v="STEVE"/>
    <s v="BARRERA"/>
    <s v="FUENTES"/>
    <s v="Nombre OK"/>
    <s v="Cédula de Ciudadanía"/>
    <n v="1016014342"/>
    <x v="0"/>
    <n v="1"/>
    <s v="Caja de Compensación Familiar COMPENSAR"/>
    <n v="34800000"/>
    <s v="BANCOLOMBIA"/>
    <n v="111470000"/>
    <s v="679 05-Dic-2024"/>
    <n v="15600000"/>
    <s v="Banco Davivienda S.A."/>
    <n v="482869979989"/>
    <s v="CC"/>
    <s v="830053700"/>
    <s v="FIDUDAVIVIENDA FID P.A. ARBOLEDA VIS-CRED INDIVIDUALES ET 1**CAJA COLOMBIANA DE SUBSIDIO FAMILIAR COLSUBSIDIO"/>
    <x v="9"/>
    <x v="30"/>
    <s v="AP 804 TO A IN 3"/>
    <n v="0"/>
    <n v="0"/>
    <n v="174460000"/>
    <s v="47,69-41,37"/>
    <d v="2025-04-22T00:00:00"/>
    <x v="28"/>
    <x v="0"/>
    <x v="7"/>
    <m/>
    <x v="20"/>
  </r>
  <r>
    <s v="67128a7e2da7f9b3abe94e6b"/>
    <s v="633-2024"/>
    <s v="SANDY"/>
    <s v="TATIANA"/>
    <s v="GUTIERREZ"/>
    <s v="HORTUA"/>
    <s v="Nombre OK"/>
    <s v="Cédula de Ciudadanía"/>
    <n v="1013687189"/>
    <x v="0"/>
    <n v="1"/>
    <s v="Caja Colombiana de Subsidio Familiar COLSUBSIDIO"/>
    <n v="39000000"/>
    <s v="COLSUBSIDIO"/>
    <n v="97450000"/>
    <s v="633 22-Nov-2024"/>
    <n v="15600000"/>
    <s v="Banco Davivienda S.A."/>
    <n v="482869979989"/>
    <s v="CC"/>
    <s v="830053700"/>
    <s v="FIDUDAVIVIENDA FID P.A. ARBOLEDA VIS-CRED INDIVIDUALES ET 1**CAJA COLOMBIANA DE SUBSIDIO FAMILIAR COLSUBSIDIO"/>
    <x v="9"/>
    <x v="30"/>
    <s v="AP 805 TO B IN 5"/>
    <n v="0"/>
    <n v="0"/>
    <n v="163150000"/>
    <s v="39,96-35,25"/>
    <d v="2025-04-22T00:00:00"/>
    <x v="28"/>
    <x v="0"/>
    <x v="7"/>
    <m/>
    <x v="20"/>
  </r>
  <r>
    <s v="671290202da7f9b3abe95008"/>
    <s v="590-2024"/>
    <s v="LUZ"/>
    <s v="ADRIANA"/>
    <s v="CACERES"/>
    <s v="CHACON"/>
    <s v="Nombre OK"/>
    <s v="Cédula de Ciudadanía"/>
    <n v="52897035"/>
    <x v="0"/>
    <n v="1"/>
    <s v="Caja Colombiana de Subsidio Familiar COLSUBSIDIO"/>
    <n v="42705000"/>
    <s v="COLSUBSIDIO"/>
    <n v="88960000"/>
    <s v="590 31-Oct-2024"/>
    <n v="15600000"/>
    <s v="Banco Davivienda S.A."/>
    <n v="482869979989"/>
    <s v="CC"/>
    <s v="830053700"/>
    <s v="FIDUDAVIVIENDA FID P.A. ARBOLEDA VIS-CRED INDIVIDUALES ET 1**CAJA COLOMBIANA DE SUBSIDIO FAMILIAR COLSUBSIDIO"/>
    <x v="9"/>
    <x v="30"/>
    <s v="AP 1007 TO 5"/>
    <n v="0"/>
    <n v="0"/>
    <n v="164556600"/>
    <s v="39,96-35,25"/>
    <d v="2025-08-13T00:00:00"/>
    <x v="23"/>
    <x v="0"/>
    <x v="3"/>
    <s v="Resolucion 819 cambio de inmueble APT 1207 INT5"/>
    <x v="15"/>
  </r>
  <r>
    <s v="671290202da7f9b3abe95008"/>
    <s v="590-2024"/>
    <s v="REY"/>
    <s v="DAVID"/>
    <s v="PEÑA"/>
    <s v="GONZALEZ"/>
    <s v="Nombre OK"/>
    <s v="Cédula de Ciudadanía"/>
    <n v="93238069"/>
    <x v="1"/>
    <n v="0"/>
    <s v="Caja Colombiana de Subsidio Familiar COLSUBSIDIO"/>
    <n v="42705000"/>
    <s v="COLSUBSIDIO"/>
    <n v="88960000"/>
    <s v="590 31-Oct-2024"/>
    <n v="15600000"/>
    <s v="Banco Davivienda S.A."/>
    <n v="482869979989"/>
    <s v="CC"/>
    <s v="830053700"/>
    <s v="FIDUDAVIVIENDA FID P.A. ARBOLEDA VIS-CRED INDIVIDUALES ET 1**CAJA COLOMBIANA DE SUBSIDIO FAMILIAR COLSUBSIDIO"/>
    <x v="9"/>
    <x v="30"/>
    <s v="AP 1007 TO 5"/>
    <n v="0"/>
    <n v="0"/>
    <n v="164556600"/>
    <s v="39,96-35,25"/>
    <d v="2025-08-13T00:00:00"/>
    <x v="23"/>
    <x v="0"/>
    <x v="3"/>
    <s v="Resolucion 819 cambio de inmueble APT 1207 INT5"/>
    <x v="15"/>
  </r>
  <r>
    <s v="671295df2da7f9b3abe951d6"/>
    <s v="590-2024"/>
    <s v="DORIS"/>
    <s v="YOLANDA"/>
    <s v="GUTIERREZ"/>
    <s v="ROJAS"/>
    <s v="Nombre OK"/>
    <s v="Cédula de Ciudadanía"/>
    <n v="52745109"/>
    <x v="0"/>
    <n v="1"/>
    <s v="Caja de Compensación Familiar COMPENSAR"/>
    <n v="39000000"/>
    <s v="BANCOLOMBIA"/>
    <n v="96845000"/>
    <s v="590 31-Oct-2024"/>
    <n v="15600000"/>
    <s v="Banco Davivienda S.A."/>
    <n v="482869979989"/>
    <s v="CC"/>
    <s v="830053700"/>
    <s v="FIDUDAVIVIENDA FID P.A. ARBOLEDA VIS-CRED INDIVIDUALES ET 1**CAJA COLOMBIANA DE SUBSIDIO FAMILIAR COLSUBSIDIO"/>
    <x v="9"/>
    <x v="30"/>
    <s v="AP 803 TO A IN 3"/>
    <n v="0"/>
    <n v="0"/>
    <n v="174460000"/>
    <s v="47,69-41,37"/>
    <d v="2025-03-12T00:00:00"/>
    <x v="39"/>
    <x v="0"/>
    <x v="0"/>
    <m/>
    <x v="30"/>
  </r>
  <r>
    <s v="6712c8482da7f9b3abe966ad"/>
    <s v="590-2024"/>
    <s v="MELISSA"/>
    <s v=""/>
    <s v="ARIAS"/>
    <s v="SANCHEZ"/>
    <s v="Nombre OK"/>
    <s v="Cédula de Ciudadanía"/>
    <n v="1023975094"/>
    <x v="0"/>
    <n v="1"/>
    <s v="Caja de Compensación Familiar COMPENSAR"/>
    <n v="39000000"/>
    <s v="BANCO DAVIVIENDA"/>
    <n v="99060000"/>
    <s v="590 31-Oct-2024"/>
    <n v="15600000"/>
    <s v="Banco Davivienda S.A."/>
    <n v="482869979989"/>
    <s v="CC"/>
    <s v="830053700"/>
    <s v="FIDUDAVIVIENDA FID P.A. ARBOLEDA VIS-CRED INDIVIDUALES ET 1**CAJA COLOMBIANA DE SUBSIDIO FAMILIAR COLSUBSIDIO"/>
    <x v="9"/>
    <x v="30"/>
    <s v="AP 1205 TO B IN 5"/>
    <n v="0"/>
    <n v="0"/>
    <n v="163800000"/>
    <s v="39,96-35,25"/>
    <d v="2025-03-12T00:00:00"/>
    <x v="39"/>
    <x v="0"/>
    <x v="0"/>
    <m/>
    <x v="30"/>
  </r>
  <r>
    <s v="6712f95a2da7f9b3abe97efe"/>
    <s v="630-2024"/>
    <s v="OLGA"/>
    <s v="LUCIA"/>
    <s v="PINEDA"/>
    <s v="GARZON"/>
    <s v="Nombre OK"/>
    <s v="Cédula de Ciudadanía"/>
    <n v="52204203"/>
    <x v="0"/>
    <n v="1"/>
    <s v="Caja Colombiana de Subsidio Familiar COLSUBSIDIO"/>
    <n v="42705000"/>
    <s v="BANCO DAVIVIENDA"/>
    <n v="97100000"/>
    <s v="630 20-Nov-2024"/>
    <n v="15600000"/>
    <s v="Banco Davivienda S.A."/>
    <n v="482869979989"/>
    <s v="CC"/>
    <s v="830053700"/>
    <s v="FIDUDAVIVIENDA FID P.A. ARBOLEDA VIS-CRED INDIVIDUALES ET 1**CAJA COLOMBIANA DE SUBSIDIO FAMILIAR COLSUBSIDIO"/>
    <x v="9"/>
    <x v="30"/>
    <s v="AP 1106 TO 5"/>
    <n v="0"/>
    <n v="0"/>
    <n v="167261250"/>
    <s v="39,96-35,25"/>
    <d v="2025-08-05T00:00:00"/>
    <x v="33"/>
    <x v="0"/>
    <x v="3"/>
    <m/>
    <x v="24"/>
  </r>
  <r>
    <s v="6712fc122da7f9b3abe97f5e"/>
    <s v="590-2024"/>
    <s v="MERCEDES"/>
    <s v=""/>
    <s v="TORRES"/>
    <s v="TORRES"/>
    <s v="Nombre OK"/>
    <s v="Cédula de Ciudadanía"/>
    <n v="24211791"/>
    <x v="0"/>
    <n v="1"/>
    <s v="Caja Colombiana de Subsidio Familiar COLSUBSIDIO"/>
    <n v="39000000"/>
    <s v="COLSUBSIDIO"/>
    <n v="78108333"/>
    <s v="590 31-Oct-2024"/>
    <n v="15600000"/>
    <s v="Banco Davivienda S.A."/>
    <n v="482869979989"/>
    <s v="CC"/>
    <s v="830053700"/>
    <s v="FIDUDAVIVIENDA FID P.A. ARBOLEDA VIS-CRED INDIVIDUALES ET 1**CAJA COLOMBIANA DE SUBSIDIO FAMILIAR COLSUBSIDIO"/>
    <x v="9"/>
    <x v="30"/>
    <s v="AP 506 TO 5"/>
    <n v="0"/>
    <n v="0"/>
    <n v="161850000"/>
    <s v="39,96-35,25"/>
    <d v="2025-06-25T00:00:00"/>
    <x v="25"/>
    <x v="0"/>
    <x v="7"/>
    <m/>
    <x v="17"/>
  </r>
  <r>
    <s v="671a5b8c2da7f9b3abeb17ac"/>
    <s v="591-2024"/>
    <s v="SEBASTIAN"/>
    <s v=""/>
    <s v="MONTAÑEZ"/>
    <s v="GALINDO"/>
    <s v="Nombre OK"/>
    <s v="Cédula de Ciudadanía"/>
    <n v="1049641115"/>
    <x v="0"/>
    <n v="1"/>
    <s v="Caja Colombiana de Subsidio Familiar COLSUBSIDIO"/>
    <n v="39000000"/>
    <s v="F.N.A."/>
    <n v="105794000"/>
    <s v="591 31-Oct-2024"/>
    <n v="15600000"/>
    <s v="Banco Davivienda S.A."/>
    <n v="482869979989"/>
    <s v="CC"/>
    <s v="830053700"/>
    <s v="FIDUDAVIVIENDA FID P.A. ARBOLEDA VIS-CRED INDIVIDUALES ET 1**CAJA COLOMBIANA DE SUBSIDIO FAMILIAR COLSUBSIDIO"/>
    <x v="9"/>
    <x v="30"/>
    <s v="AP 107 TO A IN 3"/>
    <n v="0"/>
    <n v="0"/>
    <n v="173420000"/>
    <s v="47,69-41,37"/>
    <d v="2025-04-22T00:00:00"/>
    <x v="28"/>
    <x v="0"/>
    <x v="7"/>
    <m/>
    <x v="20"/>
  </r>
  <r>
    <s v="671c3e042da7f9b3abeba233"/>
    <s v="633-2024"/>
    <s v="LUCILA"/>
    <s v=""/>
    <s v="GARCIA"/>
    <s v="ANACONA"/>
    <s v="Nombre OK"/>
    <s v="Cédula de Ciudadanía"/>
    <n v="51631433"/>
    <x v="0"/>
    <n v="1"/>
    <s v="Caja de Compensación Familiar CAFAM"/>
    <n v="39000000"/>
    <s v="BANCO DAVIVIENDA"/>
    <n v="67213000"/>
    <s v="633 22-Nov-2024"/>
    <n v="15600000"/>
    <s v="Banco Davivienda S.A."/>
    <n v="482869979989"/>
    <s v="CC"/>
    <s v="830053700"/>
    <s v="FIDUDAVIVIENDA FID P.A. ARBOLEDA VIS-CRED INDIVIDUALES ET 1**CAJA COLOMBIANA DE SUBSIDIO FAMILIAR COLSUBSIDIO"/>
    <x v="9"/>
    <x v="30"/>
    <s v="AP 102 TO A IN 3"/>
    <n v="26000000"/>
    <n v="0"/>
    <n v="178100000"/>
    <s v="50,97-44,37"/>
    <d v="2025-04-22T00:00:00"/>
    <x v="28"/>
    <x v="0"/>
    <x v="7"/>
    <m/>
    <x v="20"/>
  </r>
  <r>
    <s v="671d092f2da7f9b3abebb3db"/>
    <s v="633-2024"/>
    <s v="LEIDY"/>
    <s v=""/>
    <s v="CALLEJAS"/>
    <s v="GONZALEZ"/>
    <s v="Nombre OK"/>
    <s v="Cédula de Ciudadanía"/>
    <n v="1013577818"/>
    <x v="0"/>
    <n v="1"/>
    <s v="Caja Colombiana de Subsidio Familiar COLSUBSIDIO"/>
    <n v="42705000"/>
    <s v="COLSUBSIDIO"/>
    <n v="112283050"/>
    <s v="633 22-Nov-2024"/>
    <n v="15600000"/>
    <s v="Banco Davivienda S.A."/>
    <n v="482869979989"/>
    <s v="CC"/>
    <s v="830053700"/>
    <s v="FIDUDAVIVIENDA FID P.A. ARBOLEDA VIS-CRED INDIVIDUALES ET 1**CAJA COLOMBIANA DE SUBSIDIO FAMILIAR COLSUBSIDIO"/>
    <x v="9"/>
    <x v="30"/>
    <s v="AP 1208 TO 3"/>
    <n v="0"/>
    <n v="0"/>
    <n v="179788050"/>
    <s v="47,69-41,37"/>
    <d v="2025-08-05T00:00:00"/>
    <x v="33"/>
    <x v="0"/>
    <x v="3"/>
    <m/>
    <x v="24"/>
  </r>
  <r>
    <s v="6720f68a1fb590d46cba1603"/>
    <s v="630-2024"/>
    <s v="WILLMAR"/>
    <s v=""/>
    <s v="TIRADO"/>
    <s v="ORTIZ"/>
    <s v="Nombre OK"/>
    <s v="Cédula de Ciudadanía"/>
    <n v="13526403"/>
    <x v="0"/>
    <n v="1"/>
    <s v="Caja de Compensación Familiar COMPENSAR"/>
    <n v="39000000"/>
    <s v="BANCOLOMBIA"/>
    <n v="85940000"/>
    <s v="630 20-Nov-2024"/>
    <n v="15600000"/>
    <s v="Banco Davivienda S.A."/>
    <n v="482869979989"/>
    <s v="CC"/>
    <s v="830053700"/>
    <s v="FIDUDAVIVIENDA FID P.A. ARBOLEDA VIS-CRED INDIVIDUALES ET 1**CAJA COLOMBIANA DE SUBSIDIO FAMILIAR COLSUBSIDIO"/>
    <x v="9"/>
    <x v="30"/>
    <s v="AP 1003 TO A IN 3"/>
    <n v="0"/>
    <n v="0"/>
    <n v="175240000"/>
    <s v="47,69-41,37"/>
    <d v="2025-04-22T00:00:00"/>
    <x v="28"/>
    <x v="0"/>
    <x v="7"/>
    <m/>
    <x v="20"/>
  </r>
  <r>
    <s v="672543b77596be752d23b418"/>
    <s v="689-2024"/>
    <s v="JISEHET"/>
    <s v="DANIELA"/>
    <s v="VASQUEZ"/>
    <s v="LOZANO"/>
    <s v="Nombre OK"/>
    <s v="Cédula de Ciudadanía"/>
    <n v="1023979713"/>
    <x v="0"/>
    <n v="1"/>
    <s v="Caja Colombiana de Subsidio Familiar COLSUBSIDIO"/>
    <n v="39000000"/>
    <s v="LA HIPOTECARIA"/>
    <n v="98700000"/>
    <s v="689 06-Dic-2024"/>
    <n v="15600000"/>
    <s v="Banco Davivienda S.A."/>
    <n v="482869979989"/>
    <s v="CC"/>
    <s v="830053700"/>
    <s v="FIDUDAVIVIENDA FID P.A. ARBOLEDA VIS-CRED INDIVIDUALES ET 1**CAJA COLOMBIANA DE SUBSIDIO FAMILIAR COLSUBSIDIO"/>
    <x v="9"/>
    <x v="30"/>
    <s v="AP 1202 TO B IN 5"/>
    <n v="0"/>
    <n v="0"/>
    <n v="163800000"/>
    <s v="39,96-35,25"/>
    <d v="2025-04-22T00:00:00"/>
    <x v="28"/>
    <x v="0"/>
    <x v="7"/>
    <m/>
    <x v="20"/>
  </r>
  <r>
    <s v="672b9bcc7596be752d246235"/>
    <s v="630-2024"/>
    <s v="FREDY"/>
    <s v="AUGUSTO"/>
    <s v="CHILLON"/>
    <s v="SOLANO"/>
    <s v="Nombre OK"/>
    <s v="Cédula de Ciudadanía"/>
    <n v="80732728"/>
    <x v="0"/>
    <n v="1"/>
    <s v="Caja de Compensación Familiar COMPENSAR"/>
    <n v="39000000"/>
    <s v="F.N.A."/>
    <n v="91900000"/>
    <s v="630 20-Nov-2024"/>
    <n v="15600000"/>
    <s v="Banco Davivienda S.A."/>
    <n v="482869979989"/>
    <s v="CC"/>
    <s v="830053700"/>
    <s v="FIDUDAVIVIENDA FID P.A. ARBOLEDA VIS-CRED INDIVIDUALES ET 1**CAJA COLOMBIANA DE SUBSIDIO FAMILIAR COLSUBSIDIO"/>
    <x v="9"/>
    <x v="30"/>
    <s v="AP 703 TO A IN 3"/>
    <n v="0"/>
    <n v="0"/>
    <n v="174200000"/>
    <s v="47,69-41,37"/>
    <d v="2025-04-22T00:00:00"/>
    <x v="28"/>
    <x v="0"/>
    <x v="7"/>
    <m/>
    <x v="20"/>
  </r>
  <r>
    <s v="672d1fe17596be752d264470"/>
    <s v="689-2024"/>
    <s v="DUVAN"/>
    <s v="CAMILO"/>
    <s v="BETANCUR"/>
    <s v="TOBAR"/>
    <s v="Nombre OK"/>
    <s v="Cédula de Ciudadanía"/>
    <n v="1023920371"/>
    <x v="0"/>
    <n v="1"/>
    <s v="Caja Colombiana de Subsidio Familiar COLSUBSIDIO"/>
    <n v="42705000"/>
    <s v="BANCO DAVIVIENDA"/>
    <n v="98605000"/>
    <s v="689 06-Dic-2024"/>
    <n v="15600000"/>
    <s v="Banco Davivienda S.A."/>
    <n v="482869979989"/>
    <s v="CC"/>
    <s v="830053700"/>
    <s v="FIDUDAVIVIENDA FID P.A. ARBOLEDA VIS-CRED INDIVIDUALES ET 1**CAJA COLOMBIANA DE SUBSIDIO FAMILIAR COLSUBSIDIO"/>
    <x v="9"/>
    <x v="30"/>
    <s v="AP 906 TO 5"/>
    <n v="0"/>
    <n v="0"/>
    <n v="167118900"/>
    <s v="39,96-35,25"/>
    <d v="2025-08-05T00:00:00"/>
    <x v="33"/>
    <x v="0"/>
    <x v="3"/>
    <m/>
    <x v="24"/>
  </r>
  <r>
    <s v="672d226d7596be752d264840"/>
    <s v="780-2024"/>
    <s v="JESUS"/>
    <s v="EDILBERTO"/>
    <s v="CASTRO"/>
    <s v="RODRIGUEZ"/>
    <s v="Nombre OK"/>
    <s v="Cédula de Ciudadanía"/>
    <n v="1024539392"/>
    <x v="0"/>
    <n v="1"/>
    <s v="Caja Colombiana de Subsidio Familiar COLSUBSIDIO"/>
    <n v="39000000"/>
    <s v="COLSUBSIDIO"/>
    <n v="96524000"/>
    <s v="780 27-Dic-2024"/>
    <n v="15600000"/>
    <s v="Banco Davivienda S.A."/>
    <n v="482869979989"/>
    <s v="CC"/>
    <s v="830053700"/>
    <s v="FIDUDAVIVIENDA FID P.A. ARBOLEDA VIS-CRED INDIVIDUALES ET 1**CAJA COLOMBIANA DE SUBSIDIO FAMILIAR COLSUBSIDIO"/>
    <x v="9"/>
    <x v="30"/>
    <s v="AP 1007 TO B IN 5"/>
    <n v="0"/>
    <n v="0"/>
    <n v="163410000"/>
    <s v="39,96-35,25"/>
    <d v="2025-04-22T00:00:00"/>
    <x v="28"/>
    <x v="0"/>
    <x v="7"/>
    <m/>
    <x v="20"/>
  </r>
  <r>
    <s v="672d226d7596be752d264840"/>
    <s v="780-2024"/>
    <s v="MARIA"/>
    <s v="ALEXANDRA"/>
    <s v="VELANDIA"/>
    <s v="CAMACHO"/>
    <s v="Nombre OK"/>
    <s v="Cédula de Ciudadanía"/>
    <n v="1098739414"/>
    <x v="1"/>
    <n v="0"/>
    <s v="Caja Colombiana de Subsidio Familiar COLSUBSIDIO"/>
    <n v="39000000"/>
    <s v="COLSUBSIDIO"/>
    <n v="96524000"/>
    <s v="780 27-Dic-2024"/>
    <n v="15600000"/>
    <s v="Banco Davivienda S.A."/>
    <n v="482869979989"/>
    <s v="CC"/>
    <s v="830053700"/>
    <s v="FIDUDAVIVIENDA FID P.A. ARBOLEDA VIS-CRED INDIVIDUALES ET 1**CAJA COLOMBIANA DE SUBSIDIO FAMILIAR COLSUBSIDIO"/>
    <x v="9"/>
    <x v="30"/>
    <s v="AP 1007 TO B IN 5"/>
    <n v="0"/>
    <n v="0"/>
    <n v="163410000"/>
    <s v="39,96-35,25"/>
    <d v="2025-04-22T00:00:00"/>
    <x v="28"/>
    <x v="0"/>
    <x v="7"/>
    <m/>
    <x v="20"/>
  </r>
  <r>
    <s v="672d29bd7596be752d2650ac"/>
    <s v="722-2024"/>
    <s v="JAVIER"/>
    <s v="FELIPE"/>
    <s v="MORA"/>
    <s v="SANCHEZ"/>
    <s v="Nombre OK"/>
    <s v="Cédula de Ciudadanía"/>
    <n v="80766341"/>
    <x v="0"/>
    <n v="1"/>
    <s v="Caja Colombiana de Subsidio Familiar COLSUBSIDIO"/>
    <n v="42705000"/>
    <s v="F.N.A."/>
    <n v="111317713"/>
    <s v="722 18-Dic-2024"/>
    <n v="15600000"/>
    <s v="Banco Davivienda S.A."/>
    <n v="482869979989"/>
    <s v="CC"/>
    <s v="830053700"/>
    <s v="FIDUDAVIVIENDA FID P.A. ARBOLEDA VIS-CRED INDIVIDUALES ET 1**CAJA COLOMBIANA DE SUBSIDIO FAMILIAR COLSUBSIDIO"/>
    <x v="9"/>
    <x v="30"/>
    <s v="AP 0407 TO A IN 3"/>
    <n v="0"/>
    <n v="0"/>
    <n v="175375200"/>
    <s v="47,69-41,37"/>
    <d v="2025-10-29T00:00:00"/>
    <x v="19"/>
    <x v="0"/>
    <x v="0"/>
    <m/>
    <x v="11"/>
  </r>
  <r>
    <s v="672e4bf3089863ef9fbd281f"/>
    <s v="689-2024"/>
    <s v="DAVID"/>
    <s v="ORLANDO"/>
    <s v="RUBIO"/>
    <s v="MENESES"/>
    <s v="Nombre OK"/>
    <s v="Cédula de Ciudadanía"/>
    <n v="1023961743"/>
    <x v="0"/>
    <n v="1"/>
    <s v="Caja de Compensación Familiar COMPENSAR"/>
    <n v="39000000"/>
    <s v="BANCO DAVIVIENDA"/>
    <n v="84160000"/>
    <s v="689 06-Dic-2024"/>
    <n v="15600000"/>
    <s v="Banco Davivienda S.A."/>
    <n v="482869979989"/>
    <s v="CC"/>
    <s v="830053700"/>
    <s v="FIDUDAVIVIENDA FID P.A. ARBOLEDA VIS-CRED INDIVIDUALES ET 1**CAJA COLOMBIANA DE SUBSIDIO FAMILIAR COLSUBSIDIO"/>
    <x v="9"/>
    <x v="30"/>
    <s v="AP 906 TO A IN 3"/>
    <n v="0"/>
    <n v="0"/>
    <n v="174460000"/>
    <s v="47,69-41,37"/>
    <d v="2025-04-22T00:00:00"/>
    <x v="28"/>
    <x v="0"/>
    <x v="7"/>
    <m/>
    <x v="20"/>
  </r>
  <r>
    <s v="672e4ff5089863ef9fbd2c31"/>
    <s v="689-2024"/>
    <s v="RICARDO"/>
    <s v=""/>
    <s v="VANEGAS"/>
    <s v="MARTINEZ"/>
    <s v="Nombre OK"/>
    <s v="Cédula de Ciudadanía"/>
    <n v="80380980"/>
    <x v="0"/>
    <n v="1"/>
    <s v="Caja Colombiana de Subsidio Familiar COLSUBSIDIO"/>
    <n v="42705000"/>
    <s v="BANCO DAVIVIENDA"/>
    <n v="99647800"/>
    <s v="689 06-Dic-2024"/>
    <n v="15600000"/>
    <s v="Banco Davivienda S.A."/>
    <n v="482869979989"/>
    <s v="CC"/>
    <s v="830053700"/>
    <s v="FIDUDAVIVIENDA FID P.A. ARBOLEDA VIS-CRED INDIVIDUALES ET 1**CAJA COLOMBIANA DE SUBSIDIO FAMILIAR COLSUBSIDIO"/>
    <x v="9"/>
    <x v="30"/>
    <s v="AP 0406 TO A IN 3"/>
    <n v="0"/>
    <n v="0"/>
    <n v="177652800"/>
    <s v="47,69-41,37"/>
    <d v="2025-08-13T00:00:00"/>
    <x v="23"/>
    <x v="0"/>
    <x v="0"/>
    <m/>
    <x v="15"/>
  </r>
  <r>
    <s v="673f758f49fdc011f72b762e"/>
    <s v="696-2024"/>
    <s v="JAVIER"/>
    <s v="ALEXANDER"/>
    <s v="TRIVIÑO"/>
    <s v=""/>
    <s v="Nombre OK"/>
    <s v="Cédula de Ciudadanía"/>
    <n v="80913708"/>
    <x v="0"/>
    <n v="1"/>
    <s v="Caja Colombiana de Subsidio Familiar COLSUBSIDIO"/>
    <n v="39000000"/>
    <s v="BANCO BBVA"/>
    <n v="86595400"/>
    <s v="696 10-Dic-2024"/>
    <n v="15600000"/>
    <s v="Banco Davivienda S.A."/>
    <n v="482869979989"/>
    <s v="CC"/>
    <s v="830053700"/>
    <s v="FIDUDAVIVIENDA FID P.A. ARBOLEDA VIS-CRED INDIVIDUALES ET 1**CAJA COLOMBIANA DE SUBSIDIO FAMILIAR COLSUBSIDIO"/>
    <x v="9"/>
    <x v="30"/>
    <s v="AP 502 TO 5"/>
    <n v="0"/>
    <n v="0"/>
    <n v="165695400"/>
    <s v="39,96-35,25"/>
    <d v="2025-08-04T00:00:00"/>
    <x v="33"/>
    <x v="0"/>
    <x v="3"/>
    <m/>
    <x v="24"/>
  </r>
  <r>
    <s v="673f758f49fdc011f72b762e"/>
    <s v="696-2024"/>
    <s v="LUZ"/>
    <s v="ADRIANA"/>
    <s v="CALDERON"/>
    <s v="ALFONSO"/>
    <s v="Nombre OK"/>
    <s v="Cédula de Ciudadanía"/>
    <n v="52735055"/>
    <x v="1"/>
    <n v="0"/>
    <s v="Caja Colombiana de Subsidio Familiar COLSUBSIDIO"/>
    <n v="39000000"/>
    <s v="BANCO BBVA"/>
    <n v="86595400"/>
    <s v="696 10-Dic-2024"/>
    <n v="15600000"/>
    <s v="Banco Davivienda S.A."/>
    <n v="482869979989"/>
    <s v="CC"/>
    <s v="830053700"/>
    <s v="FIDUDAVIVIENDA FID P.A. ARBOLEDA VIS-CRED INDIVIDUALES ET 1**CAJA COLOMBIANA DE SUBSIDIO FAMILIAR COLSUBSIDIO"/>
    <x v="9"/>
    <x v="30"/>
    <s v="AP 502 TO 5"/>
    <n v="0"/>
    <n v="0"/>
    <n v="165695400"/>
    <s v="39,96-35,25"/>
    <d v="2025-08-04T00:00:00"/>
    <x v="33"/>
    <x v="0"/>
    <x v="3"/>
    <m/>
    <x v="24"/>
  </r>
  <r>
    <s v="6748b385b75e227734de8f43"/>
    <s v="722-2024"/>
    <s v="CLAUDIA"/>
    <s v="SUSANA"/>
    <s v="BARRETO"/>
    <s v="LEAL"/>
    <s v="Nombre OK"/>
    <s v="Cédula de Ciudadanía"/>
    <n v="52159011"/>
    <x v="0"/>
    <n v="1"/>
    <s v="Caja Colombiana de Subsidio Familiar COLSUBSIDIO"/>
    <n v="39000000"/>
    <s v="COLSUBSIDIO"/>
    <n v="88606730"/>
    <s v="722 18-Dic-2024"/>
    <n v="15600000"/>
    <s v="Banco Davivienda S.A."/>
    <n v="482869979989"/>
    <s v="CC"/>
    <s v="830053700"/>
    <s v="FIDUDAVIVIENDA FID P.A. ARBOLEDA VIS-CRED INDIVIDUALES ET 1**CAJA COLOMBIANA DE SUBSIDIO FAMILIAR COLSUBSIDIO"/>
    <x v="9"/>
    <x v="30"/>
    <s v="AP 602 TO A IN 3"/>
    <n v="0"/>
    <n v="0"/>
    <n v="179400000"/>
    <s v="50,97-44,37"/>
    <d v="2025-05-14T00:00:00"/>
    <x v="35"/>
    <x v="0"/>
    <x v="7"/>
    <m/>
    <x v="25"/>
  </r>
  <r>
    <s v="675060da5c060b76e989ae36"/>
    <s v="722-2024"/>
    <s v="GILBERTO"/>
    <s v=""/>
    <s v="LOZANO"/>
    <s v="MONCADA"/>
    <s v="Nombre OK"/>
    <s v="Cédula de Ciudadanía"/>
    <n v="79609975"/>
    <x v="0"/>
    <n v="1"/>
    <s v="Caja Colombiana de Subsidio Familiar COLSUBSIDIO"/>
    <n v="42705000"/>
    <s v="BANCO DAVIVIENDA"/>
    <n v="96007000"/>
    <s v="722 18-Dic-2024"/>
    <n v="15600000"/>
    <s v="Banco Davivienda S.A."/>
    <n v="482869979989"/>
    <s v="CC"/>
    <s v="830053700"/>
    <s v="FIDUDAVIVIENDA FID P.A. ARBOLEDA VIS-CRED INDIVIDUALES ET 1**CAJA COLOMBIANA DE SUBSIDIO FAMILIAR COLSUBSIDIO"/>
    <x v="9"/>
    <x v="30"/>
    <s v="AP 608 TO 5"/>
    <n v="0"/>
    <n v="0"/>
    <n v="166407150"/>
    <s v="39,96-35,25"/>
    <d v="2025-08-05T00:00:00"/>
    <x v="33"/>
    <x v="0"/>
    <x v="3"/>
    <m/>
    <x v="24"/>
  </r>
  <r>
    <s v="6750cc985c060b76e98a0a97"/>
    <s v="722-2024"/>
    <s v="ANDRES"/>
    <s v="FELIPE"/>
    <s v="ROMERO"/>
    <s v="ZAMBRANO"/>
    <s v="Nombre OK"/>
    <s v="Cédula de Ciudadanía"/>
    <n v="1013687946"/>
    <x v="0"/>
    <n v="1"/>
    <s v="Caja Colombiana de Subsidio Familiar COLSUBSIDIO"/>
    <n v="26000000"/>
    <s v="BANCOLOMBIA"/>
    <n v="98149267"/>
    <s v="722 18-Dic-2024"/>
    <n v="15600000"/>
    <s v="Banco Davivienda S.A."/>
    <n v="482869979989"/>
    <s v="CC"/>
    <s v="830053700"/>
    <s v="FIDUDAVIVIENDA FID P.A. ARBOLEDA VIS-CRED INDIVIDUALES ET 1**CAJA COLOMBIANA DE SUBSIDIO FAMILIAR COLSUBSIDIO"/>
    <x v="9"/>
    <x v="30"/>
    <s v="AP 601 TO B IN 5"/>
    <n v="0"/>
    <n v="0"/>
    <n v="162500000"/>
    <s v="39,96-35,25"/>
    <d v="2025-04-22T00:00:00"/>
    <x v="28"/>
    <x v="0"/>
    <x v="7"/>
    <m/>
    <x v="20"/>
  </r>
  <r>
    <s v="6758a4e3b8c8d1893aac4912"/>
    <s v="807-2024"/>
    <s v="KEVIN"/>
    <s v="JOVANI"/>
    <s v="CASTILLO"/>
    <s v="JAIMES"/>
    <s v="Nombre OK"/>
    <s v="Cédula de Ciudadanía"/>
    <n v="1023954973"/>
    <x v="0"/>
    <n v="1"/>
    <s v="Caja de Compensación Familiar CAFAM"/>
    <n v="28470000"/>
    <s v="BANCO DAVIVIENDA"/>
    <n v="117740450"/>
    <s v="807 30-Dic-2024"/>
    <n v="15600000"/>
    <s v="Banco Davivienda S.A."/>
    <n v="482869979989"/>
    <s v="CC"/>
    <s v="830053700"/>
    <s v="FIDUDAVIVIENDA FID P.A. ARBOLEDA VIS-CRED INDIVIDUALES ET 1**CAJA COLOMBIANA DE SUBSIDIO FAMILIAR COLSUBSIDIO"/>
    <x v="9"/>
    <x v="30"/>
    <s v="AP 0908 TO A IN 3"/>
    <n v="0"/>
    <n v="0"/>
    <n v="177510450"/>
    <s v="47,69-41,37"/>
    <d v="2025-08-05T00:00:00"/>
    <x v="33"/>
    <x v="0"/>
    <x v="3"/>
    <m/>
    <x v="24"/>
  </r>
  <r>
    <s v="6758a773b8c8d1893aac4b95"/>
    <s v="807-2024"/>
    <s v="LUIS"/>
    <s v="ORLANDO JR"/>
    <s v="FUQUEN"/>
    <s v="GALINDO"/>
    <s v="Nombre OK"/>
    <s v="Cédula de Ciudadanía"/>
    <n v="1023929005"/>
    <x v="0"/>
    <n v="1"/>
    <s v="Caja Colombiana de Subsidio Familiar COLSUBSIDIO"/>
    <n v="39000000"/>
    <s v="COLSUBSIDIO"/>
    <n v="85195501"/>
    <s v="807 30-Dic-2024"/>
    <n v="15600000"/>
    <s v="Banco Davivienda S.A."/>
    <n v="482869979989"/>
    <s v="CC"/>
    <s v="830053700"/>
    <s v="FIDUDAVIVIENDA FID P.A. ARBOLEDA VIS-CRED INDIVIDUALES ET 1**CAJA COLOMBIANA DE SUBSIDIO FAMILIAR COLSUBSIDIO"/>
    <x v="9"/>
    <x v="30"/>
    <s v="AP 1001 TO B IN 5"/>
    <n v="0"/>
    <n v="0"/>
    <n v="167261250"/>
    <s v="39,96-35,25"/>
    <d v="2025-08-05T00:00:00"/>
    <x v="33"/>
    <x v="0"/>
    <x v="3"/>
    <m/>
    <x v="24"/>
  </r>
  <r>
    <s v="6758aa3eb8c8d1893aac4e4b"/>
    <s v="702-2025"/>
    <s v="PEDRO"/>
    <s v="JULIO"/>
    <s v="SUAREZ"/>
    <s v="LUGO"/>
    <s v="Nombre OK"/>
    <s v="Cédula de Ciudadanía"/>
    <n v="1073156770"/>
    <x v="0"/>
    <n v="1"/>
    <s v="Caja Colombiana de Subsidio Familiar COLSUBSIDIO"/>
    <n v="28470000"/>
    <s v="COLSUBSIDIO"/>
    <n v="87458750"/>
    <s v="702 31-Jul-2025"/>
    <n v="17082000"/>
    <s v="Banco Davivienda S.A."/>
    <n v="482869979989"/>
    <s v="CC"/>
    <s v="830053700"/>
    <s v="FIDUDAVIVIENDA FID P.A. ARBOLEDA VIS-CRED INDIVIDUALES ET 1**CAJA COLOMBIANA DE SUBSIDIO FAMILIAR COLSUBSIDIO"/>
    <x v="9"/>
    <x v="30"/>
    <s v="AP 1108 TO 5"/>
    <n v="0"/>
    <n v="0"/>
    <n v="162990750"/>
    <s v="39,96-35,25"/>
    <d v="2025-10-29T00:00:00"/>
    <x v="19"/>
    <x v="0"/>
    <x v="0"/>
    <m/>
    <x v="11"/>
  </r>
  <r>
    <s v="6758aa3eb8c8d1893aac4e4b"/>
    <s v="702-2025"/>
    <s v="GERALDINE"/>
    <s v=""/>
    <s v="DUQUE"/>
    <s v="RESTREPO"/>
    <s v="Nombre OK"/>
    <s v="Cédula de Ciudadanía"/>
    <n v="1026281144"/>
    <x v="1"/>
    <n v="0"/>
    <s v="Caja Colombiana de Subsidio Familiar COLSUBSIDIO"/>
    <n v="28470000"/>
    <s v="COLSUBSIDIO"/>
    <n v="87458750"/>
    <s v="702 31-Jul-2025"/>
    <n v="17082000"/>
    <s v="Banco Davivienda S.A."/>
    <n v="482869979989"/>
    <s v="CC"/>
    <s v="830053700"/>
    <s v="FIDUDAVIVIENDA FID P.A. ARBOLEDA VIS-CRED INDIVIDUALES ET 1**CAJA COLOMBIANA DE SUBSIDIO FAMILIAR COLSUBSIDIO"/>
    <x v="9"/>
    <x v="30"/>
    <s v="AP 1108 TO 5"/>
    <n v="0"/>
    <n v="0"/>
    <n v="162990750"/>
    <s v="39,96-35,25"/>
    <d v="2025-10-29T00:00:00"/>
    <x v="19"/>
    <x v="0"/>
    <x v="0"/>
    <m/>
    <x v="11"/>
  </r>
  <r>
    <s v="67d09e125bdb0aa7bff338a8"/>
    <s v="325-2025"/>
    <s v="LUIS"/>
    <s v="ENRIQUE"/>
    <s v="CRUZ"/>
    <s v="RICO"/>
    <s v="Nombre OK"/>
    <s v="Cédula de Ciudadanía"/>
    <n v="1032404124"/>
    <x v="0"/>
    <n v="1"/>
    <s v="Caja Colombiana de Subsidio Familiar COLSUBSIDIO"/>
    <n v="42705000"/>
    <s v="BANCO BOGOTA"/>
    <n v="111077120"/>
    <s v="325 30-Abr-2025"/>
    <n v="17082000"/>
    <s v="Banco Davivienda S.A."/>
    <n v="482869979989"/>
    <s v="CC"/>
    <s v="830053700"/>
    <s v="FIDUDAVIVIENDA FID P.A. ARBOLEDA VIS-CRED INDIVIDUALES ET 1**CAJA COLOMBIANA DE SUBSIDIO FAMILIAR COLSUBSIDIO"/>
    <x v="9"/>
    <x v="30"/>
    <s v="AP 1204 TO 3"/>
    <n v="0"/>
    <n v="0"/>
    <n v="177368100"/>
    <s v="47,69-41,37"/>
    <d v="2025-08-11T00:00:00"/>
    <x v="23"/>
    <x v="0"/>
    <x v="8"/>
    <m/>
    <x v="15"/>
  </r>
  <r>
    <s v="67d0a6675bdb0aa7bff346f8"/>
    <s v="378-2025"/>
    <s v="YULY"/>
    <s v="ANDREA"/>
    <s v="PATIÑO"/>
    <s v="CASTRO"/>
    <s v="Nombre OK"/>
    <s v="Cédula de Ciudadanía"/>
    <n v="1000987127"/>
    <x v="0"/>
    <n v="1"/>
    <s v="Caja Colombiana de Subsidio Familiar COLSUBSIDIO"/>
    <n v="42705000"/>
    <s v="F.N.A."/>
    <n v="91534350"/>
    <s v="378 16-May-2025"/>
    <n v="17082000"/>
    <s v="Banco Davivienda S.A."/>
    <n v="482869979989"/>
    <s v="CC"/>
    <s v="830053700"/>
    <s v="FIDUDAVIVIENDA FID P.A. ARBOLEDA VIS-CRED INDIVIDUALES ET 1**CAJA COLOMBIANA DE SUBSIDIO FAMILIAR COLSUBSIDIO"/>
    <x v="9"/>
    <x v="30"/>
    <s v="AP 303 TO 5"/>
    <n v="0"/>
    <n v="0"/>
    <n v="162421350"/>
    <s v="39,96-35,25"/>
    <d v="2025-09-10T00:00:00"/>
    <x v="5"/>
    <x v="0"/>
    <x v="2"/>
    <m/>
    <x v="3"/>
  </r>
  <r>
    <s v="67edaadbe70b85a1e7b9ae9f"/>
    <s v="577-2025"/>
    <s v="LEVER"/>
    <s v="NORVEY"/>
    <s v="IMBACHI"/>
    <s v="SAMBONI"/>
    <s v="Nombre OK"/>
    <s v="Cédula de Ciudadanía"/>
    <n v="12181166"/>
    <x v="0"/>
    <n v="1"/>
    <s v="Caja Colombiana de Subsidio Familiar COLSUBSIDIO"/>
    <n v="42705000"/>
    <s v="COLSUBSIDIO"/>
    <n v="73699350"/>
    <s v="577 02-Jul-2025"/>
    <n v="17082000"/>
    <s v="Banco Davivienda S.A."/>
    <n v="482869979989"/>
    <s v="CC"/>
    <s v="830053700"/>
    <s v="FIDUDAVIVIENDA FID P.A. ARBOLEDA VIS-CRED INDIVIDUALES ET 1**CAJA COLOMBIANA DE SUBSIDIO FAMILIAR COLSUBSIDIO"/>
    <x v="9"/>
    <x v="30"/>
    <s v="AP 308 TO 5"/>
    <n v="0"/>
    <n v="0"/>
    <n v="162421350"/>
    <s v="35,25-39,96"/>
    <d v="2025-10-27T00:00:00"/>
    <x v="19"/>
    <x v="0"/>
    <x v="6"/>
    <m/>
    <x v="11"/>
  </r>
  <r>
    <s v="67edacafe70b85a1e7b9b4c7"/>
    <s v="577-2025"/>
    <s v="KRISTIAN"/>
    <s v="OSWALDO"/>
    <s v="OTALORA"/>
    <s v="PERILLA"/>
    <s v="Nombre OK"/>
    <s v="Cédula de Ciudadanía"/>
    <n v="1033804095"/>
    <x v="0"/>
    <n v="1"/>
    <s v="Caja Colombiana de Subsidio Familiar COLSUBSIDIO"/>
    <n v="42705000"/>
    <s v="COLSUBSIDIO"/>
    <n v="54784900"/>
    <s v="577 02-Jul-2025"/>
    <n v="17082000"/>
    <s v="Banco Davivienda S.A."/>
    <n v="482869979989"/>
    <s v="CC"/>
    <s v="830053700"/>
    <s v="FIDUDAVIVIENDA FID P.A. ARBOLEDA VIS-CRED INDIVIDUALES ET 1**CAJA COLOMBIANA DE SUBSIDIO FAMILIAR COLSUBSIDIO"/>
    <x v="9"/>
    <x v="30"/>
    <s v="AP 1107 TO 5"/>
    <n v="0"/>
    <n v="0"/>
    <n v="164271900"/>
    <s v="36,96-35,25"/>
    <d v="2025-09-02T00:00:00"/>
    <x v="29"/>
    <x v="0"/>
    <x v="3"/>
    <m/>
    <x v="13"/>
  </r>
  <r>
    <s v="67f7cf11917a2066c2eef584"/>
    <s v="452-2025"/>
    <s v="VICENTE"/>
    <s v=""/>
    <s v="BORJA"/>
    <s v="ALVAREZ"/>
    <s v="Nombre OK"/>
    <s v="Cédula de Ciudadanía"/>
    <n v="1000730898"/>
    <x v="0"/>
    <n v="1"/>
    <s v="Caja Colombiana de Subsidio Familiar COLSUBSIDIO"/>
    <n v="42705000"/>
    <s v="COLSUBSIDIO"/>
    <n v="101400637"/>
    <s v="452 30-May-2025"/>
    <n v="17082000"/>
    <s v="Banco Davivienda S.A."/>
    <n v="482869979989"/>
    <s v="CC"/>
    <s v="830053700"/>
    <s v="FIDUDAVIVIENDA FID P.A. ARBOLEDA VIS-CRED INDIVIDUALES ET 1**CAJA COLOMBIANA DE SUBSIDIO FAMILIAR COLSUBSIDIO"/>
    <x v="9"/>
    <x v="30"/>
    <s v="AP 704 TO 5"/>
    <n v="0"/>
    <n v="0"/>
    <n v="166407150"/>
    <s v="39,96-35,25"/>
    <d v="2025-08-11T00:00:00"/>
    <x v="23"/>
    <x v="0"/>
    <x v="8"/>
    <m/>
    <x v="15"/>
  </r>
  <r>
    <s v="682ce01dfeb837da8489e558"/>
    <s v="605-2025"/>
    <s v="BEATRIZ"/>
    <s v=""/>
    <s v="PRADA"/>
    <s v="GUZMAN"/>
    <s v="Nombre OK"/>
    <s v="Cédula de Ciudadanía"/>
    <n v="1109264333"/>
    <x v="0"/>
    <n v="1"/>
    <s v="Caja de Compensación Familiar CAFAM"/>
    <n v="42705000"/>
    <s v="BANCOLOMBIA"/>
    <n v="81620150"/>
    <s v="605 15-Jul-2025"/>
    <n v="17082000"/>
    <s v="Banco Davivienda S.A."/>
    <n v="482869979989"/>
    <s v="CC"/>
    <s v="830053700"/>
    <s v="FIDUDAVIVIENDA FID P.A. ARBOLEDA VIS-CRED INDIVIDUALES ET 1**CAJA COLOMBIANA DE SUBSIDIO FAMILIAR COLSUBSIDIO"/>
    <x v="9"/>
    <x v="30"/>
    <s v="AP 505 TO 5"/>
    <n v="0"/>
    <n v="0"/>
    <n v="166407150"/>
    <s v="39,96-35,25"/>
    <d v="2025-10-29T00:00:00"/>
    <x v="19"/>
    <x v="0"/>
    <x v="0"/>
    <m/>
    <x v="11"/>
  </r>
  <r>
    <s v="682e1106feb837da848cec31"/>
    <s v="605-2025"/>
    <s v="SHARYTIN"/>
    <s v=""/>
    <s v="MAYORQUIN"/>
    <s v="CLAVIJO"/>
    <s v="Nombre OK"/>
    <s v="Cédula de Ciudadanía"/>
    <n v="53120587"/>
    <x v="0"/>
    <n v="1"/>
    <s v="Caja Colombiana de Subsidio Familiar COLSUBSIDIO"/>
    <n v="42705000"/>
    <s v="LA HIPOTECARIA"/>
    <n v="110180000"/>
    <s v="605 15-Jul-2025"/>
    <n v="17082000"/>
    <s v="Banco Davivienda S.A."/>
    <n v="482869979989"/>
    <s v="CC"/>
    <s v="830053700"/>
    <s v="FIDUDAVIVIENDA FID P.A. ARBOLEDA VIS-CRED INDIVIDUALES ET 1**CAJA COLOMBIANA DE SUBSIDIO FAMILIAR COLSUBSIDIO"/>
    <x v="9"/>
    <x v="30"/>
    <s v="AP 701 TO 5"/>
    <n v="0"/>
    <n v="0"/>
    <n v="166407150"/>
    <s v="39,96-35,25"/>
    <d v="2025-10-15T00:00:00"/>
    <x v="30"/>
    <x v="0"/>
    <x v="0"/>
    <m/>
    <x v="21"/>
  </r>
  <r>
    <s v="682f4e3efeb837da84922dd3"/>
    <s v="1268-2025"/>
    <s v="EVER"/>
    <s v="JOSE"/>
    <s v="VERGARA"/>
    <s v="ANGULO"/>
    <s v="Nombre OK"/>
    <s v="Cédula de Ciudadanía"/>
    <n v="92541273"/>
    <x v="0"/>
    <n v="1"/>
    <s v="Caja de Compensación Familiar COMPENSAR"/>
    <m/>
    <s v="BANCO BBVA"/>
    <n v="104431900"/>
    <s v="1268 28-Nov-2025"/>
    <n v="17082000"/>
    <s v="Banco Davivienda S.A."/>
    <n v="482869979989"/>
    <s v="CC"/>
    <s v="830053700"/>
    <s v="FIDUDAVIVIENDA FID P.A. ARBOLEDA VIS-CRED INDIVIDUALES ET 1**CAJA COLOMBIANA DE SUBSIDIO FAMILIAR COLSUBSIDIO"/>
    <x v="9"/>
    <x v="30"/>
    <s v="AP 804 TO 5"/>
    <m/>
    <m/>
    <m/>
    <m/>
    <m/>
    <x v="4"/>
    <x v="2"/>
    <x v="1"/>
    <m/>
    <x v="2"/>
  </r>
  <r>
    <s v="6830aee7feb837da84960392"/>
    <s v="1268-2025"/>
    <s v="YIMMY"/>
    <s v="YOBANI"/>
    <s v="CAGUA"/>
    <s v="ALEJO"/>
    <s v="Nombre OK"/>
    <s v="Cédula de Ciudadanía"/>
    <n v="1023875163"/>
    <x v="0"/>
    <n v="1"/>
    <s v="Caja Colombiana de Subsidio Familiar COLSUBSIDIO"/>
    <m/>
    <s v="BANCO DAVIVIENDA"/>
    <n v="97118000"/>
    <s v="1268 28-Nov-2025"/>
    <n v="17082000"/>
    <s v="Banco Davivienda S.A."/>
    <n v="482869979989"/>
    <s v="CC"/>
    <s v="830053700"/>
    <s v="FIDUDAVIVIENDA FID P.A. ARBOLEDA VIS-CRED INDIVIDUALES ET 1**CAJA COLOMBIANA DE SUBSIDIO FAMILIAR COLSUBSIDIO"/>
    <x v="9"/>
    <x v="30"/>
    <s v="AP 803 TO 5"/>
    <m/>
    <m/>
    <m/>
    <m/>
    <m/>
    <x v="4"/>
    <x v="2"/>
    <x v="1"/>
    <m/>
    <x v="2"/>
  </r>
  <r>
    <s v="6834c757091c6a72ea5a974e"/>
    <s v="698-2025"/>
    <s v="ANGELA"/>
    <s v="VIVIANA"/>
    <s v="ROA"/>
    <s v="ARENAS"/>
    <s v="Nombre OK"/>
    <s v="Cédula de Ciudadanía"/>
    <n v="53006811"/>
    <x v="0"/>
    <n v="1"/>
    <s v="Caja Colombiana de Subsidio Familiar COLSUBSIDIO"/>
    <n v="42705000"/>
    <s v="F.N.A."/>
    <n v="105920150"/>
    <s v="698 31-Jul-2025"/>
    <n v="17082000"/>
    <s v="Banco Davivienda S.A."/>
    <n v="482869979989"/>
    <s v="CC"/>
    <s v="830053700"/>
    <s v="FIDUDAVIVIENDA FID P.A. ARBOLEDA VIS-CRED INDIVIDUALES ET 1**CAJA COLOMBIANA DE SUBSIDIO FAMILIAR COLSUBSIDIO"/>
    <x v="9"/>
    <x v="30"/>
    <s v="AP 602 TO 5"/>
    <n v="0"/>
    <n v="0"/>
    <n v="166407150"/>
    <s v="39,96-35,25"/>
    <d v="2025-11-10T00:00:00"/>
    <x v="9"/>
    <x v="0"/>
    <x v="6"/>
    <m/>
    <x v="0"/>
  </r>
  <r>
    <s v="689606033206da5903876bbf"/>
    <s v="1262-2025"/>
    <s v="RUBEN"/>
    <s v="DARIO"/>
    <s v="ROJAS"/>
    <s v="COVARIA"/>
    <s v="Nombre OK"/>
    <s v="Cédula de Ciudadanía"/>
    <n v="1025140659"/>
    <x v="0"/>
    <n v="1"/>
    <s v="Caja de Compensación Familiar COMPENSAR"/>
    <m/>
    <s v="BANCOLOMBIA"/>
    <n v="93000000"/>
    <s v="1262 28-Nov-2025"/>
    <n v="17082000"/>
    <s v="Banco Davivienda S.A."/>
    <n v="482869979989"/>
    <s v="CC"/>
    <s v="830053700"/>
    <s v="FIDUDAVIVIENDA FID P.A. ARBOLEDA VIS-CRED INDIVIDUALES ET 1**CAJA COLOMBIANA DE SUBSIDIO FAMILIAR COLSUBSIDIO"/>
    <x v="9"/>
    <x v="30"/>
    <s v="AP 301 TO 5"/>
    <m/>
    <m/>
    <m/>
    <m/>
    <m/>
    <x v="2"/>
    <x v="2"/>
    <x v="1"/>
    <m/>
    <x v="2"/>
  </r>
  <r>
    <s v="67c87bd7a684a7df8db811a9"/>
    <s v="325-2025"/>
    <s v="JULIAN"/>
    <s v="ANIBAL"/>
    <s v="ALFONSO"/>
    <s v="OROZCO"/>
    <s v="Nombre OK"/>
    <s v="Cédula de Ciudadanía"/>
    <n v="1023874360"/>
    <x v="0"/>
    <n v="1"/>
    <s v="Caja Colombiana de Subsidio Familiar COLSUBSIDIO"/>
    <n v="42705000"/>
    <s v="BANCOLOMBIA"/>
    <n v="109102150"/>
    <s v="325 30-Abr-2025"/>
    <n v="17082000"/>
    <s v="Banco Davivienda S.A."/>
    <n v="482800033219"/>
    <s v="CH"/>
    <s v="830053700"/>
    <s v="FIDUDAVIVIENDA FID P.A. FIDEICOMISO ARBOLEDA VIS-CRED IND Y SUBSIDIOS ET2**CAJA COLOMBIANA DE SUBSIDIO FAMILIAR COLSUBSIDIO"/>
    <x v="9"/>
    <x v="31"/>
    <s v="AP 1008 TO A IN 7"/>
    <n v="0"/>
    <n v="0"/>
    <n v="183489150"/>
    <s v="47,69-41,37"/>
    <d v="2025-09-10T00:00:00"/>
    <x v="0"/>
    <x v="0"/>
    <x v="2"/>
    <m/>
    <x v="0"/>
  </r>
  <r>
    <s v="67d205e35bdb0aa7bff4dc2b"/>
    <s v="577-2025"/>
    <s v="DIEGO"/>
    <s v="ALBERTO"/>
    <s v="AVILA"/>
    <s v="DIAZ"/>
    <s v="Nombre OK"/>
    <s v="Cédula de Ciudadanía"/>
    <n v="1013638860"/>
    <x v="0"/>
    <n v="1"/>
    <s v="Caja Colombiana de Subsidio Familiar COLSUBSIDIO"/>
    <n v="39000000"/>
    <s v="BANCOLOMBIA"/>
    <n v="100298000"/>
    <s v="577 02-Jul-2025"/>
    <n v="17082000"/>
    <s v="Banco Davivienda S.A."/>
    <n v="482800033219"/>
    <s v="CH"/>
    <s v="830053700"/>
    <s v="FIDUDAVIVIENDA FID P.A. FIDEICOMISO ARBOLEDA VIS-CRED IND Y SUBSIDIOS ET2**CAJA COLOMBIANA DE SUBSIDIO FAMILIAR COLSUBSIDIO"/>
    <x v="9"/>
    <x v="31"/>
    <s v="AP 402 TO A IN 7"/>
    <n v="0"/>
    <n v="0"/>
    <n v="185055000"/>
    <s v="50,97-44,37"/>
    <d v="2025-10-29T00:00:00"/>
    <x v="19"/>
    <x v="0"/>
    <x v="0"/>
    <m/>
    <x v="11"/>
  </r>
  <r>
    <s v="67d20b685bdb0aa7bff4e319"/>
    <s v="325-2025"/>
    <s v="DIANA"/>
    <s v="CAROLINA"/>
    <s v="BETANCOURT"/>
    <s v="VELEZ"/>
    <s v="Nombre OK"/>
    <s v="Cédula de Ciudadanía"/>
    <n v="1032388460"/>
    <x v="0"/>
    <n v="1"/>
    <s v="Caja Colombiana de Subsidio Familiar COLSUBSIDIO"/>
    <n v="42705000"/>
    <s v="BANCO DAVIVIENDA"/>
    <n v="122704918"/>
    <s v="325 30-Abr-2025"/>
    <n v="17082000"/>
    <s v="Banco Davivienda S.A."/>
    <n v="482800033219"/>
    <s v="CH"/>
    <s v="830053700"/>
    <s v="FIDUDAVIVIENDA FID P.A. FIDEICOMISO ARBOLEDA VIS-CRED IND Y SUBSIDIOS ET2**CAJA COLOMBIANA DE SUBSIDIO FAMILIAR COLSUBSIDIO"/>
    <x v="9"/>
    <x v="31"/>
    <s v="AP 501 TO A IN 7"/>
    <n v="0"/>
    <n v="0"/>
    <n v="195446550"/>
    <s v="47,69-41,37"/>
    <d v="2025-08-12T00:00:00"/>
    <x v="23"/>
    <x v="0"/>
    <x v="8"/>
    <m/>
    <x v="15"/>
  </r>
  <r>
    <s v="67d2f7a85bdb0aa7bff591a3"/>
    <s v="325-2025"/>
    <s v="CARMEN"/>
    <s v="ELISA"/>
    <s v="CEPEDA"/>
    <s v="RODRIGUEZ"/>
    <s v="Nombre OK"/>
    <s v="Cédula de Ciudadanía"/>
    <n v="52116553"/>
    <x v="0"/>
    <n v="1"/>
    <s v="Caja Colombiana de Subsidio Familiar COLSUBSIDIO"/>
    <n v="42705000"/>
    <s v="F.N.A."/>
    <n v="116159550"/>
    <s v="325 30-Abr-2025"/>
    <n v="17082000"/>
    <s v="Banco Davivienda S.A."/>
    <n v="482800033219"/>
    <s v="CH"/>
    <s v="830053700"/>
    <s v="FIDUDAVIVIENDA FID P.A. FIDEICOMISO ARBOLEDA VIS-CRED IND Y SUBSIDIOS ET2**CAJA COLOMBIANA DE SUBSIDIO FAMILIAR COLSUBSIDIO"/>
    <x v="9"/>
    <x v="31"/>
    <s v="AP 506 TO A IN 7"/>
    <n v="0"/>
    <n v="0"/>
    <n v="196446550"/>
    <s v="47,69-41,37"/>
    <d v="2025-10-19T00:00:00"/>
    <x v="17"/>
    <x v="0"/>
    <x v="0"/>
    <m/>
    <x v="10"/>
  </r>
  <r>
    <s v="67d2f7a85bdb0aa7bff591a3"/>
    <s v="325-2025"/>
    <s v="MARIO"/>
    <s v=""/>
    <s v="CASTILLO"/>
    <s v="GARCIA"/>
    <s v="Nombre OK"/>
    <s v="Cédula de Ciudadanía"/>
    <n v="79653572"/>
    <x v="1"/>
    <n v="0"/>
    <s v="Caja Colombiana de Subsidio Familiar COLSUBSIDIO"/>
    <n v="42705000"/>
    <s v="F.N.A."/>
    <n v="116159550"/>
    <s v="325 30-Abr-2025"/>
    <n v="17082000"/>
    <s v="Banco Davivienda S.A."/>
    <n v="482800033219"/>
    <s v="CH"/>
    <s v="830053700"/>
    <s v="FIDUDAVIVIENDA FID P.A. FIDEICOMISO ARBOLEDA VIS-CRED IND Y SUBSIDIOS ET2**CAJA COLOMBIANA DE SUBSIDIO FAMILIAR COLSUBSIDIO"/>
    <x v="9"/>
    <x v="31"/>
    <s v="AP 506 TO A IN 7"/>
    <n v="0"/>
    <n v="0"/>
    <n v="196446550"/>
    <s v="47,69-41,37"/>
    <d v="2025-10-19T00:00:00"/>
    <x v="17"/>
    <x v="0"/>
    <x v="0"/>
    <m/>
    <x v="10"/>
  </r>
  <r>
    <s v="67d33b605bdb0aa7bff6192d"/>
    <s v="278-2025"/>
    <s v="LUNA"/>
    <s v="GISELL"/>
    <s v="GUZMAN"/>
    <s v="YATE"/>
    <s v="Nombre OK"/>
    <s v="Cédula de Ciudadanía"/>
    <n v="1025461130"/>
    <x v="0"/>
    <n v="1"/>
    <s v="Caja Colombiana de Subsidio Familiar COLSUBSIDIO"/>
    <n v="42705000"/>
    <s v="F.N.A."/>
    <n v="119351600"/>
    <s v="278 28-Abr-2025"/>
    <n v="17082000"/>
    <s v="Banco Davivienda S.A."/>
    <n v="482800033219"/>
    <s v="CH"/>
    <s v="830053700"/>
    <s v="FIDUDAVIVIENDA FID P.A. FIDEICOMISO ARBOLEDA VIS-CRED IND Y SUBSIDIOS ET2**CAJA COLOMBIANA DE SUBSIDIO FAMILIAR COLSUBSIDIO"/>
    <x v="9"/>
    <x v="31"/>
    <s v="AP 602 TO B IN 9"/>
    <n v="0"/>
    <n v="0"/>
    <n v="181638600"/>
    <s v="36,96-35,25"/>
    <d v="2025-09-03T00:00:00"/>
    <x v="29"/>
    <x v="0"/>
    <x v="3"/>
    <m/>
    <x v="13"/>
  </r>
  <r>
    <s v="67dd911d0f7e7035ae89f9d9"/>
    <s v="352-2025"/>
    <s v="LUIS"/>
    <s v="ERNESTO"/>
    <s v="CUERVO"/>
    <s v="MONROY"/>
    <s v="Nombre OK"/>
    <s v="Cédula de Ciudadanía"/>
    <n v="79607207"/>
    <x v="0"/>
    <n v="1"/>
    <s v="Caja de Compensación Familiar COMPENSAR"/>
    <n v="39000000"/>
    <s v="BANCO BOGOTA"/>
    <n v="102478057"/>
    <s v="352 09-May-2025"/>
    <n v="17082000"/>
    <s v="Banco Davivienda S.A."/>
    <n v="482800033219"/>
    <s v="CH"/>
    <s v="830053700"/>
    <s v="FIDUDAVIVIENDA FID P.A. FIDEICOMISO ARBOLEDA VIS-CRED IND Y SUBSIDIOS ET2**CAJA COLOMBIANA DE SUBSIDIO FAMILIAR COLSUBSIDIO"/>
    <x v="9"/>
    <x v="31"/>
    <s v="AP 404 TO B IN 9"/>
    <n v="0"/>
    <n v="0"/>
    <n v="177195750"/>
    <s v="39,96-35,25"/>
    <d v="2025-10-29T00:00:00"/>
    <x v="19"/>
    <x v="0"/>
    <x v="0"/>
    <m/>
    <x v="11"/>
  </r>
  <r>
    <s v="67dd911d0f7e7035ae89f9d9"/>
    <s v="352-2025"/>
    <s v="MATILDE"/>
    <s v=""/>
    <s v="VILLAMARIN"/>
    <s v="SOTELO"/>
    <s v="Nombre OK"/>
    <s v="Cédula de Ciudadanía"/>
    <n v="52160798"/>
    <x v="1"/>
    <n v="0"/>
    <s v="Caja de Compensación Familiar COMPENSAR"/>
    <n v="39000000"/>
    <s v="BANCO BOGOTA"/>
    <n v="102478057"/>
    <s v="352 09-May-2025"/>
    <n v="17082000"/>
    <s v="Banco Davivienda S.A."/>
    <n v="482800033219"/>
    <s v="CH"/>
    <s v="830053700"/>
    <s v="FIDUDAVIVIENDA FID P.A. FIDEICOMISO ARBOLEDA VIS-CRED IND Y SUBSIDIOS ET2**CAJA COLOMBIANA DE SUBSIDIO FAMILIAR COLSUBSIDIO"/>
    <x v="9"/>
    <x v="31"/>
    <s v="AP 404 TO B IN 9"/>
    <n v="0"/>
    <n v="0"/>
    <n v="177195750"/>
    <s v="39,96-35,25"/>
    <d v="2025-10-29T00:00:00"/>
    <x v="19"/>
    <x v="0"/>
    <x v="0"/>
    <m/>
    <x v="11"/>
  </r>
  <r>
    <s v="67ec4129f5c51a94c08c263d"/>
    <s v="378-2025"/>
    <s v="JARLINTON"/>
    <s v=""/>
    <s v="MONOGA"/>
    <s v="CARRILLO"/>
    <s v="Nombre OK"/>
    <s v="Cédula de Ciudadanía"/>
    <n v="1090503251"/>
    <x v="0"/>
    <n v="1"/>
    <s v="Caja de Compensación Familiar COMPENSAR"/>
    <n v="42705000"/>
    <s v="F.N.A."/>
    <n v="115827000"/>
    <s v="378 16-May-2025"/>
    <n v="17082000"/>
    <s v="Banco Davivienda S.A."/>
    <n v="482800033219"/>
    <s v="CH"/>
    <s v="830053700"/>
    <s v="FIDUDAVIVIENDA FID P.A. FIDEICOMISO ARBOLEDA VIS-CRED IND Y SUBSIDIOS ET2**CAJA COLOMBIANA DE SUBSIDIO FAMILIAR COLSUBSIDIO"/>
    <x v="9"/>
    <x v="31"/>
    <s v="AP 301 TO B IN 9"/>
    <n v="0"/>
    <n v="0"/>
    <n v="181069200"/>
    <s v="39,96-35,25"/>
    <d v="2025-10-29T00:00:00"/>
    <x v="19"/>
    <x v="0"/>
    <x v="0"/>
    <m/>
    <x v="11"/>
  </r>
  <r>
    <s v="67ec451ff5c51a94c08c2c2b"/>
    <s v="427-2025"/>
    <s v="JOHN"/>
    <s v="EDISON"/>
    <s v="ACEVEDO"/>
    <s v="RODRIGUEZ"/>
    <s v="Nombre OK"/>
    <s v="Cédula de Ciudadanía"/>
    <n v="80775136"/>
    <x v="0"/>
    <n v="1"/>
    <s v="Caja de Compensación Familiar CAFAM"/>
    <n v="42705000"/>
    <s v="BANCOLOMBIA"/>
    <n v="94579650"/>
    <s v="427 23-May-2025"/>
    <n v="17082000"/>
    <s v="Banco Davivienda S.A."/>
    <n v="482800033219"/>
    <s v="CH"/>
    <s v="830053700"/>
    <s v="FIDUDAVIVIENDA FID P.A. FIDEICOMISO ARBOLEDA VIS-CRED IND Y SUBSIDIOS ET2**CAJA COLOMBIANA DE SUBSIDIO FAMILIAR COLSUBSIDIO"/>
    <x v="9"/>
    <x v="31"/>
    <s v="AP 1101 TO A IN 7"/>
    <n v="0"/>
    <n v="0"/>
    <n v="183773850"/>
    <s v="47,69-41,37"/>
    <d v="2025-10-29T00:00:00"/>
    <x v="19"/>
    <x v="0"/>
    <x v="0"/>
    <m/>
    <x v="11"/>
  </r>
  <r>
    <s v="67ec48f9f5c51a94c08c322c"/>
    <s v="281-2025"/>
    <s v="OSCAR"/>
    <s v="ANDRES"/>
    <s v="BENAVIDES"/>
    <s v="ESCOBAR"/>
    <s v="Nombre OK"/>
    <s v="Cédula de Ciudadanía"/>
    <n v="1022942368"/>
    <x v="0"/>
    <n v="1"/>
    <s v="Caja Colombiana de Subsidio Familiar COLSUBSIDIO"/>
    <n v="42705000"/>
    <s v="COLSUBSIDIO"/>
    <n v="86978650"/>
    <s v="281 28-Abr-2025"/>
    <n v="17082000"/>
    <s v="Banco Davivienda S.A."/>
    <n v="482800033219"/>
    <s v="CH"/>
    <s v="830053700"/>
    <s v="FIDUDAVIVIENDA FID P.A. FIDEICOMISO ARBOLEDA VIS-CRED IND Y SUBSIDIOS ET2**CAJA COLOMBIANA DE SUBSIDIO FAMILIAR COLSUBSIDIO"/>
    <x v="9"/>
    <x v="31"/>
    <s v="AP 508 TO A IN 7"/>
    <n v="0"/>
    <n v="0"/>
    <n v="182065650"/>
    <s v="47,69-41,37"/>
    <d v="2025-08-06T00:00:00"/>
    <x v="33"/>
    <x v="0"/>
    <x v="8"/>
    <m/>
    <x v="24"/>
  </r>
  <r>
    <s v="67ed4417e70b85a1e7b7f051"/>
    <s v="352-2025"/>
    <s v="FRANCELY"/>
    <s v="PAOLA"/>
    <s v="GUERRA"/>
    <s v="CASTILLO"/>
    <s v="Nombre OK"/>
    <s v="Cédula de Ciudadanía"/>
    <n v="1033756265"/>
    <x v="0"/>
    <n v="1"/>
    <s v="Caja Colombiana de Subsidio Familiar COLSUBSIDIO"/>
    <n v="42705000"/>
    <s v="BANCO DAVIVIENDA"/>
    <n v="124125400"/>
    <s v="352 09-May-2025"/>
    <n v="17082000"/>
    <s v="Banco Davivienda S.A."/>
    <n v="482800033219"/>
    <s v="CH"/>
    <s v="830053700"/>
    <s v="FIDUDAVIVIENDA FID P.A. FIDEICOMISO ARBOLEDA VIS-CRED IND Y SUBSIDIOS ET2**CAJA COLOMBIANA DE SUBSIDIO FAMILIAR COLSUBSIDIO"/>
    <x v="9"/>
    <x v="31"/>
    <s v="AP 1001 TO A IN 7"/>
    <n v="0"/>
    <n v="0"/>
    <n v="197012400"/>
    <s v="47,69-41,37"/>
    <d v="2025-11-10T00:00:00"/>
    <x v="9"/>
    <x v="0"/>
    <x v="6"/>
    <m/>
    <x v="0"/>
  </r>
  <r>
    <s v="67ed4843e70b85a1e7b7f6a1"/>
    <s v="440-2025"/>
    <s v="JEFERSON"/>
    <s v="ALEXANDER"/>
    <s v="HERRERA"/>
    <s v="PEREZ"/>
    <s v="Nombre OK"/>
    <s v="Cédula de Ciudadanía"/>
    <n v="1023951693"/>
    <x v="0"/>
    <n v="1"/>
    <s v="Caja Colombiana de Subsidio Familiar COLSUBSIDIO"/>
    <n v="42705000"/>
    <s v="COLSUBSIDIO"/>
    <n v="102263350"/>
    <s v="440 26-May-2025"/>
    <n v="17082000"/>
    <s v="Banco Davivienda S.A."/>
    <n v="482800033219"/>
    <s v="CH"/>
    <s v="830053700"/>
    <s v="FIDUDAVIVIENDA FID P.A. FIDEICOMISO ARBOLEDA VIS-CRED IND Y SUBSIDIOS ET2**CAJA COLOMBIANA DE SUBSIDIO FAMILIAR COLSUBSIDIO"/>
    <x v="9"/>
    <x v="31"/>
    <s v="AP 407 TO A IN 7"/>
    <n v="0"/>
    <n v="0"/>
    <n v="182350350"/>
    <s v="47,69-41,37"/>
    <d v="2025-08-06T00:00:00"/>
    <x v="33"/>
    <x v="0"/>
    <x v="8"/>
    <m/>
    <x v="24"/>
  </r>
  <r>
    <s v="67ed4d6be70b85a1e7b7fd2c"/>
    <s v="352-2025"/>
    <s v="NANCY"/>
    <s v=""/>
    <s v="SALINAS"/>
    <s v="PULIDO"/>
    <s v="Nombre OK"/>
    <s v="Cédula de Ciudadanía"/>
    <n v="1052020081"/>
    <x v="0"/>
    <n v="1"/>
    <s v="Caja Colombiana de Subsidio Familiar COLSUBSIDIO"/>
    <n v="42705000"/>
    <s v="BANCO BBVA"/>
    <n v="111869865"/>
    <s v="352 09-May-2025"/>
    <n v="17082000"/>
    <s v="Banco Davivienda S.A."/>
    <n v="482800033219"/>
    <s v="CH"/>
    <s v="830053700"/>
    <s v="FIDUDAVIVIENDA FID P.A. FIDEICOMISO ARBOLEDA VIS-CRED IND Y SUBSIDIOS ET2**CAJA COLOMBIANA DE SUBSIDIO FAMILIAR COLSUBSIDIO"/>
    <x v="9"/>
    <x v="31"/>
    <s v="AP 1207 TO A IN 7"/>
    <n v="0"/>
    <n v="0"/>
    <n v="184627950"/>
    <s v="47,69-41-37"/>
    <d v="2025-10-27T00:00:00"/>
    <x v="19"/>
    <x v="0"/>
    <x v="6"/>
    <m/>
    <x v="11"/>
  </r>
  <r>
    <s v="67ed4d6be70b85a1e7b7fd2c"/>
    <s v="352-2025"/>
    <s v="WEIMAR"/>
    <s v=""/>
    <s v="JEREZ"/>
    <s v="MORERAS"/>
    <s v="Nombre OK"/>
    <s v="Cédula de Ciudadanía"/>
    <n v="1024511676"/>
    <x v="1"/>
    <n v="0"/>
    <s v="Caja Colombiana de Subsidio Familiar COLSUBSIDIO"/>
    <n v="42705000"/>
    <s v="BANCO BBVA"/>
    <n v="111869865"/>
    <s v="352 09-May-2025"/>
    <n v="17082000"/>
    <s v="Banco Davivienda S.A."/>
    <n v="482800033219"/>
    <s v="CH"/>
    <s v="830053700"/>
    <s v="FIDUDAVIVIENDA FID P.A. FIDEICOMISO ARBOLEDA VIS-CRED IND Y SUBSIDIOS ET2**CAJA COLOMBIANA DE SUBSIDIO FAMILIAR COLSUBSIDIO"/>
    <x v="9"/>
    <x v="31"/>
    <s v="AP 1207 TO A IN 7"/>
    <n v="0"/>
    <n v="0"/>
    <n v="184627950"/>
    <s v="47,69-41-37"/>
    <d v="2025-10-27T00:00:00"/>
    <x v="19"/>
    <x v="0"/>
    <x v="6"/>
    <m/>
    <x v="11"/>
  </r>
  <r>
    <s v="67eeaa84e70b85a1e7bacb3d"/>
    <s v="352-2025"/>
    <s v="MARIA"/>
    <s v="PATRICIA"/>
    <s v="AVILA"/>
    <s v="DIAZ"/>
    <s v="Nombre OK"/>
    <s v="Cédula de Ciudadanía"/>
    <n v="52726251"/>
    <x v="0"/>
    <n v="1"/>
    <s v="Caja Colombiana de Subsidio Familiar COLSUBSIDIO"/>
    <n v="42705000"/>
    <s v="BANCO BBVA"/>
    <n v="121700000"/>
    <s v="352 09-May-2025"/>
    <n v="17082000"/>
    <s v="Banco Davivienda S.A."/>
    <n v="482800033219"/>
    <s v="CH"/>
    <s v="830053700"/>
    <s v="FIDUDAVIVIENDA FID P.A. FIDEICOMISO ARBOLEDA VIS-CRED IND Y SUBSIDIOS ET2**CAJA COLOMBIANA DE SUBSIDIO FAMILIAR COLSUBSIDIO"/>
    <x v="9"/>
    <x v="31"/>
    <s v="AP 1007 TO A IN 7"/>
    <n v="0"/>
    <n v="0"/>
    <n v="197012400"/>
    <s v="47,69-41,37"/>
    <d v="2026-01-27T00:00:00"/>
    <x v="34"/>
    <x v="1"/>
    <x v="0"/>
    <m/>
    <x v="1"/>
  </r>
  <r>
    <s v="67eeb2c3e70b85a1e7badb77"/>
    <s v="352-2025"/>
    <s v="JOHANNA"/>
    <s v=""/>
    <s v="BERMUDEZ"/>
    <s v="BAEZ"/>
    <s v="Nombre OK"/>
    <s v="Cédula de Ciudadanía"/>
    <n v="53155990"/>
    <x v="0"/>
    <n v="1"/>
    <s v="Caja Colombiana de Subsidio Familiar COLSUBSIDIO"/>
    <n v="42705000"/>
    <s v="COLSUBSIDIO"/>
    <n v="101611990"/>
    <s v="352 09-May-2025"/>
    <n v="17082000"/>
    <s v="Banco Davivienda S.A."/>
    <n v="482800033219"/>
    <s v="CH"/>
    <s v="830053700"/>
    <s v="FIDUDAVIVIENDA FID P.A. FIDEICOMISO ARBOLEDA VIS-CRED IND Y SUBSIDIOS ET2**CAJA COLOMBIANA DE SUBSIDIO FAMILIAR COLSUBSIDIO"/>
    <x v="9"/>
    <x v="31"/>
    <s v="AP 801 TO A IN 7"/>
    <n v="0"/>
    <n v="0"/>
    <n v="183489150"/>
    <s v="41,37-47,69"/>
    <d v="2025-09-18T00:00:00"/>
    <x v="6"/>
    <x v="0"/>
    <x v="9"/>
    <m/>
    <x v="4"/>
  </r>
  <r>
    <s v="67eebb7de70b85a1e7baec74"/>
    <s v="440-2025"/>
    <s v="YICELA"/>
    <s v=""/>
    <s v="BORJA"/>
    <s v="CORDOBA"/>
    <s v="Nombre OK"/>
    <s v="Cédula de Ciudadanía"/>
    <n v="1077441744"/>
    <x v="0"/>
    <n v="1"/>
    <s v="Caja de Compensación Familiar COMPENSAR"/>
    <n v="42705000"/>
    <s v="BANCOLOMBIA"/>
    <n v="110552700"/>
    <s v="440 26-May-2025"/>
    <n v="17082000"/>
    <s v="Banco Davivienda S.A."/>
    <n v="482800033219"/>
    <s v="CH"/>
    <s v="830053700"/>
    <s v="FIDUDAVIVIENDA FID P.A. FIDEICOMISO ARBOLEDA VIS-CRED IND Y SUBSIDIOS ET2**CAJA COLOMBIANA DE SUBSIDIO FAMILIAR COLSUBSIDIO"/>
    <x v="9"/>
    <x v="31"/>
    <s v="AP 502 TO A IN 7"/>
    <n v="0"/>
    <n v="0"/>
    <n v="185339700"/>
    <s v="44,37-50,97"/>
    <d v="2025-09-18T00:00:00"/>
    <x v="6"/>
    <x v="0"/>
    <x v="9"/>
    <m/>
    <x v="4"/>
  </r>
  <r>
    <s v="67eebee9e70b85a1e7baf20a"/>
    <s v="503-2025"/>
    <s v="KATHERINE"/>
    <s v=""/>
    <s v="GARZON"/>
    <s v="RODRIGUEZ"/>
    <s v="Nombre OK"/>
    <s v="Cédula de Ciudadanía"/>
    <n v="1023956671"/>
    <x v="0"/>
    <n v="1"/>
    <s v="Caja de Compensación Familiar COMPENSAR"/>
    <n v="42705000"/>
    <s v="BANCOLOMBIA"/>
    <n v="114446950"/>
    <s v="503 13-Jun-2025"/>
    <n v="17082000"/>
    <s v="Banco Davivienda S.A."/>
    <n v="482800033219"/>
    <s v="CH"/>
    <s v="830053700"/>
    <s v="FIDUDAVIVIENDA FID P.A. FIDEICOMISO ARBOLEDA VIS-CRED IND Y SUBSIDIOS ET2**CAJA COLOMBIANA DE SUBSIDIO FAMILIAR COLSUBSIDIO"/>
    <x v="9"/>
    <x v="31"/>
    <s v="AP 802 TO B IN 9"/>
    <n v="0"/>
    <n v="0"/>
    <n v="178933950"/>
    <s v="39,96-35,25"/>
    <d v="2025-10-27T00:00:00"/>
    <x v="19"/>
    <x v="0"/>
    <x v="6"/>
    <m/>
    <x v="11"/>
  </r>
  <r>
    <s v="67eec52ee70b85a1e7bb0300"/>
    <s v="354-2025"/>
    <s v="ALBA"/>
    <s v="CONSUELO"/>
    <s v="GONZALEZ"/>
    <s v="AREVALO"/>
    <s v="Nombre OK"/>
    <s v="Cédula de Ciudadanía"/>
    <n v="1013663594"/>
    <x v="0"/>
    <n v="1"/>
    <s v="Caja Colombiana de Subsidio Familiar COLSUBSIDIO"/>
    <n v="42705000"/>
    <s v="COLSUBSIDIO"/>
    <n v="96286300"/>
    <s v="354 09-May-2025"/>
    <n v="17082000"/>
    <s v="Banco Davivienda S.A."/>
    <n v="482800033219"/>
    <s v="CH"/>
    <s v="830053700"/>
    <s v="FIDUDAVIVIENDA FID P.A. FIDEICOMISO ARBOLEDA VIS-CRED IND Y SUBSIDIOS ET2**CAJA COLOMBIANA DE SUBSIDIO FAMILIAR COLSUBSIDIO"/>
    <x v="9"/>
    <x v="31"/>
    <s v="AP 908 TO A IN 7"/>
    <n v="0"/>
    <n v="0"/>
    <n v="181923300"/>
    <s v="47,69-41,37"/>
    <d v="2025-08-06T00:00:00"/>
    <x v="33"/>
    <x v="0"/>
    <x v="8"/>
    <m/>
    <x v="24"/>
  </r>
  <r>
    <s v="67eec8f4e70b85a1e7bb09fe"/>
    <s v="452-2025"/>
    <s v="JESSICA"/>
    <s v="VIVIANA"/>
    <s v="GONZALEZ"/>
    <s v="ESPITIA"/>
    <s v="Nombre OK"/>
    <s v="Cédula de Ciudadanía"/>
    <n v="1023943544"/>
    <x v="0"/>
    <n v="1"/>
    <s v="Caja Colombiana de Subsidio Familiar COLSUBSIDIO"/>
    <n v="42705000"/>
    <s v="F.N.A."/>
    <n v="131443000"/>
    <s v="452 30-May-2025"/>
    <n v="17082000"/>
    <s v="Banco Davivienda S.A."/>
    <n v="482800033219"/>
    <s v="CH"/>
    <s v="830053700"/>
    <s v="FIDUDAVIVIENDA FID P.A. FIDEICOMISO ARBOLEDA VIS-CRED IND Y SUBSIDIOS ET2**CAJA COLOMBIANA DE SUBSIDIO FAMILIAR COLSUBSIDIO"/>
    <x v="9"/>
    <x v="31"/>
    <s v="AP 904 TO A IN 7"/>
    <n v="0"/>
    <n v="0"/>
    <n v="196727700"/>
    <s v="47,69-41,37"/>
    <d v="2025-09-10T00:00:00"/>
    <x v="5"/>
    <x v="0"/>
    <x v="2"/>
    <m/>
    <x v="3"/>
  </r>
  <r>
    <s v="67eee700e70b85a1e7bb2b41"/>
    <s v="354-2025"/>
    <s v="DIDIER"/>
    <s v="ANDRES"/>
    <s v="GONZALEZ"/>
    <s v="MOLINA"/>
    <s v="Nombre OK"/>
    <s v="Cédula de Ciudadanía"/>
    <n v="1031180761"/>
    <x v="0"/>
    <n v="1"/>
    <s v="Caja Colombiana de Subsidio Familiar COLSUBSIDIO"/>
    <n v="42705000"/>
    <s v="COLSUBSIDIO"/>
    <n v="98463350"/>
    <s v="354 09-May-2025"/>
    <n v="17082000"/>
    <s v="Banco Davivienda S.A."/>
    <n v="482800033219"/>
    <s v="CH"/>
    <s v="830053700"/>
    <s v="FIDUDAVIVIENDA FID P.A. FIDEICOMISO ARBOLEDA VIS-CRED IND Y SUBSIDIOS ET2**CAJA COLOMBIANA DE SUBSIDIO FAMILIAR COLSUBSIDIO"/>
    <x v="9"/>
    <x v="31"/>
    <s v="AP 607 TO A IN 7"/>
    <n v="0"/>
    <n v="0"/>
    <n v="182350350"/>
    <s v="47,69-41,37"/>
    <d v="2025-08-06T00:00:00"/>
    <x v="33"/>
    <x v="0"/>
    <x v="8"/>
    <m/>
    <x v="24"/>
  </r>
  <r>
    <s v="67eeea3de70b85a1e7bb2faa"/>
    <s v="346-2025"/>
    <s v="BRIGITH"/>
    <s v="PAOLA"/>
    <s v="HERNANDEZ"/>
    <s v="PERDOMO"/>
    <s v="Nombre OK"/>
    <s v="Cédula de Ciudadanía"/>
    <n v="1023963525"/>
    <x v="0"/>
    <n v="1"/>
    <s v="Caja Colombiana de Subsidio Familiar COLSUBSIDIO"/>
    <n v="30000000"/>
    <s v="BANCOLOMBIA"/>
    <n v="108827405"/>
    <s v="346 09-May-2025"/>
    <n v="17082000"/>
    <s v="Banco Davivienda S.A."/>
    <n v="482800033219"/>
    <s v="CH"/>
    <s v="830053700"/>
    <s v="FIDUDAVIVIENDA FID P.A. FIDEICOMISO ARBOLEDA VIS-CRED IND Y SUBSIDIOS ET2**CAJA COLOMBIANA DE SUBSIDIO FAMILIAR COLSUBSIDIO"/>
    <x v="9"/>
    <x v="31"/>
    <s v="AP 1004 TO A IN 7"/>
    <n v="0"/>
    <n v="0"/>
    <n v="183489150"/>
    <s v="47,69-41,37"/>
    <d v="2025-10-27T00:00:00"/>
    <x v="19"/>
    <x v="0"/>
    <x v="6"/>
    <m/>
    <x v="11"/>
  </r>
  <r>
    <s v="67eeea3de70b85a1e7bb2faa"/>
    <s v="346-2025"/>
    <s v="JONATHAN"/>
    <s v=""/>
    <s v="CHOACHI"/>
    <s v="GOMEZ"/>
    <s v="Nombre OK"/>
    <s v="Cédula de Ciudadanía"/>
    <n v="1023963526"/>
    <x v="1"/>
    <n v="0"/>
    <s v="Caja Colombiana de Subsidio Familiar COLSUBSIDIO"/>
    <n v="30000000"/>
    <s v="BANCOLOMBIA"/>
    <n v="108827405"/>
    <s v="346 09-May-2025"/>
    <n v="17082000"/>
    <s v="Banco Davivienda S.A."/>
    <n v="482800033219"/>
    <s v="CH"/>
    <s v="830053700"/>
    <s v="FIDUDAVIVIENDA FID P.A. FIDEICOMISO ARBOLEDA VIS-CRED IND Y SUBSIDIOS ET2**CAJA COLOMBIANA DE SUBSIDIO FAMILIAR COLSUBSIDIO"/>
    <x v="9"/>
    <x v="31"/>
    <s v="AP 1004 TO A IN 7"/>
    <n v="0"/>
    <n v="0"/>
    <n v="183489150"/>
    <s v="47,69-41,37"/>
    <d v="2025-10-27T00:00:00"/>
    <x v="19"/>
    <x v="0"/>
    <x v="6"/>
    <m/>
    <x v="11"/>
  </r>
  <r>
    <s v="67eeecf2e70b85a1e7bb34f3"/>
    <s v="354-2025"/>
    <s v="LIZETH"/>
    <s v="KATHERINE"/>
    <s v="LINARES"/>
    <s v="PACHON"/>
    <s v="Nombre OK"/>
    <s v="Cédula de Ciudadanía"/>
    <n v="1023965059"/>
    <x v="0"/>
    <n v="1"/>
    <s v="Caja de Compensación Familiar CAFAM"/>
    <n v="42705000"/>
    <s v="BANCOLOMBIA"/>
    <n v="113068930"/>
    <s v="354 09-May-2025"/>
    <n v="17082000"/>
    <s v="Banco Davivienda S.A."/>
    <n v="482800033219"/>
    <s v="CH"/>
    <s v="830053700"/>
    <s v="FIDUDAVIVIENDA FID P.A. FIDEICOMISO ARBOLEDA VIS-CRED IND Y SUBSIDIOS ET2**CAJA COLOMBIANA DE SUBSIDIO FAMILIAR COLSUBSIDIO"/>
    <x v="9"/>
    <x v="31"/>
    <s v="AP 308 TO B IN 9"/>
    <n v="0"/>
    <n v="0"/>
    <n v="181069200"/>
    <s v="36,96-35,25"/>
    <d v="2025-09-03T00:00:00"/>
    <x v="29"/>
    <x v="0"/>
    <x v="3"/>
    <m/>
    <x v="13"/>
  </r>
  <r>
    <s v="67f42341342058811db63f4a"/>
    <s v="354-2025"/>
    <s v="ELIZABETH"/>
    <s v=""/>
    <s v="MARTINEZ"/>
    <s v="VELA"/>
    <s v="Nombre OK"/>
    <s v="Cédula de Ciudadanía"/>
    <n v="52956382"/>
    <x v="0"/>
    <n v="1"/>
    <s v="Caja Colombiana de Subsidio Familiar COLSUBSIDIO"/>
    <n v="42705000"/>
    <s v="BANCO DAVIVIENDA"/>
    <n v="108500000"/>
    <s v="354 09-May-2025"/>
    <n v="17082000"/>
    <s v="Banco Davivienda S.A."/>
    <n v="482800033219"/>
    <s v="CH"/>
    <s v="830053700"/>
    <s v="FIDUDAVIVIENDA FID P.A. FIDEICOMISO ARBOLEDA VIS-CRED IND Y SUBSIDIOS ET2**CAJA COLOMBIANA DE SUBSIDIO FAMILIAR COLSUBSIDIO"/>
    <x v="9"/>
    <x v="31"/>
    <s v="AP 1104 TO A IN 7"/>
    <n v="0"/>
    <n v="0"/>
    <n v="197297100"/>
    <s v="47,69-41,37"/>
    <d v="2025-09-02T00:00:00"/>
    <x v="29"/>
    <x v="0"/>
    <x v="0"/>
    <m/>
    <x v="13"/>
  </r>
  <r>
    <s v="67f430fb342058811db653bf"/>
    <s v="452-2025"/>
    <s v="NATALI"/>
    <s v=""/>
    <s v="GORDILLO"/>
    <s v="NUÑEZ"/>
    <s v="Nombre OK"/>
    <s v="Cédula de Ciudadanía"/>
    <n v="1032416476"/>
    <x v="0"/>
    <n v="1"/>
    <s v="Caja de Compensación Familiar COMPENSAR"/>
    <n v="42705000"/>
    <s v="F.N.A."/>
    <n v="101311950"/>
    <s v="452 30-May-2025"/>
    <n v="17082000"/>
    <s v="Banco Davivienda S.A."/>
    <n v="482800033219"/>
    <s v="CH"/>
    <s v="830053700"/>
    <s v="FIDUDAVIVIENDA FID P.A. FIDEICOMISO ARBOLEDA VIS-CRED IND Y SUBSIDIOS ET2**CAJA COLOMBIANA DE SUBSIDIO FAMILIAR COLSUBSIDIO"/>
    <x v="9"/>
    <x v="31"/>
    <s v="AP 805 TO A IN 7"/>
    <n v="0"/>
    <n v="0"/>
    <n v="183489150"/>
    <s v="47,69-41,37"/>
    <d v="2025-10-27T00:00:00"/>
    <x v="19"/>
    <x v="0"/>
    <x v="6"/>
    <m/>
    <x v="11"/>
  </r>
  <r>
    <s v="67f430fb342058811db653bf"/>
    <s v="452-2025"/>
    <s v="JEISON"/>
    <s v="WILVER"/>
    <s v="BERMUDEZ"/>
    <s v="GARCIA"/>
    <s v="Nombre OK"/>
    <s v="Cédula de Ciudadanía"/>
    <n v="1032416477"/>
    <x v="1"/>
    <n v="0"/>
    <s v="Caja de Compensación Familiar COMPENSAR"/>
    <n v="42705000"/>
    <s v="F.N.A."/>
    <n v="101311950"/>
    <s v="452 30-May-2025"/>
    <n v="17082000"/>
    <s v="Banco Davivienda S.A."/>
    <n v="482800033219"/>
    <s v="CH"/>
    <s v="830053700"/>
    <s v="FIDUDAVIVIENDA FID P.A. FIDEICOMISO ARBOLEDA VIS-CRED IND Y SUBSIDIOS ET2**CAJA COLOMBIANA DE SUBSIDIO FAMILIAR COLSUBSIDIO"/>
    <x v="9"/>
    <x v="31"/>
    <s v="AP 805 TO A IN 7"/>
    <n v="0"/>
    <n v="0"/>
    <n v="183489150"/>
    <s v="47,69-41,37"/>
    <d v="2025-10-27T00:00:00"/>
    <x v="19"/>
    <x v="0"/>
    <x v="6"/>
    <m/>
    <x v="11"/>
  </r>
  <r>
    <s v="67f43820342058811db665f2"/>
    <s v="577-2025"/>
    <s v="SEBASTIAN"/>
    <s v="ALONSO"/>
    <s v="BARBOSA"/>
    <s v="CASTRO"/>
    <s v="Nombre OK"/>
    <s v="Cédula de Ciudadanía"/>
    <n v="1192894777"/>
    <x v="0"/>
    <n v="1"/>
    <s v="Caja Colombiana de Subsidio Familiar COLSUBSIDIO"/>
    <n v="42705000"/>
    <s v="COLSUBSIDIO"/>
    <n v="105998600"/>
    <s v="577 02-Jul-2025"/>
    <n v="17082000"/>
    <s v="Banco Davivienda S.A."/>
    <n v="482800033219"/>
    <s v="CH"/>
    <s v="830053700"/>
    <s v="FIDUDAVIVIENDA FID P.A. FIDEICOMISO ARBOLEDA VIS-CRED IND Y SUBSIDIOS ET2**CAJA COLOMBIANA DE SUBSIDIO FAMILIAR COLSUBSIDIO"/>
    <x v="9"/>
    <x v="31"/>
    <s v="AP 307 TO A IN 7"/>
    <n v="0"/>
    <n v="0"/>
    <n v="181638600"/>
    <s v="47,69-41,37"/>
    <d v="2025-09-03T00:00:00"/>
    <x v="29"/>
    <x v="0"/>
    <x v="3"/>
    <m/>
    <x v="13"/>
  </r>
  <r>
    <s v="67f557f7342058811db8d51d"/>
    <s v="427-2025"/>
    <s v="ERIC"/>
    <s v="DUVAN"/>
    <s v="CALLEJAS"/>
    <s v="GONZALEZ"/>
    <s v="Nombre OK"/>
    <s v="Cédula de Ciudadanía"/>
    <n v="1023885195"/>
    <x v="0"/>
    <n v="1"/>
    <s v="Caja Colombiana de Subsidio Familiar COLSUBSIDIO"/>
    <n v="28470000"/>
    <s v="BANCO DAVIVIENDA"/>
    <n v="125464167"/>
    <s v="427 23-May-2025"/>
    <n v="17082000"/>
    <s v="Banco Davivienda S.A."/>
    <n v="482800033219"/>
    <s v="CH"/>
    <s v="830053700"/>
    <s v="FIDUDAVIVIENDA FID P.A. FIDEICOMISO ARBOLEDA VIS-CRED IND Y SUBSIDIOS ET2**CAJA COLOMBIANA DE SUBSIDIO FAMILIAR COLSUBSIDIO"/>
    <x v="9"/>
    <x v="31"/>
    <s v="AP 1102 TO A IN 7"/>
    <n v="0"/>
    <n v="0"/>
    <n v="200428800"/>
    <s v="50,97-44,37"/>
    <d v="2025-09-03T00:00:00"/>
    <x v="29"/>
    <x v="0"/>
    <x v="3"/>
    <m/>
    <x v="13"/>
  </r>
  <r>
    <s v="67f6cf92a855443603b18823"/>
    <s v="427-2025"/>
    <s v="ANGIE"/>
    <s v="JULIETH"/>
    <s v="CONTRERAS"/>
    <s v="SANDOVAL"/>
    <s v="Nombre OK"/>
    <s v="Cédula de Ciudadanía"/>
    <n v="1022380102"/>
    <x v="0"/>
    <n v="1"/>
    <s v="Caja Colombiana de Subsidio Familiar COLSUBSIDIO"/>
    <n v="42705000"/>
    <s v="COLSUBSIDIO"/>
    <n v="104384850"/>
    <s v="427 23-May-2025"/>
    <n v="17082000"/>
    <s v="Banco Davivienda S.A."/>
    <n v="482800033219"/>
    <s v="CH"/>
    <s v="830053700"/>
    <s v="FIDUDAVIVIENDA FID P.A. FIDEICOMISO ARBOLEDA VIS-CRED IND Y SUBSIDIOS ET2**CAJA COLOMBIANA DE SUBSIDIO FAMILIAR COLSUBSIDIO"/>
    <x v="9"/>
    <x v="31"/>
    <s v="AP 1005 TO A IN 7"/>
    <n v="0"/>
    <n v="0"/>
    <n v="183773850"/>
    <s v="47,69-41,37"/>
    <d v="2025-08-06T00:00:00"/>
    <x v="33"/>
    <x v="0"/>
    <x v="8"/>
    <m/>
    <x v="24"/>
  </r>
  <r>
    <s v="67f6d697a855443603b19b7a"/>
    <s v="577-2025"/>
    <s v="YERALDY"/>
    <s v="SORAIDA"/>
    <s v="MACIAS"/>
    <s v="ORTIZ"/>
    <s v="Nombre OK"/>
    <s v="Cédula de Ciudadanía"/>
    <n v="1000613612"/>
    <x v="0"/>
    <n v="1"/>
    <s v="Caja Colombiana de Subsidio Familiar COLSUBSIDIO"/>
    <n v="42705000"/>
    <s v="COLSUBSIDIO"/>
    <n v="103917150"/>
    <s v="577 02-Jul-2025"/>
    <n v="17082000"/>
    <s v="Banco Davivienda S.A."/>
    <n v="482800033219"/>
    <s v="CH"/>
    <s v="830053700"/>
    <s v="FIDUDAVIVIENDA FID P.A. FIDEICOMISO ARBOLEDA VIS-CRED IND Y SUBSIDIOS ET2**CAJA COLOMBIANA DE SUBSIDIO FAMILIAR COLSUBSIDIO"/>
    <x v="9"/>
    <x v="31"/>
    <s v="AP 807 TO A IN 7"/>
    <n v="0"/>
    <n v="0"/>
    <n v="183489150"/>
    <s v="41,37-47,69"/>
    <d v="2025-09-18T00:00:00"/>
    <x v="6"/>
    <x v="0"/>
    <x v="9"/>
    <m/>
    <x v="4"/>
  </r>
  <r>
    <s v="67f6db6fa855443603b1a4d8"/>
    <s v="577-2025"/>
    <s v="JULIAN"/>
    <s v="ANDRES"/>
    <s v="MALAGON"/>
    <s v="LANCHEROS"/>
    <s v="Nombre OK"/>
    <s v="Cédula de Ciudadanía"/>
    <n v="1026596540"/>
    <x v="0"/>
    <n v="1"/>
    <s v="Caja Colombiana de Subsidio Familiar COLSUBSIDIO"/>
    <n v="42705000"/>
    <s v="COLSUBSIDIO"/>
    <n v="99686850"/>
    <s v="577 02-Jul-2025"/>
    <n v="17082000"/>
    <s v="Banco Davivienda S.A."/>
    <n v="482800033219"/>
    <s v="CH"/>
    <s v="830053700"/>
    <s v="FIDUDAVIVIENDA FID P.A. FIDEICOMISO ARBOLEDA VIS-CRED IND Y SUBSIDIOS ET2**CAJA COLOMBIANA DE SUBSIDIO FAMILIAR COLSUBSIDIO"/>
    <x v="9"/>
    <x v="31"/>
    <s v="AP 1107 TO A IN 7"/>
    <n v="0"/>
    <n v="0"/>
    <n v="183733850"/>
    <s v="47,69-41,37"/>
    <d v="2025-09-03T00:00:00"/>
    <x v="29"/>
    <x v="0"/>
    <x v="3"/>
    <m/>
    <x v="13"/>
  </r>
  <r>
    <s v="67f6e9fc917a2066c2ee0b11"/>
    <s v="577-2025"/>
    <s v="JENNY"/>
    <s v="KATERINE"/>
    <s v="MEJIA"/>
    <s v="HERNANDEZ"/>
    <s v="Nombre OK"/>
    <s v="Cédula de Ciudadanía"/>
    <n v="53003893"/>
    <x v="0"/>
    <n v="1"/>
    <s v="Caja Colombiana de Subsidio Familiar COLSUBSIDIO"/>
    <n v="42705000"/>
    <s v="COLSUBSIDIO"/>
    <n v="95978650"/>
    <s v="577 02-Jul-2025"/>
    <n v="17082000"/>
    <s v="Banco Davivienda S.A."/>
    <n v="482800033219"/>
    <s v="CH"/>
    <s v="830053700"/>
    <s v="FIDUDAVIVIENDA FID P.A. FIDEICOMISO ARBOLEDA VIS-CRED IND Y SUBSIDIOS ET2**CAJA COLOMBIANA DE SUBSIDIO FAMILIAR COLSUBSIDIO"/>
    <x v="9"/>
    <x v="31"/>
    <s v="AP 505 TO A IN 7"/>
    <n v="0"/>
    <n v="0"/>
    <n v="182065650"/>
    <s v="47,69-41,37"/>
    <d v="2025-09-02T00:00:00"/>
    <x v="29"/>
    <x v="0"/>
    <x v="4"/>
    <m/>
    <x v="13"/>
  </r>
  <r>
    <s v="67f7f462917a2066c2ef402d"/>
    <s v="427-2025"/>
    <s v="WILLIAM"/>
    <s v="JAVIER"/>
    <s v="PINZON"/>
    <s v="PORRAS"/>
    <s v="Nombre OK"/>
    <s v="Cédula de Ciudadanía"/>
    <n v="1024587569"/>
    <x v="0"/>
    <n v="1"/>
    <s v="Caja Colombiana de Subsidio Familiar COLSUBSIDIO"/>
    <n v="42705000"/>
    <s v="COLSUBSIDIO"/>
    <n v="111387100"/>
    <s v="427 23-May-2025"/>
    <n v="17082000"/>
    <s v="Banco Davivienda S.A."/>
    <n v="482800033219"/>
    <s v="CH"/>
    <s v="830053700"/>
    <s v="FIDUDAVIVIENDA FID P.A. FIDEICOMISO ARBOLEDA VIS-CRED IND Y SUBSIDIOS ET2**CAJA COLOMBIANA DE SUBSIDIO FAMILIAR COLSUBSIDIO"/>
    <x v="9"/>
    <x v="31"/>
    <s v="AP 308 TO A IN 7"/>
    <n v="0"/>
    <n v="0"/>
    <n v="194592450"/>
    <s v="47,69-41,37"/>
    <d v="2025-08-06T00:00:00"/>
    <x v="33"/>
    <x v="0"/>
    <x v="8"/>
    <m/>
    <x v="24"/>
  </r>
  <r>
    <s v="67f7f462917a2066c2ef402d"/>
    <s v="427-2025"/>
    <s v="AIDE"/>
    <s v="ALEXANDRA"/>
    <s v="ORTIZ"/>
    <s v="DURAN"/>
    <s v="Nombre OK"/>
    <s v="Cédula de Ciudadanía"/>
    <n v="1002646647"/>
    <x v="1"/>
    <n v="0"/>
    <s v="Caja Colombiana de Subsidio Familiar COLSUBSIDIO"/>
    <n v="42705000"/>
    <s v="COLSUBSIDIO"/>
    <n v="111387100"/>
    <s v="427 23-May-2025"/>
    <n v="17082000"/>
    <s v="Banco Davivienda S.A."/>
    <n v="482800033219"/>
    <s v="CH"/>
    <s v="830053700"/>
    <s v="FIDUDAVIVIENDA FID P.A. FIDEICOMISO ARBOLEDA VIS-CRED IND Y SUBSIDIOS ET2**CAJA COLOMBIANA DE SUBSIDIO FAMILIAR COLSUBSIDIO"/>
    <x v="9"/>
    <x v="31"/>
    <s v="AP 308 TO A IN 7"/>
    <n v="0"/>
    <n v="0"/>
    <n v="194592450"/>
    <s v="47,69-41,37"/>
    <d v="2025-08-06T00:00:00"/>
    <x v="33"/>
    <x v="0"/>
    <x v="8"/>
    <m/>
    <x v="24"/>
  </r>
  <r>
    <s v="67f94ce2917a2066c2f0b30f"/>
    <s v="440-2025"/>
    <s v="YENNI"/>
    <s v="ESPERANZA"/>
    <s v="CAMARGO"/>
    <s v="RODRIGUEZ"/>
    <s v="Nombre OK"/>
    <s v="Cédula de Ciudadanía"/>
    <n v="52727431"/>
    <x v="0"/>
    <n v="1"/>
    <s v="Caja Colombiana de Subsidio Familiar COLSUBSIDIO"/>
    <n v="42705000"/>
    <s v="BANCO BBVA"/>
    <n v="111382195"/>
    <s v="440 26-May-2025"/>
    <n v="17082000"/>
    <s v="Banco Davivienda S.A."/>
    <n v="482800033219"/>
    <s v="CH"/>
    <s v="830053700"/>
    <s v="FIDUDAVIVIENDA FID P.A. FIDEICOMISO ARBOLEDA VIS-CRED IND Y SUBSIDIOS ET2**CAJA COLOMBIANA DE SUBSIDIO FAMILIAR COLSUBSIDIO"/>
    <x v="9"/>
    <x v="31"/>
    <s v="AP 504 TO A IN 7"/>
    <n v="0"/>
    <n v="0"/>
    <n v="195161850"/>
    <s v="47,69-41,37"/>
    <d v="2025-10-27T00:00:00"/>
    <x v="19"/>
    <x v="0"/>
    <x v="6"/>
    <m/>
    <x v="11"/>
  </r>
  <r>
    <s v="67f952f8917a2066c2f0bf73"/>
    <s v="427-2025"/>
    <s v="JENNY"/>
    <s v="ROCIO"/>
    <s v="CEPEDA"/>
    <s v="GIL"/>
    <s v="Nombre OK"/>
    <s v="Cédula de Ciudadanía"/>
    <n v="52732215"/>
    <x v="0"/>
    <n v="1"/>
    <s v="Caja Colombiana de Subsidio Familiar COLSUBSIDIO"/>
    <n v="28470000"/>
    <s v="COLSUBSIDIO"/>
    <n v="78527621"/>
    <s v="427 23-May-2025"/>
    <n v="17082000"/>
    <s v="Banco Davivienda S.A."/>
    <n v="482800033219"/>
    <s v="CH"/>
    <s v="830053700"/>
    <s v="FIDUDAVIVIENDA FID P.A. FIDEICOMISO ARBOLEDA VIS-CRED IND Y SUBSIDIOS ET2**CAJA COLOMBIANA DE SUBSIDIO FAMILIAR COLSUBSIDIO"/>
    <x v="9"/>
    <x v="31"/>
    <s v="AP 703 TO A IN 7"/>
    <n v="0"/>
    <n v="0"/>
    <n v="181496250"/>
    <s v="47,69-41,37"/>
    <d v="2025-08-06T00:00:00"/>
    <x v="33"/>
    <x v="0"/>
    <x v="8"/>
    <m/>
    <x v="24"/>
  </r>
  <r>
    <s v="67f96f6b917a2066c2f15027"/>
    <s v="577-2025"/>
    <s v="CLAUDIA"/>
    <s v="ALEJANDRA"/>
    <s v="CHAVES"/>
    <s v="MORENO"/>
    <s v="Nombre OK"/>
    <s v="Cédula de Ciudadanía"/>
    <n v="1023924618"/>
    <x v="0"/>
    <n v="1"/>
    <s v="Caja de Compensación Familiar CAFAM"/>
    <n v="0"/>
    <s v="F.N.A."/>
    <n v="0"/>
    <s v="577 02-Jul-2025"/>
    <n v="17082000"/>
    <s v="Banco Davivienda S.A."/>
    <n v="482800033219"/>
    <s v="CH"/>
    <s v="830053700"/>
    <s v="FIDUDAVIVIENDA FID P.A. FIDEICOMISO ARBOLEDA VIS-CRED IND Y SUBSIDIOS ET2**CAJA COLOMBIANA DE SUBSIDIO FAMILIAR COLSUBSIDIO"/>
    <x v="9"/>
    <x v="31"/>
    <s v="AP 404 TO A IN 7"/>
    <n v="0"/>
    <n v="0"/>
    <n v="181923300"/>
    <s v="47,69-41,37"/>
    <d v="2025-11-19T00:00:00"/>
    <x v="11"/>
    <x v="0"/>
    <x v="6"/>
    <m/>
    <x v="5"/>
  </r>
  <r>
    <s v="67f97bc5b198e7b17dbafce9"/>
    <s v="427-2025"/>
    <s v="ADRIANA"/>
    <s v="MARCELA"/>
    <s v="MAPE"/>
    <s v="PARRADO"/>
    <s v="Nombre OK"/>
    <s v="Cédula de Ciudadanía"/>
    <n v="1000224969"/>
    <x v="0"/>
    <n v="1"/>
    <s v="Caja de Compensación Familiar COMPENSAR"/>
    <n v="42705000"/>
    <s v="BANCO DAVIVIENDA"/>
    <n v="121486565"/>
    <s v="427 23-May-2025"/>
    <n v="17082000"/>
    <s v="Banco Davivienda S.A."/>
    <n v="482800033219"/>
    <s v="CH"/>
    <s v="830053700"/>
    <s v="FIDUDAVIVIENDA FID P.A. FIDEICOMISO ARBOLEDA VIS-CRED IND Y SUBSIDIOS ET2**CAJA COLOMBIANA DE SUBSIDIO FAMILIAR COLSUBSIDIO"/>
    <x v="9"/>
    <x v="31"/>
    <s v="AP 105 TO A IN 7"/>
    <n v="0"/>
    <n v="0"/>
    <n v="194307750"/>
    <s v="47,69-41,37"/>
    <d v="2025-08-11T00:00:00"/>
    <x v="23"/>
    <x v="0"/>
    <x v="3"/>
    <m/>
    <x v="15"/>
  </r>
  <r>
    <s v="67f98040b198e7b17dbb07d4"/>
    <s v="427-2025"/>
    <s v="GUILLERMO"/>
    <s v="ALBERTO"/>
    <s v="MONTENEGRO"/>
    <s v="MENDOZA"/>
    <s v="Nombre OK"/>
    <s v="Cédula de Ciudadanía"/>
    <n v="1023887558"/>
    <x v="0"/>
    <n v="1"/>
    <s v="Caja Colombiana de Subsidio Familiar COLSUBSIDIO"/>
    <n v="42705000"/>
    <s v="BANCO BOGOTA"/>
    <n v="99485458"/>
    <s v="427 23-May-2025"/>
    <n v="17082000"/>
    <s v="Banco Davivienda S.A."/>
    <n v="482800033219"/>
    <s v="CH"/>
    <s v="830053700"/>
    <s v="FIDUDAVIVIENDA FID P.A. FIDEICOMISO ARBOLEDA VIS-CRED IND Y SUBSIDIOS ET2**CAJA COLOMBIANA DE SUBSIDIO FAMILIAR COLSUBSIDIO"/>
    <x v="9"/>
    <x v="31"/>
    <s v="AP 1006 TO A IN 7"/>
    <n v="0"/>
    <n v="0"/>
    <n v="183489150"/>
    <s v="47,69-41,37"/>
    <d v="2025-10-20T00:00:00"/>
    <x v="17"/>
    <x v="0"/>
    <x v="6"/>
    <m/>
    <x v="10"/>
  </r>
  <r>
    <s v="67f98674b96efd219c601da9"/>
    <s v="577-2025"/>
    <s v="YENNY"/>
    <s v="YOHANA"/>
    <s v="PEDRAZA"/>
    <s v="GARCIA"/>
    <s v="Nombre OK"/>
    <s v="Cédula de Ciudadanía"/>
    <n v="52902133"/>
    <x v="0"/>
    <n v="1"/>
    <s v="Caja Colombiana de Subsidio Familiar COLSUBSIDIO"/>
    <n v="42705000"/>
    <s v="BANCO DAVIVIENDA"/>
    <n v="94992400"/>
    <s v="577 02-Jul-2025"/>
    <n v="17082000"/>
    <s v="Banco Davivienda S.A."/>
    <n v="482800033219"/>
    <s v="CH"/>
    <s v="830053700"/>
    <s v="FIDUDAVIVIENDA FID P.A. FIDEICOMISO ARBOLEDA VIS-CRED IND Y SUBSIDIOS ET2**CAJA COLOMBIANA DE SUBSIDIO FAMILIAR COLSUBSIDIO"/>
    <x v="9"/>
    <x v="31"/>
    <s v="AP 701 TO A IN 7"/>
    <n v="0"/>
    <n v="0"/>
    <n v="182777400"/>
    <s v="47,69-41,37"/>
    <d v="2025-10-28T00:00:00"/>
    <x v="19"/>
    <x v="0"/>
    <x v="6"/>
    <m/>
    <x v="11"/>
  </r>
  <r>
    <s v="67f98f53b96efd219c6026d2"/>
    <s v="517-2025"/>
    <s v="ISLENY"/>
    <s v="STHEFANNY"/>
    <s v="PERDOMO"/>
    <s v="IDARRAGA"/>
    <s v="Nombre OK"/>
    <s v="Cédula de Ciudadanía"/>
    <n v="1018504930"/>
    <x v="0"/>
    <n v="1"/>
    <s v="Caja Colombiana de Subsidio Familiar COLSUBSIDIO"/>
    <n v="42705000"/>
    <s v="BANCO DAVIVIENDA"/>
    <n v="119171300"/>
    <s v="517 13-Jun-2025"/>
    <n v="17082000"/>
    <s v="Banco Davivienda S.A."/>
    <n v="482800033219"/>
    <s v="CH"/>
    <s v="830053700"/>
    <s v="FIDUDAVIVIENDA FID P.A. FIDEICOMISO ARBOLEDA VIS-CRED IND Y SUBSIDIOS ET2**CAJA COLOMBIANA DE SUBSIDIO FAMILIAR COLSUBSIDIO"/>
    <x v="9"/>
    <x v="31"/>
    <s v="AP 804 TO A IN 7"/>
    <n v="0"/>
    <n v="0"/>
    <n v="196158300"/>
    <s v="47,69-41,37"/>
    <d v="2025-09-10T00:00:00"/>
    <x v="5"/>
    <x v="0"/>
    <x v="2"/>
    <m/>
    <x v="3"/>
  </r>
  <r>
    <s v="67f9916fb96efd219c602913"/>
    <s v="697-2025"/>
    <s v="EDGAR"/>
    <s v="EDULFO"/>
    <s v="PEÑA"/>
    <s v="CHACON"/>
    <s v="Nombre OK"/>
    <s v="Cédula de Ciudadanía"/>
    <n v="13791628"/>
    <x v="0"/>
    <n v="1"/>
    <s v="Caja Colombiana de Subsidio Familiar COLSUBSIDIO"/>
    <n v="42705000"/>
    <s v="BANCO DAVIVIENDA"/>
    <n v="86000000"/>
    <s v="697 31-Jul-2025"/>
    <n v="17082000"/>
    <s v="Banco Davivienda S.A."/>
    <n v="482800033219"/>
    <s v="CH"/>
    <s v="830053700"/>
    <s v="FIDUDAVIVIENDA FID P.A. FIDEICOMISO ARBOLEDA VIS-CRED IND Y SUBSIDIOS ET2**CAJA COLOMBIANA DE SUBSIDIO FAMILIAR COLSUBSIDIO"/>
    <x v="9"/>
    <x v="31"/>
    <s v="AP 208 TO A IN 7"/>
    <m/>
    <m/>
    <n v="181353000"/>
    <s v="47,69-41,37"/>
    <d v="2026-03-10T00:00:00"/>
    <x v="3"/>
    <x v="3"/>
    <x v="2"/>
    <s v="Nombre errado en  CTL "/>
    <x v="2"/>
  </r>
  <r>
    <s v="67ffb8e9e7bd31f8d50987f5"/>
    <s v="517-2025"/>
    <s v="FREDY"/>
    <s v="ALEXANDER"/>
    <s v="OROZCO"/>
    <s v="GUEVARA"/>
    <s v="Nombre OK"/>
    <s v="Cédula de Ciudadanía"/>
    <n v="1026562772"/>
    <x v="0"/>
    <n v="1"/>
    <s v="Caja Colombiana de Subsidio Familiar COLSUBSIDIO"/>
    <n v="42705000"/>
    <s v="COLSUBSIDIO"/>
    <n v="118540445"/>
    <s v="517 13-Jun-2025"/>
    <n v="17082000"/>
    <s v="Banco Davivienda S.A."/>
    <n v="482800033219"/>
    <s v="CH"/>
    <s v="830053700"/>
    <s v="FIDUDAVIVIENDA FID P.A. FIDEICOMISO ARBOLEDA VIS-CRED IND Y SUBSIDIOS ET2**CAJA COLOMBIANA DE SUBSIDIO FAMILIAR COLSUBSIDIO"/>
    <x v="9"/>
    <x v="31"/>
    <s v="AP 702 TO A IN 7"/>
    <n v="0"/>
    <n v="0"/>
    <n v="199290000"/>
    <s v="50,97-44,37"/>
    <d v="2025-08-11T00:00:00"/>
    <x v="23"/>
    <x v="0"/>
    <x v="3"/>
    <m/>
    <x v="15"/>
  </r>
  <r>
    <s v="67ffbe8ee7bd31f8d50992fa"/>
    <s v="517-2025"/>
    <s v="DUVAN"/>
    <s v="ANDRES"/>
    <s v="GAITAN"/>
    <s v="GOMEZ"/>
    <s v="Nombre OK"/>
    <s v="Cédula de Ciudadanía"/>
    <n v="1016027729"/>
    <x v="0"/>
    <n v="1"/>
    <s v="Caja de Compensación Familiar CAFAM"/>
    <n v="28470000"/>
    <s v="BANCO DAVIVIENDA"/>
    <n v="108020750"/>
    <s v="517 13-Jun-2025"/>
    <n v="17082000"/>
    <s v="Banco Davivienda S.A."/>
    <n v="482800033219"/>
    <s v="CH"/>
    <s v="830053700"/>
    <s v="FIDUDAVIVIENDA FID P.A. FIDEICOMISO ARBOLEDA VIS-CRED IND Y SUBSIDIOS ET2**CAJA COLOMBIANA DE SUBSIDIO FAMILIAR COLSUBSIDIO"/>
    <x v="9"/>
    <x v="31"/>
    <s v="AP 204 TO A IN 7"/>
    <n v="0"/>
    <n v="0"/>
    <n v="180072750"/>
    <s v="50,97-44,37"/>
    <d v="2025-10-20T00:00:00"/>
    <x v="17"/>
    <x v="0"/>
    <x v="4"/>
    <m/>
    <x v="10"/>
  </r>
  <r>
    <s v="67ffbe8ee7bd31f8d50992fa"/>
    <s v="517-2025"/>
    <s v="NAZLY"/>
    <s v="LIVEG"/>
    <s v="MARTINEZ"/>
    <s v="CRUZ"/>
    <s v="Nombre OK"/>
    <s v="Cédula de Ciudadanía"/>
    <n v="1023904904"/>
    <x v="1"/>
    <n v="0"/>
    <s v="Caja de Compensación Familiar CAFAM"/>
    <n v="28470000"/>
    <s v="BANCO DAVIVIENDA"/>
    <n v="108020750"/>
    <s v="517 13-Jun-2025"/>
    <n v="17082000"/>
    <s v="Banco Davivienda S.A."/>
    <n v="482800033219"/>
    <s v="CH"/>
    <s v="830053700"/>
    <s v="FIDUDAVIVIENDA FID P.A. FIDEICOMISO ARBOLEDA VIS-CRED IND Y SUBSIDIOS ET2**CAJA COLOMBIANA DE SUBSIDIO FAMILIAR COLSUBSIDIO"/>
    <x v="9"/>
    <x v="31"/>
    <s v="AP 204 TO A IN 7"/>
    <n v="0"/>
    <n v="0"/>
    <n v="180072750"/>
    <s v="50,97-44,37"/>
    <d v="2025-10-20T00:00:00"/>
    <x v="17"/>
    <x v="0"/>
    <x v="4"/>
    <m/>
    <x v="10"/>
  </r>
  <r>
    <s v="67ffc5f7e7bd31f8d509a01a"/>
    <s v="517-2025"/>
    <s v="RODRIGO"/>
    <s v="ANDRES"/>
    <s v="PEÑUELA"/>
    <s v="GARZON"/>
    <s v="Nombre OK"/>
    <s v="Cédula de Ciudadanía"/>
    <n v="1103712698"/>
    <x v="0"/>
    <n v="1"/>
    <s v="Caja Colombiana de Subsidio Familiar COLSUBSIDIO"/>
    <n v="42705000"/>
    <s v="BANCO BBVA"/>
    <n v="106000000"/>
    <s v="517 13-Jun-2025"/>
    <n v="17082000"/>
    <s v="Banco Davivienda S.A."/>
    <n v="482800033219"/>
    <s v="CH"/>
    <s v="830053700"/>
    <s v="FIDUDAVIVIENDA FID P.A. FIDEICOMISO ARBOLEDA VIS-CRED IND Y SUBSIDIOS ET2**CAJA COLOMBIANA DE SUBSIDIO FAMILIAR COLSUBSIDIO"/>
    <x v="9"/>
    <x v="31"/>
    <s v="AP 1102 TO B IN 9"/>
    <n v="0"/>
    <n v="0"/>
    <n v="182492700"/>
    <s v="39,96-35,25"/>
    <d v="2025-10-31T00:00:00"/>
    <x v="16"/>
    <x v="0"/>
    <x v="2"/>
    <m/>
    <x v="9"/>
  </r>
  <r>
    <s v="67ffd0e7e7bd31f8d509b2dc"/>
    <s v="427-2025"/>
    <s v="JULIETH"/>
    <s v="ANGELICA"/>
    <s v="JIMENEZ"/>
    <s v="GUTIERREZ"/>
    <s v="Nombre OK"/>
    <s v="Cédula de Ciudadanía"/>
    <n v="1023936119"/>
    <x v="0"/>
    <n v="1"/>
    <s v="Caja Colombiana de Subsidio Familiar COLSUBSIDIO"/>
    <n v="42705000"/>
    <s v="COLSUBSIDIO"/>
    <n v="106000000"/>
    <s v="427 23-May-2025"/>
    <n v="17082000"/>
    <s v="Banco Davivienda S.A."/>
    <n v="482800033219"/>
    <s v="CH"/>
    <s v="830053700"/>
    <s v="FIDUDAVIVIENDA FID P.A. FIDEICOMISO ARBOLEDA VIS-CRED IND Y SUBSIDIOS ET2**CAJA COLOMBIANA DE SUBSIDIO FAMILIAR COLSUBSIDIO"/>
    <x v="9"/>
    <x v="31"/>
    <s v="AP 702 TO B IN 9"/>
    <n v="0"/>
    <n v="0"/>
    <n v="181923300"/>
    <s v="39,96-35,25"/>
    <d v="2025-08-06T00:00:00"/>
    <x v="33"/>
    <x v="0"/>
    <x v="8"/>
    <m/>
    <x v="24"/>
  </r>
  <r>
    <s v="67ffd677e7bd31f8d509c1a0"/>
    <s v="440-2025"/>
    <s v="JENNIFER"/>
    <s v="ALEXANDRA"/>
    <s v="YEPES"/>
    <s v="PADILLA"/>
    <s v="Nombre OK"/>
    <s v="Cédula de Ciudadanía"/>
    <n v="1001089913"/>
    <x v="0"/>
    <n v="1"/>
    <s v="Caja Colombiana de Subsidio Familiar COLSUBSIDIO"/>
    <n v="42705000"/>
    <s v="BANCO BBVA"/>
    <n v="112498486"/>
    <s v="440 26-May-2025"/>
    <n v="17082000"/>
    <s v="Banco Davivienda S.A."/>
    <n v="482800033219"/>
    <s v="CH"/>
    <s v="830053700"/>
    <s v="FIDUDAVIVIENDA FID P.A. FIDEICOMISO ARBOLEDA VIS-CRED IND Y SUBSIDIOS ET2**CAJA COLOMBIANA DE SUBSIDIO FAMILIAR COLSUBSIDIO"/>
    <x v="9"/>
    <x v="31"/>
    <s v="AP 507 TO B IN 9"/>
    <n v="0"/>
    <n v="0"/>
    <n v="181069200"/>
    <s v="39,96-35,25"/>
    <d v="2025-10-20T00:00:00"/>
    <x v="17"/>
    <x v="0"/>
    <x v="6"/>
    <m/>
    <x v="10"/>
  </r>
  <r>
    <s v="6806a6bd9966ac6509e724a3"/>
    <s v="440-2025"/>
    <s v="JOSE"/>
    <s v="DE JESUS"/>
    <s v="GARCIA"/>
    <s v="SILVA"/>
    <s v="Nombre OK"/>
    <s v="Cédula de Ciudadanía"/>
    <n v="1099895182"/>
    <x v="0"/>
    <n v="1"/>
    <s v="Caja Colombiana de Subsidio Familiar COLSUBSIDIO"/>
    <n v="42705000"/>
    <s v="F.N.A."/>
    <n v="116136050"/>
    <s v="440 26-May-2025"/>
    <n v="17082000"/>
    <s v="Banco Davivienda S.A."/>
    <n v="482800033219"/>
    <s v="CH"/>
    <s v="830053700"/>
    <s v="FIDUDAVIVIENDA FID P.A. FIDEICOMISO ARBOLEDA VIS-CRED IND Y SUBSIDIOS ET2**CAJA COLOMBIANA DE SUBSIDIO FAMILIAR COLSUBSIDIO"/>
    <x v="9"/>
    <x v="31"/>
    <s v="AP 103 TO A IN 7"/>
    <n v="0"/>
    <n v="0"/>
    <n v="194023050"/>
    <s v="47,69-41,37"/>
    <d v="2025-09-10T00:00:00"/>
    <x v="5"/>
    <x v="0"/>
    <x v="4"/>
    <m/>
    <x v="3"/>
  </r>
  <r>
    <s v="6806ac7c9966ac6509e72ffd"/>
    <s v="452-2025"/>
    <s v="HELDA"/>
    <s v=""/>
    <s v="BOTACHE"/>
    <s v="CONDE"/>
    <s v="Nombre OK"/>
    <s v="Cédula de Ciudadanía"/>
    <n v="1109844781"/>
    <x v="0"/>
    <n v="1"/>
    <s v="Caja Colombiana de Subsidio Familiar COLSUBSIDIO"/>
    <n v="42705000"/>
    <s v="LA HIPOTECARIA"/>
    <n v="110170000"/>
    <s v="452 30-May-2025"/>
    <n v="17082000"/>
    <s v="Banco Davivienda S.A."/>
    <n v="482800033219"/>
    <s v="CH"/>
    <s v="830053700"/>
    <s v="FIDUDAVIVIENDA FID P.A. FIDEICOMISO ARBOLEDA VIS-CRED IND Y SUBSIDIOS ET2**CAJA COLOMBIANA DE SUBSIDIO FAMILIAR COLSUBSIDIO"/>
    <x v="9"/>
    <x v="31"/>
    <s v="AP 203 TO B IN 9"/>
    <n v="0"/>
    <n v="0"/>
    <n v="180784500"/>
    <s v="39,96-35,25"/>
    <d v="2026-01-26T00:00:00"/>
    <x v="34"/>
    <x v="1"/>
    <x v="2"/>
    <m/>
    <x v="1"/>
  </r>
  <r>
    <s v="6806b9dc9966ac6509e74c1f"/>
    <s v="427-2025"/>
    <s v="TANIUSHA"/>
    <s v="PAOLA"/>
    <s v="RODRIGUEZ"/>
    <s v="DOMINGUEZ"/>
    <s v="Nombre OK"/>
    <s v="Cédula de Ciudadanía"/>
    <n v="1018519591"/>
    <x v="0"/>
    <n v="1"/>
    <s v="Caja Colombiana de Subsidio Familiar COLSUBSIDIO"/>
    <n v="28470000"/>
    <s v="BANCO DAVIVIENDA"/>
    <n v="99304700"/>
    <s v="427 23-May-2025"/>
    <n v="17082000"/>
    <s v="Banco Davivienda S.A."/>
    <n v="482800033219"/>
    <s v="CH"/>
    <s v="830053700"/>
    <s v="FIDUDAVIVIENDA FID P.A. FIDEICOMISO ARBOLEDA VIS-CRED IND Y SUBSIDIOS ET2**CAJA COLOMBIANA DE SUBSIDIO FAMILIAR COLSUBSIDIO"/>
    <x v="9"/>
    <x v="31"/>
    <s v="AP 1108 TO A IN 7"/>
    <n v="0"/>
    <n v="0"/>
    <n v="182492700"/>
    <s v="47,69-41,37"/>
    <d v="2025-08-11T00:00:00"/>
    <x v="23"/>
    <x v="0"/>
    <x v="3"/>
    <m/>
    <x v="15"/>
  </r>
  <r>
    <s v="6807ee153c0236c7de0ca4d7"/>
    <s v="440-2025"/>
    <s v="KAREN"/>
    <s v="DAYANNA"/>
    <s v="VARGAS"/>
    <s v="CORTES"/>
    <s v="Nombre OK"/>
    <s v="Cédula de Ciudadanía"/>
    <n v="1010244523"/>
    <x v="0"/>
    <n v="1"/>
    <s v="Caja Colombiana de Subsidio Familiar COLSUBSIDIO"/>
    <n v="42705000"/>
    <s v="COLSUBSIDIO"/>
    <n v="78233866"/>
    <s v="440 26-May-2025"/>
    <n v="17082000"/>
    <s v="Banco Davivienda S.A."/>
    <n v="482800033219"/>
    <s v="CH"/>
    <s v="830053700"/>
    <s v="FIDUDAVIVIENDA FID P.A. FIDEICOMISO ARBOLEDA VIS-CRED IND Y SUBSIDIOS ET2**CAJA COLOMBIANA DE SUBSIDIO FAMILIAR COLSUBSIDIO"/>
    <x v="9"/>
    <x v="31"/>
    <s v="AP 902 TO B IN 9"/>
    <n v="0"/>
    <n v="0"/>
    <n v="167403600"/>
    <s v="39,96-35,25"/>
    <d v="2025-08-06T00:00:00"/>
    <x v="33"/>
    <x v="0"/>
    <x v="8"/>
    <m/>
    <x v="24"/>
  </r>
  <r>
    <s v="680929d03c0236c7de29d904"/>
    <s v="452-2025"/>
    <s v="OLMA"/>
    <s v="SUSANA"/>
    <s v="CUADRADO"/>
    <s v="GAMBOA"/>
    <s v="Nombre OK"/>
    <s v="Cédula de Ciudadanía"/>
    <n v="1032362451"/>
    <x v="0"/>
    <n v="1"/>
    <s v="Caja Colombiana de Subsidio Familiar COLSUBSIDIO"/>
    <n v="42705000"/>
    <s v="BANCOLOMBIA"/>
    <n v="88750450"/>
    <s v="452 30-May-2025"/>
    <n v="17082000"/>
    <s v="Banco Davivienda S.A."/>
    <n v="482800033219"/>
    <s v="CH"/>
    <s v="830053700"/>
    <s v="FIDUDAVIVIENDA FID P.A. FIDEICOMISO ARBOLEDA VIS-CRED IND Y SUBSIDIOS ET2**CAJA COLOMBIANA DE SUBSIDIO FAMILIAR COLSUBSIDIO"/>
    <x v="9"/>
    <x v="31"/>
    <s v="AP 306 TO B IN 9"/>
    <n v="0"/>
    <n v="0"/>
    <n v="166122450"/>
    <s v="35,25-39,96"/>
    <d v="2025-10-27T00:00:00"/>
    <x v="19"/>
    <x v="0"/>
    <x v="6"/>
    <m/>
    <x v="11"/>
  </r>
  <r>
    <s v="680936cc3c0236c7de2b659f"/>
    <s v="452-2025"/>
    <s v="STIVEN"/>
    <s v=""/>
    <s v="GARZON"/>
    <s v="RODRIGUEZ"/>
    <s v="Nombre OK"/>
    <s v="Cédula de Ciudadanía"/>
    <n v="1023919059"/>
    <x v="0"/>
    <n v="1"/>
    <s v="Caja de Compensación Familiar COMPENSAR"/>
    <n v="42705000"/>
    <s v="BANCO BBVA"/>
    <n v="115117500"/>
    <s v="452 30-May-2025"/>
    <n v="17082000"/>
    <s v="Banco Davivienda S.A."/>
    <n v="482800033219"/>
    <s v="CH"/>
    <s v="830053700"/>
    <s v="FIDUDAVIVIENDA FID P.A. FIDEICOMISO ARBOLEDA VIS-CRED IND Y SUBSIDIOS ET2**CAJA COLOMBIANA DE SUBSIDIO FAMILIAR COLSUBSIDIO"/>
    <x v="9"/>
    <x v="31"/>
    <s v="AP 407 TO B IN 9"/>
    <n v="0"/>
    <n v="0"/>
    <n v="180784500"/>
    <s v="39,96-35,25"/>
    <d v="2025-10-28T00:00:00"/>
    <x v="19"/>
    <x v="0"/>
    <x v="6"/>
    <m/>
    <x v="11"/>
  </r>
  <r>
    <s v="680943643c0236c7de2d2179"/>
    <s v="587-2025"/>
    <s v="JOHAN"/>
    <s v="SEBASTIAN"/>
    <s v="PRIETO"/>
    <s v="APONTE"/>
    <s v="Nombre OK"/>
    <s v="Cédula de Ciudadanía"/>
    <n v="1023954854"/>
    <x v="0"/>
    <n v="1"/>
    <s v="Caja de Compensación Familiar COMPENSAR"/>
    <n v="42705000"/>
    <s v="BANCO BOGOTA"/>
    <n v="116203413"/>
    <s v="587 10-Jul-2025"/>
    <n v="17082000"/>
    <s v="Banco Davivienda S.A."/>
    <n v="482800033219"/>
    <s v="CH"/>
    <s v="830053700"/>
    <s v="FIDUDAVIVIENDA FID P.A. FIDEICOMISO ARBOLEDA VIS-CRED IND Y SUBSIDIOS ET2**CAJA COLOMBIANA DE SUBSIDIO FAMILIAR COLSUBSIDIO"/>
    <x v="9"/>
    <x v="31"/>
    <s v="AP 907 TO A IN 7"/>
    <n v="0"/>
    <n v="0"/>
    <n v="196300650"/>
    <s v="47,69-41,37"/>
    <d v="2025-11-10T00:00:00"/>
    <x v="9"/>
    <x v="0"/>
    <x v="6"/>
    <m/>
    <x v="0"/>
  </r>
  <r>
    <s v="680953e73c0236c7de2f813b"/>
    <s v="607-2025"/>
    <s v="CAMILA"/>
    <s v="ANDREA"/>
    <s v="GUALDRIA"/>
    <s v="SANDOVAL"/>
    <s v="Nombre OK"/>
    <s v="Cédula de Ciudadanía"/>
    <n v="1023962810"/>
    <x v="0"/>
    <n v="1"/>
    <s v="Caja de Compensación Familiar COMPENSAR"/>
    <n v="30000000"/>
    <s v="BANCO DAVIVIENDA"/>
    <n v="115780100"/>
    <s v="607 15-Jul-2025"/>
    <n v="17082000"/>
    <s v="Banco Davivienda S.A."/>
    <n v="482800033219"/>
    <s v="CH"/>
    <s v="830053700"/>
    <s v="FIDUDAVIVIENDA FID P.A. FIDEICOMISO ARBOLEDA VIS-CRED IND Y SUBSIDIOS ET2**CAJA COLOMBIANA DE SUBSIDIO FAMILIAR COLSUBSIDIO"/>
    <x v="9"/>
    <x v="31"/>
    <s v="AP 808 TO A IN 7"/>
    <n v="0"/>
    <n v="0"/>
    <n v="183062100"/>
    <s v="47,69-41,37"/>
    <d v="2025-10-28T00:00:00"/>
    <x v="19"/>
    <x v="0"/>
    <x v="3"/>
    <m/>
    <x v="11"/>
  </r>
  <r>
    <s v="6809566d3c0236c7de2fe517"/>
    <s v="607-2025"/>
    <s v="JULIO"/>
    <s v="ALEJANDRO"/>
    <s v="PAEZ"/>
    <s v="CHOCONTA"/>
    <s v="Nombre OK"/>
    <s v="Cédula de Ciudadanía"/>
    <n v="1023868991"/>
    <x v="0"/>
    <n v="1"/>
    <s v="Caja Colombiana de Subsidio Familiar COLSUBSIDIO"/>
    <n v="42705000"/>
    <s v="BANCO DAVIVIENDA"/>
    <n v="96257738"/>
    <s v="607 15-Jul-2025"/>
    <n v="17082000"/>
    <s v="Banco Davivienda S.A."/>
    <n v="482800033219"/>
    <s v="CH"/>
    <s v="830053700"/>
    <s v="FIDUDAVIVIENDA FID P.A. FIDEICOMISO ARBOLEDA VIS-CRED IND Y SUBSIDIOS ET2**CAJA COLOMBIANA DE SUBSIDIO FAMILIAR COLSUBSIDIO"/>
    <x v="9"/>
    <x v="31"/>
    <s v="AP 303 TO A IN 7"/>
    <n v="0"/>
    <n v="0"/>
    <n v="181638600"/>
    <s v="47,69-41,37"/>
    <d v="2025-10-28T00:00:00"/>
    <x v="19"/>
    <x v="0"/>
    <x v="3"/>
    <m/>
    <x v="11"/>
  </r>
  <r>
    <s v="680958fe3c0236c7de305912"/>
    <s v="688-2025"/>
    <s v="ARLENY"/>
    <s v="PAOLA"/>
    <s v="SALAMANCA"/>
    <s v="RODRIGUEZ"/>
    <s v="Nombre OK"/>
    <s v="Cédula de Ciudadanía"/>
    <n v="1018459484"/>
    <x v="0"/>
    <n v="1"/>
    <s v="Caja de Compensación Familiar COMPENSAR"/>
    <n v="42705000"/>
    <s v="BANCO DAVIVIENDA"/>
    <n v="102595050"/>
    <s v="688 25-Jul-2025"/>
    <n v="17082000"/>
    <s v="Banco Davivienda S.A."/>
    <n v="482800033219"/>
    <s v="CH"/>
    <s v="830053700"/>
    <s v="FIDUDAVIVIENDA FID P.A. FIDEICOMISO ARBOLEDA VIS-CRED IND Y SUBSIDIOS ET2**CAJA COLOMBIANA DE SUBSIDIO FAMILIAR COLSUBSIDIO"/>
    <x v="9"/>
    <x v="31"/>
    <s v="AP 602 TO A IN 7"/>
    <n v="0"/>
    <n v="0"/>
    <n v="185482050"/>
    <s v="50,97-44,37"/>
    <d v="2025-10-28T00:00:00"/>
    <x v="19"/>
    <x v="0"/>
    <x v="3"/>
    <m/>
    <x v="11"/>
  </r>
  <r>
    <s v="68095d9b3c0236c7de310bb9"/>
    <s v="440-2025"/>
    <s v="JENY"/>
    <s v="STEFANY"/>
    <s v="SEGURA"/>
    <s v="DUARTE"/>
    <s v="Nombre OK"/>
    <s v="Cédula de Ciudadanía"/>
    <n v="1013666503"/>
    <x v="0"/>
    <n v="1"/>
    <s v="Caja Colombiana de Subsidio Familiar COLSUBSIDIO"/>
    <n v="42705000"/>
    <s v="COLSUBSIDIO"/>
    <n v="98936300"/>
    <s v="440 26-May-2025"/>
    <n v="17082000"/>
    <s v="Banco Davivienda S.A."/>
    <n v="482800033219"/>
    <s v="CH"/>
    <s v="830053700"/>
    <s v="FIDUDAVIVIENDA FID P.A. FIDEICOMISO ARBOLEDA VIS-CRED IND Y SUBSIDIOS ET2**CAJA COLOMBIANA DE SUBSIDIO FAMILIAR COLSUBSIDIO"/>
    <x v="9"/>
    <x v="31"/>
    <s v="AP 406 TO A IN 7"/>
    <n v="0"/>
    <n v="0"/>
    <n v="181923300"/>
    <s v="47,69-41,37"/>
    <d v="2025-08-06T00:00:00"/>
    <x v="33"/>
    <x v="0"/>
    <x v="8"/>
    <m/>
    <x v="24"/>
  </r>
  <r>
    <s v="680a54383c0236c7de42ce03"/>
    <s v="517-2025"/>
    <s v="GILMA"/>
    <s v="LICETH"/>
    <s v="VALLEJO"/>
    <s v="MORANTES"/>
    <s v="Nombre OK"/>
    <s v="Cédula de Ciudadanía"/>
    <n v="1012385615"/>
    <x v="0"/>
    <n v="1"/>
    <s v="Caja de Compensación Familiar COMPENSAR"/>
    <n v="39000000"/>
    <s v="BANCO BOGOTA"/>
    <n v="120000000"/>
    <s v="517 13-Jun-2025"/>
    <n v="17082000"/>
    <s v="Banco Davivienda S.A."/>
    <n v="482800033219"/>
    <s v="CH"/>
    <s v="830053700"/>
    <s v="FIDUDAVIVIENDA FID P.A. FIDEICOMISO ARBOLEDA VIS-CRED IND Y SUBSIDIOS ET2**CAJA COLOMBIANA DE SUBSIDIO FAMILIAR COLSUBSIDIO"/>
    <x v="9"/>
    <x v="31"/>
    <s v="AP 707 TO A IN 7"/>
    <n v="0"/>
    <n v="0"/>
    <n v="183062100"/>
    <s v="47,69-41,37"/>
    <d v="2025-10-20T00:00:00"/>
    <x v="17"/>
    <x v="0"/>
    <x v="3"/>
    <m/>
    <x v="10"/>
  </r>
  <r>
    <s v="680a59d03c0236c7de43282b"/>
    <s v="440-2025"/>
    <s v="SERGIO"/>
    <s v="ANDRES"/>
    <s v="ZAMORA"/>
    <s v="TELLEZ"/>
    <s v="Nombre OK"/>
    <s v="Cédula de Ciudadanía"/>
    <n v="1000807029"/>
    <x v="0"/>
    <n v="1"/>
    <s v="Caja de Compensación Familiar COMPENSAR"/>
    <n v="42705000"/>
    <s v="BANCO BBVA"/>
    <n v="105000000"/>
    <s v="440 26-May-2025"/>
    <n v="17082000"/>
    <s v="Banco Davivienda S.A."/>
    <n v="482800033219"/>
    <s v="CH"/>
    <s v="830053700"/>
    <s v="FIDUDAVIVIENDA FID P.A. FIDEICOMISO ARBOLEDA VIS-CRED IND Y SUBSIDIOS ET2**CAJA COLOMBIANA DE SUBSIDIO FAMILIAR COLSUBSIDIO"/>
    <x v="9"/>
    <x v="31"/>
    <s v="AP 403 TO A IN 7"/>
    <n v="0"/>
    <n v="0"/>
    <n v="181923300"/>
    <s v="47,69-41,37"/>
    <d v="2025-10-28T00:00:00"/>
    <x v="19"/>
    <x v="0"/>
    <x v="3"/>
    <m/>
    <x v="11"/>
  </r>
  <r>
    <s v="680bca02ea68ca973ec0d1c0"/>
    <s v="440-2025"/>
    <s v="DAYANA"/>
    <s v="MARCELA"/>
    <s v="VARGAS"/>
    <s v="SANCHEZ"/>
    <s v="Nombre OK"/>
    <s v="Cédula de Ciudadanía"/>
    <n v="1031167883"/>
    <x v="0"/>
    <n v="1"/>
    <s v="Caja de Compensación Familiar COMPENSAR"/>
    <n v="34800000"/>
    <s v="F.N.A."/>
    <n v="109533300"/>
    <s v="440 26-May-2025"/>
    <n v="17082000"/>
    <s v="Banco Davivienda S.A."/>
    <n v="482800033219"/>
    <s v="CH"/>
    <s v="830053700"/>
    <s v="FIDUDAVIVIENDA FID P.A. FIDEICOMISO ARBOLEDA VIS-CRED IND Y SUBSIDIOS ET2**CAJA COLOMBIANA DE SUBSIDIO FAMILIAR COLSUBSIDIO"/>
    <x v="9"/>
    <x v="31"/>
    <s v="AP 302 TO A IN 7"/>
    <n v="0"/>
    <n v="0"/>
    <n v="184770300"/>
    <s v="50,97-44,37"/>
    <d v="2025-09-02T00:00:00"/>
    <x v="29"/>
    <x v="0"/>
    <x v="4"/>
    <m/>
    <x v="13"/>
  </r>
  <r>
    <s v="680be557ea68ca973ec13a12"/>
    <s v="607-2025"/>
    <s v="JOSE"/>
    <s v="ERNESTO"/>
    <s v="VELASQUEZ"/>
    <s v="SANCHEZ"/>
    <s v="Nombre OK"/>
    <s v="Cédula de Ciudadanía"/>
    <n v="73091405"/>
    <x v="0"/>
    <n v="1"/>
    <s v="Caja de Compensación Familiar COMPENSAR"/>
    <m/>
    <s v="BANCOLOMBIA"/>
    <n v="100000000"/>
    <s v="607 15-Jul-2025"/>
    <n v="17082000"/>
    <s v="Banco Davivienda S.A."/>
    <n v="482800033219"/>
    <s v="CH"/>
    <s v="830053700"/>
    <s v="FIDUDAVIVIENDA FID P.A. FIDEICOMISO ARBOLEDA VIS-CRED IND Y SUBSIDIOS ET2**CAJA COLOMBIANA DE SUBSIDIO FAMILIAR COLSUBSIDIO"/>
    <x v="9"/>
    <x v="31"/>
    <s v="AP 205 TO B IN 9"/>
    <m/>
    <m/>
    <m/>
    <m/>
    <m/>
    <x v="4"/>
    <x v="2"/>
    <x v="1"/>
    <m/>
    <x v="2"/>
  </r>
  <r>
    <s v="680be557ea68ca973ec13a12"/>
    <s v="607-2025"/>
    <s v="MARIA"/>
    <s v="ENERIED"/>
    <s v="MEDINA"/>
    <s v="OCAMPO"/>
    <s v="Nombre OK"/>
    <s v="Cédula de Ciudadanía"/>
    <n v="41911296"/>
    <x v="1"/>
    <n v="0"/>
    <s v="Caja de Compensación Familiar COMPENSAR"/>
    <m/>
    <s v="BANCOLOMBIA"/>
    <n v="100000000"/>
    <s v="607 15-Jul-2025"/>
    <n v="17082000"/>
    <s v="Banco Davivienda S.A."/>
    <n v="482800033219"/>
    <s v="CH"/>
    <s v="830053700"/>
    <s v="FIDUDAVIVIENDA FID P.A. FIDEICOMISO ARBOLEDA VIS-CRED IND Y SUBSIDIOS ET2**CAJA COLOMBIANA DE SUBSIDIO FAMILIAR COLSUBSIDIO"/>
    <x v="9"/>
    <x v="31"/>
    <s v="AP 205 TO B IN 9"/>
    <m/>
    <m/>
    <m/>
    <m/>
    <m/>
    <x v="4"/>
    <x v="2"/>
    <x v="1"/>
    <m/>
    <x v="2"/>
  </r>
  <r>
    <s v="680fa710c19077687a9df581"/>
    <s v="474-2025"/>
    <s v="PEDRO"/>
    <s v="MANUEL"/>
    <s v="BUITRAGO"/>
    <s v=""/>
    <s v="Nombre OK"/>
    <s v="Cédula de Ciudadanía"/>
    <n v="80747460"/>
    <x v="0"/>
    <n v="1"/>
    <s v="Caja Colombiana de Subsidio Familiar COLSUBSIDIO"/>
    <n v="30000000"/>
    <s v="BANCO BOGOTA"/>
    <n v="85357301"/>
    <s v="474 09-Jun-2025"/>
    <n v="17082000"/>
    <s v="Banco Davivienda S.A."/>
    <n v="482800033219"/>
    <s v="CH"/>
    <s v="830053700"/>
    <s v="FIDUDAVIVIENDA FID P.A. FIDEICOMISO ARBOLEDA VIS-CRED IND Y SUBSIDIOS ET2**CAJA COLOMBIANA DE SUBSIDIO FAMILIAR COLSUBSIDIO"/>
    <x v="9"/>
    <x v="31"/>
    <s v="AP 503 TO A IN 7"/>
    <n v="0"/>
    <n v="0"/>
    <n v="182065650"/>
    <s v="47,69-41,37"/>
    <d v="2025-11-10T00:00:00"/>
    <x v="9"/>
    <x v="0"/>
    <x v="6"/>
    <m/>
    <x v="0"/>
  </r>
  <r>
    <s v="680faaabc19077687a9e3a72"/>
    <s v="474-2025"/>
    <s v="SANDRA"/>
    <s v="VIVIANA"/>
    <s v="GALEANO"/>
    <s v="OSPITIA"/>
    <s v="Nombre OK"/>
    <s v="Cédula de Ciudadanía"/>
    <n v="1023900206"/>
    <x v="0"/>
    <n v="1"/>
    <s v="Caja de Compensación Familiar CAFAM"/>
    <n v="28470000"/>
    <s v="BANCO BBVA"/>
    <n v="121326550"/>
    <s v="474 09-Jun-2025"/>
    <n v="17082000"/>
    <s v="Banco Davivienda S.A."/>
    <n v="482800033219"/>
    <s v="CH"/>
    <s v="830053700"/>
    <s v="FIDUDAVIVIENDA FID P.A. FIDEICOMISO ARBOLEDA VIS-CRED IND Y SUBSIDIOS ET2**CAJA COLOMBIANA DE SUBSIDIO FAMILIAR COLSUBSIDIO"/>
    <x v="9"/>
    <x v="31"/>
    <s v="AP 1208 TO A IN 7"/>
    <n v="0"/>
    <n v="0"/>
    <n v="184058550"/>
    <s v="47,69-41,37"/>
    <d v="2025-10-28T00:00:00"/>
    <x v="19"/>
    <x v="0"/>
    <x v="3"/>
    <m/>
    <x v="11"/>
  </r>
  <r>
    <s v="680faf1cc19077687a9e461c"/>
    <s v="474-2025"/>
    <s v="ANDRES"/>
    <s v="LEONARDO"/>
    <s v="LOPEZ"/>
    <s v="ANGEL"/>
    <s v="Nombre OK"/>
    <s v="Cédula de Ciudadanía"/>
    <n v="1023890089"/>
    <x v="0"/>
    <n v="1"/>
    <s v="Caja Colombiana de Subsidio Familiar COLSUBSIDIO"/>
    <n v="34800000"/>
    <s v="COLSUBSIDIO"/>
    <n v="107425153"/>
    <s v="474 09-Jun-2025"/>
    <n v="17082000"/>
    <s v="Banco Davivienda S.A."/>
    <n v="482800033219"/>
    <s v="CH"/>
    <s v="830053700"/>
    <s v="FIDUDAVIVIENDA FID P.A. FIDEICOMISO ARBOLEDA VIS-CRED IND Y SUBSIDIOS ET2**CAJA COLOMBIANA DE SUBSIDIO FAMILIAR COLSUBSIDIO"/>
    <x v="9"/>
    <x v="31"/>
    <s v="AP 203 TO A IN 7"/>
    <n v="0"/>
    <n v="0"/>
    <n v="181638600"/>
    <s v="50,97-44,37"/>
    <d v="2025-08-11T00:00:00"/>
    <x v="23"/>
    <x v="0"/>
    <x v="3"/>
    <m/>
    <x v="15"/>
  </r>
  <r>
    <s v="680fb6a2c19077687a9e9998"/>
    <s v="474-2025"/>
    <s v="FABIAN"/>
    <s v="LEONARDO"/>
    <s v="QUINTERO"/>
    <s v="SANCHEZ"/>
    <s v="Nombre OK"/>
    <s v="Cédula de Ciudadanía"/>
    <n v="79986844"/>
    <x v="0"/>
    <n v="1"/>
    <s v="Caja Colombiana de Subsidio Familiar COLSUBSIDIO"/>
    <n v="34800000"/>
    <s v="COLSUBSIDIO"/>
    <n v="96797200"/>
    <s v="474 09-Jun-2025"/>
    <n v="17082000"/>
    <s v="Banco Davivienda S.A."/>
    <n v="482800033219"/>
    <s v="CH"/>
    <s v="830053700"/>
    <s v="FIDUDAVIVIENDA FID P.A. FIDEICOMISO ARBOLEDA VIS-CRED IND Y SUBSIDIOS ET2**CAJA COLOMBIANA DE SUBSIDIO FAMILIAR COLSUBSIDIO"/>
    <x v="9"/>
    <x v="31"/>
    <s v="AP 104 TO A IN 7"/>
    <n v="0"/>
    <n v="0"/>
    <n v="181069200"/>
    <s v="47,69-41,37"/>
    <d v="2025-08-08T00:00:00"/>
    <x v="23"/>
    <x v="0"/>
    <x v="4"/>
    <m/>
    <x v="15"/>
  </r>
  <r>
    <s v="680fb6a2c19077687a9e9998"/>
    <s v="474-2025"/>
    <s v="LEIDY"/>
    <s v="JOHANNA"/>
    <s v="HERNANDEZ"/>
    <s v="CRUZ"/>
    <s v="Nombre OK"/>
    <s v="Cédula de Ciudadanía"/>
    <n v="52958655"/>
    <x v="1"/>
    <n v="0"/>
    <s v="Caja Colombiana de Subsidio Familiar COLSUBSIDIO"/>
    <n v="34800000"/>
    <s v="COLSUBSIDIO"/>
    <n v="96797200"/>
    <s v="474 09-Jun-2025"/>
    <n v="17082000"/>
    <s v="Banco Davivienda S.A."/>
    <n v="482800033219"/>
    <s v="CH"/>
    <s v="830053700"/>
    <s v="FIDUDAVIVIENDA FID P.A. FIDEICOMISO ARBOLEDA VIS-CRED IND Y SUBSIDIOS ET2**CAJA COLOMBIANA DE SUBSIDIO FAMILIAR COLSUBSIDIO"/>
    <x v="9"/>
    <x v="31"/>
    <s v="AP 104 TO A IN 7"/>
    <n v="0"/>
    <n v="0"/>
    <n v="181069200"/>
    <s v="47,69-41,37"/>
    <d v="2025-08-08T00:00:00"/>
    <x v="23"/>
    <x v="0"/>
    <x v="4"/>
    <m/>
    <x v="15"/>
  </r>
  <r>
    <s v="680fd875c19077687aa053d6"/>
    <s v="474-2025"/>
    <s v="HERNAN"/>
    <s v="FABIAN"/>
    <s v="PULIDO"/>
    <s v=""/>
    <s v="Nombre OK"/>
    <s v="Cédula de Ciudadanía"/>
    <n v="1023889075"/>
    <x v="0"/>
    <n v="1"/>
    <s v="Caja Colombiana de Subsidio Familiar COLSUBSIDIO"/>
    <n v="42705000"/>
    <s v="F.N.A."/>
    <n v="84835450"/>
    <s v="474 09-Jun-2025"/>
    <n v="17082000"/>
    <s v="Banco Davivienda S.A."/>
    <n v="482800033219"/>
    <s v="CH"/>
    <s v="830053700"/>
    <s v="FIDUDAVIVIENDA FID P.A. FIDEICOMISO ARBOLEDA VIS-CRED IND Y SUBSIDIOS ET2**CAJA COLOMBIANA DE SUBSIDIO FAMILIAR COLSUBSIDIO"/>
    <x v="9"/>
    <x v="31"/>
    <s v="AP 302 TO B IN 9"/>
    <n v="0"/>
    <n v="0"/>
    <n v="166122450"/>
    <s v="39,96-35,25"/>
    <d v="2025-10-28T00:00:00"/>
    <x v="19"/>
    <x v="0"/>
    <x v="3"/>
    <m/>
    <x v="11"/>
  </r>
  <r>
    <s v="680fe301c19077687aa0674d"/>
    <s v="517-2025"/>
    <s v="VIVIANA"/>
    <s v="MARCELA"/>
    <s v="NORATO"/>
    <s v="MORANTES"/>
    <s v="Nombre OK"/>
    <s v="Cédula de Ciudadanía"/>
    <n v="1013634655"/>
    <x v="0"/>
    <n v="1"/>
    <s v="Caja Colombiana de Subsidio Familiar COLSUBSIDIO"/>
    <n v="42705000"/>
    <s v="BANCO BBVA"/>
    <n v="79677800"/>
    <s v="517 13-Jun-2025"/>
    <n v="17082000"/>
    <s v="Banco Davivienda S.A."/>
    <n v="482800033219"/>
    <s v="CH"/>
    <s v="830053700"/>
    <s v="FIDUDAVIVIENDA FID P.A. FIDEICOMISO ARBOLEDA VIS-CRED IND Y SUBSIDIOS ET2**CAJA COLOMBIANA DE SUBSIDIO FAMILIAR COLSUBSIDIO"/>
    <x v="9"/>
    <x v="31"/>
    <s v="AP 401 TO B IN 9"/>
    <n v="0"/>
    <n v="0"/>
    <n v="166264800"/>
    <s v="39,96-35,25"/>
    <d v="2025-09-10T00:00:00"/>
    <x v="5"/>
    <x v="0"/>
    <x v="4"/>
    <m/>
    <x v="3"/>
  </r>
  <r>
    <s v="680fe947c19077687aa0743a"/>
    <s v="517-2025"/>
    <s v="GLORIA"/>
    <s v="MERCEDES"/>
    <s v="ROMERO"/>
    <s v="GIL"/>
    <s v="Nombre OK"/>
    <s v="Cédula de Ciudadanía"/>
    <n v="1077142135"/>
    <x v="0"/>
    <n v="1"/>
    <s v="Caja Colombiana de Subsidio Familiar COLSUBSIDIO"/>
    <n v="42705000"/>
    <s v="COLSUBSIDIO"/>
    <n v="77888400"/>
    <s v="517 13-Jun-2025"/>
    <n v="17082000"/>
    <s v="Banco Davivienda S.A."/>
    <n v="482800033219"/>
    <s v="CH"/>
    <s v="830053700"/>
    <s v="FIDUDAVIVIENDA FID P.A. FIDEICOMISO ARBOLEDA VIS-CRED IND Y SUBSIDIOS ET2**CAJA COLOMBIANA DE SUBSIDIO FAMILIAR COLSUBSIDIO"/>
    <x v="9"/>
    <x v="31"/>
    <s v="AP 204 TO B IN 9"/>
    <n v="0"/>
    <n v="0"/>
    <n v="165695400"/>
    <s v="39,96-35,25"/>
    <d v="2025-08-08T00:00:00"/>
    <x v="23"/>
    <x v="0"/>
    <x v="4"/>
    <m/>
    <x v="15"/>
  </r>
  <r>
    <s v="68114367ba5ba77fe721a1e2"/>
    <s v="474-2025"/>
    <s v="JOSE"/>
    <s v="ALEXANDER"/>
    <s v="ROJAS"/>
    <s v="VARGAS"/>
    <s v="Nombre OK"/>
    <s v="Cédula de Ciudadanía"/>
    <n v="1033697148"/>
    <x v="0"/>
    <n v="1"/>
    <s v="Caja Colombiana de Subsidio Familiar COLSUBSIDIO"/>
    <n v="42705000"/>
    <s v="COLSUBSIDIO"/>
    <n v="97000000"/>
    <s v="474 09-Jun-2025"/>
    <n v="17082000"/>
    <s v="Banco Davivienda S.A."/>
    <n v="482800033219"/>
    <s v="CH"/>
    <s v="830053700"/>
    <s v="FIDUDAVIVIENDA FID P.A. FIDEICOMISO ARBOLEDA VIS-CRED IND Y SUBSIDIOS ET2**CAJA COLOMBIANA DE SUBSIDIO FAMILIAR COLSUBSIDIO"/>
    <x v="9"/>
    <x v="31"/>
    <s v="AP 106 TO B IN 9"/>
    <n v="0"/>
    <n v="0"/>
    <n v="167688300"/>
    <s v="39,96-35,25"/>
    <d v="2025-08-08T00:00:00"/>
    <x v="23"/>
    <x v="0"/>
    <x v="4"/>
    <m/>
    <x v="15"/>
  </r>
  <r>
    <s v="68114bfcba5ba77fe72bd87a"/>
    <s v="484-2025"/>
    <s v="LIZETH"/>
    <s v="MAYELY"/>
    <s v="PALACIOS"/>
    <s v="QUINTERO"/>
    <s v="Nombre OK"/>
    <s v="Cédula de Ciudadanía"/>
    <n v="1023976354"/>
    <x v="0"/>
    <n v="1"/>
    <s v="Caja de Compensación Familiar CAFAM"/>
    <n v="42705000"/>
    <s v="F.N.A."/>
    <n v="95152200"/>
    <s v="484 13-Jun-2025"/>
    <n v="17082000"/>
    <s v="Banco Davivienda S.A."/>
    <n v="482800033219"/>
    <s v="CH"/>
    <s v="830053700"/>
    <s v="FIDUDAVIVIENDA FID P.A. FIDEICOMISO ARBOLEDA VIS-CRED IND Y SUBSIDIOS ET2**CAJA COLOMBIANA DE SUBSIDIO FAMILIAR COLSUBSIDIO"/>
    <x v="9"/>
    <x v="31"/>
    <s v="AP 106 TO A IN 7"/>
    <n v="0"/>
    <n v="0"/>
    <n v="181069200"/>
    <s v="47,69-41,37"/>
    <d v="2025-11-10T00:00:00"/>
    <x v="9"/>
    <x v="0"/>
    <x v="7"/>
    <m/>
    <x v="0"/>
  </r>
  <r>
    <s v="681239d4ba5ba77fe72c91fa"/>
    <s v="484-2025"/>
    <s v="INGRITH"/>
    <s v="MAGDALENA"/>
    <s v="HUERFANO"/>
    <s v="PEREZ"/>
    <s v="Nombre OK"/>
    <s v="Cédula de Ciudadanía"/>
    <n v="1022325791"/>
    <x v="0"/>
    <n v="1"/>
    <s v="Caja Colombiana de Subsidio Familiar COLSUBSIDIO"/>
    <n v="42705000"/>
    <s v="BANCOLOMBIA"/>
    <n v="108316400"/>
    <s v="484 13-Jun-2025"/>
    <n v="17082000"/>
    <s v="Banco Davivienda S.A."/>
    <n v="482800033219"/>
    <s v="CH"/>
    <s v="830053700"/>
    <s v="FIDUDAVIVIENDA FID P.A. FIDEICOMISO ARBOLEDA VIS-CRED IND Y SUBSIDIOS ET2**CAJA COLOMBIANA DE SUBSIDIO FAMILIAR COLSUBSIDIO"/>
    <x v="9"/>
    <x v="31"/>
    <s v="AP 704 TO A IN 7"/>
    <n v="0"/>
    <n v="0"/>
    <n v="182777400"/>
    <s v="41,37-47,69"/>
    <d v="2025-09-18T00:00:00"/>
    <x v="6"/>
    <x v="0"/>
    <x v="9"/>
    <m/>
    <x v="4"/>
  </r>
  <r>
    <s v="68123d42ba5ba77fe72c9757"/>
    <s v="607-2025"/>
    <s v="MAICOL"/>
    <s v=""/>
    <s v="LOPEZ"/>
    <s v="CARDOZO"/>
    <s v="Nombre OK"/>
    <s v="Cédula de Ciudadanía"/>
    <n v="80912451"/>
    <x v="0"/>
    <n v="1"/>
    <s v="Caja Colombiana de Subsidio Familiar COLSUBSIDIO"/>
    <n v="39000000"/>
    <s v="BANCO DAVIVIENDA"/>
    <n v="98202600"/>
    <s v="607 15-Jul-2025"/>
    <n v="17082000"/>
    <s v="Banco Davivienda S.A."/>
    <n v="482800033219"/>
    <s v="CH"/>
    <s v="830053700"/>
    <s v="FIDUDAVIVIENDA FID P.A. FIDEICOMISO ARBOLEDA VIS-CRED IND Y SUBSIDIOS ET2**CAJA COLOMBIANA DE SUBSIDIO FAMILIAR COLSUBSIDIO"/>
    <x v="9"/>
    <x v="31"/>
    <s v="AP 304 TO A IN 7"/>
    <n v="0"/>
    <n v="0"/>
    <n v="181638600"/>
    <s v="47,69-41,37"/>
    <d v="2025-10-28T00:00:00"/>
    <x v="19"/>
    <x v="0"/>
    <x v="2"/>
    <m/>
    <x v="11"/>
  </r>
  <r>
    <s v="68124c83ba5ba77fe72cb384"/>
    <s v="688-2025"/>
    <s v="ANGIE"/>
    <s v="CAROLINA"/>
    <s v="MENDOZA"/>
    <s v="CADAVID"/>
    <s v="Nombre OK"/>
    <s v="Cédula de Ciudadanía"/>
    <n v="1023881965"/>
    <x v="0"/>
    <n v="1"/>
    <s v="Caja Colombiana de Subsidio Familiar COLSUBSIDIO"/>
    <m/>
    <s v="OTROS"/>
    <n v="90000000"/>
    <s v="688 25-Jul-2025"/>
    <n v="17082000"/>
    <s v="Banco Davivienda S.A."/>
    <n v="482800033219"/>
    <s v="CH"/>
    <s v="830053700"/>
    <s v="FIDUDAVIVIENDA FID P.A. FIDEICOMISO ARBOLEDA VIS-CRED IND Y SUBSIDIOS ET2**CAJA COLOMBIANA DE SUBSIDIO FAMILIAR COLSUBSIDIO"/>
    <x v="9"/>
    <x v="31"/>
    <s v="AP 606 TO A IN 7"/>
    <m/>
    <m/>
    <m/>
    <m/>
    <m/>
    <x v="4"/>
    <x v="2"/>
    <x v="1"/>
    <m/>
    <x v="2"/>
  </r>
  <r>
    <s v="681e608528060f88634a3f5e"/>
    <s v="451-2025"/>
    <s v="CLAUDIA"/>
    <s v="MARCELA"/>
    <s v="VERGARA"/>
    <s v="SIERRA"/>
    <s v="Nombre OK"/>
    <s v="Cédula de Ciudadanía"/>
    <n v="1012360830"/>
    <x v="0"/>
    <n v="1"/>
    <s v="Caja Colombiana de Subsidio Familiar COLSUBSIDIO"/>
    <n v="42705000"/>
    <s v="F.N.A."/>
    <n v="99799200"/>
    <s v="451 30-May-2025"/>
    <n v="17082000"/>
    <s v="Banco Davivienda S.A."/>
    <n v="482800033219"/>
    <s v="CH"/>
    <s v="830053700"/>
    <s v="FIDUDAVIVIENDA FID P.A. FIDEICOMISO ARBOLEDA VIS-CRED IND Y SUBSIDIOS ET2**CAJA COLOMBIANA DE SUBSIDIO FAMILIAR COLSUBSIDIO"/>
    <x v="9"/>
    <x v="31"/>
    <s v="AP 101 TO A IN 7"/>
    <n v="0"/>
    <n v="0"/>
    <n v="181353900"/>
    <s v="47,69-41,37"/>
    <d v="2025-10-20T00:00:00"/>
    <x v="17"/>
    <x v="0"/>
    <x v="3"/>
    <m/>
    <x v="10"/>
  </r>
  <r>
    <s v="681e7c4f28060f88634a79dc"/>
    <s v="556-2025"/>
    <s v="YEICOL"/>
    <s v="ALFONSO"/>
    <s v="IBAÑEZ"/>
    <s v="GOMEZ"/>
    <s v="Nombre OK"/>
    <s v="Cédula de Ciudadanía"/>
    <n v="1007896519"/>
    <x v="0"/>
    <n v="1"/>
    <s v="Caja Colombiana de Subsidio Familiar COLSUBSIDIO"/>
    <n v="42705000"/>
    <s v="BANCO BBVA"/>
    <n v="117213000"/>
    <s v="556 26-Jun-2025"/>
    <n v="17082000"/>
    <s v="Banco Davivienda S.A."/>
    <n v="482800033219"/>
    <s v="CH"/>
    <s v="830053700"/>
    <s v="FIDUDAVIVIENDA FID P.A. FIDEICOMISO ARBOLEDA VIS-CRED IND Y SUBSIDIOS ET2**CAJA COLOMBIANA DE SUBSIDIO FAMILIAR COLSUBSIDIO"/>
    <x v="9"/>
    <x v="31"/>
    <s v="AP 108 TO A IN 7"/>
    <n v="0"/>
    <n v="0"/>
    <n v="194023050"/>
    <s v="47,69-41,37"/>
    <d v="2025-10-28T00:00:00"/>
    <x v="19"/>
    <x v="0"/>
    <x v="2"/>
    <m/>
    <x v="11"/>
  </r>
  <r>
    <s v="6822122ec4088b64c1252b6e"/>
    <s v="556-2025"/>
    <s v="YINA"/>
    <s v="PAOLA"/>
    <s v="URANGO"/>
    <s v="GALEANO"/>
    <s v="Nombre OK"/>
    <s v="Cédula de Ciudadanía"/>
    <n v="1003140414"/>
    <x v="0"/>
    <n v="1"/>
    <s v="Caja Colombiana de Subsidio Familiar COLSUBSIDIO"/>
    <n v="42705000"/>
    <s v="F.N.A."/>
    <n v="111645306"/>
    <s v="556 26-Jun-2025"/>
    <n v="17082000"/>
    <s v="Banco Davivienda S.A."/>
    <n v="482800033219"/>
    <s v="CH"/>
    <s v="830053700"/>
    <s v="FIDUDAVIVIENDA FID P.A. FIDEICOMISO ARBOLEDA VIS-CRED IND Y SUBSIDIOS ET2**CAJA COLOMBIANA DE SUBSIDIO FAMILIAR COLSUBSIDIO"/>
    <x v="9"/>
    <x v="31"/>
    <s v="AP 1106 TO A IN 7"/>
    <n v="0"/>
    <n v="0"/>
    <n v="197297100"/>
    <s v="41,37-47,69"/>
    <d v="2025-09-18T00:00:00"/>
    <x v="6"/>
    <x v="0"/>
    <x v="9"/>
    <m/>
    <x v="4"/>
  </r>
  <r>
    <s v="6822268fa58db920a69533b9"/>
    <s v="607-2025"/>
    <s v="VICTOR"/>
    <s v="ALFONSO"/>
    <s v="RODRIGUEZ"/>
    <s v="SANCHEZ"/>
    <s v="Nombre OK"/>
    <s v="Cédula de Ciudadanía"/>
    <n v="80751454"/>
    <x v="0"/>
    <n v="1"/>
    <s v="Caja Colombiana de Subsidio Familiar COLSUBSIDIO"/>
    <m/>
    <s v="BANCO DAVIVIENDA"/>
    <n v="111000000"/>
    <s v="607 15-Jul-2025"/>
    <n v="17082000"/>
    <s v="Banco Davivienda S.A."/>
    <n v="482800033219"/>
    <s v="CH"/>
    <s v="830053700"/>
    <s v="FIDUDAVIVIENDA FID P.A. FIDEICOMISO ARBOLEDA VIS-CRED IND Y SUBSIDIOS ET2**CAJA COLOMBIANA DE SUBSIDIO FAMILIAR COLSUBSIDIO"/>
    <x v="9"/>
    <x v="31"/>
    <s v="AP 405 TO B IN 9"/>
    <m/>
    <m/>
    <m/>
    <m/>
    <m/>
    <x v="4"/>
    <x v="2"/>
    <x v="1"/>
    <m/>
    <x v="2"/>
  </r>
  <r>
    <s v="6822619a3b6f2340329bcfb9"/>
    <s v="556-2025"/>
    <s v="JOBANNI"/>
    <s v=""/>
    <s v="MONTERO DE AGUA"/>
    <s v=""/>
    <s v="Nombre OK"/>
    <s v="Cédula de Ciudadanía"/>
    <n v="85441585"/>
    <x v="0"/>
    <n v="1"/>
    <s v="Caja Colombiana de Subsidio Familiar COLSUBSIDIO"/>
    <n v="42705000"/>
    <s v="COLSUBSIDIO"/>
    <n v="111357500"/>
    <s v="556 26-Jun-2025"/>
    <n v="17082000"/>
    <s v="Banco Davivienda S.A."/>
    <n v="482800033219"/>
    <s v="CH"/>
    <s v="830053700"/>
    <s v="FIDUDAVIVIENDA FID P.A. FIDEICOMISO ARBOLEDA VIS-CRED IND Y SUBSIDIOS ET2**CAJA COLOMBIANA DE SUBSIDIO FAMILIAR COLSUBSIDIO"/>
    <x v="9"/>
    <x v="31"/>
    <s v="AP 207 TO B IN 9"/>
    <n v="0"/>
    <n v="0"/>
    <n v="180784500"/>
    <s v="39,96-35,25"/>
    <d v="2026-01-22T00:00:00"/>
    <x v="1"/>
    <x v="1"/>
    <x v="7"/>
    <m/>
    <x v="1"/>
  </r>
  <r>
    <s v="6822619a3b6f2340329bcfb9"/>
    <s v="556-2025"/>
    <s v="YUDIS"/>
    <s v="CUADROS"/>
    <s v="VIDES"/>
    <s v=""/>
    <s v="Revisar nombre"/>
    <s v="Cédula de Ciudadanía"/>
    <n v="52500448"/>
    <x v="1"/>
    <n v="0"/>
    <s v="Caja Colombiana de Subsidio Familiar COLSUBSIDIO"/>
    <n v="42705000"/>
    <s v="COLSUBSIDIO"/>
    <n v="111357500"/>
    <s v="556 26-Jun-2025"/>
    <n v="17082000"/>
    <s v="Banco Davivienda S.A."/>
    <n v="482800033219"/>
    <s v="CH"/>
    <s v="830053700"/>
    <s v="FIDUDAVIVIENDA FID P.A. FIDEICOMISO ARBOLEDA VIS-CRED IND Y SUBSIDIOS ET2**CAJA COLOMBIANA DE SUBSIDIO FAMILIAR COLSUBSIDIO"/>
    <x v="9"/>
    <x v="31"/>
    <s v="AP 207 TO B IN 9"/>
    <n v="0"/>
    <n v="0"/>
    <n v="180784500"/>
    <s v="39,96-35,25"/>
    <d v="2026-01-22T00:00:00"/>
    <x v="1"/>
    <x v="1"/>
    <x v="7"/>
    <s v="Nombre errado el correcto es YUDIS VIDES CUADROS"/>
    <x v="1"/>
  </r>
  <r>
    <s v="682272673b6f2340329bfca6"/>
    <s v="1268-2025"/>
    <s v="LAURA"/>
    <s v="KATHERINE"/>
    <s v="CALDERON"/>
    <s v="CORREA"/>
    <s v="Nombre OK"/>
    <s v="Cédula de Ciudadanía"/>
    <n v="1000048555"/>
    <x v="0"/>
    <n v="1"/>
    <s v="Caja Colombiana de Subsidio Familiar COLSUBSIDIO"/>
    <n v="42705000"/>
    <s v="COLSUBSIDIO"/>
    <n v="104939213"/>
    <s v="1268 28-Nov-2025"/>
    <n v="17082000"/>
    <s v="Banco Davivienda S.A."/>
    <n v="482800033219"/>
    <s v="CH"/>
    <s v="830053700"/>
    <s v="FIDUDAVIVIENDA FID P.A. FIDEICOMISO ARBOLEDA VIS-CRED IND Y SUBSIDIOS ET2**CAJA COLOMBIANA DE SUBSIDIO FAMILIAR COLSUBSIDIO"/>
    <x v="9"/>
    <x v="31"/>
    <s v="AP 708 TO B IN 9"/>
    <n v="0"/>
    <n v="0"/>
    <n v="178649250"/>
    <s v="39,96-35,25"/>
    <d v="2026-01-27T00:00:00"/>
    <x v="34"/>
    <x v="1"/>
    <x v="0"/>
    <m/>
    <x v="1"/>
  </r>
  <r>
    <s v="6825f222de4c12cc68be7227"/>
    <s v="556-2025"/>
    <s v="ESTEFANIA"/>
    <s v=""/>
    <s v="PEREZ"/>
    <s v="USMA"/>
    <s v="Nombre OK"/>
    <s v="Cédula de Ciudadanía"/>
    <n v="1023960766"/>
    <x v="0"/>
    <n v="1"/>
    <s v="Caja Colombiana de Subsidio Familiar COLSUBSIDIO"/>
    <n v="42705000"/>
    <s v="COLSUBSIDIO"/>
    <n v="120000000"/>
    <s v="556 26-Jun-2025"/>
    <n v="17082000"/>
    <s v="Banco Davivienda S.A."/>
    <n v="482800033219"/>
    <s v="CH"/>
    <s v="830053700"/>
    <s v="FIDUDAVIVIENDA FID P.A. FIDEICOMISO ARBOLEDA VIS-CRED IND Y SUBSIDIOS ET2**CAJA COLOMBIANA DE SUBSIDIO FAMILIAR COLSUBSIDIO"/>
    <x v="9"/>
    <x v="31"/>
    <s v="AP 1204 TO A IN 7"/>
    <n v="0"/>
    <n v="0"/>
    <n v="197297100"/>
    <s v="47,69-41,37"/>
    <d v="2025-09-02T00:00:00"/>
    <x v="29"/>
    <x v="0"/>
    <x v="4"/>
    <m/>
    <x v="13"/>
  </r>
  <r>
    <s v="68262ee5de4c12cc68bf4326"/>
    <s v="556-2025"/>
    <s v="MARIA"/>
    <s v="YANCY"/>
    <s v="QUIÑONEZ"/>
    <s v="ZAPATA"/>
    <s v="Nombre OK"/>
    <s v="Cédula de Ciudadanía"/>
    <n v="1109492425"/>
    <x v="0"/>
    <n v="1"/>
    <s v="Caja Colombiana de Subsidio Familiar COLSUBSIDIO"/>
    <n v="42705000"/>
    <s v="F.N.A."/>
    <n v="125232509"/>
    <s v="556 26-Jun-2025"/>
    <n v="17082000"/>
    <s v="Banco Davivienda S.A."/>
    <n v="482800033219"/>
    <s v="CH"/>
    <s v="830053700"/>
    <s v="FIDUDAVIVIENDA FID P.A. FIDEICOMISO ARBOLEDA VIS-CRED IND Y SUBSIDIOS ET2**CAJA COLOMBIANA DE SUBSIDIO FAMILIAR COLSUBSIDIO"/>
    <x v="9"/>
    <x v="31"/>
    <s v="AP 305 TO A IN 7"/>
    <n v="0"/>
    <n v="0"/>
    <n v="194592450"/>
    <s v="47,69-41,37"/>
    <d v="2025-10-28T00:00:00"/>
    <x v="19"/>
    <x v="0"/>
    <x v="2"/>
    <m/>
    <x v="11"/>
  </r>
  <r>
    <s v="6827541ed789165f839b6be8"/>
    <s v="607-2025"/>
    <s v="STEPHAN"/>
    <s v="DAVID"/>
    <s v="SANABRIA"/>
    <s v="SANCHEZ"/>
    <s v="Nombre OK"/>
    <s v="Cédula de Ciudadanía"/>
    <n v="1012367092"/>
    <x v="0"/>
    <n v="1"/>
    <s v="Caja Colombiana de Subsidio Familiar COLSUBSIDIO"/>
    <n v="28470000"/>
    <s v="F.N.A."/>
    <n v="114675035"/>
    <s v="607 15-Jul-2025"/>
    <n v="17082000"/>
    <s v="Banco Davivienda S.A."/>
    <n v="482800033219"/>
    <s v="CH"/>
    <s v="830053700"/>
    <s v="FIDUDAVIVIENDA FID P.A. FIDEICOMISO ARBOLEDA VIS-CRED IND Y SUBSIDIOS ET2**CAJA COLOMBIANA DE SUBSIDIO FAMILIAR COLSUBSIDIO"/>
    <x v="9"/>
    <x v="31"/>
    <s v="AP 107 TO A IN 7"/>
    <n v="0"/>
    <n v="0"/>
    <n v="194023050"/>
    <s v="47,69-41,37"/>
    <d v="2025-10-28T00:00:00"/>
    <x v="19"/>
    <x v="0"/>
    <x v="2"/>
    <m/>
    <x v="11"/>
  </r>
  <r>
    <s v="68279123e92005328c69f76a"/>
    <s v="605-2025"/>
    <s v="ROQUELINA"/>
    <s v="ISABEL"/>
    <s v="ROMERO"/>
    <s v="MORA"/>
    <s v="Nombre OK"/>
    <s v="Cédula de Ciudadanía"/>
    <n v="45577225"/>
    <x v="0"/>
    <n v="1"/>
    <s v="Caja Colombiana de Subsidio Familiar COLSUBSIDIO"/>
    <n v="42705000"/>
    <s v="COLSUBSIDIO"/>
    <n v="110525800"/>
    <s v="605 15-Jul-2025"/>
    <n v="17082000"/>
    <s v="Banco Davivienda S.A."/>
    <n v="482800033219"/>
    <s v="CH"/>
    <s v="830053700"/>
    <s v="FIDUDAVIVIENDA FID P.A. FIDEICOMISO ARBOLEDA VIS-CRED IND Y SUBSIDIOS ET2**CAJA COLOMBIANA DE SUBSIDIO FAMILIAR COLSUBSIDIO"/>
    <x v="9"/>
    <x v="31"/>
    <s v="AP 304 TO B IN 9"/>
    <n v="0"/>
    <n v="0"/>
    <n v="177652800"/>
    <s v="39,96-35,25"/>
    <d v="2025-12-29T00:00:00"/>
    <x v="1"/>
    <x v="1"/>
    <x v="0"/>
    <m/>
    <x v="1"/>
  </r>
  <r>
    <s v="68279bfce92005328c6a09a1"/>
    <s v="951-2025"/>
    <s v="OLGA"/>
    <s v="LUCIA"/>
    <s v="RUIZ"/>
    <s v="CUERVO"/>
    <s v="Nombre OK"/>
    <s v="Cédula de Ciudadanía"/>
    <n v="1013577166"/>
    <x v="0"/>
    <n v="1"/>
    <s v="Caja de Compensación Familiar de Cundinamarca - COMFACUNDI"/>
    <m/>
    <s v="OTROS"/>
    <n v="63753000"/>
    <s v="951 22-Sep-2025"/>
    <n v="17082000"/>
    <s v="Banco Davivienda S.A."/>
    <n v="482800033219"/>
    <s v="CH"/>
    <s v="830053700"/>
    <s v="FIDUDAVIVIENDA FID P.A. FIDEICOMISO ARBOLEDA VIS-CRED IND Y SUBSIDIOS ET2**CAJA COLOMBIANA DE SUBSIDIO FAMILIAR COLSUBSIDIO"/>
    <x v="9"/>
    <x v="31"/>
    <s v="AP 207 TO A IN 7"/>
    <m/>
    <m/>
    <m/>
    <m/>
    <m/>
    <x v="4"/>
    <x v="2"/>
    <x v="1"/>
    <m/>
    <x v="2"/>
  </r>
  <r>
    <s v="682cbc57feb837da84891c1c"/>
    <s v="642-2025"/>
    <s v="YULY"/>
    <s v="SORANYI"/>
    <s v="LEAL"/>
    <s v="CAJAMARCA"/>
    <s v="Nombre OK"/>
    <s v="Cédula de Ciudadanía"/>
    <n v="1026273804"/>
    <x v="0"/>
    <n v="1"/>
    <s v="Caja Colombiana de Subsidio Familiar COLSUBSIDIO"/>
    <n v="42705000"/>
    <s v="BANCO DAVIVIENDA"/>
    <n v="115200000"/>
    <s v="642 17-Jul-2025"/>
    <n v="17082000"/>
    <s v="Banco Davivienda S.A."/>
    <n v="482800033219"/>
    <s v="CH"/>
    <s v="830053700"/>
    <s v="FIDUDAVIVIENDA FID P.A. FIDEICOMISO ARBOLEDA VIS-CRED IND Y SUBSIDIOS ET2**CAJA COLOMBIANA DE SUBSIDIO FAMILIAR COLSUBSIDIO"/>
    <x v="9"/>
    <x v="31"/>
    <s v="AP 205 TO A IN 7"/>
    <n v="0"/>
    <n v="0"/>
    <n v="194592450"/>
    <s v="47,69-41,37"/>
    <d v="2025-11-10T00:00:00"/>
    <x v="9"/>
    <x v="0"/>
    <x v="6"/>
    <m/>
    <x v="0"/>
  </r>
  <r>
    <s v="682cebc6feb837da8489fdf0"/>
    <s v="698-2025"/>
    <s v="LUISA"/>
    <s v="ALEJANDRA"/>
    <s v="SERRATO"/>
    <s v="MUÑOZ"/>
    <s v="Nombre OK"/>
    <s v="Cédula de Ciudadanía"/>
    <n v="1016018245"/>
    <x v="0"/>
    <n v="1"/>
    <s v="Caja Colombiana de Subsidio Familiar COLSUBSIDIO"/>
    <n v="42705000"/>
    <s v="COLSUBSIDIO"/>
    <n v="85525450"/>
    <s v="698 31-Jul-2025"/>
    <n v="17082000"/>
    <s v="Banco Davivienda S.A."/>
    <n v="482800033219"/>
    <s v="CH"/>
    <s v="830053700"/>
    <s v="FIDUDAVIVIENDA FID P.A. FIDEICOMISO ARBOLEDA VIS-CRED IND Y SUBSIDIOS ET2**CAJA COLOMBIANA DE SUBSIDIO FAMILIAR COLSUBSIDIO"/>
    <x v="9"/>
    <x v="31"/>
    <s v="AP 303 TO B IN 9"/>
    <n v="0"/>
    <n v="0"/>
    <n v="166122450"/>
    <s v="35,25-39,96"/>
    <d v="2025-09-19T00:00:00"/>
    <x v="6"/>
    <x v="0"/>
    <x v="9"/>
    <m/>
    <x v="4"/>
  </r>
  <r>
    <s v="682cf048feb837da848a12c7"/>
    <s v="605-2025"/>
    <s v="DANIEL"/>
    <s v="ALBERTO"/>
    <s v="SUAREZ"/>
    <s v="ARIZA"/>
    <s v="Nombre OK"/>
    <s v="Cédula de Ciudadanía"/>
    <n v="1023924320"/>
    <x v="0"/>
    <n v="1"/>
    <s v="Caja de Compensación Familiar CAFAM"/>
    <n v="42705000"/>
    <s v="BANCO DAVIVIENDA"/>
    <n v="105166900"/>
    <s v="605 15-Jul-2025"/>
    <n v="17082000"/>
    <s v="Banco Davivienda S.A."/>
    <n v="482800033219"/>
    <s v="CH"/>
    <s v="830053700"/>
    <s v="FIDUDAVIVIENDA FID P.A. FIDEICOMISO ARBOLEDA VIS-CRED IND Y SUBSIDIOS ET2**CAJA COLOMBIANA DE SUBSIDIO FAMILIAR COLSUBSIDIO"/>
    <x v="9"/>
    <x v="31"/>
    <s v="AP 201 TO A IN 7"/>
    <n v="0"/>
    <n v="0"/>
    <n v="181353900"/>
    <s v="47,69-41,37"/>
    <d v="2025-10-29T00:00:00"/>
    <x v="11"/>
    <x v="0"/>
    <x v="2"/>
    <m/>
    <x v="5"/>
  </r>
  <r>
    <s v="682cf3bafeb837da848a1769"/>
    <s v="642-2025"/>
    <s v="FABIO"/>
    <s v="NELSON"/>
    <s v="PAEZ"/>
    <s v="AVENDAÑO"/>
    <s v="Nombre OK"/>
    <s v="Cédula de Ciudadanía"/>
    <n v="72327137"/>
    <x v="0"/>
    <n v="1"/>
    <s v="Caja Colombiana de Subsidio Familiar COLSUBSIDIO"/>
    <n v="28470000"/>
    <s v="COLSUBSIDIO"/>
    <n v="116614500"/>
    <s v="642 17-Jul-2025"/>
    <n v="17082000"/>
    <s v="Banco Davivienda S.A."/>
    <n v="482800033219"/>
    <s v="CH"/>
    <s v="830053700"/>
    <s v="FIDUDAVIVIENDA FID P.A. FIDEICOMISO ARBOLEDA VIS-CRED IND Y SUBSIDIOS ET2**CAJA COLOMBIANA DE SUBSIDIO FAMILIAR COLSUBSIDIO"/>
    <x v="9"/>
    <x v="31"/>
    <s v="AP 1201 TO A IN 7"/>
    <n v="0"/>
    <n v="0"/>
    <n v="197866500"/>
    <s v="47,69-41,37"/>
    <d v="2025-10-29T00:00:00"/>
    <x v="19"/>
    <x v="0"/>
    <x v="2"/>
    <m/>
    <x v="11"/>
  </r>
  <r>
    <s v="682e163cfeb837da848cf955"/>
    <s v="1268-2025"/>
    <s v="MARIA"/>
    <s v="VALENTINA"/>
    <s v="GONZALEZ"/>
    <s v="CRUZ"/>
    <s v="Nombre OK"/>
    <s v="Cédula de Ciudadanía"/>
    <n v="1192719949"/>
    <x v="0"/>
    <n v="1"/>
    <s v="Caja Colombiana de Subsidio Familiar COLSUBSIDIO"/>
    <m/>
    <s v="OTROS"/>
    <n v="107053000"/>
    <s v="1268 28-Nov-2025"/>
    <n v="17082000"/>
    <s v="Banco Davivienda S.A."/>
    <n v="482800033219"/>
    <s v="CH"/>
    <s v="830053700"/>
    <s v="FIDUDAVIVIENDA FID P.A. FIDEICOMISO ARBOLEDA VIS-CRED IND Y SUBSIDIOS ET2**CAJA COLOMBIANA DE SUBSIDIO FAMILIAR COLSUBSIDIO"/>
    <x v="9"/>
    <x v="31"/>
    <s v="AP 104 TO B IN 9"/>
    <m/>
    <m/>
    <m/>
    <m/>
    <m/>
    <x v="4"/>
    <x v="2"/>
    <x v="1"/>
    <m/>
    <x v="2"/>
  </r>
  <r>
    <s v="682e163cfeb837da848cf955"/>
    <s v="1268-2025"/>
    <s v="FELIX"/>
    <s v="ARIEL"/>
    <s v="GONZALEZ"/>
    <s v="RIAY"/>
    <s v="Nombre OK"/>
    <s v="Cédula de Ciudadanía"/>
    <n v="1116788949"/>
    <x v="1"/>
    <n v="0"/>
    <s v="Caja Colombiana de Subsidio Familiar COLSUBSIDIO"/>
    <m/>
    <s v="Ninguno"/>
    <s v="-"/>
    <s v="1268 28-Nov-2025"/>
    <n v="17082000"/>
    <s v="Banco Davivienda S.A."/>
    <n v="482800033219"/>
    <s v="CH"/>
    <s v="830053700"/>
    <s v="FIDUDAVIVIENDA FID P.A. FIDEICOMISO ARBOLEDA VIS-CRED IND Y SUBSIDIOS ET2**CAJA COLOMBIANA DE SUBSIDIO FAMILIAR COLSUBSIDIO"/>
    <x v="9"/>
    <x v="31"/>
    <s v="AP 104 TO B IN 9"/>
    <m/>
    <m/>
    <m/>
    <m/>
    <m/>
    <x v="2"/>
    <x v="2"/>
    <x v="1"/>
    <m/>
    <x v="2"/>
  </r>
  <r>
    <s v="682e1791feb837da848cfce9"/>
    <s v="698-2025"/>
    <s v="BLANCA"/>
    <s v="NILSA"/>
    <s v="GUTIERREZ"/>
    <s v="SALCEDO"/>
    <s v="Nombre OK"/>
    <s v="Cédula de Ciudadanía"/>
    <n v="52654182"/>
    <x v="0"/>
    <n v="1"/>
    <s v="Caja Colombiana de Subsidio Familiar COLSUBSIDIO"/>
    <n v="42705000"/>
    <s v="LA HIPOTECARIA"/>
    <n v="96610000"/>
    <s v="698 31-Jul-2025"/>
    <n v="17082000"/>
    <s v="Banco Davivienda S.A."/>
    <n v="482800033219"/>
    <s v="CH"/>
    <s v="830053700"/>
    <s v="FIDUDAVIVIENDA FID P.A. FIDEICOMISO ARBOLEDA VIS-CRED IND Y SUBSIDIOS ET2**CAJA COLOMBIANA DE SUBSIDIO FAMILIAR COLSUBSIDIO"/>
    <x v="9"/>
    <x v="31"/>
    <s v="AP 803 TO B IN 9"/>
    <n v="0"/>
    <n v="0"/>
    <n v="178933950"/>
    <s v="39,96-35,25"/>
    <d v="2026-02-14T00:00:00"/>
    <x v="20"/>
    <x v="1"/>
    <x v="0"/>
    <m/>
    <x v="12"/>
  </r>
  <r>
    <s v="682e188cfeb837da848cff2e"/>
    <s v="688-2025"/>
    <s v="JHON"/>
    <s v="ALEXANDER"/>
    <s v="GUZMAN"/>
    <s v="MENDEZ"/>
    <s v="Nombre OK"/>
    <s v="Cédula de Ciudadanía"/>
    <n v="1023936518"/>
    <x v="0"/>
    <n v="1"/>
    <s v="Caja de Compensación Familiar COMPENSAR"/>
    <n v="42705000"/>
    <s v="BANCO DAVIVIENDA"/>
    <n v="108409000"/>
    <s v="688 25-Jul-2025"/>
    <n v="17082000"/>
    <s v="Banco Davivienda S.A."/>
    <n v="482800033219"/>
    <s v="CH"/>
    <s v="830053700"/>
    <s v="FIDUDAVIVIENDA FID P.A. FIDEICOMISO ARBOLEDA VIS-CRED IND Y SUBSIDIOS ET2**CAJA COLOMBIANA DE SUBSIDIO FAMILIAR COLSUBSIDIO"/>
    <x v="9"/>
    <x v="31"/>
    <s v="AP 608 TO B IN 9"/>
    <n v="0"/>
    <n v="0"/>
    <n v="178364550"/>
    <s v="39,96-35,25"/>
    <d v="2025-11-10T00:00:00"/>
    <x v="9"/>
    <x v="0"/>
    <x v="6"/>
    <m/>
    <x v="0"/>
  </r>
  <r>
    <s v="682e2e43feb837da848d2b8a"/>
    <s v="699-2025"/>
    <s v="JULIO"/>
    <s v="ALBERTO"/>
    <s v="MALDONADO"/>
    <s v="CAMELO"/>
    <s v="Nombre OK"/>
    <s v="Cédula de Ciudadanía"/>
    <n v="79736893"/>
    <x v="0"/>
    <n v="1"/>
    <s v="Caja Colombiana de Subsidio Familiar COLSUBSIDIO"/>
    <n v="42705000"/>
    <s v="COLSUBSIDIO"/>
    <n v="91343400"/>
    <s v="699 31-Jul-2025"/>
    <n v="17082000"/>
    <s v="Banco Davivienda S.A."/>
    <n v="482800033219"/>
    <s v="CH"/>
    <s v="830053700"/>
    <s v="FIDUDAVIVIENDA FID P.A. FIDEICOMISO ARBOLEDA VIS-CRED IND Y SUBSIDIOS ET2**CAJA COLOMBIANA DE SUBSIDIO FAMILIAR COLSUBSIDIO"/>
    <x v="9"/>
    <x v="31"/>
    <s v="AP 1207 TO B IN 9"/>
    <n v="0"/>
    <n v="0"/>
    <n v="179930400"/>
    <s v="39,96-35,25"/>
    <d v="2025-10-29T00:00:00"/>
    <x v="19"/>
    <x v="0"/>
    <x v="2"/>
    <m/>
    <x v="11"/>
  </r>
  <r>
    <s v="682e2f38feb837da848d2e2d"/>
    <s v="699-2025"/>
    <s v="LUIS"/>
    <s v="CARLOS"/>
    <s v="MESA"/>
    <s v="SANCHEZ"/>
    <s v="Nombre OK"/>
    <s v="Cédula de Ciudadanía"/>
    <n v="1033752855"/>
    <x v="0"/>
    <n v="1"/>
    <s v="Caja Colombiana de Subsidio Familiar COLSUBSIDIO"/>
    <n v="42705000"/>
    <s v="COLSUBSIDIO"/>
    <n v="99251922"/>
    <s v="699 31-Jul-2025"/>
    <n v="17082000"/>
    <s v="Banco Davivienda S.A."/>
    <n v="482800033219"/>
    <s v="CH"/>
    <s v="830053700"/>
    <s v="FIDUDAVIVIENDA FID P.A. FIDEICOMISO ARBOLEDA VIS-CRED IND Y SUBSIDIOS ET2**CAJA COLOMBIANA DE SUBSIDIO FAMILIAR COLSUBSIDIO"/>
    <x v="9"/>
    <x v="31"/>
    <s v="AP 604 TO B IN 9"/>
    <n v="0"/>
    <n v="0"/>
    <n v="178364550"/>
    <s v="39,96-35,25"/>
    <d v="2025-10-20T00:00:00"/>
    <x v="17"/>
    <x v="0"/>
    <x v="6"/>
    <m/>
    <x v="10"/>
  </r>
  <r>
    <s v="682e3075feb837da848d30eb"/>
    <s v="642-2025"/>
    <s v="DORA"/>
    <s v="AMPARO"/>
    <s v="NIÑO"/>
    <s v="MORENO"/>
    <s v="Nombre OK"/>
    <s v="Cédula de Ciudadanía"/>
    <n v="1010180942"/>
    <x v="0"/>
    <n v="1"/>
    <s v="Caja de Compensación Familiar COMPENSAR"/>
    <n v="42705000"/>
    <s v="LA HIPOTECARIA"/>
    <n v="93542850"/>
    <s v="642 17-Jul-2025"/>
    <n v="17082000"/>
    <s v="Banco Davivienda S.A."/>
    <n v="482800033219"/>
    <s v="CH"/>
    <s v="830053700"/>
    <s v="FIDUDAVIVIENDA FID P.A. FIDEICOMISO ARBOLEDA VIS-CRED IND Y SUBSIDIOS ET2**CAJA COLOMBIANA DE SUBSIDIO FAMILIAR COLSUBSIDIO"/>
    <x v="9"/>
    <x v="31"/>
    <s v="AP 503 TO B IN 9"/>
    <n v="0"/>
    <n v="0"/>
    <n v="178079850"/>
    <s v="39,96-35,25"/>
    <d v="2025-11-29T00:00:00"/>
    <x v="0"/>
    <x v="0"/>
    <x v="0"/>
    <m/>
    <x v="0"/>
  </r>
  <r>
    <s v="682e31a3feb837da848d33f3"/>
    <s v="977-2025"/>
    <s v="LIZETH"/>
    <s v="YURANY"/>
    <s v="SOLAQUE"/>
    <s v="DURAN"/>
    <s v="Nombre OK"/>
    <s v="Cédula de Ciudadanía"/>
    <n v="1023913056"/>
    <x v="0"/>
    <n v="1"/>
    <s v="Caja de Compensación Familiar COMPENSAR"/>
    <n v="42705000"/>
    <s v="BANCOLOMBIA"/>
    <n v="120313650"/>
    <s v="977 30-Sep-2025"/>
    <n v="17082000"/>
    <s v="Banco Davivienda S.A."/>
    <n v="482800033219"/>
    <s v="CH"/>
    <s v="830053700"/>
    <s v="FIDUDAVIVIENDA FID P.A. FIDEICOMISO ARBOLEDA VIS-CRED IND Y SUBSIDIOS ET2**CAJA COLOMBIANA DE SUBSIDIO FAMILIAR COLSUBSIDIO"/>
    <x v="9"/>
    <x v="31"/>
    <s v="AP 901 TO A IN 7"/>
    <n v="0"/>
    <n v="0"/>
    <n v="196300650"/>
    <s v="47,69-41,37"/>
    <d v="2026-01-27T00:00:00"/>
    <x v="34"/>
    <x v="1"/>
    <x v="0"/>
    <m/>
    <x v="1"/>
  </r>
  <r>
    <s v="682e3320feb837da848d3876"/>
    <s v="605-2025"/>
    <s v="JONATHAN"/>
    <s v="YORDY"/>
    <s v="BARRERA"/>
    <s v="LOPEZ"/>
    <s v="Nombre OK"/>
    <s v="Cédula de Ciudadanía"/>
    <n v="1023927731"/>
    <x v="0"/>
    <n v="1"/>
    <s v="Caja Colombiana de Subsidio Familiar COLSUBSIDIO"/>
    <n v="42705000"/>
    <s v="COLSUBSIDIO"/>
    <n v="110061000"/>
    <s v="605 15-Jul-2025"/>
    <n v="17082000"/>
    <s v="Banco Davivienda S.A."/>
    <n v="482800033219"/>
    <s v="CH"/>
    <s v="830053700"/>
    <s v="FIDUDAVIVIENDA FID P.A. FIDEICOMISO ARBOLEDA VIS-CRED IND Y SUBSIDIOS ET2**CAJA COLOMBIANA DE SUBSIDIO FAMILIAR COLSUBSIDIO"/>
    <x v="9"/>
    <x v="31"/>
    <s v="AP 901 TO B IN 9"/>
    <n v="0"/>
    <n v="0"/>
    <n v="179076300"/>
    <s v="39,96-35,25"/>
    <d v="2025-10-20T00:00:00"/>
    <x v="17"/>
    <x v="0"/>
    <x v="3"/>
    <m/>
    <x v="10"/>
  </r>
  <r>
    <s v="682e3573feb837da848d4060"/>
    <s v="643-2025"/>
    <s v="DIANA"/>
    <s v="PATRICIA"/>
    <s v="BUITRAGO"/>
    <s v="PEREIRA"/>
    <s v="Nombre OK"/>
    <s v="Cédula de Ciudadanía"/>
    <n v="1091802351"/>
    <x v="0"/>
    <n v="1"/>
    <s v="Caja Colombiana de Subsidio Familiar COLSUBSIDIO"/>
    <n v="42705000"/>
    <s v="BANCO BOGOTA"/>
    <n v="94753873"/>
    <s v="643 17-Jul-2025"/>
    <n v="17082000"/>
    <s v="Banco Davivienda S.A."/>
    <n v="482800033219"/>
    <s v="CH"/>
    <s v="830053700"/>
    <s v="FIDUDAVIVIENDA FID P.A. FIDEICOMISO ARBOLEDA VIS-CRED IND Y SUBSIDIOS ET2**CAJA COLOMBIANA DE SUBSIDIO FAMILIAR COLSUBSIDIO"/>
    <x v="9"/>
    <x v="31"/>
    <s v="AP 206 TO B IN 9"/>
    <n v="0"/>
    <n v="0"/>
    <n v="180784500"/>
    <s v="39,96-35,25"/>
    <d v="2025-12-29T00:00:00"/>
    <x v="1"/>
    <x v="1"/>
    <x v="0"/>
    <m/>
    <x v="1"/>
  </r>
  <r>
    <s v="682e3a7cfeb837da848d50f7"/>
    <s v="1268-2025"/>
    <s v="SANDRA"/>
    <s v="LILIANA"/>
    <s v="QUEZADA"/>
    <s v=""/>
    <s v="Nombre OK"/>
    <s v="Cédula de Ciudadanía"/>
    <n v="28576836"/>
    <x v="0"/>
    <n v="1"/>
    <s v="Caja de Compensación Familiar CAFAM"/>
    <m/>
    <s v="OTROS"/>
    <n v="125440145"/>
    <s v="1268 28-Nov-2025"/>
    <n v="17082000"/>
    <s v="Banco Davivienda S.A."/>
    <n v="482800033219"/>
    <s v="CH"/>
    <s v="830053700"/>
    <s v="FIDUDAVIVIENDA FID P.A. FIDEICOMISO ARBOLEDA VIS-CRED IND Y SUBSIDIOS ET2**CAJA COLOMBIANA DE SUBSIDIO FAMILIAR COLSUBSIDIO"/>
    <x v="9"/>
    <x v="31"/>
    <s v="AP 102 TO A IN 7"/>
    <m/>
    <m/>
    <m/>
    <m/>
    <m/>
    <x v="4"/>
    <x v="2"/>
    <x v="1"/>
    <m/>
    <x v="2"/>
  </r>
  <r>
    <s v="682e3d7dfeb837da848d5aa4"/>
    <s v="698-2025"/>
    <s v="DARLIN"/>
    <s v="SUSLAY"/>
    <s v="PALMA"/>
    <s v="ADAME"/>
    <s v="Nombre OK"/>
    <s v="Cédula de Ciudadanía"/>
    <n v="1023957989"/>
    <x v="0"/>
    <n v="1"/>
    <s v="Caja Colombiana de Subsidio Familiar COLSUBSIDIO"/>
    <n v="42705000"/>
    <s v="BANCO DAVIVIENDA"/>
    <n v="110600000"/>
    <s v="698 31-Jul-2025"/>
    <n v="17082000"/>
    <s v="Banco Davivienda S.A."/>
    <n v="482800033219"/>
    <s v="CH"/>
    <s v="830053700"/>
    <s v="FIDUDAVIVIENDA FID P.A. FIDEICOMISO ARBOLEDA VIS-CRED IND Y SUBSIDIOS ET2**CAJA COLOMBIANA DE SUBSIDIO FAMILIAR COLSUBSIDIO"/>
    <x v="9"/>
    <x v="31"/>
    <s v="AP 903 TO B IN 9"/>
    <n v="0"/>
    <n v="0"/>
    <n v="179076300"/>
    <s v="39,96-35,25"/>
    <d v="2025-12-09T00:00:00"/>
    <x v="0"/>
    <x v="0"/>
    <x v="3"/>
    <m/>
    <x v="0"/>
  </r>
  <r>
    <s v="682e3eb3feb837da848d5fb7"/>
    <s v="605-2025"/>
    <s v="WENDY"/>
    <s v="TATIANA"/>
    <s v="MORENO"/>
    <s v="CORREDOR"/>
    <s v="Nombre OK"/>
    <s v="Cédula de Ciudadanía"/>
    <n v="1013673411"/>
    <x v="0"/>
    <n v="1"/>
    <s v="Caja Colombiana de Subsidio Familiar COLSUBSIDIO"/>
    <n v="42705000"/>
    <s v="COLSUBSIDIO"/>
    <n v="98000000"/>
    <s v="605 15-Jul-2025"/>
    <n v="17082000"/>
    <s v="Banco Davivienda S.A."/>
    <n v="482800033219"/>
    <s v="CH"/>
    <s v="830053700"/>
    <s v="FIDUDAVIVIENDA FID P.A. FIDEICOMISO ARBOLEDA VIS-CRED IND Y SUBSIDIOS ET2**CAJA COLOMBIANA DE SUBSIDIO FAMILIAR COLSUBSIDIO"/>
    <x v="9"/>
    <x v="31"/>
    <s v="AP 506 TO B IN 9"/>
    <n v="0"/>
    <n v="0"/>
    <n v="180784500"/>
    <s v="39,96-35,25"/>
    <d v="2025-10-20T00:00:00"/>
    <x v="17"/>
    <x v="0"/>
    <x v="6"/>
    <m/>
    <x v="10"/>
  </r>
  <r>
    <s v="682e4d81feb837da848ddb57"/>
    <s v="1227-2025"/>
    <s v="WENDY"/>
    <s v="CAROLINA"/>
    <s v="MARTINEZ"/>
    <s v="SOLANO"/>
    <s v="Nombre OK"/>
    <s v="Cédula de Ciudadanía"/>
    <n v="1065807775"/>
    <x v="0"/>
    <n v="1"/>
    <s v="Caja Colombiana de Subsidio Familiar COLSUBSIDIO"/>
    <n v="42705000"/>
    <s v="LA HIPOTECARIA"/>
    <n v="110000000"/>
    <s v="1227 21-Nov-2025"/>
    <n v="17082000"/>
    <s v="Banco Davivienda S.A."/>
    <n v="482800033219"/>
    <s v="CH"/>
    <s v="830053700"/>
    <s v="FIDUDAVIVIENDA FID P.A. FIDEICOMISO ARBOLEDA VIS-CRED IND Y SUBSIDIOS ET2**CAJA COLOMBIANA DE SUBSIDIO FAMILIAR COLSUBSIDIO"/>
    <x v="9"/>
    <x v="31"/>
    <s v="AP 202 TO B IN 9"/>
    <n v="0"/>
    <n v="0"/>
    <n v="180784500"/>
    <s v="39,96-35,25"/>
    <d v="2026-01-27T00:00:00"/>
    <x v="34"/>
    <x v="1"/>
    <x v="0"/>
    <m/>
    <x v="1"/>
  </r>
  <r>
    <s v="682f2b66feb837da8490ab37"/>
    <s v="819-2025"/>
    <s v="JOSE"/>
    <s v="ANDERSON"/>
    <s v="HERRERA"/>
    <s v="VARGAS"/>
    <s v="Nombre OK"/>
    <s v="Cédula de Ciudadanía"/>
    <n v="1023922486"/>
    <x v="0"/>
    <n v="1"/>
    <s v="Caja Colombiana de Subsidio Familiar COLSUBSIDIO"/>
    <n v="42705000"/>
    <s v="BANCO DAVIVIENDA"/>
    <n v="108000000"/>
    <s v="819 22-Ago-2025"/>
    <n v="17082000"/>
    <s v="Banco Davivienda S.A."/>
    <n v="482800033219"/>
    <s v="CH"/>
    <s v="830053700"/>
    <s v="FIDUDAVIVIENDA FID P.A. FIDEICOMISO ARBOLEDA VIS-CRED IND Y SUBSIDIOS ET2**CAJA COLOMBIANA DE SUBSIDIO FAMILIAR COLSUBSIDIO"/>
    <x v="9"/>
    <x v="31"/>
    <s v="AP 808 TO B IN 9"/>
    <n v="0"/>
    <n v="0"/>
    <n v="178933950"/>
    <s v="39,96-35,25"/>
    <d v="2025-11-10T00:00:00"/>
    <x v="9"/>
    <x v="0"/>
    <x v="6"/>
    <m/>
    <x v="0"/>
  </r>
  <r>
    <s v="682f2f11feb837da8490af2e"/>
    <s v="1268-2025"/>
    <s v="JULIETH"/>
    <s v="PAOLA"/>
    <s v="MIRANDA"/>
    <s v="MONTAÑO"/>
    <s v="Nombre OK"/>
    <s v="Cédula de Ciudadanía"/>
    <n v="1023921687"/>
    <x v="0"/>
    <n v="1"/>
    <s v="Caja de Compensación Familiar COMPENSAR"/>
    <m/>
    <s v="Ninguno"/>
    <s v="-"/>
    <s v="1268 28-Nov-2025"/>
    <n v="17082000"/>
    <s v="Banco Davivienda S.A."/>
    <n v="482800033219"/>
    <s v="CH"/>
    <s v="830053700"/>
    <s v="FIDUDAVIVIENDA FID P.A. FIDEICOMISO ARBOLEDA VIS-CRED IND Y SUBSIDIOS ET2**CAJA COLOMBIANA DE SUBSIDIO FAMILIAR COLSUBSIDIO"/>
    <x v="9"/>
    <x v="31"/>
    <s v="AP 1008 TO B IN 9"/>
    <m/>
    <m/>
    <m/>
    <m/>
    <m/>
    <x v="2"/>
    <x v="2"/>
    <x v="1"/>
    <m/>
    <x v="2"/>
  </r>
  <r>
    <s v="682f49effeb837da84917f15"/>
    <s v="642-2025"/>
    <s v="XIOMARA"/>
    <s v=""/>
    <s v="HORTA"/>
    <s v="BOLAÑOS"/>
    <s v="Nombre OK"/>
    <s v="Cédula de Ciudadanía"/>
    <n v="1006027245"/>
    <x v="0"/>
    <n v="1"/>
    <s v="Caja de Compensacion Familiar Camacol COMFAMILIAR CAMACOL"/>
    <m/>
    <s v="BANCO CAJA SOCIAL BCSC"/>
    <n v="128737150"/>
    <s v="642 17-Jul-2025"/>
    <n v="17082000"/>
    <s v="Banco Davivienda S.A."/>
    <n v="482800033219"/>
    <s v="CH"/>
    <s v="830053700"/>
    <s v="FIDUDAVIVIENDA FID P.A. FIDEICOMISO ARBOLEDA VIS-CRED IND Y SUBSIDIOS ET2**CAJA COLOMBIANA DE SUBSIDIO FAMILIAR COLSUBSIDIO"/>
    <x v="9"/>
    <x v="31"/>
    <s v="AP 202 TO A IN 7"/>
    <m/>
    <m/>
    <m/>
    <m/>
    <m/>
    <x v="4"/>
    <x v="2"/>
    <x v="1"/>
    <m/>
    <x v="2"/>
  </r>
  <r>
    <s v="682f4f64feb837da84923192"/>
    <s v="698-2025"/>
    <s v="DAVID"/>
    <s v="ALEJANDRO"/>
    <s v="VIVAS"/>
    <s v="BORDA"/>
    <s v="Nombre OK"/>
    <s v="Cédula de Ciudadanía"/>
    <n v="1049642957"/>
    <x v="0"/>
    <n v="1"/>
    <s v="Caja de Compensación Familiar COMPENSAR"/>
    <n v="28470000"/>
    <s v="BANCO DAVIVIENDA"/>
    <n v="115681950"/>
    <s v="698 31-Jul-2025"/>
    <n v="17082000"/>
    <s v="Banco Davivienda S.A."/>
    <n v="482800033219"/>
    <s v="CH"/>
    <s v="830053700"/>
    <s v="FIDUDAVIVIENDA FID P.A. FIDEICOMISO ARBOLEDA VIS-CRED IND Y SUBSIDIOS ET2**CAJA COLOMBIANA DE SUBSIDIO FAMILIAR COLSUBSIDIO"/>
    <x v="9"/>
    <x v="31"/>
    <s v="AP 801 TO B IN 9"/>
    <n v="0"/>
    <n v="0"/>
    <n v="178933950"/>
    <s v="39,96-35,25"/>
    <d v="2025-11-29T00:00:00"/>
    <x v="0"/>
    <x v="0"/>
    <x v="0"/>
    <m/>
    <x v="0"/>
  </r>
  <r>
    <s v="682f5720feb837da8492407e"/>
    <s v="1268-2025"/>
    <s v="ANA"/>
    <s v="MARIA"/>
    <s v="VERGARA"/>
    <s v="LUJAN"/>
    <s v="Nombre OK"/>
    <s v="Cédula de Ciudadanía"/>
    <n v="1000722986"/>
    <x v="0"/>
    <n v="1"/>
    <s v="Caja de Compensación Familiar CAFAM"/>
    <m/>
    <s v="BANCO BBVA"/>
    <n v="111562250"/>
    <s v="1268 28-Nov-2025"/>
    <n v="17082000"/>
    <s v="Banco Davivienda S.A."/>
    <n v="482800033219"/>
    <s v="CH"/>
    <s v="830053700"/>
    <s v="FIDUDAVIVIENDA FID P.A. FIDEICOMISO ARBOLEDA VIS-CRED IND Y SUBSIDIOS ET2**CAJA COLOMBIANA DE SUBSIDIO FAMILIAR COLSUBSIDIO"/>
    <x v="9"/>
    <x v="31"/>
    <s v="AP 703 TO B IN 9"/>
    <m/>
    <m/>
    <m/>
    <m/>
    <m/>
    <x v="4"/>
    <x v="2"/>
    <x v="1"/>
    <m/>
    <x v="2"/>
  </r>
  <r>
    <s v="682f6452feb837da84927cc5"/>
    <s v="698-2025"/>
    <s v="JAIME"/>
    <s v=""/>
    <s v="VARGAS"/>
    <s v="QUINTERO"/>
    <s v="Nombre OK"/>
    <s v="Cédula de Ciudadanía"/>
    <n v="80809009"/>
    <x v="0"/>
    <n v="1"/>
    <s v="Caja Colombiana de Subsidio Familiar COLSUBSIDIO"/>
    <n v="42705000"/>
    <s v="BANCO DAVIVIENDA"/>
    <n v="108000000"/>
    <s v="698 31-Jul-2025"/>
    <n v="17082000"/>
    <s v="Banco Davivienda S.A."/>
    <n v="482800033219"/>
    <s v="CH"/>
    <s v="830053700"/>
    <s v="FIDUDAVIVIENDA FID P.A. FIDEICOMISO ARBOLEDA VIS-CRED IND Y SUBSIDIOS ET2**CAJA COLOMBIANA DE SUBSIDIO FAMILIAR COLSUBSIDIO"/>
    <x v="9"/>
    <x v="31"/>
    <s v="AP 1007 TO B IN 9"/>
    <n v="0"/>
    <n v="0"/>
    <n v="179361000"/>
    <s v="39,96-35,25"/>
    <d v="2025-12-28T00:00:00"/>
    <x v="1"/>
    <x v="1"/>
    <x v="7"/>
    <m/>
    <x v="1"/>
  </r>
  <r>
    <s v="682f7d34feb837da8492a2bd"/>
    <s v="1268-2025"/>
    <s v="MARIANA"/>
    <s v=""/>
    <s v="REYES"/>
    <s v="ESPINOSA"/>
    <s v="Nombre OK"/>
    <s v="Cédula de Ciudadanía"/>
    <n v="1023959871"/>
    <x v="0"/>
    <n v="1"/>
    <s v="Caja de Compensación Familiar COMPENSAR"/>
    <n v="42705000"/>
    <s v="BANCO DAVIVIENDA"/>
    <n v="94698235"/>
    <s v="1268 28-Nov-2025"/>
    <n v="17082000"/>
    <s v="Banco Davivienda S.A."/>
    <n v="482800033219"/>
    <s v="CH"/>
    <s v="830053700"/>
    <s v="FIDUDAVIVIENDA FID P.A. FIDEICOMISO ARBOLEDA VIS-CRED IND Y SUBSIDIOS ET2**CAJA COLOMBIANA DE SUBSIDIO FAMILIAR COLSUBSIDIO"/>
    <x v="9"/>
    <x v="31"/>
    <s v="AP 504 TO B IN 9"/>
    <n v="0"/>
    <n v="0"/>
    <n v="178079850"/>
    <s v="39,96-35,25"/>
    <d v="2026-03-10T00:00:00"/>
    <x v="14"/>
    <x v="8"/>
    <x v="2"/>
    <m/>
    <x v="2"/>
  </r>
  <r>
    <s v="682f7fc4feb837da8492ab2e"/>
    <s v="699-2025"/>
    <s v="JOSE"/>
    <s v="JAMER"/>
    <s v="QUIÑONEZ"/>
    <s v="ZAPATA"/>
    <s v="Nombre OK"/>
    <s v="Cédula de Ciudadanía"/>
    <n v="1109491805"/>
    <x v="0"/>
    <n v="1"/>
    <s v="Caja Colombiana de Subsidio Familiar COLSUBSIDIO"/>
    <n v="42705000"/>
    <s v="F.N.A."/>
    <n v="119613397"/>
    <s v="699 31-Jul-2025"/>
    <n v="17082000"/>
    <s v="Banco Davivienda S.A."/>
    <n v="482800033219"/>
    <s v="CH"/>
    <s v="830053700"/>
    <s v="FIDUDAVIVIENDA FID P.A. FIDEICOMISO ARBOLEDA VIS-CRED IND Y SUBSIDIOS ET2**CAJA COLOMBIANA DE SUBSIDIO FAMILIAR COLSUBSIDIO"/>
    <x v="9"/>
    <x v="31"/>
    <s v="AP 507 TO A IN 7"/>
    <n v="0"/>
    <n v="0"/>
    <n v="195161850"/>
    <s v="47,69-41,37"/>
    <d v="2025-12-09T00:00:00"/>
    <x v="0"/>
    <x v="0"/>
    <x v="3"/>
    <m/>
    <x v="0"/>
  </r>
  <r>
    <s v="6830a102feb837da8495e69c"/>
    <s v="699-2025"/>
    <s v="LAURA"/>
    <s v="ISABEL"/>
    <s v="NUVAN"/>
    <s v="SALAZAR"/>
    <s v="Nombre OK"/>
    <s v="Cédula de Ciudadanía"/>
    <n v="52168069"/>
    <x v="0"/>
    <n v="1"/>
    <s v="Caja Colombiana de Subsidio Familiar COLSUBSIDIO"/>
    <n v="42705000"/>
    <s v="COLSUBSIDIO"/>
    <n v="89000000"/>
    <s v="699 31-Jul-2025"/>
    <n v="17082000"/>
    <s v="Banco Davivienda S.A."/>
    <n v="482800033219"/>
    <s v="CH"/>
    <s v="830053700"/>
    <s v="FIDUDAVIVIENDA FID P.A. FIDEICOMISO ARBOLEDA VIS-CRED IND Y SUBSIDIOS ET2**CAJA COLOMBIANA DE SUBSIDIO FAMILIAR COLSUBSIDIO"/>
    <x v="9"/>
    <x v="31"/>
    <s v="AP 806 TO A IN 7"/>
    <n v="0"/>
    <n v="0"/>
    <n v="183062100"/>
    <s v="47,69-41,37"/>
    <d v="2025-09-17T00:00:00"/>
    <x v="22"/>
    <x v="0"/>
    <x v="3"/>
    <m/>
    <x v="14"/>
  </r>
  <r>
    <s v="6830d3bc091c6a72ea576e48"/>
    <s v="819-2025"/>
    <s v="ANA"/>
    <s v="ILSA"/>
    <s v="BERNAL"/>
    <s v="VILLARRAGA"/>
    <s v="Nombre OK"/>
    <s v="Cédula de Ciudadanía"/>
    <n v="52734040"/>
    <x v="0"/>
    <n v="1"/>
    <s v="Caja Colombiana de Subsidio Familiar COLSUBSIDIO"/>
    <n v="42705000"/>
    <s v="COLSUBSIDIO"/>
    <n v="122310000"/>
    <s v="819 22-Ago-2025"/>
    <n v="17082000"/>
    <s v="Banco Davivienda S.A."/>
    <n v="482800033219"/>
    <s v="CH"/>
    <s v="830053700"/>
    <s v="FIDUDAVIVIENDA FID P.A. FIDEICOMISO ARBOLEDA VIS-CRED IND Y SUBSIDIOS ET2**CAJA COLOMBIANA DE SUBSIDIO FAMILIAR COLSUBSIDIO"/>
    <x v="9"/>
    <x v="31"/>
    <s v="AP 1103 TO A IN 7"/>
    <n v="0"/>
    <n v="0"/>
    <n v="197297100"/>
    <s v="47,69-41,37"/>
    <d v="2025-10-27T00:00:00"/>
    <x v="19"/>
    <x v="0"/>
    <x v="4"/>
    <m/>
    <x v="11"/>
  </r>
  <r>
    <s v="6830d747091c6a72ea577468"/>
    <s v="1268-2025"/>
    <s v="GUSTAVO"/>
    <s v="ADOLFO"/>
    <s v="AGUDELO"/>
    <s v="VERGARA"/>
    <s v="Nombre OK"/>
    <s v="Cédula de Ciudadanía"/>
    <n v="1023898516"/>
    <x v="0"/>
    <n v="1"/>
    <s v="Caja Colombiana de Subsidio Familiar COLSUBSIDIO"/>
    <m/>
    <s v="BANCOLOMBIA"/>
    <n v="150760400"/>
    <s v="1268 28-Nov-2025"/>
    <n v="17082000"/>
    <s v="Banco Davivienda S.A."/>
    <n v="482800033219"/>
    <s v="CH"/>
    <s v="830053700"/>
    <s v="FIDUDAVIVIENDA FID P.A. FIDEICOMISO ARBOLEDA VIS-CRED IND Y SUBSIDIOS ET2**CAJA COLOMBIANA DE SUBSIDIO FAMILIAR COLSUBSIDIO"/>
    <x v="9"/>
    <x v="31"/>
    <s v="AP 1105 TO A IN 7"/>
    <m/>
    <m/>
    <m/>
    <m/>
    <m/>
    <x v="2"/>
    <x v="2"/>
    <x v="1"/>
    <m/>
    <x v="2"/>
  </r>
  <r>
    <s v="6830da51091c6a72ea577c17"/>
    <s v="1268-2025"/>
    <s v="YESICA"/>
    <s v="XIMENA"/>
    <s v="PARRA"/>
    <s v=""/>
    <s v="Nombre OK"/>
    <s v="Cédula de Ciudadanía"/>
    <n v="52738109"/>
    <x v="0"/>
    <n v="1"/>
    <s v="Caja Colombiana de Subsidio Familiar COLSUBSIDIO"/>
    <m/>
    <s v="BANCO CAJA SOCIAL BCSC"/>
    <n v="70000000"/>
    <s v="1268 28-Nov-2025"/>
    <n v="17082000"/>
    <s v="Banco Davivienda S.A."/>
    <n v="482800033219"/>
    <s v="CH"/>
    <s v="830053700"/>
    <s v="FIDUDAVIVIENDA FID P.A. FIDEICOMISO ARBOLEDA VIS-CRED IND Y SUBSIDIOS ET2**CAJA COLOMBIANA DE SUBSIDIO FAMILIAR COLSUBSIDIO"/>
    <x v="9"/>
    <x v="31"/>
    <s v="AP 802 TO A IN 7"/>
    <m/>
    <m/>
    <m/>
    <m/>
    <m/>
    <x v="2"/>
    <x v="2"/>
    <x v="1"/>
    <m/>
    <x v="2"/>
  </r>
  <r>
    <s v="6830e681091c6a72ea579489"/>
    <s v="1273-2025"/>
    <s v="EDISSON"/>
    <s v="SANTIAGO"/>
    <s v="CEPEDA"/>
    <s v="GOMEZ"/>
    <s v="Nombre OK"/>
    <s v="Cédula de Ciudadanía"/>
    <n v="1057466203"/>
    <x v="0"/>
    <n v="1"/>
    <s v="Caja Colombiana de Subsidio Familiar COLSUBSIDIO"/>
    <n v="42705000"/>
    <s v="COLSUBSIDIO"/>
    <n v="98904608"/>
    <s v="1273 28-Nov-2025"/>
    <n v="17082000"/>
    <s v="Banco Davivienda S.A."/>
    <n v="482800033219"/>
    <s v="CH"/>
    <s v="830053700"/>
    <s v="FIDUDAVIVIENDA FID P.A. FIDEICOMISO ARBOLEDA VIS-CRED IND Y SUBSIDIOS ET2**CAJA COLOMBIANA DE SUBSIDIO FAMILIAR COLSUBSIDIO"/>
    <x v="9"/>
    <x v="31"/>
    <s v="AP 1203 TO A IN 7"/>
    <n v="0"/>
    <n v="0"/>
    <n v="184058550"/>
    <s v="47,69-41,37"/>
    <d v="2026-01-27T00:00:00"/>
    <x v="34"/>
    <x v="1"/>
    <x v="0"/>
    <m/>
    <x v="1"/>
  </r>
  <r>
    <s v="6830e949091c6a72ea579b7b"/>
    <s v="1415-2025"/>
    <s v="DEYBI"/>
    <s v="GUILLERMO"/>
    <s v="RODRIGUEZ"/>
    <s v="FORERO"/>
    <s v="Nombre OK"/>
    <s v="Cédula de Ciudadanía"/>
    <n v="80121250"/>
    <x v="0"/>
    <n v="1"/>
    <s v="Caja Colombiana de Subsidio Familiar COLSUBSIDIO"/>
    <m/>
    <s v="BANCO DAVIVIENDA"/>
    <n v="125000000"/>
    <s v="1415 15-Dic-2025"/>
    <n v="17082000"/>
    <s v="Banco Davivienda S.A."/>
    <n v="482800033219"/>
    <s v="CH"/>
    <s v="830053700"/>
    <s v="FIDUDAVIVIENDA FID P.A. FIDEICOMISO ARBOLEDA VIS-CRED IND Y SUBSIDIOS ET2**CAJA COLOMBIANA DE SUBSIDIO FAMILIAR COLSUBSIDIO"/>
    <x v="9"/>
    <x v="31"/>
    <s v="AP 905 TO A IN 7"/>
    <m/>
    <m/>
    <m/>
    <m/>
    <m/>
    <x v="2"/>
    <x v="2"/>
    <x v="1"/>
    <m/>
    <x v="2"/>
  </r>
  <r>
    <s v="6831e6e0091c6a72ea588b1c"/>
    <s v="1034-2025"/>
    <s v="ANDRES"/>
    <s v="ALFONSO"/>
    <s v="FONSECA"/>
    <s v="TAUTIVA"/>
    <s v="Nombre OK"/>
    <s v="Cédula de Ciudadanía"/>
    <n v="80913099"/>
    <x v="0"/>
    <n v="1"/>
    <s v="Caja Colombiana de Subsidio Familiar COLSUBSIDIO"/>
    <n v="39000000"/>
    <s v="BANCOLOMBIA"/>
    <n v="88286788"/>
    <s v="1034 10-Oct-2025"/>
    <n v="17082000"/>
    <s v="Banco Davivienda S.A."/>
    <n v="482800033219"/>
    <s v="CH"/>
    <s v="830053700"/>
    <s v="FIDUDAVIVIENDA FID P.A. FIDEICOMISO ARBOLEDA VIS-CRED IND Y SUBSIDIOS ET2**CAJA COLOMBIANA DE SUBSIDIO FAMILIAR COLSUBSIDIO"/>
    <x v="9"/>
    <x v="31"/>
    <s v="AP 1203 TO B IN 9"/>
    <n v="0"/>
    <n v="0"/>
    <n v="168257700"/>
    <s v="39,96,35,25"/>
    <d v="2026-03-10T00:00:00"/>
    <x v="14"/>
    <x v="8"/>
    <x v="2"/>
    <m/>
    <x v="2"/>
  </r>
  <r>
    <s v="6831e6e0091c6a72ea588b1c"/>
    <s v="1034-2025"/>
    <s v="ANGIE"/>
    <s v="CAROLINA"/>
    <s v="MEDINA"/>
    <s v="GIL"/>
    <s v="Nombre OK"/>
    <s v="Cédula de Ciudadanía"/>
    <n v="1030588000"/>
    <x v="1"/>
    <n v="0"/>
    <s v="Caja Colombiana de Subsidio Familiar COLSUBSIDIO"/>
    <n v="39000000"/>
    <s v="BANCOLOMBIA"/>
    <n v="88286788"/>
    <s v="1034 10-Oct-2025"/>
    <n v="17082000"/>
    <s v="Banco Davivienda S.A."/>
    <n v="482800033219"/>
    <s v="CH"/>
    <s v="830053700"/>
    <s v="FIDUDAVIVIENDA FID P.A. FIDEICOMISO ARBOLEDA VIS-CRED IND Y SUBSIDIOS ET2**CAJA COLOMBIANA DE SUBSIDIO FAMILIAR COLSUBSIDIO"/>
    <x v="9"/>
    <x v="31"/>
    <s v="AP 1203 TO B IN 9"/>
    <n v="0"/>
    <n v="0"/>
    <n v="168257700"/>
    <s v="39,96-35,25"/>
    <d v="2026-03-10T00:00:00"/>
    <x v="14"/>
    <x v="8"/>
    <x v="2"/>
    <m/>
    <x v="2"/>
  </r>
  <r>
    <s v="6831e8b8091c6a72ea588c7e"/>
    <s v="699-2025"/>
    <s v="ANDRES"/>
    <s v="CAMILO"/>
    <s v="GAMBINDO"/>
    <s v="GUAMAN"/>
    <s v="Nombre OK"/>
    <s v="Cédula de Ciudadanía"/>
    <n v="1023964991"/>
    <x v="0"/>
    <n v="1"/>
    <s v="Caja Colombiana de Subsidio Familiar COLSUBSIDIO"/>
    <n v="42705000"/>
    <s v="F.N.A."/>
    <n v="120000000"/>
    <s v="699 31-Jul-2025"/>
    <n v="17082000"/>
    <s v="Banco Davivienda S.A."/>
    <n v="482800033219"/>
    <s v="CH"/>
    <s v="830053700"/>
    <s v="FIDUDAVIVIENDA FID P.A. FIDEICOMISO ARBOLEDA VIS-CRED IND Y SUBSIDIOS ET2**CAJA COLOMBIANA DE SUBSIDIO FAMILIAR COLSUBSIDIO"/>
    <x v="9"/>
    <x v="31"/>
    <s v="AP 605 TO A IN 7"/>
    <n v="0"/>
    <n v="0"/>
    <n v="195446550"/>
    <s v="47,69-41,37"/>
    <d v="2025-11-10T00:00:00"/>
    <x v="9"/>
    <x v="0"/>
    <x v="6"/>
    <m/>
    <x v="0"/>
  </r>
  <r>
    <s v="6831fbe8091c6a72ea58960f"/>
    <s v="1268-2025"/>
    <s v="PAOLA"/>
    <s v="ANDREA"/>
    <s v="GIL"/>
    <s v="ARIAS"/>
    <s v="Nombre OK"/>
    <s v="Cédula de Ciudadanía"/>
    <n v="1022986822"/>
    <x v="0"/>
    <n v="1"/>
    <s v="Caja Colombiana de Subsidio Familiar COLSUBSIDIO"/>
    <n v="42705000"/>
    <s v="COLSUBSIDIO"/>
    <n v="100000000"/>
    <s v="1268 28-Nov-2025"/>
    <n v="17082000"/>
    <s v="Banco Davivienda S.A."/>
    <n v="482800033219"/>
    <s v="CH"/>
    <s v="830053700"/>
    <s v="FIDUDAVIVIENDA FID P.A. FIDEICOMISO ARBOLEDA VIS-CRED IND Y SUBSIDIOS ET2**CAJA COLOMBIANA DE SUBSIDIO FAMILIAR COLSUBSIDIO"/>
    <x v="9"/>
    <x v="31"/>
    <s v="AP 301 TO A IN 7"/>
    <n v="0"/>
    <n v="0"/>
    <n v="181638000"/>
    <s v="47,69-41,37"/>
    <d v="2026-02-13T00:00:00"/>
    <x v="20"/>
    <x v="1"/>
    <x v="5"/>
    <m/>
    <x v="12"/>
  </r>
  <r>
    <s v="68320a58091c6a72ea58a083"/>
    <s v="1268-2025"/>
    <s v="DAIRO"/>
    <s v="CAMELO"/>
    <s v="ROJAS"/>
    <s v=""/>
    <s v="Nombre OK"/>
    <s v="Cédula de Ciudadanía"/>
    <n v="17496309"/>
    <x v="0"/>
    <n v="1"/>
    <s v="Caja Colombiana de Subsidio Familiar COLSUBSIDIO"/>
    <n v="42705000"/>
    <s v="COLSUBSIDIO"/>
    <n v="110658662"/>
    <s v="1268 28-Nov-2025"/>
    <n v="17082000"/>
    <s v="Banco Davivienda S.A."/>
    <n v="482800033219"/>
    <s v="CH"/>
    <s v="830053700"/>
    <s v="FIDUDAVIVIENDA FID P.A. FIDEICOMISO ARBOLEDA VIS-CRED IND Y SUBSIDIOS ET2**CAJA COLOMBIANA DE SUBSIDIO FAMILIAR COLSUBSIDIO"/>
    <x v="9"/>
    <x v="31"/>
    <s v="AP 1202 TO B IN 9"/>
    <n v="0"/>
    <n v="0"/>
    <n v="182492700"/>
    <s v="39,96-35,25"/>
    <d v="2026-03-03T00:00:00"/>
    <x v="7"/>
    <x v="1"/>
    <x v="5"/>
    <m/>
    <x v="2"/>
  </r>
  <r>
    <s v="68347a09091c6a72ea59a35b"/>
    <s v="642-2025"/>
    <s v="ANIA"/>
    <s v="CAROLINA"/>
    <s v="JULIO"/>
    <s v="SAURITH"/>
    <s v="Nombre OK"/>
    <s v="Cédula de Ciudadanía"/>
    <n v="1127626038"/>
    <x v="0"/>
    <n v="1"/>
    <s v="Caja Colombiana de Subsidio Familiar COLSUBSIDIO"/>
    <m/>
    <s v="OTROS"/>
    <n v="0"/>
    <s v="642 17-Jul-2025"/>
    <n v="17082000"/>
    <s v="Banco Davivienda S.A."/>
    <n v="482800033219"/>
    <s v="CH"/>
    <s v="830053700"/>
    <s v="FIDUDAVIVIENDA FID P.A. FIDEICOMISO ARBOLEDA VIS-CRED IND Y SUBSIDIOS ET2**CAJA COLOMBIANA DE SUBSIDIO FAMILIAR COLSUBSIDIO"/>
    <x v="9"/>
    <x v="31"/>
    <s v="AP 408 TO B IN 9"/>
    <m/>
    <m/>
    <m/>
    <m/>
    <m/>
    <x v="4"/>
    <x v="2"/>
    <x v="1"/>
    <m/>
    <x v="2"/>
  </r>
  <r>
    <s v="68348f9d091c6a72ea59cc8d"/>
    <s v="1034-2025"/>
    <s v="ANDRES"/>
    <s v="FELIPE"/>
    <s v="NAVARRETE"/>
    <s v="HERNANDEZ"/>
    <s v="Nombre OK"/>
    <s v="Cédula de Ciudadanía"/>
    <n v="1115194295"/>
    <x v="0"/>
    <n v="1"/>
    <s v="Caja de Compensación Familiar COMPENSAR"/>
    <n v="42705000"/>
    <s v="BANCOLOMBIA"/>
    <n v="115150375"/>
    <s v="1034 10-Oct-2025"/>
    <n v="17082000"/>
    <s v="Banco Davivienda S.A."/>
    <n v="482800033219"/>
    <s v="CH"/>
    <s v="830053700"/>
    <s v="FIDUDAVIVIENDA FID P.A. FIDEICOMISO ARBOLEDA VIS-CRED IND Y SUBSIDIOS ET2**CAJA COLOMBIANA DE SUBSIDIO FAMILIAR COLSUBSIDIO"/>
    <x v="9"/>
    <x v="31"/>
    <s v="AP 1002 TO B IN 9"/>
    <n v="0"/>
    <n v="0"/>
    <n v="182208000"/>
    <s v="39,96-35,25"/>
    <d v="2026-02-13T00:00:00"/>
    <x v="20"/>
    <x v="1"/>
    <x v="5"/>
    <m/>
    <x v="12"/>
  </r>
  <r>
    <s v="68348f9d091c6a72ea59cc8d"/>
    <s v="1034-2025"/>
    <s v="HEIDY"/>
    <s v="STEPHANY"/>
    <s v="ACERO"/>
    <s v="GOMEZ"/>
    <s v="Nombre OK"/>
    <s v="Cédula de Ciudadanía"/>
    <n v="1023959367"/>
    <x v="1"/>
    <n v="0"/>
    <s v="Caja de Compensación Familiar COMPENSAR"/>
    <n v="42705000"/>
    <s v="BANCOLOMBIA"/>
    <n v="115150375"/>
    <s v="1034 10-Oct-2025"/>
    <n v="17082000"/>
    <s v="Banco Davivienda S.A."/>
    <n v="482800033219"/>
    <s v="CH"/>
    <s v="830053700"/>
    <s v="FIDUDAVIVIENDA FID P.A. FIDEICOMISO ARBOLEDA VIS-CRED IND Y SUBSIDIOS ET2**CAJA COLOMBIANA DE SUBSIDIO FAMILIAR COLSUBSIDIO"/>
    <x v="9"/>
    <x v="31"/>
    <s v="AP 1002 TO B IN 9"/>
    <n v="0"/>
    <n v="0"/>
    <n v="182208000"/>
    <s v="39,96-35,25"/>
    <d v="2026-02-13T00:00:00"/>
    <x v="20"/>
    <x v="1"/>
    <x v="5"/>
    <m/>
    <x v="12"/>
  </r>
  <r>
    <s v="68349290091c6a72ea59d3c5"/>
    <s v="643-2025"/>
    <s v="RICARDO"/>
    <s v=""/>
    <s v="NIETO"/>
    <s v="SUAREZ"/>
    <s v="Nombre OK"/>
    <s v="Cédula de Ciudadanía"/>
    <n v="5873233"/>
    <x v="0"/>
    <n v="1"/>
    <s v="Caja Colombiana de Subsidio Familiar COLSUBSIDIO"/>
    <n v="30000000"/>
    <s v="COLSUBSIDIO"/>
    <n v="110000000"/>
    <s v="643 17-Jul-2025"/>
    <n v="17082000"/>
    <s v="Banco Davivienda S.A."/>
    <n v="482800033219"/>
    <s v="CH"/>
    <s v="830053700"/>
    <s v="FIDUDAVIVIENDA FID P.A. FIDEICOMISO ARBOLEDA VIS-CRED IND Y SUBSIDIOS ET2**CAJA COLOMBIANA DE SUBSIDIO FAMILIAR COLSUBSIDIO"/>
    <x v="9"/>
    <x v="31"/>
    <s v="AP 803 TO A IN 7"/>
    <n v="0"/>
    <n v="0"/>
    <n v="183062100"/>
    <s v="47,69-41,37"/>
    <d v="2025-09-17T00:00:00"/>
    <x v="22"/>
    <x v="0"/>
    <x v="3"/>
    <m/>
    <x v="14"/>
  </r>
  <r>
    <s v="68349290091c6a72ea59d3c5"/>
    <s v="643-2025"/>
    <s v="OLGA"/>
    <s v="LUCIA"/>
    <s v="RAMIREZ"/>
    <s v="MORENO"/>
    <s v="Nombre OK"/>
    <s v="Cédula de Ciudadanía"/>
    <n v="52114726"/>
    <x v="1"/>
    <n v="0"/>
    <s v="Caja Colombiana de Subsidio Familiar COLSUBSIDIO"/>
    <n v="30000000"/>
    <s v="COLSUBSIDIO"/>
    <n v="110000000"/>
    <s v="643 17-Jul-2025"/>
    <n v="17082000"/>
    <s v="Banco Davivienda S.A."/>
    <n v="482800033219"/>
    <s v="CH"/>
    <s v="830053700"/>
    <s v="FIDUDAVIVIENDA FID P.A. FIDEICOMISO ARBOLEDA VIS-CRED IND Y SUBSIDIOS ET2**CAJA COLOMBIANA DE SUBSIDIO FAMILIAR COLSUBSIDIO"/>
    <x v="9"/>
    <x v="31"/>
    <s v="AP 803 TO A IN 7"/>
    <n v="0"/>
    <n v="0"/>
    <n v="183062100"/>
    <s v="47,69-41,37"/>
    <d v="2025-09-17T00:00:00"/>
    <x v="22"/>
    <x v="0"/>
    <x v="3"/>
    <m/>
    <x v="14"/>
  </r>
  <r>
    <s v="68349a81091c6a72ea59e9a2"/>
    <s v="1268-2025"/>
    <s v="DORA"/>
    <s v="LILIA"/>
    <s v="MURCIA"/>
    <s v=""/>
    <s v="Nombre OK"/>
    <s v="Cédula de Ciudadanía"/>
    <n v="65716010"/>
    <x v="0"/>
    <n v="1"/>
    <s v="Caja Colombiana de Subsidio Familiar COLSUBSIDIO"/>
    <m/>
    <s v="OTROS"/>
    <n v="122800987"/>
    <s v="1268 28-Nov-2025"/>
    <n v="17082000"/>
    <s v="Banco Davivienda S.A."/>
    <n v="482800033219"/>
    <s v="CH"/>
    <s v="830053700"/>
    <s v="FIDUDAVIVIENDA FID P.A. FIDEICOMISO ARBOLEDA VIS-CRED IND Y SUBSIDIOS ET2**CAJA COLOMBIANA DE SUBSIDIO FAMILIAR COLSUBSIDIO"/>
    <x v="9"/>
    <x v="31"/>
    <s v="AP 206 TO A IN 7"/>
    <m/>
    <m/>
    <m/>
    <m/>
    <m/>
    <x v="4"/>
    <x v="2"/>
    <x v="1"/>
    <m/>
    <x v="2"/>
  </r>
  <r>
    <s v="68349ab5091c6a72ea59e9dc"/>
    <s v="1268-2025"/>
    <s v="LUIS"/>
    <s v="ALBERTO"/>
    <s v="ORTIZ"/>
    <s v="PEREZ"/>
    <s v="Nombre OK"/>
    <s v="Cédula de Ciudadanía"/>
    <n v="1023873850"/>
    <x v="0"/>
    <n v="1"/>
    <s v="Caja Colombiana de Subsidio Familiar COLSUBSIDIO"/>
    <n v="42705000"/>
    <s v="COLSUBSIDIO"/>
    <n v="121918050"/>
    <s v="1268 28-Nov-2025"/>
    <n v="17082000"/>
    <s v="Banco Davivienda S.A."/>
    <n v="482800033219"/>
    <s v="CH"/>
    <s v="830053700"/>
    <s v="FIDUDAVIVIENDA FID P.A. FIDEICOMISO ARBOLEDA VIS-CRED IND Y SUBSIDIOS ET2**CAJA COLOMBIANA DE SUBSIDIO FAMILIAR COLSUBSIDIO"/>
    <x v="9"/>
    <x v="31"/>
    <s v="AP 1206 TO A IN 7"/>
    <n v="0"/>
    <n v="0"/>
    <n v="197297100"/>
    <s v="47,69-41,37"/>
    <d v="2026-02-13T00:00:00"/>
    <x v="20"/>
    <x v="1"/>
    <x v="5"/>
    <m/>
    <x v="12"/>
  </r>
  <r>
    <s v="68349bf8091c6a72ea59ee31"/>
    <s v="606-2025"/>
    <s v="LIBER"/>
    <s v="DAVID"/>
    <s v="VALDELAMAR"/>
    <s v="FRANCO"/>
    <s v="Nombre OK"/>
    <s v="Cédula de Ciudadanía"/>
    <n v="9103018"/>
    <x v="0"/>
    <n v="1"/>
    <s v="Caja Colombiana de Subsidio Familiar COLSUBSIDIO"/>
    <n v="28470000"/>
    <s v="COLSUBSIDIO"/>
    <n v="93887300"/>
    <s v="606 15-Jul-2025"/>
    <n v="17082000"/>
    <s v="Banco Davivienda S.A."/>
    <n v="482800033219"/>
    <s v="CH"/>
    <s v="830053700"/>
    <s v="FIDUDAVIVIENDA FID P.A. FIDEICOMISO ARBOLEDA VIS-CRED IND Y SUBSIDIOS ET2**CAJA COLOMBIANA DE SUBSIDIO FAMILIAR COLSUBSIDIO"/>
    <x v="9"/>
    <x v="31"/>
    <s v="AP 305 TO B IN 9"/>
    <n v="0"/>
    <n v="0"/>
    <n v="164841300"/>
    <s v="39,96-35,25"/>
    <d v="2025-09-17T00:00:00"/>
    <x v="22"/>
    <x v="0"/>
    <x v="3"/>
    <m/>
    <x v="14"/>
  </r>
  <r>
    <s v="68349bf8091c6a72ea59ee31"/>
    <s v="606-2025"/>
    <s v="YESENIA"/>
    <s v="DIAZ"/>
    <s v="TEHERAN"/>
    <s v=""/>
    <s v="Nombre OK"/>
    <s v="Cédula de Ciudadanía"/>
    <n v="45559204"/>
    <x v="1"/>
    <n v="0"/>
    <s v="Caja Colombiana de Subsidio Familiar COLSUBSIDIO"/>
    <n v="28470000"/>
    <s v="COLSUBSIDIO"/>
    <n v="93887300"/>
    <s v="606 15-Jul-2025"/>
    <n v="17082000"/>
    <s v="Banco Davivienda S.A."/>
    <n v="482800033219"/>
    <s v="CH"/>
    <s v="830053700"/>
    <s v="FIDUDAVIVIENDA FID P.A. FIDEICOMISO ARBOLEDA VIS-CRED IND Y SUBSIDIOS ET2**CAJA COLOMBIANA DE SUBSIDIO FAMILIAR COLSUBSIDIO"/>
    <x v="9"/>
    <x v="31"/>
    <s v="AP 305 TO B IN 9"/>
    <n v="0"/>
    <n v="0"/>
    <n v="164841300"/>
    <s v="39,96-35,25"/>
    <d v="2025-09-17T00:00:00"/>
    <x v="22"/>
    <x v="0"/>
    <x v="3"/>
    <m/>
    <x v="14"/>
  </r>
  <r>
    <s v="68349ddc091c6a72ea59f262"/>
    <s v="1268-2025"/>
    <s v="LEIDY"/>
    <s v="KARINA"/>
    <s v="DELGADO"/>
    <s v="ANTIVAR"/>
    <s v="Nombre OK"/>
    <s v="Cédula de Ciudadanía"/>
    <n v="1023958690"/>
    <x v="0"/>
    <n v="1"/>
    <s v="Caja Colombiana de Subsidio Familiar COLSUBSIDIO"/>
    <m/>
    <s v="OTROS"/>
    <n v="100000000"/>
    <s v="1268 28-Nov-2025"/>
    <n v="17082000"/>
    <s v="Banco Davivienda S.A."/>
    <n v="482800033219"/>
    <s v="CH"/>
    <s v="830053700"/>
    <s v="FIDUDAVIVIENDA FID P.A. FIDEICOMISO ARBOLEDA VIS-CRED IND Y SUBSIDIOS ET2**CAJA COLOMBIANA DE SUBSIDIO FAMILIAR COLSUBSIDIO"/>
    <x v="9"/>
    <x v="31"/>
    <s v="AP 1205 TO A IN 7"/>
    <m/>
    <m/>
    <m/>
    <m/>
    <m/>
    <x v="2"/>
    <x v="2"/>
    <x v="1"/>
    <m/>
    <x v="2"/>
  </r>
  <r>
    <s v="6834c7d6091c6a72ea5a988a"/>
    <s v="820-2025"/>
    <s v="ANYI"/>
    <s v="MARCELA"/>
    <s v="CHAPARRO"/>
    <s v="JUNCO"/>
    <s v="Nombre OK"/>
    <s v="Cédula de Ciudadanía"/>
    <n v="1026263561"/>
    <x v="0"/>
    <n v="1"/>
    <s v="Caja Colombiana de Subsidio Familiar COLSUBSIDIO"/>
    <n v="42705000"/>
    <s v="BANCO DAVIVIENDA"/>
    <n v="111363350"/>
    <s v="820 22-Ago-2025"/>
    <n v="17082000"/>
    <s v="Banco Davivienda S.A."/>
    <n v="482800033219"/>
    <s v="CH"/>
    <s v="830053700"/>
    <s v="FIDUDAVIVIENDA FID P.A. FIDEICOMISO ARBOLEDA VIS-CRED IND Y SUBSIDIOS ET2**CAJA COLOMBIANA DE SUBSIDIO FAMILIAR COLSUBSIDIO"/>
    <x v="9"/>
    <x v="31"/>
    <s v="AP 604 TO A IN 7"/>
    <n v="0"/>
    <n v="0"/>
    <n v="182350350"/>
    <s v="47,69-41,37"/>
    <d v="2025-11-08T00:00:00"/>
    <x v="9"/>
    <x v="0"/>
    <x v="6"/>
    <m/>
    <x v="0"/>
  </r>
  <r>
    <s v="6834c95d091c6a72ea5a9bca"/>
    <s v="977-2025"/>
    <s v="KEVIN"/>
    <s v="STEVEN"/>
    <s v="LONDOÑO"/>
    <s v="MAYORGA"/>
    <s v="Nombre OK"/>
    <s v="Cédula de Ciudadanía"/>
    <n v="1000590996"/>
    <x v="0"/>
    <n v="1"/>
    <s v="Caja de Compensación Familiar COMPENSAR"/>
    <n v="42705000"/>
    <s v="BANCO DAVIVIENDA"/>
    <n v="94376050"/>
    <s v="977 30-Sep-2025"/>
    <n v="17082000"/>
    <s v="Banco Davivienda S.A."/>
    <n v="482800033219"/>
    <s v="CH"/>
    <s v="830053700"/>
    <s v="FIDUDAVIVIENDA FID P.A. FIDEICOMISO ARBOLEDA VIS-CRED IND Y SUBSIDIOS ET2**CAJA COLOMBIANA DE SUBSIDIO FAMILIAR COLSUBSIDIO"/>
    <x v="9"/>
    <x v="31"/>
    <s v="AP 101 TO B IN 9"/>
    <n v="0"/>
    <n v="0"/>
    <n v="165553050"/>
    <s v="36,96-35,25"/>
    <d v="2026-02-13T00:00:00"/>
    <x v="20"/>
    <x v="1"/>
    <x v="5"/>
    <m/>
    <x v="12"/>
  </r>
  <r>
    <s v="6834cc8a091c6a72ea5aa189"/>
    <s v="606-2025"/>
    <s v="JULIAN"/>
    <s v="FELIPE"/>
    <s v="RODRIGUEZ"/>
    <s v="REYES"/>
    <s v="Nombre OK"/>
    <s v="Cédula de Ciudadanía"/>
    <n v="1000974537"/>
    <x v="0"/>
    <n v="1"/>
    <s v="Caja Colombiana de Subsidio Familiar COLSUBSIDIO"/>
    <n v="42705000"/>
    <s v="COLSUBSIDIO"/>
    <n v="86000000"/>
    <s v="606 15-Jul-2025"/>
    <n v="17082000"/>
    <s v="Banco Davivienda S.A."/>
    <n v="482800033219"/>
    <s v="CH"/>
    <s v="830053700"/>
    <s v="FIDUDAVIVIENDA FID P.A. FIDEICOMISO ARBOLEDA VIS-CRED IND Y SUBSIDIOS ET2**CAJA COLOMBIANA DE SUBSIDIO FAMILIAR COLSUBSIDIO"/>
    <x v="9"/>
    <x v="31"/>
    <s v="AP 906 TO A IN 7"/>
    <n v="0"/>
    <n v="0"/>
    <n v="183204450"/>
    <s v="47,69-41,37"/>
    <d v="2025-09-10T00:00:00"/>
    <x v="5"/>
    <x v="0"/>
    <x v="4"/>
    <m/>
    <x v="3"/>
  </r>
  <r>
    <s v="6834cfe8091c6a72ea5aab59"/>
    <s v="699-2025"/>
    <s v="LARRY"/>
    <s v="DUVAN"/>
    <s v="MAYA"/>
    <s v="MORENO"/>
    <s v="Nombre OK"/>
    <s v="Cédula de Ciudadanía"/>
    <n v="1086895658"/>
    <x v="0"/>
    <n v="1"/>
    <s v="Caja de Compensación Familiar CAFAM"/>
    <n v="42705000"/>
    <s v="BANCO DAVIVIENDA"/>
    <n v="103127923"/>
    <s v="699 31-Jul-2025"/>
    <n v="17082000"/>
    <s v="Banco Davivienda S.A."/>
    <n v="482800033219"/>
    <s v="CH"/>
    <s v="830053700"/>
    <s v="FIDUDAVIVIENDA FID P.A. FIDEICOMISO ARBOLEDA VIS-CRED IND Y SUBSIDIOS ET2**CAJA COLOMBIANA DE SUBSIDIO FAMILIAR COLSUBSIDIO"/>
    <x v="9"/>
    <x v="31"/>
    <s v="AP 1001 TO B IN 9"/>
    <n v="0"/>
    <n v="0"/>
    <n v="179361000"/>
    <s v="39,96-35,25"/>
    <d v="2025-11-08T00:00:00"/>
    <x v="9"/>
    <x v="0"/>
    <x v="6"/>
    <m/>
    <x v="0"/>
  </r>
  <r>
    <s v="6834d10b091c6a72ea5aaf61"/>
    <s v="823-2025"/>
    <s v="MARILUZ"/>
    <s v=""/>
    <s v="SALCEDO"/>
    <s v="GIL"/>
    <s v="Nombre OK"/>
    <s v="Cédula de Ciudadanía"/>
    <n v="53045575"/>
    <x v="0"/>
    <n v="1"/>
    <s v="Caja de Compensación Familiar COMPENSAR"/>
    <n v="42705000"/>
    <s v="F.N.A."/>
    <n v="79852800"/>
    <s v="823 22-Ago-2025"/>
    <n v="17082000"/>
    <s v="Banco Davivienda S.A."/>
    <n v="482800033219"/>
    <s v="CH"/>
    <s v="830053700"/>
    <s v="FIDUDAVIVIENDA FID P.A. FIDEICOMISO ARBOLEDA VIS-CRED IND Y SUBSIDIOS ET2**CAJA COLOMBIANA DE SUBSIDIO FAMILIAR COLSUBSIDIO"/>
    <x v="9"/>
    <x v="31"/>
    <s v="AP 403 TO B IN 9"/>
    <n v="0"/>
    <n v="0"/>
    <n v="166264800"/>
    <s v="39,96-35,25"/>
    <d v="2026-01-28T00:00:00"/>
    <x v="34"/>
    <x v="1"/>
    <x v="0"/>
    <m/>
    <x v="1"/>
  </r>
  <r>
    <s v="6834d2b1091c6a72ea5ab30f"/>
    <s v="698-2025"/>
    <s v="TATIANA"/>
    <s v="MARCELA"/>
    <s v="SANCHEZ"/>
    <s v="MONCADA"/>
    <s v="Nombre OK"/>
    <s v="Cédula de Ciudadanía"/>
    <n v="1013687308"/>
    <x v="0"/>
    <n v="1"/>
    <s v="Caja Colombiana de Subsidio Familiar COLSUBSIDIO"/>
    <n v="42705000"/>
    <s v="COLSUBSIDIO"/>
    <n v="100600000"/>
    <s v="698 31-Jul-2025"/>
    <n v="17082000"/>
    <s v="Banco Davivienda S.A."/>
    <n v="482800033219"/>
    <s v="CH"/>
    <s v="830053700"/>
    <s v="FIDUDAVIVIENDA FID P.A. FIDEICOMISO ARBOLEDA VIS-CRED IND Y SUBSIDIOS ET2**CAJA COLOMBIANA DE SUBSIDIO FAMILIAR COLSUBSIDIO"/>
    <x v="9"/>
    <x v="31"/>
    <s v="AP 1204 TO B IN 9"/>
    <n v="0"/>
    <n v="0"/>
    <n v="179930400"/>
    <s v="39,96-35,25"/>
    <d v="2025-09-17T00:00:00"/>
    <x v="22"/>
    <x v="0"/>
    <x v="3"/>
    <m/>
    <x v="14"/>
  </r>
  <r>
    <s v="6834d3fc091c6a72ea5ab488"/>
    <s v="1268-2025"/>
    <s v="WYLLY"/>
    <s v="ANDREY"/>
    <s v="CHILLON"/>
    <s v="SOLANO"/>
    <s v="Nombre OK"/>
    <s v="Cédula de Ciudadanía"/>
    <n v="1031161334"/>
    <x v="0"/>
    <n v="1"/>
    <s v="Caja Colombiana de Subsidio Familiar COLSUBSIDIO"/>
    <m/>
    <s v="OTROS"/>
    <n v="122740700"/>
    <s v="1268 28-Nov-2025"/>
    <n v="17082000"/>
    <s v="Banco Davivienda S.A."/>
    <n v="482800033219"/>
    <s v="CH"/>
    <s v="830053700"/>
    <s v="FIDUDAVIVIENDA FID P.A. FIDEICOMISO ARBOLEDA VIS-CRED IND Y SUBSIDIOS ET2**CAJA COLOMBIANA DE SUBSIDIO FAMILIAR COLSUBSIDIO"/>
    <x v="9"/>
    <x v="31"/>
    <s v="AP 1201 TO B IN 9"/>
    <m/>
    <m/>
    <m/>
    <m/>
    <m/>
    <x v="2"/>
    <x v="2"/>
    <x v="1"/>
    <m/>
    <x v="2"/>
  </r>
  <r>
    <s v="6834d58d091c6a72ea5ab85c"/>
    <s v="977-2025"/>
    <s v="WENDY"/>
    <s v="LIZETH"/>
    <s v="DIAZ"/>
    <s v="LESMES"/>
    <s v="Nombre OK"/>
    <s v="Cédula de Ciudadanía"/>
    <n v="1023876219"/>
    <x v="0"/>
    <n v="1"/>
    <s v="Caja Colombiana de Subsidio Familiar COLSUBSIDIO"/>
    <n v="42705000"/>
    <s v="BANCO DAVIVIENDA"/>
    <n v="110763639"/>
    <s v="977 30-Sep-2025"/>
    <n v="17082000"/>
    <s v="Banco Davivienda S.A."/>
    <n v="482800033219"/>
    <s v="CH"/>
    <s v="830053700"/>
    <s v="FIDUDAVIVIENDA FID P.A. FIDEICOMISO ARBOLEDA VIS-CRED IND Y SUBSIDIOS ET2**CAJA COLOMBIANA DE SUBSIDIO FAMILIAR COLSUBSIDIO"/>
    <x v="9"/>
    <x v="31"/>
    <s v="AP 105 TO B IN 9"/>
    <n v="0"/>
    <n v="0"/>
    <n v="176941050"/>
    <s v="39,96-35,25"/>
    <d v="2026-01-28T00:00:00"/>
    <x v="34"/>
    <x v="1"/>
    <x v="0"/>
    <m/>
    <x v="1"/>
  </r>
  <r>
    <s v="6834d629091c6a72ea5ab991"/>
    <s v="977-2025"/>
    <s v="YURY"/>
    <s v="MILENA"/>
    <s v="URREGO"/>
    <s v="BOHORQUEZ"/>
    <s v="Nombre OK"/>
    <s v="Cédula de Ciudadanía"/>
    <n v="52729722"/>
    <x v="0"/>
    <n v="1"/>
    <s v="Caja Colombiana de Subsidio Familiar COLSUBSIDIO"/>
    <n v="39000000"/>
    <s v="BANCOLOMBIA"/>
    <n v="136591600"/>
    <s v="977 30-Sep-2025"/>
    <n v="17082000"/>
    <s v="Banco Davivienda S.A."/>
    <n v="482800033219"/>
    <s v="CH"/>
    <s v="830053700"/>
    <s v="FIDUDAVIVIENDA FID P.A. FIDEICOMISO ARBOLEDA VIS-CRED IND Y SUBSIDIOS ET2**CAJA COLOMBIANA DE SUBSIDIO FAMILIAR COLSUBSIDIO"/>
    <x v="9"/>
    <x v="31"/>
    <s v="AP 608 TO A IN 7"/>
    <n v="0"/>
    <n v="0"/>
    <n v="195873600"/>
    <s v="47,69-41,37"/>
    <d v="2026-03-10T00:00:00"/>
    <x v="7"/>
    <x v="1"/>
    <x v="2"/>
    <m/>
    <x v="2"/>
  </r>
  <r>
    <s v="688149dea99e7fa4d07a4ea2"/>
    <s v="893-2025"/>
    <s v="BRANDON"/>
    <s v="ORLANDO"/>
    <s v="BELTRAN"/>
    <s v="RODRIGUEZ"/>
    <s v="Nombre OK"/>
    <s v="Cédula de Ciudadanía"/>
    <n v="1031172615"/>
    <x v="0"/>
    <n v="1"/>
    <s v="Caja Colombiana de Subsidio Familiar COLSUBSIDIO"/>
    <n v="42705000"/>
    <s v="BANCO DAVIVIENDA"/>
    <n v="109946950"/>
    <s v="893 09-Sep-2025"/>
    <n v="17082000"/>
    <s v="Banco Davivienda S.A."/>
    <n v="482800033219"/>
    <s v="CH"/>
    <s v="830053700"/>
    <s v="FIDUDAVIVIENDA FID P.A. FIDEICOMISO ARBOLEDA VIS-CRED IND Y SUBSIDIOS ET2**CAJA COLOMBIANA DE SUBSIDIO FAMILIAR COLSUBSIDIO"/>
    <x v="9"/>
    <x v="31"/>
    <s v="AP 805 TO B IN 9"/>
    <n v="0"/>
    <n v="0"/>
    <n v="178933950"/>
    <s v="39,96-35,25"/>
    <d v="2025-11-28T00:00:00"/>
    <x v="0"/>
    <x v="0"/>
    <x v="6"/>
    <m/>
    <x v="0"/>
  </r>
  <r>
    <s v="68823632a99e7fa4d0cc582f"/>
    <s v="817-2025"/>
    <s v="DANIELA"/>
    <s v="ANDREA"/>
    <s v="GUTIERREZ"/>
    <s v="GUTIERREZ"/>
    <s v="Nombre OK"/>
    <s v="Cédula de Ciudadanía"/>
    <n v="1006002177"/>
    <x v="0"/>
    <n v="1"/>
    <s v="Caja de Compensación Familiar COMPENSAR"/>
    <n v="42705000"/>
    <s v="F.N.A."/>
    <n v="100125000"/>
    <s v="817 22-Ago-2025"/>
    <n v="17082000"/>
    <s v="Banco Davivienda S.A."/>
    <n v="482800033219"/>
    <s v="CH"/>
    <s v="830053700"/>
    <s v="FIDUDAVIVIENDA FID P.A. FIDEICOMISO ARBOLEDA VIS-CRED IND Y SUBSIDIOS ET2**CAJA COLOMBIANA DE SUBSIDIO FAMILIAR COLSUBSIDIO"/>
    <x v="9"/>
    <x v="31"/>
    <s v="AP 1101 TO B IN 9"/>
    <n v="0"/>
    <n v="0"/>
    <n v="179645700"/>
    <s v="39,96-35,25"/>
    <d v="2026-02-18T00:00:00"/>
    <x v="20"/>
    <x v="1"/>
    <x v="5"/>
    <m/>
    <x v="12"/>
  </r>
  <r>
    <s v="688295d460e865cbf15b5547"/>
    <s v="1035-2025"/>
    <s v="CARMENSITA"/>
    <s v=""/>
    <s v="BENAVIDES"/>
    <s v="MANRIQUE"/>
    <s v="Nombre OK"/>
    <s v="Cédula de Ciudadanía"/>
    <n v="1095459387"/>
    <x v="0"/>
    <n v="1"/>
    <s v="Caja Colombiana de Subsidio Familiar COLSUBSIDIO"/>
    <n v="42705000"/>
    <s v="BANCO DAVIVIENDA"/>
    <n v="109158700"/>
    <s v="1035 10-Oct-2025"/>
    <n v="17082000"/>
    <s v="Banco Davivienda S.A."/>
    <n v="482800033219"/>
    <s v="CH"/>
    <s v="830053700"/>
    <s v="FIDUDAVIVIENDA FID P.A. FIDEICOMISO ARBOLEDA VIS-CRED IND Y SUBSIDIOS ET2**CAJA COLOMBIANA DE SUBSIDIO FAMILIAR COLSUBSIDIO"/>
    <x v="9"/>
    <x v="31"/>
    <s v="AP 1104 TO B IN 9"/>
    <n v="0"/>
    <n v="0"/>
    <n v="179645700"/>
    <s v="39,96-35,25"/>
    <d v="2026-01-28T00:00:00"/>
    <x v="34"/>
    <x v="1"/>
    <x v="0"/>
    <m/>
    <x v="1"/>
  </r>
  <r>
    <s v="6883bf5d4a3419c40eb61473"/>
    <s v="1208-2025"/>
    <s v="MARIA"/>
    <s v="CARMENZA"/>
    <s v="AMORTEGUI"/>
    <s v="BARBOSA"/>
    <s v="Nombre OK"/>
    <s v="Cédula de Ciudadanía"/>
    <n v="1069729511"/>
    <x v="0"/>
    <n v="1"/>
    <s v="Caja Colombiana de Subsidio Familiar COLSUBSIDIO"/>
    <n v="42705000"/>
    <s v="BANCO DAVIVIENDA"/>
    <n v="92237416"/>
    <s v="1208 18-Nov-2025"/>
    <n v="17082000"/>
    <s v="Banco Davivienda S.A."/>
    <n v="482800033219"/>
    <s v="CH"/>
    <s v="830053700"/>
    <s v="FIDUDAVIVIENDA FID P.A. FIDEICOMISO ARBOLEDA VIS-CRED IND Y SUBSIDIOS ET2**CAJA COLOMBIANA DE SUBSIDIO FAMILIAR COLSUBSIDIO"/>
    <x v="9"/>
    <x v="31"/>
    <s v="AP 1105 TO B IN 9"/>
    <n v="0"/>
    <n v="0"/>
    <n v="179645700"/>
    <s v="39,96-35,25"/>
    <d v="2026-03-10T00:00:00"/>
    <x v="7"/>
    <x v="1"/>
    <x v="2"/>
    <m/>
    <x v="2"/>
  </r>
  <r>
    <s v="6883da8127c0093554e4b2e1"/>
    <s v="1116-2025"/>
    <s v="SILVIA"/>
    <s v=""/>
    <s v="LOMBO"/>
    <s v="ORGANISTA"/>
    <s v="Nombre OK"/>
    <s v="Cédula de Ciudadanía"/>
    <n v="1007380803"/>
    <x v="0"/>
    <n v="1"/>
    <s v="Caja Colombiana de Subsidio Familiar COLSUBSIDIO"/>
    <m/>
    <s v="BANCO DAVIVIENDA"/>
    <n v="109300000"/>
    <s v="1116 22-Oct-2025"/>
    <n v="17082000"/>
    <s v="Banco Davivienda S.A."/>
    <n v="482800033219"/>
    <s v="CH"/>
    <s v="830053700"/>
    <s v="FIDUDAVIVIENDA FID P.A. FIDEICOMISO ARBOLEDA VIS-CRED IND Y SUBSIDIOS ET2**CAJA COLOMBIANA DE SUBSIDIO FAMILIAR COLSUBSIDIO"/>
    <x v="9"/>
    <x v="31"/>
    <s v="AP 706 TO B IN 9"/>
    <m/>
    <m/>
    <m/>
    <m/>
    <m/>
    <x v="2"/>
    <x v="2"/>
    <x v="1"/>
    <m/>
    <x v="2"/>
  </r>
  <r>
    <s v="688b88664c0f0f141db3f2dd"/>
    <s v="1260-2025"/>
    <s v="ANDRES"/>
    <s v="FELIPE"/>
    <s v="RODRIGUEZ"/>
    <s v="MONROY"/>
    <s v="Nombre OK"/>
    <s v="Cédula de Ciudadanía"/>
    <n v="1001315177"/>
    <x v="0"/>
    <n v="1"/>
    <s v="Caja Colombiana de Subsidio Familiar COLSUBSIDIO"/>
    <n v="42705000"/>
    <s v="COLSUBSIDIO"/>
    <n v="108158700"/>
    <s v="1260 28-Nov-2025"/>
    <n v="17082000"/>
    <s v="Banco Davivienda S.A."/>
    <n v="482800033219"/>
    <s v="CH"/>
    <s v="830053700"/>
    <s v="FIDUDAVIVIENDA FID P.A. FIDEICOMISO ARBOLEDA VIS-CRED IND Y SUBSIDIOS ET2**CAJA COLOMBIANA DE SUBSIDIO FAMILIAR COLSUBSIDIO"/>
    <x v="9"/>
    <x v="31"/>
    <s v="AP 1108 TO B IN 9"/>
    <n v="0"/>
    <n v="0"/>
    <n v="179645700"/>
    <s v="35,25-39,96"/>
    <d v="2026-02-11T00:00:00"/>
    <x v="12"/>
    <x v="1"/>
    <x v="3"/>
    <m/>
    <x v="6"/>
  </r>
  <r>
    <s v="689115569636feff241de7e8"/>
    <s v="1260-2025"/>
    <s v="LUCY"/>
    <s v="EDITH"/>
    <s v="RODRIGUEZ"/>
    <s v="CARABALI"/>
    <s v="Nombre OK"/>
    <s v="Cédula de Ciudadanía"/>
    <n v="1010193652"/>
    <x v="0"/>
    <n v="1"/>
    <s v="Caja Colombiana de Subsidio Familiar COLSUBSIDIO"/>
    <m/>
    <s v="OTROS"/>
    <n v="111589300"/>
    <s v="1260 28-Nov-2025"/>
    <n v="17082000"/>
    <s v="Banco Davivienda S.A."/>
    <n v="482800033219"/>
    <s v="CH"/>
    <s v="830053700"/>
    <s v="FIDUDAVIVIENDA FID P.A. FIDEICOMISO ARBOLEDA VIS-CRED IND Y SUBSIDIOS ET2**CAJA COLOMBIANA DE SUBSIDIO FAMILIAR COLSUBSIDIO"/>
    <x v="9"/>
    <x v="31"/>
    <s v="AP 907 TO B IN 9"/>
    <m/>
    <m/>
    <m/>
    <m/>
    <m/>
    <x v="2"/>
    <x v="2"/>
    <x v="1"/>
    <m/>
    <x v="2"/>
  </r>
  <r>
    <s v="68911c4c9636feff241e04c9"/>
    <s v="951-2025"/>
    <s v="JAIME"/>
    <s v="ANDRES"/>
    <s v="HOLGUIN"/>
    <s v=""/>
    <s v="Nombre OK"/>
    <s v="Cédula de Ciudadanía"/>
    <n v="1010195701"/>
    <x v="0"/>
    <n v="1"/>
    <s v="Caja Colombiana de Subsidio Familiar COLSUBSIDIO"/>
    <n v="42705000"/>
    <s v="BANCO DAVIVIENDA"/>
    <n v="113946950"/>
    <s v="951 22-Sep-2025"/>
    <n v="17082000"/>
    <s v="Banco Davivienda S.A."/>
    <n v="482800033219"/>
    <s v="CH"/>
    <s v="830053700"/>
    <s v="FIDUDAVIVIENDA FID P.A. FIDEICOMISO ARBOLEDA VIS-CRED IND Y SUBSIDIOS ET2**CAJA COLOMBIANA DE SUBSIDIO FAMILIAR COLSUBSIDIO"/>
    <x v="9"/>
    <x v="31"/>
    <s v="AP 804 TO B IN 9"/>
    <n v="0"/>
    <n v="0"/>
    <n v="178933950"/>
    <s v="35,25-39,96"/>
    <d v="2026-02-11T00:00:00"/>
    <x v="12"/>
    <x v="1"/>
    <x v="3"/>
    <m/>
    <x v="6"/>
  </r>
  <r>
    <s v="68911ef49636feff241e109a"/>
    <s v="993-2025"/>
    <s v="JUAN"/>
    <s v="DAVID"/>
    <s v="LEON"/>
    <s v="NUÑEZ"/>
    <s v="Nombre OK"/>
    <s v="Cédula de Ciudadanía"/>
    <n v="1000180181"/>
    <x v="0"/>
    <n v="1"/>
    <s v="Caja Colombiana de Subsidio Familiar COLSUBSIDIO"/>
    <m/>
    <s v="BANCO DAVIVIENDA"/>
    <n v="106000000"/>
    <s v="993 30-Sep-2025"/>
    <n v="17082000"/>
    <s v="Banco Davivienda S.A."/>
    <n v="482800033219"/>
    <s v="CH"/>
    <s v="830053700"/>
    <s v="FIDUDAVIVIENDA FID P.A. FIDEICOMISO ARBOLEDA VIS-CRED IND Y SUBSIDIOS ET2**CAJA COLOMBIANA DE SUBSIDIO FAMILIAR COLSUBSIDIO"/>
    <x v="9"/>
    <x v="31"/>
    <s v="AP 1004 TO B IN 9"/>
    <m/>
    <m/>
    <m/>
    <m/>
    <m/>
    <x v="2"/>
    <x v="2"/>
    <x v="1"/>
    <m/>
    <x v="2"/>
  </r>
  <r>
    <s v="68b1d6d66a29ed7f0099ce92"/>
    <s v="1274-2025"/>
    <s v="CARLOS"/>
    <s v="ENRIQUE"/>
    <s v="CALDERON"/>
    <s v="PIÑEROS"/>
    <s v="Nombre OK"/>
    <s v="Cédula de Ciudadanía"/>
    <n v="79977848"/>
    <x v="0"/>
    <n v="1"/>
    <s v="Caja Colombiana de Subsidio Familiar COLSUBSIDIO"/>
    <n v="42705000"/>
    <s v="COLSUBSIDIO"/>
    <n v="112446950"/>
    <s v="1274 28-Nov-2025"/>
    <n v="17082000"/>
    <s v="Banco Davivienda S.A."/>
    <n v="482800033219"/>
    <s v="CH"/>
    <s v="830053700"/>
    <s v="FIDUDAVIVIENDA FID P.A. FIDEICOMISO ARBOLEDA VIS-CRED IND Y SUBSIDIOS ET2**CAJA COLOMBIANA DE SUBSIDIO FAMILIAR COLSUBSIDIO"/>
    <x v="9"/>
    <x v="31"/>
    <s v="AP 807 TO B IN 9"/>
    <n v="0"/>
    <n v="0"/>
    <n v="178933950"/>
    <s v="39,96-35,25"/>
    <d v="2026-02-12T00:00:00"/>
    <x v="20"/>
    <x v="1"/>
    <x v="3"/>
    <s v="La dirección en CTL es diferente"/>
    <x v="12"/>
  </r>
  <r>
    <s v="68cae6412ee97d449bc38305"/>
    <s v="1571-2025"/>
    <s v="PILAR"/>
    <s v="TATIANA"/>
    <s v="AGUILAR"/>
    <s v="QUIROZ"/>
    <s v="Sin asignar"/>
    <s v="Cédula de Ciudadanía"/>
    <n v="1056930298"/>
    <x v="0"/>
    <n v="1"/>
    <s v="Caja Colombiana de Subsidio Familiar COLSUBSIDIO"/>
    <m/>
    <s v="BANCO DAVIVIENDA"/>
    <n v="104200000"/>
    <s v="1571 30-Dic-2025"/>
    <n v="17082000"/>
    <s v="Banco Davivienda S.A."/>
    <n v="482800033219"/>
    <s v="CH"/>
    <s v="830053700"/>
    <s v="FIDUDAVIVIENDA FID P.A. FIDEICOMISO ARBOLEDA VIS-CRED IND Y SUBSIDIOS ET2**CAJA COLOMBIANA DE SUBSIDIO FAMILIAR COLSUBSIDIO"/>
    <x v="9"/>
    <x v="31"/>
    <s v="AP 1003 TO B IN 9"/>
    <m/>
    <m/>
    <m/>
    <m/>
    <m/>
    <x v="2"/>
    <x v="2"/>
    <x v="1"/>
    <m/>
    <x v="2"/>
  </r>
  <r>
    <s v="68d2cf1a532c243a876e54f1"/>
    <s v="1259-2025"/>
    <s v="WILMER"/>
    <s v="EDUARDO"/>
    <s v="GARZON"/>
    <s v="PACHON"/>
    <s v="Nombre OK"/>
    <s v="Cédula de Ciudadanía"/>
    <n v="1014199728"/>
    <x v="0"/>
    <n v="1"/>
    <s v="Caja Colombiana de Subsidio Familiar COLSUBSIDIO"/>
    <n v="42705000"/>
    <s v="BANCO DAVIVIENDA"/>
    <n v="77175000"/>
    <s v="1259 28-Nov-2025"/>
    <n v="17082000"/>
    <s v="Banco Davivienda S.A."/>
    <n v="482800033219"/>
    <s v="CH"/>
    <s v="830053700"/>
    <s v="FIDUDAVIVIENDA FID P.A. FIDEICOMISO ARBOLEDA VIS-CRED IND Y SUBSIDIOS ET2**CAJA COLOMBIANA DE SUBSIDIO FAMILIAR COLSUBSIDIO"/>
    <x v="9"/>
    <x v="31"/>
    <s v="AP 1005 TO B IN 9"/>
    <n v="0"/>
    <n v="0"/>
    <n v="179361000"/>
    <s v="39,96-35,25"/>
    <d v="2026-03-10T00:00:00"/>
    <x v="7"/>
    <x v="1"/>
    <x v="2"/>
    <m/>
    <x v="2"/>
  </r>
  <r>
    <s v="68d2d0bc532c243a876e5a45"/>
    <s v="1259-2025"/>
    <s v="ANGIE"/>
    <s v="DANIELA"/>
    <s v="LOAIZA"/>
    <s v="BARRETO"/>
    <s v="Nombre OK"/>
    <s v="Cédula de Ciudadanía"/>
    <n v="1026299074"/>
    <x v="0"/>
    <n v="1"/>
    <s v="Caja Colombiana de Subsidio Familiar COLSUBSIDIO"/>
    <m/>
    <s v="BANCO BBVA"/>
    <n v="108616186"/>
    <s v="1259 28-Nov-2025"/>
    <n v="17082000"/>
    <s v="Banco Davivienda S.A."/>
    <n v="482800033219"/>
    <s v="CH"/>
    <s v="830053700"/>
    <s v="FIDUDAVIVIENDA FID P.A. FIDEICOMISO ARBOLEDA VIS-CRED IND Y SUBSIDIOS ET2**CAJA COLOMBIANA DE SUBSIDIO FAMILIAR COLSUBSIDIO"/>
    <x v="9"/>
    <x v="31"/>
    <s v="AP 605 TO B IN 9"/>
    <m/>
    <m/>
    <m/>
    <m/>
    <m/>
    <x v="2"/>
    <x v="2"/>
    <x v="1"/>
    <m/>
    <x v="2"/>
  </r>
  <r>
    <s v="68d3fd60e5972d47dc4dbfad"/>
    <s v="1261-2025"/>
    <s v="LAURA"/>
    <s v="ROCIO"/>
    <s v="AVILA"/>
    <s v="GIRALDO"/>
    <s v="Nombre OK"/>
    <s v="Cédula de Ciudadanía"/>
    <n v="1012451947"/>
    <x v="0"/>
    <n v="1"/>
    <s v="Caja Colombiana de Subsidio Familiar COLSUBSIDIO"/>
    <m/>
    <s v="BANCO BOGOTA"/>
    <n v="120000000"/>
    <s v="1261 28-Nov-2025"/>
    <n v="17082000"/>
    <s v="Banco Davivienda S.A."/>
    <n v="482800033219"/>
    <s v="CH"/>
    <s v="830053700"/>
    <s v="FIDUDAVIVIENDA FID P.A. FIDEICOMISO ARBOLEDA VIS-CRED IND Y SUBSIDIOS ET2**CAJA COLOMBIANA DE SUBSIDIO FAMILIAR COLSUBSIDIO"/>
    <x v="9"/>
    <x v="31"/>
    <s v="AP 904 TO B IN 9"/>
    <m/>
    <m/>
    <m/>
    <m/>
    <m/>
    <x v="2"/>
    <x v="2"/>
    <x v="1"/>
    <m/>
    <x v="2"/>
  </r>
  <r>
    <s v="68d3ff09e5972d47dc4dc439"/>
    <s v="1420-2025"/>
    <s v="ERIKA"/>
    <s v="YOHANA"/>
    <s v="BENAVIDES"/>
    <s v="CASTILLO"/>
    <s v="Nombre OK"/>
    <s v="Cédula de Ciudadanía"/>
    <n v="52216928"/>
    <x v="0"/>
    <n v="1"/>
    <s v="Caja Colombiana de Subsidio Familiar COLSUBSIDIO"/>
    <n v="42705000"/>
    <s v="COLSUBSIDIO"/>
    <n v="113946950"/>
    <s v="1420 15-Dic-2025"/>
    <n v="17082000"/>
    <s v="Banco Davivienda S.A."/>
    <n v="482800033219"/>
    <s v="CH"/>
    <s v="830053700"/>
    <s v="FIDUDAVIVIENDA FID P.A. FIDEICOMISO ARBOLEDA VIS-CRED IND Y SUBSIDIOS ET2**CAJA COLOMBIANA DE SUBSIDIO FAMILIAR COLSUBSIDIO"/>
    <x v="9"/>
    <x v="31"/>
    <s v="AP 806 TO B IN 9"/>
    <n v="0"/>
    <n v="0"/>
    <n v="178933950"/>
    <s v="39,96-35,25"/>
    <d v="2026-03-10T00:00:00"/>
    <x v="7"/>
    <x v="1"/>
    <x v="2"/>
    <m/>
    <x v="2"/>
  </r>
  <r>
    <s v="663fef108f402e55b4d5ea3e"/>
    <s v="Sin-gnar"/>
    <s v="OLGA"/>
    <s v="YOLANDA"/>
    <s v="LOPEZ"/>
    <s v="RINCON"/>
    <s v="Sin asignar"/>
    <s v="Cédula de Ciudadanía"/>
    <n v="1020731438"/>
    <x v="0"/>
    <n v="1"/>
    <s v="Caja Colombiana de Subsidio Familiar COLSUBSIDIO"/>
    <m/>
    <s v="Ninguno"/>
    <s v="-"/>
    <s v="Sin asignar"/>
    <s v="NA"/>
    <s v="NA"/>
    <s v="NA"/>
    <s v="NA"/>
    <s v="NA"/>
    <s v="NA"/>
    <x v="9"/>
    <x v="1"/>
    <s v="Sin asignar"/>
    <m/>
    <m/>
    <m/>
    <m/>
    <m/>
    <x v="4"/>
    <x v="12"/>
    <x v="1"/>
    <m/>
    <x v="2"/>
  </r>
  <r>
    <s v="663fef108f402e55b4d5ea3e"/>
    <s v="Sin-gnar"/>
    <s v="JEFERSON"/>
    <s v=""/>
    <s v="GONZALEZ"/>
    <s v="HURTADO"/>
    <s v="Sin asignar"/>
    <s v="Cédula de Ciudadanía"/>
    <n v="1070917157"/>
    <x v="1"/>
    <n v="0"/>
    <s v="Caja Colombiana de Subsidio Familiar COLSUBSIDIO"/>
    <m/>
    <s v="Ninguno"/>
    <s v="-"/>
    <s v="Sin asignar"/>
    <s v="NA"/>
    <s v="NA"/>
    <s v="NA"/>
    <s v="NA"/>
    <s v="NA"/>
    <s v="NA"/>
    <x v="9"/>
    <x v="1"/>
    <s v="Sin asignar"/>
    <m/>
    <m/>
    <m/>
    <m/>
    <m/>
    <x v="4"/>
    <x v="12"/>
    <x v="1"/>
    <m/>
    <x v="2"/>
  </r>
  <r>
    <s v="664373a18f402e55b4d5fc12"/>
    <s v="Sin-gnar"/>
    <s v="YESICA"/>
    <s v="VALENTINA"/>
    <s v="TIBATA"/>
    <s v="ALARCON"/>
    <s v="Sin asignar"/>
    <s v="Cédula de Ciudadanía"/>
    <n v="1020835782"/>
    <x v="0"/>
    <n v="1"/>
    <s v="Caja Colombiana de Subsidio Familiar COLSUBSIDIO"/>
    <m/>
    <s v="OTROS"/>
    <n v="85203535"/>
    <s v="Sin asignar"/>
    <s v="NA"/>
    <s v="NA"/>
    <s v="NA"/>
    <s v="NA"/>
    <s v="NA"/>
    <s v="NA"/>
    <x v="9"/>
    <x v="1"/>
    <s v="Sin asignar"/>
    <m/>
    <m/>
    <m/>
    <m/>
    <m/>
    <x v="4"/>
    <x v="11"/>
    <x v="1"/>
    <m/>
    <x v="2"/>
  </r>
  <r>
    <s v="6644c5bf8f402e55b4d61948"/>
    <s v="Sin-gnar"/>
    <s v="LUZ"/>
    <s v="YURANI"/>
    <s v="CUBILLOS"/>
    <s v="PIÑEROS"/>
    <s v="Sin asignar"/>
    <s v="Cédula de Ciudadanía"/>
    <n v="1069724304"/>
    <x v="0"/>
    <n v="1"/>
    <s v="Caja Colombiana de Subsidio Familiar COLSUBSIDIO"/>
    <n v="39000000"/>
    <s v="BANCO DAVIVIENDA"/>
    <n v="97400000"/>
    <s v="Sin asignar"/>
    <s v="NA"/>
    <s v="NA"/>
    <s v="NA"/>
    <s v="NA"/>
    <s v="NA"/>
    <s v="NA"/>
    <x v="9"/>
    <x v="1"/>
    <s v="Sin asignar"/>
    <m/>
    <m/>
    <m/>
    <m/>
    <m/>
    <x v="4"/>
    <x v="11"/>
    <x v="1"/>
    <m/>
    <x v="2"/>
  </r>
  <r>
    <s v="6644eed7516e0af0df7c785d"/>
    <s v="Sin-gnar"/>
    <s v="ANDRES"/>
    <s v="FELIPE"/>
    <s v="BERNAL"/>
    <s v="CAMACHO"/>
    <s v="Sin asignar"/>
    <s v="Cédula de Ciudadanía"/>
    <n v="1073706383"/>
    <x v="0"/>
    <n v="1"/>
    <s v="Caja de Compensación Familiar COMPENSAR"/>
    <m/>
    <s v="F.N.A."/>
    <n v="124100000"/>
    <s v="Sin asignar"/>
    <s v="NA"/>
    <s v="NA"/>
    <s v="NA"/>
    <s v="NA"/>
    <s v="NA"/>
    <s v="NA"/>
    <x v="9"/>
    <x v="1"/>
    <s v="Sin asignar"/>
    <m/>
    <m/>
    <m/>
    <m/>
    <m/>
    <x v="4"/>
    <x v="11"/>
    <x v="1"/>
    <m/>
    <x v="2"/>
  </r>
  <r>
    <s v="66464c8ba2f49bc8fa8395a6"/>
    <s v="Sin-gnar"/>
    <s v="LADY"/>
    <s v="JOHANA"/>
    <s v="CLAVIJO"/>
    <s v="VANEGAS"/>
    <s v="Sin asignar"/>
    <s v="Cédula de Ciudadanía"/>
    <n v="1069715684"/>
    <x v="0"/>
    <n v="1"/>
    <s v="Caja de Compensación Familiar COMPENSAR"/>
    <m/>
    <s v="BANCO DAVIVIENDA"/>
    <n v="120900000"/>
    <s v="Sin asignar"/>
    <s v="NA"/>
    <s v="NA"/>
    <s v="NA"/>
    <s v="NA"/>
    <s v="NA"/>
    <s v="NA"/>
    <x v="9"/>
    <x v="1"/>
    <s v="Sin asignar"/>
    <m/>
    <m/>
    <m/>
    <m/>
    <m/>
    <x v="4"/>
    <x v="11"/>
    <x v="1"/>
    <m/>
    <x v="2"/>
  </r>
  <r>
    <s v="6646627aa2f49bc8fa839840"/>
    <s v="Sin-gnar"/>
    <s v="BRUCHELL"/>
    <s v="BRILLAOC"/>
    <s v="CARRILLO"/>
    <s v="REMON"/>
    <s v="Sin asignar"/>
    <s v="Cédula de Ciudadanía"/>
    <n v="1010026196"/>
    <x v="0"/>
    <n v="1"/>
    <s v="Caja Colombiana de Subsidio Familiar COLSUBSIDIO"/>
    <m/>
    <s v="BANCO DAVIVIENDA"/>
    <n v="70000000"/>
    <s v="Sin asignar"/>
    <s v="NA"/>
    <s v="NA"/>
    <s v="NA"/>
    <s v="NA"/>
    <s v="NA"/>
    <s v="NA"/>
    <x v="9"/>
    <x v="1"/>
    <s v="Sin asignar"/>
    <m/>
    <m/>
    <m/>
    <m/>
    <m/>
    <x v="4"/>
    <x v="4"/>
    <x v="1"/>
    <m/>
    <x v="2"/>
  </r>
  <r>
    <s v="6647840f9ff64bab62abee56"/>
    <s v="Sin-gnar"/>
    <s v="KELIN"/>
    <s v="ANGELICA"/>
    <s v="GUIZA"/>
    <s v="TORRES"/>
    <s v="Sin asignar"/>
    <s v="Cédula de Ciudadanía"/>
    <n v="1015458759"/>
    <x v="0"/>
    <n v="1"/>
    <s v="Caja Colombiana de Subsidio Familiar COLSUBSIDIO"/>
    <m/>
    <s v="F.N.A."/>
    <n v="111088637"/>
    <s v="Sin asignar"/>
    <s v="NA"/>
    <s v="NA"/>
    <s v="NA"/>
    <s v="NA"/>
    <s v="NA"/>
    <s v="NA"/>
    <x v="9"/>
    <x v="1"/>
    <s v="Sin asignar"/>
    <m/>
    <m/>
    <m/>
    <m/>
    <m/>
    <x v="4"/>
    <x v="11"/>
    <x v="1"/>
    <m/>
    <x v="2"/>
  </r>
  <r>
    <s v="6650c0eb9a3666f71de4d60d"/>
    <s v="Sin-gnar"/>
    <s v="JOSE"/>
    <s v="CLAUDIO"/>
    <s v="RICO"/>
    <s v="ORTIZ"/>
    <s v="Sin asignar"/>
    <s v="Cédula de Ciudadanía"/>
    <n v="14250701"/>
    <x v="0"/>
    <n v="1"/>
    <s v="Caja Colombiana de Subsidio Familiar COLSUBSIDIO"/>
    <n v="42705000"/>
    <s v="OTROS"/>
    <n v="89900000"/>
    <s v="Sin asignar"/>
    <s v="NA"/>
    <s v="NA"/>
    <s v="NA"/>
    <s v="NA"/>
    <s v="NA"/>
    <s v="NA"/>
    <x v="9"/>
    <x v="1"/>
    <s v="Sin asignar"/>
    <m/>
    <m/>
    <m/>
    <m/>
    <m/>
    <x v="4"/>
    <x v="11"/>
    <x v="1"/>
    <m/>
    <x v="2"/>
  </r>
  <r>
    <s v="665656fb9a3666f71de8a527"/>
    <s v="Sin-gnar"/>
    <s v="LUIS"/>
    <s v="ALEJANDRO"/>
    <s v="MARQUEZ"/>
    <s v=""/>
    <s v="Sin asignar"/>
    <s v="Cédula de Ciudadanía"/>
    <n v="3172629"/>
    <x v="0"/>
    <n v="1"/>
    <s v="Caja de Compensación Familiar CAFAM"/>
    <m/>
    <s v="BANCO DAVIVIENDA"/>
    <n v="130000000"/>
    <s v="Sin asignar"/>
    <s v="NA"/>
    <s v="NA"/>
    <s v="NA"/>
    <s v="NA"/>
    <s v="NA"/>
    <s v="NA"/>
    <x v="9"/>
    <x v="1"/>
    <s v="Sin asignar"/>
    <m/>
    <m/>
    <m/>
    <m/>
    <m/>
    <x v="4"/>
    <x v="11"/>
    <x v="1"/>
    <m/>
    <x v="2"/>
  </r>
  <r>
    <s v="665656fb9a3666f71de8a527"/>
    <s v="Sin-gnar"/>
    <s v="LUZ"/>
    <s v="STELLA"/>
    <s v="TRUJILLO"/>
    <s v=""/>
    <s v="Sin asignar"/>
    <s v="Cédula de Ciudadanía"/>
    <n v="51797736"/>
    <x v="1"/>
    <n v="0"/>
    <s v="Caja de Compensación Familiar CAFAM"/>
    <n v="42705000"/>
    <s v="BANCO DAVIVIENDA"/>
    <n v="130000000"/>
    <s v="Sin asignar"/>
    <s v="NA"/>
    <s v="NA"/>
    <s v="NA"/>
    <s v="NA"/>
    <s v="NA"/>
    <s v="NA"/>
    <x v="9"/>
    <x v="1"/>
    <s v="Sin asignar"/>
    <m/>
    <m/>
    <m/>
    <m/>
    <m/>
    <x v="4"/>
    <x v="11"/>
    <x v="1"/>
    <m/>
    <x v="2"/>
  </r>
  <r>
    <s v="6686e4d57de7b8dd2507ef39"/>
    <s v="Sin-gnar"/>
    <s v="GERARDO"/>
    <s v=""/>
    <s v="BARBOSA"/>
    <s v="VARGAS"/>
    <s v="Sin asignar"/>
    <s v="Cédula de Ciudadanía"/>
    <n v="1024487997"/>
    <x v="0"/>
    <n v="1"/>
    <s v="Caja de Compensación Familiar COMPENSAR"/>
    <m/>
    <s v="BANCO BOGOTA"/>
    <n v="114726573"/>
    <s v="Sin asignar"/>
    <s v="NA"/>
    <s v="NA"/>
    <s v="NA"/>
    <s v="NA"/>
    <s v="NA"/>
    <s v="NA"/>
    <x v="9"/>
    <x v="1"/>
    <s v="Sin asignar"/>
    <m/>
    <m/>
    <m/>
    <m/>
    <m/>
    <x v="4"/>
    <x v="11"/>
    <x v="1"/>
    <m/>
    <x v="2"/>
  </r>
  <r>
    <s v="668c583b7de7b8dd2508123f"/>
    <s v="Sin-gnar"/>
    <s v="JOSE"/>
    <s v="ARMANDO"/>
    <s v="ESCOBAR"/>
    <s v="VIANA"/>
    <s v="Sin asignar"/>
    <s v="Cédula de Ciudadanía"/>
    <n v="1020838907"/>
    <x v="0"/>
    <n v="1"/>
    <s v="Caja Colombiana de Subsidio Familiar COLSUBSIDIO"/>
    <n v="20000000"/>
    <s v="OTROS"/>
    <n v="112700000"/>
    <s v="Sin asignar"/>
    <s v="NA"/>
    <s v="NA"/>
    <s v="NA"/>
    <s v="NA"/>
    <s v="NA"/>
    <s v="NA"/>
    <x v="9"/>
    <x v="1"/>
    <s v="Sin asignar"/>
    <m/>
    <m/>
    <m/>
    <m/>
    <m/>
    <x v="4"/>
    <x v="11"/>
    <x v="1"/>
    <m/>
    <x v="2"/>
  </r>
  <r>
    <s v="668c583b7de7b8dd2508123f"/>
    <s v="Sin-gnar"/>
    <s v="SARA"/>
    <s v="XIMENA"/>
    <s v="MUÑOZ"/>
    <s v="CARDENAS"/>
    <s v="Sin asignar"/>
    <s v="Cédula de Ciudadanía"/>
    <n v="1000805752"/>
    <x v="1"/>
    <n v="0"/>
    <s v="Caja Colombiana de Subsidio Familiar COLSUBSIDIO"/>
    <n v="26000000"/>
    <s v="OTROS"/>
    <n v="112700000"/>
    <s v="Sin asignar"/>
    <s v="NA"/>
    <s v="NA"/>
    <s v="NA"/>
    <s v="NA"/>
    <s v="NA"/>
    <s v="NA"/>
    <x v="9"/>
    <x v="1"/>
    <s v="Sin asignar"/>
    <m/>
    <m/>
    <m/>
    <m/>
    <m/>
    <x v="4"/>
    <x v="11"/>
    <x v="1"/>
    <m/>
    <x v="2"/>
  </r>
  <r>
    <s v="668c60087de7b8dd250814bf"/>
    <s v="Sin-gnar"/>
    <s v="ELIZABETH"/>
    <s v=""/>
    <s v="GARCIA"/>
    <s v=""/>
    <s v="Sin asignar"/>
    <s v="Cédula de Ciudadanía"/>
    <n v="28192109"/>
    <x v="0"/>
    <n v="1"/>
    <s v="Caja Colombiana de Subsidio Familiar COLSUBSIDIO"/>
    <m/>
    <s v="OTROS"/>
    <n v="118700000"/>
    <s v="Sin asignar"/>
    <s v="NA"/>
    <s v="NA"/>
    <s v="NA"/>
    <s v="NA"/>
    <s v="NA"/>
    <s v="NA"/>
    <x v="9"/>
    <x v="1"/>
    <s v="Sin asignar"/>
    <m/>
    <m/>
    <m/>
    <m/>
    <m/>
    <x v="4"/>
    <x v="11"/>
    <x v="1"/>
    <m/>
    <x v="2"/>
  </r>
  <r>
    <s v="66a95a394054b35c54c490e4"/>
    <s v="Sin-gnar"/>
    <s v="PRIETO"/>
    <s v="YULENY"/>
    <s v="RAMOS"/>
    <s v="PUENTES"/>
    <s v="Sin asignar"/>
    <s v="Cédula de Ciudadanía"/>
    <n v="18882930"/>
    <x v="0"/>
    <n v="1"/>
    <s v="Caja de Compensacion Familiar de Barranquilla COMBARRANQUILLA"/>
    <m/>
    <s v="BANCO COLMENA"/>
    <n v="800000000"/>
    <s v="Sin asignar"/>
    <s v="NA"/>
    <s v="NA"/>
    <s v="NA"/>
    <s v="NA"/>
    <s v="NA"/>
    <s v="NA"/>
    <x v="9"/>
    <x v="1"/>
    <s v="Sin asignar"/>
    <m/>
    <m/>
    <m/>
    <m/>
    <m/>
    <x v="4"/>
    <x v="11"/>
    <x v="1"/>
    <m/>
    <x v="2"/>
  </r>
  <r>
    <s v="66f2cd488ca5d0936ca5ffce"/>
    <s v="Sin-gnar"/>
    <s v="MARIA"/>
    <s v="FERNANDA"/>
    <s v="RODRIGUEZ"/>
    <s v="ZAMBRANO"/>
    <s v="Sin asignar"/>
    <s v="Cédula de Ciudadanía"/>
    <n v="1080364267"/>
    <x v="0"/>
    <n v="1"/>
    <s v="Caja Colombiana de Subsidio Familiar COLSUBSIDIO"/>
    <m/>
    <s v="BANCOLOMBIA"/>
    <n v="127120000"/>
    <s v="Sin asignar"/>
    <s v="NA"/>
    <s v="NA"/>
    <s v="NA"/>
    <s v="NA"/>
    <s v="NA"/>
    <s v="NA"/>
    <x v="9"/>
    <x v="1"/>
    <s v="Sin asignar"/>
    <m/>
    <m/>
    <m/>
    <m/>
    <m/>
    <x v="4"/>
    <x v="13"/>
    <x v="1"/>
    <m/>
    <x v="2"/>
  </r>
  <r>
    <s v="66f32cf68ca5d0936ca7fbe1"/>
    <s v="Sin-gnar"/>
    <s v="ANGUE"/>
    <s v="RAQUEL"/>
    <s v="CASAS"/>
    <s v="IBAGUE"/>
    <s v="Sin asignar"/>
    <s v="Cédula de Ciudadanía"/>
    <n v="1055650957"/>
    <x v="0"/>
    <n v="1"/>
    <s v="Caja Colombiana de Subsidio Familiar COLSUBSIDIO"/>
    <m/>
    <s v="OTROS"/>
    <n v="130032000"/>
    <s v="Sin asignar"/>
    <s v="NA"/>
    <s v="NA"/>
    <s v="NA"/>
    <s v="NA"/>
    <s v="NA"/>
    <s v="NA"/>
    <x v="9"/>
    <x v="1"/>
    <s v="Sin asignar"/>
    <m/>
    <m/>
    <m/>
    <m/>
    <m/>
    <x v="4"/>
    <x v="11"/>
    <x v="1"/>
    <m/>
    <x v="2"/>
  </r>
  <r>
    <s v="670001e0632e1b3215ce8d75"/>
    <s v="Sin-gnar"/>
    <s v="ANGEL"/>
    <s v="OCTAVIO"/>
    <s v="ALDANA"/>
    <s v="SALAS"/>
    <s v="Sin asignar"/>
    <s v="Cédula de Ciudadanía"/>
    <n v="3096491"/>
    <x v="0"/>
    <n v="1"/>
    <s v="Caja Colombiana de Subsidio Familiar COLSUBSIDIO"/>
    <m/>
    <s v="OTROS"/>
    <n v="136500000"/>
    <s v="Sin asignar"/>
    <s v="NA"/>
    <s v="NA"/>
    <s v="NA"/>
    <s v="NA"/>
    <s v="NA"/>
    <s v="NA"/>
    <x v="9"/>
    <x v="1"/>
    <s v="Sin asignar"/>
    <m/>
    <m/>
    <m/>
    <m/>
    <m/>
    <x v="4"/>
    <x v="11"/>
    <x v="1"/>
    <m/>
    <x v="2"/>
  </r>
  <r>
    <s v="670001e0632e1b3215ce8d75"/>
    <s v="Sin-gnar"/>
    <s v="ANA"/>
    <s v="ROMELIA"/>
    <s v="CORTES"/>
    <s v="RODRIGUEZ"/>
    <s v="Sin asignar"/>
    <s v="Cédula de Ciudadanía"/>
    <n v="52124258"/>
    <x v="1"/>
    <n v="0"/>
    <s v="Caja Colombiana de Subsidio Familiar COLSUBSIDIO"/>
    <m/>
    <s v="OTROS"/>
    <n v="136500000"/>
    <s v="Sin asignar"/>
    <s v="NA"/>
    <s v="NA"/>
    <s v="NA"/>
    <s v="NA"/>
    <s v="NA"/>
    <s v="NA"/>
    <x v="9"/>
    <x v="1"/>
    <s v="Sin asignar"/>
    <m/>
    <m/>
    <m/>
    <m/>
    <m/>
    <x v="4"/>
    <x v="11"/>
    <x v="1"/>
    <m/>
    <x v="2"/>
  </r>
  <r>
    <s v="67041bf38d500fcccd4bea4e"/>
    <s v="Sin-gnar"/>
    <s v="JESUS"/>
    <s v="DAVID"/>
    <s v="ALVAREZ"/>
    <s v="TUIRAN"/>
    <s v="Sin asignar"/>
    <s v="Cédula de Ciudadanía"/>
    <n v="1066720995"/>
    <x v="0"/>
    <n v="1"/>
    <s v="Caja Colombiana de Subsidio Familiar COLSUBSIDIO"/>
    <m/>
    <s v="BANCOLOMBIA"/>
    <n v="136500000"/>
    <s v="Sin asignar"/>
    <s v="NA"/>
    <s v="NA"/>
    <s v="NA"/>
    <s v="NA"/>
    <s v="NA"/>
    <s v="NA"/>
    <x v="9"/>
    <x v="1"/>
    <s v="Sin asignar"/>
    <m/>
    <m/>
    <m/>
    <m/>
    <m/>
    <x v="4"/>
    <x v="11"/>
    <x v="1"/>
    <m/>
    <x v="2"/>
  </r>
  <r>
    <s v="67041bf38d500fcccd4bea4e"/>
    <s v="Sin-gnar"/>
    <s v="YESICA"/>
    <s v="PAOLA"/>
    <s v="GULFO"/>
    <s v="CARDENAS"/>
    <s v="Sin asignar"/>
    <s v="Cédula de Ciudadanía"/>
    <n v="1066734718"/>
    <x v="1"/>
    <n v="0"/>
    <s v="Caja Colombiana de Subsidio Familiar COLSUBSIDIO"/>
    <m/>
    <s v="BANCOLOMBIA"/>
    <n v="136500000"/>
    <s v="Sin asignar"/>
    <s v="NA"/>
    <s v="NA"/>
    <s v="NA"/>
    <s v="NA"/>
    <s v="NA"/>
    <s v="NA"/>
    <x v="9"/>
    <x v="1"/>
    <s v="Sin asignar"/>
    <m/>
    <m/>
    <m/>
    <m/>
    <m/>
    <x v="4"/>
    <x v="11"/>
    <x v="1"/>
    <m/>
    <x v="2"/>
  </r>
  <r>
    <s v="672d10e97596be752d262ff3"/>
    <s v="Sin-gnar"/>
    <s v="NATALIA"/>
    <s v=""/>
    <s v="CASTAÑEDA"/>
    <s v="PRIETO"/>
    <s v="Sin asignar"/>
    <s v="Cédula de Ciudadanía"/>
    <n v="1000514576"/>
    <x v="0"/>
    <n v="1"/>
    <s v="Caja Colombiana de Subsidio Familiar COLSUBSIDIO"/>
    <n v="39000000"/>
    <s v="Ninguno"/>
    <s v="-"/>
    <s v="Sin asignar"/>
    <s v="NA"/>
    <s v="NA"/>
    <s v="NA"/>
    <s v="NA"/>
    <s v="NA"/>
    <s v="NA"/>
    <x v="9"/>
    <x v="1"/>
    <s v="Sin asignar"/>
    <m/>
    <m/>
    <m/>
    <m/>
    <m/>
    <x v="4"/>
    <x v="4"/>
    <x v="1"/>
    <m/>
    <x v="2"/>
  </r>
  <r>
    <s v="673cc51349fdc011f72a3f4e"/>
    <s v="Sin-gnar"/>
    <s v="EDINSON"/>
    <s v="JHOAN"/>
    <s v="REINA"/>
    <s v="CASTIBLACO"/>
    <s v="Sin asignar"/>
    <s v="Cédula de Ciudadanía"/>
    <n v="80804175"/>
    <x v="0"/>
    <n v="1"/>
    <s v="Caja Colombiana de Subsidio Familiar COLSUBSIDIO"/>
    <n v="39000000"/>
    <s v="SCOTIABANK COLPATRIA"/>
    <n v="136500000"/>
    <s v="Sin asignar"/>
    <s v="NA"/>
    <s v="NA"/>
    <s v="NA"/>
    <s v="NA"/>
    <s v="NA"/>
    <s v="NA"/>
    <x v="9"/>
    <x v="1"/>
    <s v="Sin asignar"/>
    <m/>
    <m/>
    <m/>
    <m/>
    <m/>
    <x v="4"/>
    <x v="11"/>
    <x v="1"/>
    <m/>
    <x v="2"/>
  </r>
  <r>
    <s v="67c0b80230e26038ec09531e"/>
    <s v="Sin-gnar"/>
    <s v="LAURA"/>
    <s v="CAMILA"/>
    <s v="SIERRA"/>
    <s v="SALGADO"/>
    <s v="Sin asignar"/>
    <s v="Cédula de Ciudadanía"/>
    <n v="1000503406"/>
    <x v="0"/>
    <n v="1"/>
    <s v="Caja Colombiana de Subsidio Familiar COLSUBSIDIO"/>
    <m/>
    <s v="BANCO CITIBANK"/>
    <n v="130000000"/>
    <s v="Sin asignar"/>
    <s v="NA"/>
    <s v="NA"/>
    <s v="NA"/>
    <s v="NA"/>
    <s v="NA"/>
    <s v="NA"/>
    <x v="9"/>
    <x v="1"/>
    <s v="Sin asignar"/>
    <m/>
    <m/>
    <m/>
    <m/>
    <m/>
    <x v="4"/>
    <x v="4"/>
    <x v="1"/>
    <m/>
    <x v="2"/>
  </r>
  <r>
    <s v="67c0b8ab30e26038ec0953c5"/>
    <s v="Sin-gnar"/>
    <s v="LAURA"/>
    <s v="CAMILA"/>
    <s v="SIERRA"/>
    <s v="SALGADO"/>
    <s v="Sin asignar"/>
    <s v="Cédula de Ciudadanía"/>
    <n v="1000503407"/>
    <x v="0"/>
    <n v="1"/>
    <s v="Asociación de las Cajas de Compensación Familiar Compensar, Comfenalco Valle y Comfenalco Antioquia"/>
    <m/>
    <s v="BANCO BBVA"/>
    <n v="120000000"/>
    <s v="Sin asignar"/>
    <s v="NA"/>
    <s v="NA"/>
    <s v="NA"/>
    <s v="NA"/>
    <s v="NA"/>
    <s v="NA"/>
    <x v="9"/>
    <x v="1"/>
    <s v="Sin asignar"/>
    <m/>
    <m/>
    <m/>
    <m/>
    <m/>
    <x v="4"/>
    <x v="13"/>
    <x v="1"/>
    <m/>
    <x v="2"/>
  </r>
  <r>
    <s v="67f44d00342058811db69659"/>
    <s v="Sin-gnar"/>
    <s v="CRISTIAN"/>
    <s v="FELIPE"/>
    <s v="TRIVIÑO"/>
    <s v="CALDERON"/>
    <s v="Sin asignar"/>
    <s v="Cédula de Ciudadanía"/>
    <n v="1021664660"/>
    <x v="0"/>
    <n v="1"/>
    <s v="Caja Colombiana de Subsidio Familiar COLSUBSIDIO"/>
    <m/>
    <s v="OTROS"/>
    <n v="0"/>
    <s v="Sin asignar"/>
    <s v="NA"/>
    <s v="NA"/>
    <s v="NA"/>
    <s v="NA"/>
    <s v="NA"/>
    <s v="NA"/>
    <x v="9"/>
    <x v="1"/>
    <s v="Sin asignar"/>
    <m/>
    <m/>
    <m/>
    <m/>
    <m/>
    <x v="4"/>
    <x v="11"/>
    <x v="1"/>
    <m/>
    <x v="2"/>
  </r>
  <r>
    <s v="682763edd789165f839c399c"/>
    <s v="Sin-gnar"/>
    <s v="MARIA"/>
    <s v="MAGDALENA"/>
    <s v="CARDENAS"/>
    <s v="HERRERA"/>
    <s v="Sin asignar"/>
    <s v="Cédula de Ciudadanía"/>
    <n v="1019078331"/>
    <x v="0"/>
    <n v="1"/>
    <s v="Caja Colombiana de Subsidio Familiar COLSUBSIDIO"/>
    <m/>
    <s v="Ninguno"/>
    <s v="-"/>
    <s v="Sin asignar"/>
    <s v="NA"/>
    <s v="NA"/>
    <s v="NA"/>
    <s v="NA"/>
    <s v="NA"/>
    <s v="NA"/>
    <x v="9"/>
    <x v="1"/>
    <s v="Sin asignar"/>
    <m/>
    <m/>
    <m/>
    <m/>
    <m/>
    <x v="2"/>
    <x v="10"/>
    <x v="1"/>
    <m/>
    <x v="2"/>
  </r>
  <r>
    <s v="682e0dd5feb837da848ce140"/>
    <s v="Sin-gnar"/>
    <s v="JOSE"/>
    <s v="LUIS"/>
    <s v="LOPEZ"/>
    <s v="AYALA"/>
    <s v="Sin asignar"/>
    <s v="Cédula de Ciudadanía"/>
    <n v="1026287313"/>
    <x v="0"/>
    <n v="1"/>
    <s v="Caja Colombiana de Subsidio Familiar COLSUBSIDIO"/>
    <m/>
    <s v="OTROS"/>
    <n v="119721763"/>
    <s v="Sin asignar"/>
    <s v="NA"/>
    <s v="NA"/>
    <s v="NA"/>
    <s v="NA"/>
    <s v="NA"/>
    <s v="NA"/>
    <x v="9"/>
    <x v="1"/>
    <s v="Sin asignar"/>
    <m/>
    <m/>
    <m/>
    <m/>
    <m/>
    <x v="2"/>
    <x v="13"/>
    <x v="1"/>
    <m/>
    <x v="2"/>
  </r>
  <r>
    <s v="682e1e5efeb837da848d09a0"/>
    <s v="Sin-gnar"/>
    <s v="CAMILA"/>
    <s v="ANDREA"/>
    <s v="ROZO"/>
    <s v="PARRA"/>
    <s v="Sin asignar"/>
    <s v="Cédula de Ciudadanía"/>
    <n v="1014188901"/>
    <x v="0"/>
    <n v="1"/>
    <s v="Caja Colombiana de Subsidio Familiar COLSUBSIDIO"/>
    <m/>
    <s v="BANCOLOMBIA"/>
    <n v="70268170"/>
    <s v="Sin asignar"/>
    <s v="NA"/>
    <s v="NA"/>
    <s v="NA"/>
    <s v="NA"/>
    <s v="NA"/>
    <s v="NA"/>
    <x v="9"/>
    <x v="1"/>
    <s v="Sin asignar"/>
    <m/>
    <m/>
    <m/>
    <m/>
    <m/>
    <x v="4"/>
    <x v="12"/>
    <x v="1"/>
    <m/>
    <x v="2"/>
  </r>
  <r>
    <s v="682e37d8feb837da848d48d9"/>
    <s v="Sin-gnar"/>
    <s v="CRISTIAN"/>
    <s v="DAVID"/>
    <s v="MUÑOZ"/>
    <s v="ANGEL"/>
    <s v="Sin asignar"/>
    <s v="Cédula de Ciudadanía"/>
    <n v="1000625585"/>
    <x v="0"/>
    <n v="1"/>
    <s v="Caja Colombiana de Subsidio Familiar COLSUBSIDIO"/>
    <m/>
    <s v="BANCO DAVIVIENDA"/>
    <n v="100500000"/>
    <s v="Sin asignar"/>
    <s v="NA"/>
    <s v="NA"/>
    <s v="NA"/>
    <s v="NA"/>
    <s v="NA"/>
    <s v="NA"/>
    <x v="9"/>
    <x v="1"/>
    <s v="Sin asignar"/>
    <m/>
    <m/>
    <m/>
    <m/>
    <m/>
    <x v="4"/>
    <x v="13"/>
    <x v="1"/>
    <m/>
    <x v="2"/>
  </r>
  <r>
    <s v="682e3f8efeb837da848d6329"/>
    <s v="Sin-gnar"/>
    <s v="DIEGO"/>
    <s v="ALEJANDRO"/>
    <s v="MEDINA"/>
    <s v="TORRES"/>
    <s v="Sin asignar"/>
    <s v="Cédula de Ciudadanía"/>
    <n v="1000153819"/>
    <x v="0"/>
    <n v="1"/>
    <s v="Caja de Compensación Familiar COMPENSAR"/>
    <m/>
    <s v="BANCO DAVIVIENDA"/>
    <n v="112877550"/>
    <s v="Sin asignar"/>
    <s v="NA"/>
    <s v="NA"/>
    <s v="NA"/>
    <s v="NA"/>
    <s v="NA"/>
    <s v="NA"/>
    <x v="9"/>
    <x v="1"/>
    <s v="Sin asignar"/>
    <m/>
    <m/>
    <m/>
    <m/>
    <m/>
    <x v="4"/>
    <x v="13"/>
    <x v="1"/>
    <m/>
    <x v="2"/>
  </r>
  <r>
    <s v="682f4c98feb837da84918556"/>
    <s v="Sin-gnar"/>
    <s v="JHANNEY"/>
    <s v=""/>
    <s v="CHAVERRA"/>
    <s v="QUINTO"/>
    <s v="Sin asignar"/>
    <s v="Cédula de Ciudadanía"/>
    <n v="1077440598"/>
    <x v="0"/>
    <n v="1"/>
    <s v="Caja de Compensación Familiar COMPENSAR"/>
    <m/>
    <s v="OTROS"/>
    <n v="108815250"/>
    <s v="Sin asignar"/>
    <s v="NA"/>
    <s v="NA"/>
    <s v="NA"/>
    <s v="NA"/>
    <s v="NA"/>
    <s v="NA"/>
    <x v="9"/>
    <x v="1"/>
    <s v="Sin asignar"/>
    <m/>
    <m/>
    <m/>
    <m/>
    <m/>
    <x v="4"/>
    <x v="13"/>
    <x v="1"/>
    <m/>
    <x v="2"/>
  </r>
  <r>
    <s v="682f5faffeb837da849270b7"/>
    <s v="Sin-gnar"/>
    <s v="JOHN"/>
    <s v="SEBASTIAN"/>
    <s v="DIAZ"/>
    <s v="CAMARGO"/>
    <s v="Sin asignar"/>
    <s v="Cédula de Ciudadanía"/>
    <n v="1014229621"/>
    <x v="0"/>
    <n v="1"/>
    <s v="Caja Colombiana de Subsidio Familiar COLSUBSIDIO"/>
    <m/>
    <s v="OTROS"/>
    <n v="138000000"/>
    <s v="Sin asignar"/>
    <s v="NA"/>
    <s v="NA"/>
    <s v="NA"/>
    <s v="NA"/>
    <s v="NA"/>
    <s v="NA"/>
    <x v="9"/>
    <x v="1"/>
    <s v="Sin asignar"/>
    <m/>
    <m/>
    <m/>
    <m/>
    <m/>
    <x v="4"/>
    <x v="13"/>
    <x v="1"/>
    <m/>
    <x v="2"/>
  </r>
  <r>
    <s v="682f7c41feb837da8492a038"/>
    <s v="Sin-gnar"/>
    <s v="DIANA"/>
    <s v="PAOLA"/>
    <s v="ROJAS"/>
    <s v="MENDEZ"/>
    <s v="Sin asignar"/>
    <s v="Cédula de Ciudadanía"/>
    <n v="1013640617"/>
    <x v="0"/>
    <n v="1"/>
    <s v="Caja Colombiana de Subsidio Familiar COLSUBSIDIO"/>
    <m/>
    <s v="OTROS"/>
    <n v="97462250"/>
    <s v="Sin asignar"/>
    <s v="NA"/>
    <s v="NA"/>
    <s v="NA"/>
    <s v="NA"/>
    <s v="NA"/>
    <s v="NA"/>
    <x v="9"/>
    <x v="1"/>
    <s v="Sin asignar"/>
    <m/>
    <m/>
    <m/>
    <m/>
    <m/>
    <x v="4"/>
    <x v="12"/>
    <x v="1"/>
    <m/>
    <x v="2"/>
  </r>
  <r>
    <s v="682f7ea9feb837da8492a706"/>
    <s v="Sin-gnar"/>
    <s v="JOSE"/>
    <s v=""/>
    <s v="QUIÑONEZ"/>
    <s v=""/>
    <s v="Sin asignar"/>
    <s v="Cédula de Ciudadanía"/>
    <n v="1109891809"/>
    <x v="0"/>
    <n v="1"/>
    <s v="Caja Colombiana de Subsidio Familiar COLSUBSIDIO"/>
    <m/>
    <s v="OTROS"/>
    <n v="119613397"/>
    <s v="Sin asignar"/>
    <s v="NA"/>
    <s v="NA"/>
    <s v="NA"/>
    <s v="NA"/>
    <s v="NA"/>
    <s v="NA"/>
    <x v="9"/>
    <x v="1"/>
    <s v="Sin asignar"/>
    <m/>
    <m/>
    <m/>
    <m/>
    <m/>
    <x v="4"/>
    <x v="13"/>
    <x v="1"/>
    <m/>
    <x v="2"/>
  </r>
  <r>
    <s v="682f819afeb837da8492b07f"/>
    <s v="Sin-gnar"/>
    <s v="LUIS"/>
    <s v="MIGUEL"/>
    <s v="MUÑOZ"/>
    <s v="ARDILA"/>
    <s v="Sin asignar"/>
    <s v="Cédula de Ciudadanía"/>
    <n v="1023923534"/>
    <x v="0"/>
    <n v="1"/>
    <s v="Caja Colombiana de Subsidio Familiar COLSUBSIDIO"/>
    <m/>
    <s v="BANCO BBVA"/>
    <n v="107629252"/>
    <s v="Sin asignar"/>
    <s v="NA"/>
    <s v="NA"/>
    <s v="NA"/>
    <s v="NA"/>
    <s v="NA"/>
    <s v="NA"/>
    <x v="9"/>
    <x v="1"/>
    <s v="Sin asignar"/>
    <m/>
    <m/>
    <m/>
    <m/>
    <m/>
    <x v="4"/>
    <x v="13"/>
    <x v="1"/>
    <m/>
    <x v="2"/>
  </r>
  <r>
    <s v="682f8b9bfeb837da8492cf66"/>
    <s v="Sin-gnar"/>
    <s v="JENNIFER"/>
    <s v=""/>
    <s v="JARAMILLO"/>
    <s v="PERDOMO"/>
    <s v="Sin asignar"/>
    <s v="Cédula de Ciudadanía"/>
    <n v="29681011"/>
    <x v="0"/>
    <n v="1"/>
    <s v="Caja Colombiana de Subsidio Familiar COLSUBSIDIO"/>
    <m/>
    <s v="OTROS"/>
    <n v="142036000"/>
    <s v="Sin asignar"/>
    <s v="NA"/>
    <s v="NA"/>
    <s v="NA"/>
    <s v="NA"/>
    <s v="NA"/>
    <s v="NA"/>
    <x v="9"/>
    <x v="1"/>
    <s v="Sin asignar"/>
    <m/>
    <m/>
    <m/>
    <m/>
    <m/>
    <x v="4"/>
    <x v="13"/>
    <x v="1"/>
    <m/>
    <x v="2"/>
  </r>
  <r>
    <s v="682f8b9bfeb837da8492cf66"/>
    <s v="Sin-gnar"/>
    <s v="JOHN"/>
    <s v="FABER"/>
    <s v="MOYA"/>
    <s v="TOVAR"/>
    <s v="Sin asignar"/>
    <s v="Cédula de Ciudadanía"/>
    <n v="1015397821"/>
    <x v="1"/>
    <n v="0"/>
    <s v="Caja Colombiana de Subsidio Familiar COLSUBSIDIO"/>
    <m/>
    <s v="OTROS"/>
    <n v="142036000"/>
    <s v="Sin asignar"/>
    <s v="NA"/>
    <s v="NA"/>
    <s v="NA"/>
    <s v="NA"/>
    <s v="NA"/>
    <s v="NA"/>
    <x v="9"/>
    <x v="1"/>
    <s v="Sin asignar"/>
    <m/>
    <m/>
    <m/>
    <m/>
    <m/>
    <x v="4"/>
    <x v="13"/>
    <x v="1"/>
    <m/>
    <x v="2"/>
  </r>
  <r>
    <s v="68309c41feb837da8495da92"/>
    <s v="Sin-gnar"/>
    <s v="EDWIN"/>
    <s v="ALBERTO"/>
    <s v="MORENO"/>
    <s v="MOLINA"/>
    <s v="Sin asignar"/>
    <s v="Cédula de Ciudadanía"/>
    <n v="80060255"/>
    <x v="0"/>
    <n v="1"/>
    <s v="Caja Colombiana de Subsidio Familiar COLSUBSIDIO"/>
    <m/>
    <s v="OTROS"/>
    <n v="143246000"/>
    <s v="Sin asignar"/>
    <s v="NA"/>
    <s v="NA"/>
    <s v="NA"/>
    <s v="NA"/>
    <s v="NA"/>
    <s v="NA"/>
    <x v="9"/>
    <x v="1"/>
    <s v="Sin asignar"/>
    <m/>
    <m/>
    <m/>
    <m/>
    <m/>
    <x v="4"/>
    <x v="13"/>
    <x v="1"/>
    <m/>
    <x v="2"/>
  </r>
  <r>
    <s v="6830ca0bfeb837da84962426"/>
    <s v="Sin-gnar"/>
    <s v="KEVIN"/>
    <s v="HAIR"/>
    <s v="RANGEL"/>
    <s v="DIAZ"/>
    <s v="Sin asignar"/>
    <s v="Cédula de Ciudadanía"/>
    <n v="1033733244"/>
    <x v="0"/>
    <n v="1"/>
    <s v="Caja Colombiana de Subsidio Familiar COLSUBSIDIO"/>
    <m/>
    <s v="OTROS"/>
    <n v="108390941"/>
    <s v="Sin asignar"/>
    <s v="NA"/>
    <s v="NA"/>
    <s v="NA"/>
    <s v="NA"/>
    <s v="NA"/>
    <s v="NA"/>
    <x v="9"/>
    <x v="1"/>
    <s v="Sin asignar"/>
    <m/>
    <m/>
    <m/>
    <m/>
    <m/>
    <x v="2"/>
    <x v="11"/>
    <x v="1"/>
    <m/>
    <x v="2"/>
  </r>
  <r>
    <s v="6830cef7feb837da8496292f"/>
    <s v="Sin-gnar"/>
    <s v="YINEN"/>
    <s v="ESTEFANIA"/>
    <s v="CABRERA"/>
    <s v="ENCISO"/>
    <s v="Sin asignar"/>
    <s v="Cédula de Ciudadanía"/>
    <n v="1023951186"/>
    <x v="0"/>
    <n v="1"/>
    <s v="Caja Colombiana de Subsidio Familiar COLSUBSIDIO"/>
    <m/>
    <s v="OTROS"/>
    <n v="116436300"/>
    <s v="Sin asignar"/>
    <s v="NA"/>
    <s v="NA"/>
    <s v="NA"/>
    <s v="NA"/>
    <s v="NA"/>
    <s v="NA"/>
    <x v="9"/>
    <x v="1"/>
    <s v="Sin asignar"/>
    <m/>
    <m/>
    <m/>
    <m/>
    <m/>
    <x v="4"/>
    <x v="14"/>
    <x v="1"/>
    <m/>
    <x v="2"/>
  </r>
  <r>
    <s v="6830cef7feb837da8496292f"/>
    <s v="Sin-gnar"/>
    <s v="JOSE"/>
    <s v="OMER"/>
    <s v="BOCHERO"/>
    <s v="TAPIERO"/>
    <s v="Sin asignar"/>
    <s v="Cédula de Ciudadanía"/>
    <n v="1013636268"/>
    <x v="1"/>
    <n v="0"/>
    <s v="Caja Colombiana de Subsidio Familiar COLSUBSIDIO"/>
    <m/>
    <s v="OTROS"/>
    <n v="116436300"/>
    <s v="Sin asignar"/>
    <s v="NA"/>
    <s v="NA"/>
    <s v="NA"/>
    <s v="NA"/>
    <s v="NA"/>
    <s v="NA"/>
    <x v="9"/>
    <x v="1"/>
    <s v="Sin asignar"/>
    <m/>
    <m/>
    <m/>
    <m/>
    <m/>
    <x v="4"/>
    <x v="14"/>
    <x v="1"/>
    <m/>
    <x v="2"/>
  </r>
  <r>
    <s v="6830d5e2091c6a72ea577232"/>
    <s v="Sin-gnar"/>
    <s v="ESTEBANA"/>
    <s v=""/>
    <s v="BETANCURT"/>
    <s v="RODRIGUEZ"/>
    <s v="Sin asignar"/>
    <s v="Cédula de Ciudadanía"/>
    <n v="52903722"/>
    <x v="0"/>
    <n v="1"/>
    <s v="Caja Colombiana de Subsidio Familiar COLSUBSIDIO"/>
    <m/>
    <s v="OTROS"/>
    <n v="92022415"/>
    <s v="Sin asignar"/>
    <s v="NA"/>
    <s v="NA"/>
    <s v="NA"/>
    <s v="NA"/>
    <s v="NA"/>
    <s v="NA"/>
    <x v="9"/>
    <x v="1"/>
    <s v="Sin asignar"/>
    <m/>
    <m/>
    <m/>
    <m/>
    <m/>
    <x v="4"/>
    <x v="13"/>
    <x v="1"/>
    <m/>
    <x v="2"/>
  </r>
  <r>
    <s v="6830d8c5091c6a72ea57779d"/>
    <s v="Sin-gnar"/>
    <s v="IVAN"/>
    <s v="LEONARDO"/>
    <s v="CAMARGO"/>
    <s v="ALEMAN"/>
    <s v="Sin asignar"/>
    <s v="Cédula de Ciudadanía"/>
    <n v="1000347980"/>
    <x v="0"/>
    <n v="1"/>
    <s v="Caja Colombiana de Subsidio Familiar COLSUBSIDIO"/>
    <m/>
    <s v="OTROS"/>
    <n v="110839803"/>
    <s v="Sin asignar"/>
    <s v="NA"/>
    <s v="NA"/>
    <s v="NA"/>
    <s v="NA"/>
    <s v="NA"/>
    <s v="NA"/>
    <x v="9"/>
    <x v="1"/>
    <s v="Sin asignar"/>
    <m/>
    <m/>
    <m/>
    <m/>
    <m/>
    <x v="4"/>
    <x v="13"/>
    <x v="1"/>
    <m/>
    <x v="2"/>
  </r>
  <r>
    <s v="6830e1a4091c6a72ea578b72"/>
    <s v="Sin-gnar"/>
    <s v="VIVIAN"/>
    <s v="NICOL"/>
    <s v="CARRILLO"/>
    <s v="DIAZ"/>
    <s v="Sin asignar"/>
    <s v="Cédula de Ciudadanía"/>
    <n v="1018507136"/>
    <x v="0"/>
    <n v="1"/>
    <s v="Caja Colombiana de Subsidio Familiar COLSUBSIDIO"/>
    <m/>
    <s v="BANCOLOMBIA"/>
    <n v="80000000"/>
    <s v="Sin asignar"/>
    <s v="NA"/>
    <s v="NA"/>
    <s v="NA"/>
    <s v="NA"/>
    <s v="NA"/>
    <s v="NA"/>
    <x v="9"/>
    <x v="1"/>
    <s v="Sin asignar"/>
    <m/>
    <m/>
    <m/>
    <m/>
    <m/>
    <x v="4"/>
    <x v="13"/>
    <x v="1"/>
    <m/>
    <x v="2"/>
  </r>
  <r>
    <s v="6830eb57091c6a72ea579f3a"/>
    <s v="Sin-gnar"/>
    <s v="NELIS"/>
    <s v=""/>
    <s v="CORDOBA"/>
    <s v="RIVAS"/>
    <s v="Sin asignar"/>
    <s v="Cédula de Ciudadanía"/>
    <n v="11616836"/>
    <x v="0"/>
    <n v="1"/>
    <s v="Caja Colombiana de Subsidio Familiar COLSUBSIDIO"/>
    <m/>
    <s v="OTROS"/>
    <n v="116517100"/>
    <s v="Sin asignar"/>
    <s v="NA"/>
    <s v="NA"/>
    <s v="NA"/>
    <s v="NA"/>
    <s v="NA"/>
    <s v="NA"/>
    <x v="9"/>
    <x v="1"/>
    <s v="Sin asignar"/>
    <m/>
    <m/>
    <m/>
    <m/>
    <m/>
    <x v="4"/>
    <x v="13"/>
    <x v="1"/>
    <m/>
    <x v="2"/>
  </r>
  <r>
    <s v="6831df43091c6a72ea5888a9"/>
    <s v="Sin-gnar"/>
    <s v="WILLIAM"/>
    <s v="ALIRIO"/>
    <s v="FLOREZ"/>
    <s v="MONTENEGRO"/>
    <s v="Sin asignar"/>
    <s v="Cédula de Ciudadanía"/>
    <n v="98397355"/>
    <x v="0"/>
    <n v="1"/>
    <s v="Caja Colombiana de Subsidio Familiar COLSUBSIDIO"/>
    <m/>
    <s v="OTROS"/>
    <n v="102155817"/>
    <s v="Sin asignar"/>
    <s v="NA"/>
    <s v="NA"/>
    <s v="NA"/>
    <s v="NA"/>
    <s v="NA"/>
    <s v="NA"/>
    <x v="9"/>
    <x v="1"/>
    <s v="Sin asignar"/>
    <m/>
    <m/>
    <m/>
    <m/>
    <m/>
    <x v="4"/>
    <x v="13"/>
    <x v="1"/>
    <m/>
    <x v="2"/>
  </r>
  <r>
    <s v="6831e317091c6a72ea5889e7"/>
    <s v="Sin-gnar"/>
    <s v="JUAN"/>
    <s v="PABLO"/>
    <s v="FLOREZ"/>
    <s v="VELAIDES"/>
    <s v="Sin asignar"/>
    <s v="Cédula de Ciudadanía"/>
    <n v="1051677709"/>
    <x v="0"/>
    <n v="1"/>
    <s v="Caja Colombiana de Subsidio Familiar COLSUBSIDIO"/>
    <m/>
    <s v="OTROS"/>
    <n v="89430000"/>
    <s v="Sin asignar"/>
    <s v="NA"/>
    <s v="NA"/>
    <s v="NA"/>
    <s v="NA"/>
    <s v="NA"/>
    <s v="NA"/>
    <x v="9"/>
    <x v="1"/>
    <s v="Sin asignar"/>
    <m/>
    <m/>
    <m/>
    <m/>
    <m/>
    <x v="4"/>
    <x v="13"/>
    <x v="1"/>
    <m/>
    <x v="2"/>
  </r>
  <r>
    <s v="6831fe46091c6a72ea589979"/>
    <s v="Sin-gnar"/>
    <s v="MARIBEL"/>
    <s v=""/>
    <s v="GUALTEROS"/>
    <s v="SANCHEZ"/>
    <s v="Sin asignar"/>
    <s v="Cédula de Ciudadanía"/>
    <n v="52195050"/>
    <x v="0"/>
    <n v="1"/>
    <s v="Caja Colombiana de Subsidio Familiar COLSUBSIDIO"/>
    <m/>
    <s v="OTROS"/>
    <n v="93166050"/>
    <s v="Sin asignar"/>
    <s v="NA"/>
    <s v="NA"/>
    <s v="NA"/>
    <s v="NA"/>
    <s v="NA"/>
    <s v="NA"/>
    <x v="9"/>
    <x v="1"/>
    <s v="Sin asignar"/>
    <m/>
    <m/>
    <m/>
    <m/>
    <m/>
    <x v="4"/>
    <x v="2"/>
    <x v="1"/>
    <m/>
    <x v="2"/>
  </r>
  <r>
    <s v="683475cf091c6a72ea594c44"/>
    <s v="Sin-gnar"/>
    <s v="NAYIBE"/>
    <s v=""/>
    <s v="GUTIERREZ"/>
    <s v="ANDRADE"/>
    <s v="Sin asignar"/>
    <s v="Cédula de Ciudadanía"/>
    <n v="1075210849"/>
    <x v="0"/>
    <n v="1"/>
    <s v="Caja Colombiana de Subsidio Familiar COLSUBSIDIO"/>
    <m/>
    <s v="BANCO DAVIVIENDA"/>
    <n v="92700000"/>
    <s v="Sin asignar"/>
    <s v="NA"/>
    <s v="NA"/>
    <s v="NA"/>
    <s v="NA"/>
    <s v="NA"/>
    <s v="NA"/>
    <x v="9"/>
    <x v="1"/>
    <s v="Sin asignar"/>
    <m/>
    <m/>
    <m/>
    <m/>
    <m/>
    <x v="4"/>
    <x v="11"/>
    <x v="1"/>
    <m/>
    <x v="2"/>
  </r>
  <r>
    <s v="68347d24091c6a72ea59ab07"/>
    <s v="Sin-gnar"/>
    <s v="MARIA"/>
    <s v="YOVANNY"/>
    <s v="MARTINEZ"/>
    <s v="PALOMENQUE"/>
    <s v="Sin asignar"/>
    <s v="Cédula de Ciudadanía"/>
    <n v="26274520"/>
    <x v="0"/>
    <n v="1"/>
    <s v="Caja Colombiana de Subsidio Familiar COLSUBSIDIO"/>
    <m/>
    <s v="OTROS"/>
    <n v="84000000"/>
    <s v="Sin asignar"/>
    <s v="NA"/>
    <s v="NA"/>
    <s v="NA"/>
    <s v="NA"/>
    <s v="NA"/>
    <s v="NA"/>
    <x v="9"/>
    <x v="1"/>
    <s v="Sin asignar"/>
    <m/>
    <m/>
    <m/>
    <m/>
    <m/>
    <x v="4"/>
    <x v="13"/>
    <x v="1"/>
    <m/>
    <x v="2"/>
  </r>
  <r>
    <s v="68348ba4091c6a72ea59c2b3"/>
    <s v="Sin-gnar"/>
    <s v="ALISSON"/>
    <s v="DANIELA"/>
    <s v="MOYA"/>
    <s v="FARFAN"/>
    <s v="Sin asignar"/>
    <s v="Cédula de Ciudadanía"/>
    <n v="1023979238"/>
    <x v="0"/>
    <n v="1"/>
    <s v="Caja Colombiana de Subsidio Familiar COLSUBSIDIO"/>
    <m/>
    <s v="OTROS"/>
    <n v="94900000"/>
    <s v="Sin asignar"/>
    <s v="NA"/>
    <s v="NA"/>
    <s v="NA"/>
    <s v="NA"/>
    <s v="NA"/>
    <s v="NA"/>
    <x v="9"/>
    <x v="1"/>
    <s v="Sin asignar"/>
    <m/>
    <m/>
    <m/>
    <m/>
    <m/>
    <x v="4"/>
    <x v="13"/>
    <x v="1"/>
    <m/>
    <x v="2"/>
  </r>
  <r>
    <s v="683495ec091c6a72ea59dcda"/>
    <s v="Sin-gnar"/>
    <s v="JASON"/>
    <s v="JAVIER"/>
    <s v="MENDEZ"/>
    <s v="PEÑA"/>
    <s v="Sin asignar"/>
    <s v="Cédula de Ciudadanía"/>
    <n v="1026579296"/>
    <x v="0"/>
    <n v="1"/>
    <s v="Caja Colombiana de Subsidio Familiar COLSUBSIDIO"/>
    <m/>
    <s v="N/A"/>
    <s v="-"/>
    <s v="Sin asignar"/>
    <s v="NA"/>
    <s v="NA"/>
    <s v="NA"/>
    <s v="NA"/>
    <s v="NA"/>
    <s v="NA"/>
    <x v="9"/>
    <x v="1"/>
    <s v="Sin asignar"/>
    <m/>
    <m/>
    <m/>
    <m/>
    <m/>
    <x v="2"/>
    <x v="13"/>
    <x v="1"/>
    <m/>
    <x v="2"/>
  </r>
  <r>
    <s v="683495ec091c6a72ea59dcda"/>
    <s v="Sin-gnar"/>
    <s v="MARTHA"/>
    <s v="LUZ"/>
    <s v="VELASQUEZ"/>
    <s v="HENAO"/>
    <s v="Sin asignar"/>
    <s v="Cédula de Ciudadanía"/>
    <n v="53049778"/>
    <x v="1"/>
    <n v="0"/>
    <s v="Caja Colombiana de Subsidio Familiar COLSUBSIDIO"/>
    <m/>
    <s v="OTROS"/>
    <n v="94654919"/>
    <s v="Sin asignar"/>
    <s v="NA"/>
    <s v="NA"/>
    <s v="NA"/>
    <s v="NA"/>
    <s v="NA"/>
    <s v="NA"/>
    <x v="9"/>
    <x v="1"/>
    <s v="Sin asignar"/>
    <m/>
    <m/>
    <m/>
    <m/>
    <m/>
    <x v="4"/>
    <x v="13"/>
    <x v="1"/>
    <m/>
    <x v="2"/>
  </r>
  <r>
    <s v="68349fe2091c6a72ea59f772"/>
    <s v="Sin-gnar"/>
    <s v="MILTON"/>
    <s v=""/>
    <s v="PUERTA"/>
    <s v="RODRIGUEZ"/>
    <s v="Sin asignar"/>
    <s v="Cédula de Ciudadanía"/>
    <n v="1023963352"/>
    <x v="0"/>
    <n v="1"/>
    <s v="Caja Colombiana de Subsidio Familiar COLSUBSIDIO"/>
    <m/>
    <s v="OTROS"/>
    <n v="72000000"/>
    <s v="Sin asignar"/>
    <s v="NA"/>
    <s v="NA"/>
    <s v="NA"/>
    <s v="NA"/>
    <s v="NA"/>
    <s v="NA"/>
    <x v="9"/>
    <x v="1"/>
    <s v="Sin asignar"/>
    <m/>
    <m/>
    <m/>
    <m/>
    <m/>
    <x v="4"/>
    <x v="13"/>
    <x v="1"/>
    <m/>
    <x v="2"/>
  </r>
  <r>
    <s v="6834a663091c6a72ea5a073b"/>
    <s v="Sin-gnar"/>
    <s v="GINA"/>
    <s v="ISABEL"/>
    <s v="ROBLES"/>
    <s v="LOZANO"/>
    <s v="Sin asignar"/>
    <s v="Cédula de Ciudadanía"/>
    <n v="1069745145"/>
    <x v="0"/>
    <n v="1"/>
    <s v="Caja Colombiana de Subsidio Familiar COLSUBSIDIO"/>
    <m/>
    <s v="OTROS"/>
    <n v="87859573"/>
    <s v="Sin asignar"/>
    <s v="NA"/>
    <s v="NA"/>
    <s v="NA"/>
    <s v="NA"/>
    <s v="NA"/>
    <s v="NA"/>
    <x v="9"/>
    <x v="1"/>
    <s v="Sin asignar"/>
    <m/>
    <m/>
    <m/>
    <m/>
    <m/>
    <x v="4"/>
    <x v="13"/>
    <x v="1"/>
    <m/>
    <x v="2"/>
  </r>
  <r>
    <s v="6834a98a091c6a72ea5a0c39"/>
    <s v="Sin-gnar"/>
    <s v="MIXY"/>
    <s v="JOHANNA"/>
    <s v="ROCHA"/>
    <s v=""/>
    <s v="Sin asignar"/>
    <s v="Cédula de Ciudadanía"/>
    <n v="1023872342"/>
    <x v="0"/>
    <n v="1"/>
    <s v="Caja Colombiana de Subsidio Familiar COLSUBSIDIO"/>
    <m/>
    <s v="BANCO DAVIVIENDA"/>
    <n v="109000000"/>
    <s v="Sin asignar"/>
    <s v="NA"/>
    <s v="NA"/>
    <s v="NA"/>
    <s v="NA"/>
    <s v="NA"/>
    <s v="NA"/>
    <x v="9"/>
    <x v="1"/>
    <s v="Sin asignar"/>
    <m/>
    <m/>
    <m/>
    <m/>
    <m/>
    <x v="4"/>
    <x v="13"/>
    <x v="1"/>
    <m/>
    <x v="2"/>
  </r>
  <r>
    <s v="6834ad9e091c6a72ea5a150c"/>
    <s v="Sin-gnar"/>
    <s v="NELSA"/>
    <s v="YERSEY"/>
    <s v="RODRIGUEZ"/>
    <s v="CANTE"/>
    <s v="Sin asignar"/>
    <s v="Cédula de Ciudadanía"/>
    <n v="52904833"/>
    <x v="0"/>
    <n v="1"/>
    <s v="Caja Colombiana de Subsidio Familiar COLSUBSIDIO"/>
    <m/>
    <s v="OTROS"/>
    <n v="108000000"/>
    <s v="Sin asignar"/>
    <s v="NA"/>
    <s v="NA"/>
    <s v="NA"/>
    <s v="NA"/>
    <s v="NA"/>
    <s v="NA"/>
    <x v="9"/>
    <x v="1"/>
    <s v="Sin asignar"/>
    <m/>
    <m/>
    <m/>
    <m/>
    <m/>
    <x v="4"/>
    <x v="13"/>
    <x v="1"/>
    <m/>
    <x v="2"/>
  </r>
  <r>
    <s v="6834ce8b091c6a72ea5aa750"/>
    <s v="Sin-gnar"/>
    <s v="ALEIDA"/>
    <s v=""/>
    <s v="RODRIGUEZ"/>
    <s v="VELASQUEZ"/>
    <s v="Sin asignar"/>
    <s v="Cédula de Ciudadanía"/>
    <n v="1023958167"/>
    <x v="0"/>
    <n v="1"/>
    <s v="Caja Colombiana de Subsidio Familiar COLSUBSIDIO"/>
    <m/>
    <s v="BANCO BBVA"/>
    <n v="100103250"/>
    <s v="Sin asignar"/>
    <s v="NA"/>
    <s v="NA"/>
    <s v="NA"/>
    <s v="NA"/>
    <s v="NA"/>
    <s v="NA"/>
    <x v="9"/>
    <x v="1"/>
    <s v="Sin asignar"/>
    <m/>
    <m/>
    <m/>
    <m/>
    <m/>
    <x v="4"/>
    <x v="13"/>
    <x v="1"/>
    <m/>
    <x v="2"/>
  </r>
  <r>
    <s v="6834cfb5091c6a72ea5aaac6"/>
    <s v="Sin-gnar"/>
    <s v="ANGIE"/>
    <s v="MILENA"/>
    <s v="RODRIGUEZ"/>
    <s v="VELASQUEZ"/>
    <s v="Sin asignar"/>
    <s v="Cédula de Ciudadanía"/>
    <n v="1010218179"/>
    <x v="0"/>
    <n v="1"/>
    <s v="Caja Colombiana de Subsidio Familiar COLSUBSIDIO"/>
    <m/>
    <s v="OTROS"/>
    <n v="107833850"/>
    <s v="Sin asignar"/>
    <s v="NA"/>
    <s v="NA"/>
    <s v="NA"/>
    <s v="NA"/>
    <s v="NA"/>
    <s v="NA"/>
    <x v="9"/>
    <x v="1"/>
    <s v="Sin asignar"/>
    <m/>
    <m/>
    <m/>
    <m/>
    <m/>
    <x v="4"/>
    <x v="13"/>
    <x v="1"/>
    <m/>
    <x v="2"/>
  </r>
  <r>
    <s v="6834d40d091c6a72ea5ab4d1"/>
    <s v="Sin-gnar"/>
    <s v="NILSON"/>
    <s v="ARLEY"/>
    <s v="ALVAREZ"/>
    <s v="JIMENEZ"/>
    <s v="Sin asignar"/>
    <s v="Cédula de Ciudadanía"/>
    <n v="1001287494"/>
    <x v="0"/>
    <n v="1"/>
    <s v="Caja Colombiana de Subsidio Familiar COLSUBSIDIO"/>
    <m/>
    <s v="OTROS"/>
    <n v="115000000"/>
    <s v="Sin asignar"/>
    <s v="NA"/>
    <s v="NA"/>
    <s v="NA"/>
    <s v="NA"/>
    <s v="NA"/>
    <s v="NA"/>
    <x v="9"/>
    <x v="1"/>
    <s v="Sin asignar"/>
    <m/>
    <m/>
    <m/>
    <m/>
    <m/>
    <x v="2"/>
    <x v="13"/>
    <x v="1"/>
    <m/>
    <x v="2"/>
  </r>
  <r>
    <s v="6834d521091c6a72ea5ab788"/>
    <s v="Sin-gnar"/>
    <s v="JHOAN"/>
    <s v="ANDRES"/>
    <s v="TORRES"/>
    <s v="FONSECA"/>
    <s v="Sin asignar"/>
    <s v="Cédula de Ciudadanía"/>
    <n v="1023025672"/>
    <x v="0"/>
    <n v="1"/>
    <s v="Caja Colombiana de Subsidio Familiar COLSUBSIDIO"/>
    <m/>
    <s v="OTROS"/>
    <n v="127764000"/>
    <s v="Sin asignar"/>
    <s v="NA"/>
    <s v="NA"/>
    <s v="NA"/>
    <s v="NA"/>
    <s v="NA"/>
    <s v="NA"/>
    <x v="9"/>
    <x v="1"/>
    <s v="Sin asignar"/>
    <m/>
    <m/>
    <m/>
    <m/>
    <m/>
    <x v="4"/>
    <x v="13"/>
    <x v="1"/>
    <m/>
    <x v="2"/>
  </r>
  <r>
    <s v="6834d7e5091c6a72ea5abc2a"/>
    <s v="Sin-gnar"/>
    <s v="YEISSON"/>
    <s v="ORLANDO"/>
    <s v="DURAN"/>
    <s v="CORRALES"/>
    <s v="Sin asignar"/>
    <s v="Cédula de Ciudadanía"/>
    <n v="1023888004"/>
    <x v="0"/>
    <n v="1"/>
    <s v="Caja Colombiana de Subsidio Familiar COLSUBSIDIO"/>
    <m/>
    <s v="OTROS"/>
    <n v="116342000"/>
    <s v="Sin asignar"/>
    <s v="NA"/>
    <s v="NA"/>
    <s v="NA"/>
    <s v="NA"/>
    <s v="NA"/>
    <s v="NA"/>
    <x v="9"/>
    <x v="1"/>
    <s v="Sin asignar"/>
    <m/>
    <m/>
    <m/>
    <m/>
    <m/>
    <x v="4"/>
    <x v="13"/>
    <x v="1"/>
    <m/>
    <x v="2"/>
  </r>
  <r>
    <s v="6834d90d091c6a72ea5abe76"/>
    <s v="Sin-gnar"/>
    <s v="CRISTHIAN"/>
    <s v=""/>
    <s v="VILLADIEGO"/>
    <s v="SARIEGO"/>
    <s v="Sin asignar"/>
    <s v="Cédula de Ciudadanía"/>
    <n v="1028019690"/>
    <x v="0"/>
    <n v="1"/>
    <s v="Caja Colombiana de Subsidio Familiar COLSUBSIDIO"/>
    <m/>
    <s v="OTROS"/>
    <n v="113486850"/>
    <s v="Sin asignar"/>
    <s v="NA"/>
    <s v="NA"/>
    <s v="NA"/>
    <s v="NA"/>
    <s v="NA"/>
    <s v="NA"/>
    <x v="9"/>
    <x v="1"/>
    <s v="Sin asignar"/>
    <m/>
    <m/>
    <m/>
    <m/>
    <m/>
    <x v="4"/>
    <x v="13"/>
    <x v="1"/>
    <m/>
    <x v="2"/>
  </r>
  <r>
    <s v="6834d93b091c6a72ea5abea7"/>
    <s v="Sin-gnar"/>
    <s v="LUIS"/>
    <s v="FERMIN"/>
    <s v="FLORES"/>
    <s v="GARAY"/>
    <s v="Sin asignar"/>
    <s v="Cédula de Ciudadanía"/>
    <n v="1030707564"/>
    <x v="0"/>
    <n v="1"/>
    <s v="Caja Colombiana de Subsidio Familiar COLSUBSIDIO"/>
    <m/>
    <s v="BANCO BBVA"/>
    <n v="106327550"/>
    <s v="Sin asignar"/>
    <s v="NA"/>
    <s v="NA"/>
    <s v="NA"/>
    <s v="NA"/>
    <s v="NA"/>
    <s v="NA"/>
    <x v="9"/>
    <x v="1"/>
    <s v="Sin asignar"/>
    <m/>
    <m/>
    <m/>
    <m/>
    <m/>
    <x v="4"/>
    <x v="13"/>
    <x v="1"/>
    <m/>
    <x v="2"/>
  </r>
  <r>
    <s v="686c5025a9c281e3e773662c"/>
    <s v="Sin-gnar"/>
    <s v="LADY"/>
    <s v="JULIETH"/>
    <s v="ALDANA"/>
    <s v="OVALLE"/>
    <s v="Sin asignar"/>
    <s v="Cédula de Ciudadanía"/>
    <n v="1018506254"/>
    <x v="0"/>
    <n v="1"/>
    <s v="Ninguno"/>
    <n v="26000000"/>
    <s v="BANCO DAVIVIENDA"/>
    <n v="149467500"/>
    <s v="Sin asignar"/>
    <s v="NA"/>
    <s v="NA"/>
    <s v="NA"/>
    <s v="NA"/>
    <s v="NA"/>
    <s v="NA"/>
    <x v="9"/>
    <x v="1"/>
    <s v="Sin asignar"/>
    <m/>
    <m/>
    <m/>
    <m/>
    <m/>
    <x v="4"/>
    <x v="13"/>
    <x v="1"/>
    <m/>
    <x v="2"/>
  </r>
  <r>
    <s v="686d52c4a9c281e3e776a2f5"/>
    <s v="Sin-gnar"/>
    <s v="LUIS"/>
    <s v="EDUARDO"/>
    <s v="GOMEZ"/>
    <s v="ACUÑA"/>
    <s v="Sin asignar"/>
    <s v="Cédula de Ciudadanía"/>
    <n v="1015445862"/>
    <x v="0"/>
    <n v="1"/>
    <s v="Ninguno"/>
    <n v="26000000"/>
    <s v="Ninguno"/>
    <s v="-"/>
    <s v="Sin asignar"/>
    <s v="NA"/>
    <s v="NA"/>
    <s v="NA"/>
    <s v="NA"/>
    <s v="NA"/>
    <s v="NA"/>
    <x v="9"/>
    <x v="1"/>
    <s v="Sin asignar"/>
    <m/>
    <m/>
    <m/>
    <m/>
    <m/>
    <x v="4"/>
    <x v="13"/>
    <x v="1"/>
    <m/>
    <x v="2"/>
  </r>
  <r>
    <s v="689118e89636feff241df3d4"/>
    <s v="Sin-gnar"/>
    <s v="JHONNY"/>
    <s v="JEISON"/>
    <s v="CHILLON"/>
    <s v="ESCOBAR"/>
    <s v="Sin asignar"/>
    <s v="Cédula de Ciudadanía"/>
    <n v="80765302"/>
    <x v="0"/>
    <n v="1"/>
    <s v="Caja de Compensación Familiar CAFAM"/>
    <m/>
    <s v="BANCO DAVIVIENDA"/>
    <n v="126840700"/>
    <s v="Sin asignar"/>
    <s v="NA"/>
    <s v="NA"/>
    <s v="NA"/>
    <s v="NA"/>
    <s v="NA"/>
    <s v="NA"/>
    <x v="9"/>
    <x v="1"/>
    <s v="Sin asignar"/>
    <m/>
    <m/>
    <m/>
    <m/>
    <m/>
    <x v="2"/>
    <x v="2"/>
    <x v="1"/>
    <m/>
    <x v="2"/>
  </r>
  <r>
    <s v="689f5646ecdc98c1e707fc2e"/>
    <s v="Sin-gnar"/>
    <s v="TEOLINDA"/>
    <s v=""/>
    <s v="BARRIOS"/>
    <s v="MARTINEZ"/>
    <s v="Sin asignar"/>
    <s v="Cédula de Ciudadanía"/>
    <n v="52531278"/>
    <x v="0"/>
    <n v="1"/>
    <s v="Ninguno"/>
    <m/>
    <s v="OTROS"/>
    <n v="126000000"/>
    <s v="Sin asignar"/>
    <s v="NA"/>
    <s v="NA"/>
    <s v="NA"/>
    <s v="NA"/>
    <s v="NA"/>
    <s v="NA"/>
    <x v="9"/>
    <x v="1"/>
    <s v="Sin asignar"/>
    <m/>
    <m/>
    <m/>
    <m/>
    <m/>
    <x v="2"/>
    <x v="13"/>
    <x v="1"/>
    <m/>
    <x v="2"/>
  </r>
  <r>
    <s v="68b1d59d6a29ed7f0099c767"/>
    <s v="Sin-gnar"/>
    <s v="DEYBI"/>
    <s v="GUILLERMO"/>
    <s v="RODRIGUEZ"/>
    <s v="FORERO"/>
    <s v="Sin asignar"/>
    <s v="Cédula de Ciudadanía"/>
    <n v="80121255"/>
    <x v="0"/>
    <n v="1"/>
    <s v="Caja Colombiana de Subsidio Familiar COLSUBSIDIO"/>
    <m/>
    <s v="BANCO DAVIVIENDA"/>
    <n v="125000000"/>
    <s v="Sin asignar"/>
    <s v="NA"/>
    <s v="NA"/>
    <s v="NA"/>
    <s v="NA"/>
    <s v="NA"/>
    <s v="NA"/>
    <x v="9"/>
    <x v="1"/>
    <s v="Sin asignar"/>
    <m/>
    <m/>
    <m/>
    <m/>
    <m/>
    <x v="2"/>
    <x v="13"/>
    <x v="1"/>
    <m/>
    <x v="2"/>
  </r>
  <r>
    <s v="68b8aad837132622bbb11390"/>
    <s v="Sin-gnar"/>
    <s v="LEID"/>
    <s v="KARI"/>
    <s v="DELG"/>
    <s v="ANTI"/>
    <s v="Sin asignar"/>
    <s v="Cédula de Ciudadanía"/>
    <n v="1023958692"/>
    <x v="0"/>
    <n v="1"/>
    <s v="Caja Colombiana de Subsidio Familiar COLSUBSIDIO"/>
    <m/>
    <s v="OTROS"/>
    <n v="100000000"/>
    <s v="Sin asignar"/>
    <s v="NA"/>
    <s v="NA"/>
    <s v="NA"/>
    <s v="NA"/>
    <s v="NA"/>
    <s v="NA"/>
    <x v="9"/>
    <x v="1"/>
    <s v="Sin asignar"/>
    <m/>
    <m/>
    <m/>
    <m/>
    <m/>
    <x v="2"/>
    <x v="13"/>
    <x v="1"/>
    <m/>
    <x v="2"/>
  </r>
  <r>
    <s v="68b8aeb337132622bbb12c1a"/>
    <s v="Sin-gnar"/>
    <s v="PABLO"/>
    <s v=""/>
    <s v="BORDA"/>
    <s v="RUIZ"/>
    <s v="Sin asignar"/>
    <s v="Cédula de Ciudadanía"/>
    <n v="80234428"/>
    <x v="0"/>
    <n v="1"/>
    <s v="Caja Colombiana de Subsidio Familiar COLSUBSIDIO"/>
    <m/>
    <s v="OTROS"/>
    <n v="129323938"/>
    <s v="Sin asignar"/>
    <s v="NA"/>
    <s v="NA"/>
    <s v="NA"/>
    <s v="NA"/>
    <s v="NA"/>
    <s v="NA"/>
    <x v="9"/>
    <x v="1"/>
    <s v="Sin asignar"/>
    <m/>
    <m/>
    <m/>
    <m/>
    <m/>
    <x v="2"/>
    <x v="2"/>
    <x v="1"/>
    <m/>
    <x v="2"/>
  </r>
  <r>
    <s v="68ba0d1e245d1495272553c4"/>
    <s v="Sin-gnar"/>
    <s v="LUIS"/>
    <s v="ALFONSO"/>
    <s v="MEZA"/>
    <s v="NAVARRO"/>
    <s v="Sin asignar"/>
    <s v="Cédula de Ciudadanía"/>
    <n v="1002507586"/>
    <x v="0"/>
    <n v="1"/>
    <s v="Caja Colombiana de Subsidio Familiar COLSUBSIDIO"/>
    <m/>
    <s v="OTROS"/>
    <n v="103000000"/>
    <s v="Sin asignar"/>
    <s v="NA"/>
    <s v="NA"/>
    <s v="NA"/>
    <s v="NA"/>
    <s v="NA"/>
    <s v="NA"/>
    <x v="9"/>
    <x v="1"/>
    <s v="Sin asignar"/>
    <m/>
    <m/>
    <m/>
    <m/>
    <m/>
    <x v="2"/>
    <x v="2"/>
    <x v="1"/>
    <m/>
    <x v="2"/>
  </r>
  <r>
    <s v="68c06b1689ec78b456a04715"/>
    <s v="Sin-gnar"/>
    <s v="LAURA"/>
    <s v="MARCELA"/>
    <s v="RAMIREZ"/>
    <s v="CAMELO"/>
    <s v="Sin asignar"/>
    <s v="Cédula de Ciudadanía"/>
    <n v="1033780083"/>
    <x v="0"/>
    <n v="1"/>
    <s v="Caja Colombiana de Subsidio Familiar COLSUBSIDIO"/>
    <m/>
    <s v="OTROS"/>
    <n v="1000000000"/>
    <s v="Sin asignar"/>
    <s v="NA"/>
    <s v="NA"/>
    <s v="NA"/>
    <s v="NA"/>
    <s v="NA"/>
    <s v="NA"/>
    <x v="9"/>
    <x v="1"/>
    <s v="Sin asignar"/>
    <m/>
    <m/>
    <m/>
    <m/>
    <m/>
    <x v="2"/>
    <x v="16"/>
    <x v="1"/>
    <m/>
    <x v="2"/>
  </r>
  <r>
    <s v="68d1728cdbef01b94500945e"/>
    <s v="Sin-gnar"/>
    <s v="YESICA"/>
    <s v="XIMENA"/>
    <s v="PARRA"/>
    <s v=""/>
    <s v="Sin asignar"/>
    <s v="Cédula de Ciudadanía"/>
    <n v="52738106"/>
    <x v="0"/>
    <n v="1"/>
    <s v="Caja Colombiana de Subsidio Familiar COLSUBSIDIO"/>
    <m/>
    <s v="BANAGRARIO"/>
    <n v="120000000"/>
    <s v="Sin asignar"/>
    <s v="NA"/>
    <s v="NA"/>
    <s v="NA"/>
    <s v="NA"/>
    <s v="NA"/>
    <s v="NA"/>
    <x v="9"/>
    <x v="1"/>
    <s v="Sin asignar"/>
    <m/>
    <m/>
    <m/>
    <m/>
    <m/>
    <x v="2"/>
    <x v="13"/>
    <x v="1"/>
    <m/>
    <x v="2"/>
  </r>
  <r>
    <s v="68d17c0adbef01b94500bc33"/>
    <s v="Sin-gnar"/>
    <s v="WILLY"/>
    <s v="ANDREY"/>
    <s v="CHILLON"/>
    <s v="SOLANO"/>
    <s v="Sin asignar"/>
    <s v="Cédula de Ciudadanía"/>
    <n v="1031161342"/>
    <x v="0"/>
    <n v="1"/>
    <s v="Caja de Compensación Familiar CAFAM"/>
    <m/>
    <s v="BANCO BOGOTA"/>
    <n v="120000000"/>
    <s v="Sin asignar"/>
    <s v="NA"/>
    <s v="NA"/>
    <s v="NA"/>
    <s v="NA"/>
    <s v="NA"/>
    <s v="NA"/>
    <x v="9"/>
    <x v="1"/>
    <s v="Sin asignar"/>
    <m/>
    <m/>
    <m/>
    <m/>
    <m/>
    <x v="2"/>
    <x v="13"/>
    <x v="1"/>
    <m/>
    <x v="2"/>
  </r>
  <r>
    <s v="68d18408dbef01b94500db60"/>
    <s v="Sin-gnar"/>
    <s v="ALIANA"/>
    <s v="PATRICIA"/>
    <s v="YULE"/>
    <s v="CAVICHE"/>
    <s v="Sin asignar"/>
    <s v="Cédula de Ciudadanía"/>
    <n v="1062296183"/>
    <x v="0"/>
    <n v="1"/>
    <s v="Caja Colombiana de Subsidio Familiar COLSUBSIDIO"/>
    <m/>
    <s v="BANCO AV VILLAS"/>
    <n v="120000000"/>
    <s v="Sin asignar"/>
    <s v="NA"/>
    <s v="NA"/>
    <s v="NA"/>
    <s v="NA"/>
    <s v="NA"/>
    <s v="NA"/>
    <x v="9"/>
    <x v="1"/>
    <s v="Sin asignar"/>
    <m/>
    <m/>
    <m/>
    <m/>
    <m/>
    <x v="2"/>
    <x v="13"/>
    <x v="1"/>
    <m/>
    <x v="2"/>
  </r>
  <r>
    <s v="68d18866dbef01b94509919e"/>
    <s v="Sin-gnar"/>
    <s v="DIANA"/>
    <s v="MARIA"/>
    <s v="VALDERRAMA"/>
    <s v="ASPRILLA"/>
    <s v="Sin asignar"/>
    <s v="Cédula de Ciudadanía"/>
    <n v="1129044225"/>
    <x v="0"/>
    <n v="1"/>
    <s v="Caja Colombiana de Subsidio Familiar COLSUBSIDIO"/>
    <m/>
    <s v="OTROS"/>
    <n v="160000000"/>
    <s v="Sin asignar"/>
    <s v="NA"/>
    <s v="NA"/>
    <s v="NA"/>
    <s v="NA"/>
    <s v="NA"/>
    <s v="NA"/>
    <x v="9"/>
    <x v="1"/>
    <s v="Sin asignar"/>
    <m/>
    <m/>
    <m/>
    <m/>
    <m/>
    <x v="2"/>
    <x v="11"/>
    <x v="1"/>
    <m/>
    <x v="2"/>
  </r>
  <r>
    <s v="68d18c0fdbef01b945099dda"/>
    <s v="Sin-gnar"/>
    <s v="KAREN"/>
    <s v="JOHANA"/>
    <s v="NIETO"/>
    <s v="CONTRERAS"/>
    <s v="Sin asignar"/>
    <s v="Cédula de Ciudadanía"/>
    <n v="1010192309"/>
    <x v="0"/>
    <n v="1"/>
    <s v="Caja Colombiana de Subsidio Familiar COLSUBSIDIO"/>
    <m/>
    <s v="BANCAMIA"/>
    <n v="120000000"/>
    <s v="Sin asignar"/>
    <s v="NA"/>
    <s v="NA"/>
    <s v="NA"/>
    <s v="NA"/>
    <s v="NA"/>
    <s v="NA"/>
    <x v="9"/>
    <x v="1"/>
    <s v="Sin asignar"/>
    <m/>
    <m/>
    <m/>
    <m/>
    <m/>
    <x v="2"/>
    <x v="4"/>
    <x v="1"/>
    <m/>
    <x v="2"/>
  </r>
  <r>
    <s v="68d1917cdbef01b94509acaf"/>
    <s v="Sin-gnar"/>
    <s v="CARLOS"/>
    <s v="MARIO"/>
    <s v="MARTINEZ"/>
    <s v="MERCADO"/>
    <s v="Sin asignar"/>
    <s v="Cédula de Ciudadanía"/>
    <n v="1127609150"/>
    <x v="0"/>
    <n v="1"/>
    <s v="Caja Colombiana de Subsidio Familiar COLSUBSIDIO"/>
    <m/>
    <s v="BANCO BOGOTA"/>
    <n v="120000000"/>
    <s v="Sin asignar"/>
    <s v="NA"/>
    <s v="NA"/>
    <s v="NA"/>
    <s v="NA"/>
    <s v="NA"/>
    <s v="NA"/>
    <x v="9"/>
    <x v="1"/>
    <s v="Sin asignar"/>
    <m/>
    <m/>
    <m/>
    <m/>
    <m/>
    <x v="2"/>
    <x v="13"/>
    <x v="1"/>
    <m/>
    <x v="2"/>
  </r>
  <r>
    <s v="68d2b0db532c243a876d621b"/>
    <s v="Sin-gnar"/>
    <s v="ANGEL"/>
    <s v="DAVID"/>
    <s v="LOZANO"/>
    <s v="RODRIGUEZ"/>
    <s v="Sin asignar"/>
    <s v="Cédula de Ciudadanía"/>
    <n v="1010011077"/>
    <x v="0"/>
    <n v="1"/>
    <s v="Caja Colombiana de Subsidio Familiar COLSUBSIDIO"/>
    <m/>
    <s v="BANCAMIA"/>
    <n v="120000000"/>
    <s v="Sin asignar"/>
    <s v="NA"/>
    <s v="NA"/>
    <s v="NA"/>
    <s v="NA"/>
    <s v="NA"/>
    <s v="NA"/>
    <x v="9"/>
    <x v="1"/>
    <s v="Sin asignar"/>
    <m/>
    <m/>
    <m/>
    <m/>
    <m/>
    <x v="2"/>
    <x v="2"/>
    <x v="1"/>
    <m/>
    <x v="2"/>
  </r>
  <r>
    <s v="68d2cd0b532c243a876e4f36"/>
    <s v="Sin-gnar"/>
    <s v="DANIEL"/>
    <s v="FELIPE"/>
    <s v="ALZATE"/>
    <s v="OLIVEROS"/>
    <s v="Sin asignar"/>
    <s v="Cédula de Ciudadanía"/>
    <n v="1013678185"/>
    <x v="0"/>
    <n v="1"/>
    <s v="Caja Colombiana de Subsidio Familiar COLSUBSIDIO"/>
    <m/>
    <s v="BANCO BOGOTA"/>
    <n v="120000000"/>
    <s v="Sin asignar"/>
    <s v="NA"/>
    <s v="NA"/>
    <s v="NA"/>
    <s v="NA"/>
    <s v="NA"/>
    <s v="NA"/>
    <x v="9"/>
    <x v="1"/>
    <s v="Sin asignar"/>
    <m/>
    <m/>
    <m/>
    <m/>
    <m/>
    <x v="2"/>
    <x v="13"/>
    <x v="1"/>
    <m/>
    <x v="2"/>
  </r>
  <r>
    <s v="68d3f94fe5972d47dc4db246"/>
    <s v="Sin-gnar"/>
    <s v="RODOLFO"/>
    <s v=""/>
    <s v="ESCOBAR"/>
    <s v="ROBAYO"/>
    <s v="Sin asignar"/>
    <s v="Cédula de Ciudadanía"/>
    <n v="80322951"/>
    <x v="0"/>
    <n v="1"/>
    <s v="Caja Colombiana de Subsidio Familiar COLSUBSIDIO"/>
    <m/>
    <s v="BANCO AV VILLAS"/>
    <n v="120000000"/>
    <s v="Sin asignar"/>
    <s v="NA"/>
    <s v="NA"/>
    <s v="NA"/>
    <s v="NA"/>
    <s v="NA"/>
    <s v="NA"/>
    <x v="9"/>
    <x v="1"/>
    <s v="Sin asignar"/>
    <m/>
    <m/>
    <m/>
    <m/>
    <m/>
    <x v="2"/>
    <x v="13"/>
    <x v="1"/>
    <m/>
    <x v="2"/>
  </r>
  <r>
    <s v="68d3f94fe5972d47dc4db246"/>
    <s v="Sin-gnar"/>
    <s v="LUZ"/>
    <s v="ALEJANDRA"/>
    <s v="GALEANO"/>
    <s v="GARCIA"/>
    <s v="Sin asignar"/>
    <s v="Cédula de Ciudadanía"/>
    <n v="39571791"/>
    <x v="1"/>
    <n v="0"/>
    <s v="Caja Colombiana de Subsidio Familiar COLSUBSIDIO"/>
    <m/>
    <s v="BANCO AV VILLAS"/>
    <n v="120000000"/>
    <s v="Sin asignar"/>
    <s v="NA"/>
    <s v="NA"/>
    <s v="NA"/>
    <s v="NA"/>
    <s v="NA"/>
    <s v="NA"/>
    <x v="9"/>
    <x v="1"/>
    <s v="Sin asignar"/>
    <m/>
    <m/>
    <m/>
    <m/>
    <m/>
    <x v="2"/>
    <x v="13"/>
    <x v="1"/>
    <m/>
    <x v="2"/>
  </r>
  <r>
    <s v="68d3fb45e5972d47dc4db7df"/>
    <s v="Sin-gnar"/>
    <s v="VICKI"/>
    <s v="JHOVANA"/>
    <s v="FERRUCHO"/>
    <s v="GOMEZ"/>
    <s v="Sin asignar"/>
    <s v="Cédula de Ciudadanía"/>
    <n v="1023923976"/>
    <x v="0"/>
    <n v="1"/>
    <s v="Caja Colombiana de Subsidio Familiar COLSUBSIDIO"/>
    <m/>
    <s v="BANCO BBVA"/>
    <n v="120000000"/>
    <s v="Sin asignar"/>
    <s v="NA"/>
    <s v="NA"/>
    <s v="NA"/>
    <s v="NA"/>
    <s v="NA"/>
    <s v="NA"/>
    <x v="9"/>
    <x v="1"/>
    <s v="Sin asignar"/>
    <m/>
    <m/>
    <m/>
    <m/>
    <m/>
    <x v="2"/>
    <x v="13"/>
    <x v="1"/>
    <m/>
    <x v="2"/>
  </r>
  <r>
    <s v="68d4044fe5972d47dc4dd1d4"/>
    <s v="Sin-gnar"/>
    <s v="JHON"/>
    <s v="ALEXANDER"/>
    <s v="GARZON"/>
    <s v="PACHON"/>
    <s v="Sin asignar"/>
    <s v="Cédula de Ciudadanía"/>
    <n v="1014177704"/>
    <x v="0"/>
    <n v="1"/>
    <s v="Caja Colombiana de Subsidio Familiar COLSUBSIDIO"/>
    <m/>
    <s v="BANAGRARIO"/>
    <n v="120000000"/>
    <s v="Sin asignar"/>
    <s v="NA"/>
    <s v="NA"/>
    <s v="NA"/>
    <s v="NA"/>
    <s v="NA"/>
    <s v="NA"/>
    <x v="9"/>
    <x v="1"/>
    <s v="Sin asignar"/>
    <m/>
    <m/>
    <m/>
    <m/>
    <m/>
    <x v="2"/>
    <x v="13"/>
    <x v="1"/>
    <m/>
    <x v="2"/>
  </r>
  <r>
    <s v="68d407a4e5972d47dc4e44e2"/>
    <s v="Sin-gnar"/>
    <s v="DAVID"/>
    <s v=""/>
    <s v="GODOY"/>
    <s v="GIL"/>
    <s v="Sin asignar"/>
    <s v="Cédula de Ciudadanía"/>
    <n v="1013626584"/>
    <x v="0"/>
    <n v="1"/>
    <s v="Caja Colombiana de Subsidio Familiar COLSUBSIDIO"/>
    <m/>
    <s v="BANCO BBVA"/>
    <n v="120000000"/>
    <s v="Sin asignar"/>
    <s v="NA"/>
    <s v="NA"/>
    <s v="NA"/>
    <s v="NA"/>
    <s v="NA"/>
    <s v="NA"/>
    <x v="9"/>
    <x v="1"/>
    <s v="Sin asignar"/>
    <m/>
    <m/>
    <m/>
    <m/>
    <m/>
    <x v="2"/>
    <x v="13"/>
    <x v="1"/>
    <m/>
    <x v="2"/>
  </r>
  <r>
    <s v="68d40e04e5972d47dc4e597f"/>
    <s v="Sin-gnar"/>
    <s v="ESTEFANIA"/>
    <s v=""/>
    <s v="LOAIZA"/>
    <s v="ORTEGA"/>
    <s v="Sin asignar"/>
    <s v="Cédula de Ciudadanía"/>
    <n v="1110178479"/>
    <x v="0"/>
    <n v="1"/>
    <s v="Caja Colombiana de Subsidio Familiar COLSUBSIDIO"/>
    <m/>
    <s v="BANCO BOGOTA"/>
    <n v="120000000"/>
    <s v="Sin asignar"/>
    <s v="NA"/>
    <s v="NA"/>
    <s v="NA"/>
    <s v="NA"/>
    <s v="NA"/>
    <s v="NA"/>
    <x v="9"/>
    <x v="1"/>
    <s v="Sin asignar"/>
    <m/>
    <m/>
    <m/>
    <m/>
    <m/>
    <x v="2"/>
    <x v="13"/>
    <x v="1"/>
    <m/>
    <x v="2"/>
  </r>
  <r>
    <s v="663e901a8f402e55b4d5d3a2"/>
    <s v="474-2024"/>
    <s v="ANDREA"/>
    <s v="CAMILA"/>
    <s v="GUZMAN"/>
    <s v="BARRANTES"/>
    <s v="Nombre OK"/>
    <s v="Cédula de Ciudadanía"/>
    <n v="1005814318"/>
    <x v="0"/>
    <n v="1"/>
    <s v="Caja Colombiana de Subsidio Familiar COLSUBSIDIO"/>
    <n v="26000000"/>
    <s v="COLSUBSIDIO"/>
    <n v="120900000"/>
    <s v="474 17-Sep-2024"/>
    <n v="15600000"/>
    <s v="BANCOLOMBIA"/>
    <n v="69000005221"/>
    <s v="CH"/>
    <s v="900531292"/>
    <s v="PA FAI VILLA FIORITA**CAJA COLOMBIANA DE SUBSIDIO FAMILIAR COLSUBSIDIO"/>
    <x v="9"/>
    <x v="32"/>
    <s v="AP 201 TO A"/>
    <n v="0"/>
    <n v="0"/>
    <n v="195000000"/>
    <s v="42,56-38,05"/>
    <d v="2025-04-21T00:00:00"/>
    <x v="28"/>
    <x v="0"/>
    <x v="7"/>
    <m/>
    <x v="20"/>
  </r>
  <r>
    <s v="663e901a8f402e55b4d5d3a2"/>
    <s v="474-2024"/>
    <s v="LUIS"/>
    <s v="ALEJANDRO"/>
    <s v="CRUZ"/>
    <s v="INFANTE"/>
    <s v="Nombre OK"/>
    <s v="Cédula de Ciudadanía"/>
    <n v="1002587706"/>
    <x v="1"/>
    <n v="0"/>
    <s v="Caja Colombiana de Subsidio Familiar COLSUBSIDIO"/>
    <n v="26000000"/>
    <s v="COLSUBSIDIO"/>
    <n v="120900000"/>
    <s v="474 17-Sep-2024"/>
    <n v="15600000"/>
    <s v="BANCOLOMBIA"/>
    <n v="69000005221"/>
    <s v="CH"/>
    <s v="900531292"/>
    <s v="PA FAI VILLA FIORITA**CAJA COLOMBIANA DE SUBSIDIO FAMILIAR COLSUBSIDIO"/>
    <x v="9"/>
    <x v="32"/>
    <s v="AP 201 TO A"/>
    <n v="0"/>
    <n v="0"/>
    <n v="195000000"/>
    <s v="42,56-38,05"/>
    <d v="2025-04-21T00:00:00"/>
    <x v="28"/>
    <x v="0"/>
    <x v="7"/>
    <m/>
    <x v="20"/>
  </r>
  <r>
    <s v="663f7f118f402e55b4d5db20"/>
    <s v="474-2024"/>
    <s v="LEIDY"/>
    <s v="JOHANA"/>
    <s v="AFRICANO"/>
    <s v="TORRES"/>
    <s v="Nombre OK"/>
    <s v="Cédula de Ciudadanía"/>
    <n v="1072423194"/>
    <x v="0"/>
    <n v="1"/>
    <s v="Caja Colombiana de Subsidio Familiar COLSUBSIDIO"/>
    <n v="26000000"/>
    <s v="COLSUBSIDIO"/>
    <n v="120900000"/>
    <s v="474 17-Sep-2024"/>
    <n v="15600000"/>
    <s v="BANCOLOMBIA"/>
    <n v="69000005221"/>
    <s v="CH"/>
    <s v="900531292"/>
    <s v="PA FAI VILLA FIORITA**CAJA COLOMBIANA DE SUBSIDIO FAMILIAR COLSUBSIDIO"/>
    <x v="9"/>
    <x v="32"/>
    <s v="AP 311 TO A"/>
    <n v="0"/>
    <n v="0"/>
    <n v="195000000"/>
    <s v="42,56-37,96"/>
    <d v="2025-04-22T00:00:00"/>
    <x v="36"/>
    <x v="0"/>
    <x v="0"/>
    <m/>
    <x v="26"/>
  </r>
  <r>
    <s v="663f82488f402e55b4d5db38"/>
    <s v="486-2024"/>
    <s v="LISSETH"/>
    <s v="LORENA"/>
    <s v="GUZMAN"/>
    <s v="URREGO"/>
    <s v="Nombre OK"/>
    <s v="Cédula de Ciudadanía"/>
    <n v="1014237957"/>
    <x v="0"/>
    <n v="1"/>
    <s v="Caja Colombiana de Subsidio Familiar COLSUBSIDIO"/>
    <n v="39000000"/>
    <s v="BANCOLOMBIA"/>
    <n v="110899800"/>
    <s v="486 18-Sep-2024"/>
    <n v="15600000"/>
    <s v="BANCOLOMBIA"/>
    <n v="69000005221"/>
    <s v="CH"/>
    <s v="900531292"/>
    <s v="PA FAI VILLA FIORITA**CAJA COLOMBIANA DE SUBSIDIO FAMILIAR COLSUBSIDIO"/>
    <x v="9"/>
    <x v="32"/>
    <s v="AP 102 TO A"/>
    <n v="0"/>
    <n v="0"/>
    <n v="188500000"/>
    <s v="41,83-37,58"/>
    <d v="2025-06-14T00:00:00"/>
    <x v="24"/>
    <x v="0"/>
    <x v="8"/>
    <m/>
    <x v="16"/>
  </r>
  <r>
    <s v="663f9ad98f402e55b4d5dc40"/>
    <s v="474-2024"/>
    <s v="MAIRA"/>
    <s v="ALEJANDRA"/>
    <s v="GUTIERREZ"/>
    <s v="LESMES"/>
    <s v="Nombre OK"/>
    <s v="Cédula de Ciudadanía"/>
    <n v="1020815062"/>
    <x v="0"/>
    <n v="1"/>
    <s v="Caja Colombiana de Subsidio Familiar COLSUBSIDIO"/>
    <n v="39000000"/>
    <s v="COLSUBSIDIO"/>
    <n v="120900000"/>
    <s v="474 17-Sep-2024"/>
    <n v="15600000"/>
    <s v="BANCOLOMBIA"/>
    <n v="69000005221"/>
    <s v="CH"/>
    <s v="900531292"/>
    <s v="PA FAI VILLA FIORITA**CAJA COLOMBIANA DE SUBSIDIO FAMILIAR COLSUBSIDIO"/>
    <x v="9"/>
    <x v="32"/>
    <s v="AP 707 TO A"/>
    <n v="0"/>
    <n v="0"/>
    <n v="195000000"/>
    <s v="42,56-38,05"/>
    <d v="2025-04-15T00:00:00"/>
    <x v="28"/>
    <x v="0"/>
    <x v="4"/>
    <m/>
    <x v="20"/>
  </r>
  <r>
    <s v="663fabdb8f402e55b4d5de0c"/>
    <s v="474-2024"/>
    <s v="ERIC"/>
    <s v="GEOVANY"/>
    <s v="GUACANEME"/>
    <s v="ALVARADO"/>
    <s v="Nombre OK"/>
    <s v="Cédula de Ciudadanía"/>
    <n v="1032398398"/>
    <x v="0"/>
    <n v="1"/>
    <s v="Caja Colombiana de Subsidio Familiar COLSUBSIDIO"/>
    <n v="39000000"/>
    <s v="BANCO DAVIVIENDA"/>
    <n v="110356000"/>
    <s v="474 17-Sep-2024"/>
    <n v="15600000"/>
    <s v="BANCOLOMBIA"/>
    <n v="69000005221"/>
    <s v="CH"/>
    <s v="900531292"/>
    <s v="PA FAI VILLA FIORITA**CAJA COLOMBIANA DE SUBSIDIO FAMILIAR COLSUBSIDIO"/>
    <x v="9"/>
    <x v="32"/>
    <s v="AP 704 TO A"/>
    <n v="0"/>
    <n v="0"/>
    <n v="195000000"/>
    <s v="42,56-37,96"/>
    <d v="2025-04-15T00:00:00"/>
    <x v="28"/>
    <x v="0"/>
    <x v="4"/>
    <m/>
    <x v="20"/>
  </r>
  <r>
    <s v="663fb1628f402e55b4d5def6"/>
    <s v="474-2024"/>
    <s v="LUZ"/>
    <s v="ESTELA"/>
    <s v="ALEGRIA"/>
    <s v="MOLANO"/>
    <s v="Nombre OK"/>
    <s v="Cédula de Ciudadanía"/>
    <n v="1032497391"/>
    <x v="0"/>
    <n v="1"/>
    <s v="Caja Colombiana de Subsidio Familiar COLSUBSIDIO"/>
    <n v="39000000"/>
    <s v="COLSUBSIDIO"/>
    <n v="83700000"/>
    <s v="474 17-Sep-2024"/>
    <n v="15600000"/>
    <s v="BANCOLOMBIA"/>
    <n v="69000005221"/>
    <s v="CH"/>
    <s v="900531292"/>
    <s v="PA FAI VILLA FIORITA**CAJA COLOMBIANA DE SUBSIDIO FAMILIAR COLSUBSIDIO"/>
    <x v="9"/>
    <x v="32"/>
    <s v="AP 1011 TO A"/>
    <n v="26000000"/>
    <n v="0"/>
    <n v="195000000"/>
    <s v="42,56-37,96"/>
    <d v="2025-04-22T00:00:00"/>
    <x v="38"/>
    <x v="0"/>
    <x v="7"/>
    <m/>
    <x v="28"/>
  </r>
  <r>
    <s v="663fb8338f402e55b4d5dffa"/>
    <s v="474-2024"/>
    <s v="YESENIA"/>
    <s v="ESPERANZA"/>
    <s v="AREVALO"/>
    <s v="GONZALEZ"/>
    <s v="Nombre OK"/>
    <s v="Cédula de Ciudadanía"/>
    <n v="1076652880"/>
    <x v="0"/>
    <n v="1"/>
    <s v="Caja Colombiana de Subsidio Familiar COLSUBSIDIO"/>
    <n v="39000000"/>
    <s v="LA HIPOTECARIA"/>
    <n v="125314821"/>
    <s v="474 17-Sep-2024"/>
    <n v="15600000"/>
    <s v="BANCOLOMBIA"/>
    <n v="69000005221"/>
    <s v="CH"/>
    <s v="900531292"/>
    <s v="PA FAI VILLA FIORITA**CAJA COLOMBIANA DE SUBSIDIO FAMILIAR COLSUBSIDIO"/>
    <x v="9"/>
    <x v="32"/>
    <s v="AP 708 TO A"/>
    <n v="0"/>
    <n v="0"/>
    <n v="195000000"/>
    <s v="42,56-38,05"/>
    <d v="2025-05-12T00:00:00"/>
    <x v="36"/>
    <x v="0"/>
    <x v="8"/>
    <m/>
    <x v="26"/>
  </r>
  <r>
    <s v="663fc08b8f402e55b4d5e129"/>
    <s v="474-2024"/>
    <s v="MONICA"/>
    <s v="ALEXANDRA"/>
    <s v="BALLEN"/>
    <s v="VELASQUEZ"/>
    <s v="Nombre OK"/>
    <s v="Cédula de Ciudadanía"/>
    <n v="1030566029"/>
    <x v="0"/>
    <n v="1"/>
    <s v="Caja Colombiana de Subsidio Familiar COLSUBSIDIO"/>
    <n v="26000000"/>
    <s v="COLSUBSIDIO"/>
    <n v="102400000"/>
    <s v="474 17-Sep-2024"/>
    <n v="15600000"/>
    <s v="BANCOLOMBIA"/>
    <n v="69000005221"/>
    <s v="CH"/>
    <s v="900531292"/>
    <s v="PA FAI VILLA FIORITA**CAJA COLOMBIANA DE SUBSIDIO FAMILIAR COLSUBSIDIO"/>
    <x v="9"/>
    <x v="32"/>
    <s v="AP 1508 TO A"/>
    <n v="0"/>
    <n v="0"/>
    <n v="195000000"/>
    <s v="42,56-38,05"/>
    <d v="2025-06-10T00:00:00"/>
    <x v="24"/>
    <x v="0"/>
    <x v="7"/>
    <s v="Resolución 715 corrección TA-1508"/>
    <x v="16"/>
  </r>
  <r>
    <s v="663fc25c8f402e55b4d5e14f"/>
    <s v="474-2024"/>
    <s v="VALENTINA"/>
    <s v=""/>
    <s v="GOMEZ"/>
    <s v="MONTAÑEZ"/>
    <s v="Nombre OK"/>
    <s v="Cédula de Ciudadanía"/>
    <n v="1014284539"/>
    <x v="0"/>
    <n v="1"/>
    <s v="Caja Colombiana de Subsidio Familiar COLSUBSIDIO"/>
    <n v="26000000"/>
    <s v="F.N.A."/>
    <n v="118304625"/>
    <s v="474 17-Sep-2024"/>
    <n v="15600000"/>
    <s v="BANCOLOMBIA"/>
    <n v="69000005221"/>
    <s v="CH"/>
    <s v="900531292"/>
    <s v="PA FAI VILLA FIORITA**CAJA COLOMBIANA DE SUBSIDIO FAMILIAR COLSUBSIDIO"/>
    <x v="9"/>
    <x v="32"/>
    <s v="AP 1410 TO A"/>
    <n v="0"/>
    <n v="0"/>
    <n v="197510625"/>
    <s v="42,56-38,05"/>
    <d v="2025-08-14T00:00:00"/>
    <x v="23"/>
    <x v="0"/>
    <x v="0"/>
    <m/>
    <x v="15"/>
  </r>
  <r>
    <s v="663fc8548f402e55b4d5e212"/>
    <s v="474-2024"/>
    <s v="ANGGY"/>
    <s v="MARCELA"/>
    <s v="GIRON"/>
    <s v="PEÑUELA"/>
    <s v="Nombre OK"/>
    <s v="Cédula de Ciudadanía"/>
    <n v="1014212258"/>
    <x v="0"/>
    <n v="1"/>
    <s v="Caja Colombiana de Subsidio Familiar COLSUBSIDIO"/>
    <n v="26000000"/>
    <s v="CREDIFAMILIA"/>
    <n v="120900000"/>
    <s v="474 17-Sep-2024"/>
    <n v="15600000"/>
    <s v="BANCOLOMBIA"/>
    <n v="69000005221"/>
    <s v="CH"/>
    <s v="900531292"/>
    <s v="PA FAI VILLA FIORITA**CAJA COLOMBIANA DE SUBSIDIO FAMILIAR COLSUBSIDIO"/>
    <x v="9"/>
    <x v="32"/>
    <s v="AP 1104 TO A"/>
    <n v="0"/>
    <n v="0"/>
    <n v="195000000"/>
    <s v="42,56-37,96"/>
    <d v="2025-04-15T00:00:00"/>
    <x v="28"/>
    <x v="0"/>
    <x v="4"/>
    <m/>
    <x v="20"/>
  </r>
  <r>
    <s v="663fc97d8f402e55b4d5e23f"/>
    <s v="474-2024"/>
    <s v="JUAN"/>
    <s v="ENRIQUE"/>
    <s v="BARRERA"/>
    <s v="BERNAL"/>
    <s v="Nombre OK"/>
    <s v="Cédula de Ciudadanía"/>
    <n v="1032389877"/>
    <x v="0"/>
    <n v="1"/>
    <s v="Caja Colombiana de Subsidio Familiar COLSUBSIDIO"/>
    <n v="27255780"/>
    <s v="COLSUBSIDIO"/>
    <n v="109650220"/>
    <s v="474 17-Sep-2024"/>
    <n v="15600000"/>
    <s v="BANCOLOMBIA"/>
    <n v="69000005221"/>
    <s v="CH"/>
    <s v="900531292"/>
    <s v="PA FAI VILLA FIORITA**CAJA COLOMBIANA DE SUBSIDIO FAMILIAR COLSUBSIDIO"/>
    <x v="9"/>
    <x v="32"/>
    <s v="AP 1412 TO A"/>
    <n v="0"/>
    <n v="0"/>
    <n v="195000000"/>
    <s v="42,56-38,05"/>
    <d v="2025-04-30T00:00:00"/>
    <x v="38"/>
    <x v="0"/>
    <x v="7"/>
    <m/>
    <x v="28"/>
  </r>
  <r>
    <s v="663fcd2b8f402e55b4d5e2fb"/>
    <s v="474-2024"/>
    <s v="LAURA"/>
    <s v="JULIANA"/>
    <s v="CORREA"/>
    <s v="TORRES"/>
    <s v="Nombre OK"/>
    <s v="Cédula de Ciudadanía"/>
    <n v="1077035612"/>
    <x v="0"/>
    <n v="1"/>
    <s v="Caja de Compensación Familiar COMPENSAR"/>
    <n v="26000000"/>
    <s v="CREDIFAMILIA"/>
    <n v="98320000"/>
    <s v="474 17-Sep-2024"/>
    <n v="15600000"/>
    <s v="BANCOLOMBIA"/>
    <n v="69000005221"/>
    <s v="CH"/>
    <s v="900531292"/>
    <s v="PA FAI VILLA FIORITA**CAJA COLOMBIANA DE SUBSIDIO FAMILIAR COLSUBSIDIO"/>
    <x v="9"/>
    <x v="32"/>
    <s v="AP 1203 TO A"/>
    <n v="0"/>
    <n v="0"/>
    <n v="195000000"/>
    <s v="42,56-38,05"/>
    <d v="2025-04-22T00:00:00"/>
    <x v="38"/>
    <x v="0"/>
    <x v="7"/>
    <m/>
    <x v="28"/>
  </r>
  <r>
    <s v="663fcfc48f402e55b4d5e369"/>
    <s v="474-2024"/>
    <s v="LEYDY"/>
    <s v="JOHANNA"/>
    <s v="BECERRA"/>
    <s v="ROJAS"/>
    <s v="Nombre OK"/>
    <s v="Cédula de Ciudadanía"/>
    <n v="52795253"/>
    <x v="0"/>
    <n v="1"/>
    <s v="Caja Colombiana de Subsidio Familiar COLSUBSIDIO"/>
    <n v="26000000"/>
    <s v="BANCO DAVIVIENDA"/>
    <n v="39000000"/>
    <s v="474 17-Sep-2024"/>
    <n v="15600000"/>
    <s v="BANCOLOMBIA"/>
    <n v="69000005221"/>
    <s v="CH"/>
    <s v="900531292"/>
    <s v="PA FAI VILLA FIORITA**CAJA COLOMBIANA DE SUBSIDIO FAMILIAR COLSUBSIDIO"/>
    <x v="9"/>
    <x v="32"/>
    <s v="AP 605 TO A"/>
    <n v="0"/>
    <n v="0"/>
    <n v="195000000"/>
    <s v="42,56-38,05"/>
    <d v="2025-04-19T00:00:00"/>
    <x v="28"/>
    <x v="0"/>
    <x v="3"/>
    <m/>
    <x v="20"/>
  </r>
  <r>
    <s v="663fd56e8f402e55b4d5e483"/>
    <s v="474-2024"/>
    <s v="CLAUDIA"/>
    <s v="PAOLA"/>
    <s v="BELTRAN"/>
    <s v="MONASTOQUE"/>
    <s v="Nombre OK"/>
    <s v="Cédula de Ciudadanía"/>
    <n v="1012364654"/>
    <x v="0"/>
    <n v="1"/>
    <s v="Caja Colombiana de Subsidio Familiar COLSUBSIDIO"/>
    <n v="39000000"/>
    <s v="COLSUBSIDIO"/>
    <n v="104480000"/>
    <s v="474 17-Sep-2024"/>
    <n v="15600000"/>
    <s v="BANCOLOMBIA"/>
    <n v="69000005221"/>
    <s v="CH"/>
    <s v="900531292"/>
    <s v="PA FAI VILLA FIORITA**CAJA COLOMBIANA DE SUBSIDIO FAMILIAR COLSUBSIDIO"/>
    <x v="9"/>
    <x v="32"/>
    <s v="AP 1211 TO A"/>
    <n v="0"/>
    <n v="0"/>
    <n v="195000000"/>
    <s v="42,56-37,96"/>
    <d v="2025-04-15T00:00:00"/>
    <x v="28"/>
    <x v="0"/>
    <x v="4"/>
    <m/>
    <x v="20"/>
  </r>
  <r>
    <s v="663fd8128f402e55b4d5e506"/>
    <s v="545-2024"/>
    <s v="DIEGO"/>
    <s v="ANDRES"/>
    <s v="CASTELLANOS"/>
    <s v="TARAZONA"/>
    <s v="Nombre OK"/>
    <s v="Cédula de Ciudadanía"/>
    <n v="80022359"/>
    <x v="0"/>
    <n v="1"/>
    <s v="Caja Colombiana de Subsidio Familiar COLSUBSIDIO"/>
    <n v="26000000"/>
    <s v="COLSUBSIDIO"/>
    <n v="116400000"/>
    <s v="545 16-Oct-2024"/>
    <n v="15600000"/>
    <s v="BANCOLOMBIA"/>
    <n v="69000005221"/>
    <s v="CH"/>
    <s v="900531292"/>
    <s v="PA FAI VILLA FIORITA**CAJA COLOMBIANA DE SUBSIDIO FAMILIAR COLSUBSIDIO"/>
    <x v="9"/>
    <x v="32"/>
    <s v="AP 207 TO A"/>
    <n v="0"/>
    <n v="0"/>
    <n v="195000000"/>
    <s v="42,56-38,05"/>
    <d v="2025-04-19T00:00:00"/>
    <x v="28"/>
    <x v="0"/>
    <x v="3"/>
    <m/>
    <x v="20"/>
  </r>
  <r>
    <s v="663fd8128f402e55b4d5e506"/>
    <s v="545-2024"/>
    <s v="GLORIA"/>
    <s v="JANNETH"/>
    <s v="QUEVEDO"/>
    <s v="OJEDA"/>
    <s v="Nombre OK"/>
    <s v="Cédula de Ciudadanía"/>
    <n v="52353479"/>
    <x v="1"/>
    <n v="0"/>
    <s v="Caja Colombiana de Subsidio Familiar COLSUBSIDIO"/>
    <n v="26000000"/>
    <s v="COLSUBSIDIO"/>
    <n v="116400000"/>
    <s v="545 16-Oct-2024"/>
    <n v="15600000"/>
    <s v="BANCOLOMBIA"/>
    <n v="69000005221"/>
    <s v="CH"/>
    <s v="900531292"/>
    <s v="PA FAI VILLA FIORITA**CAJA COLOMBIANA DE SUBSIDIO FAMILIAR COLSUBSIDIO"/>
    <x v="9"/>
    <x v="32"/>
    <s v="AP 207 TO A"/>
    <n v="0"/>
    <n v="0"/>
    <n v="195000000"/>
    <s v="42,56-38,05"/>
    <d v="2025-04-19T00:00:00"/>
    <x v="28"/>
    <x v="0"/>
    <x v="3"/>
    <m/>
    <x v="20"/>
  </r>
  <r>
    <s v="663fdd4d8f402e55b4d5e609"/>
    <s v="474-2024"/>
    <s v="JORGE"/>
    <s v="IVAN"/>
    <s v="BERNAL"/>
    <s v="MANRRIQUE"/>
    <s v="Nombre OK"/>
    <s v="Cédula de Ciudadanía"/>
    <n v="1010073818"/>
    <x v="0"/>
    <n v="1"/>
    <s v="Caja Colombiana de Subsidio Familiar COLSUBSIDIO"/>
    <n v="39000000"/>
    <s v="BANCO DAVIVIENDA"/>
    <n v="95400000"/>
    <s v="474 17-Sep-2024"/>
    <n v="15600000"/>
    <s v="BANCOLOMBIA"/>
    <n v="69000005221"/>
    <s v="CH"/>
    <s v="900531292"/>
    <s v="PA FAI VILLA FIORITA**CAJA COLOMBIANA DE SUBSIDIO FAMILIAR COLSUBSIDIO"/>
    <x v="9"/>
    <x v="32"/>
    <s v="AP 1407 TO A"/>
    <n v="0"/>
    <n v="0"/>
    <n v="195000000"/>
    <s v="42,56-38,05"/>
    <d v="2025-04-15T00:00:00"/>
    <x v="28"/>
    <x v="0"/>
    <x v="4"/>
    <m/>
    <x v="20"/>
  </r>
  <r>
    <s v="663fe15b8f402e55b4d5e75c"/>
    <s v="486-2024"/>
    <s v="LAURA"/>
    <s v="SOFIA"/>
    <s v="CARRILLO"/>
    <s v="GELVES"/>
    <s v="Nombre OK"/>
    <s v="Cédula de Ciudadanía"/>
    <n v="1018502179"/>
    <x v="0"/>
    <n v="1"/>
    <s v="Caja Colombiana de Subsidio Familiar COLSUBSIDIO"/>
    <n v="23200000"/>
    <s v="BANCO BBVA"/>
    <n v="120900000"/>
    <s v="486 18-Sep-2024"/>
    <n v="15600000"/>
    <s v="BANCOLOMBIA"/>
    <n v="69000005221"/>
    <s v="CH"/>
    <s v="900531292"/>
    <s v="PA FAI VILLA FIORITA**CAJA COLOMBIANA DE SUBSIDIO FAMILIAR COLSUBSIDIO"/>
    <x v="9"/>
    <x v="32"/>
    <s v="AP 1007 TO A"/>
    <n v="0"/>
    <n v="0"/>
    <n v="195000000"/>
    <s v="42,56-38,05"/>
    <d v="2025-05-30T00:00:00"/>
    <x v="24"/>
    <x v="0"/>
    <x v="7"/>
    <m/>
    <x v="16"/>
  </r>
  <r>
    <s v="663fef968f402e55b4d5ea50"/>
    <s v="474-2024"/>
    <s v="WILLIAM"/>
    <s v="JHOJAN"/>
    <s v="ARISMENDY"/>
    <s v="CAMPO"/>
    <s v="Nombre OK"/>
    <s v="Cédula de Ciudadanía"/>
    <n v="84085172"/>
    <x v="0"/>
    <n v="1"/>
    <s v="Caja Colombiana de Subsidio Familiar COLSUBSIDIO"/>
    <n v="26000000"/>
    <s v="COLSUBSIDIO"/>
    <n v="106548250"/>
    <s v="474 17-Sep-2024"/>
    <n v="15600000"/>
    <s v="BANCOLOMBIA"/>
    <n v="69000005221"/>
    <s v="CH"/>
    <s v="900531292"/>
    <s v="PA FAI VILLA FIORITA**CAJA COLOMBIANA DE SUBSIDIO FAMILIAR COLSUBSIDIO"/>
    <x v="9"/>
    <x v="32"/>
    <s v="AP 404 TO A"/>
    <n v="0"/>
    <n v="0"/>
    <n v="195000000"/>
    <s v="42,56-37,96"/>
    <d v="2025-04-17T00:00:00"/>
    <x v="28"/>
    <x v="0"/>
    <x v="4"/>
    <m/>
    <x v="20"/>
  </r>
  <r>
    <s v="663ff3288f402e55b4d5ead6"/>
    <s v="486-2024"/>
    <s v="MONICA"/>
    <s v="GUISELLE"/>
    <s v="HERRERA"/>
    <s v="KAIRUZ"/>
    <s v="Nombre OK"/>
    <s v="Cédula de Ciudadanía"/>
    <n v="53116283"/>
    <x v="0"/>
    <n v="1"/>
    <s v="Caja Colombiana de Subsidio Familiar COLSUBSIDIO"/>
    <n v="39000000"/>
    <s v="CREDIFAMILIA"/>
    <n v="86500000"/>
    <s v="486 18-Sep-2024"/>
    <n v="15600000"/>
    <s v="BANCOLOMBIA"/>
    <n v="69000005221"/>
    <s v="CH"/>
    <s v="900531292"/>
    <s v="PA FAI VILLA FIORITA**CAJA COLOMBIANA DE SUBSIDIO FAMILIAR COLSUBSIDIO"/>
    <x v="9"/>
    <x v="32"/>
    <s v="AP 401 TO A"/>
    <n v="0"/>
    <n v="0"/>
    <n v="195000000"/>
    <s v="42,56-38,05"/>
    <d v="2025-05-12T00:00:00"/>
    <x v="36"/>
    <x v="0"/>
    <x v="8"/>
    <m/>
    <x v="26"/>
  </r>
  <r>
    <s v="663ff4938f402e55b4d5eb11"/>
    <s v="474-2024"/>
    <s v="ANGY"/>
    <s v="VIVIANA"/>
    <s v="CASTILLO"/>
    <s v="ARAGON"/>
    <s v="Nombre OK"/>
    <s v="Cédula de Ciudadanía"/>
    <n v="1012432426"/>
    <x v="0"/>
    <n v="1"/>
    <s v="Caja Colombiana de Subsidio Familiar COLSUBSIDIO"/>
    <n v="26000000"/>
    <s v="CREDIFAMILIA"/>
    <n v="125000000"/>
    <s v="474 17-Sep-2024"/>
    <n v="15600000"/>
    <s v="BANCOLOMBIA"/>
    <n v="69000005221"/>
    <s v="CH"/>
    <s v="900531292"/>
    <s v="PA FAI VILLA FIORITA**CAJA COLOMBIANA DE SUBSIDIO FAMILIAR COLSUBSIDIO"/>
    <x v="9"/>
    <x v="32"/>
    <s v="AP 803 TO A"/>
    <n v="0"/>
    <n v="0"/>
    <n v="195000000"/>
    <s v="42,56-38,05"/>
    <d v="2025-04-17T00:00:00"/>
    <x v="28"/>
    <x v="0"/>
    <x v="4"/>
    <m/>
    <x v="20"/>
  </r>
  <r>
    <s v="6643721b8f402e55b4d5fbc7"/>
    <s v="474-2024"/>
    <s v="JAUBY"/>
    <s v="DAMAR"/>
    <s v="ABRIL"/>
    <s v="FORERO"/>
    <s v="Nombre OK"/>
    <s v="Cédula de Ciudadanía"/>
    <n v="1033776706"/>
    <x v="0"/>
    <n v="1"/>
    <s v="Caja Colombiana de Subsidio Familiar COLSUBSIDIO"/>
    <n v="26000000"/>
    <s v="COLSUBSIDIO"/>
    <n v="112750000"/>
    <s v="474 17-Sep-2024"/>
    <n v="15600000"/>
    <s v="BANCOLOMBIA"/>
    <n v="69000005221"/>
    <s v="CH"/>
    <s v="900531292"/>
    <s v="PA FAI VILLA FIORITA**CAJA COLOMBIANA DE SUBSIDIO FAMILIAR COLSUBSIDIO"/>
    <x v="9"/>
    <x v="32"/>
    <s v="AP 607 TO A"/>
    <n v="0"/>
    <n v="0"/>
    <n v="195000000"/>
    <s v="42,56-38,05"/>
    <d v="2025-04-25T00:00:00"/>
    <x v="38"/>
    <x v="0"/>
    <x v="7"/>
    <m/>
    <x v="28"/>
  </r>
  <r>
    <s v="664377e58f402e55b4d5fdb0"/>
    <s v="474-2024"/>
    <s v="VERONICA"/>
    <s v=""/>
    <s v="HERRERA"/>
    <s v="PUPO"/>
    <s v="Nombre OK"/>
    <s v="Cédula de Ciudadanía"/>
    <n v="22956650"/>
    <x v="0"/>
    <n v="1"/>
    <s v="Caja Colombiana de Subsidio Familiar COLSUBSIDIO"/>
    <n v="26000000"/>
    <s v="COLSUBSIDIO"/>
    <n v="113050000"/>
    <s v="474 17-Sep-2024"/>
    <n v="15600000"/>
    <s v="BANCOLOMBIA"/>
    <n v="69000005221"/>
    <s v="CH"/>
    <s v="900531292"/>
    <s v="PA FAI VILLA FIORITA**CAJA COLOMBIANA DE SUBSIDIO FAMILIAR COLSUBSIDIO"/>
    <x v="9"/>
    <x v="32"/>
    <s v="AP 1005 TO A"/>
    <n v="0"/>
    <n v="0"/>
    <n v="195000000"/>
    <s v="42,56-38,05"/>
    <d v="2025-04-05T00:00:00"/>
    <x v="28"/>
    <x v="0"/>
    <x v="3"/>
    <m/>
    <x v="20"/>
  </r>
  <r>
    <s v="66437c788f402e55b4d5fed6"/>
    <s v="474-2024"/>
    <s v="LUIS"/>
    <s v="FERNANDO"/>
    <s v="LOAIZA"/>
    <s v="RINCON"/>
    <s v="Nombre OK"/>
    <s v="Cédula de Ciudadanía"/>
    <n v="1026564835"/>
    <x v="0"/>
    <n v="1"/>
    <s v="Caja Colombiana de Subsidio Familiar COLSUBSIDIO"/>
    <n v="26000000"/>
    <s v="BANCO DAVIVIENDA"/>
    <n v="119844500"/>
    <s v="474 17-Sep-2024"/>
    <n v="15600000"/>
    <s v="BANCOLOMBIA"/>
    <n v="69000005221"/>
    <s v="CH"/>
    <s v="900531292"/>
    <s v="PA FAI VILLA FIORITA**CAJA COLOMBIANA DE SUBSIDIO FAMILIAR COLSUBSIDIO"/>
    <x v="9"/>
    <x v="32"/>
    <s v="AP 203 TO A"/>
    <n v="0"/>
    <n v="0"/>
    <n v="195000000"/>
    <s v="42,56-38,05"/>
    <d v="2025-04-17T00:00:00"/>
    <x v="28"/>
    <x v="0"/>
    <x v="4"/>
    <m/>
    <x v="20"/>
  </r>
  <r>
    <s v="66437fe28f402e55b4d6004b"/>
    <s v="474-2024"/>
    <s v="YINA"/>
    <s v="ESTEFANIA"/>
    <s v="REYES"/>
    <s v="REYES"/>
    <s v="Nombre OK"/>
    <s v="Cédula de Ciudadanía"/>
    <n v="1030599274"/>
    <x v="0"/>
    <n v="1"/>
    <s v="Caja Colombiana de Subsidio Familiar COLSUBSIDIO"/>
    <n v="26000000"/>
    <s v="BANCO BOGOTA"/>
    <n v="120900000"/>
    <s v="474 17-Sep-2024"/>
    <n v="15600000"/>
    <s v="BANCOLOMBIA"/>
    <n v="69000005221"/>
    <s v="CH"/>
    <s v="900531292"/>
    <s v="PA FAI VILLA FIORITA**CAJA COLOMBIANA DE SUBSIDIO FAMILIAR COLSUBSIDIO"/>
    <x v="9"/>
    <x v="32"/>
    <s v="AP 603 TO A"/>
    <n v="0"/>
    <n v="0"/>
    <n v="195000000"/>
    <s v="42,56-38,05"/>
    <d v="2025-04-17T00:00:00"/>
    <x v="28"/>
    <x v="0"/>
    <x v="4"/>
    <m/>
    <x v="20"/>
  </r>
  <r>
    <s v="664383388f402e55b4d601d5"/>
    <s v="474-2024"/>
    <s v="MARTHA"/>
    <s v="CECILIA"/>
    <s v="RATIVA"/>
    <s v="MONTENEGRO"/>
    <s v="Nombre OK"/>
    <s v="Cédula de Ciudadanía"/>
    <n v="39549464"/>
    <x v="0"/>
    <n v="1"/>
    <s v="Caja Colombiana de Subsidio Familiar COLSUBSIDIO"/>
    <n v="39000000"/>
    <s v="COLSUBSIDIO"/>
    <n v="64400000"/>
    <s v="474 17-Sep-2024"/>
    <n v="15600000"/>
    <s v="BANCOLOMBIA"/>
    <n v="69000005221"/>
    <s v="CH"/>
    <s v="900531292"/>
    <s v="PA FAI VILLA FIORITA**CAJA COLOMBIANA DE SUBSIDIO FAMILIAR COLSUBSIDIO"/>
    <x v="9"/>
    <x v="32"/>
    <s v="AP 308 TO A"/>
    <n v="0"/>
    <n v="0"/>
    <n v="195000000"/>
    <s v="42,56-38,05"/>
    <d v="2025-04-19T00:00:00"/>
    <x v="36"/>
    <x v="0"/>
    <x v="3"/>
    <m/>
    <x v="26"/>
  </r>
  <r>
    <s v="664384418f402e55b4d60233"/>
    <s v="474-2024"/>
    <s v="JERALDYNE"/>
    <s v="ESTEFANY"/>
    <s v="MEJIA"/>
    <s v="ACEVEDO"/>
    <s v="Nombre OK"/>
    <s v="Cédula de Ciudadanía"/>
    <n v="1015462391"/>
    <x v="0"/>
    <n v="1"/>
    <s v="Caja Colombiana de Subsidio Familiar COLSUBSIDIO"/>
    <n v="26000000"/>
    <s v="BANCO BOGOTA"/>
    <n v="114400000"/>
    <s v="474 17-Sep-2024"/>
    <n v="15600000"/>
    <s v="BANCOLOMBIA"/>
    <n v="69000005221"/>
    <s v="CH"/>
    <s v="900531292"/>
    <s v="PA FAI VILLA FIORITA**CAJA COLOMBIANA DE SUBSIDIO FAMILIAR COLSUBSIDIO"/>
    <x v="9"/>
    <x v="32"/>
    <s v="AP 908 TO A"/>
    <n v="0"/>
    <n v="0"/>
    <n v="195000000"/>
    <s v="42,56-38,05"/>
    <d v="2025-04-17T00:00:00"/>
    <x v="28"/>
    <x v="0"/>
    <x v="4"/>
    <m/>
    <x v="20"/>
  </r>
  <r>
    <s v="664387db8f402e55b4d602b7"/>
    <s v="474-2024"/>
    <s v="MONICA"/>
    <s v="JULIETH"/>
    <s v="PUENTES"/>
    <s v="SALAZAR"/>
    <s v="Nombre OK"/>
    <s v="Cédula de Ciudadanía"/>
    <n v="1032451392"/>
    <x v="0"/>
    <n v="1"/>
    <s v="Caja Colombiana de Subsidio Familiar COLSUBSIDIO"/>
    <n v="26000000"/>
    <s v="COLSUBSIDIO"/>
    <n v="108628500"/>
    <s v="474 17-Sep-2024"/>
    <n v="15600000"/>
    <s v="BANCOLOMBIA"/>
    <n v="69000005221"/>
    <s v="CH"/>
    <s v="900531292"/>
    <s v="PA FAI VILLA FIORITA**CAJA COLOMBIANA DE SUBSIDIO FAMILIAR COLSUBSIDIO"/>
    <x v="9"/>
    <x v="32"/>
    <s v="AP 910 TO A"/>
    <n v="0"/>
    <n v="0"/>
    <n v="195000000"/>
    <s v="42,56-38,05"/>
    <d v="2025-05-06T00:00:00"/>
    <x v="36"/>
    <x v="0"/>
    <x v="7"/>
    <m/>
    <x v="26"/>
  </r>
  <r>
    <s v="66438a2b8f402e55b4d6039c"/>
    <s v="474-2024"/>
    <s v="JAIME"/>
    <s v="ENRIQUE"/>
    <s v="PIMIENTA"/>
    <s v="VERGARA"/>
    <s v="Nombre OK"/>
    <s v="Cédula de Ciudadanía"/>
    <n v="78740675"/>
    <x v="0"/>
    <n v="1"/>
    <s v="Caja Colombiana de Subsidio Familiar COLSUBSIDIO"/>
    <n v="39000000"/>
    <s v="BANCO DAVIVIENDA"/>
    <n v="113773000"/>
    <s v="474 17-Sep-2024"/>
    <n v="15600000"/>
    <s v="BANCOLOMBIA"/>
    <n v="69000005221"/>
    <s v="CH"/>
    <s v="900531292"/>
    <s v="PA FAI VILLA FIORITA**CAJA COLOMBIANA DE SUBSIDIO FAMILIAR COLSUBSIDIO"/>
    <x v="9"/>
    <x v="32"/>
    <s v="AP 511 TO A"/>
    <n v="0"/>
    <n v="0"/>
    <n v="195000000"/>
    <s v="42,56-37,96"/>
    <d v="2025-04-17T00:00:00"/>
    <x v="28"/>
    <x v="0"/>
    <x v="4"/>
    <m/>
    <x v="20"/>
  </r>
  <r>
    <s v="66438cda8f402e55b4d60479"/>
    <s v="474-2024"/>
    <s v="CRISTIAN"/>
    <s v="FERNANDO"/>
    <s v="PARADA"/>
    <s v="GOMEZ"/>
    <s v="Nombre OK"/>
    <s v="Cédula de Ciudadanía"/>
    <n v="1002370263"/>
    <x v="0"/>
    <n v="1"/>
    <s v="Caja Colombiana de Subsidio Familiar COLSUBSIDIO"/>
    <n v="39000000"/>
    <s v="F.N.A."/>
    <n v="118310000"/>
    <s v="474 17-Sep-2024"/>
    <n v="15600000"/>
    <s v="BANCOLOMBIA"/>
    <n v="69000005221"/>
    <s v="CH"/>
    <s v="900531292"/>
    <s v="PA FAI VILLA FIORITA**CAJA COLOMBIANA DE SUBSIDIO FAMILIAR COLSUBSIDIO"/>
    <x v="9"/>
    <x v="32"/>
    <s v="AP 710 TO A"/>
    <n v="0"/>
    <n v="0"/>
    <n v="195000000"/>
    <s v="42,56-38,05"/>
    <d v="2025-07-09T00:00:00"/>
    <x v="32"/>
    <x v="0"/>
    <x v="3"/>
    <m/>
    <x v="23"/>
  </r>
  <r>
    <s v="664390528f402e55b4d606c4"/>
    <s v="474-2024"/>
    <s v="CLAUDIA"/>
    <s v="LORENA"/>
    <s v="MONTEALEGRE"/>
    <s v="GARCIA"/>
    <s v="Nombre OK"/>
    <s v="Cédula de Ciudadanía"/>
    <n v="1106898872"/>
    <x v="0"/>
    <n v="1"/>
    <s v="Caja Colombiana de Subsidio Familiar COLSUBSIDIO"/>
    <n v="26000000"/>
    <s v="BANCO BOGOTA"/>
    <n v="119086000"/>
    <s v="474 17-Sep-2024"/>
    <n v="15600000"/>
    <s v="BANCOLOMBIA"/>
    <n v="69000005221"/>
    <s v="CH"/>
    <s v="900531292"/>
    <s v="PA FAI VILLA FIORITA**CAJA COLOMBIANA DE SUBSIDIO FAMILIAR COLSUBSIDIO"/>
    <x v="9"/>
    <x v="32"/>
    <s v="AP 111 TO A"/>
    <n v="0"/>
    <n v="0"/>
    <n v="195000000"/>
    <s v="41,37-36,97"/>
    <d v="2025-04-17T00:00:00"/>
    <x v="28"/>
    <x v="0"/>
    <x v="4"/>
    <m/>
    <x v="20"/>
  </r>
  <r>
    <s v="664390b88f402e55b4d606ce"/>
    <s v="486-2024"/>
    <s v="MARIA"/>
    <s v="DEL CARMEN"/>
    <s v="MORENO"/>
    <s v="RODRIGUEZ"/>
    <s v="Nombre OK"/>
    <s v="Cédula de Ciudadanía"/>
    <n v="1054801188"/>
    <x v="0"/>
    <n v="1"/>
    <s v="Caja Colombiana de Subsidio Familiar COLSUBSIDIO"/>
    <n v="26000000"/>
    <s v="COLSUBSIDIO"/>
    <n v="101900000"/>
    <s v="486 18-Sep-2024"/>
    <n v="15600000"/>
    <s v="BANCOLOMBIA"/>
    <n v="69000005221"/>
    <s v="CH"/>
    <s v="900531292"/>
    <s v="PA FAI VILLA FIORITA**CAJA COLOMBIANA DE SUBSIDIO FAMILIAR COLSUBSIDIO"/>
    <x v="9"/>
    <x v="32"/>
    <s v="AP 407 TO A"/>
    <n v="0"/>
    <n v="0"/>
    <n v="195000000"/>
    <s v="42,56-38,05"/>
    <d v="2025-04-25T00:00:00"/>
    <x v="38"/>
    <x v="0"/>
    <x v="7"/>
    <m/>
    <x v="28"/>
  </r>
  <r>
    <s v="664390b88f402e55b4d606ce"/>
    <s v="486-2024"/>
    <s v="RICARDO"/>
    <s v=""/>
    <s v="JIMENEZ"/>
    <s v="JIMENEZ"/>
    <s v="Nombre OK"/>
    <s v="Cédula de Ciudadanía"/>
    <n v="74339721"/>
    <x v="1"/>
    <n v="0"/>
    <s v="Caja Colombiana de Subsidio Familiar COLSUBSIDIO"/>
    <n v="26000000"/>
    <s v="COLSUBSIDIO"/>
    <n v="101900000"/>
    <s v="486 18-Sep-2024"/>
    <n v="15600000"/>
    <s v="BANCOLOMBIA"/>
    <n v="69000005221"/>
    <s v="CH"/>
    <s v="900531292"/>
    <s v="PA FAI VILLA FIORITA**CAJA COLOMBIANA DE SUBSIDIO FAMILIAR COLSUBSIDIO"/>
    <x v="9"/>
    <x v="32"/>
    <s v="AP 407 TO A"/>
    <n v="0"/>
    <n v="0"/>
    <n v="195000000"/>
    <s v="42,56-38,05"/>
    <d v="2025-04-25T00:00:00"/>
    <x v="38"/>
    <x v="0"/>
    <x v="7"/>
    <m/>
    <x v="28"/>
  </r>
  <r>
    <s v="6644c6ae8f402e55b4d6195a"/>
    <s v="474-2024"/>
    <s v="CRISTIAN"/>
    <s v="MAURICIO"/>
    <s v="RODRIGUEZ"/>
    <s v="BARRAGAN"/>
    <s v="Nombre OK"/>
    <s v="Cédula de Ciudadanía"/>
    <n v="1015441624"/>
    <x v="0"/>
    <n v="1"/>
    <s v="Caja de Compensación Familiar COMPENSAR"/>
    <n v="26000000"/>
    <s v="F.N.A."/>
    <n v="112900000"/>
    <s v="474 17-Sep-2024"/>
    <n v="15600000"/>
    <s v="BANCOLOMBIA"/>
    <n v="69000005221"/>
    <s v="CH"/>
    <s v="900531292"/>
    <s v="PA FAI VILLA FIORITA**CAJA COLOMBIANA DE SUBSIDIO FAMILIAR COLSUBSIDIO"/>
    <x v="9"/>
    <x v="32"/>
    <s v="AP 602 TO A"/>
    <n v="0"/>
    <n v="0"/>
    <n v="195000000"/>
    <s v="42,56-38,05"/>
    <d v="2025-05-12T00:00:00"/>
    <x v="36"/>
    <x v="0"/>
    <x v="8"/>
    <m/>
    <x v="26"/>
  </r>
  <r>
    <s v="6644cbcd8f402e55b4d61a09"/>
    <s v="474-2024"/>
    <s v="BILLY"/>
    <s v="STEVEN"/>
    <s v="SUAREZ"/>
    <s v="CONTRERAS"/>
    <s v="Nombre OK"/>
    <s v="Cédula de Ciudadanía"/>
    <n v="1016048340"/>
    <x v="0"/>
    <n v="1"/>
    <s v="Caja Colombiana de Subsidio Familiar COLSUBSIDIO"/>
    <n v="26000000"/>
    <s v="F.N.A."/>
    <n v="113857000"/>
    <s v="474 17-Sep-2024"/>
    <n v="15600000"/>
    <s v="BANCOLOMBIA"/>
    <n v="69000005221"/>
    <s v="CH"/>
    <s v="900531292"/>
    <s v="PA FAI VILLA FIORITA**CAJA COLOMBIANA DE SUBSIDIO FAMILIAR COLSUBSIDIO"/>
    <x v="9"/>
    <x v="32"/>
    <s v="AP 101 TO A"/>
    <n v="0"/>
    <n v="0"/>
    <n v="195000000"/>
    <s v="41,83-37,58"/>
    <d v="2025-07-09T00:00:00"/>
    <x v="32"/>
    <x v="0"/>
    <x v="3"/>
    <m/>
    <x v="23"/>
  </r>
  <r>
    <s v="6644cbcd8f402e55b4d61a09"/>
    <s v="474-2024"/>
    <s v="ANA"/>
    <s v="CELIA"/>
    <s v="PRIETO"/>
    <s v="PARDO"/>
    <s v="Nombre OK"/>
    <s v="Cédula de Ciudadanía"/>
    <n v="52200466"/>
    <x v="1"/>
    <n v="0"/>
    <s v="Caja Colombiana de Subsidio Familiar COLSUBSIDIO"/>
    <n v="26000000"/>
    <s v="F.N.A."/>
    <n v="113857000"/>
    <s v="474 17-Sep-2024"/>
    <n v="15600000"/>
    <s v="BANCOLOMBIA"/>
    <n v="69000005221"/>
    <s v="CH"/>
    <s v="900531292"/>
    <s v="PA FAI VILLA FIORITA**CAJA COLOMBIANA DE SUBSIDIO FAMILIAR COLSUBSIDIO"/>
    <x v="9"/>
    <x v="32"/>
    <s v="AP 101 TO A"/>
    <n v="0"/>
    <n v="0"/>
    <n v="195000000"/>
    <s v="41,83-37,58"/>
    <d v="2025-07-09T00:00:00"/>
    <x v="32"/>
    <x v="0"/>
    <x v="3"/>
    <m/>
    <x v="23"/>
  </r>
  <r>
    <s v="6644ce098f402e55b4d61a50"/>
    <s v="486-2024"/>
    <s v="CRISTIAN"/>
    <s v="CAMILO"/>
    <s v="DURAN"/>
    <s v="ACERO"/>
    <s v="Nombre OK"/>
    <s v="Cédula de Ciudadanía"/>
    <n v="1026260944"/>
    <x v="0"/>
    <n v="1"/>
    <s v="Caja Colombiana de Subsidio Familiar COLSUBSIDIO"/>
    <n v="26000000"/>
    <s v="SCOTIABANK COLPATRIA"/>
    <n v="114320000"/>
    <s v="486 18-Sep-2024"/>
    <n v="15600000"/>
    <s v="BANCOLOMBIA"/>
    <n v="69000005221"/>
    <s v="CH"/>
    <s v="900531292"/>
    <s v="PA FAI VILLA FIORITA**CAJA COLOMBIANA DE SUBSIDIO FAMILIAR COLSUBSIDIO"/>
    <x v="9"/>
    <x v="32"/>
    <s v="AP 305 TO A"/>
    <n v="0"/>
    <n v="0"/>
    <n v="195000000"/>
    <s v="42,56-38,05"/>
    <d v="2025-04-25T00:00:00"/>
    <x v="38"/>
    <x v="0"/>
    <x v="7"/>
    <m/>
    <x v="28"/>
  </r>
  <r>
    <s v="6644ce098f402e55b4d61a50"/>
    <s v="486-2024"/>
    <s v="KAREN"/>
    <s v="LISSETH"/>
    <s v="GUERRA"/>
    <s v="NOSSA"/>
    <s v="Nombre OK"/>
    <s v="Cédula de Ciudadanía"/>
    <n v="1010187156"/>
    <x v="1"/>
    <n v="0"/>
    <s v="Caja Colombiana de Subsidio Familiar COLSUBSIDIO"/>
    <n v="26000000"/>
    <s v="SCOTIABANK COLPATRIA"/>
    <n v="114320000"/>
    <s v="486 18-Sep-2024"/>
    <n v="15600000"/>
    <s v="BANCOLOMBIA"/>
    <n v="69000005221"/>
    <s v="CH"/>
    <s v="900531292"/>
    <s v="PA FAI VILLA FIORITA**CAJA COLOMBIANA DE SUBSIDIO FAMILIAR COLSUBSIDIO"/>
    <x v="9"/>
    <x v="32"/>
    <s v="AP 305 TO A"/>
    <n v="0"/>
    <n v="0"/>
    <n v="195000000"/>
    <s v="42,56-38,05"/>
    <d v="2025-04-25T00:00:00"/>
    <x v="38"/>
    <x v="0"/>
    <x v="7"/>
    <m/>
    <x v="28"/>
  </r>
  <r>
    <s v="6644d1ff8f402e55b4d61b2d"/>
    <s v="474-2024"/>
    <s v="ELIZABETH"/>
    <s v=""/>
    <s v="FIGUEREDO"/>
    <s v="AVELLANEDA"/>
    <s v="Nombre OK"/>
    <s v="Cédula de Ciudadanía"/>
    <n v="1056054267"/>
    <x v="0"/>
    <n v="1"/>
    <s v="Caja Colombiana de Subsidio Familiar COLSUBSIDIO"/>
    <n v="42705000"/>
    <s v="BANCO DAVIVIENDA"/>
    <n v="125000000"/>
    <s v="474 17-Sep-2024"/>
    <n v="15600000"/>
    <s v="BANCOLOMBIA"/>
    <n v="69000005221"/>
    <s v="CH"/>
    <s v="900531292"/>
    <s v="PA FAI VILLA FIORITA**CAJA COLOMBIANA DE SUBSIDIO FAMILIAR COLSUBSIDIO"/>
    <x v="9"/>
    <x v="32"/>
    <s v="AP 1207 TO A"/>
    <n v="0"/>
    <n v="0"/>
    <n v="198720600"/>
    <s v="42,56-38,05"/>
    <d v="2025-10-23T00:00:00"/>
    <x v="19"/>
    <x v="0"/>
    <x v="0"/>
    <m/>
    <x v="31"/>
  </r>
  <r>
    <s v="6644d78b8f402e55b4d61ca7"/>
    <s v="474-2024"/>
    <s v="GLORIA"/>
    <s v="MABEL"/>
    <s v="SANCHEZ"/>
    <s v="CUTIVA"/>
    <s v="Nombre OK"/>
    <s v="Cédula de Ciudadanía"/>
    <n v="52349535"/>
    <x v="0"/>
    <n v="1"/>
    <s v="Caja Colombiana de Subsidio Familiar COLSUBSIDIO"/>
    <n v="39000000"/>
    <s v="CREDIFAMILIA"/>
    <n v="58674740"/>
    <s v="474 17-Sep-2024"/>
    <n v="15600000"/>
    <s v="BANCOLOMBIA"/>
    <n v="69000005221"/>
    <s v="CH"/>
    <s v="900531292"/>
    <s v="PA FAI VILLA FIORITA**CAJA COLOMBIANA DE SUBSIDIO FAMILIAR COLSUBSIDIO"/>
    <x v="9"/>
    <x v="32"/>
    <s v="AP 504 TO A"/>
    <n v="0"/>
    <n v="0"/>
    <n v="195000000"/>
    <s v="42,56-37,96"/>
    <d v="2025-04-17T00:00:00"/>
    <x v="28"/>
    <x v="0"/>
    <x v="4"/>
    <m/>
    <x v="20"/>
  </r>
  <r>
    <s v="6644d78d8f402e55b4d61cb0"/>
    <s v="474-2024"/>
    <s v="JUAN"/>
    <s v="PABLO"/>
    <s v="MUÑOZ"/>
    <s v="CAMPOS"/>
    <s v="Nombre OK"/>
    <s v="Cédula de Ciudadanía"/>
    <n v="1015417322"/>
    <x v="0"/>
    <n v="1"/>
    <s v="Caja Colombiana de Subsidio Familiar COLSUBSIDIO"/>
    <n v="26000000"/>
    <s v="BANCOLOMBIA"/>
    <n v="70000000"/>
    <s v="474 17-Sep-2024"/>
    <n v="15600000"/>
    <s v="BANCOLOMBIA"/>
    <n v="69000005221"/>
    <s v="CH"/>
    <s v="900531292"/>
    <s v="PA FAI VILLA FIORITA**CAJA COLOMBIANA DE SUBSIDIO FAMILIAR COLSUBSIDIO"/>
    <x v="9"/>
    <x v="32"/>
    <s v="AP 802 TO A"/>
    <n v="0"/>
    <n v="0"/>
    <n v="195000000"/>
    <s v="42,56-38,05"/>
    <d v="2025-04-17T00:00:00"/>
    <x v="38"/>
    <x v="0"/>
    <x v="4"/>
    <m/>
    <x v="28"/>
  </r>
  <r>
    <s v="6644d9888f402e55b4d61df0"/>
    <s v="474-2024"/>
    <s v="JULIE"/>
    <s v="TATIANA"/>
    <s v="SANCHEZ"/>
    <s v="CALDERON"/>
    <s v="Nombre OK"/>
    <s v="Cédula de Ciudadanía"/>
    <n v="52779823"/>
    <x v="0"/>
    <n v="1"/>
    <s v="Caja Colombiana de Subsidio Familiar COLSUBSIDIO"/>
    <n v="26000000"/>
    <s v="FONDO DE EMPLEADOS DE VIVIENDA Y AHORRO DE ALPINA / FEVAL"/>
    <n v="119893000"/>
    <s v="474 17-Sep-2024"/>
    <n v="15600000"/>
    <s v="BANCOLOMBIA"/>
    <n v="69000005221"/>
    <s v="CH"/>
    <s v="900531292"/>
    <s v="PA FAI VILLA FIORITA**CAJA COLOMBIANA DE SUBSIDIO FAMILIAR COLSUBSIDIO"/>
    <x v="9"/>
    <x v="32"/>
    <s v="AP 403 TO A"/>
    <n v="0"/>
    <n v="0"/>
    <n v="195000000"/>
    <s v="42,56-38,05"/>
    <d v="2025-04-17T00:00:00"/>
    <x v="28"/>
    <x v="0"/>
    <x v="4"/>
    <m/>
    <x v="20"/>
  </r>
  <r>
    <s v="6644df14516e0af0df7c7361"/>
    <s v="474-2024"/>
    <s v="DEYSI"/>
    <s v="TATIANA"/>
    <s v="ROJAS"/>
    <s v="ESPITIA"/>
    <s v="Nombre OK"/>
    <s v="Cédula de Ciudadanía"/>
    <n v="1014268009"/>
    <x v="0"/>
    <n v="1"/>
    <s v="Caja Colombiana de Subsidio Familiar COLSUBSIDIO"/>
    <n v="30000000"/>
    <s v="BANCO BBVA"/>
    <n v="104400000"/>
    <s v="474 17-Sep-2024"/>
    <n v="15600000"/>
    <s v="BANCOLOMBIA"/>
    <n v="69000005221"/>
    <s v="CH"/>
    <s v="900531292"/>
    <s v="PA FAI VILLA FIORITA**CAJA COLOMBIANA DE SUBSIDIO FAMILIAR COLSUBSIDIO"/>
    <x v="9"/>
    <x v="32"/>
    <s v="AP 712 TO A"/>
    <n v="0"/>
    <n v="0"/>
    <n v="195000000"/>
    <s v="42,56-38,05"/>
    <d v="2025-05-30T00:00:00"/>
    <x v="24"/>
    <x v="0"/>
    <x v="7"/>
    <m/>
    <x v="16"/>
  </r>
  <r>
    <s v="6644e670516e0af0df7c7470"/>
    <s v="486-2024"/>
    <s v="ANGELA"/>
    <s v="IVONNE"/>
    <s v="PINTO"/>
    <s v="IGLESIAS"/>
    <s v="Nombre OK"/>
    <s v="Cédula de Ciudadanía"/>
    <n v="37864018"/>
    <x v="0"/>
    <n v="1"/>
    <s v="Caja Colombiana de Subsidio Familiar COLSUBSIDIO"/>
    <n v="26000000"/>
    <s v="CREDIFAMILIA"/>
    <n v="111972247"/>
    <s v="486 18-Sep-2024"/>
    <n v="15600000"/>
    <s v="BANCOLOMBIA"/>
    <n v="69000005221"/>
    <s v="CH"/>
    <s v="900531292"/>
    <s v="PA FAI VILLA FIORITA**CAJA COLOMBIANA DE SUBSIDIO FAMILIAR COLSUBSIDIO"/>
    <x v="9"/>
    <x v="32"/>
    <s v="AP 810 TO A"/>
    <n v="0"/>
    <n v="0"/>
    <n v="195000000"/>
    <s v="42,56-38,05"/>
    <d v="2025-04-22T00:00:00"/>
    <x v="28"/>
    <x v="0"/>
    <x v="4"/>
    <m/>
    <x v="20"/>
  </r>
  <r>
    <s v="6644e9a7516e0af0df7c753e"/>
    <s v="486-2024"/>
    <s v="DIEGO"/>
    <s v="SEBASTIAN"/>
    <s v="MOLANO"/>
    <s v="CASTILLO"/>
    <s v="Nombre OK"/>
    <s v="Cédula de Ciudadanía"/>
    <n v="1022340968"/>
    <x v="0"/>
    <n v="1"/>
    <s v="Caja Colombiana de Subsidio Familiar COLSUBSIDIO"/>
    <n v="26000000"/>
    <s v="BANCO DAVIVIENDA"/>
    <n v="126000000"/>
    <s v="486 18-Sep-2024"/>
    <n v="15600000"/>
    <s v="BANCOLOMBIA"/>
    <n v="69000005221"/>
    <s v="CH"/>
    <s v="900531292"/>
    <s v="PA FAI VILLA FIORITA**CAJA COLOMBIANA DE SUBSIDIO FAMILIAR COLSUBSIDIO"/>
    <x v="9"/>
    <x v="32"/>
    <s v="AP 212 TO A"/>
    <n v="0"/>
    <n v="0"/>
    <n v="195000000"/>
    <s v="42,56-38,05"/>
    <d v="2025-05-30T00:00:00"/>
    <x v="24"/>
    <x v="0"/>
    <x v="7"/>
    <m/>
    <x v="16"/>
  </r>
  <r>
    <s v="6644f57a516e0af0df7c79ab"/>
    <s v="474-2024"/>
    <s v="OSCAR"/>
    <s v="JULIAN"/>
    <s v="MOGOLLON"/>
    <s v="HUESO"/>
    <s v="Nombre OK"/>
    <s v="Cédula de Ciudadanía"/>
    <n v="1019098869"/>
    <x v="0"/>
    <n v="1"/>
    <s v="Caja Colombiana de Subsidio Familiar COLSUBSIDIO"/>
    <n v="39000000"/>
    <s v="BANCO BOGOTA"/>
    <n v="120900000"/>
    <s v="474 17-Sep-2024"/>
    <n v="15600000"/>
    <s v="BANCOLOMBIA"/>
    <n v="69000005221"/>
    <s v="CH"/>
    <s v="900531292"/>
    <s v="PA FAI VILLA FIORITA**CAJA COLOMBIANA DE SUBSIDIO FAMILIAR COLSUBSIDIO"/>
    <x v="9"/>
    <x v="32"/>
    <s v="AP 1502 TO A"/>
    <n v="0"/>
    <n v="0"/>
    <n v="195000000"/>
    <s v="42,56-38,05"/>
    <d v="2025-04-22T00:00:00"/>
    <x v="38"/>
    <x v="0"/>
    <x v="4"/>
    <m/>
    <x v="28"/>
  </r>
  <r>
    <s v="664519c2793ecc5ffc9b84be"/>
    <s v="474-2024"/>
    <s v="JOHN"/>
    <s v="EDISON"/>
    <s v="SERNA"/>
    <s v="GARZON"/>
    <s v="Nombre OK"/>
    <s v="Cédula de Ciudadanía"/>
    <n v="1069053350"/>
    <x v="0"/>
    <n v="1"/>
    <s v="Caja Colombiana de Subsidio Familiar COLSUBSIDIO"/>
    <n v="39000000"/>
    <s v="COLSUBSIDIO"/>
    <n v="54400000"/>
    <s v="474 17-Sep-2024"/>
    <n v="15600000"/>
    <s v="BANCOLOMBIA"/>
    <n v="69000005221"/>
    <s v="CH"/>
    <s v="900531292"/>
    <s v="PA FAI VILLA FIORITA**CAJA COLOMBIANA DE SUBSIDIO FAMILIAR COLSUBSIDIO"/>
    <x v="9"/>
    <x v="32"/>
    <s v="AP 507 TO A"/>
    <n v="0"/>
    <n v="0"/>
    <n v="195000000"/>
    <s v="42,56-38,05"/>
    <d v="2025-04-25T00:00:00"/>
    <x v="38"/>
    <x v="0"/>
    <x v="7"/>
    <m/>
    <x v="28"/>
  </r>
  <r>
    <s v="664528e4a2f49bc8fa837b83"/>
    <s v="497-2024"/>
    <s v="ELIANA"/>
    <s v="MARCELA"/>
    <s v="CASTRO"/>
    <s v="RODRIGUEZ"/>
    <s v="Nombre OK"/>
    <s v="Cédula de Ciudadanía"/>
    <n v="1014274167"/>
    <x v="0"/>
    <n v="1"/>
    <s v="Caja Colombiana de Subsidio Familiar COLSUBSIDIO"/>
    <n v="26000000"/>
    <s v="BANCO BOGOTA"/>
    <n v="132260000"/>
    <s v="497 24-Sep-2024"/>
    <n v="15600000"/>
    <s v="BANCOLOMBIA"/>
    <n v="69000005221"/>
    <s v="CH"/>
    <s v="900531292"/>
    <s v="PA FAI VILLA FIORITA**CAJA COLOMBIANA DE SUBSIDIO FAMILIAR COLSUBSIDIO"/>
    <x v="9"/>
    <x v="32"/>
    <s v="AP 1103 TO A"/>
    <n v="0"/>
    <n v="0"/>
    <n v="195000000"/>
    <s v="42,56-38,05"/>
    <d v="2025-05-27T00:00:00"/>
    <x v="24"/>
    <x v="0"/>
    <x v="4"/>
    <m/>
    <x v="16"/>
  </r>
  <r>
    <s v="66452ac9a2f49bc8fa837be0"/>
    <s v="497-2024"/>
    <s v="MIGUEL"/>
    <s v="ANGEL"/>
    <s v="GORDILLO"/>
    <s v="LOPEZ"/>
    <s v="Nombre OK"/>
    <s v="Cédula de Ciudadanía"/>
    <n v="1014226713"/>
    <x v="0"/>
    <n v="1"/>
    <s v="Caja Colombiana de Subsidio Familiar COLSUBSIDIO"/>
    <n v="26000000"/>
    <s v="COLSUBSIDIO"/>
    <n v="120900000"/>
    <s v="497 24-Sep-2024"/>
    <n v="15600000"/>
    <s v="BANCOLOMBIA"/>
    <n v="69000005221"/>
    <s v="CH"/>
    <s v="900531292"/>
    <s v="PA FAI VILLA FIORITA**CAJA COLOMBIANA DE SUBSIDIO FAMILIAR COLSUBSIDIO"/>
    <x v="9"/>
    <x v="32"/>
    <s v="AP 312 TO A"/>
    <n v="0"/>
    <n v="0"/>
    <n v="195000000"/>
    <s v="42,56-38,05"/>
    <d v="2025-04-22T00:00:00"/>
    <x v="28"/>
    <x v="0"/>
    <x v="4"/>
    <m/>
    <x v="20"/>
  </r>
  <r>
    <s v="66452d51a2f49bc8fa837c9f"/>
    <s v="497-2024"/>
    <s v="LESLY"/>
    <s v="JOHANNA"/>
    <s v="CASTRO"/>
    <s v="ESCOBAR"/>
    <s v="Nombre OK"/>
    <s v="Cédula de Ciudadanía"/>
    <n v="52789828"/>
    <x v="0"/>
    <n v="1"/>
    <s v="Caja Colombiana de Subsidio Familiar COLSUBSIDIO"/>
    <n v="26000000"/>
    <s v="F.N.A."/>
    <n v="100671000"/>
    <s v="497 24-Sep-2024"/>
    <n v="15600000"/>
    <s v="BANCOLOMBIA"/>
    <n v="69000005221"/>
    <s v="CH"/>
    <s v="900531292"/>
    <s v="PA FAI VILLA FIORITA**CAJA COLOMBIANA DE SUBSIDIO FAMILIAR COLSUBSIDIO"/>
    <x v="9"/>
    <x v="32"/>
    <s v="AP 1305 TO A"/>
    <n v="0"/>
    <n v="0"/>
    <n v="195000000"/>
    <s v="42,56-38,05"/>
    <d v="2025-04-19T00:00:00"/>
    <x v="28"/>
    <x v="0"/>
    <x v="3"/>
    <m/>
    <x v="20"/>
  </r>
  <r>
    <s v="66452f06a2f49bc8fa837d35"/>
    <s v="497-2024"/>
    <s v="JEISSON"/>
    <s v="GERARDO"/>
    <s v="VARGAS"/>
    <s v="SANCHEZ"/>
    <s v="Nombre OK"/>
    <s v="Cédula de Ciudadanía"/>
    <n v="1032374538"/>
    <x v="0"/>
    <n v="1"/>
    <s v="Caja Colombiana de Subsidio Familiar COLSUBSIDIO"/>
    <n v="42705000"/>
    <s v="BANCOLOMBIA"/>
    <n v="119280000"/>
    <s v="497 24-Sep-2024"/>
    <n v="15600000"/>
    <s v="BANCOLOMBIA"/>
    <n v="69000005221"/>
    <s v="CH"/>
    <s v="900531292"/>
    <s v="PA FAI VILLA FIORITA**CAJA COLOMBIANA DE SUBSIDIO FAMILIAR COLSUBSIDIO"/>
    <x v="9"/>
    <x v="32"/>
    <s v="AP 505 TO A"/>
    <n v="0"/>
    <n v="0"/>
    <n v="198720600"/>
    <s v="42,56-38,05"/>
    <d v="2025-07-01T00:00:00"/>
    <x v="26"/>
    <x v="0"/>
    <x v="0"/>
    <m/>
    <x v="18"/>
  </r>
  <r>
    <s v="6645313da2f49bc8fa837e28"/>
    <s v="497-2024"/>
    <s v="LINA"/>
    <s v="MARIA"/>
    <s v="RODRIGUEZ"/>
    <s v="RAMIREZ"/>
    <s v="Nombre OK"/>
    <s v="Cédula de Ciudadanía"/>
    <n v="1014239151"/>
    <x v="0"/>
    <n v="1"/>
    <s v="Caja Colombiana de Subsidio Familiar COLSUBSIDIO"/>
    <n v="42705000"/>
    <s v="BANCO BBVA"/>
    <n v="123123248"/>
    <s v="497 24-Sep-2024"/>
    <n v="15600000"/>
    <s v="BANCOLOMBIA"/>
    <n v="69000005221"/>
    <s v="CH"/>
    <s v="900531292"/>
    <s v="PA FAI VILLA FIORITA**CAJA COLOMBIANA DE SUBSIDIO FAMILIAR COLSUBSIDIO"/>
    <x v="9"/>
    <x v="32"/>
    <s v="AP 609 TO A"/>
    <n v="0"/>
    <n v="0"/>
    <n v="198720600"/>
    <s v="42,56-38,05"/>
    <d v="2025-07-01T00:00:00"/>
    <x v="26"/>
    <x v="0"/>
    <x v="0"/>
    <m/>
    <x v="18"/>
  </r>
  <r>
    <s v="66460ec1a2f49bc8fa8384a1"/>
    <s v="486-2024"/>
    <s v="JUAN"/>
    <s v="ANDRES CAMILO"/>
    <s v="VALENCIA"/>
    <s v="JARAMILLO"/>
    <s v="Nombre OK"/>
    <s v="Cédula de Ciudadanía"/>
    <n v="1136882347"/>
    <x v="0"/>
    <n v="1"/>
    <s v="Caja Colombiana de Subsidio Familiar COLSUBSIDIO"/>
    <n v="26000000"/>
    <s v="F.N.A."/>
    <n v="111211000"/>
    <s v="486 18-Sep-2024"/>
    <n v="15600000"/>
    <s v="BANCOLOMBIA"/>
    <n v="69000005221"/>
    <s v="CH"/>
    <s v="900531292"/>
    <s v="PA FAI VILLA FIORITA**CAJA COLOMBIANA DE SUBSIDIO FAMILIAR COLSUBSIDIO"/>
    <x v="9"/>
    <x v="32"/>
    <s v="AP 411 TO A"/>
    <n v="0"/>
    <n v="0"/>
    <n v="195000000"/>
    <s v="42,56-37,96"/>
    <d v="2025-05-30T00:00:00"/>
    <x v="24"/>
    <x v="0"/>
    <x v="7"/>
    <m/>
    <x v="16"/>
  </r>
  <r>
    <s v="66461280a2f49bc8fa83852a"/>
    <s v="497-2024"/>
    <s v="YEIMI"/>
    <s v="YOJANA"/>
    <s v="CAVIEDES"/>
    <s v="CUERVO"/>
    <s v="Nombre OK"/>
    <s v="Cédula de Ciudadanía"/>
    <n v="1072421261"/>
    <x v="0"/>
    <n v="1"/>
    <s v="Caja Colombiana de Subsidio Familiar COLSUBSIDIO"/>
    <n v="26000000"/>
    <s v="COLSUBSIDIO"/>
    <n v="108268000"/>
    <s v="497 24-Sep-2024"/>
    <n v="15600000"/>
    <s v="BANCOLOMBIA"/>
    <n v="69000005221"/>
    <s v="CH"/>
    <s v="900531292"/>
    <s v="PA FAI VILLA FIORITA**CAJA COLOMBIANA DE SUBSIDIO FAMILIAR COLSUBSIDIO"/>
    <x v="9"/>
    <x v="32"/>
    <s v="AP 103 TO A"/>
    <n v="0"/>
    <n v="0"/>
    <n v="188500000"/>
    <s v="41,83-37,58"/>
    <d v="2025-05-12T00:00:00"/>
    <x v="36"/>
    <x v="0"/>
    <x v="8"/>
    <m/>
    <x v="26"/>
  </r>
  <r>
    <s v="664612a0a2f49bc8fa838533"/>
    <s v="497-2024"/>
    <s v="HILDA"/>
    <s v="ESPERANZA"/>
    <s v="SANCHEZ"/>
    <s v="GOMEZ"/>
    <s v="Nombre OK"/>
    <s v="Cédula de Ciudadanía"/>
    <n v="1014262189"/>
    <x v="0"/>
    <n v="1"/>
    <s v="Caja de Compensación Familiar COMPENSAR"/>
    <n v="39000000"/>
    <s v="BANCO DAVIVIENDA"/>
    <n v="89999520"/>
    <s v="497 24-Sep-2024"/>
    <n v="15600000"/>
    <s v="BANCOLOMBIA"/>
    <n v="69000005221"/>
    <s v="CH"/>
    <s v="900531292"/>
    <s v="PA FAI VILLA FIORITA**CAJA COLOMBIANA DE SUBSIDIO FAMILIAR COLSUBSIDIO"/>
    <x v="9"/>
    <x v="32"/>
    <s v="AP 1205 TO A"/>
    <n v="0"/>
    <n v="0"/>
    <n v="195000000"/>
    <s v="42,56-38,05"/>
    <d v="2025-04-22T00:00:00"/>
    <x v="28"/>
    <x v="0"/>
    <x v="4"/>
    <m/>
    <x v="20"/>
  </r>
  <r>
    <s v="66461df7a2f49bc8fa838604"/>
    <s v="491-2024"/>
    <s v="ERIKA"/>
    <s v="DAYANNA"/>
    <s v="CONTRERAS"/>
    <s v="CHAVARRO"/>
    <s v="Nombre OK"/>
    <s v="Cédula de Ciudadanía"/>
    <n v="1022442146"/>
    <x v="0"/>
    <n v="1"/>
    <s v="Caja de Compensación Familiar COMPENSAR"/>
    <n v="39000000"/>
    <s v="F.N.A."/>
    <n v="87000000"/>
    <s v="491 23-Sep-2024"/>
    <n v="15600000"/>
    <s v="BANCOLOMBIA"/>
    <n v="69000005221"/>
    <s v="CH"/>
    <s v="900531292"/>
    <s v="PA FAI VILLA FIORITA**CAJA COLOMBIANA DE SUBSIDIO FAMILIAR COLSUBSIDIO"/>
    <x v="9"/>
    <x v="32"/>
    <s v="AP 1405 TO A"/>
    <n v="0"/>
    <n v="0"/>
    <n v="195000000"/>
    <s v="42,56-38,05"/>
    <d v="2025-05-30T00:00:00"/>
    <x v="24"/>
    <x v="0"/>
    <x v="7"/>
    <m/>
    <x v="16"/>
  </r>
  <r>
    <s v="66462422a2f49bc8fa8386ee"/>
    <s v="486-2024"/>
    <s v="JULIAN"/>
    <s v="DAVID"/>
    <s v="RODRIGUEZ"/>
    <s v="CALDERON"/>
    <s v="Nombre OK"/>
    <s v="Cédula de Ciudadanía"/>
    <n v="1015460069"/>
    <x v="0"/>
    <n v="1"/>
    <s v="Caja de Compensación Familiar CAFAM"/>
    <n v="26000000"/>
    <s v="CREDIFAMILIA"/>
    <n v="119470000"/>
    <s v="486 18-Sep-2024"/>
    <n v="15600000"/>
    <s v="BANCOLOMBIA"/>
    <n v="69000005221"/>
    <s v="CH"/>
    <s v="900531292"/>
    <s v="PA FAI VILLA FIORITA**CAJA COLOMBIANA DE SUBSIDIO FAMILIAR COLSUBSIDIO"/>
    <x v="9"/>
    <x v="32"/>
    <s v="AP 412 TO A"/>
    <n v="0"/>
    <n v="0"/>
    <n v="195000000"/>
    <s v="42,56-38,05"/>
    <d v="2025-04-22T00:00:00"/>
    <x v="38"/>
    <x v="0"/>
    <x v="4"/>
    <m/>
    <x v="28"/>
  </r>
  <r>
    <s v="66462a9ca2f49bc8fa8388fe"/>
    <s v="491-2024"/>
    <s v="ANGIE"/>
    <s v="CAROLINA"/>
    <s v="DIAZ"/>
    <s v="MERCHAN"/>
    <s v="Nombre OK"/>
    <s v="Cédula de Ciudadanía"/>
    <n v="1016087490"/>
    <x v="0"/>
    <n v="1"/>
    <s v="Caja Colombiana de Subsidio Familiar COLSUBSIDIO"/>
    <n v="39000000"/>
    <s v="BANCOLOMBIA"/>
    <n v="120024000"/>
    <s v="491 23-Sep-2024"/>
    <n v="15600000"/>
    <s v="BANCOLOMBIA"/>
    <n v="69000005221"/>
    <s v="CH"/>
    <s v="900531292"/>
    <s v="PA FAI VILLA FIORITA**CAJA COLOMBIANA DE SUBSIDIO FAMILIAR COLSUBSIDIO"/>
    <x v="9"/>
    <x v="32"/>
    <s v="AP 1212 TO A"/>
    <n v="0"/>
    <n v="0"/>
    <n v="195000000"/>
    <s v="42,56-38,05"/>
    <d v="2025-06-14T00:00:00"/>
    <x v="24"/>
    <x v="0"/>
    <x v="8"/>
    <m/>
    <x v="16"/>
  </r>
  <r>
    <s v="66462f43a2f49bc8fa838a66"/>
    <s v="497-2024"/>
    <s v="AYDE"/>
    <s v="CATALINA"/>
    <s v="FIGUEROA"/>
    <s v="CASTRO"/>
    <s v="Nombre OK"/>
    <s v="Cédula de Ciudadanía"/>
    <n v="1014256837"/>
    <x v="0"/>
    <n v="1"/>
    <s v="Caja Colombiana de Subsidio Familiar COLSUBSIDIO"/>
    <n v="26000000"/>
    <s v="CORPORACIÓN FINANCIERA COLOMBIANA S.A - CORFICOLOMBIANA"/>
    <n v="120900000"/>
    <s v="497 24-Sep-2024"/>
    <n v="15600000"/>
    <s v="BANCOLOMBIA"/>
    <n v="69000005221"/>
    <s v="CH"/>
    <s v="900531292"/>
    <s v="PA FAI VILLA FIORITA**CAJA COLOMBIANA DE SUBSIDIO FAMILIAR COLSUBSIDIO"/>
    <x v="9"/>
    <x v="32"/>
    <s v="AP 508 TO A"/>
    <n v="0"/>
    <n v="0"/>
    <n v="195000000"/>
    <s v="42,56-38,05"/>
    <d v="2025-05-12T00:00:00"/>
    <x v="36"/>
    <x v="0"/>
    <x v="8"/>
    <m/>
    <x v="26"/>
  </r>
  <r>
    <s v="664634b0a2f49bc8fa838c13"/>
    <s v="497-2024"/>
    <s v="SONIA"/>
    <s v="AMPARO"/>
    <s v="PIRATEQUE"/>
    <s v=""/>
    <s v="Nombre OK"/>
    <s v="Cédula de Ciudadanía"/>
    <n v="1014205094"/>
    <x v="0"/>
    <n v="1"/>
    <s v="Caja Colombiana de Subsidio Familiar COLSUBSIDIO"/>
    <n v="26000000"/>
    <s v="BANCO DAVIVIENDA"/>
    <n v="118147864"/>
    <s v="497 24-Sep-2024"/>
    <n v="15600000"/>
    <s v="BANCOLOMBIA"/>
    <n v="69000005221"/>
    <s v="CH"/>
    <s v="900531292"/>
    <s v="PA FAI VILLA FIORITA**CAJA COLOMBIANA DE SUBSIDIO FAMILIAR COLSUBSIDIO"/>
    <x v="9"/>
    <x v="32"/>
    <s v="AP 307 TO A"/>
    <n v="0"/>
    <n v="0"/>
    <n v="195000000"/>
    <s v="42,56-38,05"/>
    <d v="2025-04-22T00:00:00"/>
    <x v="28"/>
    <x v="0"/>
    <x v="4"/>
    <m/>
    <x v="20"/>
  </r>
  <r>
    <s v="664636b5a2f49bc8fa838c9b"/>
    <s v="491-2024"/>
    <s v="INGRID"/>
    <s v="YULIETH"/>
    <s v="ORDOÑEZ"/>
    <s v="CAMACHO"/>
    <s v="Nombre OK"/>
    <s v="Cédula de Ciudadanía"/>
    <n v="1083900361"/>
    <x v="0"/>
    <n v="1"/>
    <s v="Caja Colombiana de Subsidio Familiar COLSUBSIDIO"/>
    <n v="39000000"/>
    <s v="COLSUBSIDIO"/>
    <n v="80216115"/>
    <s v="491 23-Sep-2024"/>
    <n v="15600000"/>
    <s v="BANCOLOMBIA"/>
    <n v="69000005221"/>
    <s v="CH"/>
    <s v="900531292"/>
    <s v="PA FAI VILLA FIORITA**CAJA COLOMBIANA DE SUBSIDIO FAMILIAR COLSUBSIDIO"/>
    <x v="9"/>
    <x v="32"/>
    <s v="AP 110 TO A"/>
    <n v="0"/>
    <n v="0"/>
    <n v="195000000"/>
    <s v="41,83-37,58"/>
    <d v="2025-06-17T00:00:00"/>
    <x v="25"/>
    <x v="0"/>
    <x v="8"/>
    <m/>
    <x v="17"/>
  </r>
  <r>
    <s v="66463c30a2f49bc8fa838dec"/>
    <s v="486-2024"/>
    <s v="EDWIN"/>
    <s v="ALBEIRO"/>
    <s v="MERCHAN"/>
    <s v="RIAÑO"/>
    <s v="Nombre OK"/>
    <s v="Cédula de Ciudadanía"/>
    <n v="80174374"/>
    <x v="0"/>
    <n v="1"/>
    <s v="Caja Colombiana de Subsidio Familiar COLSUBSIDIO"/>
    <n v="26000000"/>
    <s v="COLSUBSIDIO"/>
    <n v="120900000"/>
    <s v="486 18-Sep-2024"/>
    <n v="15600000"/>
    <s v="BANCOLOMBIA"/>
    <n v="69000005221"/>
    <s v="CH"/>
    <s v="900531292"/>
    <s v="PA FAI VILLA FIORITA**CAJA COLOMBIANA DE SUBSIDIO FAMILIAR COLSUBSIDIO"/>
    <x v="9"/>
    <x v="32"/>
    <s v="AP 1008 TO A"/>
    <n v="0"/>
    <n v="0"/>
    <n v="195000000"/>
    <s v="42,56-38,05"/>
    <d v="2025-04-19T00:00:00"/>
    <x v="28"/>
    <x v="0"/>
    <x v="3"/>
    <m/>
    <x v="20"/>
  </r>
  <r>
    <s v="664641e8a2f49bc8fa839322"/>
    <s v="486-2024"/>
    <s v="LUZ"/>
    <s v="ALEJANDRA"/>
    <s v="ARCE"/>
    <s v="BAQUERO"/>
    <s v="Nombre OK"/>
    <s v="Cédula de Ciudadanía"/>
    <n v="1015420450"/>
    <x v="0"/>
    <n v="1"/>
    <s v="Caja Colombiana de Subsidio Familiar COLSUBSIDIO"/>
    <n v="39000000"/>
    <s v="COLSUBSIDIO"/>
    <n v="14400000"/>
    <s v="486 18-Sep-2024"/>
    <n v="15600000"/>
    <s v="BANCOLOMBIA"/>
    <n v="69000005221"/>
    <s v="CH"/>
    <s v="900531292"/>
    <s v="PA FAI VILLA FIORITA**CAJA COLOMBIANA DE SUBSIDIO FAMILIAR COLSUBSIDIO"/>
    <x v="9"/>
    <x v="32"/>
    <s v="AP 809 TO A"/>
    <n v="0"/>
    <n v="0"/>
    <n v="195000000"/>
    <s v="42,56-38,05"/>
    <d v="2025-04-25T00:00:00"/>
    <x v="38"/>
    <x v="0"/>
    <x v="7"/>
    <m/>
    <x v="28"/>
  </r>
  <r>
    <s v="6646466ca2f49bc8fa839514"/>
    <s v="486-2024"/>
    <s v="ANGIE"/>
    <s v="CAROLINA"/>
    <s v="FORERO"/>
    <s v="COHECHA"/>
    <s v="Nombre OK"/>
    <s v="Cédula de Ciudadanía"/>
    <n v="1013658349"/>
    <x v="0"/>
    <n v="1"/>
    <s v="Caja Colombiana de Subsidio Familiar COLSUBSIDIO"/>
    <n v="39000000"/>
    <s v="COLSUBSIDIO"/>
    <n v="68500000"/>
    <s v="486 18-Sep-2024"/>
    <n v="15600000"/>
    <s v="BANCOLOMBIA"/>
    <n v="69000005221"/>
    <s v="CH"/>
    <s v="900531292"/>
    <s v="PA FAI VILLA FIORITA**CAJA COLOMBIANA DE SUBSIDIO FAMILIAR COLSUBSIDIO"/>
    <x v="9"/>
    <x v="32"/>
    <s v="AP 205 TO A"/>
    <n v="0"/>
    <n v="0"/>
    <n v="195000000"/>
    <s v="42,56-38,05"/>
    <d v="2025-04-25T00:00:00"/>
    <x v="38"/>
    <x v="0"/>
    <x v="0"/>
    <m/>
    <x v="28"/>
  </r>
  <r>
    <s v="66467ddf9ff64bab62abe076"/>
    <s v="546-2024"/>
    <s v="PAOLA"/>
    <s v="ANDREA"/>
    <s v="DIAZ"/>
    <s v="MARTINEZ"/>
    <s v="Nombre OK"/>
    <s v="Cédula de Ciudadanía"/>
    <n v="1015450911"/>
    <x v="0"/>
    <n v="1"/>
    <s v="Caja de Compensación Familiar COMPENSAR"/>
    <n v="26000000"/>
    <s v="BANCO BOGOTA"/>
    <n v="92900000"/>
    <s v="546 16-Oct-2024"/>
    <n v="15600000"/>
    <s v="BANCOLOMBIA"/>
    <n v="69000005221"/>
    <s v="CH"/>
    <s v="900531292"/>
    <s v="PA FAI VILLA FIORITA**CAJA COLOMBIANA DE SUBSIDIO FAMILIAR COLSUBSIDIO"/>
    <x v="9"/>
    <x v="32"/>
    <s v="AP 301 TO A"/>
    <n v="0"/>
    <n v="0"/>
    <n v="195000000"/>
    <s v="42,56-38,05"/>
    <d v="2025-04-22T00:00:00"/>
    <x v="28"/>
    <x v="0"/>
    <x v="4"/>
    <m/>
    <x v="20"/>
  </r>
  <r>
    <s v="66467ddf9ff64bab62abe076"/>
    <s v="546-2024"/>
    <s v="ANDRES"/>
    <s v="GUILLERMO"/>
    <s v="SANCHEZ"/>
    <s v="RUIZ"/>
    <s v="Nombre OK"/>
    <s v="Cédula de Ciudadanía"/>
    <n v="1019083671"/>
    <x v="1"/>
    <n v="0"/>
    <s v="Caja de Compensación Familiar COMPENSAR"/>
    <n v="26000000"/>
    <s v="BANCO BOGOTA"/>
    <n v="92900000"/>
    <s v="546 16-Oct-2024"/>
    <n v="15600000"/>
    <s v="BANCOLOMBIA"/>
    <n v="69000005221"/>
    <s v="CH"/>
    <s v="900531292"/>
    <s v="PA FAI VILLA FIORITA**CAJA COLOMBIANA DE SUBSIDIO FAMILIAR COLSUBSIDIO"/>
    <x v="9"/>
    <x v="32"/>
    <s v="AP 301 TO A"/>
    <n v="0"/>
    <n v="0"/>
    <n v="195000000"/>
    <s v="42,56-38,05"/>
    <d v="2025-04-22T00:00:00"/>
    <x v="28"/>
    <x v="0"/>
    <x v="4"/>
    <m/>
    <x v="20"/>
  </r>
  <r>
    <s v="6647612a9ff64bab62abe7fa"/>
    <s v="486-2024"/>
    <s v="MICHAEL"/>
    <s v="JULIAN"/>
    <s v="FITATA"/>
    <s v="MALDONADO"/>
    <s v="Nombre OK"/>
    <s v="Cédula de Ciudadanía"/>
    <n v="1014292910"/>
    <x v="0"/>
    <n v="1"/>
    <s v="Caja Colombiana de Subsidio Familiar COLSUBSIDIO"/>
    <n v="39000000"/>
    <s v="COLSUBSIDIO"/>
    <n v="106400000"/>
    <s v="486 18-Sep-2024"/>
    <n v="15600000"/>
    <s v="BANCOLOMBIA"/>
    <n v="69000005221"/>
    <s v="CH"/>
    <s v="900531292"/>
    <s v="PA FAI VILLA FIORITA**CAJA COLOMBIANA DE SUBSIDIO FAMILIAR COLSUBSIDIO"/>
    <x v="9"/>
    <x v="32"/>
    <s v="AP 1109 TO A"/>
    <n v="0"/>
    <n v="0"/>
    <n v="195000000"/>
    <s v="42,56-38,05"/>
    <d v="2025-04-25T00:00:00"/>
    <x v="38"/>
    <x v="0"/>
    <x v="7"/>
    <m/>
    <x v="28"/>
  </r>
  <r>
    <s v="664768139ff64bab62abe92d"/>
    <s v="486-2024"/>
    <s v="DANIEL"/>
    <s v="FELIPE"/>
    <s v="SANCHEZ"/>
    <s v="FIGUEROA"/>
    <s v="Nombre OK"/>
    <s v="Cédula de Ciudadanía"/>
    <n v="1016094364"/>
    <x v="0"/>
    <n v="1"/>
    <s v="Caja Colombiana de Subsidio Familiar COLSUBSIDIO"/>
    <n v="39000000"/>
    <s v="BANCO DAVIVIENDA"/>
    <n v="119152987"/>
    <s v="486 18-Sep-2024"/>
    <n v="15600000"/>
    <s v="BANCOLOMBIA"/>
    <n v="69000005221"/>
    <s v="CH"/>
    <s v="900531292"/>
    <s v="PA FAI VILLA FIORITA**CAJA COLOMBIANA DE SUBSIDIO FAMILIAR COLSUBSIDIO"/>
    <x v="9"/>
    <x v="32"/>
    <s v="AP 512 TO A"/>
    <n v="0"/>
    <n v="0"/>
    <n v="195000000"/>
    <s v="42,56-38,05"/>
    <d v="2025-04-22T00:00:00"/>
    <x v="28"/>
    <x v="0"/>
    <x v="4"/>
    <m/>
    <x v="20"/>
  </r>
  <r>
    <s v="664769979ff64bab62abe981"/>
    <s v="486-2024"/>
    <s v="ISRAEL"/>
    <s v="ANTONIO"/>
    <s v="GARCIA"/>
    <s v="TUTA"/>
    <s v="Nombre OK"/>
    <s v="Cédula de Ciudadanía"/>
    <n v="179022"/>
    <x v="0"/>
    <n v="1"/>
    <s v="Caja Colombiana de Subsidio Familiar COLSUBSIDIO"/>
    <n v="26000000"/>
    <s v="BANCO DAVIVIENDA"/>
    <n v="114095900"/>
    <s v="486 18-Sep-2024"/>
    <n v="15600000"/>
    <s v="BANCOLOMBIA"/>
    <n v="69000005221"/>
    <s v="CH"/>
    <s v="900531292"/>
    <s v="PA FAI VILLA FIORITA**CAJA COLOMBIANA DE SUBSIDIO FAMILIAR COLSUBSIDIO"/>
    <x v="9"/>
    <x v="32"/>
    <s v="AP 1108 TO A"/>
    <n v="0"/>
    <n v="0"/>
    <n v="195000000"/>
    <s v="42,56-38,05"/>
    <d v="2025-04-19T00:00:00"/>
    <x v="28"/>
    <x v="0"/>
    <x v="3"/>
    <m/>
    <x v="20"/>
  </r>
  <r>
    <s v="664770489ff64bab62abea9c"/>
    <s v="486-2024"/>
    <s v="LINA"/>
    <s v="GINETH"/>
    <s v="ROMERO"/>
    <s v="HERRERA"/>
    <s v="Nombre OK"/>
    <s v="Cédula de Ciudadanía"/>
    <n v="1014231771"/>
    <x v="0"/>
    <n v="1"/>
    <s v="Caja Colombiana de Subsidio Familiar COLSUBSIDIO"/>
    <n v="30000000"/>
    <s v="COLSUBSIDIO"/>
    <n v="120900000"/>
    <s v="486 18-Sep-2024"/>
    <n v="15600000"/>
    <s v="BANCOLOMBIA"/>
    <n v="69000005221"/>
    <s v="CH"/>
    <s v="900531292"/>
    <s v="PA FAI VILLA FIORITA**CAJA COLOMBIANA DE SUBSIDIO FAMILIAR COLSUBSIDIO"/>
    <x v="9"/>
    <x v="32"/>
    <s v="AP 1204 TO A"/>
    <n v="0"/>
    <n v="0"/>
    <n v="195000000"/>
    <s v="42,56-37,96"/>
    <d v="2025-04-22T00:00:00"/>
    <x v="28"/>
    <x v="0"/>
    <x v="4"/>
    <m/>
    <x v="20"/>
  </r>
  <r>
    <s v="664777429ff64bab62abebba"/>
    <s v="613-2024"/>
    <s v="ROSALBA"/>
    <s v=""/>
    <s v="MOLINA"/>
    <s v="RODRIGUEZ"/>
    <s v="Nombre OK"/>
    <s v="Cédula de Ciudadanía"/>
    <n v="52417449"/>
    <x v="0"/>
    <n v="1"/>
    <s v="Caja Colombiana de Subsidio Familiar COLSUBSIDIO"/>
    <n v="39000000"/>
    <s v="LA HIPOTECARIA"/>
    <n v="60700000"/>
    <s v="613 19-Nov-2024"/>
    <n v="15600000"/>
    <s v="BANCOLOMBIA"/>
    <n v="69000005221"/>
    <s v="CH"/>
    <s v="900531292"/>
    <s v="PA FAI VILLA FIORITA**CAJA COLOMBIANA DE SUBSIDIO FAMILIAR COLSUBSIDIO"/>
    <x v="9"/>
    <x v="32"/>
    <s v="AP 912 TO A"/>
    <n v="0"/>
    <n v="0"/>
    <n v="195000000"/>
    <s v="42,56-38,05"/>
    <d v="2025-05-12T00:00:00"/>
    <x v="36"/>
    <x v="0"/>
    <x v="8"/>
    <m/>
    <x v="26"/>
  </r>
  <r>
    <s v="66477bb79ff64bab62abecbc"/>
    <s v="486-2024"/>
    <s v="EDWIN"/>
    <s v="ALFREDO"/>
    <s v="MARTINEZ"/>
    <s v="VELOSA"/>
    <s v="Nombre OK"/>
    <s v="Cédula de Ciudadanía"/>
    <n v="1016096702"/>
    <x v="0"/>
    <n v="1"/>
    <s v="Caja Colombiana de Subsidio Familiar COLSUBSIDIO"/>
    <n v="39000000"/>
    <s v="COLSUBSIDIO"/>
    <n v="102750000"/>
    <s v="486 18-Sep-2024"/>
    <n v="15600000"/>
    <s v="BANCOLOMBIA"/>
    <n v="69000005221"/>
    <s v="CH"/>
    <s v="900531292"/>
    <s v="PA FAI VILLA FIORITA**CAJA COLOMBIANA DE SUBSIDIO FAMILIAR COLSUBSIDIO"/>
    <x v="9"/>
    <x v="32"/>
    <s v="AP 510 TO A"/>
    <n v="0"/>
    <n v="0"/>
    <n v="195000000"/>
    <s v="42,56-38,05"/>
    <d v="2025-04-22T00:00:00"/>
    <x v="28"/>
    <x v="0"/>
    <x v="4"/>
    <m/>
    <x v="20"/>
  </r>
  <r>
    <s v="66478b1d9ff64bab62abf056"/>
    <s v="486-2024"/>
    <s v="MILLER"/>
    <s v="EDUARDO"/>
    <s v="MURILLO"/>
    <s v="GONZALEZ"/>
    <s v="Nombre OK"/>
    <s v="Cédula de Ciudadanía"/>
    <n v="1033744391"/>
    <x v="0"/>
    <n v="1"/>
    <s v="Caja Colombiana de Subsidio Familiar COLSUBSIDIO"/>
    <n v="30000000"/>
    <s v="BANCOLOMBIA"/>
    <n v="109924000"/>
    <s v="486 18-Sep-2024"/>
    <n v="15600000"/>
    <s v="BANCOLOMBIA"/>
    <n v="69000005221"/>
    <s v="CH"/>
    <s v="900531292"/>
    <s v="PA FAI VILLA FIORITA**CAJA COLOMBIANA DE SUBSIDIO FAMILIAR COLSUBSIDIO"/>
    <x v="9"/>
    <x v="32"/>
    <s v="AP 1309 TO A"/>
    <n v="0"/>
    <n v="0"/>
    <n v="195000000"/>
    <s v="42,56-38,05"/>
    <d v="2025-04-22T00:00:00"/>
    <x v="38"/>
    <x v="0"/>
    <x v="4"/>
    <m/>
    <x v="28"/>
  </r>
  <r>
    <s v="6647baa4e62fedccb6af34c3"/>
    <s v="486-2024"/>
    <s v="JUAN"/>
    <s v="PABLO"/>
    <s v="TRUJILLO"/>
    <s v="DELGADILLO"/>
    <s v="Nombre OK"/>
    <s v="Cédula de Ciudadanía"/>
    <n v="1001203278"/>
    <x v="0"/>
    <n v="1"/>
    <s v="Caja Colombiana de Subsidio Familiar COLSUBSIDIO"/>
    <n v="39000000"/>
    <s v="BANCO DAVIVIENDA"/>
    <n v="89400000"/>
    <s v="486 18-Sep-2024"/>
    <n v="15600000"/>
    <s v="BANCOLOMBIA"/>
    <n v="69000005221"/>
    <s v="CH"/>
    <s v="900531292"/>
    <s v="PA FAI VILLA FIORITA**CAJA COLOMBIANA DE SUBSIDIO FAMILIAR COLSUBSIDIO"/>
    <x v="9"/>
    <x v="32"/>
    <s v="AP 402 TO A"/>
    <n v="0"/>
    <n v="0"/>
    <n v="195000000"/>
    <s v="42,56-38,05"/>
    <d v="2025-04-22T00:00:00"/>
    <x v="28"/>
    <x v="0"/>
    <x v="4"/>
    <m/>
    <x v="20"/>
  </r>
  <r>
    <s v="6647c321e62fedccb6af369a"/>
    <s v="486-2024"/>
    <s v="MARY"/>
    <s v="LUZ"/>
    <s v="MAYORGA"/>
    <s v="PACHON"/>
    <s v="Nombre OK"/>
    <s v="Cédula de Ciudadanía"/>
    <n v="52482192"/>
    <x v="0"/>
    <n v="1"/>
    <s v="Caja Colombiana de Subsidio Familiar COLSUBSIDIO"/>
    <n v="26000000"/>
    <s v="CREDIFAMILIA"/>
    <n v="113700000"/>
    <s v="486 18-Sep-2024"/>
    <n v="15600000"/>
    <s v="BANCOLOMBIA"/>
    <n v="69000005221"/>
    <s v="CH"/>
    <s v="900531292"/>
    <s v="PA FAI VILLA FIORITA**CAJA COLOMBIANA DE SUBSIDIO FAMILIAR COLSUBSIDIO"/>
    <x v="9"/>
    <x v="32"/>
    <s v="AP 210 TO A"/>
    <n v="0"/>
    <n v="0"/>
    <n v="195000000"/>
    <s v="42,56-38,05"/>
    <d v="2025-04-22T00:00:00"/>
    <x v="28"/>
    <x v="0"/>
    <x v="4"/>
    <m/>
    <x v="20"/>
  </r>
  <r>
    <s v="6647d22ee62fedccb6af37e4"/>
    <s v="486-2024"/>
    <s v="ANGELA"/>
    <s v="DEL CARMEN"/>
    <s v="SOLER"/>
    <s v="FERNANDEZ"/>
    <s v="Nombre OK"/>
    <s v="Cédula de Ciudadanía"/>
    <n v="1014185298"/>
    <x v="0"/>
    <n v="1"/>
    <s v="Caja Colombiana de Subsidio Familiar COLSUBSIDIO"/>
    <n v="26000000"/>
    <s v="CREDIFAMILIA"/>
    <n v="118476000"/>
    <s v="486 18-Sep-2024"/>
    <n v="15600000"/>
    <s v="BANCOLOMBIA"/>
    <n v="69000005221"/>
    <s v="CH"/>
    <s v="900531292"/>
    <s v="PA FAI VILLA FIORITA**CAJA COLOMBIANA DE SUBSIDIO FAMILIAR COLSUBSIDIO"/>
    <x v="9"/>
    <x v="32"/>
    <s v="AP 306 TO A"/>
    <n v="0"/>
    <n v="0"/>
    <n v="195000000"/>
    <s v="42,56-38,05"/>
    <d v="2025-04-22T00:00:00"/>
    <x v="28"/>
    <x v="0"/>
    <x v="4"/>
    <m/>
    <x v="20"/>
  </r>
  <r>
    <s v="664b81dde62fedccb6af4ae4"/>
    <s v="486-2024"/>
    <s v="LILIANA"/>
    <s v=""/>
    <s v="PEÑA"/>
    <s v="CASTAÑEDA"/>
    <s v="Nombre OK"/>
    <s v="Cédula de Ciudadanía"/>
    <n v="52809502"/>
    <x v="0"/>
    <n v="1"/>
    <s v="Caja Colombiana de Subsidio Familiar COLSUBSIDIO"/>
    <n v="26000000"/>
    <s v="LA HIPOTECARIA"/>
    <n v="112260000"/>
    <s v="486 18-Sep-2024"/>
    <n v="15600000"/>
    <s v="BANCOLOMBIA"/>
    <n v="69000005221"/>
    <s v="CH"/>
    <s v="900531292"/>
    <s v="PA FAI VILLA FIORITA**CAJA COLOMBIANA DE SUBSIDIO FAMILIAR COLSUBSIDIO"/>
    <x v="9"/>
    <x v="32"/>
    <s v="AP 410 TO A"/>
    <n v="0"/>
    <n v="0"/>
    <n v="195000000"/>
    <s v="42,56-38,05"/>
    <d v="2025-04-22T00:00:00"/>
    <x v="28"/>
    <x v="0"/>
    <x v="4"/>
    <m/>
    <x v="20"/>
  </r>
  <r>
    <s v="664b8ba3e62fedccb6af4d29"/>
    <s v="537-2024"/>
    <s v="LAURA"/>
    <s v="ALEJANDRA"/>
    <s v="RODRIGUEZ"/>
    <s v="ZARATE"/>
    <s v="Nombre OK"/>
    <s v="Cédula de Ciudadanía"/>
    <n v="1000366044"/>
    <x v="0"/>
    <n v="1"/>
    <s v="Caja de Compensación Familiar COMPENSAR"/>
    <n v="20000000"/>
    <s v="CREDIFAMILIA"/>
    <n v="135510625"/>
    <s v="537 15-Oct-2024"/>
    <n v="15600000"/>
    <s v="BANCOLOMBIA"/>
    <n v="69000005221"/>
    <s v="CH"/>
    <s v="900531292"/>
    <s v="PA FAI VILLA FIORITA**CAJA COLOMBIANA DE SUBSIDIO FAMILIAR COLSUBSIDIO"/>
    <x v="9"/>
    <x v="32"/>
    <s v="AP 1208 TO A"/>
    <n v="0"/>
    <n v="0"/>
    <n v="197510625"/>
    <s v="42,56-38,05"/>
    <d v="2025-07-01T00:00:00"/>
    <x v="26"/>
    <x v="0"/>
    <x v="0"/>
    <m/>
    <x v="18"/>
  </r>
  <r>
    <s v="664fb36b9a3666f71de4d0f1"/>
    <s v="491-2024"/>
    <s v="CIRO"/>
    <s v="IGNACIO"/>
    <s v="VARGAS"/>
    <s v="DUARTE"/>
    <s v="Nombre OK"/>
    <s v="Cédula de Ciudadanía"/>
    <n v="1072364870"/>
    <x v="0"/>
    <n v="1"/>
    <s v="Caja Colombiana de Subsidio Familiar COLSUBSIDIO"/>
    <n v="39000000"/>
    <s v="CREDIFAMILIA"/>
    <n v="110000000"/>
    <s v="491 23-Sep-2024"/>
    <n v="15600000"/>
    <s v="BANCOLOMBIA"/>
    <n v="69000005221"/>
    <s v="CH"/>
    <s v="900531292"/>
    <s v="PA FAI VILLA FIORITA**CAJA COLOMBIANA DE SUBSIDIO FAMILIAR COLSUBSIDIO"/>
    <x v="9"/>
    <x v="32"/>
    <s v="AP 1303 TO A"/>
    <n v="0"/>
    <n v="0"/>
    <n v="195000000"/>
    <s v="42,56-38,05"/>
    <d v="2025-04-25T00:00:00"/>
    <x v="38"/>
    <x v="0"/>
    <x v="7"/>
    <m/>
    <x v="28"/>
  </r>
  <r>
    <s v="664fb7009a3666f71de4d14c"/>
    <s v="491-2024"/>
    <s v="LAURA"/>
    <s v="DANIELA"/>
    <s v="PALACIOS"/>
    <s v="SANCHEZ"/>
    <s v="Nombre OK"/>
    <s v="Cédula de Ciudadanía"/>
    <n v="1022431908"/>
    <x v="0"/>
    <n v="1"/>
    <s v="Caja Colombiana de Subsidio Familiar COLSUBSIDIO"/>
    <n v="42705000"/>
    <s v="BANCO BBVA"/>
    <n v="104400000"/>
    <s v="491 23-Sep-2024"/>
    <n v="15600000"/>
    <s v="BANCOLOMBIA"/>
    <n v="69000005221"/>
    <s v="CH"/>
    <s v="900531292"/>
    <s v="PA FAI VILLA FIORITA**CAJA COLOMBIANA DE SUBSIDIO FAMILIAR COLSUBSIDIO"/>
    <x v="9"/>
    <x v="32"/>
    <s v="AP 612 TO A"/>
    <n v="0"/>
    <n v="0"/>
    <n v="198720600"/>
    <s v="42,56-38,05"/>
    <d v="2025-08-27T00:00:00"/>
    <x v="21"/>
    <x v="0"/>
    <x v="0"/>
    <m/>
    <x v="13"/>
  </r>
  <r>
    <s v="664fbb0c9a3666f71de4d19e"/>
    <s v="486-2024"/>
    <s v="INGRID"/>
    <s v="ALEJANDRA"/>
    <s v="MORALES"/>
    <s v="CASTAÑEDA"/>
    <s v="Nombre OK"/>
    <s v="Cédula de Ciudadanía"/>
    <n v="1014198512"/>
    <x v="0"/>
    <n v="1"/>
    <s v="Caja Colombiana de Subsidio Familiar COLSUBSIDIO"/>
    <n v="26000000"/>
    <s v="COLSUBSIDIO"/>
    <n v="114400000"/>
    <s v="486 18-Sep-2024"/>
    <n v="15600000"/>
    <s v="BANCOLOMBIA"/>
    <n v="69000005221"/>
    <s v="CH"/>
    <s v="900531292"/>
    <s v="PA FAI VILLA FIORITA**CAJA COLOMBIANA DE SUBSIDIO FAMILIAR COLSUBSIDIO"/>
    <x v="9"/>
    <x v="32"/>
    <s v="AP 1004 TO A"/>
    <n v="0"/>
    <n v="0"/>
    <n v="195000000"/>
    <s v="42,56-37,96"/>
    <d v="2025-04-25T00:00:00"/>
    <x v="38"/>
    <x v="0"/>
    <x v="7"/>
    <m/>
    <x v="28"/>
  </r>
  <r>
    <s v="664fbc8a9a3666f71de4d1e5"/>
    <s v="486-2024"/>
    <s v="DAVID"/>
    <s v="ALEJANDRO"/>
    <s v="MARQUEZ"/>
    <s v="TRUJILLO"/>
    <s v="Nombre OK"/>
    <s v="Cédula de Ciudadanía"/>
    <n v="1014229763"/>
    <x v="0"/>
    <n v="1"/>
    <s v="Caja de Compensación Familiar COMPENSAR"/>
    <n v="26000000"/>
    <s v="F.N.A."/>
    <n v="120900000"/>
    <s v="486 18-Sep-2024"/>
    <n v="15600000"/>
    <s v="BANCOLOMBIA"/>
    <n v="69000005221"/>
    <s v="CH"/>
    <s v="900531292"/>
    <s v="PA FAI VILLA FIORITA**CAJA COLOMBIANA DE SUBSIDIO FAMILIAR COLSUBSIDIO"/>
    <x v="9"/>
    <x v="32"/>
    <s v="AP 705 TO A"/>
    <n v="0"/>
    <n v="0"/>
    <n v="195000000"/>
    <s v="42,56-38,05"/>
    <d v="2025-05-30T00:00:00"/>
    <x v="24"/>
    <x v="0"/>
    <x v="7"/>
    <m/>
    <x v="16"/>
  </r>
  <r>
    <s v="6654961b9a3666f71de67ba5"/>
    <s v="486-2024"/>
    <s v="KEVIN"/>
    <s v="ALONSO"/>
    <s v="MORALES"/>
    <s v="RODRIGUEZ"/>
    <s v="Nombre OK"/>
    <s v="Cédula de Ciudadanía"/>
    <n v="1018469822"/>
    <x v="0"/>
    <n v="1"/>
    <s v="Caja Colombiana de Subsidio Familiar COLSUBSIDIO"/>
    <n v="39000000"/>
    <s v="BANCOLOMBIA"/>
    <n v="105121000"/>
    <s v="486 18-Sep-2024"/>
    <n v="15600000"/>
    <s v="BANCOLOMBIA"/>
    <n v="69000005221"/>
    <s v="CH"/>
    <s v="900531292"/>
    <s v="PA FAI VILLA FIORITA**CAJA COLOMBIANA DE SUBSIDIO FAMILIAR COLSUBSIDIO"/>
    <x v="9"/>
    <x v="32"/>
    <s v="AP 1107 TO A"/>
    <n v="0"/>
    <n v="0"/>
    <n v="195000000"/>
    <s v="42,56-38,05"/>
    <d v="2025-04-25T00:00:00"/>
    <x v="38"/>
    <x v="0"/>
    <x v="7"/>
    <m/>
    <x v="28"/>
  </r>
  <r>
    <s v="665499809a3666f71de681a4"/>
    <s v="491-2024"/>
    <s v="NESTOR"/>
    <s v="ELIECER"/>
    <s v="IBARGUEN"/>
    <s v="ARBOLEDA"/>
    <s v="Nombre OK"/>
    <s v="Cédula de Ciudadanía"/>
    <n v="11707028"/>
    <x v="0"/>
    <n v="1"/>
    <s v="Caja Colombiana de Subsidio Familiar COLSUBSIDIO"/>
    <n v="26000000"/>
    <s v="F.N.A."/>
    <n v="120900000"/>
    <s v="491 23-Sep-2024"/>
    <n v="15600000"/>
    <s v="BANCOLOMBIA"/>
    <n v="69000005221"/>
    <s v="CH"/>
    <s v="900531292"/>
    <s v="PA FAI VILLA FIORITA**CAJA COLOMBIANA DE SUBSIDIO FAMILIAR COLSUBSIDIO"/>
    <x v="9"/>
    <x v="32"/>
    <s v="AP 1201 TO A"/>
    <n v="0"/>
    <n v="0"/>
    <n v="195000000"/>
    <s v="42,56-38,05"/>
    <d v="2025-06-14T00:00:00"/>
    <x v="24"/>
    <x v="0"/>
    <x v="8"/>
    <m/>
    <x v="16"/>
  </r>
  <r>
    <s v="6654f1759a3666f71de72a70"/>
    <s v="528-2024"/>
    <s v="DANYELA"/>
    <s v="ESTEFANIA"/>
    <s v="ZIPACON"/>
    <s v="REYES"/>
    <s v="Nombre OK"/>
    <s v="Cédula de Ciudadanía"/>
    <n v="1032464142"/>
    <x v="0"/>
    <n v="1"/>
    <s v="Caja Colombiana de Subsidio Familiar COLSUBSIDIO"/>
    <n v="26000000"/>
    <s v="BANCO DAVIVIENDA"/>
    <n v="102297600"/>
    <s v="528 10-Oct-2024"/>
    <n v="15600000"/>
    <s v="BANCOLOMBIA"/>
    <n v="69000005221"/>
    <s v="CH"/>
    <s v="900531292"/>
    <s v="PA FAI VILLA FIORITA**CAJA COLOMBIANA DE SUBSIDIO FAMILIAR COLSUBSIDIO"/>
    <x v="9"/>
    <x v="32"/>
    <s v="AP 606 TO A"/>
    <n v="0"/>
    <n v="0"/>
    <n v="195000000"/>
    <s v="42,56-38,05"/>
    <d v="2025-04-22T00:00:00"/>
    <x v="28"/>
    <x v="0"/>
    <x v="4"/>
    <m/>
    <x v="20"/>
  </r>
  <r>
    <s v="6654f3f99a3666f71de72ed9"/>
    <s v="486-2024"/>
    <s v="JHONN"/>
    <s v="ERICCSON"/>
    <s v="DAVILA"/>
    <s v="RAMIREZ"/>
    <s v="Nombre OK"/>
    <s v="Cédula de Ciudadanía"/>
    <n v="1019039410"/>
    <x v="0"/>
    <n v="1"/>
    <s v="Caja Colombiana de Subsidio Familiar COLSUBSIDIO"/>
    <n v="42705000"/>
    <s v="BANCO DAVIVIENDA"/>
    <n v="119275600"/>
    <s v="486 18-Sep-2024"/>
    <n v="15600000"/>
    <s v="BANCOLOMBIA"/>
    <n v="69000005221"/>
    <s v="CH"/>
    <s v="900531292"/>
    <s v="PA FAI VILLA FIORITA**CAJA COLOMBIANA DE SUBSIDIO FAMILIAR COLSUBSIDIO"/>
    <x v="9"/>
    <x v="32"/>
    <s v="AP 1301 TO A"/>
    <n v="0"/>
    <n v="0"/>
    <n v="198720600"/>
    <s v="42,56-38,05"/>
    <d v="2025-07-01T00:00:00"/>
    <x v="26"/>
    <x v="0"/>
    <x v="0"/>
    <m/>
    <x v="18"/>
  </r>
  <r>
    <s v="665653de9a3666f71de8a231"/>
    <s v="491-2024"/>
    <s v="XIMENA"/>
    <s v="ANDREA"/>
    <s v="PALACIOS"/>
    <s v="CARDENAS"/>
    <s v="Nombre OK"/>
    <s v="Cédula de Ciudadanía"/>
    <n v="1070968166"/>
    <x v="0"/>
    <n v="1"/>
    <s v="Caja Colombiana de Subsidio Familiar COLSUBSIDIO"/>
    <n v="26000000"/>
    <s v="COLSUBSIDIO"/>
    <n v="126688500"/>
    <s v="491 23-Sep-2024"/>
    <n v="15600000"/>
    <s v="BANCOLOMBIA"/>
    <n v="69000005221"/>
    <s v="CH"/>
    <s v="900531292"/>
    <s v="PA FAI VILLA FIORITA**CAJA COLOMBIANA DE SUBSIDIO FAMILIAR COLSUBSIDIO"/>
    <x v="9"/>
    <x v="32"/>
    <s v="AP 806 TO A"/>
    <n v="0"/>
    <n v="0"/>
    <n v="195000000"/>
    <s v="42,56-38,05"/>
    <d v="2025-04-25T00:00:00"/>
    <x v="38"/>
    <x v="0"/>
    <x v="7"/>
    <m/>
    <x v="28"/>
  </r>
  <r>
    <s v="665659669a3666f71de8a7aa"/>
    <s v="486-2024"/>
    <s v="CRISTIAN"/>
    <s v="CAMILO"/>
    <s v="AYALA"/>
    <s v="MUÑOZ"/>
    <s v="Nombre OK"/>
    <s v="Cédula de Ciudadanía"/>
    <n v="1015412863"/>
    <x v="0"/>
    <n v="1"/>
    <s v="Caja Colombiana de Subsidio Familiar COLSUBSIDIO"/>
    <n v="26000000"/>
    <s v="CREDIFAMILIA"/>
    <n v="120900000"/>
    <s v="486 18-Sep-2024"/>
    <n v="15600000"/>
    <s v="BANCOLOMBIA"/>
    <n v="69000005221"/>
    <s v="CH"/>
    <s v="900531292"/>
    <s v="PA FAI VILLA FIORITA**CAJA COLOMBIANA DE SUBSIDIO FAMILIAR COLSUBSIDIO"/>
    <x v="9"/>
    <x v="32"/>
    <s v="AP 1306 TO A"/>
    <n v="0"/>
    <n v="0"/>
    <n v="195000000"/>
    <s v="42,56-38,05"/>
    <d v="2025-05-12T00:00:00"/>
    <x v="36"/>
    <x v="0"/>
    <x v="8"/>
    <m/>
    <x v="26"/>
  </r>
  <r>
    <s v="6658f46ccedc75b91eecf21f"/>
    <s v="486-2024"/>
    <s v="CESAR"/>
    <s v="GABRIEL"/>
    <s v="SANCHEZ"/>
    <s v="TORRES"/>
    <s v="Nombre OK"/>
    <s v="Cédula de Ciudadanía"/>
    <n v="1015420095"/>
    <x v="0"/>
    <n v="1"/>
    <s v="Caja Colombiana de Subsidio Familiar COLSUBSIDIO"/>
    <n v="39000000"/>
    <s v="BANCO DAVIVIENDA"/>
    <n v="123000000"/>
    <s v="486 18-Sep-2024"/>
    <n v="15600000"/>
    <s v="BANCOLOMBIA"/>
    <n v="69000005221"/>
    <s v="CH"/>
    <s v="900531292"/>
    <s v="PA FAI VILLA FIORITA**CAJA COLOMBIANA DE SUBSIDIO FAMILIAR COLSUBSIDIO"/>
    <x v="9"/>
    <x v="32"/>
    <s v="AP 1101 TO A"/>
    <n v="0"/>
    <n v="0"/>
    <n v="195000000"/>
    <s v="42,56-38,05"/>
    <d v="2025-05-30T00:00:00"/>
    <x v="24"/>
    <x v="0"/>
    <x v="7"/>
    <m/>
    <x v="16"/>
  </r>
  <r>
    <s v="6658f7b1cedc75b91eecf5b6"/>
    <s v="486-2024"/>
    <s v="JOSE"/>
    <s v="FERNANDO"/>
    <s v="LOZANO"/>
    <s v="ROJAS"/>
    <s v="Nombre OK"/>
    <s v="Cédula de Ciudadanía"/>
    <n v="1001173177"/>
    <x v="0"/>
    <n v="1"/>
    <s v="Caja Colombiana de Subsidio Familiar COLSUBSIDIO"/>
    <n v="39000000"/>
    <s v="BANCO DAVIVIENDA"/>
    <n v="105700000"/>
    <s v="486 18-Sep-2024"/>
    <n v="15600000"/>
    <s v="BANCOLOMBIA"/>
    <n v="69000005221"/>
    <s v="CH"/>
    <s v="900531292"/>
    <s v="PA FAI VILLA FIORITA**CAJA COLOMBIANA DE SUBSIDIO FAMILIAR COLSUBSIDIO"/>
    <x v="9"/>
    <x v="32"/>
    <s v="AP 1308 TO A"/>
    <n v="0"/>
    <n v="0"/>
    <n v="195000000"/>
    <s v="42,56-38,05"/>
    <d v="2025-04-19T00:00:00"/>
    <x v="28"/>
    <x v="0"/>
    <x v="3"/>
    <m/>
    <x v="20"/>
  </r>
  <r>
    <s v="667aecceaa70314a5fb2bd2f"/>
    <s v="486-2024"/>
    <s v="ANGIE"/>
    <s v="LORENA"/>
    <s v="BERMUDEZ"/>
    <s v="GONZALEZ"/>
    <s v="Nombre OK"/>
    <s v="Cédula de Ciudadanía"/>
    <n v="1013662955"/>
    <x v="0"/>
    <n v="1"/>
    <s v="Caja Colombiana de Subsidio Familiar COLSUBSIDIO"/>
    <n v="39000000"/>
    <s v="LA HIPOTECARIA"/>
    <n v="131106300"/>
    <s v="486 18-Sep-2024"/>
    <n v="15600000"/>
    <s v="BANCOLOMBIA"/>
    <n v="69000005221"/>
    <s v="CH"/>
    <s v="900531292"/>
    <s v="PA FAI VILLA FIORITA**CAJA COLOMBIANA DE SUBSIDIO FAMILIAR COLSUBSIDIO"/>
    <x v="9"/>
    <x v="32"/>
    <s v="AP 1402 TO A"/>
    <n v="0"/>
    <n v="0"/>
    <n v="195000000"/>
    <s v="42,56-38,05"/>
    <d v="2025-05-06T00:00:00"/>
    <x v="36"/>
    <x v="0"/>
    <x v="7"/>
    <m/>
    <x v="26"/>
  </r>
  <r>
    <s v="66e075357d9af7d95c2ff4f3"/>
    <s v="546-2024"/>
    <s v="IDA"/>
    <s v="MARYAN"/>
    <s v="AVILA"/>
    <s v="GUAYABAN"/>
    <s v="Nombre OK"/>
    <s v="Cédula de Ciudadanía"/>
    <n v="24081398"/>
    <x v="0"/>
    <n v="1"/>
    <s v="Caja Colombiana de Subsidio Familiar COLSUBSIDIO"/>
    <n v="26000000"/>
    <s v="FONDO DE EMPLEADOS DEL HOSPITAL MILITAR CENTRAL Y DEL SUBSISTEMA DE SALUD DE LAS FUERZAS MILITARES - FONDEHOSMIL"/>
    <n v="118400000"/>
    <s v="546 16-Oct-2024"/>
    <n v="15600000"/>
    <s v="BANCOLOMBIA"/>
    <n v="69000005221"/>
    <s v="CH"/>
    <s v="900531292"/>
    <s v="PA FAI VILLA FIORITA**CAJA COLOMBIANA DE SUBSIDIO FAMILIAR COLSUBSIDIO"/>
    <x v="9"/>
    <x v="32"/>
    <s v="AP 1507 TO B"/>
    <n v="0"/>
    <n v="0"/>
    <n v="195000000"/>
    <s v="42,56-38,05"/>
    <d v="2025-05-02T00:00:00"/>
    <x v="38"/>
    <x v="0"/>
    <x v="7"/>
    <m/>
    <x v="28"/>
  </r>
  <r>
    <s v="66e0ab197d9af7d95c342d35"/>
    <s v="546-2024"/>
    <s v="LADY"/>
    <s v="JOHANA"/>
    <s v="NOVOA"/>
    <s v="OLARTE"/>
    <s v="Nombre OK"/>
    <s v="Cédula de Ciudadanía"/>
    <n v="40333301"/>
    <x v="0"/>
    <n v="1"/>
    <s v="Caja Colombiana de Subsidio Familiar COLSUBSIDIO"/>
    <n v="26000000"/>
    <s v="BANCO DAVIVIENDA"/>
    <n v="105609000"/>
    <s v="546 16-Oct-2024"/>
    <n v="15600000"/>
    <s v="BANCOLOMBIA"/>
    <n v="69000005221"/>
    <s v="CH"/>
    <s v="900531292"/>
    <s v="PA FAI VILLA FIORITA**CAJA COLOMBIANA DE SUBSIDIO FAMILIAR COLSUBSIDIO"/>
    <x v="9"/>
    <x v="32"/>
    <s v="AP 507 TO B"/>
    <n v="0"/>
    <n v="0"/>
    <n v="195000000"/>
    <s v="42,56-38,05"/>
    <d v="2025-05-12T00:00:00"/>
    <x v="36"/>
    <x v="0"/>
    <x v="8"/>
    <m/>
    <x v="26"/>
  </r>
  <r>
    <s v="66e2033e4ade2de83b55b724"/>
    <s v="546-2024"/>
    <s v="YEIMY"/>
    <s v="PAOLA"/>
    <s v="CALVO"/>
    <s v="SIERRA"/>
    <s v="Nombre OK"/>
    <s v="Cédula de Ciudadanía"/>
    <n v="1015998487"/>
    <x v="0"/>
    <n v="1"/>
    <s v="Caja Colombiana de Subsidio Familiar COLSUBSIDIO"/>
    <n v="26000000"/>
    <s v="COLSUBSIDIO"/>
    <n v="125400000"/>
    <s v="546 16-Oct-2024"/>
    <n v="15600000"/>
    <s v="BANCOLOMBIA"/>
    <n v="69000005221"/>
    <s v="CH"/>
    <s v="900531292"/>
    <s v="PA FAI VILLA FIORITA**CAJA COLOMBIANA DE SUBSIDIO FAMILIAR COLSUBSIDIO"/>
    <x v="9"/>
    <x v="32"/>
    <s v="AP 1512 TO A"/>
    <n v="0"/>
    <n v="0"/>
    <n v="195000000"/>
    <s v="42,56-38,05"/>
    <d v="2025-04-25T00:00:00"/>
    <x v="38"/>
    <x v="0"/>
    <x v="7"/>
    <m/>
    <x v="28"/>
  </r>
  <r>
    <s v="66e2033e4ade2de83b55b724"/>
    <s v="546-2024"/>
    <s v="JUNIOR"/>
    <s v="ANDRES"/>
    <s v="CIPAGAUTA"/>
    <s v="RODRIGUEZ"/>
    <s v="Nombre OK"/>
    <s v="Cédula de Ciudadanía"/>
    <n v="1014178006"/>
    <x v="1"/>
    <n v="0"/>
    <s v="Caja Colombiana de Subsidio Familiar COLSUBSIDIO"/>
    <n v="26000000"/>
    <s v="COLSUBSIDIO"/>
    <n v="125400000"/>
    <s v="546 16-Oct-2024"/>
    <n v="15600000"/>
    <s v="BANCOLOMBIA"/>
    <n v="69000005221"/>
    <s v="CH"/>
    <s v="900531292"/>
    <s v="PA FAI VILLA FIORITA**CAJA COLOMBIANA DE SUBSIDIO FAMILIAR COLSUBSIDIO"/>
    <x v="9"/>
    <x v="32"/>
    <s v="AP 1512 TO A"/>
    <n v="0"/>
    <n v="0"/>
    <n v="195000000"/>
    <s v="42,56-38,05"/>
    <d v="2025-04-25T00:00:00"/>
    <x v="38"/>
    <x v="0"/>
    <x v="7"/>
    <m/>
    <x v="28"/>
  </r>
  <r>
    <s v="66e2088d4ade2de83b57867b"/>
    <s v="546-2024"/>
    <s v="ELVIRA"/>
    <s v="MARIA"/>
    <s v="LONDOÑO"/>
    <s v="CALCETERO"/>
    <s v="Nombre OK"/>
    <s v="Cédula de Ciudadanía"/>
    <n v="1020813069"/>
    <x v="0"/>
    <n v="1"/>
    <s v="Caja de Compensación Familiar COMPENSAR"/>
    <n v="28470000"/>
    <s v="BANCO BBVA"/>
    <n v="104451000"/>
    <s v="546 16-Oct-2024"/>
    <n v="15600000"/>
    <s v="BANCOLOMBIA"/>
    <n v="69000005221"/>
    <s v="CH"/>
    <s v="900531292"/>
    <s v="PA FAI VILLA FIORITA**CAJA COLOMBIANA DE SUBSIDIO FAMILIAR COLSUBSIDIO"/>
    <x v="9"/>
    <x v="32"/>
    <s v="AP 108 TO A"/>
    <n v="0"/>
    <n v="0"/>
    <n v="198791775"/>
    <s v="41,83-37,58"/>
    <d v="2025-07-01T00:00:00"/>
    <x v="26"/>
    <x v="0"/>
    <x v="0"/>
    <m/>
    <x v="18"/>
  </r>
  <r>
    <s v="66e350e44ade2de83b57b050"/>
    <s v="546-2024"/>
    <s v="RUBEN"/>
    <s v="DARIO"/>
    <s v="ARANGO"/>
    <s v="SAEZ"/>
    <s v="Nombre OK"/>
    <s v="Cédula de Ciudadanía"/>
    <n v="1069174043"/>
    <x v="0"/>
    <n v="1"/>
    <s v="Caja Colombiana de Subsidio Familiar COLSUBSIDIO"/>
    <n v="42705000"/>
    <s v="BANCOLOMBIA"/>
    <n v="75943496"/>
    <s v="546 16-Oct-2024"/>
    <n v="15600000"/>
    <s v="BANCOLOMBIA"/>
    <n v="69000005221"/>
    <s v="CH"/>
    <s v="900531292"/>
    <s v="PA FAI VILLA FIORITA**CAJA COLOMBIANA DE SUBSIDIO FAMILIAR COLSUBSIDIO"/>
    <x v="9"/>
    <x v="32"/>
    <s v="AP 209 TO A"/>
    <n v="0"/>
    <n v="0"/>
    <n v="198720600"/>
    <s v="42,56-38,05"/>
    <d v="2025-08-13T00:00:00"/>
    <x v="23"/>
    <x v="0"/>
    <x v="0"/>
    <m/>
    <x v="15"/>
  </r>
  <r>
    <s v="66e8a0074ade2de83b5db975"/>
    <s v="537-2024"/>
    <s v="SERGIO"/>
    <s v="GREGORIO"/>
    <s v="MOLINA"/>
    <s v="HERNANDEZ"/>
    <s v="Nombre OK"/>
    <s v="Cédula de Ciudadanía"/>
    <n v="1127963298"/>
    <x v="0"/>
    <n v="1"/>
    <s v="Caja Colombiana de Subsidio Familiar COLSUBSIDIO"/>
    <n v="39000000"/>
    <s v="F.N.A."/>
    <n v="110000000"/>
    <s v="537 15-Oct-2024"/>
    <n v="15600000"/>
    <s v="BANCOLOMBIA"/>
    <n v="69000005221"/>
    <s v="CH"/>
    <s v="900531292"/>
    <s v="PA FAI VILLA FIORITA**CAJA COLOMBIANA DE SUBSIDIO FAMILIAR COLSUBSIDIO"/>
    <x v="9"/>
    <x v="32"/>
    <s v="AP 503 TO A"/>
    <n v="0"/>
    <n v="0"/>
    <n v="195000000"/>
    <s v="42,56-38,05"/>
    <d v="2025-05-12T00:00:00"/>
    <x v="36"/>
    <x v="0"/>
    <x v="8"/>
    <m/>
    <x v="26"/>
  </r>
  <r>
    <s v="66e9ea584ade2de83b5df3d3"/>
    <s v="537-2024"/>
    <s v="CAROLINA"/>
    <s v="ESTHER"/>
    <s v="BARBOSA"/>
    <s v="DURAN"/>
    <s v="Nombre OK"/>
    <s v="Cédula de Ciudadanía"/>
    <n v="1019092280"/>
    <x v="0"/>
    <n v="1"/>
    <s v="Caja de Compensación Familiar CAFAM"/>
    <n v="39000000"/>
    <s v="BANCOLOMBIA"/>
    <n v="118750000"/>
    <s v="537 15-Oct-2024"/>
    <n v="15600000"/>
    <s v="BANCOLOMBIA"/>
    <n v="69000005221"/>
    <s v="CH"/>
    <s v="900531292"/>
    <s v="PA FAI VILLA FIORITA**CAJA COLOMBIANA DE SUBSIDIO FAMILIAR COLSUBSIDIO"/>
    <x v="9"/>
    <x v="32"/>
    <s v="AP 109 TO A"/>
    <n v="0"/>
    <n v="0"/>
    <n v="195000000"/>
    <s v="41,83-37,58"/>
    <d v="2025-04-25T00:00:00"/>
    <x v="38"/>
    <x v="0"/>
    <x v="7"/>
    <m/>
    <x v="28"/>
  </r>
  <r>
    <s v="66e9f2dc4ade2de83b5df6f3"/>
    <s v="546-2024"/>
    <s v="GISSETH"/>
    <s v="LORENA"/>
    <s v="CASTAÑEDA"/>
    <s v="CUBILLOS"/>
    <s v="Nombre OK"/>
    <s v="Cédula de Ciudadanía"/>
    <n v="1106307477"/>
    <x v="0"/>
    <n v="1"/>
    <s v="Caja Colombiana de Subsidio Familiar COLSUBSIDIO"/>
    <n v="39000000"/>
    <s v="BANCOLOMBIA"/>
    <n v="108400000"/>
    <s v="546 16-Oct-2024"/>
    <n v="15600000"/>
    <s v="BANCOLOMBIA"/>
    <n v="69000005221"/>
    <s v="CH"/>
    <s v="900531292"/>
    <s v="PA FAI VILLA FIORITA**CAJA COLOMBIANA DE SUBSIDIO FAMILIAR COLSUBSIDIO"/>
    <x v="9"/>
    <x v="32"/>
    <s v="AP 506 TO A"/>
    <n v="0"/>
    <n v="0"/>
    <n v="195000000"/>
    <s v="42,56-38,05"/>
    <d v="2025-04-22T00:00:00"/>
    <x v="38"/>
    <x v="0"/>
    <x v="4"/>
    <m/>
    <x v="28"/>
  </r>
  <r>
    <s v="66f1ab09f851472695278fc3"/>
    <s v="546-2024"/>
    <s v="JENNIFER"/>
    <s v="ALEJANDRA"/>
    <s v="MILLAN"/>
    <s v="BERNAL"/>
    <s v="Nombre OK"/>
    <s v="Cédula de Ciudadanía"/>
    <n v="1032363478"/>
    <x v="0"/>
    <n v="1"/>
    <s v="Caja Colombiana de Subsidio Familiar COLSUBSIDIO"/>
    <n v="39000000"/>
    <s v="F.N.A."/>
    <n v="102821000"/>
    <s v="546 16-Oct-2024"/>
    <n v="15600000"/>
    <s v="BANCOLOMBIA"/>
    <n v="69000005221"/>
    <s v="CH"/>
    <s v="900531292"/>
    <s v="PA FAI VILLA FIORITA**CAJA COLOMBIANA DE SUBSIDIO FAMILIAR COLSUBSIDIO"/>
    <x v="9"/>
    <x v="32"/>
    <s v="AP 1404 TO A"/>
    <n v="0"/>
    <n v="0"/>
    <n v="195000000"/>
    <s v="42,56-37,96"/>
    <d v="2025-05-30T00:00:00"/>
    <x v="24"/>
    <x v="0"/>
    <x v="7"/>
    <m/>
    <x v="16"/>
  </r>
  <r>
    <s v="66f1afc8f8514726952790bd"/>
    <s v="537-2024"/>
    <s v="ANGIE"/>
    <s v="JOHANNA"/>
    <s v="GARCIA"/>
    <s v="RUIZ"/>
    <s v="Nombre OK"/>
    <s v="Cédula de Ciudadanía"/>
    <n v="1032409953"/>
    <x v="0"/>
    <n v="1"/>
    <s v="Caja Colombiana de Subsidio Familiar COLSUBSIDIO"/>
    <n v="42705000"/>
    <s v="BANCO BBVA"/>
    <n v="115822600"/>
    <s v="537 15-Oct-2024"/>
    <n v="15600000"/>
    <s v="BANCOLOMBIA"/>
    <n v="69000005221"/>
    <s v="CH"/>
    <s v="900531292"/>
    <s v="PA FAI VILLA FIORITA**CAJA COLOMBIANA DE SUBSIDIO FAMILIAR COLSUBSIDIO"/>
    <x v="9"/>
    <x v="32"/>
    <s v="AP 1302 TO A"/>
    <n v="0"/>
    <n v="0"/>
    <n v="198720600"/>
    <s v="42,56-38,05"/>
    <d v="2025-08-14T00:00:00"/>
    <x v="23"/>
    <x v="0"/>
    <x v="0"/>
    <m/>
    <x v="15"/>
  </r>
  <r>
    <s v="66f1dbc1f85147269527a030"/>
    <s v="546-2024"/>
    <s v="CHRISTIAN"/>
    <s v="CAMILO"/>
    <s v="ROA"/>
    <s v="SUAREZ"/>
    <s v="Revisar nombre"/>
    <s v="Cédula de Ciudadanía"/>
    <n v="1010180226"/>
    <x v="0"/>
    <n v="1"/>
    <s v="Caja Colombiana de Subsidio Familiar COLSUBSIDIO"/>
    <n v="39000000"/>
    <s v="BANCO DAVIVIENDA"/>
    <n v="120900000"/>
    <s v="546 16-Oct-2024"/>
    <n v="15600000"/>
    <s v="BANCOLOMBIA"/>
    <n v="69000005221"/>
    <s v="CH"/>
    <s v="900531292"/>
    <s v="PA FAI VILLA FIORITA**CAJA COLOMBIANA DE SUBSIDIO FAMILIAR COLSUBSIDIO"/>
    <x v="9"/>
    <x v="32"/>
    <s v="AP 811 TO A"/>
    <n v="0"/>
    <n v="0"/>
    <n v="195000000"/>
    <s v="42,56-37,96"/>
    <d v="2025-07-04T00:00:00"/>
    <x v="32"/>
    <x v="0"/>
    <x v="7"/>
    <s v="Resolución corrección de nombre 716"/>
    <x v="23"/>
  </r>
  <r>
    <s v="66f1dbc1f85147269527a030"/>
    <s v="546-2024"/>
    <s v="MIARIA"/>
    <s v="FERNANDA"/>
    <s v="CHOLS"/>
    <s v="PATIÑO"/>
    <s v="Revisar nombre"/>
    <s v="Cédula de Ciudadanía"/>
    <n v="1014204078"/>
    <x v="1"/>
    <n v="0"/>
    <s v="Caja Colombiana de Subsidio Familiar COLSUBSIDIO"/>
    <n v="39000000"/>
    <s v="BANCO DAVIVIENDA"/>
    <n v="120900000"/>
    <s v="546 16-Oct-2024"/>
    <n v="15600000"/>
    <s v="BANCOLOMBIA"/>
    <n v="69000005221"/>
    <s v="CH"/>
    <s v="900531292"/>
    <s v="PA FAI VILLA FIORITA**CAJA COLOMBIANA DE SUBSIDIO FAMILIAR COLSUBSIDIO"/>
    <x v="9"/>
    <x v="32"/>
    <s v="AP 811 TO A"/>
    <n v="0"/>
    <n v="0"/>
    <n v="195000000"/>
    <s v="42,56-37,96"/>
    <d v="2025-07-04T00:00:00"/>
    <x v="32"/>
    <x v="0"/>
    <x v="7"/>
    <s v="Primer nombre errado, el correcto Maria"/>
    <x v="23"/>
  </r>
  <r>
    <s v="66f2cb068ca5d0936ca5f418"/>
    <s v="546-2024"/>
    <s v="JUAN"/>
    <s v="SEBASTIAN"/>
    <s v="ROMO"/>
    <s v="CASTELLANOS"/>
    <s v="Nombre OK"/>
    <s v="Cédula de Ciudadanía"/>
    <n v="1014258227"/>
    <x v="0"/>
    <n v="1"/>
    <s v="Caja Colombiana de Subsidio Familiar COLSUBSIDIO"/>
    <n v="26000000"/>
    <s v="CREDIFAMILIA"/>
    <n v="76095575"/>
    <s v="546 16-Oct-2024"/>
    <n v="15600000"/>
    <s v="BANCOLOMBIA"/>
    <n v="69000005221"/>
    <s v="CH"/>
    <s v="900531292"/>
    <s v="PA FAI VILLA FIORITA**CAJA COLOMBIANA DE SUBSIDIO FAMILIAR COLSUBSIDIO"/>
    <x v="9"/>
    <x v="32"/>
    <s v="AP 610 TO A"/>
    <n v="0"/>
    <n v="0"/>
    <n v="195000000"/>
    <s v="42,56-38,05"/>
    <d v="2025-04-22T00:00:00"/>
    <x v="38"/>
    <x v="0"/>
    <x v="4"/>
    <m/>
    <x v="28"/>
  </r>
  <r>
    <s v="66f2cb068ca5d0936ca5f418"/>
    <s v="546-2024"/>
    <s v="KELLY"/>
    <s v="PATRICIA"/>
    <s v="ROMO"/>
    <s v="CASTELLANOS"/>
    <s v="Nombre OK"/>
    <s v="Cédula de Ciudadanía"/>
    <n v="53016153"/>
    <x v="4"/>
    <n v="0"/>
    <s v="Caja Colombiana de Subsidio Familiar COLSUBSIDIO"/>
    <n v="26000000"/>
    <s v="CREDIFAMILIA"/>
    <n v="76095575"/>
    <s v="546 16-Oct-2024"/>
    <n v="15600000"/>
    <s v="BANCOLOMBIA"/>
    <n v="69000005221"/>
    <s v="CH"/>
    <s v="900531292"/>
    <s v="PA FAI VILLA FIORITA**CAJA COLOMBIANA DE SUBSIDIO FAMILIAR COLSUBSIDIO"/>
    <x v="9"/>
    <x v="32"/>
    <s v="AP 610 TO A"/>
    <n v="0"/>
    <n v="0"/>
    <n v="195000000"/>
    <s v="42,56-38,05"/>
    <d v="2025-04-22T00:00:00"/>
    <x v="38"/>
    <x v="0"/>
    <x v="4"/>
    <m/>
    <x v="28"/>
  </r>
  <r>
    <s v="66f2d3098ca5d0936ca61e45"/>
    <s v="573-2024"/>
    <s v="PAULA"/>
    <s v="ANDREA"/>
    <s v="ANGEL"/>
    <s v="LIEVANO"/>
    <s v="Nombre OK"/>
    <s v="Cédula de Ciudadanía"/>
    <n v="1014273357"/>
    <x v="0"/>
    <n v="1"/>
    <s v="Caja Colombiana de Subsidio Familiar COLSUBSIDIO"/>
    <n v="20000000"/>
    <s v="BANCO DAVIVIENDA"/>
    <n v="117448500"/>
    <s v="573 28-Oct-2024"/>
    <n v="15600000"/>
    <s v="BANCOLOMBIA"/>
    <n v="69000005221"/>
    <s v="CH"/>
    <s v="900531292"/>
    <s v="PA FAI VILLA FIORITA**CAJA COLOMBIANA DE SUBSIDIO FAMILIAR COLSUBSIDIO"/>
    <x v="9"/>
    <x v="32"/>
    <s v="AP 1105 TO A"/>
    <n v="0"/>
    <n v="0"/>
    <n v="195000000"/>
    <s v="42,56-38,05"/>
    <d v="2025-04-19T00:00:00"/>
    <x v="28"/>
    <x v="0"/>
    <x v="0"/>
    <m/>
    <x v="20"/>
  </r>
  <r>
    <s v="66f2d4588ca5d0936ca6248e"/>
    <s v="546-2024"/>
    <s v="GLORIA"/>
    <s v="JUDITH"/>
    <s v="MOLINA"/>
    <s v="GONZALEZ"/>
    <s v="Nombre OK"/>
    <s v="Cédula de Ciudadanía"/>
    <n v="1014188379"/>
    <x v="0"/>
    <n v="1"/>
    <s v="Caja Colombiana de Subsidio Familiar COLSUBSIDIO"/>
    <n v="39000000"/>
    <s v="COLSUBSIDIO"/>
    <n v="111451000"/>
    <s v="546 16-Oct-2024"/>
    <n v="15600000"/>
    <s v="BANCOLOMBIA"/>
    <n v="69000005221"/>
    <s v="CH"/>
    <s v="900531292"/>
    <s v="PA FAI VILLA FIORITA**CAJA COLOMBIANA DE SUBSIDIO FAMILIAR COLSUBSIDIO"/>
    <x v="9"/>
    <x v="32"/>
    <s v="AP 1006 TO A"/>
    <n v="0"/>
    <n v="0"/>
    <n v="195000000"/>
    <s v="42,56-38,05"/>
    <d v="2025-04-19T00:00:00"/>
    <x v="28"/>
    <x v="0"/>
    <x v="0"/>
    <m/>
    <x v="20"/>
  </r>
  <r>
    <s v="66f2da598ca5d0936ca640a3"/>
    <s v="546-2024"/>
    <s v="IVAN"/>
    <s v="DARIO"/>
    <s v="CAMACHO"/>
    <s v="FLORES"/>
    <s v="Nombre OK"/>
    <s v="Cédula de Ciudadanía"/>
    <n v="1023899349"/>
    <x v="0"/>
    <n v="1"/>
    <s v="Caja Colombiana de Subsidio Familiar COLSUBSIDIO"/>
    <n v="26000000"/>
    <s v="COLSUBSIDIO"/>
    <n v="119448000"/>
    <s v="546 16-Oct-2024"/>
    <n v="15600000"/>
    <s v="BANCOLOMBIA"/>
    <n v="69000005221"/>
    <s v="CH"/>
    <s v="900531292"/>
    <s v="PA FAI VILLA FIORITA**CAJA COLOMBIANA DE SUBSIDIO FAMILIAR COLSUBSIDIO"/>
    <x v="9"/>
    <x v="32"/>
    <s v="AP 1505 TO A"/>
    <n v="0"/>
    <n v="0"/>
    <n v="195000000"/>
    <s v="42,56-38,05"/>
    <d v="2025-04-19T00:00:00"/>
    <x v="28"/>
    <x v="0"/>
    <x v="0"/>
    <m/>
    <x v="20"/>
  </r>
  <r>
    <s v="66f2dced8ca5d0936ca64c95"/>
    <s v="546-2024"/>
    <s v="GERALDINE"/>
    <s v="GISSEL"/>
    <s v="VARGAS"/>
    <s v="DAZA"/>
    <s v="Nombre OK"/>
    <s v="Cédula de Ciudadanía"/>
    <n v="1031170769"/>
    <x v="0"/>
    <n v="1"/>
    <s v="Caja Colombiana de Subsidio Familiar COLSUBSIDIO"/>
    <n v="26000000"/>
    <s v="COLSUBSIDIO"/>
    <n v="116742000"/>
    <s v="546 16-Oct-2024"/>
    <n v="15600000"/>
    <s v="BANCOLOMBIA"/>
    <n v="69000005221"/>
    <s v="CH"/>
    <s v="900531292"/>
    <s v="PA FAI VILLA FIORITA**CAJA COLOMBIANA DE SUBSIDIO FAMILIAR COLSUBSIDIO"/>
    <x v="9"/>
    <x v="32"/>
    <s v="AP 202 TO A"/>
    <n v="0"/>
    <n v="0"/>
    <n v="195000000"/>
    <s v="42,56-38,05"/>
    <d v="2025-05-06T00:00:00"/>
    <x v="36"/>
    <x v="0"/>
    <x v="7"/>
    <m/>
    <x v="26"/>
  </r>
  <r>
    <s v="66f2e0548ca5d0936ca659e9"/>
    <s v="546-2024"/>
    <s v="NELCY"/>
    <s v="PAOLA"/>
    <s v="SANTANA"/>
    <s v="CARVAJAL"/>
    <s v="Nombre OK"/>
    <s v="Cédula de Ciudadanía"/>
    <n v="53098025"/>
    <x v="0"/>
    <n v="1"/>
    <s v="Caja Colombiana de Subsidio Familiar COLSUBSIDIO"/>
    <n v="39000000"/>
    <s v="CREDIFAMILIA"/>
    <n v="72800000"/>
    <s v="546 16-Oct-2024"/>
    <n v="15600000"/>
    <s v="BANCOLOMBIA"/>
    <n v="69000005221"/>
    <s v="CH"/>
    <s v="900531292"/>
    <s v="PA FAI VILLA FIORITA**CAJA COLOMBIANA DE SUBSIDIO FAMILIAR COLSUBSIDIO"/>
    <x v="9"/>
    <x v="32"/>
    <s v="AP 208 TO A"/>
    <n v="0"/>
    <n v="0"/>
    <n v="195000000"/>
    <s v="42,56-38,05"/>
    <d v="2025-04-19T00:00:00"/>
    <x v="28"/>
    <x v="0"/>
    <x v="0"/>
    <m/>
    <x v="20"/>
  </r>
  <r>
    <s v="66f2e19f8ca5d0936ca65eda"/>
    <s v="546-2024"/>
    <s v="JONATHAN"/>
    <s v=""/>
    <s v="FITATA"/>
    <s v="MALDONADO"/>
    <s v="Revisar nombre"/>
    <s v="Cédula de Ciudadanía"/>
    <n v="1010009175"/>
    <x v="0"/>
    <n v="1"/>
    <s v="Caja Colombiana de Subsidio Familiar COLSUBSIDIO"/>
    <n v="39000000"/>
    <s v="COLSUBSIDIO"/>
    <n v="115600000"/>
    <s v="546 16-Oct-2024"/>
    <n v="15600000"/>
    <s v="BANCOLOMBIA"/>
    <n v="69000005221"/>
    <s v="CH"/>
    <s v="900531292"/>
    <s v="PA FAI VILLA FIORITA**CAJA COLOMBIANA DE SUBSIDIO FAMILIAR COLSUBSIDIO"/>
    <x v="9"/>
    <x v="32"/>
    <s v="AP 1312 TO A"/>
    <n v="0"/>
    <n v="0"/>
    <n v="195000000"/>
    <s v="42,56-38,05"/>
    <d v="2025-07-09T00:00:00"/>
    <x v="32"/>
    <x v="0"/>
    <x v="3"/>
    <s v="Resolución corrección de nombre 716"/>
    <x v="23"/>
  </r>
  <r>
    <s v="66f2e5708ca5d0936ca66ceb"/>
    <s v="546-2024"/>
    <s v="JORDAN"/>
    <s v="SEBASTIAN"/>
    <s v="CASTIBLANCO"/>
    <s v="FORERO"/>
    <s v="Nombre OK"/>
    <s v="Cédula de Ciudadanía"/>
    <n v="1015448774"/>
    <x v="0"/>
    <n v="1"/>
    <s v="Caja Colombiana de Subsidio Familiar COLSUBSIDIO"/>
    <n v="26000000"/>
    <s v="COLSUBSIDIO"/>
    <n v="120900000"/>
    <s v="546 16-Oct-2024"/>
    <n v="15600000"/>
    <s v="BANCOLOMBIA"/>
    <n v="69000005221"/>
    <s v="CH"/>
    <s v="900531292"/>
    <s v="PA FAI VILLA FIORITA**CAJA COLOMBIANA DE SUBSIDIO FAMILIAR COLSUBSIDIO"/>
    <x v="9"/>
    <x v="32"/>
    <s v="AP 1209 TO A"/>
    <n v="0"/>
    <n v="0"/>
    <n v="195000000"/>
    <s v="42,56-38,05"/>
    <d v="2025-04-19T00:00:00"/>
    <x v="28"/>
    <x v="0"/>
    <x v="0"/>
    <m/>
    <x v="20"/>
  </r>
  <r>
    <s v="66f2e6798ca5d0936ca67113"/>
    <s v="546-2024"/>
    <s v="LADY"/>
    <s v="PAOLA"/>
    <s v="GARAY"/>
    <s v="MENDIETA"/>
    <s v="Nombre OK"/>
    <s v="Cédula de Ciudadanía"/>
    <n v="53051180"/>
    <x v="0"/>
    <n v="1"/>
    <s v="Caja Colombiana de Subsidio Familiar COLSUBSIDIO"/>
    <n v="39000000"/>
    <s v="COLSUBSIDIO"/>
    <n v="58400000"/>
    <s v="546 16-Oct-2024"/>
    <n v="15600000"/>
    <s v="BANCOLOMBIA"/>
    <n v="69000005221"/>
    <s v="CH"/>
    <s v="900531292"/>
    <s v="PA FAI VILLA FIORITA**CAJA COLOMBIANA DE SUBSIDIO FAMILIAR COLSUBSIDIO"/>
    <x v="9"/>
    <x v="32"/>
    <s v="AP 409 TO A"/>
    <n v="26000000"/>
    <n v="0"/>
    <n v="195000000"/>
    <s v="42,56-38,05"/>
    <d v="2025-04-19T00:00:00"/>
    <x v="28"/>
    <x v="0"/>
    <x v="3"/>
    <m/>
    <x v="20"/>
  </r>
  <r>
    <s v="66f2ec0d8ca5d0936ca68d1a"/>
    <s v="546-2024"/>
    <s v="CRISTIAN"/>
    <s v="HERNANDO"/>
    <s v="LASSO"/>
    <s v="CHIARI"/>
    <s v="Nombre OK"/>
    <s v="Cédula de Ciudadanía"/>
    <n v="1015466696"/>
    <x v="0"/>
    <n v="1"/>
    <s v="Caja Colombiana de Subsidio Familiar COLSUBSIDIO"/>
    <n v="39000000"/>
    <s v="COLSUBSIDIO"/>
    <n v="67400000"/>
    <s v="546 16-Oct-2024"/>
    <n v="15600000"/>
    <s v="BANCOLOMBIA"/>
    <n v="69000005221"/>
    <s v="CH"/>
    <s v="900531292"/>
    <s v="PA FAI VILLA FIORITA**CAJA COLOMBIANA DE SUBSIDIO FAMILIAR COLSUBSIDIO"/>
    <x v="9"/>
    <x v="32"/>
    <s v="AP 911 TO A"/>
    <n v="0"/>
    <n v="0"/>
    <n v="195000000"/>
    <s v="42,56-37,96"/>
    <d v="2025-05-30T00:00:00"/>
    <x v="24"/>
    <x v="0"/>
    <x v="7"/>
    <m/>
    <x v="16"/>
  </r>
  <r>
    <s v="66f2f0ce8ca5d0936ca69f63"/>
    <s v="546-2024"/>
    <s v="KEVIN"/>
    <s v="ANDRES"/>
    <s v="CONTRERAS"/>
    <s v="CASTRO"/>
    <s v="Nombre OK"/>
    <s v="Cédula de Ciudadanía"/>
    <n v="1014267135"/>
    <x v="0"/>
    <n v="1"/>
    <s v="Caja Colombiana de Subsidio Familiar COLSUBSIDIO"/>
    <n v="39000000"/>
    <s v="F.N.A."/>
    <n v="120900000"/>
    <s v="546 16-Oct-2024"/>
    <n v="15600000"/>
    <s v="BANCOLOMBIA"/>
    <n v="69000005221"/>
    <s v="CH"/>
    <s v="900531292"/>
    <s v="PA FAI VILLA FIORITA**CAJA COLOMBIANA DE SUBSIDIO FAMILIAR COLSUBSIDIO"/>
    <x v="9"/>
    <x v="32"/>
    <s v="AP 902 TO A"/>
    <n v="0"/>
    <n v="0"/>
    <n v="195000000"/>
    <s v="42,56-38,05"/>
    <d v="2025-07-09T00:00:00"/>
    <x v="32"/>
    <x v="0"/>
    <x v="3"/>
    <m/>
    <x v="23"/>
  </r>
  <r>
    <s v="66f2f1ac8ca5d0936ca6a321"/>
    <s v="591-2024"/>
    <s v="CLAUDIA"/>
    <s v="YICET"/>
    <s v="JIMENEZ"/>
    <s v="MARTINEZ"/>
    <s v="Nombre OK"/>
    <s v="Cédula de Ciudadanía"/>
    <n v="1079262385"/>
    <x v="0"/>
    <n v="1"/>
    <s v="Caja Colombiana de Subsidio Familiar COLSUBSIDIO"/>
    <n v="39000000"/>
    <s v="COLSUBSIDIO"/>
    <n v="120900000"/>
    <s v="591 31-Oct-2024"/>
    <n v="15600000"/>
    <s v="BANCOLOMBIA"/>
    <n v="69000005221"/>
    <s v="CH"/>
    <s v="900531292"/>
    <s v="PA FAI VILLA FIORITA**CAJA COLOMBIANA DE SUBSIDIO FAMILIAR COLSUBSIDIO"/>
    <x v="9"/>
    <x v="32"/>
    <s v="AP 808 TO A"/>
    <n v="0"/>
    <n v="0"/>
    <n v="195000000"/>
    <s v="42,56-38,05"/>
    <d v="2025-06-03T00:00:00"/>
    <x v="24"/>
    <x v="0"/>
    <x v="0"/>
    <m/>
    <x v="16"/>
  </r>
  <r>
    <s v="66f2f7268ca5d0936ca6c89f"/>
    <s v="546-2024"/>
    <s v="LUZ"/>
    <s v="DARY"/>
    <s v="TARAZONA"/>
    <s v="GUALDRON"/>
    <s v="Nombre OK"/>
    <s v="Cédula de Ciudadanía"/>
    <n v="1098678173"/>
    <x v="0"/>
    <n v="1"/>
    <s v="Caja Colombiana de Subsidio Familiar COLSUBSIDIO"/>
    <n v="39000000"/>
    <s v="COLSUBSIDIO"/>
    <n v="107000000"/>
    <s v="546 16-Oct-2024"/>
    <n v="15600000"/>
    <s v="BANCOLOMBIA"/>
    <n v="69000005221"/>
    <s v="CH"/>
    <s v="900531292"/>
    <s v="PA FAI VILLA FIORITA**CAJA COLOMBIANA DE SUBSIDIO FAMILIAR COLSUBSIDIO"/>
    <x v="9"/>
    <x v="32"/>
    <s v="AP 907 TO A"/>
    <n v="0"/>
    <n v="0"/>
    <n v="195000000"/>
    <s v="42,56-38,05"/>
    <d v="2025-04-25T00:00:00"/>
    <x v="38"/>
    <x v="0"/>
    <x v="7"/>
    <m/>
    <x v="28"/>
  </r>
  <r>
    <s v="66f2f72d8ca5d0936ca6c8e7"/>
    <s v="546-2024"/>
    <s v="EVERARDO"/>
    <s v=""/>
    <s v="FANDIÑO"/>
    <s v="CRISTANCHO"/>
    <s v="Nombre OK"/>
    <s v="Cédula de Ciudadanía"/>
    <n v="80544554"/>
    <x v="0"/>
    <n v="1"/>
    <s v="Caja Colombiana de Subsidio Familiar COLSUBSIDIO"/>
    <n v="42705000"/>
    <s v="BANCO DAVIVIENDA"/>
    <n v="109043700"/>
    <s v="546 16-Oct-2024"/>
    <n v="15600000"/>
    <s v="BANCOLOMBIA"/>
    <n v="69000005221"/>
    <s v="CH"/>
    <s v="900531292"/>
    <s v="PA FAI VILLA FIORITA**CAJA COLOMBIANA DE SUBSIDIO FAMILIAR COLSUBSIDIO"/>
    <x v="9"/>
    <x v="32"/>
    <s v="AP 611 TO A"/>
    <n v="0"/>
    <n v="0"/>
    <n v="198720600"/>
    <s v="42,56-37,96"/>
    <d v="2025-07-01T00:00:00"/>
    <x v="26"/>
    <x v="0"/>
    <x v="0"/>
    <m/>
    <x v="18"/>
  </r>
  <r>
    <s v="66f2f72d8ca5d0936ca6c8e7"/>
    <s v="546-2024"/>
    <s v="NUBIA"/>
    <s v=""/>
    <s v="PEÑA"/>
    <s v="GARCIA"/>
    <s v="Nombre OK"/>
    <s v="Cédula de Ciudadanía"/>
    <n v="28817324"/>
    <x v="1"/>
    <n v="0"/>
    <s v="Caja Colombiana de Subsidio Familiar COLSUBSIDIO"/>
    <n v="42705000"/>
    <s v="BANCO DAVIVIENDA"/>
    <n v="109043700"/>
    <s v="546 16-Oct-2024"/>
    <n v="15600000"/>
    <s v="BANCOLOMBIA"/>
    <n v="69000005221"/>
    <s v="CH"/>
    <s v="900531292"/>
    <s v="PA FAI VILLA FIORITA**CAJA COLOMBIANA DE SUBSIDIO FAMILIAR COLSUBSIDIO"/>
    <x v="9"/>
    <x v="32"/>
    <s v="AP 611 TO A"/>
    <n v="0"/>
    <n v="0"/>
    <n v="198720600"/>
    <s v="42,56-37,96"/>
    <d v="2025-06-28T00:00:00"/>
    <x v="25"/>
    <x v="0"/>
    <x v="0"/>
    <m/>
    <x v="17"/>
  </r>
  <r>
    <s v="66f304948ca5d0936ca72048"/>
    <s v="546-2024"/>
    <s v="JOHANN"/>
    <s v="SEBASTIAN"/>
    <s v="ALFONSO"/>
    <s v="PEREZ"/>
    <s v="Nombre OK"/>
    <s v="Cédula de Ciudadanía"/>
    <n v="1016075180"/>
    <x v="0"/>
    <n v="1"/>
    <s v="Caja Colombiana de Subsidio Familiar COLSUBSIDIO"/>
    <n v="28470000"/>
    <s v="F.N.A."/>
    <n v="120900000"/>
    <s v="546 16-Oct-2024"/>
    <n v="15600000"/>
    <s v="BANCOLOMBIA"/>
    <n v="69000005221"/>
    <s v="CH"/>
    <s v="900531292"/>
    <s v="PA FAI VILLA FIORITA**CAJA COLOMBIANA DE SUBSIDIO FAMILIAR COLSUBSIDIO"/>
    <x v="9"/>
    <x v="32"/>
    <s v="AP 1509 TO B"/>
    <n v="0"/>
    <n v="0"/>
    <n v="197510625"/>
    <s v="42,56-38,05"/>
    <d v="2025-08-05T00:00:00"/>
    <x v="33"/>
    <x v="0"/>
    <x v="0"/>
    <m/>
    <x v="24"/>
  </r>
  <r>
    <s v="66f306b98ca5d0936ca72eed"/>
    <s v="546-2024"/>
    <s v="DANIELA"/>
    <s v=""/>
    <s v="ANDUQUIA"/>
    <s v="MUÑOZ"/>
    <s v="Nombre OK"/>
    <s v="Cédula de Ciudadanía"/>
    <n v="1014266762"/>
    <x v="0"/>
    <n v="1"/>
    <s v="Caja Colombiana de Subsidio Familiar COLSUBSIDIO"/>
    <n v="20000000"/>
    <s v="CREDIFAMILIA"/>
    <n v="111599912"/>
    <s v="546 16-Oct-2024"/>
    <n v="15600000"/>
    <s v="BANCOLOMBIA"/>
    <n v="69000005221"/>
    <s v="CH"/>
    <s v="900531292"/>
    <s v="PA FAI VILLA FIORITA**CAJA COLOMBIANA DE SUBSIDIO FAMILIAR COLSUBSIDIO"/>
    <x v="9"/>
    <x v="32"/>
    <s v="AP 1206 TO A"/>
    <n v="0"/>
    <n v="0"/>
    <n v="195000000"/>
    <s v="42,56-37,96"/>
    <d v="2025-04-19T00:00:00"/>
    <x v="28"/>
    <x v="0"/>
    <x v="0"/>
    <m/>
    <x v="20"/>
  </r>
  <r>
    <s v="66f309ef8ca5d0936ca74300"/>
    <s v="546-2024"/>
    <s v="FABIAN"/>
    <s v="ORLANDO"/>
    <s v="ARCINIEGAS"/>
    <s v="COCOMA"/>
    <s v="Nombre OK"/>
    <s v="Cédula de Ciudadanía"/>
    <n v="80200600"/>
    <x v="0"/>
    <n v="1"/>
    <s v="Caja Colombiana de Subsidio Familiar COLSUBSIDIO"/>
    <n v="39000000"/>
    <s v="COLSUBSIDIO"/>
    <n v="117500000"/>
    <s v="546 16-Oct-2024"/>
    <n v="15600000"/>
    <s v="BANCOLOMBIA"/>
    <n v="69000005221"/>
    <s v="CH"/>
    <s v="900531292"/>
    <s v="PA FAI VILLA FIORITA**CAJA COLOMBIANA DE SUBSIDIO FAMILIAR COLSUBSIDIO"/>
    <x v="9"/>
    <x v="32"/>
    <s v="AP 808 TO B"/>
    <n v="0"/>
    <n v="0"/>
    <n v="195000000"/>
    <s v="42,56-38,05"/>
    <d v="2025-04-20T00:00:00"/>
    <x v="28"/>
    <x v="0"/>
    <x v="0"/>
    <m/>
    <x v="20"/>
  </r>
  <r>
    <s v="66f30e3c8ca5d0936ca75873"/>
    <s v="546-2024"/>
    <s v="YULI"/>
    <s v="CAROLINA"/>
    <s v="ARENAS"/>
    <s v="MORENO"/>
    <s v="Nombre OK"/>
    <s v="Cédula de Ciudadanía"/>
    <n v="1014262518"/>
    <x v="0"/>
    <n v="1"/>
    <s v="Caja Colombiana de Subsidio Familiar COLSUBSIDIO"/>
    <n v="26000000"/>
    <s v="CREDIFAMILIA"/>
    <n v="120900000"/>
    <s v="546 16-Oct-2024"/>
    <n v="15600000"/>
    <s v="BANCOLOMBIA"/>
    <n v="69000005221"/>
    <s v="CH"/>
    <s v="900531292"/>
    <s v="PA FAI VILLA FIORITA**CAJA COLOMBIANA DE SUBSIDIO FAMILIAR COLSUBSIDIO"/>
    <x v="9"/>
    <x v="32"/>
    <s v="AP 405 TO B"/>
    <n v="0"/>
    <n v="0"/>
    <n v="195000000"/>
    <s v="42,56-38,05"/>
    <d v="2025-04-20T00:00:00"/>
    <x v="28"/>
    <x v="0"/>
    <x v="0"/>
    <m/>
    <x v="20"/>
  </r>
  <r>
    <s v="66f30e3c8ca5d0936ca75873"/>
    <s v="546-2024"/>
    <s v="DAVID"/>
    <s v=""/>
    <s v="DELL VALLE"/>
    <s v="PRIAS"/>
    <s v="Revisar nombre"/>
    <s v="Cédula de Ciudadanía"/>
    <n v="1014267535"/>
    <x v="1"/>
    <n v="0"/>
    <s v="Caja Colombiana de Subsidio Familiar COLSUBSIDIO"/>
    <n v="26000000"/>
    <s v="CREDIFAMILIA"/>
    <n v="120900000"/>
    <s v="546 16-Oct-2024"/>
    <n v="15600000"/>
    <s v="BANCOLOMBIA"/>
    <n v="69000005221"/>
    <s v="CH"/>
    <s v="900531292"/>
    <s v="PA FAI VILLA FIORITA**CAJA COLOMBIANA DE SUBSIDIO FAMILIAR COLSUBSIDIO"/>
    <x v="9"/>
    <x v="32"/>
    <s v="AP 405 TO B"/>
    <n v="0"/>
    <n v="0"/>
    <n v="195000000"/>
    <s v="42,56-38,05"/>
    <d v="2025-04-20T00:00:00"/>
    <x v="28"/>
    <x v="0"/>
    <x v="0"/>
    <s v="Primer apellido errado, el correcto es Del Valle"/>
    <x v="20"/>
  </r>
  <r>
    <s v="66f317708ca5d0936ca78f8b"/>
    <s v="546-2024"/>
    <s v="JULIAN"/>
    <s v="ESTEBAN"/>
    <s v="ARIAS"/>
    <s v="SALCEDO"/>
    <s v="Nombre OK"/>
    <s v="Cédula de Ciudadanía"/>
    <n v="1014196644"/>
    <x v="0"/>
    <n v="1"/>
    <s v="Caja Colombiana de Subsidio Familiar COLSUBSIDIO"/>
    <n v="39000000"/>
    <s v="FONDO DE EMPLEADOS CARACOL TELEVISIÓN - FODEMCA"/>
    <n v="44400000"/>
    <s v="546 16-Oct-2024"/>
    <n v="15600000"/>
    <s v="BANCOLOMBIA"/>
    <n v="69000005221"/>
    <s v="CH"/>
    <s v="900531292"/>
    <s v="PA FAI VILLA FIORITA**CAJA COLOMBIANA DE SUBSIDIO FAMILIAR COLSUBSIDIO"/>
    <x v="9"/>
    <x v="32"/>
    <s v="AP 909 TO B"/>
    <n v="0"/>
    <n v="0"/>
    <n v="195000000"/>
    <s v="42,56-38,05"/>
    <d v="2025-06-10T00:00:00"/>
    <x v="24"/>
    <x v="0"/>
    <x v="7"/>
    <m/>
    <x v="16"/>
  </r>
  <r>
    <s v="66f31a9f8ca5d0936ca7a3f4"/>
    <s v="546-2024"/>
    <s v="YUDY"/>
    <s v="MARLY"/>
    <s v="ARIZA"/>
    <s v="CAMACHO"/>
    <s v="Nombre OK"/>
    <s v="Cédula de Ciudadanía"/>
    <n v="52823750"/>
    <x v="0"/>
    <n v="1"/>
    <s v="Caja Colombiana de Subsidio Familiar COLSUBSIDIO"/>
    <n v="26000000"/>
    <s v="BANCO DAVIVIENDA"/>
    <n v="116150000"/>
    <s v="546 16-Oct-2024"/>
    <n v="15600000"/>
    <s v="BANCOLOMBIA"/>
    <n v="69000005221"/>
    <s v="CH"/>
    <s v="900531292"/>
    <s v="PA FAI VILLA FIORITA**CAJA COLOMBIANA DE SUBSIDIO FAMILIAR COLSUBSIDIO"/>
    <x v="9"/>
    <x v="32"/>
    <s v="AP 206 TO B"/>
    <n v="0"/>
    <n v="0"/>
    <n v="195000000"/>
    <s v="42,56-37,96"/>
    <d v="2025-07-01T00:00:00"/>
    <x v="26"/>
    <x v="0"/>
    <x v="0"/>
    <m/>
    <x v="18"/>
  </r>
  <r>
    <s v="66f31f668ca5d0936ca7bd43"/>
    <s v="546-2024"/>
    <s v="YEISON"/>
    <s v="ALBERTO"/>
    <s v="AVILA"/>
    <s v="POVEDA"/>
    <s v="Nombre OK"/>
    <s v="Cédula de Ciudadanía"/>
    <n v="1056030046"/>
    <x v="0"/>
    <n v="1"/>
    <s v="Caja Colombiana de Subsidio Familiar COLSUBSIDIO"/>
    <n v="39000000"/>
    <s v="CREDIFAMILIA"/>
    <n v="63400000"/>
    <s v="546 16-Oct-2024"/>
    <n v="15600000"/>
    <s v="BANCOLOMBIA"/>
    <n v="69000005221"/>
    <s v="CH"/>
    <s v="900531292"/>
    <s v="PA FAI VILLA FIORITA**CAJA COLOMBIANA DE SUBSIDIO FAMILIAR COLSUBSIDIO"/>
    <x v="9"/>
    <x v="32"/>
    <s v="AP 1103 TO B"/>
    <n v="0"/>
    <n v="0"/>
    <n v="195000000"/>
    <s v="42,56-38,05"/>
    <d v="2025-04-20T00:00:00"/>
    <x v="28"/>
    <x v="0"/>
    <x v="0"/>
    <m/>
    <x v="20"/>
  </r>
  <r>
    <s v="66f324e28ca5d0936ca7d82e"/>
    <s v="546-2024"/>
    <s v="OSCAR"/>
    <s v="FERNEY"/>
    <s v="BELLO"/>
    <s v="PARRA"/>
    <s v="Nombre OK"/>
    <s v="Cédula de Ciudadanía"/>
    <n v="1014205135"/>
    <x v="0"/>
    <n v="1"/>
    <s v="Caja Colombiana de Subsidio Familiar COLSUBSIDIO"/>
    <n v="39000000"/>
    <s v="CREDIFAMILIA"/>
    <n v="106632000"/>
    <s v="546 16-Oct-2024"/>
    <n v="15600000"/>
    <s v="BANCOLOMBIA"/>
    <n v="69000005221"/>
    <s v="CH"/>
    <s v="900531292"/>
    <s v="PA FAI VILLA FIORITA**CAJA COLOMBIANA DE SUBSIDIO FAMILIAR COLSUBSIDIO"/>
    <x v="9"/>
    <x v="32"/>
    <s v="AP 204 TO B"/>
    <n v="0"/>
    <n v="0"/>
    <n v="195000000"/>
    <s v="42,56-38,05"/>
    <d v="2025-04-20T00:00:00"/>
    <x v="38"/>
    <x v="0"/>
    <x v="0"/>
    <m/>
    <x v="28"/>
  </r>
  <r>
    <s v="66f329ce8ca5d0936ca7ee61"/>
    <s v="546-2024"/>
    <s v="SERGIO"/>
    <s v="ANDRES"/>
    <s v="CARREÑO"/>
    <s v="PATAQUIVA"/>
    <s v="Nombre OK"/>
    <s v="Cédula de Ciudadanía"/>
    <n v="1014292507"/>
    <x v="0"/>
    <n v="1"/>
    <s v="Caja Colombiana de Subsidio Familiar COLSUBSIDIO"/>
    <n v="39000000"/>
    <s v="BANCO DAVIVIENDA"/>
    <n v="108449750"/>
    <s v="546 16-Oct-2024"/>
    <n v="15600000"/>
    <s v="BANCOLOMBIA"/>
    <n v="69000005221"/>
    <s v="CH"/>
    <s v="900531292"/>
    <s v="PA FAI VILLA FIORITA**CAJA COLOMBIANA DE SUBSIDIO FAMILIAR COLSUBSIDIO"/>
    <x v="9"/>
    <x v="32"/>
    <s v="AP 209 TO B"/>
    <n v="0"/>
    <n v="0"/>
    <n v="195000000"/>
    <s v="42,56-38,05"/>
    <d v="2025-04-25T00:00:00"/>
    <x v="38"/>
    <x v="0"/>
    <x v="7"/>
    <m/>
    <x v="28"/>
  </r>
  <r>
    <s v="66f71f3c632e1b3215c66cc9"/>
    <s v="546-2024"/>
    <s v="LAURA"/>
    <s v="MARITZA"/>
    <s v="BALLESTEROS"/>
    <s v="BALLESTEROS"/>
    <s v="Nombre OK"/>
    <s v="Cédula de Ciudadanía"/>
    <n v="1016093023"/>
    <x v="0"/>
    <n v="1"/>
    <s v="Caja Colombiana de Subsidio Familiar COLSUBSIDIO"/>
    <n v="30000000"/>
    <s v="CREDIFAMILIA"/>
    <n v="108400000"/>
    <s v="546 16-Oct-2024"/>
    <n v="15600000"/>
    <s v="BANCOLOMBIA"/>
    <n v="69000005221"/>
    <s v="CH"/>
    <s v="900531292"/>
    <s v="PA FAI VILLA FIORITA**CAJA COLOMBIANA DE SUBSIDIO FAMILIAR COLSUBSIDIO"/>
    <x v="9"/>
    <x v="32"/>
    <s v="AP 908 TO B"/>
    <n v="0"/>
    <n v="0"/>
    <n v="195000000"/>
    <s v="42,56-38,05"/>
    <d v="2025-05-13T00:00:00"/>
    <x v="35"/>
    <x v="0"/>
    <x v="3"/>
    <m/>
    <x v="25"/>
  </r>
  <r>
    <s v="66f7209a632e1b3215c66f57"/>
    <s v="546-2024"/>
    <s v="JULIAN"/>
    <s v="FELIPE"/>
    <s v="AYALA"/>
    <s v="MARIÑO"/>
    <s v="Nombre OK"/>
    <s v="Cédula de Ciudadanía"/>
    <n v="1014247165"/>
    <x v="0"/>
    <n v="1"/>
    <s v="Caja Colombiana de Subsidio Familiar COLSUBSIDIO"/>
    <n v="39000000"/>
    <s v="BANCOLOMBIA"/>
    <n v="119900000"/>
    <s v="546 16-Oct-2024"/>
    <n v="15600000"/>
    <s v="BANCOLOMBIA"/>
    <n v="69000005221"/>
    <s v="CH"/>
    <s v="900531292"/>
    <s v="PA FAI VILLA FIORITA**CAJA COLOMBIANA DE SUBSIDIO FAMILIAR COLSUBSIDIO"/>
    <x v="9"/>
    <x v="32"/>
    <s v="AP 101 TO B"/>
    <n v="0"/>
    <n v="0"/>
    <n v="195000000"/>
    <s v="41,83-37,58"/>
    <d v="2025-04-20T00:00:00"/>
    <x v="28"/>
    <x v="0"/>
    <x v="0"/>
    <m/>
    <x v="20"/>
  </r>
  <r>
    <s v="66f7209a632e1b3215c66f57"/>
    <s v="546-2024"/>
    <s v="KATHERIN"/>
    <s v="JOHANA"/>
    <s v="SIERRA"/>
    <s v="ROJAS"/>
    <s v="Nombre OK"/>
    <s v="Cédula de Ciudadanía"/>
    <n v="1014254619"/>
    <x v="1"/>
    <n v="0"/>
    <s v="Caja Colombiana de Subsidio Familiar COLSUBSIDIO"/>
    <n v="39000000"/>
    <s v="BANCOLOMBIA"/>
    <n v="119900000"/>
    <s v="546 16-Oct-2024"/>
    <n v="15600000"/>
    <s v="BANCOLOMBIA"/>
    <n v="69000005221"/>
    <s v="CH"/>
    <s v="900531292"/>
    <s v="PA FAI VILLA FIORITA**CAJA COLOMBIANA DE SUBSIDIO FAMILIAR COLSUBSIDIO"/>
    <x v="9"/>
    <x v="32"/>
    <s v="AP 101 TO B"/>
    <n v="0"/>
    <n v="0"/>
    <n v="195000000"/>
    <s v="41,83-37,58"/>
    <d v="2025-04-20T00:00:00"/>
    <x v="28"/>
    <x v="0"/>
    <x v="0"/>
    <m/>
    <x v="20"/>
  </r>
  <r>
    <s v="66f72c01632e1b3215c68168"/>
    <s v="546-2024"/>
    <s v="MARIA"/>
    <s v="CAMILA"/>
    <s v="QUINTERO"/>
    <s v="RIOS"/>
    <s v="Nombre OK"/>
    <s v="Cédula de Ciudadanía"/>
    <n v="1070979273"/>
    <x v="0"/>
    <n v="1"/>
    <s v="Caja Colombiana de Subsidio Familiar COLSUBSIDIO"/>
    <n v="28470000"/>
    <s v="BANCO DAVIVIENDA"/>
    <n v="104045000"/>
    <s v="546 16-Oct-2024"/>
    <n v="15600000"/>
    <s v="BANCOLOMBIA"/>
    <n v="69000005221"/>
    <s v="CH"/>
    <s v="900531292"/>
    <s v="PA FAI VILLA FIORITA**CAJA COLOMBIANA DE SUBSIDIO FAMILIAR COLSUBSIDIO"/>
    <x v="9"/>
    <x v="32"/>
    <s v="AP 107 TO B"/>
    <n v="0"/>
    <n v="0"/>
    <n v="190976760"/>
    <s v="41,83-37,58"/>
    <d v="2025-07-01T00:00:00"/>
    <x v="26"/>
    <x v="0"/>
    <x v="0"/>
    <s v="Resolución de corrección de nombre 036"/>
    <x v="18"/>
  </r>
  <r>
    <s v="66f73344632e1b3215c68a4a"/>
    <s v="546-2024"/>
    <s v="JOHAN"/>
    <s v="NICOLAS"/>
    <s v="CASTAÑEDA"/>
    <s v="RINCON"/>
    <s v="Nombre OK"/>
    <s v="Cédula de Ciudadanía"/>
    <n v="1000502670"/>
    <x v="0"/>
    <n v="1"/>
    <s v="Caja Colombiana de Subsidio Familiar COLSUBSIDIO"/>
    <n v="28470000"/>
    <s v="CREDIFAMILIA"/>
    <n v="120941625"/>
    <s v="546 16-Oct-2024"/>
    <n v="15600000"/>
    <s v="BANCOLOMBIA"/>
    <n v="69000005221"/>
    <s v="CH"/>
    <s v="900531292"/>
    <s v="PA FAI VILLA FIORITA**CAJA COLOMBIANA DE SUBSIDIO FAMILIAR COLSUBSIDIO"/>
    <x v="9"/>
    <x v="32"/>
    <s v="AP 1003 TO B"/>
    <n v="0"/>
    <n v="0"/>
    <n v="197510625"/>
    <s v="42,56-38,05"/>
    <d v="2025-08-27T00:00:00"/>
    <x v="21"/>
    <x v="0"/>
    <x v="0"/>
    <m/>
    <x v="13"/>
  </r>
  <r>
    <s v="66f73344632e1b3215c68a4a"/>
    <s v="546-2024"/>
    <s v="KAREN"/>
    <s v="SOFIA"/>
    <s v="SEPULVEDA"/>
    <s v="NIÑO"/>
    <s v="Nombre OK"/>
    <s v="Cédula de Ciudadanía"/>
    <n v="1000473599"/>
    <x v="1"/>
    <n v="0"/>
    <s v="Caja Colombiana de Subsidio Familiar COLSUBSIDIO"/>
    <n v="28470000"/>
    <s v="CREDIFAMILIA"/>
    <n v="120941625"/>
    <s v="546 16-Oct-2024"/>
    <n v="15600000"/>
    <s v="BANCOLOMBIA"/>
    <n v="69000005221"/>
    <s v="CH"/>
    <s v="900531292"/>
    <s v="PA FAI VILLA FIORITA**CAJA COLOMBIANA DE SUBSIDIO FAMILIAR COLSUBSIDIO"/>
    <x v="9"/>
    <x v="32"/>
    <s v="AP 1003 TO B"/>
    <n v="0"/>
    <n v="0"/>
    <n v="197510625"/>
    <s v="42,56-38,05"/>
    <d v="2025-08-27T00:00:00"/>
    <x v="21"/>
    <x v="0"/>
    <x v="0"/>
    <m/>
    <x v="13"/>
  </r>
  <r>
    <s v="66f73a40632e1b3215c693a5"/>
    <s v="546-2024"/>
    <s v="DIANA"/>
    <s v="MARCELA"/>
    <s v="CEPEDA"/>
    <s v="CARANTON"/>
    <s v="Revisar nombre"/>
    <s v="Cédula de Ciudadanía"/>
    <n v="53049255"/>
    <x v="0"/>
    <n v="1"/>
    <s v="Caja Colombiana de Subsidio Familiar COLSUBSIDIO"/>
    <n v="39000000"/>
    <s v="COLSUBSIDIO"/>
    <n v="79499950"/>
    <s v="546 16-Oct-2024"/>
    <n v="15600000"/>
    <s v="BANCOLOMBIA"/>
    <n v="69000005221"/>
    <s v="CH"/>
    <s v="900531292"/>
    <s v="PA FAI VILLA FIORITA**CAJA COLOMBIANA DE SUBSIDIO FAMILIAR COLSUBSIDIO"/>
    <x v="9"/>
    <x v="32"/>
    <s v="AP 302 TO B"/>
    <n v="0"/>
    <n v="0"/>
    <n v="195000000"/>
    <s v="42,56-38,05"/>
    <d v="2025-06-16T00:00:00"/>
    <x v="24"/>
    <x v="0"/>
    <x v="3"/>
    <s v="Resolución de corrección 716"/>
    <x v="16"/>
  </r>
  <r>
    <s v="66f74189632e1b3215c69d43"/>
    <s v="546-2024"/>
    <s v="DIANA"/>
    <s v="PAOLA"/>
    <s v="CONTRERAS"/>
    <s v="SOTELO"/>
    <s v="Nombre OK"/>
    <s v="Cédula de Ciudadanía"/>
    <n v="1015419721"/>
    <x v="0"/>
    <n v="1"/>
    <s v="Caja Colombiana de Subsidio Familiar COLSUBSIDIO"/>
    <n v="26000000"/>
    <s v="BANCO BBVA"/>
    <n v="104550000"/>
    <s v="546 16-Oct-2024"/>
    <n v="15600000"/>
    <s v="BANCOLOMBIA"/>
    <n v="69000005221"/>
    <s v="CH"/>
    <s v="900531292"/>
    <s v="PA FAI VILLA FIORITA**CAJA COLOMBIANA DE SUBSIDIO FAMILIAR COLSUBSIDIO"/>
    <x v="9"/>
    <x v="32"/>
    <s v="AP 403 TO B"/>
    <n v="0"/>
    <n v="0"/>
    <n v="198791775"/>
    <s v="42,56-38,05"/>
    <d v="2025-06-28T00:00:00"/>
    <x v="26"/>
    <x v="0"/>
    <x v="8"/>
    <s v="Resolución cambio de inmueble 034"/>
    <x v="18"/>
  </r>
  <r>
    <s v="66f749ca632e1b3215c6a73f"/>
    <s v="546-2024"/>
    <s v="PAOLA"/>
    <s v="ANDREA"/>
    <s v="GARZON"/>
    <s v="RONDON"/>
    <s v="Nombre OK"/>
    <s v="Cédula de Ciudadanía"/>
    <n v="1233694974"/>
    <x v="0"/>
    <n v="1"/>
    <s v="Caja Colombiana de Subsidio Familiar COLSUBSIDIO"/>
    <n v="39000000"/>
    <s v="BANCO DAVIVIENDA"/>
    <n v="115000000"/>
    <s v="546 16-Oct-2024"/>
    <n v="15600000"/>
    <s v="BANCOLOMBIA"/>
    <n v="69000005221"/>
    <s v="CH"/>
    <s v="900531292"/>
    <s v="PA FAI VILLA FIORITA**CAJA COLOMBIANA DE SUBSIDIO FAMILIAR COLSUBSIDIO"/>
    <x v="9"/>
    <x v="32"/>
    <s v="AP 1407 TO B"/>
    <n v="0"/>
    <n v="0"/>
    <n v="195000000"/>
    <s v="42,56-38,05"/>
    <d v="2025-04-20T00:00:00"/>
    <x v="28"/>
    <x v="0"/>
    <x v="0"/>
    <m/>
    <x v="20"/>
  </r>
  <r>
    <s v="66f74e76632e1b3215c6aeb4"/>
    <s v="546-2024"/>
    <s v="YAMILE"/>
    <s v=""/>
    <s v="LOPEZ"/>
    <s v="ESTELA"/>
    <s v="Nombre OK"/>
    <s v="Cédula de Ciudadanía"/>
    <n v="1014250784"/>
    <x v="0"/>
    <n v="1"/>
    <s v="Caja Colombiana de Subsidio Familiar COLSUBSIDIO"/>
    <n v="26000000"/>
    <s v="COLSUBSIDIO"/>
    <n v="120900000"/>
    <s v="546 16-Oct-2024"/>
    <n v="15600000"/>
    <s v="BANCOLOMBIA"/>
    <n v="69000005221"/>
    <s v="CH"/>
    <s v="900531292"/>
    <s v="PA FAI VILLA FIORITA**CAJA COLOMBIANA DE SUBSIDIO FAMILIAR COLSUBSIDIO"/>
    <x v="9"/>
    <x v="32"/>
    <s v="AP 1302 TO B"/>
    <n v="0"/>
    <n v="0"/>
    <n v="195000000"/>
    <s v="42,56-38,05"/>
    <d v="2025-05-06T00:00:00"/>
    <x v="36"/>
    <x v="0"/>
    <x v="7"/>
    <m/>
    <x v="26"/>
  </r>
  <r>
    <s v="66f75ab0632e1b3215c6c0f3"/>
    <s v="545-2024"/>
    <s v="CRISTIAN"/>
    <s v="EDUARDO"/>
    <s v="MALAVER"/>
    <s v="VARGAS"/>
    <s v="Nombre OK"/>
    <s v="Cédula de Ciudadanía"/>
    <n v="1019069963"/>
    <x v="0"/>
    <n v="1"/>
    <s v="Caja Colombiana de Subsidio Familiar COLSUBSIDIO"/>
    <n v="39000000"/>
    <s v="F.N.A."/>
    <n v="78400000"/>
    <s v="545 16-Oct-2024"/>
    <n v="15600000"/>
    <s v="BANCOLOMBIA"/>
    <n v="69000005221"/>
    <s v="CH"/>
    <s v="900531292"/>
    <s v="PA FAI VILLA FIORITA**CAJA COLOMBIANA DE SUBSIDIO FAMILIAR COLSUBSIDIO"/>
    <x v="9"/>
    <x v="32"/>
    <s v="AP 1408 TO B"/>
    <n v="0"/>
    <n v="0"/>
    <n v="195000000"/>
    <s v="42,56-38,05"/>
    <d v="2025-05-13T00:00:00"/>
    <x v="35"/>
    <x v="0"/>
    <x v="3"/>
    <m/>
    <x v="25"/>
  </r>
  <r>
    <s v="66f86d1e632e1b3215c753a7"/>
    <s v="546-2024"/>
    <s v="LEIDY"/>
    <s v="CAROLINA"/>
    <s v="MARIN"/>
    <s v="MARIN"/>
    <s v="Nombre OK"/>
    <s v="Cédula de Ciudadanía"/>
    <n v="1101177545"/>
    <x v="0"/>
    <n v="1"/>
    <s v="Caja Colombiana de Subsidio Familiar COLSUBSIDIO"/>
    <n v="39000000"/>
    <s v="COLSUBSIDIO"/>
    <n v="80400000"/>
    <s v="546 16-Oct-2024"/>
    <n v="15600000"/>
    <s v="BANCOLOMBIA"/>
    <n v="69000005221"/>
    <s v="CH"/>
    <s v="900531292"/>
    <s v="PA FAI VILLA FIORITA**CAJA COLOMBIANA DE SUBSIDIO FAMILIAR COLSUBSIDIO"/>
    <x v="9"/>
    <x v="32"/>
    <s v="AP 1109 TO B"/>
    <n v="0"/>
    <n v="0"/>
    <n v="195000000"/>
    <s v="42,56-38,05"/>
    <d v="2025-05-06T00:00:00"/>
    <x v="36"/>
    <x v="0"/>
    <x v="7"/>
    <m/>
    <x v="26"/>
  </r>
  <r>
    <s v="66fa210d632e1b3215c84ebf"/>
    <s v="545-2024"/>
    <s v="VALERIA"/>
    <s v=""/>
    <s v="MURCIA"/>
    <s v="AROCA"/>
    <s v="Nombre OK"/>
    <s v="Cédula de Ciudadanía"/>
    <n v="1014295010"/>
    <x v="0"/>
    <n v="1"/>
    <s v="Caja Colombiana de Subsidio Familiar COLSUBSIDIO"/>
    <n v="26000000"/>
    <s v="COLSUBSIDIO"/>
    <n v="120900000"/>
    <s v="545 16-Oct-2024"/>
    <n v="15600000"/>
    <s v="BANCOLOMBIA"/>
    <n v="69000005221"/>
    <s v="CH"/>
    <s v="900531292"/>
    <s v="PA FAI VILLA FIORITA**CAJA COLOMBIANA DE SUBSIDIO FAMILIAR COLSUBSIDIO"/>
    <x v="9"/>
    <x v="32"/>
    <s v="AP 505 TO B"/>
    <n v="0"/>
    <n v="0"/>
    <n v="195000000"/>
    <s v="42,56-38,05"/>
    <d v="2025-05-06T00:00:00"/>
    <x v="36"/>
    <x v="0"/>
    <x v="7"/>
    <m/>
    <x v="26"/>
  </r>
  <r>
    <s v="66fa2eb3632e1b3215c853af"/>
    <s v="546-2024"/>
    <s v="NOLBERTO"/>
    <s v="ALEXANDER"/>
    <s v="SANCHEZ"/>
    <s v="LOPEZ"/>
    <s v="Nombre OK"/>
    <s v="Cédula de Ciudadanía"/>
    <n v="79599930"/>
    <x v="0"/>
    <n v="1"/>
    <s v="Caja Colombiana de Subsidio Familiar COLSUBSIDIO"/>
    <n v="26000000"/>
    <s v="COLSUBSIDIO"/>
    <n v="120805700"/>
    <s v="546 16-Oct-2024"/>
    <n v="15600000"/>
    <s v="BANCOLOMBIA"/>
    <n v="69000005221"/>
    <s v="CH"/>
    <s v="900531292"/>
    <s v="PA FAI VILLA FIORITA**CAJA COLOMBIANA DE SUBSIDIO FAMILIAR COLSUBSIDIO"/>
    <x v="9"/>
    <x v="32"/>
    <s v="AP 1304 TO B"/>
    <n v="0"/>
    <n v="0"/>
    <n v="195000000"/>
    <s v="42,56-38,05"/>
    <d v="2025-04-20T00:00:00"/>
    <x v="28"/>
    <x v="0"/>
    <x v="0"/>
    <m/>
    <x v="20"/>
  </r>
  <r>
    <s v="66facdd2632e1b3215c8b85f"/>
    <s v="546-2024"/>
    <s v="FABIAN"/>
    <s v="ERNESTO"/>
    <s v="RODRIGUEZ"/>
    <s v="SOSA"/>
    <s v="Nombre OK"/>
    <s v="Cédula de Ciudadanía"/>
    <n v="79988975"/>
    <x v="0"/>
    <n v="1"/>
    <s v="Caja Colombiana de Subsidio Familiar COLSUBSIDIO"/>
    <n v="30000000"/>
    <s v="BANCO DAVIVIENDA"/>
    <n v="129986000"/>
    <s v="546 16-Oct-2024"/>
    <n v="15600000"/>
    <s v="BANCOLOMBIA"/>
    <n v="69000005221"/>
    <s v="CH"/>
    <s v="900531292"/>
    <s v="PA FAI VILLA FIORITA**CAJA COLOMBIANA DE SUBSIDIO FAMILIAR COLSUBSIDIO"/>
    <x v="9"/>
    <x v="32"/>
    <s v="AP 1308 TO B"/>
    <n v="0"/>
    <n v="0"/>
    <n v="195000000"/>
    <s v="42,56-38,05"/>
    <d v="2025-04-20T00:00:00"/>
    <x v="28"/>
    <x v="0"/>
    <x v="0"/>
    <m/>
    <x v="20"/>
  </r>
  <r>
    <s v="66fb1b92632e1b3215c917d3"/>
    <s v="546-2024"/>
    <s v="ANGELA"/>
    <s v="PATRICA"/>
    <s v="ZAMBRANO"/>
    <s v="MURILLO"/>
    <s v="Revisar nombre"/>
    <s v="Cédula de Ciudadanía"/>
    <n v="1026570994"/>
    <x v="0"/>
    <n v="1"/>
    <s v="Caja Colombiana de Subsidio Familiar COLSUBSIDIO"/>
    <n v="26000000"/>
    <s v="COLSUBSIDIO"/>
    <n v="102284000"/>
    <s v="546 16-Oct-2024"/>
    <n v="15600000"/>
    <s v="BANCOLOMBIA"/>
    <n v="69000005221"/>
    <s v="CH"/>
    <s v="900531292"/>
    <s v="PA FAI VILLA FIORITA**CAJA COLOMBIANA DE SUBSIDIO FAMILIAR COLSUBSIDIO"/>
    <x v="9"/>
    <x v="32"/>
    <s v="AP 1403 TO B"/>
    <n v="0"/>
    <n v="0"/>
    <n v="195000000"/>
    <s v="42,56-38,05"/>
    <d v="2025-05-06T00:00:00"/>
    <x v="36"/>
    <x v="0"/>
    <x v="7"/>
    <s v="Nombre errado el correcto es Patricia"/>
    <x v="26"/>
  </r>
  <r>
    <s v="66fb29fb632e1b3215c928e4"/>
    <s v="546-2024"/>
    <s v="BRAYAN"/>
    <s v="SEBASTIAN"/>
    <s v="PARRA"/>
    <s v="VARGAS"/>
    <s v="Nombre OK"/>
    <s v="Cédula de Ciudadanía"/>
    <n v="1020813863"/>
    <x v="0"/>
    <n v="1"/>
    <s v="Caja Colombiana de Subsidio Familiar COLSUBSIDIO"/>
    <n v="26000000"/>
    <s v="BANCO BOGOTA"/>
    <n v="112819700"/>
    <s v="546 16-Oct-2024"/>
    <n v="15600000"/>
    <s v="BANCOLOMBIA"/>
    <n v="69000005221"/>
    <s v="CH"/>
    <s v="900531292"/>
    <s v="PA FAI VILLA FIORITA**CAJA COLOMBIANA DE SUBSIDIO FAMILIAR COLSUBSIDIO"/>
    <x v="9"/>
    <x v="32"/>
    <s v="AP 502 TO B"/>
    <n v="0"/>
    <n v="0"/>
    <n v="195000000"/>
    <s v="42,56-38,05"/>
    <d v="2025-05-29T00:00:00"/>
    <x v="24"/>
    <x v="0"/>
    <x v="7"/>
    <m/>
    <x v="16"/>
  </r>
  <r>
    <s v="66fc0d9c632e1b3215c9b3a4"/>
    <s v="545-2024"/>
    <s v="EDWAR"/>
    <s v="ALEXANDER"/>
    <s v="PINEDA"/>
    <s v="ECHEVERRIA"/>
    <s v="Nombre OK"/>
    <s v="Cédula de Ciudadanía"/>
    <n v="1233905460"/>
    <x v="0"/>
    <n v="1"/>
    <s v="Caja Colombiana de Subsidio Familiar COLSUBSIDIO"/>
    <n v="39000000"/>
    <s v="F.N.A."/>
    <n v="74985000"/>
    <s v="545 16-Oct-2024"/>
    <n v="15600000"/>
    <s v="BANCOLOMBIA"/>
    <n v="69000005221"/>
    <s v="CH"/>
    <s v="900531292"/>
    <s v="PA FAI VILLA FIORITA**CAJA COLOMBIANA DE SUBSIDIO FAMILIAR COLSUBSIDIO"/>
    <x v="9"/>
    <x v="32"/>
    <s v="AP 1009 TO B"/>
    <n v="0"/>
    <n v="0"/>
    <n v="195000000"/>
    <s v="42,56-38,05"/>
    <d v="2025-05-13T00:00:00"/>
    <x v="35"/>
    <x v="0"/>
    <x v="3"/>
    <m/>
    <x v="25"/>
  </r>
  <r>
    <s v="66fc3ba2632e1b3215c9ff80"/>
    <s v="545-2024"/>
    <s v="YURAIMA"/>
    <s v="CECILIA"/>
    <s v="QUINTERO"/>
    <s v="FORERO"/>
    <s v="Nombre OK"/>
    <s v="Cédula de Ciudadanía"/>
    <n v="23874871"/>
    <x v="0"/>
    <n v="1"/>
    <s v="Caja Colombiana de Subsidio Familiar COLSUBSIDIO"/>
    <n v="42705000"/>
    <s v="BANCO CAJA SOCIAL BCSC"/>
    <n v="102200000"/>
    <s v="545 16-Oct-2024"/>
    <n v="15600000"/>
    <s v="BANCOLOMBIA"/>
    <n v="69000005221"/>
    <s v="CH"/>
    <s v="900531292"/>
    <s v="PA FAI VILLA FIORITA**CAJA COLOMBIANA DE SUBSIDIO FAMILIAR COLSUBSIDIO"/>
    <x v="9"/>
    <x v="32"/>
    <s v="AP 704 TO B"/>
    <n v="0"/>
    <n v="0"/>
    <n v="198720600"/>
    <s v="42,56-38,08"/>
    <d v="2026-02-02T00:00:00"/>
    <x v="34"/>
    <x v="1"/>
    <x v="0"/>
    <m/>
    <x v="1"/>
  </r>
  <r>
    <s v="66fc4027632e1b3215ca050e"/>
    <s v="556-2024"/>
    <s v="JENIFFER"/>
    <s v="ALEJANDRA"/>
    <s v="RODRIGUEZ"/>
    <s v="CAICEDO"/>
    <s v="Nombre OK"/>
    <s v="Cédula de Ciudadanía"/>
    <n v="1015445792"/>
    <x v="0"/>
    <n v="1"/>
    <s v="Caja Colombiana de Subsidio Familiar COLSUBSIDIO"/>
    <n v="26000000"/>
    <s v="BANCOLOMBIA"/>
    <n v="102400000"/>
    <s v="556 18-Oct-2024"/>
    <n v="15600000"/>
    <s v="BANCOLOMBIA"/>
    <n v="69000005221"/>
    <s v="CH"/>
    <s v="900531292"/>
    <s v="PA FAI VILLA FIORITA**CAJA COLOMBIANA DE SUBSIDIO FAMILIAR COLSUBSIDIO"/>
    <x v="9"/>
    <x v="32"/>
    <s v="AP 604 TO B"/>
    <n v="0"/>
    <n v="0"/>
    <n v="195000000"/>
    <s v="42,56-38,05"/>
    <d v="2025-04-20T00:00:00"/>
    <x v="38"/>
    <x v="0"/>
    <x v="0"/>
    <m/>
    <x v="28"/>
  </r>
  <r>
    <s v="66fc67db632e1b3215ca3699"/>
    <s v="545-2024"/>
    <s v="JHONATAN"/>
    <s v=""/>
    <s v="ROMERO"/>
    <s v="BEDOYA"/>
    <s v="Nombre OK"/>
    <s v="Cédula de Ciudadanía"/>
    <n v="1014179040"/>
    <x v="0"/>
    <n v="1"/>
    <s v="Caja Colombiana de Subsidio Familiar COLSUBSIDIO"/>
    <n v="26000000"/>
    <s v="BANCO BOGOTA"/>
    <n v="108000000"/>
    <s v="545 16-Oct-2024"/>
    <n v="15600000"/>
    <s v="BANCOLOMBIA"/>
    <n v="69000005221"/>
    <s v="CH"/>
    <s v="900531292"/>
    <s v="PA FAI VILLA FIORITA**CAJA COLOMBIANA DE SUBSIDIO FAMILIAR COLSUBSIDIO"/>
    <x v="9"/>
    <x v="32"/>
    <s v="AP 1303 TO B"/>
    <n v="0"/>
    <n v="0"/>
    <n v="195000000"/>
    <s v="42,56-38,05"/>
    <d v="2025-04-20T00:00:00"/>
    <x v="28"/>
    <x v="0"/>
    <x v="0"/>
    <m/>
    <x v="20"/>
  </r>
  <r>
    <s v="66fc6af2632e1b3215ca3998"/>
    <s v="555-2024"/>
    <s v="ALEJANDRA"/>
    <s v="ESTHER"/>
    <s v="ROSADO"/>
    <s v="BARRAZA"/>
    <s v="Nombre OK"/>
    <s v="Cédula de Ciudadanía"/>
    <n v="1082988926"/>
    <x v="0"/>
    <n v="1"/>
    <s v="Caja Colombiana de Subsidio Familiar COLSUBSIDIO"/>
    <n v="26000000"/>
    <s v="COLSUBSIDIO"/>
    <n v="116100000"/>
    <s v="555 18-Oct-2024"/>
    <n v="15600000"/>
    <s v="BANCOLOMBIA"/>
    <n v="69000005221"/>
    <s v="CH"/>
    <s v="900531292"/>
    <s v="PA FAI VILLA FIORITA**CAJA COLOMBIANA DE SUBSIDIO FAMILIAR COLSUBSIDIO"/>
    <x v="9"/>
    <x v="32"/>
    <s v="AP 407 TO B"/>
    <n v="0"/>
    <n v="0"/>
    <n v="195000000"/>
    <s v="42,56-38,05"/>
    <d v="2025-04-20T00:00:00"/>
    <x v="28"/>
    <x v="0"/>
    <x v="0"/>
    <m/>
    <x v="20"/>
  </r>
  <r>
    <s v="66fd4f0e632e1b3215cabf47"/>
    <s v="545-2024"/>
    <s v="SERGIO"/>
    <s v="MAURICIO"/>
    <s v="TORO"/>
    <s v="CASTILLO"/>
    <s v="Nombre OK"/>
    <s v="Cédula de Ciudadanía"/>
    <n v="1015471715"/>
    <x v="0"/>
    <n v="1"/>
    <s v="Caja Colombiana de Subsidio Familiar COLSUBSIDIO"/>
    <n v="39000000"/>
    <s v="Ninguno"/>
    <n v="0"/>
    <s v="545 16-Oct-2024"/>
    <n v="15600000"/>
    <s v="BANCOLOMBIA"/>
    <n v="69000005221"/>
    <s v="CH"/>
    <s v="900531292"/>
    <s v="PA FAI VILLA FIORITA**CAJA COLOMBIANA DE SUBSIDIO FAMILIAR COLSUBSIDIO"/>
    <x v="9"/>
    <x v="32"/>
    <s v="AP 1501 TO B"/>
    <n v="0"/>
    <n v="0"/>
    <n v="195000000"/>
    <s v="42,56-38,05"/>
    <d v="2025-04-20T00:00:00"/>
    <x v="28"/>
    <x v="0"/>
    <x v="0"/>
    <m/>
    <x v="20"/>
  </r>
  <r>
    <s v="66fd65ae632e1b3215caf0f8"/>
    <s v="590-2024"/>
    <s v="JENNITH"/>
    <s v="MARITZA"/>
    <s v="MENDEZ"/>
    <s v="SUAREZ"/>
    <s v="Nombre OK"/>
    <s v="Cédula de Ciudadanía"/>
    <n v="1095788520"/>
    <x v="0"/>
    <n v="1"/>
    <s v="Caja Colombiana de Subsidio Familiar COLSUBSIDIO"/>
    <n v="30000000"/>
    <s v="Ninguno"/>
    <n v="0"/>
    <s v="590 31-Oct-2024"/>
    <n v="15600000"/>
    <s v="BANCOLOMBIA"/>
    <n v="69000005221"/>
    <s v="CH"/>
    <s v="900531292"/>
    <s v="PA FAI VILLA FIORITA**CAJA COLOMBIANA DE SUBSIDIO FAMILIAR COLSUBSIDIO"/>
    <x v="9"/>
    <x v="32"/>
    <s v="AP 904 TO B"/>
    <n v="0"/>
    <n v="0"/>
    <n v="195000000"/>
    <s v="42,56-38,05"/>
    <d v="2025-04-20T00:00:00"/>
    <x v="28"/>
    <x v="0"/>
    <x v="0"/>
    <m/>
    <x v="20"/>
  </r>
  <r>
    <s v="66fd85ef632e1b3215cb3a6d"/>
    <s v="545-2024"/>
    <s v="CRISTIAN"/>
    <s v="CAMILO"/>
    <s v="MENDOZA"/>
    <s v="URIBE"/>
    <s v="Nombre OK"/>
    <s v="Cédula de Ciudadanía"/>
    <n v="1014263050"/>
    <x v="0"/>
    <n v="1"/>
    <s v="Caja Colombiana de Subsidio Familiar COLSUBSIDIO"/>
    <n v="39000000"/>
    <s v="F.N.A."/>
    <n v="81400000"/>
    <s v="545 16-Oct-2024"/>
    <n v="15600000"/>
    <s v="BANCOLOMBIA"/>
    <n v="69000005221"/>
    <s v="CH"/>
    <s v="900531292"/>
    <s v="PA FAI VILLA FIORITA**CAJA COLOMBIANA DE SUBSIDIO FAMILIAR COLSUBSIDIO"/>
    <x v="9"/>
    <x v="32"/>
    <s v="AP 605 TO B"/>
    <n v="0"/>
    <n v="0"/>
    <n v="195000000"/>
    <s v="42,56-38,05"/>
    <d v="2025-06-02T00:00:00"/>
    <x v="24"/>
    <x v="0"/>
    <x v="4"/>
    <m/>
    <x v="16"/>
  </r>
  <r>
    <s v="66fd9d91632e1b3215cb6487"/>
    <s v="545-2024"/>
    <s v="RAFAEL"/>
    <s v="SANTOS"/>
    <s v="GUERRERO"/>
    <s v="POLO"/>
    <s v="Nombre OK"/>
    <s v="Cédula de Ciudadanía"/>
    <n v="1046269290"/>
    <x v="0"/>
    <n v="1"/>
    <s v="Caja Colombiana de Subsidio Familiar COLSUBSIDIO"/>
    <n v="42705000"/>
    <s v="F.N.A."/>
    <n v="105069800"/>
    <s v="545 16-Oct-2024"/>
    <n v="15600000"/>
    <s v="BANCOLOMBIA"/>
    <n v="69000005221"/>
    <s v="CH"/>
    <s v="900531292"/>
    <s v="PA FAI VILLA FIORITA**CAJA COLOMBIANA DE SUBSIDIO FAMILIAR COLSUBSIDIO"/>
    <x v="9"/>
    <x v="32"/>
    <s v="AP 1008 TO B"/>
    <n v="0"/>
    <n v="0"/>
    <n v="198720600"/>
    <s v="42,56-38,05"/>
    <d v="2025-10-13T00:00:00"/>
    <x v="30"/>
    <x v="0"/>
    <x v="6"/>
    <m/>
    <x v="21"/>
  </r>
  <r>
    <s v="66fda53e632e1b3215cb749d"/>
    <s v="545-2024"/>
    <s v="KAROLAINT"/>
    <s v="JULIANA"/>
    <s v="CASTRO"/>
    <s v="GONZALEZ"/>
    <s v="Nombre OK"/>
    <s v="Cédula de Ciudadanía"/>
    <n v="1019145813"/>
    <x v="0"/>
    <n v="1"/>
    <s v="Caja Colombiana de Subsidio Familiar COLSUBSIDIO"/>
    <n v="39000000"/>
    <s v="Ninguno"/>
    <n v="0"/>
    <s v="545 16-Oct-2024"/>
    <n v="15600000"/>
    <s v="BANCOLOMBIA"/>
    <n v="69000005221"/>
    <s v="CH"/>
    <s v="900531292"/>
    <s v="PA FAI VILLA FIORITA**CAJA COLOMBIANA DE SUBSIDIO FAMILIAR COLSUBSIDIO"/>
    <x v="9"/>
    <x v="32"/>
    <s v="AP 1401 TO B"/>
    <n v="0"/>
    <n v="0"/>
    <n v="195000000"/>
    <s v="42,56-38,05"/>
    <d v="2025-04-20T00:00:00"/>
    <x v="28"/>
    <x v="0"/>
    <x v="0"/>
    <m/>
    <x v="20"/>
  </r>
  <r>
    <s v="66fda8f4632e1b3215cb7dac"/>
    <s v="545-2024"/>
    <s v="JENNY"/>
    <s v="PAOLA"/>
    <s v="MARTINEZ"/>
    <s v="MURILLO"/>
    <s v="Nombre OK"/>
    <s v="Cédula de Ciudadanía"/>
    <n v="1014188740"/>
    <x v="0"/>
    <n v="1"/>
    <s v="Caja Colombiana de Subsidio Familiar COLSUBSIDIO"/>
    <n v="26000000"/>
    <s v="CREDIFAMILIA"/>
    <n v="117600000"/>
    <s v="545 16-Oct-2024"/>
    <n v="15600000"/>
    <s v="BANCOLOMBIA"/>
    <n v="69000005221"/>
    <s v="CH"/>
    <s v="900531292"/>
    <s v="PA FAI VILLA FIORITA**CAJA COLOMBIANA DE SUBSIDIO FAMILIAR COLSUBSIDIO"/>
    <x v="9"/>
    <x v="32"/>
    <s v="AP 701 TO B"/>
    <n v="0"/>
    <n v="0"/>
    <n v="195000000"/>
    <s v="42,56-38,05"/>
    <d v="2025-04-21T00:00:00"/>
    <x v="28"/>
    <x v="0"/>
    <x v="0"/>
    <m/>
    <x v="20"/>
  </r>
  <r>
    <s v="66fed1a2632e1b3215cd29f3"/>
    <s v="556-2024"/>
    <s v="LUISA"/>
    <s v="FERNANDA"/>
    <s v="ARANGO"/>
    <s v="NICHOLLS"/>
    <s v="Nombre OK"/>
    <s v="Cédula de Ciudadanía"/>
    <n v="1000931558"/>
    <x v="0"/>
    <n v="1"/>
    <s v="Caja Colombiana de Subsidio Familiar COLSUBSIDIO"/>
    <n v="39000000"/>
    <s v="LA HIPOTECARIA"/>
    <n v="95000000"/>
    <s v="556 18-Oct-2024"/>
    <n v="15600000"/>
    <s v="BANCOLOMBIA"/>
    <n v="69000005221"/>
    <s v="CH"/>
    <s v="900531292"/>
    <s v="PA FAI VILLA FIORITA**CAJA COLOMBIANA DE SUBSIDIO FAMILIAR COLSUBSIDIO"/>
    <x v="9"/>
    <x v="32"/>
    <s v="AP 1409 TO A"/>
    <n v="0"/>
    <n v="0"/>
    <n v="195000000"/>
    <s v="42,56-38,05"/>
    <d v="2025-05-13T00:00:00"/>
    <x v="35"/>
    <x v="0"/>
    <x v="3"/>
    <m/>
    <x v="25"/>
  </r>
  <r>
    <s v="66fef5af632e1b3215cd848f"/>
    <s v="556-2024"/>
    <s v="YOANIS"/>
    <s v=""/>
    <s v="CAMARGO"/>
    <s v="MARTINEZ"/>
    <s v="Nombre OK"/>
    <s v="Cédula de Ciudadanía"/>
    <n v="1042442603"/>
    <x v="0"/>
    <n v="1"/>
    <s v="Caja Colombiana de Subsidio Familiar COLSUBSIDIO"/>
    <n v="26000000"/>
    <s v="COLSUBSIDIO"/>
    <n v="120900000"/>
    <s v="556 18-Oct-2024"/>
    <n v="15600000"/>
    <s v="BANCOLOMBIA"/>
    <n v="69000005221"/>
    <s v="CH"/>
    <s v="900531292"/>
    <s v="PA FAI VILLA FIORITA**CAJA COLOMBIANA DE SUBSIDIO FAMILIAR COLSUBSIDIO"/>
    <x v="9"/>
    <x v="32"/>
    <s v="AP 206 TO A"/>
    <n v="0"/>
    <n v="0"/>
    <n v="195000000"/>
    <s v="42,56-38,05"/>
    <d v="2025-04-21T00:00:00"/>
    <x v="28"/>
    <x v="0"/>
    <x v="0"/>
    <m/>
    <x v="20"/>
  </r>
  <r>
    <s v="66fef5af632e1b3215cd848f"/>
    <s v="556-2024"/>
    <s v="AIDAN"/>
    <s v="ENRIQUE"/>
    <s v="ORTIZ"/>
    <s v="ZARATE"/>
    <s v="Revisar nombre"/>
    <s v="Cédula de Ciudadanía"/>
    <n v="7141717"/>
    <x v="1"/>
    <n v="0"/>
    <s v="Caja Colombiana de Subsidio Familiar COLSUBSIDIO"/>
    <n v="26000000"/>
    <s v="COLSUBSIDIO"/>
    <n v="120900000"/>
    <s v="556 18-Oct-2024"/>
    <n v="15600000"/>
    <s v="BANCOLOMBIA"/>
    <n v="69000005221"/>
    <s v="CH"/>
    <s v="900531292"/>
    <s v="PA FAI VILLA FIORITA**CAJA COLOMBIANA DE SUBSIDIO FAMILIAR COLSUBSIDIO"/>
    <x v="9"/>
    <x v="32"/>
    <s v="AP 206 TO A"/>
    <n v="0"/>
    <n v="0"/>
    <n v="195000000"/>
    <s v="42,56-38,05"/>
    <d v="2025-04-21T00:00:00"/>
    <x v="28"/>
    <x v="0"/>
    <x v="0"/>
    <s v="Primer nombre errado, el correcto es Adain"/>
    <x v="20"/>
  </r>
  <r>
    <s v="66fefe5f632e1b3215cd9712"/>
    <s v="556-2024"/>
    <s v="ZAHIRA"/>
    <s v="KATHERINE"/>
    <s v="MAHECHA"/>
    <s v="VASQUEZ"/>
    <s v="Nombre OK"/>
    <s v="Cédula de Ciudadanía"/>
    <n v="1014226573"/>
    <x v="0"/>
    <n v="1"/>
    <s v="Caja Colombiana de Subsidio Familiar COLSUBSIDIO"/>
    <n v="39000000"/>
    <s v="COLSUBSIDIO"/>
    <n v="77574247"/>
    <s v="556 18-Oct-2024"/>
    <n v="15600000"/>
    <s v="BANCOLOMBIA"/>
    <n v="69000005221"/>
    <s v="CH"/>
    <s v="900531292"/>
    <s v="PA FAI VILLA FIORITA**CAJA COLOMBIANA DE SUBSIDIO FAMILIAR COLSUBSIDIO"/>
    <x v="9"/>
    <x v="32"/>
    <s v="AP 406 TO A"/>
    <n v="0"/>
    <n v="0"/>
    <n v="195000000"/>
    <s v="42,56-38,05"/>
    <d v="2025-04-21T00:00:00"/>
    <x v="28"/>
    <x v="0"/>
    <x v="0"/>
    <s v="Apellido errado el correcto es Mahecha"/>
    <x v="20"/>
  </r>
  <r>
    <s v="66ff077f632e1b3215cda9d2"/>
    <s v="556-2024"/>
    <s v="PAOLA"/>
    <s v=""/>
    <s v="JIMENEZ"/>
    <s v="CARDENAS"/>
    <s v="Nombre OK"/>
    <s v="Cédula de Ciudadanía"/>
    <n v="53105161"/>
    <x v="0"/>
    <n v="1"/>
    <s v="Caja Colombiana de Subsidio Familiar COLSUBSIDIO"/>
    <n v="39000000"/>
    <s v="BANCOLOMBIA"/>
    <n v="57059054"/>
    <s v="556 18-Oct-2024"/>
    <n v="15600000"/>
    <s v="BANCOLOMBIA"/>
    <n v="69000005221"/>
    <s v="CH"/>
    <s v="900531292"/>
    <s v="PA FAI VILLA FIORITA**CAJA COLOMBIANA DE SUBSIDIO FAMILIAR COLSUBSIDIO"/>
    <x v="9"/>
    <x v="32"/>
    <s v="AP 801 TO A"/>
    <n v="0"/>
    <n v="0"/>
    <n v="195000000"/>
    <s v="42,56-38,05"/>
    <d v="2025-05-13T00:00:00"/>
    <x v="35"/>
    <x v="0"/>
    <x v="3"/>
    <m/>
    <x v="25"/>
  </r>
  <r>
    <s v="66ff077f632e1b3215cda9d2"/>
    <s v="556-2024"/>
    <s v="OSCAR"/>
    <s v="JAVIER"/>
    <s v="ABRIL"/>
    <s v="MALDONADO"/>
    <s v="Nombre OK"/>
    <s v="Cédula de Ciudadanía"/>
    <n v="80188598"/>
    <x v="1"/>
    <n v="0"/>
    <s v="Caja Colombiana de Subsidio Familiar COLSUBSIDIO"/>
    <n v="39000000"/>
    <s v="BANCOLOMBIA"/>
    <n v="57059054"/>
    <s v="556 18-Oct-2024"/>
    <n v="15600000"/>
    <s v="BANCOLOMBIA"/>
    <n v="69000005221"/>
    <s v="CH"/>
    <s v="900531292"/>
    <s v="PA FAI VILLA FIORITA**CAJA COLOMBIANA DE SUBSIDIO FAMILIAR COLSUBSIDIO"/>
    <x v="9"/>
    <x v="32"/>
    <s v="AP 801 TO A"/>
    <n v="0"/>
    <n v="0"/>
    <n v="195000000"/>
    <s v="42,56-38,05"/>
    <d v="2025-05-13T00:00:00"/>
    <x v="35"/>
    <x v="0"/>
    <x v="3"/>
    <m/>
    <x v="25"/>
  </r>
  <r>
    <s v="66ff5374632e1b3215ce1f01"/>
    <s v="556-2024"/>
    <s v="DAVID"/>
    <s v="ESTEBAN"/>
    <s v="CASTRO"/>
    <s v="RUIZ"/>
    <s v="Nombre OK"/>
    <s v="Cédula de Ciudadanía"/>
    <n v="1014257325"/>
    <x v="0"/>
    <n v="1"/>
    <s v="Caja Colombiana de Subsidio Familiar COLSUBSIDIO"/>
    <n v="26000000"/>
    <s v="COLSUBSIDIO"/>
    <n v="120400000"/>
    <s v="556 18-Oct-2024"/>
    <n v="15600000"/>
    <s v="BANCOLOMBIA"/>
    <n v="69000005221"/>
    <s v="CH"/>
    <s v="900531292"/>
    <s v="PA FAI VILLA FIORITA**CAJA COLOMBIANA DE SUBSIDIO FAMILIAR COLSUBSIDIO"/>
    <x v="9"/>
    <x v="32"/>
    <s v="AP 904 TO A"/>
    <n v="0"/>
    <n v="0"/>
    <n v="195000000"/>
    <s v="42,56-37,96"/>
    <d v="2025-04-21T00:00:00"/>
    <x v="28"/>
    <x v="0"/>
    <x v="0"/>
    <m/>
    <x v="20"/>
  </r>
  <r>
    <s v="66ff5374632e1b3215ce1f01"/>
    <s v="556-2024"/>
    <s v="ANGIE"/>
    <s v="NATALIA"/>
    <s v="SABOGAL"/>
    <s v="MALDONADO"/>
    <s v="Nombre OK"/>
    <s v="Cédula de Ciudadanía"/>
    <n v="1014303235"/>
    <x v="1"/>
    <n v="0"/>
    <s v="Caja Colombiana de Subsidio Familiar COLSUBSIDIO"/>
    <n v="26000000"/>
    <s v="COLSUBSIDIO"/>
    <n v="120400000"/>
    <s v="556 18-Oct-2024"/>
    <n v="15600000"/>
    <s v="BANCOLOMBIA"/>
    <n v="69000005221"/>
    <s v="CH"/>
    <s v="900531292"/>
    <s v="PA FAI VILLA FIORITA**CAJA COLOMBIANA DE SUBSIDIO FAMILIAR COLSUBSIDIO"/>
    <x v="9"/>
    <x v="32"/>
    <s v="AP 904 TO A"/>
    <n v="0"/>
    <n v="0"/>
    <n v="195000000"/>
    <s v="42,56-37,96"/>
    <d v="2025-04-21T00:00:00"/>
    <x v="28"/>
    <x v="0"/>
    <x v="0"/>
    <m/>
    <x v="20"/>
  </r>
  <r>
    <s v="670027af632e1b3215ced153"/>
    <s v="556-2024"/>
    <s v="HENRY"/>
    <s v="NICOLAS"/>
    <s v="GRANADOS"/>
    <s v="JIMENEZ"/>
    <s v="Nombre OK"/>
    <s v="Cédula de Ciudadanía"/>
    <n v="80818314"/>
    <x v="0"/>
    <n v="1"/>
    <s v="Caja Colombiana de Subsidio Familiar COLSUBSIDIO"/>
    <n v="39000000"/>
    <s v="BANCO DAVIVIENDA"/>
    <n v="118900000"/>
    <s v="556 18-Oct-2024"/>
    <n v="15600000"/>
    <s v="BANCOLOMBIA"/>
    <n v="69000005221"/>
    <s v="CH"/>
    <s v="900531292"/>
    <s v="PA FAI VILLA FIORITA**CAJA COLOMBIANA DE SUBSIDIO FAMILIAR COLSUBSIDIO"/>
    <x v="9"/>
    <x v="32"/>
    <s v="AP 305 TO B"/>
    <n v="0"/>
    <n v="0"/>
    <n v="195000000"/>
    <s v="42,56-38,05"/>
    <d v="2025-04-21T00:00:00"/>
    <x v="28"/>
    <x v="0"/>
    <x v="0"/>
    <m/>
    <x v="20"/>
  </r>
  <r>
    <s v="67004401632e1b3215cef88c"/>
    <s v="556-2024"/>
    <s v="LUISA"/>
    <s v="FERNANDA"/>
    <s v="MATIZ"/>
    <s v="MEDINA"/>
    <s v="Nombre OK"/>
    <s v="Cédula de Ciudadanía"/>
    <n v="1014277731"/>
    <x v="0"/>
    <n v="1"/>
    <s v="Caja Colombiana de Subsidio Familiar COLSUBSIDIO"/>
    <n v="39000000"/>
    <s v="F.N.A."/>
    <n v="127875000"/>
    <s v="556 18-Oct-2024"/>
    <n v="15600000"/>
    <s v="BANCOLOMBIA"/>
    <n v="69000005221"/>
    <s v="CH"/>
    <s v="900531292"/>
    <s v="PA FAI VILLA FIORITA**CAJA COLOMBIANA DE SUBSIDIO FAMILIAR COLSUBSIDIO"/>
    <x v="9"/>
    <x v="32"/>
    <s v="AP 905 TO B"/>
    <n v="0"/>
    <n v="0"/>
    <n v="195000000"/>
    <s v="42,56-38,05"/>
    <d v="2025-05-13T00:00:00"/>
    <x v="35"/>
    <x v="0"/>
    <x v="3"/>
    <m/>
    <x v="25"/>
  </r>
  <r>
    <s v="6700508e632e1b3215cf14ff"/>
    <s v="556-2024"/>
    <s v="OSCAR"/>
    <s v="ALEJANDRO"/>
    <s v="PIÑARETE"/>
    <s v="GORDO"/>
    <s v="Nombre OK"/>
    <s v="Cédula de Ciudadanía"/>
    <n v="1014296748"/>
    <x v="0"/>
    <n v="1"/>
    <s v="Caja Colombiana de Subsidio Familiar COLSUBSIDIO"/>
    <n v="39000000"/>
    <s v="COLSUBSIDIO"/>
    <n v="112744000"/>
    <s v="556 18-Oct-2024"/>
    <n v="15600000"/>
    <s v="BANCOLOMBIA"/>
    <n v="69000005221"/>
    <s v="CH"/>
    <s v="900531292"/>
    <s v="PA FAI VILLA FIORITA**CAJA COLOMBIANA DE SUBSIDIO FAMILIAR COLSUBSIDIO"/>
    <x v="9"/>
    <x v="32"/>
    <s v="AP 509 TO B"/>
    <n v="0"/>
    <n v="0"/>
    <n v="195000000"/>
    <s v="42,56-38,05"/>
    <d v="2025-04-26T00:00:00"/>
    <x v="38"/>
    <x v="0"/>
    <x v="7"/>
    <m/>
    <x v="28"/>
  </r>
  <r>
    <s v="670423978d500fcccd4bf0c7"/>
    <s v="556-2024"/>
    <s v="LUIS"/>
    <s v="FERNANDO"/>
    <s v="REYES"/>
    <s v="PEREZ"/>
    <s v="Nombre OK"/>
    <s v="Cédula de Ciudadanía"/>
    <n v="19775294"/>
    <x v="0"/>
    <n v="1"/>
    <s v="Caja Colombiana de Subsidio Familiar COLSUBSIDIO"/>
    <n v="20000000"/>
    <s v="BANCO BBVA"/>
    <n v="120900000"/>
    <s v="556 18-Oct-2024"/>
    <n v="15600000"/>
    <s v="BANCOLOMBIA"/>
    <n v="69000005221"/>
    <s v="CH"/>
    <s v="900531292"/>
    <s v="PA FAI VILLA FIORITA**CAJA COLOMBIANA DE SUBSIDIO FAMILIAR COLSUBSIDIO"/>
    <x v="9"/>
    <x v="32"/>
    <s v="AP 106 TO A"/>
    <n v="0"/>
    <n v="0"/>
    <n v="198791775"/>
    <s v="41,83-37,58"/>
    <d v="2025-10-28T00:00:00"/>
    <x v="19"/>
    <x v="0"/>
    <x v="6"/>
    <m/>
    <x v="31"/>
  </r>
  <r>
    <s v="670423978d500fcccd4bf0c7"/>
    <s v="556-2024"/>
    <s v="OREIDIS DEL CARMEN"/>
    <s v=""/>
    <s v="TORRES"/>
    <s v="JIMENEZ"/>
    <s v="Nombre OK"/>
    <s v="Cédula de Ciudadanía"/>
    <n v="1052042159"/>
    <x v="1"/>
    <n v="0"/>
    <s v="Caja Colombiana de Subsidio Familiar COLSUBSIDIO"/>
    <n v="20000000"/>
    <s v="BANCO DAVIVIENDA"/>
    <n v="120900000"/>
    <s v="556 18-Oct-2024"/>
    <n v="15600000"/>
    <s v="BANCOLOMBIA"/>
    <n v="69000005221"/>
    <s v="CH"/>
    <s v="900531292"/>
    <s v="PA FAI VILLA FIORITA**CAJA COLOMBIANA DE SUBSIDIO FAMILIAR COLSUBSIDIO"/>
    <x v="9"/>
    <x v="32"/>
    <s v="AP 106 TO A"/>
    <n v="0"/>
    <n v="0"/>
    <n v="198791775"/>
    <s v="41,83-37,58"/>
    <d v="2025-10-28T00:00:00"/>
    <x v="19"/>
    <x v="0"/>
    <x v="6"/>
    <m/>
    <x v="31"/>
  </r>
  <r>
    <s v="670593d2e365eb72d96d2df8"/>
    <s v="556-2024"/>
    <s v="YOSEPH"/>
    <s v="NICOLAY"/>
    <s v="MORENO"/>
    <s v="VILLALOBOS"/>
    <s v="Nombre OK"/>
    <s v="Cédula de Ciudadanía"/>
    <n v="1069738365"/>
    <x v="0"/>
    <n v="1"/>
    <s v="Caja Colombiana de Subsidio Familiar COLSUBSIDIO"/>
    <n v="26000000"/>
    <s v="COLSUBSIDIO"/>
    <n v="112901000"/>
    <s v="556 18-Oct-2024"/>
    <n v="15600000"/>
    <s v="BANCOLOMBIA"/>
    <n v="69000005221"/>
    <s v="CH"/>
    <s v="900531292"/>
    <s v="PA FAI VILLA FIORITA**CAJA COLOMBIANA DE SUBSIDIO FAMILIAR COLSUBSIDIO"/>
    <x v="9"/>
    <x v="32"/>
    <s v="AP 606 TO B"/>
    <n v="0"/>
    <n v="0"/>
    <n v="195000000"/>
    <s v="42,56-37,96"/>
    <d v="2025-04-26T00:00:00"/>
    <x v="38"/>
    <x v="0"/>
    <x v="7"/>
    <m/>
    <x v="28"/>
  </r>
  <r>
    <s v="6705a548e365eb72d96d394c"/>
    <s v="555-2024"/>
    <s v="GILBERT"/>
    <s v="NORBEY"/>
    <s v="POVEDA"/>
    <s v="LANCHEROS"/>
    <s v="Nombre OK"/>
    <s v="Cédula de Ciudadanía"/>
    <n v="1014237567"/>
    <x v="0"/>
    <n v="1"/>
    <s v="Caja Colombiana de Subsidio Familiar COLSUBSIDIO"/>
    <n v="39000000"/>
    <s v="CREDIFAMILIA"/>
    <n v="69900000"/>
    <s v="555 18-Oct-2024"/>
    <n v="15600000"/>
    <s v="BANCOLOMBIA"/>
    <n v="69000005221"/>
    <s v="CH"/>
    <s v="900531292"/>
    <s v="PA FAI VILLA FIORITA**CAJA COLOMBIANA DE SUBSIDIO FAMILIAR COLSUBSIDIO"/>
    <x v="9"/>
    <x v="32"/>
    <s v="AP 1205 TO B"/>
    <n v="0"/>
    <n v="0"/>
    <n v="195000000"/>
    <s v="42,56-38,05"/>
    <d v="2025-04-30T00:00:00"/>
    <x v="38"/>
    <x v="0"/>
    <x v="7"/>
    <m/>
    <x v="28"/>
  </r>
  <r>
    <s v="6705abe5e365eb72d96d3e5e"/>
    <s v="555-2024"/>
    <s v="MARIA"/>
    <s v="CAMILA"/>
    <s v="PULIDO"/>
    <s v="TURRIAGO"/>
    <s v="Nombre OK"/>
    <s v="Cédula de Ciudadanía"/>
    <n v="1014283482"/>
    <x v="0"/>
    <n v="1"/>
    <s v="Caja Colombiana de Subsidio Familiar COLSUBSIDIO"/>
    <n v="39000000"/>
    <s v="COLSUBSIDIO"/>
    <n v="53065599"/>
    <s v="555 18-Oct-2024"/>
    <n v="15600000"/>
    <s v="BANCOLOMBIA"/>
    <n v="69000005221"/>
    <s v="CH"/>
    <s v="900531292"/>
    <s v="PA FAI VILLA FIORITA**CAJA COLOMBIANA DE SUBSIDIO FAMILIAR COLSUBSIDIO"/>
    <x v="9"/>
    <x v="32"/>
    <s v="AP 1207 TO B"/>
    <n v="0"/>
    <n v="0"/>
    <n v="195000000"/>
    <s v="42,56-38,05"/>
    <d v="2025-04-26T00:00:00"/>
    <x v="38"/>
    <x v="0"/>
    <x v="7"/>
    <m/>
    <x v="28"/>
  </r>
  <r>
    <s v="6706c8a409e28137fb63631a"/>
    <s v="555-2024"/>
    <s v="ADRUBAL"/>
    <s v=""/>
    <s v="MARTINEZ"/>
    <s v="TOVAR"/>
    <s v="Nombre OK"/>
    <s v="Cédula de Ciudadanía"/>
    <n v="13616846"/>
    <x v="0"/>
    <n v="1"/>
    <s v="Caja Colombiana de Subsidio Familiar COLSUBSIDIO"/>
    <n v="26000000"/>
    <s v="CREDIFAMILIA"/>
    <n v="106400000"/>
    <s v="555 18-Oct-2024"/>
    <n v="15600000"/>
    <s v="BANCOLOMBIA"/>
    <n v="69000005221"/>
    <s v="CH"/>
    <s v="900531292"/>
    <s v="PA FAI VILLA FIORITA**CAJA COLOMBIANA DE SUBSIDIO FAMILIAR COLSUBSIDIO"/>
    <x v="9"/>
    <x v="32"/>
    <s v="AP 506 TO B"/>
    <n v="0"/>
    <n v="0"/>
    <n v="195000000"/>
    <s v="42,56-37,96"/>
    <d v="2025-05-13T00:00:00"/>
    <x v="35"/>
    <x v="0"/>
    <x v="3"/>
    <m/>
    <x v="25"/>
  </r>
  <r>
    <s v="6706c8a409e28137fb63631a"/>
    <s v="555-2024"/>
    <s v="LENITH"/>
    <s v="KATERINE"/>
    <s v="MATEUS"/>
    <s v="FORERO"/>
    <s v="Nombre OK"/>
    <s v="Cédula de Ciudadanía"/>
    <n v="1101175691"/>
    <x v="1"/>
    <n v="0"/>
    <s v="Caja Colombiana de Subsidio Familiar COLSUBSIDIO"/>
    <n v="26000000"/>
    <s v="CREDIFAMILIA"/>
    <n v="106400000"/>
    <s v="555 18-Oct-2024"/>
    <n v="15600000"/>
    <s v="BANCOLOMBIA"/>
    <n v="69000005221"/>
    <s v="CH"/>
    <s v="900531292"/>
    <s v="PA FAI VILLA FIORITA**CAJA COLOMBIANA DE SUBSIDIO FAMILIAR COLSUBSIDIO"/>
    <x v="9"/>
    <x v="32"/>
    <s v="AP 506 TO B"/>
    <n v="0"/>
    <n v="0"/>
    <n v="195000000"/>
    <s v="42,56-37,96"/>
    <d v="2025-05-13T00:00:00"/>
    <x v="35"/>
    <x v="0"/>
    <x v="3"/>
    <m/>
    <x v="25"/>
  </r>
  <r>
    <s v="6706cdf66fd23d4cef95b963"/>
    <s v="555-2024"/>
    <s v="YURY"/>
    <s v="ROCIO"/>
    <s v="BENITEZ"/>
    <s v="GARZON"/>
    <s v="Nombre OK"/>
    <s v="Cédula de Ciudadanía"/>
    <n v="1032363256"/>
    <x v="0"/>
    <n v="1"/>
    <s v="Caja Colombiana de Subsidio Familiar COLSUBSIDIO"/>
    <n v="34800000"/>
    <s v="LA HIPOTECARIA"/>
    <n v="98734728"/>
    <s v="555 18-Oct-2024"/>
    <n v="15600000"/>
    <s v="BANCOLOMBIA"/>
    <n v="69000005221"/>
    <s v="CH"/>
    <s v="900531292"/>
    <s v="PA FAI VILLA FIORITA**CAJA COLOMBIANA DE SUBSIDIO FAMILIAR COLSUBSIDIO"/>
    <x v="9"/>
    <x v="32"/>
    <s v="AP 201 TO B"/>
    <n v="0"/>
    <n v="0"/>
    <n v="195000000"/>
    <s v="42,56-38,05"/>
    <d v="2025-05-13T00:00:00"/>
    <x v="35"/>
    <x v="0"/>
    <x v="3"/>
    <m/>
    <x v="25"/>
  </r>
  <r>
    <s v="6706cdf66fd23d4cef95b963"/>
    <s v="555-2024"/>
    <s v="OSCAR"/>
    <s v="OCTAVIO"/>
    <s v="PAEZ"/>
    <s v="MONROY"/>
    <s v="Nombre OK"/>
    <s v="Cédula de Ciudadanía"/>
    <n v="93299414"/>
    <x v="1"/>
    <n v="0"/>
    <s v="Caja Colombiana de Subsidio Familiar COLSUBSIDIO"/>
    <n v="34800000"/>
    <s v="LA HIPOTECARIA"/>
    <n v="98734728"/>
    <s v="555 18-Oct-2024"/>
    <n v="15600000"/>
    <s v="BANCOLOMBIA"/>
    <n v="69000005221"/>
    <s v="CH"/>
    <s v="900531292"/>
    <s v="PA FAI VILLA FIORITA**CAJA COLOMBIANA DE SUBSIDIO FAMILIAR COLSUBSIDIO"/>
    <x v="9"/>
    <x v="32"/>
    <s v="AP 201 TO B"/>
    <n v="0"/>
    <n v="0"/>
    <n v="195000000"/>
    <s v="42,56-38,05"/>
    <d v="2025-05-13T00:00:00"/>
    <x v="35"/>
    <x v="0"/>
    <x v="3"/>
    <m/>
    <x v="25"/>
  </r>
  <r>
    <s v="670931df6fd23d4cef964299"/>
    <s v="573-2024"/>
    <s v="SANTIAGO"/>
    <s v=""/>
    <s v="TRUJILLO"/>
    <s v="DELGADILLO"/>
    <s v="Nombre OK"/>
    <s v="Cédula de Ciudadanía"/>
    <n v="1014292770"/>
    <x v="0"/>
    <n v="1"/>
    <s v="Caja Colombiana de Subsidio Familiar COLSUBSIDIO"/>
    <n v="39000000"/>
    <s v="F.N.A."/>
    <n v="120399992"/>
    <s v="573 28-Oct-2024"/>
    <n v="15600000"/>
    <s v="BANCOLOMBIA"/>
    <n v="69000005221"/>
    <s v="CH"/>
    <s v="900531292"/>
    <s v="PA FAI VILLA FIORITA**CAJA COLOMBIANA DE SUBSIDIO FAMILIAR COLSUBSIDIO"/>
    <x v="9"/>
    <x v="32"/>
    <s v="AP 306 TO B"/>
    <n v="0"/>
    <n v="0"/>
    <n v="195000000"/>
    <s v="42,56-37,96"/>
    <d v="2025-06-17T00:00:00"/>
    <x v="25"/>
    <x v="0"/>
    <x v="3"/>
    <m/>
    <x v="17"/>
  </r>
  <r>
    <s v="6709457f6fd23d4cef9648d0"/>
    <s v="633-2024"/>
    <s v="CARLOS"/>
    <s v="ALFONSO"/>
    <s v="BULLA"/>
    <s v="DIAZ"/>
    <s v="Nombre OK"/>
    <s v="Cédula de Ciudadanía"/>
    <n v="1101754835"/>
    <x v="0"/>
    <n v="1"/>
    <s v="Caja Colombiana de Subsidio Familiar COLSUBSIDIO"/>
    <n v="39000000"/>
    <s v="COLSUBSIDIO"/>
    <n v="84400000"/>
    <s v="633 22-Nov-2024"/>
    <n v="15600000"/>
    <s v="BANCOLOMBIA"/>
    <n v="69000005221"/>
    <s v="CH"/>
    <s v="900531292"/>
    <s v="PA FAI VILLA FIORITA**CAJA COLOMBIANA DE SUBSIDIO FAMILIAR COLSUBSIDIO"/>
    <x v="9"/>
    <x v="32"/>
    <s v="AP 907 TO B"/>
    <n v="0"/>
    <n v="0"/>
    <n v="195000000"/>
    <s v="42,56-38,05"/>
    <d v="2025-04-26T00:00:00"/>
    <x v="38"/>
    <x v="0"/>
    <x v="7"/>
    <m/>
    <x v="28"/>
  </r>
  <r>
    <s v="671127ca6fd23d4cef980d43"/>
    <s v="583-2024"/>
    <s v="DIEGO"/>
    <s v="FERNANDO"/>
    <s v="ACOSTA"/>
    <s v="MANJARRES"/>
    <s v="Nombre OK"/>
    <s v="Cédula de Ciudadanía"/>
    <n v="1016077119"/>
    <x v="0"/>
    <n v="1"/>
    <s v="Caja Colombiana de Subsidio Familiar COLSUBSIDIO"/>
    <n v="39000000"/>
    <s v="COLSUBSIDIO"/>
    <n v="106000000"/>
    <s v="583 31-Oct-2024"/>
    <n v="15600000"/>
    <s v="BANCOLOMBIA"/>
    <n v="69000005221"/>
    <s v="CH"/>
    <s v="900531292"/>
    <s v="PA FAI VILLA FIORITA**CAJA COLOMBIANA DE SUBSIDIO FAMILIAR COLSUBSIDIO"/>
    <x v="9"/>
    <x v="32"/>
    <s v="AP 1502 TO B"/>
    <n v="0"/>
    <n v="0"/>
    <n v="195000000"/>
    <s v="42,56-38,05"/>
    <d v="2025-06-02T00:00:00"/>
    <x v="24"/>
    <x v="0"/>
    <x v="4"/>
    <m/>
    <x v="16"/>
  </r>
  <r>
    <s v="671133616fd23d4cef981ea4"/>
    <s v="629-2024"/>
    <s v="MARIA DE LOS ANGELES"/>
    <s v=""/>
    <s v="MUJICA"/>
    <s v="SANCHEZ"/>
    <s v="Revisar nombre"/>
    <s v="Cédula de Extranjería"/>
    <n v="576179"/>
    <x v="0"/>
    <n v="1"/>
    <s v="Caja Colombiana de Subsidio Familiar COLSUBSIDIO"/>
    <n v="26000000"/>
    <s v="COLSUBSIDIO"/>
    <n v="120180000"/>
    <s v="629 20-Nov-2024"/>
    <n v="15600000"/>
    <s v="BANCOLOMBIA"/>
    <n v="69000005221"/>
    <s v="CH"/>
    <s v="900531292"/>
    <s v="PA FAI VILLA FIORITA**CAJA COLOMBIANA DE SUBSIDIO FAMILIAR COLSUBSIDIO"/>
    <x v="9"/>
    <x v="32"/>
    <s v="AP 501 TO B"/>
    <n v="0"/>
    <n v="0"/>
    <n v="195000000"/>
    <s v="42,56-38,05"/>
    <d v="2025-04-19T00:00:00"/>
    <x v="28"/>
    <x v="0"/>
    <x v="3"/>
    <s v="Documento de identidad vencido"/>
    <x v="20"/>
  </r>
  <r>
    <s v="67114f466fd23d4cef984c49"/>
    <s v="583-2024"/>
    <s v="KINBERLY"/>
    <s v="YANED"/>
    <s v="PALACIO"/>
    <s v="NEIRA"/>
    <s v="Revisar nombre"/>
    <s v="Cédula de Ciudadanía"/>
    <n v="1024592006"/>
    <x v="0"/>
    <n v="1"/>
    <s v="Caja Colombiana de Subsidio Familiar COLSUBSIDIO"/>
    <n v="26000000"/>
    <s v="COLSUBSIDIO"/>
    <n v="87195000"/>
    <s v="583 31-Oct-2024"/>
    <n v="15600000"/>
    <s v="BANCOLOMBIA"/>
    <n v="69000005221"/>
    <s v="CH"/>
    <s v="900531292"/>
    <s v="PA FAI VILLA FIORITA**CAJA COLOMBIANA DE SUBSIDIO FAMILIAR COLSUBSIDIO"/>
    <x v="9"/>
    <x v="32"/>
    <s v="AP 401 TO B"/>
    <n v="0"/>
    <n v="0"/>
    <n v="195000000"/>
    <s v="42,56-38,05"/>
    <d v="2025-05-14T00:00:00"/>
    <x v="35"/>
    <x v="0"/>
    <x v="0"/>
    <s v="Resolución de corrección 738"/>
    <x v="25"/>
  </r>
  <r>
    <s v="671270f62da7f9b3abe94723"/>
    <s v="679-2024"/>
    <s v="CRISTIAN"/>
    <s v="CAMILO"/>
    <s v="PULIDO"/>
    <s v="MENDOZA"/>
    <s v="Nombre OK"/>
    <s v="Cédula de Ciudadanía"/>
    <n v="1045687953"/>
    <x v="0"/>
    <n v="1"/>
    <s v="Caja Colombiana de Subsidio Familiar COLSUBSIDIO"/>
    <n v="26000000"/>
    <s v="BANCO BBVA"/>
    <n v="120900000"/>
    <s v="679 05-Dic-2024"/>
    <n v="15600000"/>
    <s v="BANCOLOMBIA"/>
    <n v="69000005221"/>
    <s v="CH"/>
    <s v="900531292"/>
    <s v="PA FAI VILLA FIORITA**CAJA COLOMBIANA DE SUBSIDIO FAMILIAR COLSUBSIDIO"/>
    <x v="9"/>
    <x v="32"/>
    <s v="AP 1508 TO B"/>
    <n v="0"/>
    <n v="0"/>
    <n v="197510625"/>
    <s v="42,56-38,05"/>
    <d v="2025-06-28T00:00:00"/>
    <x v="26"/>
    <x v="0"/>
    <x v="8"/>
    <m/>
    <x v="18"/>
  </r>
  <r>
    <s v="671276442da7f9b3abe948aa"/>
    <s v="590-2024"/>
    <s v="LUZ"/>
    <s v="ADRIANA"/>
    <s v="SALINAS"/>
    <s v="RODRIGUEZ"/>
    <s v="Nombre OK"/>
    <s v="Cédula de Ciudadanía"/>
    <n v="1024504023"/>
    <x v="0"/>
    <n v="1"/>
    <s v="Caja Colombiana de Subsidio Familiar COLSUBSIDIO"/>
    <n v="39000000"/>
    <s v="COLSUBSIDIO"/>
    <n v="108066992"/>
    <s v="590 31-Oct-2024"/>
    <n v="15600000"/>
    <s v="BANCOLOMBIA"/>
    <n v="69000005221"/>
    <s v="CH"/>
    <s v="900531292"/>
    <s v="PA FAI VILLA FIORITA**CAJA COLOMBIANA DE SUBSIDIO FAMILIAR COLSUBSIDIO"/>
    <x v="9"/>
    <x v="32"/>
    <s v="AP 707 TO B"/>
    <n v="0"/>
    <n v="0"/>
    <n v="195000000"/>
    <s v="42,56-38,05"/>
    <d v="2025-04-21T00:00:00"/>
    <x v="28"/>
    <x v="0"/>
    <x v="0"/>
    <m/>
    <x v="20"/>
  </r>
  <r>
    <s v="67129d212da7f9b3abe95486"/>
    <s v="590-2024"/>
    <s v="DAIRA"/>
    <s v="MELISSA"/>
    <s v="VALBUENA"/>
    <s v="PEÑA"/>
    <s v="Nombre OK"/>
    <s v="Cédula de Ciudadanía"/>
    <n v="1010029206"/>
    <x v="0"/>
    <n v="1"/>
    <s v="Caja Colombiana de Subsidio Familiar COLSUBSIDIO"/>
    <n v="39000000"/>
    <s v="COLSUBSIDIO"/>
    <n v="120400000"/>
    <s v="590 31-Oct-2024"/>
    <n v="15600000"/>
    <s v="BANCOLOMBIA"/>
    <n v="69000005221"/>
    <s v="CH"/>
    <s v="900531292"/>
    <s v="PA FAI VILLA FIORITA**CAJA COLOMBIANA DE SUBSIDIO FAMILIAR COLSUBSIDIO"/>
    <x v="9"/>
    <x v="32"/>
    <s v="AP 804 TO B"/>
    <n v="0"/>
    <n v="0"/>
    <n v="195000000"/>
    <s v="42,56-38,05"/>
    <d v="2025-04-21T00:00:00"/>
    <x v="28"/>
    <x v="0"/>
    <x v="0"/>
    <m/>
    <x v="20"/>
  </r>
  <r>
    <s v="6712a5f02da7f9b3abe95839"/>
    <s v="633-2024"/>
    <s v="YANIRIS"/>
    <s v="SUSANA"/>
    <s v="RODRIGUEZ"/>
    <s v="DIAZ"/>
    <s v="Nombre OK"/>
    <s v="Cédula de Ciudadanía"/>
    <n v="1104416861"/>
    <x v="0"/>
    <n v="1"/>
    <s v="Caja Colombiana de Subsidio Familiar COLSUBSIDIO"/>
    <n v="42705000"/>
    <s v="BANCO BBVA"/>
    <n v="95200000"/>
    <s v="633 22-Nov-2024"/>
    <n v="15600000"/>
    <s v="BANCOLOMBIA"/>
    <n v="69000005221"/>
    <s v="CH"/>
    <s v="900531292"/>
    <s v="PA FAI VILLA FIORITA**CAJA COLOMBIANA DE SUBSIDIO FAMILIAR COLSUBSIDIO"/>
    <x v="9"/>
    <x v="32"/>
    <s v="AP 203 TO B"/>
    <n v="0"/>
    <n v="0"/>
    <n v="198720600"/>
    <s v="42,56-38,05"/>
    <d v="2025-06-28T00:00:00"/>
    <x v="26"/>
    <x v="0"/>
    <x v="8"/>
    <m/>
    <x v="18"/>
  </r>
  <r>
    <s v="6712a5f02da7f9b3abe95839"/>
    <s v="633-2024"/>
    <s v="GENRRY"/>
    <s v="ALEJANDRO"/>
    <s v="SANTOS"/>
    <s v="CASTILLO"/>
    <s v="Nombre OK"/>
    <s v="Cédula de Ciudadanía"/>
    <n v="1104405743"/>
    <x v="1"/>
    <n v="0"/>
    <s v="Caja Colombiana de Subsidio Familiar COLSUBSIDIO"/>
    <n v="42705000"/>
    <s v="BANCO BBVA"/>
    <n v="95200000"/>
    <s v="633 22-Nov-2024"/>
    <n v="15600000"/>
    <s v="BANCOLOMBIA"/>
    <n v="69000005221"/>
    <s v="CH"/>
    <s v="900531292"/>
    <s v="PA FAI VILLA FIORITA**CAJA COLOMBIANA DE SUBSIDIO FAMILIAR COLSUBSIDIO"/>
    <x v="9"/>
    <x v="32"/>
    <s v="AP 203 TO B"/>
    <n v="0"/>
    <n v="0"/>
    <n v="198720600"/>
    <s v="42,56-38,05"/>
    <d v="2025-06-28T00:00:00"/>
    <x v="26"/>
    <x v="0"/>
    <x v="8"/>
    <m/>
    <x v="18"/>
  </r>
  <r>
    <s v="6712c2922da7f9b3abe963df"/>
    <s v="633-2024"/>
    <s v="LEIDY"/>
    <s v="ALEXANDRA"/>
    <s v="GOMEZ"/>
    <s v="ESPINOSA"/>
    <s v="Nombre OK"/>
    <s v="Cédula de Ciudadanía"/>
    <n v="1014240232"/>
    <x v="0"/>
    <n v="1"/>
    <s v="Caja Colombiana de Subsidio Familiar COLSUBSIDIO"/>
    <n v="26000000"/>
    <s v="BANCO BOGOTA"/>
    <n v="69900000"/>
    <s v="633 22-Nov-2024"/>
    <n v="15600000"/>
    <s v="BANCOLOMBIA"/>
    <n v="69000005221"/>
    <s v="CH"/>
    <s v="900531292"/>
    <s v="PA FAI VILLA FIORITA**CAJA COLOMBIANA DE SUBSIDIO FAMILIAR COLSUBSIDIO"/>
    <x v="9"/>
    <x v="32"/>
    <s v="AP 504 TO B"/>
    <n v="0"/>
    <n v="0"/>
    <n v="195000000"/>
    <s v="42,56-38,05"/>
    <d v="2025-04-26T00:00:00"/>
    <x v="38"/>
    <x v="0"/>
    <x v="7"/>
    <m/>
    <x v="28"/>
  </r>
  <r>
    <s v="6712ccee2da7f9b3abe968ca"/>
    <s v="590-2024"/>
    <s v="CESAR"/>
    <s v="ALFONSO"/>
    <s v="RODRIGUEZ"/>
    <s v="GONZALEZ"/>
    <s v="Nombre OK"/>
    <s v="Cédula de Ciudadanía"/>
    <n v="1013587773"/>
    <x v="0"/>
    <n v="1"/>
    <s v="Caja Colombiana de Subsidio Familiar COLSUBSIDIO"/>
    <n v="39000000"/>
    <s v="COLSUBSIDIO"/>
    <n v="120400000"/>
    <s v="590 31-Oct-2024"/>
    <n v="15600000"/>
    <s v="BANCOLOMBIA"/>
    <n v="69000005221"/>
    <s v="CH"/>
    <s v="900531292"/>
    <s v="PA FAI VILLA FIORITA**CAJA COLOMBIANA DE SUBSIDIO FAMILIAR COLSUBSIDIO"/>
    <x v="9"/>
    <x v="32"/>
    <s v="AP 807 TO B"/>
    <n v="0"/>
    <n v="0"/>
    <n v="195000000"/>
    <s v="42,56-38,05"/>
    <d v="2025-04-26T00:00:00"/>
    <x v="38"/>
    <x v="0"/>
    <x v="7"/>
    <m/>
    <x v="28"/>
  </r>
  <r>
    <s v="6716728c2da7f9b3abe9b1ea"/>
    <s v="614-2024"/>
    <s v="JOHNNY"/>
    <s v="SEBASTIAN"/>
    <s v="MORALES"/>
    <s v="BELTRAN"/>
    <s v="Nombre OK"/>
    <s v="Cédula de Ciudadanía"/>
    <n v="1000713555"/>
    <x v="0"/>
    <n v="1"/>
    <s v="Caja Colombiana de Subsidio Familiar COLSUBSIDIO"/>
    <n v="28470000"/>
    <s v="BANCO DAVIVIENDA"/>
    <n v="114940625"/>
    <s v="614 19-Nov-2024"/>
    <n v="15600000"/>
    <s v="BANCOLOMBIA"/>
    <n v="69000005221"/>
    <s v="CH"/>
    <s v="900531292"/>
    <s v="PA FAI VILLA FIORITA**CAJA COLOMBIANA DE SUBSIDIO FAMILIAR COLSUBSIDIO"/>
    <x v="9"/>
    <x v="32"/>
    <s v="AP 1208 TO B"/>
    <n v="0"/>
    <n v="0"/>
    <n v="197510625"/>
    <s v="42,56-38,05"/>
    <d v="2025-08-05T00:00:00"/>
    <x v="33"/>
    <x v="0"/>
    <x v="0"/>
    <m/>
    <x v="24"/>
  </r>
  <r>
    <s v="671678d02da7f9b3abe9b935"/>
    <s v="614-2024"/>
    <s v="ALEJANDRA"/>
    <s v=""/>
    <s v="OSORIO"/>
    <s v="SUAREZ"/>
    <s v="Nombre OK"/>
    <s v="Cédula de Ciudadanía"/>
    <n v="1022392302"/>
    <x v="0"/>
    <n v="1"/>
    <s v="Caja Colombiana de Subsidio Familiar COLSUBSIDIO"/>
    <n v="20000000"/>
    <s v="BANCO DAVIVIENDA"/>
    <n v="123370000"/>
    <s v="614 19-Nov-2024"/>
    <n v="15600000"/>
    <s v="BANCOLOMBIA"/>
    <n v="69000005221"/>
    <s v="CH"/>
    <s v="900531292"/>
    <s v="PA FAI VILLA FIORITA**CAJA COLOMBIANA DE SUBSIDIO FAMILIAR COLSUBSIDIO"/>
    <x v="9"/>
    <x v="32"/>
    <s v="AP 309 TO B"/>
    <n v="0"/>
    <n v="0"/>
    <n v="197470000"/>
    <s v="42,56-38,05"/>
    <d v="2025-08-05T00:00:00"/>
    <x v="33"/>
    <x v="0"/>
    <x v="0"/>
    <m/>
    <x v="24"/>
  </r>
  <r>
    <s v="671678d02da7f9b3abe9b935"/>
    <s v="614-2024"/>
    <s v="YEISSON"/>
    <s v="ANDRES"/>
    <s v="RODRIGUEZ"/>
    <s v="VALERO"/>
    <s v="Nombre OK"/>
    <s v="Cédula de Ciudadanía"/>
    <n v="1032400779"/>
    <x v="1"/>
    <n v="0"/>
    <s v="Caja Colombiana de Subsidio Familiar COLSUBSIDIO"/>
    <n v="20000000"/>
    <s v="BANCO DAVIVIENDA"/>
    <n v="123370000"/>
    <s v="614 19-Nov-2024"/>
    <n v="15600000"/>
    <s v="BANCOLOMBIA"/>
    <n v="69000005221"/>
    <s v="CH"/>
    <s v="900531292"/>
    <s v="PA FAI VILLA FIORITA**CAJA COLOMBIANA DE SUBSIDIO FAMILIAR COLSUBSIDIO"/>
    <x v="9"/>
    <x v="32"/>
    <s v="AP 309 TO B"/>
    <n v="0"/>
    <n v="0"/>
    <n v="197470000"/>
    <s v="42,56-38,05"/>
    <d v="2025-08-05T00:00:00"/>
    <x v="33"/>
    <x v="0"/>
    <x v="0"/>
    <m/>
    <x v="24"/>
  </r>
  <r>
    <s v="6716c1512da7f9b3abe9e730"/>
    <s v="614-2024"/>
    <s v="FREDY"/>
    <s v="ANDRES"/>
    <s v="VACCA"/>
    <s v="LOBATON"/>
    <s v="Nombre OK"/>
    <s v="Cédula de Ciudadanía"/>
    <n v="79864070"/>
    <x v="0"/>
    <n v="1"/>
    <s v="Caja Colombiana de Subsidio Familiar COLSUBSIDIO"/>
    <n v="39000000"/>
    <s v="COLSUBSIDIO"/>
    <n v="106460000"/>
    <s v="614 19-Nov-2024"/>
    <n v="15600000"/>
    <s v="BANCOLOMBIA"/>
    <n v="69000005221"/>
    <s v="CH"/>
    <s v="900531292"/>
    <s v="PA FAI VILLA FIORITA**CAJA COLOMBIANA DE SUBSIDIO FAMILIAR COLSUBSIDIO"/>
    <x v="9"/>
    <x v="32"/>
    <s v="AP 709 TO B"/>
    <n v="0"/>
    <n v="0"/>
    <n v="195000000"/>
    <s v="42,56-38,05"/>
    <d v="2025-04-19T00:00:00"/>
    <x v="28"/>
    <x v="0"/>
    <x v="3"/>
    <m/>
    <x v="20"/>
  </r>
  <r>
    <s v="671966982da7f9b3abeae88c"/>
    <s v="615-2024"/>
    <s v="TANIA"/>
    <s v="YISEL"/>
    <s v="GARCIA"/>
    <s v="DIAZ"/>
    <s v="Nombre OK"/>
    <s v="Cédula de Ciudadanía"/>
    <n v="1000319415"/>
    <x v="0"/>
    <n v="1"/>
    <s v="Caja Colombiana de Subsidio Familiar COLSUBSIDIO"/>
    <n v="20000000"/>
    <s v="BANCO DAVIVIENDA"/>
    <n v="68962500"/>
    <s v="615 19-Nov-2024"/>
    <n v="15600000"/>
    <s v="BANCOLOMBIA"/>
    <n v="69000005221"/>
    <s v="CH"/>
    <s v="900531292"/>
    <s v="PA FAI VILLA FIORITA**CAJA COLOMBIANA DE SUBSIDIO FAMILIAR COLSUBSIDIO"/>
    <x v="9"/>
    <x v="32"/>
    <s v="AP 806 TO B"/>
    <n v="0"/>
    <n v="0"/>
    <n v="197510625"/>
    <s v="42,56-37,96"/>
    <d v="2025-06-28T00:00:00"/>
    <x v="26"/>
    <x v="0"/>
    <x v="8"/>
    <m/>
    <x v="18"/>
  </r>
  <r>
    <s v="671966982da7f9b3abeae88c"/>
    <s v="615-2024"/>
    <s v="YEISON"/>
    <s v="HERNANDO"/>
    <s v="PEÑA"/>
    <s v="DIAZ"/>
    <s v="Nombre OK"/>
    <s v="Cédula de Ciudadanía"/>
    <n v="1014296412"/>
    <x v="1"/>
    <n v="0"/>
    <s v="Caja Colombiana de Subsidio Familiar COLSUBSIDIO"/>
    <n v="20000000"/>
    <s v="BANCO DAVIVIENDA"/>
    <n v="68962500"/>
    <s v="615 19-Nov-2024"/>
    <n v="15600000"/>
    <s v="BANCOLOMBIA"/>
    <n v="69000005221"/>
    <s v="CH"/>
    <s v="900531292"/>
    <s v="PA FAI VILLA FIORITA**CAJA COLOMBIANA DE SUBSIDIO FAMILIAR COLSUBSIDIO"/>
    <x v="9"/>
    <x v="32"/>
    <s v="AP 806 TO B"/>
    <n v="0"/>
    <n v="0"/>
    <n v="197510625"/>
    <s v="42,56-37,96"/>
    <d v="2025-06-28T00:00:00"/>
    <x v="26"/>
    <x v="0"/>
    <x v="8"/>
    <m/>
    <x v="18"/>
  </r>
  <r>
    <s v="671a72412da7f9b3abeb2ed9"/>
    <s v="629-2024"/>
    <s v="RAFAEL"/>
    <s v="EDUARDO"/>
    <s v="ANGEL"/>
    <s v="GOMEZ"/>
    <s v="Nombre OK"/>
    <s v="Cédula de Ciudadanía"/>
    <n v="1018448559"/>
    <x v="0"/>
    <n v="1"/>
    <s v="Caja Colombiana de Subsidio Familiar COLSUBSIDIO"/>
    <n v="39000000"/>
    <s v="Ninguno"/>
    <n v="0"/>
    <s v="629 20-Nov-2024"/>
    <n v="15600000"/>
    <s v="BANCOLOMBIA"/>
    <n v="69000005221"/>
    <s v="CH"/>
    <s v="900531292"/>
    <s v="PA FAI VILLA FIORITA**CAJA COLOMBIANA DE SUBSIDIO FAMILIAR COLSUBSIDIO"/>
    <x v="9"/>
    <x v="32"/>
    <s v="AP 602 TO 3"/>
    <n v="0"/>
    <n v="0"/>
    <n v="195000000"/>
    <s v="42,56-38,05"/>
    <d v="2025-07-01T00:00:00"/>
    <x v="26"/>
    <x v="0"/>
    <x v="4"/>
    <s v="Resolución cambio de inmueble 739"/>
    <x v="18"/>
  </r>
  <r>
    <s v="671a75b72da7f9b3abeb3209"/>
    <s v="633-2024"/>
    <s v="DIANA"/>
    <s v="CAROLINA"/>
    <s v="SOLER"/>
    <s v="ARIAS"/>
    <s v="Nombre OK"/>
    <s v="Cédula de Ciudadanía"/>
    <n v="1049643123"/>
    <x v="0"/>
    <n v="1"/>
    <s v="Caja Colombiana de Subsidio Familiar COLSUBSIDIO"/>
    <n v="39000000"/>
    <s v="Ninguno"/>
    <n v="0"/>
    <s v="633 22-Nov-2024"/>
    <n v="15600000"/>
    <s v="BANCOLOMBIA"/>
    <n v="69000005221"/>
    <s v="CH"/>
    <s v="900531292"/>
    <s v="PA FAI VILLA FIORITA**CAJA COLOMBIANA DE SUBSIDIO FAMILIAR COLSUBSIDIO"/>
    <x v="9"/>
    <x v="32"/>
    <s v="AP 204 TO A"/>
    <n v="0"/>
    <n v="0"/>
    <n v="195000000"/>
    <s v="42,56-37,96"/>
    <d v="2025-04-23T00:00:00"/>
    <x v="28"/>
    <x v="0"/>
    <x v="0"/>
    <m/>
    <x v="20"/>
  </r>
  <r>
    <s v="671ab7642da7f9b3abeb4eaf"/>
    <s v="591-2024"/>
    <s v="ANGELA"/>
    <s v="MILENA"/>
    <s v="ZIPACON"/>
    <s v="MELO"/>
    <s v="Nombre OK"/>
    <s v="Cédula de Ciudadanía"/>
    <n v="52080206"/>
    <x v="0"/>
    <n v="1"/>
    <s v="Caja Colombiana de Subsidio Familiar COLSUBSIDIO"/>
    <n v="39000000"/>
    <s v="LA HIPOTECARIA"/>
    <n v="82500000"/>
    <s v="591 31-Oct-2024"/>
    <n v="15600000"/>
    <s v="BANCOLOMBIA"/>
    <n v="69000005221"/>
    <s v="CH"/>
    <s v="900531292"/>
    <s v="PA FAI VILLA FIORITA**CAJA COLOMBIANA DE SUBSIDIO FAMILIAR COLSUBSIDIO"/>
    <x v="9"/>
    <x v="32"/>
    <s v="AP 1209 TO B"/>
    <n v="0"/>
    <n v="0"/>
    <n v="195000000"/>
    <s v="42,56-38,05"/>
    <d v="2025-04-23T00:00:00"/>
    <x v="28"/>
    <x v="0"/>
    <x v="0"/>
    <m/>
    <x v="20"/>
  </r>
  <r>
    <s v="671bd7312da7f9b3abeb7d10"/>
    <s v="633-2024"/>
    <s v="DEYSY"/>
    <s v=""/>
    <s v="BARREÑO"/>
    <s v="ARIZA"/>
    <s v="Revisar nombre"/>
    <s v="Cédula de Ciudadanía"/>
    <n v="52494380"/>
    <x v="0"/>
    <n v="1"/>
    <s v="Caja Colombiana de Subsidio Familiar COLSUBSIDIO"/>
    <n v="26000000"/>
    <s v="BANCO DAVIVIENDA"/>
    <n v="116000000"/>
    <s v="633 22-Nov-2024"/>
    <n v="15600000"/>
    <s v="BANCOLOMBIA"/>
    <n v="69000005221"/>
    <s v="CH"/>
    <s v="900531292"/>
    <s v="PA FAI VILLA FIORITA**CAJA COLOMBIANA DE SUBSIDIO FAMILIAR COLSUBSIDIO"/>
    <x v="9"/>
    <x v="32"/>
    <s v="AP 302 TO A"/>
    <n v="0"/>
    <n v="0"/>
    <n v="195000000"/>
    <s v="42,56-38,05"/>
    <d v="2025-06-02T00:00:00"/>
    <x v="24"/>
    <x v="0"/>
    <x v="4"/>
    <s v="Apellido errado el correcto es Bareño"/>
    <x v="16"/>
  </r>
  <r>
    <s v="671bd7312da7f9b3abeb7d10"/>
    <s v="633-2024"/>
    <s v="CARLOS"/>
    <s v="ANTONIO"/>
    <s v="PAZ"/>
    <s v="NEUMAN"/>
    <s v="Revisar nombre"/>
    <s v="Cédula de Ciudadanía"/>
    <n v="79040542"/>
    <x v="1"/>
    <n v="0"/>
    <s v="Caja Colombiana de Subsidio Familiar COLSUBSIDIO"/>
    <n v="26000000"/>
    <s v="BANCO DAVIVIENDA"/>
    <n v="116000000"/>
    <s v="633 22-Nov-2024"/>
    <n v="15600000"/>
    <s v="BANCOLOMBIA"/>
    <n v="69000005221"/>
    <s v="CH"/>
    <s v="900531292"/>
    <s v="PA FAI VILLA FIORITA**CAJA COLOMBIANA DE SUBSIDIO FAMILIAR COLSUBSIDIO"/>
    <x v="9"/>
    <x v="32"/>
    <s v="AP 302 TO A"/>
    <n v="0"/>
    <n v="0"/>
    <n v="195000000"/>
    <s v="42,56-38,05"/>
    <d v="2025-06-02T00:00:00"/>
    <x v="24"/>
    <x v="0"/>
    <x v="4"/>
    <s v="Segundo apellido errado, el correcto es Neumann"/>
    <x v="16"/>
  </r>
  <r>
    <s v="671bed3e2da7f9b3abeb8496"/>
    <s v="633-2024"/>
    <s v="ERIKA"/>
    <s v="ANDREA"/>
    <s v="CHIVATA"/>
    <s v="ORJUELA"/>
    <s v="Nombre OK"/>
    <s v="Cédula de Ciudadanía"/>
    <n v="1049634798"/>
    <x v="0"/>
    <n v="1"/>
    <s v="Caja de Compensación Familiar COMPENSAR"/>
    <n v="26000000"/>
    <s v="BANCOLOMBIA"/>
    <n v="120900000"/>
    <s v="633 22-Nov-2024"/>
    <n v="15600000"/>
    <s v="BANCOLOMBIA"/>
    <n v="69000005221"/>
    <s v="CH"/>
    <s v="900531292"/>
    <s v="PA FAI VILLA FIORITA**CAJA COLOMBIANA DE SUBSIDIO FAMILIAR COLSUBSIDIO"/>
    <x v="9"/>
    <x v="32"/>
    <s v="AP 1001 TO A"/>
    <n v="0"/>
    <n v="0"/>
    <n v="195000000"/>
    <s v="42,56-38,05"/>
    <d v="2025-04-23T00:00:00"/>
    <x v="28"/>
    <x v="0"/>
    <x v="0"/>
    <m/>
    <x v="20"/>
  </r>
  <r>
    <s v="671bf1f22da7f9b3abeb8859"/>
    <s v="633-2024"/>
    <s v="JEAN"/>
    <s v="MARIE"/>
    <s v="BARRERO"/>
    <s v="ROJAS"/>
    <s v="Nombre OK"/>
    <s v="Cédula de Ciudadanía"/>
    <n v="1233693935"/>
    <x v="0"/>
    <n v="1"/>
    <s v="Caja de Compensación Familiar COMPENSAR"/>
    <n v="39000000"/>
    <s v="Ninguno"/>
    <n v="0"/>
    <s v="633 22-Nov-2024"/>
    <n v="15600000"/>
    <s v="BANCOLOMBIA"/>
    <n v="69000005221"/>
    <s v="CH"/>
    <s v="900531292"/>
    <s v="PA FAI VILLA FIORITA**CAJA COLOMBIANA DE SUBSIDIO FAMILIAR COLSUBSIDIO"/>
    <x v="9"/>
    <x v="32"/>
    <s v="AP 602 TO B"/>
    <n v="0"/>
    <n v="0"/>
    <n v="195000000"/>
    <s v="42,56-38,05"/>
    <d v="2025-04-23T00:00:00"/>
    <x v="28"/>
    <x v="0"/>
    <x v="0"/>
    <m/>
    <x v="20"/>
  </r>
  <r>
    <s v="671bfbbf2da7f9b3abeb8fd2"/>
    <s v="633-2024"/>
    <s v="YULIETH"/>
    <s v="KATERINE"/>
    <s v="GUTIERREZ"/>
    <s v="GUETHE"/>
    <s v="Nombre OK"/>
    <s v="Cédula de Ciudadanía"/>
    <n v="1004271628"/>
    <x v="0"/>
    <n v="1"/>
    <s v="Caja Colombiana de Subsidio Familiar COLSUBSIDIO"/>
    <n v="39000000"/>
    <s v="BANCOLOMBIA"/>
    <n v="45000000"/>
    <s v="633 22-Nov-2024"/>
    <n v="15600000"/>
    <s v="BANCOLOMBIA"/>
    <n v="69000005221"/>
    <s v="CH"/>
    <s v="900531292"/>
    <s v="PA FAI VILLA FIORITA**CAJA COLOMBIANA DE SUBSIDIO FAMILIAR COLSUBSIDIO"/>
    <x v="9"/>
    <x v="32"/>
    <s v="AP 1505 TO B"/>
    <n v="0"/>
    <n v="0"/>
    <n v="195000000"/>
    <s v="42,56-38,05"/>
    <d v="2025-06-02T00:00:00"/>
    <x v="24"/>
    <x v="0"/>
    <x v="4"/>
    <m/>
    <x v="16"/>
  </r>
  <r>
    <s v="671c07d92da7f9b3abeb9647"/>
    <s v="633-2024"/>
    <s v="MARIA"/>
    <s v="PAULA"/>
    <s v="SUAREZ"/>
    <s v="PEÑA"/>
    <s v="Nombre OK"/>
    <s v="Cédula de Ciudadanía"/>
    <n v="1000339185"/>
    <x v="0"/>
    <n v="1"/>
    <s v="Caja de Compensación Familiar COMPENSAR"/>
    <n v="26000000"/>
    <s v="BANCO BOGOTA"/>
    <n v="120894213"/>
    <s v="633 22-Nov-2024"/>
    <n v="15600000"/>
    <s v="BANCOLOMBIA"/>
    <n v="69000005221"/>
    <s v="CH"/>
    <s v="900531292"/>
    <s v="PA FAI VILLA FIORITA**CAJA COLOMBIANA DE SUBSIDIO FAMILIAR COLSUBSIDIO"/>
    <x v="9"/>
    <x v="32"/>
    <s v="AP 1202 TO B"/>
    <n v="0"/>
    <n v="0"/>
    <n v="195000000"/>
    <s v="42,56-38,05"/>
    <d v="2025-06-02T00:00:00"/>
    <x v="24"/>
    <x v="0"/>
    <x v="4"/>
    <m/>
    <x v="16"/>
  </r>
  <r>
    <s v="671c0bd72da7f9b3abeb996a"/>
    <s v="633-2024"/>
    <s v="DANIELA"/>
    <s v="YERALDIN"/>
    <s v="URBANES"/>
    <s v="OROSCO"/>
    <s v="Revisar nombre"/>
    <s v="Cédula de Ciudadanía"/>
    <n v="1100336782"/>
    <x v="0"/>
    <n v="1"/>
    <s v="Caja Colombiana de Subsidio Familiar COLSUBSIDIO"/>
    <n v="28470000"/>
    <s v="CREDIFAMILIA"/>
    <n v="120900000"/>
    <s v="633 22-Nov-2024"/>
    <n v="15600000"/>
    <s v="BANCOLOMBIA"/>
    <n v="69000005221"/>
    <s v="CH"/>
    <s v="900531292"/>
    <s v="PA FAI VILLA FIORITA**CAJA COLOMBIANA DE SUBSIDIO FAMILIAR COLSUBSIDIO"/>
    <x v="9"/>
    <x v="32"/>
    <s v="AP 202 TO B"/>
    <n v="0"/>
    <n v="0"/>
    <n v="197510625"/>
    <s v="42,56-38,05"/>
    <d v="2025-07-06T00:00:00"/>
    <x v="32"/>
    <x v="0"/>
    <x v="8"/>
    <s v="Nombre errado solo en resolución el correcto es Daniela Yeraldin Ubarnes Orosco"/>
    <x v="23"/>
  </r>
  <r>
    <s v="671c0bd72da7f9b3abeb996a"/>
    <s v="633-2024"/>
    <s v="FREDY"/>
    <s v="JHOBANY"/>
    <s v="LARGO"/>
    <s v="BAÑOL"/>
    <s v="Nombre OK"/>
    <s v="Cédula de Ciudadanía"/>
    <n v="1059694338"/>
    <x v="1"/>
    <n v="0"/>
    <s v="Caja Colombiana de Subsidio Familiar COLSUBSIDIO"/>
    <n v="28470000"/>
    <s v="CREDIFAMILIA"/>
    <n v="120900000"/>
    <s v="633 22-Nov-2024"/>
    <n v="15600000"/>
    <s v="BANCOLOMBIA"/>
    <n v="69000005221"/>
    <s v="CH"/>
    <s v="900531292"/>
    <s v="PA FAI VILLA FIORITA**CAJA COLOMBIANA DE SUBSIDIO FAMILIAR COLSUBSIDIO"/>
    <x v="9"/>
    <x v="32"/>
    <s v="AP 202 TO B"/>
    <n v="0"/>
    <n v="0"/>
    <n v="197510625"/>
    <s v="42,56-38,05"/>
    <d v="2025-07-06T00:00:00"/>
    <x v="32"/>
    <x v="0"/>
    <x v="8"/>
    <m/>
    <x v="23"/>
  </r>
  <r>
    <s v="671c315b2da7f9b3abeb9fa4"/>
    <s v="633-2024"/>
    <s v="CATALINA"/>
    <s v=""/>
    <s v="ANTIA"/>
    <s v="PALACIOS"/>
    <s v="Sin asignar"/>
    <s v="Cédula de Ciudadanía"/>
    <n v="1023913050"/>
    <x v="0"/>
    <n v="1"/>
    <s v="Caja Colombiana de Subsidio Familiar COLSUBSIDIO"/>
    <m/>
    <s v="OTROS"/>
    <n v="121000000"/>
    <s v="633 22-Nov-2024"/>
    <n v="15600000"/>
    <s v="BANCOLOMBIA"/>
    <n v="69000005221"/>
    <s v="CH"/>
    <s v="900531292"/>
    <s v="PA FAI VILLA FIORITA**CAJA COLOMBIANA DE SUBSIDIO FAMILIAR COLSUBSIDIO"/>
    <x v="9"/>
    <x v="32"/>
    <s v="AP 102 TO B"/>
    <m/>
    <m/>
    <m/>
    <m/>
    <m/>
    <x v="4"/>
    <x v="2"/>
    <x v="1"/>
    <m/>
    <x v="2"/>
  </r>
  <r>
    <s v="671c315b2da7f9b3abeb9fa4"/>
    <s v="633-2024"/>
    <s v="OSCAR"/>
    <s v="MAURICIO"/>
    <s v="GARCIA"/>
    <s v="LOPEZ"/>
    <s v="Sin asignar"/>
    <s v="Cédula de Ciudadanía"/>
    <n v="1030629126"/>
    <x v="1"/>
    <n v="0"/>
    <s v="Caja Colombiana de Subsidio Familiar COLSUBSIDIO"/>
    <m/>
    <s v="OTROS"/>
    <n v="121000000"/>
    <s v="633 22-Nov-2024"/>
    <n v="15600000"/>
    <s v="BANCOLOMBIA"/>
    <n v="69000005221"/>
    <s v="CH"/>
    <s v="900531292"/>
    <s v="PA FAI VILLA FIORITA**CAJA COLOMBIANA DE SUBSIDIO FAMILIAR COLSUBSIDIO"/>
    <x v="9"/>
    <x v="32"/>
    <s v="AP 102 TO B"/>
    <m/>
    <m/>
    <m/>
    <m/>
    <m/>
    <x v="4"/>
    <x v="2"/>
    <x v="1"/>
    <m/>
    <x v="2"/>
  </r>
  <r>
    <s v="671c34742da7f9b3abeba034"/>
    <s v="633-2024"/>
    <s v="YENYS"/>
    <s v="MARGARITA"/>
    <s v="BARON"/>
    <s v="MORALES"/>
    <s v="Nombre OK"/>
    <s v="Cédula de Ciudadanía"/>
    <n v="53063061"/>
    <x v="0"/>
    <n v="1"/>
    <s v="Caja Colombiana de Subsidio Familiar COLSUBSIDIO"/>
    <n v="39000000"/>
    <s v="BANCO BOGOTA"/>
    <n v="109179500"/>
    <s v="633 22-Nov-2024"/>
    <n v="15600000"/>
    <s v="BANCOLOMBIA"/>
    <n v="69000005221"/>
    <s v="CH"/>
    <s v="900531292"/>
    <s v="PA FAI VILLA FIORITA**CAJA COLOMBIANA DE SUBSIDIO FAMILIAR COLSUBSIDIO"/>
    <x v="9"/>
    <x v="32"/>
    <s v="AP 308 TO B"/>
    <n v="0"/>
    <n v="0"/>
    <n v="195000000"/>
    <s v="42,56-38,05"/>
    <d v="2025-04-19T00:00:00"/>
    <x v="28"/>
    <x v="0"/>
    <x v="3"/>
    <m/>
    <x v="20"/>
  </r>
  <r>
    <s v="671c37362da7f9b3abeba0c3"/>
    <s v="633-2024"/>
    <s v="WILMER"/>
    <s v="ESTIDD"/>
    <s v="BARRERA"/>
    <s v="VANEGAS"/>
    <s v="Nombre OK"/>
    <s v="Cédula de Ciudadanía"/>
    <n v="79763553"/>
    <x v="0"/>
    <n v="1"/>
    <s v="Caja Colombiana de Subsidio Familiar COLSUBSIDIO"/>
    <n v="26000000"/>
    <s v="COLSUBSIDIO"/>
    <n v="126250000"/>
    <s v="633 22-Nov-2024"/>
    <n v="15600000"/>
    <s v="BANCOLOMBIA"/>
    <n v="69000005221"/>
    <s v="CH"/>
    <s v="900531292"/>
    <s v="PA FAI VILLA FIORITA**CAJA COLOMBIANA DE SUBSIDIO FAMILIAR COLSUBSIDIO"/>
    <x v="9"/>
    <x v="32"/>
    <s v="AP 109 TO B"/>
    <n v="0"/>
    <n v="0"/>
    <n v="195000000"/>
    <s v="41,83-37,58"/>
    <d v="2025-04-16T00:00:00"/>
    <x v="28"/>
    <x v="0"/>
    <x v="3"/>
    <m/>
    <x v="20"/>
  </r>
  <r>
    <s v="671c39c72da7f9b3abeba13b"/>
    <s v="633-2024"/>
    <s v="JAVIER"/>
    <s v="HERNANDO"/>
    <s v="CARDENAS"/>
    <s v="VEGA"/>
    <s v="Nombre OK"/>
    <s v="Cédula de Ciudadanía"/>
    <n v="1014180913"/>
    <x v="0"/>
    <n v="1"/>
    <s v="Caja Colombiana de Subsidio Familiar COLSUBSIDIO"/>
    <n v="39000000"/>
    <s v="COLSUBSIDIO"/>
    <n v="96000000"/>
    <s v="633 22-Nov-2024"/>
    <n v="15600000"/>
    <s v="BANCOLOMBIA"/>
    <n v="69000005221"/>
    <s v="CH"/>
    <s v="900531292"/>
    <s v="PA FAI VILLA FIORITA**CAJA COLOMBIANA DE SUBSIDIO FAMILIAR COLSUBSIDIO"/>
    <x v="9"/>
    <x v="32"/>
    <s v="AP 801 TO B"/>
    <n v="0"/>
    <n v="0"/>
    <n v="195000000"/>
    <s v="42,56-38,05"/>
    <d v="2025-04-30T00:00:00"/>
    <x v="38"/>
    <x v="0"/>
    <x v="7"/>
    <m/>
    <x v="28"/>
  </r>
  <r>
    <s v="67210a3d1fb590d46cba1e08"/>
    <s v="615-2024"/>
    <s v="CESAR"/>
    <s v="ESTEVEN"/>
    <s v="SALGUERO"/>
    <s v="ZAPATA"/>
    <s v="Nombre OK"/>
    <s v="Cédula de Ciudadanía"/>
    <n v="1031169863"/>
    <x v="0"/>
    <n v="1"/>
    <s v="Caja Colombiana de Subsidio Familiar COLSUBSIDIO"/>
    <n v="26000000"/>
    <s v="F.N.A."/>
    <n v="134806880"/>
    <s v="615 19-Nov-2024"/>
    <n v="15600000"/>
    <s v="BANCOLOMBIA"/>
    <n v="69000005221"/>
    <s v="CH"/>
    <s v="900531292"/>
    <s v="PA FAI VILLA FIORITA**CAJA COLOMBIANA DE SUBSIDIO FAMILIAR COLSUBSIDIO"/>
    <x v="9"/>
    <x v="32"/>
    <s v="AP 701 TO A"/>
    <n v="0"/>
    <n v="0"/>
    <n v="195000000"/>
    <s v="42,56-38,05"/>
    <d v="2025-05-14T00:00:00"/>
    <x v="35"/>
    <x v="0"/>
    <x v="0"/>
    <m/>
    <x v="25"/>
  </r>
  <r>
    <s v="67212c861fb590d46cba2f9f"/>
    <s v="615-2024"/>
    <s v="DELIMIRO"/>
    <s v=""/>
    <s v="CASSIANI"/>
    <s v="MANJARRES"/>
    <s v="Nombre OK"/>
    <s v="Cédula de Ciudadanía"/>
    <n v="1047383118"/>
    <x v="0"/>
    <n v="1"/>
    <s v="Caja Colombiana de Subsidio Familiar COLSUBSIDIO"/>
    <n v="42705000"/>
    <s v="BANCO BBVA"/>
    <n v="108500000"/>
    <s v="615 19-Nov-2024"/>
    <n v="15600000"/>
    <s v="BANCOLOMBIA"/>
    <n v="69000005221"/>
    <s v="CH"/>
    <s v="900531292"/>
    <s v="PA FAI VILLA FIORITA**CAJA COLOMBIANA DE SUBSIDIO FAMILIAR COLSUBSIDIO"/>
    <x v="9"/>
    <x v="32"/>
    <s v="AP 208 TO B"/>
    <n v="0"/>
    <n v="0"/>
    <n v="198720600"/>
    <s v="42,56-38,05"/>
    <d v="2025-10-20T00:00:00"/>
    <x v="17"/>
    <x v="0"/>
    <x v="6"/>
    <m/>
    <x v="10"/>
  </r>
  <r>
    <s v="6721313d1fb590d46cba32b7"/>
    <s v="615-2024"/>
    <s v="BLANCA"/>
    <s v="ISABEL"/>
    <s v="MANRIQUE"/>
    <s v="MARTINEZ"/>
    <s v="Nombre OK"/>
    <s v="Cédula de Ciudadanía"/>
    <n v="52329019"/>
    <x v="0"/>
    <n v="1"/>
    <s v="Caja Colombiana de Subsidio Familiar COLSUBSIDIO"/>
    <n v="26000000"/>
    <s v="COLSUBSIDIO"/>
    <n v="97503062"/>
    <s v="615 19-Nov-2024"/>
    <n v="15600000"/>
    <s v="BANCOLOMBIA"/>
    <n v="69000005221"/>
    <s v="CH"/>
    <s v="900531292"/>
    <s v="PA FAI VILLA FIORITA**CAJA COLOMBIANA DE SUBSIDIO FAMILIAR COLSUBSIDIO"/>
    <x v="9"/>
    <x v="32"/>
    <s v="AP 404 TO B"/>
    <n v="0"/>
    <n v="0"/>
    <n v="195000000"/>
    <s v="42,56-38,05"/>
    <d v="2025-04-23T00:00:00"/>
    <x v="28"/>
    <x v="0"/>
    <x v="0"/>
    <m/>
    <x v="20"/>
  </r>
  <r>
    <s v="6722993e10c01218a1146aa4"/>
    <s v="613-2024"/>
    <s v="JORGE"/>
    <s v="ARMANDO"/>
    <s v="ORTEGA"/>
    <s v="CORTES"/>
    <s v="Nombre OK"/>
    <s v="Cédula de Ciudadanía"/>
    <n v="80117927"/>
    <x v="0"/>
    <n v="1"/>
    <s v="Caja Colombiana de Subsidio Familiar COLSUBSIDIO"/>
    <n v="28470000"/>
    <s v="COLSUBSIDIO"/>
    <n v="107432031"/>
    <s v="613 19-Nov-2024"/>
    <n v="15600000"/>
    <s v="BANCOLOMBIA"/>
    <n v="69000005221"/>
    <s v="CH"/>
    <s v="900531292"/>
    <s v="PA FAI VILLA FIORITA**CAJA COLOMBIANA DE SUBSIDIO FAMILIAR COLSUBSIDIO"/>
    <x v="9"/>
    <x v="32"/>
    <s v="AP 703 TO A"/>
    <n v="0"/>
    <n v="0"/>
    <n v="197510625"/>
    <s v="42,56-38,05"/>
    <d v="2025-06-28T00:00:00"/>
    <x v="26"/>
    <x v="0"/>
    <x v="8"/>
    <m/>
    <x v="18"/>
  </r>
  <r>
    <s v="6724f3277596be752d23a4b2"/>
    <s v="629-2024"/>
    <s v="VIVIANA"/>
    <s v="KATERINE"/>
    <s v="BUSTOS"/>
    <s v="PACHECO"/>
    <s v="Nombre OK"/>
    <s v="Cédula de Ciudadanía"/>
    <n v="52938342"/>
    <x v="0"/>
    <n v="1"/>
    <s v="Caja Colombiana de Subsidio Familiar COLSUBSIDIO"/>
    <n v="26000000"/>
    <s v="BANCO DAVIVIENDA"/>
    <n v="120900000"/>
    <s v="629 20-Nov-2024"/>
    <n v="15600000"/>
    <s v="BANCOLOMBIA"/>
    <n v="69000005221"/>
    <s v="CH"/>
    <s v="900531292"/>
    <s v="PA FAI VILLA FIORITA**CAJA COLOMBIANA DE SUBSIDIO FAMILIAR COLSUBSIDIO"/>
    <x v="9"/>
    <x v="32"/>
    <s v="AP 304 TO A"/>
    <n v="0"/>
    <n v="0"/>
    <n v="195000000"/>
    <s v="42,56-37,96"/>
    <d v="2025-06-02T00:00:00"/>
    <x v="24"/>
    <x v="0"/>
    <x v="4"/>
    <m/>
    <x v="16"/>
  </r>
  <r>
    <s v="6724f3277596be752d23a4b2"/>
    <s v="629-2024"/>
    <s v="HECTOR"/>
    <s v="YESID"/>
    <s v="CESPEDES"/>
    <s v="VASQUEZ"/>
    <s v="Nombre OK"/>
    <s v="Cédula de Ciudadanía"/>
    <n v="1015428096"/>
    <x v="1"/>
    <n v="0"/>
    <s v="Caja Colombiana de Subsidio Familiar COLSUBSIDIO"/>
    <n v="26000000"/>
    <s v="BANCO DAVIVIENDA"/>
    <n v="120900000"/>
    <s v="629 20-Nov-2024"/>
    <n v="15600000"/>
    <s v="BANCOLOMBIA"/>
    <n v="69000005221"/>
    <s v="CH"/>
    <s v="900531292"/>
    <s v="PA FAI VILLA FIORITA**CAJA COLOMBIANA DE SUBSIDIO FAMILIAR COLSUBSIDIO"/>
    <x v="9"/>
    <x v="32"/>
    <s v="AP 304 TO A"/>
    <n v="0"/>
    <n v="0"/>
    <n v="195000000"/>
    <s v="42,56-37,96"/>
    <d v="2025-06-02T00:00:00"/>
    <x v="24"/>
    <x v="0"/>
    <x v="4"/>
    <m/>
    <x v="16"/>
  </r>
  <r>
    <s v="672500207596be752d23aa76"/>
    <s v="629-2024"/>
    <s v="JEISSON"/>
    <s v="ALEXANDER"/>
    <s v="MENJURA"/>
    <s v="LANCHEROS"/>
    <s v="Nombre OK"/>
    <s v="Cédula de Ciudadanía"/>
    <n v="1030580239"/>
    <x v="0"/>
    <n v="1"/>
    <s v="Caja Colombiana de Subsidio Familiar COLSUBSIDIO"/>
    <n v="20000000"/>
    <s v="COLSUBSIDIO"/>
    <n v="130000000"/>
    <s v="629 20-Nov-2024"/>
    <n v="15600000"/>
    <s v="BANCOLOMBIA"/>
    <n v="69000005221"/>
    <s v="CH"/>
    <s v="900531292"/>
    <s v="PA FAI VILLA FIORITA**CAJA COLOMBIANA DE SUBSIDIO FAMILIAR COLSUBSIDIO"/>
    <x v="9"/>
    <x v="32"/>
    <s v="AP 1201 TO B"/>
    <n v="0"/>
    <n v="0"/>
    <n v="195000000"/>
    <s v="42,56-38,05"/>
    <d v="2025-05-18T00:00:00"/>
    <x v="24"/>
    <x v="0"/>
    <x v="0"/>
    <m/>
    <x v="16"/>
  </r>
  <r>
    <s v="672500207596be752d23aa76"/>
    <s v="629-2024"/>
    <s v="SANDRA"/>
    <s v="MILENA"/>
    <s v="MOLINA"/>
    <s v="SANCHEZ"/>
    <s v="Nombre OK"/>
    <s v="Cédula de Ciudadanía"/>
    <n v="1032451739"/>
    <x v="1"/>
    <n v="0"/>
    <s v="Caja Colombiana de Subsidio Familiar COLSUBSIDIO"/>
    <n v="20000000"/>
    <s v="COLSUBSIDIO"/>
    <n v="130000000"/>
    <s v="629 20-Nov-2024"/>
    <n v="15600000"/>
    <s v="BANCOLOMBIA"/>
    <n v="69000005221"/>
    <s v="CH"/>
    <s v="900531292"/>
    <s v="PA FAI VILLA FIORITA**CAJA COLOMBIANA DE SUBSIDIO FAMILIAR COLSUBSIDIO"/>
    <x v="9"/>
    <x v="32"/>
    <s v="AP 1201 TO B"/>
    <n v="0"/>
    <n v="0"/>
    <n v="195000000"/>
    <s v="42,56-38,05"/>
    <d v="2025-05-18T00:00:00"/>
    <x v="24"/>
    <x v="0"/>
    <x v="0"/>
    <m/>
    <x v="16"/>
  </r>
  <r>
    <s v="67250f517596be752d23ad72"/>
    <s v="679-2024"/>
    <s v="LEYDY"/>
    <s v="CAROLINA"/>
    <s v="BEJARANO"/>
    <s v="CADENA"/>
    <s v="Nombre OK"/>
    <s v="Cédula de Ciudadanía"/>
    <n v="1014184628"/>
    <x v="0"/>
    <n v="1"/>
    <s v="Caja Colombiana de Subsidio Familiar COLSUBSIDIO"/>
    <n v="26000000"/>
    <s v="Ninguno"/>
    <n v="0"/>
    <s v="679 05-Dic-2024"/>
    <n v="15600000"/>
    <s v="BANCOLOMBIA"/>
    <n v="69000005221"/>
    <s v="CH"/>
    <s v="900531292"/>
    <s v="PA FAI VILLA FIORITA**CAJA COLOMBIANA DE SUBSIDIO FAMILIAR COLSUBSIDIO"/>
    <x v="9"/>
    <x v="32"/>
    <s v="AP 1108 TO B"/>
    <n v="0"/>
    <n v="0"/>
    <n v="195000000"/>
    <s v="42,56-38,05"/>
    <d v="2025-04-30T00:00:00"/>
    <x v="38"/>
    <x v="0"/>
    <x v="7"/>
    <m/>
    <x v="28"/>
  </r>
  <r>
    <s v="6725183f7596be752d23ae9f"/>
    <s v="629-2024"/>
    <s v="ANAYIBE"/>
    <s v=""/>
    <s v="MOYA"/>
    <s v="PINILLA"/>
    <s v="Nombre OK"/>
    <s v="Cédula de Ciudadanía"/>
    <n v="1073606107"/>
    <x v="0"/>
    <n v="1"/>
    <s v="Caja Colombiana de Subsidio Familiar COLSUBSIDIO"/>
    <n v="39000000"/>
    <s v="F.N.A."/>
    <n v="112900000"/>
    <s v="629 20-Nov-2024"/>
    <n v="15600000"/>
    <s v="BANCOLOMBIA"/>
    <n v="69000005221"/>
    <s v="CH"/>
    <s v="900531292"/>
    <s v="PA FAI VILLA FIORITA**CAJA COLOMBIANA DE SUBSIDIO FAMILIAR COLSUBSIDIO"/>
    <x v="9"/>
    <x v="32"/>
    <s v="AP 1104 TO B"/>
    <n v="0"/>
    <n v="0"/>
    <n v="195000000"/>
    <s v="42,56-38,05"/>
    <d v="2025-06-02T00:00:00"/>
    <x v="24"/>
    <x v="0"/>
    <x v="4"/>
    <m/>
    <x v="16"/>
  </r>
  <r>
    <s v="6725356c7596be752d23b1c6"/>
    <s v="629-2024"/>
    <s v="JULIETH"/>
    <s v="ALEJANDRA"/>
    <s v="NOVA"/>
    <s v="QUIJANO"/>
    <s v="Nombre OK"/>
    <s v="Cédula de Ciudadanía"/>
    <n v="1010209702"/>
    <x v="0"/>
    <n v="1"/>
    <s v="Caja Colombiana de Subsidio Familiar COLSUBSIDIO"/>
    <n v="26000000"/>
    <s v="CREDIFAMILIA"/>
    <n v="40335000"/>
    <s v="629 20-Nov-2024"/>
    <n v="15600000"/>
    <s v="BANCOLOMBIA"/>
    <n v="69000005221"/>
    <s v="CH"/>
    <s v="900531292"/>
    <s v="PA FAI VILLA FIORITA**CAJA COLOMBIANA DE SUBSIDIO FAMILIAR COLSUBSIDIO"/>
    <x v="9"/>
    <x v="32"/>
    <s v="AP 304 TO B"/>
    <n v="0"/>
    <n v="0"/>
    <n v="195000000"/>
    <s v="42,56-38,05"/>
    <d v="2025-06-02T00:00:00"/>
    <x v="24"/>
    <x v="0"/>
    <x v="4"/>
    <m/>
    <x v="16"/>
  </r>
  <r>
    <s v="67253c907596be752d23b260"/>
    <s v="629-2024"/>
    <s v="JENNY"/>
    <s v="PAOLA"/>
    <s v="PEÑA"/>
    <s v="HERNANDEZ"/>
    <s v="Nombre OK"/>
    <s v="Cédula de Ciudadanía"/>
    <n v="1014197574"/>
    <x v="0"/>
    <n v="1"/>
    <s v="Caja Colombiana de Subsidio Familiar COLSUBSIDIO"/>
    <n v="26000000"/>
    <s v="CREDIFAMILIA"/>
    <n v="111100000"/>
    <s v="629 20-Nov-2024"/>
    <n v="15600000"/>
    <s v="BANCOLOMBIA"/>
    <n v="69000005221"/>
    <s v="CH"/>
    <s v="900531292"/>
    <s v="PA FAI VILLA FIORITA**CAJA COLOMBIANA DE SUBSIDIO FAMILIAR COLSUBSIDIO"/>
    <x v="9"/>
    <x v="32"/>
    <s v="AP 1106 TO B"/>
    <n v="0"/>
    <n v="0"/>
    <n v="195000000"/>
    <s v="42,56-37,96"/>
    <d v="2025-04-26T00:00:00"/>
    <x v="38"/>
    <x v="0"/>
    <x v="7"/>
    <m/>
    <x v="28"/>
  </r>
  <r>
    <s v="672d0adf7596be752d2628a8"/>
    <s v="679-2024"/>
    <s v="SORAIDA"/>
    <s v="MILENA"/>
    <s v="QUIROGA"/>
    <s v="PAEZ"/>
    <s v="Nombre OK"/>
    <s v="Cédula de Ciudadanía"/>
    <n v="1014189271"/>
    <x v="0"/>
    <n v="1"/>
    <s v="Caja Colombiana de Subsidio Familiar COLSUBSIDIO"/>
    <n v="26000000"/>
    <s v="CREDIFAMILIA"/>
    <n v="110263000"/>
    <s v="679 05-Dic-2024"/>
    <n v="15600000"/>
    <s v="BANCOLOMBIA"/>
    <n v="69000005221"/>
    <s v="CH"/>
    <s v="900531292"/>
    <s v="PA FAI VILLA FIORITA**CAJA COLOMBIANA DE SUBSIDIO FAMILIAR COLSUBSIDIO"/>
    <x v="9"/>
    <x v="32"/>
    <s v="AP 307 TO B"/>
    <n v="0"/>
    <n v="0"/>
    <n v="195000000"/>
    <s v="42,56-38,05"/>
    <d v="2025-06-02T00:00:00"/>
    <x v="24"/>
    <x v="0"/>
    <x v="4"/>
    <m/>
    <x v="16"/>
  </r>
  <r>
    <s v="672d19857596be752d263999"/>
    <s v="679-2024"/>
    <s v="LAURA"/>
    <s v="JULIETH"/>
    <s v="TRIANA"/>
    <s v="DAZA"/>
    <s v="Nombre OK"/>
    <s v="Cédula de Ciudadanía"/>
    <n v="1193154980"/>
    <x v="0"/>
    <n v="1"/>
    <s v="Caja Colombiana de Subsidio Familiar COLSUBSIDIO"/>
    <n v="26000000"/>
    <s v="CREDIFAMILIA"/>
    <n v="112768724"/>
    <s v="679 05-Dic-2024"/>
    <n v="15600000"/>
    <s v="BANCOLOMBIA"/>
    <n v="69000005221"/>
    <s v="CH"/>
    <s v="900531292"/>
    <s v="PA FAI VILLA FIORITA**CAJA COLOMBIANA DE SUBSIDIO FAMILIAR COLSUBSIDIO"/>
    <x v="9"/>
    <x v="32"/>
    <s v="AP 205 TO B"/>
    <n v="0"/>
    <n v="0"/>
    <n v="195000000"/>
    <s v="42,56-38,05"/>
    <d v="2025-04-26T00:00:00"/>
    <x v="38"/>
    <x v="0"/>
    <x v="7"/>
    <m/>
    <x v="28"/>
  </r>
  <r>
    <s v="672d19857596be752d263999"/>
    <s v="679-2024"/>
    <s v="LILIANA"/>
    <s v=""/>
    <s v="DAZA"/>
    <s v=""/>
    <s v="Nombre OK"/>
    <s v="Cédula de Ciudadanía"/>
    <n v="65714112"/>
    <x v="2"/>
    <n v="0"/>
    <s v="Caja Colombiana de Subsidio Familiar COLSUBSIDIO"/>
    <n v="26000000"/>
    <s v="CREDIFAMILIA"/>
    <n v="112768724"/>
    <s v="679 05-Dic-2024"/>
    <n v="15600000"/>
    <s v="BANCOLOMBIA"/>
    <n v="69000005221"/>
    <s v="CH"/>
    <s v="900531292"/>
    <s v="PA FAI VILLA FIORITA**CAJA COLOMBIANA DE SUBSIDIO FAMILIAR COLSUBSIDIO"/>
    <x v="9"/>
    <x v="32"/>
    <s v="AP 205 TO B"/>
    <n v="0"/>
    <n v="0"/>
    <n v="195000000"/>
    <s v="42,56-38,05"/>
    <d v="2025-04-26T00:00:00"/>
    <x v="38"/>
    <x v="0"/>
    <x v="7"/>
    <m/>
    <x v="28"/>
  </r>
  <r>
    <s v="6734fa30089863ef9fbe4fd4"/>
    <s v="696-2024"/>
    <s v="WYLIAN"/>
    <s v=""/>
    <s v="BENAVIDES"/>
    <s v="VELASQUEZ"/>
    <s v="Nombre OK"/>
    <s v="Cédula de Ciudadanía"/>
    <n v="3187671"/>
    <x v="0"/>
    <n v="1"/>
    <s v="Caja Colombiana de Subsidio Familiar COLSUBSIDIO"/>
    <n v="39000000"/>
    <s v="BANCO BOGOTA"/>
    <n v="103670000"/>
    <s v="696 10-Dic-2024"/>
    <n v="15600000"/>
    <s v="BANCOLOMBIA"/>
    <n v="69000005221"/>
    <s v="CH"/>
    <s v="900531292"/>
    <s v="PA FAI VILLA FIORITA**CAJA COLOMBIANA DE SUBSIDIO FAMILIAR COLSUBSIDIO"/>
    <x v="9"/>
    <x v="32"/>
    <s v="AP 1001 TO B"/>
    <n v="0"/>
    <n v="0"/>
    <n v="195000000"/>
    <s v="42,56-38,05"/>
    <d v="2025-06-02T00:00:00"/>
    <x v="24"/>
    <x v="0"/>
    <x v="4"/>
    <m/>
    <x v="16"/>
  </r>
  <r>
    <s v="673b4fa3089863ef9fc0f193"/>
    <s v="689-2024"/>
    <s v="MARIA DEL CARMEN"/>
    <s v=""/>
    <s v="DAZA"/>
    <s v="RINCON"/>
    <s v="Nombre OK"/>
    <s v="Cédula de Ciudadanía"/>
    <n v="47440217"/>
    <x v="0"/>
    <n v="1"/>
    <s v="Caja de Compensación Familiar COMPENSAR"/>
    <n v="39000000"/>
    <s v="BANCOLOMBIA"/>
    <n v="80000000"/>
    <s v="689 06-Dic-2024"/>
    <n v="15600000"/>
    <s v="BANCOLOMBIA"/>
    <n v="69000005221"/>
    <s v="CH"/>
    <s v="900531292"/>
    <s v="PA FAI VILLA FIORITA**CAJA COLOMBIANA DE SUBSIDIO FAMILIAR COLSUBSIDIO"/>
    <x v="9"/>
    <x v="32"/>
    <s v="AP 1105 TO B"/>
    <n v="0"/>
    <n v="0"/>
    <n v="198720600"/>
    <s v="42,56-38,05"/>
    <d v="2025-08-05T00:00:00"/>
    <x v="33"/>
    <x v="0"/>
    <x v="0"/>
    <m/>
    <x v="24"/>
  </r>
  <r>
    <s v="673b57da089863ef9fc0f8f9"/>
    <s v="689-2024"/>
    <s v="NICOLAS"/>
    <s v="DAVID"/>
    <s v="TORRES"/>
    <s v="ANGEL"/>
    <s v="Nombre OK"/>
    <s v="Cédula de Ciudadanía"/>
    <n v="1014289696"/>
    <x v="0"/>
    <n v="1"/>
    <s v="Caja Colombiana de Subsidio Familiar COLSUBSIDIO"/>
    <n v="42705000"/>
    <s v="BANCO DAVIVIENDA"/>
    <n v="55099300"/>
    <s v="689 06-Dic-2024"/>
    <n v="15600000"/>
    <s v="BANCOLOMBIA"/>
    <n v="69000005221"/>
    <s v="CH"/>
    <s v="900531292"/>
    <s v="PA FAI VILLA FIORITA**CAJA COLOMBIANA DE SUBSIDIO FAMILIAR COLSUBSIDIO"/>
    <x v="9"/>
    <x v="32"/>
    <s v="AP 1405 TO B"/>
    <n v="0"/>
    <n v="0"/>
    <n v="198720600"/>
    <s v="42,56-38,05"/>
    <d v="2025-06-28T00:00:00"/>
    <x v="26"/>
    <x v="0"/>
    <x v="8"/>
    <m/>
    <x v="18"/>
  </r>
  <r>
    <s v="673cc1e049fdc011f72a3cf1"/>
    <s v="696-2024"/>
    <s v="JIMMY"/>
    <s v="ALBEIRO"/>
    <s v="URREA"/>
    <s v="CONTRERAS"/>
    <s v="Nombre OK"/>
    <s v="Cédula de Ciudadanía"/>
    <n v="80089816"/>
    <x v="0"/>
    <n v="1"/>
    <s v="Caja Colombiana de Subsidio Familiar COLSUBSIDIO"/>
    <n v="26000000"/>
    <s v="BANCO DAVIVIENDA"/>
    <n v="136500000"/>
    <s v="696 10-Dic-2024"/>
    <n v="15600000"/>
    <s v="BANCOLOMBIA"/>
    <n v="69000005221"/>
    <s v="CH"/>
    <s v="900531292"/>
    <s v="PA FAI VILLA FIORITA**CAJA COLOMBIANA DE SUBSIDIO FAMILIAR COLSUBSIDIO"/>
    <x v="9"/>
    <x v="32"/>
    <s v="AP 705 TO B"/>
    <n v="0"/>
    <n v="0"/>
    <n v="195000000"/>
    <s v="42,56-38,05"/>
    <d v="2025-04-23T00:00:00"/>
    <x v="28"/>
    <x v="0"/>
    <x v="0"/>
    <m/>
    <x v="20"/>
  </r>
  <r>
    <s v="673cc7df49fdc011f72a4314"/>
    <s v="696-2024"/>
    <s v="MARIA"/>
    <s v="SOLEIDA"/>
    <s v="TIQUE"/>
    <s v="ORTIZ"/>
    <s v="Nombre OK"/>
    <s v="Cédula de Ciudadanía"/>
    <n v="1088241708"/>
    <x v="0"/>
    <n v="1"/>
    <s v="Caja Colombiana de Subsidio Familiar COLSUBSIDIO"/>
    <n v="42705000"/>
    <s v="BANCO DAVIVIENDA"/>
    <n v="127614450"/>
    <s v="696 10-Dic-2024"/>
    <n v="15600000"/>
    <s v="BANCOLOMBIA"/>
    <n v="69000005221"/>
    <s v="CH"/>
    <s v="900531292"/>
    <s v="PA FAI VILLA FIORITA**CAJA COLOMBIANA DE SUBSIDIO FAMILIAR COLSUBSIDIO"/>
    <x v="9"/>
    <x v="32"/>
    <s v="AP 207 TO B"/>
    <n v="0"/>
    <n v="0"/>
    <n v="197439450"/>
    <s v="46,56-38,08"/>
    <d v="2026-02-02T00:00:00"/>
    <x v="34"/>
    <x v="1"/>
    <x v="0"/>
    <m/>
    <x v="1"/>
  </r>
  <r>
    <s v="673f464849fdc011f72b4816"/>
    <s v="696-2024"/>
    <s v="MIRELLA"/>
    <s v="ISABEL"/>
    <s v="GUERRA"/>
    <s v="LOPEZ"/>
    <s v="Nombre OK"/>
    <s v="Cédula de Ciudadanía"/>
    <n v="50964719"/>
    <x v="0"/>
    <n v="1"/>
    <s v="Caja Colombiana de Subsidio Familiar COLSUBSIDIO"/>
    <n v="42705000"/>
    <s v="COLSUBSIDIO"/>
    <n v="116750000"/>
    <s v="696 10-Dic-2024"/>
    <n v="15600000"/>
    <s v="BANCOLOMBIA"/>
    <n v="69000005221"/>
    <s v="CH"/>
    <s v="900531292"/>
    <s v="PA FAI VILLA FIORITA**CAJA COLOMBIANA DE SUBSIDIO FAMILIAR COLSUBSIDIO"/>
    <x v="9"/>
    <x v="32"/>
    <s v="AP 1404 TO B"/>
    <n v="0"/>
    <n v="0"/>
    <n v="198720600"/>
    <s v="42,56-38,05"/>
    <d v="2025-06-26T00:00:00"/>
    <x v="25"/>
    <x v="0"/>
    <x v="3"/>
    <m/>
    <x v="17"/>
  </r>
  <r>
    <s v="673f552e49fdc011f72b5791"/>
    <s v="721-2024"/>
    <s v="MARGARETH"/>
    <s v="LINETH"/>
    <s v="DUQUE"/>
    <s v="SILVA"/>
    <s v="Nombre OK"/>
    <s v="Cédula de Ciudadanía"/>
    <n v="1019052388"/>
    <x v="0"/>
    <n v="1"/>
    <s v="Caja Colombiana de Subsidio Familiar COLSUBSIDIO"/>
    <n v="26000000"/>
    <s v="BANCO DAVIVIENDA"/>
    <n v="136500000"/>
    <s v="721 18-Dic-2024"/>
    <n v="15600000"/>
    <s v="BANCOLOMBIA"/>
    <n v="69000005221"/>
    <s v="CH"/>
    <s v="900531292"/>
    <s v="PA FAI VILLA FIORITA**CAJA COLOMBIANA DE SUBSIDIO FAMILIAR COLSUBSIDIO"/>
    <x v="9"/>
    <x v="32"/>
    <s v="AP 1309 TO B"/>
    <n v="0"/>
    <n v="0"/>
    <n v="195000000"/>
    <s v="42,56-38,05"/>
    <d v="2025-04-30T00:00:00"/>
    <x v="38"/>
    <x v="0"/>
    <x v="7"/>
    <m/>
    <x v="28"/>
  </r>
  <r>
    <s v="673f5eea49fdc011f72b6387"/>
    <s v="696-2024"/>
    <s v="GILBERTO"/>
    <s v=""/>
    <s v="ROJAS"/>
    <s v="MELO"/>
    <s v="Nombre OK"/>
    <s v="Cédula de Ciudadanía"/>
    <n v="1014189402"/>
    <x v="0"/>
    <n v="1"/>
    <s v="Caja Colombiana de Subsidio Familiar COLSUBSIDIO"/>
    <n v="28470000"/>
    <s v="BANCO DAVIVIENDA"/>
    <n v="130294219"/>
    <s v="696 10-Dic-2024"/>
    <n v="15600000"/>
    <s v="BANCOLOMBIA"/>
    <n v="69000005221"/>
    <s v="CH"/>
    <s v="900531292"/>
    <s v="PA FAI VILLA FIORITA**CAJA COLOMBIANA DE SUBSIDIO FAMILIAR COLSUBSIDIO"/>
    <x v="9"/>
    <x v="32"/>
    <s v="AP 706 TO B"/>
    <n v="0"/>
    <n v="0"/>
    <n v="197510625"/>
    <s v="42,56-37,96"/>
    <d v="2025-08-05T00:00:00"/>
    <x v="33"/>
    <x v="0"/>
    <x v="0"/>
    <m/>
    <x v="24"/>
  </r>
  <r>
    <s v="673f5eea49fdc011f72b6387"/>
    <s v="696-2024"/>
    <s v="BRILLITE"/>
    <s v="CATHERINE"/>
    <s v="TOCORA"/>
    <s v="ORTIZ"/>
    <s v="Nombre OK"/>
    <s v="Cédula de Ciudadanía"/>
    <n v="1014201132"/>
    <x v="1"/>
    <n v="0"/>
    <s v="Caja Colombiana de Subsidio Familiar COLSUBSIDIO"/>
    <n v="28470000"/>
    <s v="BANCO DAVIVIENDA"/>
    <n v="130294219"/>
    <s v="696 10-Dic-2024"/>
    <n v="15600000"/>
    <s v="BANCOLOMBIA"/>
    <n v="69000005221"/>
    <s v="CH"/>
    <s v="900531292"/>
    <s v="PA FAI VILLA FIORITA**CAJA COLOMBIANA DE SUBSIDIO FAMILIAR COLSUBSIDIO"/>
    <x v="9"/>
    <x v="32"/>
    <s v="AP 706 TO B"/>
    <n v="0"/>
    <n v="0"/>
    <n v="197510625"/>
    <s v="42,56-37,96"/>
    <d v="2025-08-05T00:00:00"/>
    <x v="33"/>
    <x v="0"/>
    <x v="0"/>
    <m/>
    <x v="24"/>
  </r>
  <r>
    <s v="673f6cc249fdc011f72b700f"/>
    <s v="721-2024"/>
    <s v="SANDRA"/>
    <s v="LILIANA"/>
    <s v="INFANTE"/>
    <s v="DUARTE"/>
    <s v="Nombre OK"/>
    <s v="Cédula de Ciudadanía"/>
    <n v="1014177257"/>
    <x v="0"/>
    <n v="1"/>
    <s v="Caja Colombiana de Subsidio Familiar COLSUBSIDIO"/>
    <n v="42705000"/>
    <s v="F.N.A."/>
    <n v="105434450"/>
    <s v="721 18-Dic-2024"/>
    <n v="15600000"/>
    <s v="BANCOLOMBIA"/>
    <n v="69000005221"/>
    <s v="CH"/>
    <s v="900531292"/>
    <s v="PA FAI VILLA FIORITA**CAJA COLOMBIANA DE SUBSIDIO FAMILIAR COLSUBSIDIO"/>
    <x v="9"/>
    <x v="32"/>
    <s v="AP 601 TO B"/>
    <n v="0"/>
    <n v="0"/>
    <n v="197439450"/>
    <s v="42,56-38,05"/>
    <d v="2025-08-05T00:00:00"/>
    <x v="33"/>
    <x v="0"/>
    <x v="0"/>
    <m/>
    <x v="24"/>
  </r>
  <r>
    <s v="6746007cb75e227734dd353d"/>
    <s v="702-2024"/>
    <s v="VICTOR"/>
    <s v="JULIO"/>
    <s v="SARMIENTO"/>
    <s v="CAMPOS"/>
    <s v="Nombre OK"/>
    <s v="Cédula de Ciudadanía"/>
    <n v="79335395"/>
    <x v="0"/>
    <n v="1"/>
    <s v="Caja Colombiana de Subsidio Familiar COLSUBSIDIO"/>
    <n v="23200000"/>
    <s v="LA HIPOTECARIA"/>
    <n v="119143582"/>
    <s v="702 13-Dic-2024"/>
    <n v="15600000"/>
    <s v="BANCOLOMBIA"/>
    <n v="69000005221"/>
    <s v="CH"/>
    <s v="900531292"/>
    <s v="PA FAI VILLA FIORITA**CAJA COLOMBIANA DE SUBSIDIO FAMILIAR COLSUBSIDIO"/>
    <x v="9"/>
    <x v="32"/>
    <s v="AP 1112 TO A"/>
    <n v="0"/>
    <n v="0"/>
    <n v="195000000"/>
    <s v="42,56-38,05"/>
    <d v="2025-05-18T00:00:00"/>
    <x v="35"/>
    <x v="0"/>
    <x v="0"/>
    <m/>
    <x v="25"/>
  </r>
  <r>
    <s v="6746007cb75e227734dd353d"/>
    <s v="702-2024"/>
    <s v="KATIA"/>
    <s v=""/>
    <s v="PISCIOTTI"/>
    <s v="BAYTER"/>
    <s v="Nombre OK"/>
    <s v="Cédula de Ciudadanía"/>
    <n v="39013960"/>
    <x v="1"/>
    <n v="0"/>
    <s v="Caja Colombiana de Subsidio Familiar COLSUBSIDIO"/>
    <n v="23200000"/>
    <s v="LA HIPOTECARIA"/>
    <n v="119143582"/>
    <s v="702 13-Dic-2024"/>
    <n v="15600000"/>
    <s v="BANCOLOMBIA"/>
    <n v="69000005221"/>
    <s v="CH"/>
    <s v="900531292"/>
    <s v="PA FAI VILLA FIORITA**CAJA COLOMBIANA DE SUBSIDIO FAMILIAR COLSUBSIDIO"/>
    <x v="9"/>
    <x v="32"/>
    <s v="AP 1112 TO A"/>
    <n v="0"/>
    <n v="0"/>
    <n v="195000000"/>
    <s v="42,56-38,05"/>
    <d v="2025-05-20T00:00:00"/>
    <x v="35"/>
    <x v="0"/>
    <x v="0"/>
    <m/>
    <x v="25"/>
  </r>
  <r>
    <s v="674756a0b75e227734dd8f95"/>
    <s v="702-2024"/>
    <s v="CATHERINE"/>
    <s v="PAOLA"/>
    <s v="CARO"/>
    <s v="LOPEZ"/>
    <s v="Nombre OK"/>
    <s v="Cédula de Ciudadanía"/>
    <n v="52790417"/>
    <x v="0"/>
    <n v="1"/>
    <s v="Caja Colombiana de Subsidio Familiar COLSUBSIDIO"/>
    <n v="42705000"/>
    <s v="BANCO BBVA"/>
    <n v="123000000"/>
    <s v="702 13-Dic-2024"/>
    <n v="15600000"/>
    <s v="BANCOLOMBIA"/>
    <n v="69000005221"/>
    <s v="CH"/>
    <s v="900531292"/>
    <s v="PA FAI VILLA FIORITA**CAJA COLOMBIANA DE SUBSIDIO FAMILIAR COLSUBSIDIO"/>
    <x v="9"/>
    <x v="32"/>
    <s v="AP 1506 TO B"/>
    <n v="0"/>
    <n v="0"/>
    <n v="198720600"/>
    <s v="42,56-37,96"/>
    <d v="2025-06-26T00:00:00"/>
    <x v="25"/>
    <x v="0"/>
    <x v="3"/>
    <m/>
    <x v="17"/>
  </r>
  <r>
    <s v="67509c6f5c060b76e989ebb5"/>
    <s v="722-2024"/>
    <s v="JUAN"/>
    <s v="PABLO"/>
    <s v="BURGOS"/>
    <s v="MARTINEZ"/>
    <s v="Nombre OK"/>
    <s v="Cédula de Ciudadanía"/>
    <n v="1019039457"/>
    <x v="0"/>
    <n v="1"/>
    <s v="Caja Colombiana de Subsidio Familiar COLSUBSIDIO"/>
    <n v="39000000"/>
    <s v="BANCO DAVIVIENDA"/>
    <n v="102600000"/>
    <s v="722 18-Dic-2024"/>
    <n v="15600000"/>
    <s v="BANCOLOMBIA"/>
    <n v="69000005221"/>
    <s v="CH"/>
    <s v="900531292"/>
    <s v="PA FAI VILLA FIORITA**CAJA COLOMBIANA DE SUBSIDIO FAMILIAR COLSUBSIDIO"/>
    <x v="9"/>
    <x v="32"/>
    <s v="AP 1406 TO B"/>
    <n v="0"/>
    <n v="0"/>
    <n v="195000000"/>
    <s v="42,56-37,96"/>
    <d v="2025-04-30T00:00:00"/>
    <x v="38"/>
    <x v="0"/>
    <x v="7"/>
    <m/>
    <x v="28"/>
  </r>
  <r>
    <s v="6750c03a5c060b76e989ffbb"/>
    <s v="722-2024"/>
    <s v="YENNY"/>
    <s v="ALEXANDRA"/>
    <s v="RUIZ"/>
    <s v="IBAÑEZ"/>
    <s v="Nombre OK"/>
    <s v="Cédula de Ciudadanía"/>
    <n v="1014254651"/>
    <x v="0"/>
    <n v="1"/>
    <s v="Caja Colombiana de Subsidio Familiar COLSUBSIDIO"/>
    <n v="42705000"/>
    <s v="BANCOLOMBIA"/>
    <n v="47348366"/>
    <s v="722 18-Dic-2024"/>
    <n v="15600000"/>
    <s v="BANCOLOMBIA"/>
    <n v="69000005221"/>
    <s v="CH"/>
    <s v="900531292"/>
    <s v="PA FAI VILLA FIORITA**CAJA COLOMBIANA DE SUBSIDIO FAMILIAR COLSUBSIDIO"/>
    <x v="9"/>
    <x v="32"/>
    <s v="AP 809 TO B"/>
    <n v="0"/>
    <n v="0"/>
    <n v="198720600"/>
    <s v="42,56-38,05"/>
    <d v="2025-06-26T00:00:00"/>
    <x v="25"/>
    <x v="0"/>
    <x v="3"/>
    <m/>
    <x v="17"/>
  </r>
  <r>
    <s v="675212035c060b76e98a76f2"/>
    <s v="722-2024"/>
    <s v="DIANA"/>
    <s v="CAROLINA"/>
    <s v="CAICEDO"/>
    <s v="TORRES"/>
    <s v="Nombre OK"/>
    <s v="Cédula de Ciudadanía"/>
    <n v="52815894"/>
    <x v="0"/>
    <n v="1"/>
    <s v="Caja de Compensación Familiar COMPENSAR"/>
    <n v="26000000"/>
    <s v="LA HIPOTECARIA"/>
    <n v="136000000"/>
    <s v="722 18-Dic-2024"/>
    <n v="15600000"/>
    <s v="BANCOLOMBIA"/>
    <n v="69000005221"/>
    <s v="CH"/>
    <s v="900531292"/>
    <s v="PA FAI VILLA FIORITA**CAJA COLOMBIANA DE SUBSIDIO FAMILIAR COLSUBSIDIO"/>
    <x v="9"/>
    <x v="32"/>
    <s v="AP 901 TO B"/>
    <n v="0"/>
    <n v="0"/>
    <n v="195000000"/>
    <s v="42,56-38,05"/>
    <d v="2025-06-02T00:00:00"/>
    <x v="24"/>
    <x v="0"/>
    <x v="4"/>
    <m/>
    <x v="16"/>
  </r>
  <r>
    <s v="6757531ab8c8d1893aabbe98"/>
    <s v="814-2024"/>
    <s v="NINI"/>
    <s v="LORENA"/>
    <s v="CIPRIAN"/>
    <s v="HUERTAS"/>
    <s v="Nombre OK"/>
    <s v="Cédula de Ciudadanía"/>
    <n v="52912557"/>
    <x v="0"/>
    <n v="1"/>
    <s v="Caja Colombiana de Subsidio Familiar COLSUBSIDIO"/>
    <n v="42705000"/>
    <s v="BANCO DAVIVIENDA"/>
    <n v="78734450"/>
    <s v="814 30-Dic-2024"/>
    <n v="15600000"/>
    <s v="BANCOLOMBIA"/>
    <n v="69000005221"/>
    <s v="CH"/>
    <s v="900531292"/>
    <s v="PA FAI VILLA FIORITA**CAJA COLOMBIANA DE SUBSIDIO FAMILIAR COLSUBSIDIO"/>
    <x v="9"/>
    <x v="32"/>
    <s v="AP 408 TO B"/>
    <n v="0"/>
    <n v="0"/>
    <n v="197439450"/>
    <s v="42,56-38,05"/>
    <d v="2025-06-26T00:00:00"/>
    <x v="25"/>
    <x v="0"/>
    <x v="3"/>
    <m/>
    <x v="17"/>
  </r>
  <r>
    <s v="67585a64b8c8d1893aabee05"/>
    <s v="814-2024"/>
    <s v="LAURA"/>
    <s v="CAMILA"/>
    <s v="RUIZ"/>
    <s v="MUÑOZ"/>
    <s v="Nombre OK"/>
    <s v="Cédula de Ciudadanía"/>
    <n v="1000271794"/>
    <x v="0"/>
    <n v="1"/>
    <s v="Caja Colombiana de Subsidio Familiar COLSUBSIDIO"/>
    <n v="42705000"/>
    <s v="LA HIPOTECARIA"/>
    <n v="99200000"/>
    <s v="814 30-Dic-2024"/>
    <n v="15600000"/>
    <s v="BANCOLOMBIA"/>
    <n v="69000005221"/>
    <s v="CH"/>
    <s v="900531292"/>
    <s v="PA FAI VILLA FIORITA**CAJA COLOMBIANA DE SUBSIDIO FAMILIAR COLSUBSIDIO"/>
    <x v="9"/>
    <x v="32"/>
    <s v="AP 805 TO A"/>
    <n v="0"/>
    <n v="0"/>
    <n v="198720600"/>
    <s v="42,56-38,05"/>
    <d v="2025-06-26T00:00:00"/>
    <x v="25"/>
    <x v="0"/>
    <x v="3"/>
    <m/>
    <x v="17"/>
  </r>
  <r>
    <s v="675861beb8c8d1893aabf6a5"/>
    <s v="814-2024"/>
    <s v="JOEL"/>
    <s v="ANTONIO"/>
    <s v="SINCELEJO"/>
    <s v="NISPERUZA"/>
    <s v="Sin asignar"/>
    <s v="Cédula de Ciudadanía"/>
    <n v="1007880726"/>
    <x v="0"/>
    <n v="1"/>
    <s v="Caja de Compensación Familiar CAFAM"/>
    <n v="27255780"/>
    <s v="BANCO DAVIVIENDA"/>
    <n v="90900000"/>
    <s v="814 30-Dic-2024"/>
    <n v="15600000"/>
    <s v="BANCOLOMBIA"/>
    <n v="69000005221"/>
    <s v="CH"/>
    <s v="900531292"/>
    <s v="PA FAI VILLA FIORITA**CAJA COLOMBIANA DE SUBSIDIO FAMILIAR COLSUBSIDIO"/>
    <x v="9"/>
    <x v="32"/>
    <s v="AP 104 TO A"/>
    <m/>
    <m/>
    <m/>
    <m/>
    <m/>
    <x v="4"/>
    <x v="2"/>
    <x v="1"/>
    <m/>
    <x v="2"/>
  </r>
  <r>
    <s v="67586ef6b8c8d1893aac0d92"/>
    <s v="807-2024"/>
    <s v="ANGELA"/>
    <s v="MARCELA"/>
    <s v="MEDINA"/>
    <s v="PRADO"/>
    <s v="Nombre OK"/>
    <s v="Cédula de Ciudadanía"/>
    <n v="1061706416"/>
    <x v="0"/>
    <n v="1"/>
    <s v="Caja Colombiana de Subsidio Familiar COLSUBSIDIO"/>
    <n v="26000000"/>
    <s v="F.N.A."/>
    <n v="120900000"/>
    <s v="807 30-Dic-2024"/>
    <n v="15600000"/>
    <s v="BANCOLOMBIA"/>
    <n v="69000005221"/>
    <s v="CH"/>
    <s v="900531292"/>
    <s v="PA FAI VILLA FIORITA**CAJA COLOMBIANA DE SUBSIDIO FAMILIAR COLSUBSIDIO"/>
    <x v="9"/>
    <x v="32"/>
    <s v="AP 706 TO A"/>
    <n v="0"/>
    <n v="0"/>
    <n v="195000000"/>
    <s v="42,56-38,05"/>
    <d v="2025-10-28T00:00:00"/>
    <x v="19"/>
    <x v="0"/>
    <x v="6"/>
    <m/>
    <x v="31"/>
  </r>
  <r>
    <s v="67587e06b8c8d1893aac2c6e"/>
    <s v="808-2024"/>
    <s v="HUGO"/>
    <s v="ERNESTO"/>
    <s v="GIL"/>
    <s v="ROJAS"/>
    <s v="Nombre OK"/>
    <s v="Cédula de Ciudadanía"/>
    <n v="1014184163"/>
    <x v="0"/>
    <n v="1"/>
    <s v="Caja Colombiana de Subsidio Familiar COLSUBSIDIO"/>
    <n v="42705000"/>
    <s v="BANCO DAVIVIENDA"/>
    <n v="101400000"/>
    <s v="808 30-Dic-2024"/>
    <n v="15600000"/>
    <s v="BANCOLOMBIA"/>
    <n v="69000005221"/>
    <s v="CH"/>
    <s v="900531292"/>
    <s v="PA FAI VILLA FIORITA**CAJA COLOMBIANA DE SUBSIDIO FAMILIAR COLSUBSIDIO"/>
    <x v="9"/>
    <x v="32"/>
    <s v="AP 604 TO A"/>
    <n v="0"/>
    <n v="0"/>
    <n v="198720600"/>
    <s v="42,56-37,96"/>
    <d v="2025-06-26T00:00:00"/>
    <x v="25"/>
    <x v="0"/>
    <x v="3"/>
    <m/>
    <x v="17"/>
  </r>
  <r>
    <s v="67588549b8c8d1893aac2e6f"/>
    <s v="814-2024"/>
    <s v="ANDRES"/>
    <s v="RICARDO"/>
    <s v="OYUELA"/>
    <s v="CANTOR"/>
    <s v="Nombre OK"/>
    <s v="Cédula de Ciudadanía"/>
    <n v="79903201"/>
    <x v="0"/>
    <n v="1"/>
    <s v="Caja de Compensación Familiar COMPENSAR"/>
    <n v="42705000"/>
    <s v="BANCO DAVIVIENDA"/>
    <n v="116100000"/>
    <s v="814 30-Dic-2024"/>
    <n v="15600000"/>
    <s v="BANCOLOMBIA"/>
    <n v="69000005221"/>
    <s v="CH"/>
    <s v="900531292"/>
    <s v="PA FAI VILLA FIORITA**CAJA COLOMBIANA DE SUBSIDIO FAMILIAR COLSUBSIDIO"/>
    <x v="9"/>
    <x v="32"/>
    <s v="AP 805 TO B"/>
    <n v="0"/>
    <n v="0"/>
    <n v="198720600"/>
    <s v="42,56-38,05"/>
    <d v="2025-06-26T00:00:00"/>
    <x v="25"/>
    <x v="0"/>
    <x v="3"/>
    <m/>
    <x v="17"/>
  </r>
  <r>
    <s v="67589cdab8c8d1893aac40da"/>
    <s v="814-2024"/>
    <s v="JUAN"/>
    <s v="CARLOS"/>
    <s v="DIAZ"/>
    <s v="CACERES"/>
    <s v="Nombre OK"/>
    <s v="Cédula de Ciudadanía"/>
    <n v="79445552"/>
    <x v="0"/>
    <n v="1"/>
    <s v="Caja Colombiana de Subsidio Familiar COLSUBSIDIO"/>
    <n v="42705000"/>
    <s v="BANCOLOMBIA"/>
    <n v="136515600"/>
    <s v="814 30-Dic-2024"/>
    <n v="15600000"/>
    <s v="BANCOLOMBIA"/>
    <n v="69000005221"/>
    <s v="CH"/>
    <s v="900531292"/>
    <s v="PA FAI VILLA FIORITA**CAJA COLOMBIANA DE SUBSIDIO FAMILIAR COLSUBSIDIO"/>
    <x v="9"/>
    <x v="32"/>
    <s v="AP 1101 TO B"/>
    <n v="0"/>
    <n v="0"/>
    <n v="198720600"/>
    <s v="42,56-38,05"/>
    <d v="2025-06-26T00:00:00"/>
    <x v="25"/>
    <x v="0"/>
    <x v="3"/>
    <m/>
    <x v="17"/>
  </r>
  <r>
    <s v="679a5b6339f9a2bb401545f6"/>
    <s v="1264-2025"/>
    <s v="BRAYNER"/>
    <s v="FABIAN"/>
    <s v="GONZALEZ"/>
    <s v="TUTIRA"/>
    <s v="Nombre OK"/>
    <s v="Cédula de Ciudadanía"/>
    <n v="1090447751"/>
    <x v="0"/>
    <n v="1"/>
    <s v="Caja Colombiana de Subsidio Familiar COLSUBSIDIO"/>
    <n v="28470000"/>
    <s v="BANCO DAVIVIENDA"/>
    <n v="149467500"/>
    <s v="1264 28-Nov-2025"/>
    <n v="17082000"/>
    <s v="BANCOLOMBIA"/>
    <n v="69000005221"/>
    <s v="CH"/>
    <s v="900531292"/>
    <s v="PA FAI VILLA FIORITA**CAJA COLOMBIANA DE SUBSIDIO FAMILIAR COLSUBSIDIO"/>
    <x v="9"/>
    <x v="32"/>
    <s v="AP 603 TO B"/>
    <n v="0"/>
    <n v="0"/>
    <n v="213525000"/>
    <s v="42,56-38,05"/>
    <d v="2026-03-25T00:00:00"/>
    <x v="14"/>
    <x v="8"/>
    <x v="5"/>
    <m/>
    <x v="2"/>
  </r>
  <r>
    <s v="67c627f861dd5d02136ef086"/>
    <s v="280-2025"/>
    <s v="ANDRES"/>
    <s v="RICARDO"/>
    <s v="PEÑUELA"/>
    <s v="CUNDAR"/>
    <s v="Nombre OK"/>
    <s v="Cédula de Ciudadanía"/>
    <n v="1014257010"/>
    <x v="0"/>
    <n v="1"/>
    <s v="Caja Colombiana de Subsidio Familiar COLSUBSIDIO"/>
    <n v="42705000"/>
    <s v="BANCO DAVIVIENDA"/>
    <n v="116246400"/>
    <s v="280 28-Abr-2025"/>
    <n v="17082000"/>
    <s v="BANCOLOMBIA"/>
    <n v="69000005221"/>
    <s v="CH"/>
    <s v="900531292"/>
    <s v="PA FAI VILLA FIORITA**CAJA COLOMBIANA DE SUBSIDIO FAMILIAR COLSUBSIDIO"/>
    <x v="9"/>
    <x v="32"/>
    <s v="AP 1307 TO B"/>
    <n v="0"/>
    <n v="0"/>
    <n v="198720600"/>
    <s v="42,56-38,05"/>
    <d v="2025-08-05T00:00:00"/>
    <x v="33"/>
    <x v="0"/>
    <x v="0"/>
    <m/>
    <x v="24"/>
  </r>
  <r>
    <s v="67c62a6061dd5d02136ef259"/>
    <s v="346-2025"/>
    <s v="ANGIE"/>
    <s v="VANESA"/>
    <s v="LARA"/>
    <s v="YEPEZ"/>
    <s v="Nombre OK"/>
    <s v="Cédula de Ciudadanía"/>
    <n v="1085320049"/>
    <x v="0"/>
    <n v="1"/>
    <s v="Caja Colombiana de Subsidio Familiar COLSUBSIDIO"/>
    <n v="28470000"/>
    <s v="BANCO DAVIVIENDA"/>
    <n v="90000000"/>
    <s v="346 09-May-2025"/>
    <n v="17082000"/>
    <s v="BANCOLOMBIA"/>
    <n v="69000005221"/>
    <s v="CH"/>
    <s v="900531292"/>
    <s v="PA FAI VILLA FIORITA**CAJA COLOMBIANA DE SUBSIDIO FAMILIAR COLSUBSIDIO"/>
    <x v="9"/>
    <x v="32"/>
    <s v="AP 1106 TO A"/>
    <n v="0"/>
    <n v="0"/>
    <n v="198720600"/>
    <s v="42,56-38,05"/>
    <d v="2025-08-27T00:00:00"/>
    <x v="21"/>
    <x v="0"/>
    <x v="0"/>
    <m/>
    <x v="13"/>
  </r>
  <r>
    <s v="67c62bcb61dd5d02136ef3d7"/>
    <s v="453-2025"/>
    <s v="MIGUEL"/>
    <s v="ANGEL"/>
    <s v="CRISTANCHO"/>
    <s v="BELTRAN"/>
    <s v="Nombre OK"/>
    <s v="Cédula de Ciudadanía"/>
    <n v="1014189714"/>
    <x v="0"/>
    <n v="1"/>
    <s v="Caja Colombiana de Subsidio Familiar COLSUBSIDIO"/>
    <n v="28470000"/>
    <s v="BANCO DAVIVIENDA"/>
    <n v="128583625"/>
    <s v="453 30-May-2025"/>
    <n v="17082000"/>
    <s v="BANCOLOMBIA"/>
    <n v="69000005221"/>
    <s v="CH"/>
    <s v="900531292"/>
    <s v="PA FAI VILLA FIORITA**CAJA COLOMBIANA DE SUBSIDIO FAMILIAR COLSUBSIDIO"/>
    <x v="9"/>
    <x v="32"/>
    <s v="AP 1301 TO B"/>
    <n v="0"/>
    <n v="0"/>
    <n v="197510625"/>
    <s v="46,56-38,05"/>
    <d v="2025-08-27T00:00:00"/>
    <x v="21"/>
    <x v="0"/>
    <x v="0"/>
    <m/>
    <x v="13"/>
  </r>
  <r>
    <s v="67c62dc361dd5d02136ef546"/>
    <s v="280-2025"/>
    <s v="GISSETL"/>
    <s v="ELIANA"/>
    <s v="BEJARANO"/>
    <s v="CADENA"/>
    <s v="Nombre OK"/>
    <s v="Cédula de Ciudadanía"/>
    <n v="1014275701"/>
    <x v="0"/>
    <n v="1"/>
    <s v="Caja Colombiana de Subsidio Familiar COLSUBSIDIO"/>
    <n v="39000000"/>
    <s v="BANCO DAVIVIENDA"/>
    <n v="120000000"/>
    <s v="280 28-Abr-2025"/>
    <n v="17082000"/>
    <s v="BANCOLOMBIA"/>
    <n v="69000005221"/>
    <s v="CH"/>
    <s v="900531292"/>
    <s v="PA FAI VILLA FIORITA**CAJA COLOMBIANA DE SUBSIDIO FAMILIAR COLSUBSIDIO"/>
    <x v="9"/>
    <x v="32"/>
    <s v="AP 1102 TO B"/>
    <n v="0"/>
    <n v="0"/>
    <n v="198720600"/>
    <s v="42,56-38,05"/>
    <d v="2025-08-27T00:00:00"/>
    <x v="21"/>
    <x v="0"/>
    <x v="0"/>
    <m/>
    <x v="13"/>
  </r>
  <r>
    <s v="67c76d9146d0cc5793873aec"/>
    <s v="453-2025"/>
    <s v="MARTHA"/>
    <s v="ISABEL"/>
    <s v="GONZALEZ"/>
    <s v="GALINDO"/>
    <s v="Nombre OK"/>
    <s v="Cédula de Ciudadanía"/>
    <n v="52182036"/>
    <x v="0"/>
    <n v="1"/>
    <s v="Caja Colombiana de Subsidio Familiar COLSUBSIDIO"/>
    <n v="42705000"/>
    <s v="BANCO DAVIVIENDA"/>
    <n v="116000000"/>
    <s v="453 30-May-2025"/>
    <n v="17082000"/>
    <s v="BANCOLOMBIA"/>
    <n v="69000005221"/>
    <s v="CH"/>
    <s v="900531292"/>
    <s v="PA FAI VILLA FIORITA**CAJA COLOMBIANA DE SUBSIDIO FAMILIAR COLSUBSIDIO"/>
    <x v="9"/>
    <x v="32"/>
    <s v="AP 108 TO B"/>
    <n v="0"/>
    <n v="0"/>
    <n v="192243675"/>
    <s v="41,83-37,58"/>
    <d v="2025-08-27T00:00:00"/>
    <x v="21"/>
    <x v="0"/>
    <x v="0"/>
    <m/>
    <x v="13"/>
  </r>
  <r>
    <s v="67c86182a684a7df8db7f10d"/>
    <s v="503-2025"/>
    <s v="JULIETH"/>
    <s v="KATHERINE"/>
    <s v="CONTRERAS"/>
    <s v="CASTRO"/>
    <s v="Nombre OK"/>
    <s v="Cédula de Ciudadanía"/>
    <n v="1014286220"/>
    <x v="0"/>
    <n v="1"/>
    <s v="Caja de Compensación Familiar COMPENSAR"/>
    <n v="28470000"/>
    <s v="BANCO DAVIVIENDA"/>
    <n v="137800000"/>
    <s v="503 13-Jun-2025"/>
    <n v="17082000"/>
    <s v="BANCOLOMBIA"/>
    <n v="69000005221"/>
    <s v="CH"/>
    <s v="900531292"/>
    <s v="PA FAI VILLA FIORITA**CAJA COLOMBIANA DE SUBSIDIO FAMILIAR COLSUBSIDIO"/>
    <x v="9"/>
    <x v="32"/>
    <s v="AP 1307 TO A"/>
    <n v="0"/>
    <n v="0"/>
    <n v="197510625"/>
    <s v="42,56-38,05"/>
    <d v="2025-11-18T00:00:00"/>
    <x v="11"/>
    <x v="0"/>
    <x v="0"/>
    <m/>
    <x v="5"/>
  </r>
  <r>
    <s v="67cb1ff0530d3226e61f4d9b"/>
    <s v="503-2025"/>
    <s v="MILENA"/>
    <s v="YURIDIA"/>
    <s v="RUIZ"/>
    <s v="MATEUS"/>
    <s v="Nombre OK"/>
    <s v="Cédula de Ciudadanía"/>
    <n v="1014203334"/>
    <x v="0"/>
    <n v="1"/>
    <s v="Caja de Compensación Familiar COMPENSAR"/>
    <n v="28470000"/>
    <s v="BANCO BBVA"/>
    <n v="112000000"/>
    <s v="503 13-Jun-2025"/>
    <n v="17082000"/>
    <s v="BANCOLOMBIA"/>
    <n v="69000005221"/>
    <s v="CH"/>
    <s v="900531292"/>
    <s v="PA FAI VILLA FIORITA**CAJA COLOMBIANA DE SUBSIDIO FAMILIAR COLSUBSIDIO"/>
    <x v="9"/>
    <x v="32"/>
    <s v="AP 1501 TO A"/>
    <n v="0"/>
    <n v="0"/>
    <n v="213525000"/>
    <s v="42,56-38,05"/>
    <d v="2025-09-22T00:00:00"/>
    <x v="6"/>
    <x v="0"/>
    <x v="0"/>
    <m/>
    <x v="4"/>
  </r>
  <r>
    <s v="67d0760a5bdb0aa7bff2b2ca"/>
    <s v="577-2025"/>
    <s v="SERGIO"/>
    <s v="ESTEBAN"/>
    <s v="AMADO"/>
    <s v="BUITRAGO"/>
    <s v="Nombre OK"/>
    <s v="Cédula de Ciudadanía"/>
    <n v="1026285912"/>
    <x v="0"/>
    <n v="1"/>
    <s v="Caja Colombiana de Subsidio Familiar COLSUBSIDIO"/>
    <n v="42705000"/>
    <s v="BANCO BOGOTA"/>
    <n v="132238000"/>
    <s v="577 02-Jul-2025"/>
    <n v="17082000"/>
    <s v="BANCOLOMBIA"/>
    <n v="69000005221"/>
    <s v="CH"/>
    <s v="900531292"/>
    <s v="PA FAI VILLA FIORITA**CAJA COLOMBIANA DE SUBSIDIO FAMILIAR COLSUBSIDIO"/>
    <x v="9"/>
    <x v="32"/>
    <s v="AP 808 TO C"/>
    <n v="0"/>
    <n v="0"/>
    <n v="213525000"/>
    <s v="41,83-37,58"/>
    <d v="2025-12-03T00:00:00"/>
    <x v="0"/>
    <x v="0"/>
    <x v="6"/>
    <m/>
    <x v="0"/>
  </r>
  <r>
    <s v="67d0760a5bdb0aa7bff2b2ca"/>
    <s v="577-2025"/>
    <s v="CAMILA"/>
    <s v="ALEJANDRA"/>
    <s v="CHOLS"/>
    <s v="PATIÑO"/>
    <s v="Nombre OK"/>
    <s v="Cédula de Ciudadanía"/>
    <n v="1014252405"/>
    <x v="1"/>
    <n v="0"/>
    <s v="Caja Colombiana de Subsidio Familiar COLSUBSIDIO"/>
    <n v="42705000"/>
    <s v="BANCO BOGOTA"/>
    <n v="132238000"/>
    <s v="577 02-Jul-2025"/>
    <n v="17082000"/>
    <s v="BANCOLOMBIA"/>
    <n v="69000005221"/>
    <s v="CH"/>
    <s v="900531292"/>
    <s v="PA FAI VILLA FIORITA**CAJA COLOMBIANA DE SUBSIDIO FAMILIAR COLSUBSIDIO"/>
    <x v="9"/>
    <x v="32"/>
    <s v="AP 808 TO C"/>
    <n v="0"/>
    <n v="0"/>
    <n v="213525000"/>
    <s v="41,83-37,58"/>
    <d v="2025-12-03T00:00:00"/>
    <x v="0"/>
    <x v="0"/>
    <x v="6"/>
    <m/>
    <x v="0"/>
  </r>
  <r>
    <s v="67d1f1615bdb0aa7bff4c337"/>
    <s v="453-2025"/>
    <s v="MARIBEL"/>
    <s v=""/>
    <s v="ARAUJO"/>
    <s v="MIRANDA"/>
    <s v="Nombre OK"/>
    <s v="Cédula de Ciudadanía"/>
    <n v="33216453"/>
    <x v="0"/>
    <n v="1"/>
    <s v="Caja Colombiana de Subsidio Familiar COLSUBSIDIO"/>
    <n v="28470000"/>
    <s v="BANCO BOGOTA"/>
    <n v="114535600"/>
    <s v="453 30-May-2025"/>
    <n v="17082000"/>
    <s v="BANCOLOMBIA"/>
    <n v="69000005221"/>
    <s v="CH"/>
    <s v="900531292"/>
    <s v="PA FAI VILLA FIORITA**CAJA COLOMBIANA DE SUBSIDIO FAMILIAR COLSUBSIDIO"/>
    <x v="9"/>
    <x v="32"/>
    <s v="AP 302 TO C"/>
    <n v="0"/>
    <n v="0"/>
    <n v="213525600"/>
    <s v="42,56-38,05"/>
    <d v="2025-09-19T00:00:00"/>
    <x v="6"/>
    <x v="0"/>
    <x v="9"/>
    <m/>
    <x v="4"/>
  </r>
  <r>
    <s v="67d30f235bdb0aa7bff5ba74"/>
    <s v="346-2025"/>
    <s v="ANGHY"/>
    <s v="KATHERINE"/>
    <s v="ARDILA"/>
    <s v="MONTIEL"/>
    <s v="Nombre OK"/>
    <s v="Cédula de Ciudadanía"/>
    <n v="1026568268"/>
    <x v="0"/>
    <n v="1"/>
    <s v="Caja de Compensación Familiar CAFAM"/>
    <n v="28470000"/>
    <s v="BANCO DAVIVIENDA"/>
    <n v="142000000"/>
    <s v="346 09-May-2025"/>
    <n v="17082000"/>
    <s v="BANCOLOMBIA"/>
    <n v="69000005221"/>
    <s v="CH"/>
    <s v="900531292"/>
    <s v="PA FAI VILLA FIORITA**CAJA COLOMBIANA DE SUBSIDIO FAMILIAR COLSUBSIDIO"/>
    <x v="9"/>
    <x v="32"/>
    <s v="AP 803 TO C"/>
    <n v="0"/>
    <n v="0"/>
    <n v="213525000"/>
    <s v="42,56-38,05"/>
    <d v="2025-09-17T00:00:00"/>
    <x v="22"/>
    <x v="0"/>
    <x v="3"/>
    <m/>
    <x v="14"/>
  </r>
  <r>
    <s v="67d317405bdb0aa7bff5f20d"/>
    <s v="453-2025"/>
    <s v="YULI"/>
    <s v="TATIANA"/>
    <s v="BORDA"/>
    <s v="PELAYO"/>
    <s v="Nombre OK"/>
    <s v="Cédula de Ciudadanía"/>
    <n v="1007497193"/>
    <x v="0"/>
    <n v="1"/>
    <s v="Caja Colombiana de Subsidio Familiar COLSUBSIDIO"/>
    <n v="42705000"/>
    <s v="LA HIPOTECARIA"/>
    <n v="51138000"/>
    <s v="453 30-May-2025"/>
    <n v="17082000"/>
    <s v="BANCOLOMBIA"/>
    <n v="69000005221"/>
    <s v="CH"/>
    <s v="900531292"/>
    <s v="PA FAI VILLA FIORITA**CAJA COLOMBIANA DE SUBSIDIO FAMILIAR COLSUBSIDIO"/>
    <x v="9"/>
    <x v="32"/>
    <s v="AP 706 TO C"/>
    <n v="0"/>
    <n v="0"/>
    <n v="213525000"/>
    <s v="42,56-38,05"/>
    <d v="2025-09-23T00:00:00"/>
    <x v="6"/>
    <x v="0"/>
    <x v="9"/>
    <m/>
    <x v="4"/>
  </r>
  <r>
    <s v="67d338275bdb0aa7bff61420"/>
    <s v="453-2025"/>
    <s v="JULY"/>
    <s v="LORENA"/>
    <s v="BOHORQUEZ"/>
    <s v="RIVERA"/>
    <s v="Nombre OK"/>
    <s v="Cédula de Ciudadanía"/>
    <n v="1014267198"/>
    <x v="0"/>
    <n v="1"/>
    <s v="Caja Colombiana de Subsidio Familiar COLSUBSIDIO"/>
    <n v="28470000"/>
    <s v="CREDIFAMILIA"/>
    <n v="134447400"/>
    <s v="453 30-May-2025"/>
    <n v="17082000"/>
    <s v="BANCOLOMBIA"/>
    <n v="69000005221"/>
    <s v="CH"/>
    <s v="900531292"/>
    <s v="PA FAI VILLA FIORITA**CAJA COLOMBIANA DE SUBSIDIO FAMILIAR COLSUBSIDIO"/>
    <x v="9"/>
    <x v="32"/>
    <s v="AP 605 TO C"/>
    <n v="0"/>
    <n v="0"/>
    <n v="213525000"/>
    <s v="42,56-38,05"/>
    <d v="2025-09-23T00:00:00"/>
    <x v="6"/>
    <x v="0"/>
    <x v="9"/>
    <m/>
    <x v="4"/>
  </r>
  <r>
    <s v="67d33e6b5bdb0aa7bff61cad"/>
    <s v="503-2025"/>
    <s v="NICOLAS"/>
    <s v=""/>
    <s v="CETINA"/>
    <s v="OCHOA"/>
    <s v="Nombre OK"/>
    <s v="Cédula de Ciudadanía"/>
    <n v="1048821519"/>
    <x v="0"/>
    <n v="1"/>
    <s v="Caja Colombiana de Subsidio Familiar COLSUBSIDIO"/>
    <n v="28470000"/>
    <s v="BANCO BBVA"/>
    <n v="143063000"/>
    <s v="503 13-Jun-2025"/>
    <n v="17082000"/>
    <s v="BANCOLOMBIA"/>
    <n v="69000005221"/>
    <s v="CH"/>
    <s v="900531292"/>
    <s v="PA FAI VILLA FIORITA**CAJA COLOMBIANA DE SUBSIDIO FAMILIAR COLSUBSIDIO"/>
    <x v="9"/>
    <x v="32"/>
    <s v="AP 203 TO C"/>
    <n v="0"/>
    <n v="0"/>
    <n v="213525000"/>
    <s v="46,56-38,05"/>
    <d v="2025-10-21T00:00:00"/>
    <x v="17"/>
    <x v="0"/>
    <x v="0"/>
    <m/>
    <x v="10"/>
  </r>
  <r>
    <s v="67d353295bdb0aa7bff660fd"/>
    <s v="453-2025"/>
    <s v="LEANDRO"/>
    <s v="ALBERTO"/>
    <s v="CONTRERAS"/>
    <s v="MUÑOZ"/>
    <s v="Nombre OK"/>
    <s v="Cédula de Ciudadanía"/>
    <n v="1018417035"/>
    <x v="0"/>
    <n v="1"/>
    <s v="Caja Colombiana de Subsidio Familiar COLSUBSIDIO"/>
    <n v="42705000"/>
    <s v="CREDIFAMILIA"/>
    <n v="18938768"/>
    <s v="453 30-May-2025"/>
    <n v="17082000"/>
    <s v="BANCOLOMBIA"/>
    <n v="69000005221"/>
    <s v="CH"/>
    <s v="900531292"/>
    <s v="PA FAI VILLA FIORITA**CAJA COLOMBIANA DE SUBSIDIO FAMILIAR COLSUBSIDIO"/>
    <x v="9"/>
    <x v="32"/>
    <s v="AP 701 TO C"/>
    <n v="0"/>
    <n v="0"/>
    <n v="213525000"/>
    <s v="42,56-38,05"/>
    <d v="2025-09-17T00:00:00"/>
    <x v="22"/>
    <x v="0"/>
    <x v="3"/>
    <m/>
    <x v="14"/>
  </r>
  <r>
    <s v="67d482215bdb0aa7bff76bb6"/>
    <s v="503-2025"/>
    <s v="ANGIE"/>
    <s v="DANIELA"/>
    <s v="GOMEZ"/>
    <s v="MONTIEL"/>
    <s v="Nombre OK"/>
    <s v="Cédula de Ciudadanía"/>
    <n v="1014265227"/>
    <x v="0"/>
    <n v="1"/>
    <s v="Caja Colombiana de Subsidio Familiar COLSUBSIDIO"/>
    <n v="42705000"/>
    <s v="CREDIFAMILIA"/>
    <n v="87057000"/>
    <s v="503 13-Jun-2025"/>
    <n v="17082000"/>
    <s v="BANCOLOMBIA"/>
    <n v="69000005221"/>
    <s v="CH"/>
    <s v="900531292"/>
    <s v="PA FAI VILLA FIORITA**CAJA COLOMBIANA DE SUBSIDIO FAMILIAR COLSUBSIDIO"/>
    <x v="9"/>
    <x v="32"/>
    <s v="AP 110 TO C"/>
    <n v="0"/>
    <n v="0"/>
    <n v="213525000"/>
    <s v="41,83-37,58"/>
    <d v="2025-09-19T00:00:00"/>
    <x v="6"/>
    <x v="0"/>
    <x v="9"/>
    <m/>
    <x v="4"/>
  </r>
  <r>
    <s v="67d498d75bdb0aa7bff78729"/>
    <s v="453-2025"/>
    <s v="ANDRES"/>
    <s v="FERNANDO"/>
    <s v="GUZMAN"/>
    <s v="RAMOS"/>
    <s v="Nombre OK"/>
    <s v="Cédula de Ciudadanía"/>
    <n v="81741631"/>
    <x v="0"/>
    <n v="1"/>
    <s v="Caja Colombiana de Subsidio Familiar COLSUBSIDIO"/>
    <n v="26000000"/>
    <s v="BANCO DAVIVIENDA"/>
    <n v="135000000"/>
    <s v="453 30-May-2025"/>
    <n v="17082000"/>
    <s v="BANCOLOMBIA"/>
    <n v="69000005221"/>
    <s v="CH"/>
    <s v="900531292"/>
    <s v="PA FAI VILLA FIORITA**CAJA COLOMBIANA DE SUBSIDIO FAMILIAR COLSUBSIDIO"/>
    <x v="9"/>
    <x v="32"/>
    <s v="AP 807 TO C"/>
    <n v="0"/>
    <n v="0"/>
    <n v="213525000"/>
    <s v="41,83-37,58"/>
    <d v="2025-09-23T00:00:00"/>
    <x v="6"/>
    <x v="0"/>
    <x v="9"/>
    <m/>
    <x v="4"/>
  </r>
  <r>
    <s v="67dc6bd396cdaaa685d5bb7f"/>
    <s v="453-2025"/>
    <s v="ALVARO"/>
    <s v="JAVIER"/>
    <s v="CLAVIJO"/>
    <s v="QUITIAN"/>
    <s v="Nombre OK"/>
    <s v="Cédula de Ciudadanía"/>
    <n v="1019040702"/>
    <x v="0"/>
    <n v="1"/>
    <s v="Caja Colombiana de Subsidio Familiar COLSUBSIDIO"/>
    <n v="42705000"/>
    <s v="BANCO DAVIVIENDA"/>
    <n v="104917995"/>
    <s v="453 30-May-2025"/>
    <n v="17082000"/>
    <s v="BANCOLOMBIA"/>
    <n v="69000005221"/>
    <s v="CH"/>
    <s v="900531292"/>
    <s v="PA FAI VILLA FIORITA**CAJA COLOMBIANA DE SUBSIDIO FAMILIAR COLSUBSIDIO"/>
    <x v="9"/>
    <x v="32"/>
    <s v="AP 1309 TO C"/>
    <n v="0"/>
    <n v="0"/>
    <n v="213525000"/>
    <s v="42,56-38,05"/>
    <d v="2025-09-17T00:00:00"/>
    <x v="22"/>
    <x v="0"/>
    <x v="3"/>
    <m/>
    <x v="14"/>
  </r>
  <r>
    <s v="67dc91a896cdaaa685d607fb"/>
    <s v="577-2025"/>
    <s v="EDNA"/>
    <s v="ALEJANDRA"/>
    <s v="HERNANDEZ"/>
    <s v="PELAEZ"/>
    <s v="Nombre OK"/>
    <s v="Cédula de Ciudadanía"/>
    <n v="1014236426"/>
    <x v="0"/>
    <n v="1"/>
    <s v="Caja Colombiana de Subsidio Familiar COLSUBSIDIO"/>
    <n v="28470000"/>
    <s v="BANCO AV VILLAS"/>
    <n v="113859000"/>
    <s v="577 02-Jul-2025"/>
    <n v="17082000"/>
    <s v="BANCOLOMBIA"/>
    <n v="69000005221"/>
    <s v="CH"/>
    <s v="900531292"/>
    <s v="PA FAI VILLA FIORITA**CAJA COLOMBIANA DE SUBSIDIO FAMILIAR COLSUBSIDIO"/>
    <x v="9"/>
    <x v="32"/>
    <s v="AP 510 TO C"/>
    <n v="0"/>
    <n v="0"/>
    <n v="213525000"/>
    <s v="42,56-38,05"/>
    <d v="2025-10-21T00:00:00"/>
    <x v="17"/>
    <x v="0"/>
    <x v="0"/>
    <m/>
    <x v="10"/>
  </r>
  <r>
    <s v="67dd88df0f7e7035ae89eb6b"/>
    <s v="321-2025"/>
    <s v="DERLY"/>
    <s v="JULIETH"/>
    <s v="CETINA"/>
    <s v="MOTTA"/>
    <s v="Nombre OK"/>
    <s v="Cédula de Ciudadanía"/>
    <n v="1000377201"/>
    <x v="0"/>
    <n v="1"/>
    <s v="Caja Colombiana de Subsidio Familiar COLSUBSIDIO"/>
    <n v="30000000"/>
    <s v="BANCO DAVIVIENDA"/>
    <n v="134365000"/>
    <s v="321 30-Abr-2025"/>
    <n v="17082000"/>
    <s v="BANCOLOMBIA"/>
    <n v="69000005221"/>
    <s v="CH"/>
    <s v="900531292"/>
    <s v="PA FAI VILLA FIORITA**CAJA COLOMBIANA DE SUBSIDIO FAMILIAR COLSUBSIDIO"/>
    <x v="9"/>
    <x v="32"/>
    <s v="AP 408 TO C"/>
    <n v="0"/>
    <n v="0"/>
    <n v="213525000"/>
    <s v="41,83-37,58"/>
    <d v="2025-10-20T00:00:00"/>
    <x v="17"/>
    <x v="0"/>
    <x v="6"/>
    <m/>
    <x v="10"/>
  </r>
  <r>
    <s v="67e70943730f7a2b68bed2ca"/>
    <s v="577-2025"/>
    <s v="ESTEBAN"/>
    <s v="FRANCISCO"/>
    <s v="ROJAS"/>
    <s v="SOTO"/>
    <s v="Nombre OK"/>
    <s v="Cédula de Ciudadanía"/>
    <n v="1015469873"/>
    <x v="0"/>
    <n v="1"/>
    <s v="Caja Colombiana de Subsidio Familiar COLSUBSIDIO"/>
    <n v="28470000"/>
    <s v="COLSUBSIDIO"/>
    <n v="131153000"/>
    <s v="577 02-Jul-2025"/>
    <n v="17082000"/>
    <s v="BANCOLOMBIA"/>
    <n v="69000005221"/>
    <s v="CH"/>
    <s v="900531292"/>
    <s v="PA FAI VILLA FIORITA**CAJA COLOMBIANA DE SUBSIDIO FAMILIAR COLSUBSIDIO"/>
    <x v="9"/>
    <x v="32"/>
    <s v="AP 703 TO C"/>
    <n v="0"/>
    <n v="0"/>
    <n v="213525000"/>
    <s v="42,56-38,05"/>
    <d v="2025-10-13T00:00:00"/>
    <x v="30"/>
    <x v="0"/>
    <x v="6"/>
    <m/>
    <x v="21"/>
  </r>
  <r>
    <s v="67ebfc24730f7a2b68c3d30b"/>
    <s v="321-2025"/>
    <s v="RUBEN"/>
    <s v="DARIO"/>
    <s v="CASTELLANOS"/>
    <s v="GARCIA"/>
    <s v="Nombre OK"/>
    <s v="Cédula de Ciudadanía"/>
    <n v="1022405389"/>
    <x v="0"/>
    <n v="1"/>
    <s v="Caja Colombiana de Subsidio Familiar COLSUBSIDIO"/>
    <n v="28470000"/>
    <s v="COLSUBSIDIO"/>
    <n v="121672000"/>
    <s v="321 30-Abr-2025"/>
    <n v="17082000"/>
    <s v="BANCOLOMBIA"/>
    <n v="69000005221"/>
    <s v="CH"/>
    <s v="900531292"/>
    <s v="PA FAI VILLA FIORITA**CAJA COLOMBIANA DE SUBSIDIO FAMILIAR COLSUBSIDIO"/>
    <x v="9"/>
    <x v="32"/>
    <s v="AP 106 TO C"/>
    <n v="0"/>
    <n v="0"/>
    <n v="213525000"/>
    <s v="41,83-37,58"/>
    <d v="2025-08-27T00:00:00"/>
    <x v="21"/>
    <x v="0"/>
    <x v="0"/>
    <m/>
    <x v="13"/>
  </r>
  <r>
    <s v="67ec1bf5f5c51a94c08b6c20"/>
    <s v="577-2025"/>
    <s v="LUCINDA"/>
    <s v=""/>
    <s v="BERMEJO"/>
    <s v="LESMES"/>
    <s v="Nombre OK"/>
    <s v="Cédula de Ciudadanía"/>
    <n v="1014218943"/>
    <x v="0"/>
    <n v="1"/>
    <s v="Caja Colombiana de Subsidio Familiar COLSUBSIDIO"/>
    <n v="42705000"/>
    <s v="CREDIFAMILIA"/>
    <n v="98130992"/>
    <s v="577 02-Jul-2025"/>
    <n v="17082000"/>
    <s v="BANCOLOMBIA"/>
    <n v="69000005221"/>
    <s v="CH"/>
    <s v="900531292"/>
    <s v="PA FAI VILLA FIORITA**CAJA COLOMBIANA DE SUBSIDIO FAMILIAR COLSUBSIDIO"/>
    <x v="9"/>
    <x v="32"/>
    <s v="AP 1005 TO C"/>
    <n v="0"/>
    <n v="0"/>
    <n v="213525000"/>
    <s v="42,56-38,05"/>
    <d v="2025-09-17T00:00:00"/>
    <x v="22"/>
    <x v="0"/>
    <x v="3"/>
    <m/>
    <x v="14"/>
  </r>
  <r>
    <s v="67ec6199e70b85a1e7b74329"/>
    <s v="346-2025"/>
    <s v="JORGE"/>
    <s v="GIOVANNI"/>
    <s v="MATEUS"/>
    <s v="BEJARANO"/>
    <s v="Nombre OK"/>
    <s v="Cédula de Ciudadanía"/>
    <n v="80182931"/>
    <x v="0"/>
    <n v="1"/>
    <s v="Caja Colombiana de Subsidio Familiar COLSUBSIDIO"/>
    <n v="20000000"/>
    <s v="CREDIFAMILIA"/>
    <n v="138000000"/>
    <s v="346 09-May-2025"/>
    <n v="17082000"/>
    <s v="BANCOLOMBIA"/>
    <n v="69000005221"/>
    <s v="CH"/>
    <s v="900531292"/>
    <s v="PA FAI VILLA FIORITA**CAJA COLOMBIANA DE SUBSIDIO FAMILIAR COLSUBSIDIO"/>
    <x v="9"/>
    <x v="32"/>
    <s v="AP 1001 TO C"/>
    <n v="0"/>
    <n v="0"/>
    <n v="213525000"/>
    <s v="42,56-38,05"/>
    <d v="2025-11-14T00:00:00"/>
    <x v="11"/>
    <x v="0"/>
    <x v="3"/>
    <m/>
    <x v="5"/>
  </r>
  <r>
    <s v="67ed7510e70b85a1e7b8a6ba"/>
    <s v="346-2025"/>
    <s v="DIANA"/>
    <s v="MARCELA"/>
    <s v="PULIDO"/>
    <s v="AREVALO"/>
    <s v="Nombre OK"/>
    <s v="Cédula de Ciudadanía"/>
    <n v="1032453071"/>
    <x v="0"/>
    <n v="1"/>
    <s v="Caja Colombiana de Subsidio Familiar COLSUBSIDIO"/>
    <n v="42705000"/>
    <s v="F.N.A."/>
    <n v="144258000"/>
    <s v="346 09-May-2025"/>
    <n v="17082000"/>
    <s v="BANCOLOMBIA"/>
    <n v="69000005221"/>
    <s v="CH"/>
    <s v="900531292"/>
    <s v="PA FAI VILLA FIORITA**CAJA COLOMBIANA DE SUBSIDIO FAMILIAR COLSUBSIDIO"/>
    <x v="9"/>
    <x v="32"/>
    <s v="AP 204 TO C"/>
    <n v="0"/>
    <n v="0"/>
    <n v="213525000"/>
    <s v="42,56-38,05"/>
    <d v="2025-09-17T00:00:00"/>
    <x v="22"/>
    <x v="0"/>
    <x v="3"/>
    <m/>
    <x v="14"/>
  </r>
  <r>
    <s v="67f3ee6e928dbd31698372dc"/>
    <s v="452-2025"/>
    <s v="JESUS"/>
    <s v="ANDRES"/>
    <s v="NIÑO"/>
    <s v="PEREZ"/>
    <s v="Nombre OK"/>
    <s v="Cédula de Ciudadanía"/>
    <n v="1098709416"/>
    <x v="0"/>
    <n v="1"/>
    <s v="Caja de Compensación Familiar COMPENSAR"/>
    <n v="28470000"/>
    <s v="CREDIFAMILIA"/>
    <n v="128704000"/>
    <s v="452 30-May-2025"/>
    <n v="17082000"/>
    <s v="BANCOLOMBIA"/>
    <n v="69000005221"/>
    <s v="CH"/>
    <s v="900531292"/>
    <s v="PA FAI VILLA FIORITA**CAJA COLOMBIANA DE SUBSIDIO FAMILIAR COLSUBSIDIO"/>
    <x v="9"/>
    <x v="32"/>
    <s v="AP 901 TO C"/>
    <n v="0"/>
    <n v="0"/>
    <n v="213525000"/>
    <s v="42,56-38,05"/>
    <d v="2025-09-17T00:00:00"/>
    <x v="22"/>
    <x v="0"/>
    <x v="2"/>
    <m/>
    <x v="14"/>
  </r>
  <r>
    <s v="67f43d37342058811db6746b"/>
    <s v="346-2025"/>
    <s v="HEYLEN"/>
    <s v="STEFANY"/>
    <s v="MEJIA"/>
    <s v="LOPEZ"/>
    <s v="Nombre OK"/>
    <s v="Cédula de Ciudadanía"/>
    <n v="1001173948"/>
    <x v="0"/>
    <n v="1"/>
    <s v="Caja Colombiana de Subsidio Familiar COLSUBSIDIO"/>
    <n v="42705000"/>
    <s v="F.N.A."/>
    <n v="106338000"/>
    <s v="346 09-May-2025"/>
    <n v="17082000"/>
    <s v="BANCOLOMBIA"/>
    <n v="69000005221"/>
    <s v="CH"/>
    <s v="900531292"/>
    <s v="PA FAI VILLA FIORITA**CAJA COLOMBIANA DE SUBSIDIO FAMILIAR COLSUBSIDIO"/>
    <x v="9"/>
    <x v="32"/>
    <s v="AP 1110 TO C"/>
    <n v="0"/>
    <n v="0"/>
    <n v="213525000"/>
    <s v="42,56-38,05"/>
    <d v="2025-09-17T00:00:00"/>
    <x v="22"/>
    <x v="0"/>
    <x v="2"/>
    <m/>
    <x v="14"/>
  </r>
  <r>
    <s v="67f68463a855443603b0a64c"/>
    <s v="503-2025"/>
    <s v="DANIELA"/>
    <s v=""/>
    <s v="MEDINA"/>
    <s v="VELANDIA"/>
    <s v="Nombre OK"/>
    <s v="Cédula de Ciudadanía"/>
    <n v="1020830400"/>
    <x v="0"/>
    <n v="1"/>
    <s v="Caja Colombiana de Subsidio Familiar COLSUBSIDIO"/>
    <n v="42705000"/>
    <s v="BANCO DAVIVIENDA"/>
    <n v="100000000"/>
    <s v="503 13-Jun-2025"/>
    <n v="17082000"/>
    <s v="BANCOLOMBIA"/>
    <n v="69000005221"/>
    <s v="CH"/>
    <s v="900531292"/>
    <s v="PA FAI VILLA FIORITA**CAJA COLOMBIANA DE SUBSIDIO FAMILIAR COLSUBSIDIO"/>
    <x v="9"/>
    <x v="32"/>
    <s v="AP 1209 TO C"/>
    <n v="0"/>
    <n v="0"/>
    <n v="213525000"/>
    <s v="42,56-38,05"/>
    <d v="2025-09-15T00:00:00"/>
    <x v="22"/>
    <x v="0"/>
    <x v="3"/>
    <m/>
    <x v="14"/>
  </r>
  <r>
    <s v="67f6ed37917a2066c2ee1277"/>
    <s v="452-2025"/>
    <s v="YULLY"/>
    <s v="PAOLA"/>
    <s v="GOMEZ"/>
    <s v=""/>
    <s v="Nombre OK"/>
    <s v="Cédula de Ciudadanía"/>
    <n v="52916860"/>
    <x v="0"/>
    <n v="1"/>
    <s v="Caja Colombiana de Subsidio Familiar COLSUBSIDIO"/>
    <n v="28470000"/>
    <s v="BANCO DAVIVIENDA"/>
    <n v="129023000"/>
    <s v="452 30-May-2025"/>
    <n v="17082000"/>
    <s v="BANCOLOMBIA"/>
    <n v="69000005221"/>
    <s v="CH"/>
    <s v="900531292"/>
    <s v="PA FAI VILLA FIORITA**CAJA COLOMBIANA DE SUBSIDIO FAMILIAR COLSUBSIDIO"/>
    <x v="9"/>
    <x v="32"/>
    <s v="AP 1503 TO C"/>
    <n v="0"/>
    <n v="0"/>
    <n v="213525000"/>
    <s v="42,56-38,05"/>
    <d v="2025-09-17T00:00:00"/>
    <x v="22"/>
    <x v="0"/>
    <x v="2"/>
    <m/>
    <x v="14"/>
  </r>
  <r>
    <s v="67f7eb7b917a2066c2ef2c36"/>
    <s v="346-2025"/>
    <s v="SANDRA"/>
    <s v="YINED"/>
    <s v="OSPINA"/>
    <s v="ALVAREZ"/>
    <s v="Nombre OK"/>
    <s v="Cédula de Ciudadanía"/>
    <n v="1057784025"/>
    <x v="0"/>
    <n v="1"/>
    <s v="Caja Colombiana de Subsidio Familiar COLSUBSIDIO"/>
    <n v="42705000"/>
    <s v="F.N.A."/>
    <n v="120258000"/>
    <s v="346 09-May-2025"/>
    <n v="17082000"/>
    <s v="BANCOLOMBIA"/>
    <n v="69000005221"/>
    <s v="CH"/>
    <s v="900531292"/>
    <s v="PA FAI VILLA FIORITA**CAJA COLOMBIANA DE SUBSIDIO FAMILIAR COLSUBSIDIO"/>
    <x v="9"/>
    <x v="32"/>
    <s v="AP 503 TO C"/>
    <n v="0"/>
    <n v="0"/>
    <n v="213525000"/>
    <s v="42,56-38,05"/>
    <d v="2025-09-17T00:00:00"/>
    <x v="22"/>
    <x v="0"/>
    <x v="2"/>
    <m/>
    <x v="14"/>
  </r>
  <r>
    <s v="67f7fe46917a2066c2ef9090"/>
    <s v="503-2025"/>
    <s v="ALEXIS"/>
    <s v=""/>
    <s v="PERDOMO"/>
    <s v="CASTAÑO"/>
    <s v="Nombre OK"/>
    <s v="Cédula de Ciudadanía"/>
    <n v="1014239530"/>
    <x v="0"/>
    <n v="1"/>
    <s v="Caja de Compensación Familiar COMPENSAR"/>
    <n v="42705000"/>
    <s v="BANCO BOGOTA"/>
    <n v="147900000"/>
    <s v="503 13-Jun-2025"/>
    <n v="17082000"/>
    <s v="BANCOLOMBIA"/>
    <n v="69000005221"/>
    <s v="CH"/>
    <s v="900531292"/>
    <s v="PA FAI VILLA FIORITA**CAJA COLOMBIANA DE SUBSIDIO FAMILIAR COLSUBSIDIO"/>
    <x v="9"/>
    <x v="32"/>
    <s v="AP 1108 TO C"/>
    <n v="0"/>
    <n v="0"/>
    <n v="213525000"/>
    <s v="41,83-37,58"/>
    <d v="2025-10-20T00:00:00"/>
    <x v="17"/>
    <x v="0"/>
    <x v="6"/>
    <m/>
    <x v="10"/>
  </r>
  <r>
    <s v="67ffc711e7bd31f8d509a204"/>
    <s v="440-2025"/>
    <s v="MAILY"/>
    <s v="ZOLENY"/>
    <s v="AGUDELO"/>
    <s v="RINCON"/>
    <s v="Nombre OK"/>
    <s v="Cédula de Ciudadanía"/>
    <n v="1026297174"/>
    <x v="0"/>
    <n v="1"/>
    <s v="Caja Colombiana de Subsidio Familiar COLSUBSIDIO"/>
    <n v="28740000"/>
    <s v="BANCO BBVA"/>
    <n v="131089001"/>
    <s v="440 26-May-2025"/>
    <n v="17082000"/>
    <s v="BANCOLOMBIA"/>
    <n v="69000005221"/>
    <s v="CH"/>
    <s v="900531292"/>
    <s v="PA FAI VILLA FIORITA**CAJA COLOMBIANA DE SUBSIDIO FAMILIAR COLSUBSIDIO"/>
    <x v="9"/>
    <x v="32"/>
    <s v="AP 1403 TO C"/>
    <n v="0"/>
    <n v="0"/>
    <n v="213525000"/>
    <s v="42,56-38,05"/>
    <d v="2025-10-20T00:00:00"/>
    <x v="17"/>
    <x v="0"/>
    <x v="6"/>
    <m/>
    <x v="10"/>
  </r>
  <r>
    <s v="67ffcf0fe7bd31f8d509af27"/>
    <s v="452-2025"/>
    <s v="WILSON"/>
    <s v=""/>
    <s v="AREVALO"/>
    <s v="RAMIREZ"/>
    <s v="Nombre OK"/>
    <s v="Cédula de Ciudadanía"/>
    <n v="1073607628"/>
    <x v="0"/>
    <n v="1"/>
    <s v="Caja Colombiana de Subsidio Familiar COLSUBSIDIO"/>
    <n v="28470000"/>
    <s v="COLSUBSIDIO"/>
    <n v="130923800"/>
    <s v="452 30-May-2025"/>
    <n v="17082000"/>
    <s v="BANCOLOMBIA"/>
    <n v="69000005221"/>
    <s v="CH"/>
    <s v="900531292"/>
    <s v="PA FAI VILLA FIORITA**CAJA COLOMBIANA DE SUBSIDIO FAMILIAR COLSUBSIDIO"/>
    <x v="9"/>
    <x v="32"/>
    <s v="AP 401 TO C"/>
    <n v="0"/>
    <n v="0"/>
    <n v="213525000"/>
    <s v="42,56-38,05"/>
    <d v="2025-08-22T00:00:00"/>
    <x v="21"/>
    <x v="0"/>
    <x v="3"/>
    <m/>
    <x v="13"/>
  </r>
  <r>
    <s v="67ffd56fe7bd31f8d509be35"/>
    <s v="517-2025"/>
    <s v="NADIS"/>
    <s v="DEL CARMEN"/>
    <s v="BENAVIDES"/>
    <s v="VILLERA"/>
    <s v="Nombre OK"/>
    <s v="Cédula de Ciudadanía"/>
    <n v="25875171"/>
    <x v="0"/>
    <n v="1"/>
    <s v="Caja Colombiana de Subsidio Familiar COLSUBSIDIO"/>
    <n v="42705000"/>
    <s v="COLSUBSIDIO"/>
    <n v="85823000"/>
    <s v="517 13-Jun-2025"/>
    <n v="17082000"/>
    <s v="BANCOLOMBIA"/>
    <n v="69000005221"/>
    <s v="CH"/>
    <s v="900531292"/>
    <s v="PA FAI VILLA FIORITA**CAJA COLOMBIANA DE SUBSIDIO FAMILIAR COLSUBSIDIO"/>
    <x v="9"/>
    <x v="32"/>
    <s v="AP 210 TO C"/>
    <n v="0"/>
    <n v="0"/>
    <n v="213525000"/>
    <s v="42,56-38,05"/>
    <d v="2025-08-22T00:00:00"/>
    <x v="21"/>
    <x v="0"/>
    <x v="3"/>
    <m/>
    <x v="13"/>
  </r>
  <r>
    <s v="67ffddcae7bd31f8d50a0c16"/>
    <s v="452-2025"/>
    <s v="ANGIE"/>
    <s v="KATHERINE"/>
    <s v="CABIEDES"/>
    <s v="SANABRIA"/>
    <s v="Nombre OK"/>
    <s v="Cédula de Ciudadanía"/>
    <n v="1007369098"/>
    <x v="0"/>
    <n v="1"/>
    <s v="Caja Colombiana de Subsidio Familiar COLSUBSIDIO"/>
    <n v="30000000"/>
    <s v="BANCO BOGOTA"/>
    <n v="134021000"/>
    <s v="452 30-May-2025"/>
    <n v="17082000"/>
    <s v="BANCOLOMBIA"/>
    <n v="69000005221"/>
    <s v="CH"/>
    <s v="900531292"/>
    <s v="PA FAI VILLA FIORITA**CAJA COLOMBIANA DE SUBSIDIO FAMILIAR COLSUBSIDIO"/>
    <x v="9"/>
    <x v="32"/>
    <s v="AP 1301 TO C"/>
    <n v="0"/>
    <n v="0"/>
    <n v="213525000"/>
    <s v="42,56-38,05"/>
    <d v="2025-10-13T00:00:00"/>
    <x v="30"/>
    <x v="0"/>
    <x v="6"/>
    <m/>
    <x v="21"/>
  </r>
  <r>
    <s v="680806ca3c0236c7de110067"/>
    <s v="517-2025"/>
    <s v="LAURA"/>
    <s v="ALEXANDRA"/>
    <s v="SANABRIA"/>
    <s v="BOBADILLA"/>
    <s v="Nombre OK"/>
    <s v="Cédula de Ciudadanía"/>
    <n v="1069758608"/>
    <x v="0"/>
    <n v="1"/>
    <s v="Caja Colombiana de Subsidio Familiar COLSUBSIDIO"/>
    <n v="42705000"/>
    <s v="BANCO BBVA"/>
    <n v="118000000"/>
    <s v="517 13-Jun-2025"/>
    <n v="17082000"/>
    <s v="BANCOLOMBIA"/>
    <n v="69000005221"/>
    <s v="CH"/>
    <s v="900531292"/>
    <s v="PA FAI VILLA FIORITA**CAJA COLOMBIANA DE SUBSIDIO FAMILIAR COLSUBSIDIO"/>
    <x v="9"/>
    <x v="32"/>
    <s v="AP 906 TO C"/>
    <n v="0"/>
    <n v="0"/>
    <n v="213525000"/>
    <s v="42,56-38,05"/>
    <d v="2025-09-24T00:00:00"/>
    <x v="6"/>
    <x v="0"/>
    <x v="9"/>
    <m/>
    <x v="4"/>
  </r>
  <r>
    <s v="6809516c3c0236c7de2f2e6c"/>
    <s v="587-2025"/>
    <s v="ASTRID"/>
    <s v="VIVIANA"/>
    <s v="CACERES"/>
    <s v="MOLINA"/>
    <s v="Nombre OK"/>
    <s v="Cédula de Ciudadanía"/>
    <n v="1090442336"/>
    <x v="0"/>
    <n v="1"/>
    <s v="Caja Colombiana de Subsidio Familiar COLSUBSIDIO"/>
    <n v="42705000"/>
    <s v="CREDIFAMILIA"/>
    <n v="121138000"/>
    <s v="587 10-Jul-2025"/>
    <n v="17082000"/>
    <s v="BANCOLOMBIA"/>
    <n v="69000005221"/>
    <s v="CH"/>
    <s v="900531292"/>
    <s v="PA FAI VILLA FIORITA**CAJA COLOMBIANA DE SUBSIDIO FAMILIAR COLSUBSIDIO"/>
    <x v="9"/>
    <x v="32"/>
    <s v="AP 501 TO C"/>
    <n v="0"/>
    <n v="0"/>
    <n v="213525000"/>
    <s v="42,56-38,05"/>
    <d v="2025-10-13T00:00:00"/>
    <x v="30"/>
    <x v="0"/>
    <x v="6"/>
    <m/>
    <x v="21"/>
  </r>
  <r>
    <s v="680a4afb3c0236c7de424340"/>
    <s v="452-2025"/>
    <s v="MIGUEL"/>
    <s v="ANDRES"/>
    <s v="CASTAÑEDA"/>
    <s v="GOMEZ"/>
    <s v="Nombre OK"/>
    <s v="Cédula de Ciudadanía"/>
    <n v="1018435161"/>
    <x v="0"/>
    <n v="1"/>
    <s v="Caja Colombiana de Subsidio Familiar COLSUBSIDIO"/>
    <n v="42705000"/>
    <s v="COLSUBSIDIO"/>
    <n v="127410000"/>
    <s v="452 30-May-2025"/>
    <n v="17082000"/>
    <s v="BANCOLOMBIA"/>
    <n v="69000005221"/>
    <s v="CH"/>
    <s v="900531292"/>
    <s v="PA FAI VILLA FIORITA**CAJA COLOMBIANA DE SUBSIDIO FAMILIAR COLSUBSIDIO"/>
    <x v="9"/>
    <x v="32"/>
    <s v="AP 1003 TO C"/>
    <n v="0"/>
    <n v="0"/>
    <n v="213525000"/>
    <s v="42,56-38,05"/>
    <d v="2025-08-22T00:00:00"/>
    <x v="21"/>
    <x v="0"/>
    <x v="3"/>
    <m/>
    <x v="13"/>
  </r>
  <r>
    <s v="680a53f93c0236c7de42c85e"/>
    <s v="452-2025"/>
    <s v="MARCELA"/>
    <s v=""/>
    <s v="CHAVARRO"/>
    <s v="LOPEZ"/>
    <s v="Nombre OK"/>
    <s v="Cédula de Ciudadanía"/>
    <n v="1014227314"/>
    <x v="0"/>
    <n v="1"/>
    <s v="Caja Colombiana de Subsidio Familiar COLSUBSIDIO"/>
    <n v="39000000"/>
    <s v="COLSUBSIDIO"/>
    <n v="130000000"/>
    <s v="452 30-May-2025"/>
    <n v="17082000"/>
    <s v="BANCOLOMBIA"/>
    <n v="69000005221"/>
    <s v="CH"/>
    <s v="900531292"/>
    <s v="PA FAI VILLA FIORITA**CAJA COLOMBIANA DE SUBSIDIO FAMILIAR COLSUBSIDIO"/>
    <x v="9"/>
    <x v="32"/>
    <s v="AP 601 TO C"/>
    <n v="0"/>
    <n v="0"/>
    <n v="213525000"/>
    <s v="42,56-38,05"/>
    <d v="2025-08-22T00:00:00"/>
    <x v="21"/>
    <x v="0"/>
    <x v="3"/>
    <m/>
    <x v="13"/>
  </r>
  <r>
    <s v="680a785c3c0236c7de453cc8"/>
    <s v="587-2025"/>
    <s v="ANDREA"/>
    <s v="PAOLA"/>
    <s v="DAVILA"/>
    <s v="LOZANO"/>
    <s v="Nombre OK"/>
    <s v="Cédula de Ciudadanía"/>
    <n v="1015419611"/>
    <x v="0"/>
    <n v="1"/>
    <s v="Caja de Compensación Familiar COMPENSAR"/>
    <n v="42705000"/>
    <s v="BANCO BOGOTA"/>
    <n v="101763000"/>
    <s v="587 10-Jul-2025"/>
    <n v="17082000"/>
    <s v="BANCOLOMBIA"/>
    <n v="69000005221"/>
    <s v="CH"/>
    <s v="900531292"/>
    <s v="PA FAI VILLA FIORITA**CAJA COLOMBIANA DE SUBSIDIO FAMILIAR COLSUBSIDIO"/>
    <x v="9"/>
    <x v="32"/>
    <s v="AP 1009 TO C"/>
    <n v="0"/>
    <n v="0"/>
    <n v="213525000"/>
    <s v="42,56-38,05"/>
    <d v="2025-10-21T00:00:00"/>
    <x v="17"/>
    <x v="0"/>
    <x v="6"/>
    <m/>
    <x v="10"/>
  </r>
  <r>
    <s v="680ab6843c0236c7de469560"/>
    <s v="452-2025"/>
    <s v="CRISTIAN"/>
    <s v="CAMILO"/>
    <s v="URREGO"/>
    <s v="BARRIOS"/>
    <s v="Nombre OK"/>
    <s v="Cédula de Ciudadanía"/>
    <n v="1015462395"/>
    <x v="0"/>
    <n v="1"/>
    <s v="Caja de Compensación Familiar COMPENSAR"/>
    <n v="28470000"/>
    <s v="BANCO DAVIVIENDA"/>
    <n v="120000000"/>
    <s v="452 30-May-2025"/>
    <n v="17082000"/>
    <s v="BANCOLOMBIA"/>
    <n v="69000005221"/>
    <s v="CH"/>
    <s v="900531292"/>
    <s v="PA FAI VILLA FIORITA**CAJA COLOMBIANA DE SUBSIDIO FAMILIAR COLSUBSIDIO"/>
    <x v="9"/>
    <x v="32"/>
    <s v="AP 1102 TO C"/>
    <n v="0"/>
    <n v="0"/>
    <n v="213525000"/>
    <s v="42,56-38,05"/>
    <d v="2025-09-17T00:00:00"/>
    <x v="0"/>
    <x v="0"/>
    <x v="2"/>
    <m/>
    <x v="0"/>
  </r>
  <r>
    <s v="6811454eba5ba77fe724abc3"/>
    <s v="474-2025"/>
    <s v="GINNA"/>
    <s v="MARCELA"/>
    <s v="GAMEZ"/>
    <s v="CORREDOR"/>
    <s v="Nombre OK"/>
    <s v="Cédula de Ciudadanía"/>
    <n v="1014246263"/>
    <x v="0"/>
    <n v="1"/>
    <s v="Caja Colombiana de Subsidio Familiar COLSUBSIDIO"/>
    <n v="28470000"/>
    <s v="COLSUBSIDIO"/>
    <n v="112647000"/>
    <s v="474 09-Jun-2025"/>
    <n v="17082000"/>
    <s v="BANCOLOMBIA"/>
    <n v="69000005221"/>
    <s v="CH"/>
    <s v="900531292"/>
    <s v="PA FAI VILLA FIORITA**CAJA COLOMBIANA DE SUBSIDIO FAMILIAR COLSUBSIDIO"/>
    <x v="9"/>
    <x v="32"/>
    <s v="AP 507 TO C"/>
    <n v="0"/>
    <n v="0"/>
    <n v="213525000"/>
    <s v="41,83-37,58"/>
    <d v="2025-08-22T00:00:00"/>
    <x v="21"/>
    <x v="0"/>
    <x v="3"/>
    <m/>
    <x v="13"/>
  </r>
  <r>
    <s v="68114d83ba5ba77fe72bdc4d"/>
    <s v="588-2025"/>
    <s v="ANGIE"/>
    <s v="CATERINE"/>
    <s v="BAQUERO"/>
    <s v="NIÑO"/>
    <s v="Nombre OK"/>
    <s v="Cédula de Ciudadanía"/>
    <n v="1020832486"/>
    <x v="0"/>
    <n v="1"/>
    <s v="Caja Colombiana de Subsidio Familiar COLSUBSIDIO"/>
    <n v="28470000"/>
    <s v="CREDIFAMILIA"/>
    <n v="130000000"/>
    <s v="588 10-Jul-2025"/>
    <n v="17082000"/>
    <s v="BANCOLOMBIA"/>
    <n v="69000005221"/>
    <s v="CH"/>
    <s v="900531292"/>
    <s v="PA FAI VILLA FIORITA**CAJA COLOMBIANA DE SUBSIDIO FAMILIAR COLSUBSIDIO"/>
    <x v="9"/>
    <x v="32"/>
    <s v="AP 1401 TO C"/>
    <n v="0"/>
    <n v="0"/>
    <n v="213525000"/>
    <s v="42,56-38,05"/>
    <d v="2025-09-17T00:00:00"/>
    <x v="22"/>
    <x v="0"/>
    <x v="2"/>
    <m/>
    <x v="14"/>
  </r>
  <r>
    <s v="681234cfba5ba77fe72c8613"/>
    <s v="588-2025"/>
    <s v="MARITZABEL"/>
    <s v=""/>
    <s v="GARAY"/>
    <s v="GONZALEZ"/>
    <s v="Nombre OK"/>
    <s v="Cédula de Ciudadanía"/>
    <n v="52960546"/>
    <x v="0"/>
    <n v="1"/>
    <s v="Caja Colombiana de Subsidio Familiar COLSUBSIDIO"/>
    <n v="28470000"/>
    <s v="CREDIFAMILIA"/>
    <n v="124450000"/>
    <s v="588 10-Jul-2025"/>
    <n v="17082000"/>
    <s v="BANCOLOMBIA"/>
    <n v="69000005221"/>
    <s v="CH"/>
    <s v="900531292"/>
    <s v="PA FAI VILLA FIORITA**CAJA COLOMBIANA DE SUBSIDIO FAMILIAR COLSUBSIDIO"/>
    <x v="9"/>
    <x v="32"/>
    <s v="AP 1502 TO C"/>
    <n v="0"/>
    <n v="0"/>
    <n v="213525000"/>
    <s v="42,56-38,05"/>
    <d v="2025-09-17T00:00:00"/>
    <x v="22"/>
    <x v="0"/>
    <x v="2"/>
    <m/>
    <x v="14"/>
  </r>
  <r>
    <s v="681234cfba5ba77fe72c8613"/>
    <s v="588-2025"/>
    <s v="AYMER"/>
    <s v="FELIPE"/>
    <s v="VELASQUEZ"/>
    <s v="RUIZ"/>
    <s v="Nombre OK"/>
    <s v="Cédula de Ciudadanía"/>
    <n v="80175263"/>
    <x v="1"/>
    <n v="0"/>
    <s v="Caja Colombiana de Subsidio Familiar COLSUBSIDIO"/>
    <n v="28470000"/>
    <s v="CREDIFAMILIA"/>
    <n v="124450000"/>
    <s v="588 10-Jul-2025"/>
    <n v="17082000"/>
    <s v="BANCOLOMBIA"/>
    <n v="69000005221"/>
    <s v="CH"/>
    <s v="900531292"/>
    <s v="PA FAI VILLA FIORITA**CAJA COLOMBIANA DE SUBSIDIO FAMILIAR COLSUBSIDIO"/>
    <x v="9"/>
    <x v="32"/>
    <s v="AP 1502 TO C"/>
    <n v="0"/>
    <n v="0"/>
    <n v="213525000"/>
    <s v="42,56-38,05"/>
    <d v="2025-09-19T00:00:00"/>
    <x v="22"/>
    <x v="0"/>
    <x v="2"/>
    <m/>
    <x v="14"/>
  </r>
  <r>
    <s v="6812509dba5ba77fe72cb966"/>
    <s v="588-2025"/>
    <s v="RONALD"/>
    <s v="LUIS"/>
    <s v="GUERRERO"/>
    <s v="PRETEL"/>
    <s v="Nombre OK"/>
    <s v="Cédula de Ciudadanía"/>
    <n v="1235248604"/>
    <x v="0"/>
    <n v="1"/>
    <s v="Caja Colombiana de Subsidio Familiar COLSUBSIDIO"/>
    <n v="28470000"/>
    <s v="BANCO BOGOTA"/>
    <n v="119836000"/>
    <s v="588 10-Jul-2025"/>
    <n v="17082000"/>
    <s v="BANCOLOMBIA"/>
    <n v="69000005221"/>
    <s v="CH"/>
    <s v="900531292"/>
    <s v="PA FAI VILLA FIORITA**CAJA COLOMBIANA DE SUBSIDIO FAMILIAR COLSUBSIDIO"/>
    <x v="9"/>
    <x v="32"/>
    <s v="AP 607 TO C"/>
    <n v="0"/>
    <n v="0"/>
    <n v="213525000"/>
    <s v="41,83-37,58"/>
    <d v="2025-10-20T00:00:00"/>
    <x v="17"/>
    <x v="0"/>
    <x v="3"/>
    <m/>
    <x v="10"/>
  </r>
  <r>
    <s v="6812509dba5ba77fe72cb966"/>
    <s v="588-2025"/>
    <s v="UYANISHEN"/>
    <s v="MARGARITA"/>
    <s v="DURAN"/>
    <s v="MENDEZ"/>
    <s v="Nombre OK"/>
    <s v="Cédula de Extranjería"/>
    <n v="1000039"/>
    <x v="1"/>
    <n v="0"/>
    <s v="Caja Colombiana de Subsidio Familiar COLSUBSIDIO"/>
    <n v="28470000"/>
    <s v="BANCO BOGOTA"/>
    <n v="119836000"/>
    <s v="588 10-Jul-2025"/>
    <n v="17082000"/>
    <s v="BANCOLOMBIA"/>
    <n v="69000005221"/>
    <s v="CH"/>
    <s v="900531292"/>
    <s v="PA FAI VILLA FIORITA**CAJA COLOMBIANA DE SUBSIDIO FAMILIAR COLSUBSIDIO"/>
    <x v="9"/>
    <x v="32"/>
    <s v="AP 607 TO C"/>
    <n v="0"/>
    <n v="0"/>
    <n v="213525000"/>
    <s v="41,83-37,58"/>
    <d v="2025-10-20T00:00:00"/>
    <x v="17"/>
    <x v="0"/>
    <x v="3"/>
    <m/>
    <x v="10"/>
  </r>
  <r>
    <s v="68125963ba5ba77fe72d5753"/>
    <s v="588-2025"/>
    <s v="ANGELA"/>
    <s v="PATRICIA"/>
    <s v="LOPEZ"/>
    <s v="MENDIVELSO"/>
    <s v="Nombre OK"/>
    <s v="Cédula de Ciudadanía"/>
    <n v="1016032752"/>
    <x v="0"/>
    <n v="1"/>
    <s v="Caja Colombiana de Subsidio Familiar COLSUBSIDIO"/>
    <n v="28470000"/>
    <s v="BANCO DAVIVIENDA"/>
    <n v="114469000"/>
    <s v="588 10-Jul-2025"/>
    <n v="17082000"/>
    <s v="BANCOLOMBIA"/>
    <n v="69000005221"/>
    <s v="CH"/>
    <s v="900531292"/>
    <s v="PA FAI VILLA FIORITA**CAJA COLOMBIANA DE SUBSIDIO FAMILIAR COLSUBSIDIO"/>
    <x v="9"/>
    <x v="32"/>
    <s v="AP 904 TO C"/>
    <n v="0"/>
    <n v="0"/>
    <n v="213525000"/>
    <s v="42,56-38,05"/>
    <d v="2025-09-23T00:00:00"/>
    <x v="6"/>
    <x v="0"/>
    <x v="3"/>
    <m/>
    <x v="4"/>
  </r>
  <r>
    <s v="68125ddcba5ba77fe72d609d"/>
    <s v="474-2025"/>
    <s v="KATHERINE"/>
    <s v="ESTHELA"/>
    <s v="MACHADO"/>
    <s v="PADILLA"/>
    <s v="Nombre OK"/>
    <s v="Cédula de Ciudadanía"/>
    <n v="22644586"/>
    <x v="0"/>
    <n v="1"/>
    <s v="Caja Colombiana de Subsidio Familiar COLSUBSIDIO"/>
    <n v="28470000"/>
    <s v="F.N.A."/>
    <n v="123863000"/>
    <s v="474 09-Jun-2025"/>
    <n v="17082000"/>
    <s v="BANCOLOMBIA"/>
    <n v="69000005221"/>
    <s v="CH"/>
    <s v="900531292"/>
    <s v="PA FAI VILLA FIORITA**CAJA COLOMBIANA DE SUBSIDIO FAMILIAR COLSUBSIDIO"/>
    <x v="9"/>
    <x v="32"/>
    <s v="AP 208 TO C"/>
    <n v="0"/>
    <n v="0"/>
    <n v="213525000"/>
    <s v="41,83-37,58"/>
    <d v="2025-09-17T00:00:00"/>
    <x v="22"/>
    <x v="0"/>
    <x v="2"/>
    <m/>
    <x v="14"/>
  </r>
  <r>
    <s v="68152b73ba5ba77fe72fd2f5"/>
    <s v="474-2025"/>
    <s v="MIGUEL"/>
    <s v="ALONSO"/>
    <s v="MORENO"/>
    <s v="MARTINEZ"/>
    <s v="Nombre OK"/>
    <s v="Cédula de Ciudadanía"/>
    <n v="1072750833"/>
    <x v="0"/>
    <n v="1"/>
    <s v="Caja Colombiana de Subsidio Familiar COLSUBSIDIO"/>
    <n v="42705000"/>
    <s v="COLSUBSIDIO"/>
    <n v="127000000"/>
    <s v="474 09-Jun-2025"/>
    <n v="17082000"/>
    <s v="BANCOLOMBIA"/>
    <n v="69000005221"/>
    <s v="CH"/>
    <s v="900531292"/>
    <s v="PA FAI VILLA FIORITA**CAJA COLOMBIANA DE SUBSIDIO FAMILIAR COLSUBSIDIO"/>
    <x v="9"/>
    <x v="32"/>
    <s v="AP 1304 TO C"/>
    <n v="0"/>
    <n v="0"/>
    <n v="213525000"/>
    <s v="42,56-38,05"/>
    <d v="2025-10-13T00:00:00"/>
    <x v="30"/>
    <x v="0"/>
    <x v="6"/>
    <m/>
    <x v="21"/>
  </r>
  <r>
    <s v="6818d6a8ba5ba77fe7364861"/>
    <s v="534-2025"/>
    <s v="LEIDY"/>
    <s v="MILENA"/>
    <s v="PALACIO"/>
    <s v=""/>
    <s v="Nombre OK"/>
    <s v="Cédula de Ciudadanía"/>
    <n v="1019025073"/>
    <x v="0"/>
    <n v="1"/>
    <s v="Caja Colombiana de Subsidio Familiar COLSUBSIDIO"/>
    <n v="42705000"/>
    <s v="CREDIFAMILIA"/>
    <n v="112500000"/>
    <s v="534 24-Jun-2025"/>
    <n v="17082000"/>
    <s v="BANCOLOMBIA"/>
    <n v="69000005221"/>
    <s v="CH"/>
    <s v="900531292"/>
    <s v="PA FAI VILLA FIORITA**CAJA COLOMBIANA DE SUBSIDIO FAMILIAR COLSUBSIDIO"/>
    <x v="9"/>
    <x v="32"/>
    <s v="AP 610 TO C"/>
    <n v="0"/>
    <n v="0"/>
    <n v="213525000"/>
    <s v="42,56-38,05"/>
    <d v="2025-09-17T00:00:00"/>
    <x v="22"/>
    <x v="0"/>
    <x v="2"/>
    <m/>
    <x v="14"/>
  </r>
  <r>
    <s v="6818daa4ba5ba77fe7365399"/>
    <s v="534-2025"/>
    <s v="LINDA"/>
    <s v="VANESSA"/>
    <s v="PINZON"/>
    <s v="CASAS"/>
    <s v="Nombre OK"/>
    <s v="Cédula de Ciudadanía"/>
    <n v="1022412343"/>
    <x v="0"/>
    <n v="1"/>
    <s v="Caja Colombiana de Subsidio Familiar COLSUBSIDIO"/>
    <n v="28470000"/>
    <s v="BANCO DAVIVIENDA"/>
    <n v="135673000"/>
    <s v="534 24-Jun-2025"/>
    <n v="17082000"/>
    <s v="BANCOLOMBIA"/>
    <n v="69000005221"/>
    <s v="CH"/>
    <s v="900531292"/>
    <s v="PA FAI VILLA FIORITA**CAJA COLOMBIANA DE SUBSIDIO FAMILIAR COLSUBSIDIO"/>
    <x v="9"/>
    <x v="32"/>
    <s v="AP 1410 TO C"/>
    <n v="0"/>
    <n v="0"/>
    <n v="213525000"/>
    <s v="42,56-38,05"/>
    <d v="2025-10-15T00:00:00"/>
    <x v="30"/>
    <x v="0"/>
    <x v="0"/>
    <m/>
    <x v="21"/>
  </r>
  <r>
    <s v="6818e8d7ba5ba77fe73755b0"/>
    <s v="588-2025"/>
    <s v="JOHAN"/>
    <s v="CAMILO"/>
    <s v="POVEDA"/>
    <s v="CALVERA"/>
    <s v="Nombre OK"/>
    <s v="Cédula de Ciudadanía"/>
    <n v="1053341151"/>
    <x v="0"/>
    <n v="1"/>
    <s v="Caja Colombiana de Subsidio Familiar COLSUBSIDIO"/>
    <n v="42705000"/>
    <s v="COLSUBSIDIO"/>
    <n v="120000000"/>
    <s v="588 10-Jul-2025"/>
    <n v="17082000"/>
    <s v="BANCOLOMBIA"/>
    <n v="69000005221"/>
    <s v="CH"/>
    <s v="900531292"/>
    <s v="PA FAI VILLA FIORITA**CAJA COLOMBIANA DE SUBSIDIO FAMILIAR COLSUBSIDIO"/>
    <x v="9"/>
    <x v="32"/>
    <s v="AP 1405 TO C"/>
    <n v="0"/>
    <n v="0"/>
    <n v="213525200"/>
    <s v="42,56-38,05"/>
    <d v="2025-10-14T00:00:00"/>
    <x v="30"/>
    <x v="0"/>
    <x v="3"/>
    <m/>
    <x v="21"/>
  </r>
  <r>
    <s v="6818f74eba5ba77fe7378acc"/>
    <s v="534-2025"/>
    <s v="SONIA"/>
    <s v="VITELVINA"/>
    <s v="PINZON"/>
    <s v="SEPULVEDA"/>
    <s v="Nombre OK"/>
    <s v="Cédula de Ciudadanía"/>
    <n v="40045621"/>
    <x v="0"/>
    <n v="1"/>
    <s v="Caja de Compensación Familiar CAFAM"/>
    <n v="42705000"/>
    <s v="BANCOLOMBIA"/>
    <n v="109549000"/>
    <s v="534 24-Jun-2025"/>
    <n v="17082000"/>
    <s v="BANCOLOMBIA"/>
    <n v="69000005221"/>
    <s v="CH"/>
    <s v="900531292"/>
    <s v="PA FAI VILLA FIORITA**CAJA COLOMBIANA DE SUBSIDIO FAMILIAR COLSUBSIDIO"/>
    <x v="9"/>
    <x v="32"/>
    <s v="AP 301 TO C"/>
    <n v="0"/>
    <n v="0"/>
    <n v="213525000"/>
    <s v="42,56-38,05"/>
    <d v="2025-09-16T00:00:00"/>
    <x v="22"/>
    <x v="0"/>
    <x v="4"/>
    <m/>
    <x v="14"/>
  </r>
  <r>
    <s v="681bce95c9f311cc40122d17"/>
    <s v="474-2025"/>
    <s v="JOHN"/>
    <s v="RICHARD"/>
    <s v="ROJAS"/>
    <s v="HERRERA"/>
    <s v="Nombre OK"/>
    <s v="Cédula de Ciudadanía"/>
    <n v="80762915"/>
    <x v="0"/>
    <n v="1"/>
    <s v="Caja Colombiana de Subsidio Familiar COLSUBSIDIO"/>
    <n v="28470000"/>
    <s v="BANCO BOGOTA"/>
    <n v="138173000"/>
    <s v="474 09-Jun-2025"/>
    <n v="17082000"/>
    <s v="BANCOLOMBIA"/>
    <n v="69000005221"/>
    <s v="CH"/>
    <s v="900531292"/>
    <s v="PA FAI VILLA FIORITA**CAJA COLOMBIANA DE SUBSIDIO FAMILIAR COLSUBSIDIO"/>
    <x v="9"/>
    <x v="32"/>
    <s v="AP 1006 TO C"/>
    <n v="0"/>
    <n v="0"/>
    <n v="213525000"/>
    <s v="42,56-38,05"/>
    <d v="2025-10-13T00:00:00"/>
    <x v="30"/>
    <x v="0"/>
    <x v="6"/>
    <m/>
    <x v="21"/>
  </r>
  <r>
    <s v="681ceeaec9f311cc40142905"/>
    <s v="474-2025"/>
    <s v="RAUL"/>
    <s v="ARTURO"/>
    <s v="CASTELLANOS"/>
    <s v="MORENO"/>
    <s v="Nombre OK"/>
    <s v="Cédula de Ciudadanía"/>
    <n v="1014195637"/>
    <x v="0"/>
    <n v="1"/>
    <s v="Caja Colombiana de Subsidio Familiar COLSUBSIDIO"/>
    <n v="42705000"/>
    <s v="COLSUBSIDIO"/>
    <n v="100000000"/>
    <s v="474 09-Jun-2025"/>
    <n v="17082000"/>
    <s v="BANCOLOMBIA"/>
    <n v="69000005221"/>
    <s v="CH"/>
    <s v="900531292"/>
    <s v="PA FAI VILLA FIORITA**CAJA COLOMBIANA DE SUBSIDIO FAMILIAR COLSUBSIDIO"/>
    <x v="9"/>
    <x v="32"/>
    <s v="AP 609 TO B"/>
    <n v="0"/>
    <n v="0"/>
    <n v="198720600"/>
    <s v="42,56-38,05"/>
    <d v="2025-08-22T00:00:00"/>
    <x v="21"/>
    <x v="0"/>
    <x v="3"/>
    <m/>
    <x v="13"/>
  </r>
  <r>
    <s v="682661c1de4c12cc68c04d72"/>
    <s v="556-2025"/>
    <s v="LAURA"/>
    <s v="VALENTINA"/>
    <s v="BELTRAN"/>
    <s v="MURCIA"/>
    <s v="Nombre OK"/>
    <s v="Cédula de Ciudadanía"/>
    <n v="1233691370"/>
    <x v="0"/>
    <n v="1"/>
    <s v="Caja Colombiana de Subsidio Familiar COLSUBSIDIO"/>
    <n v="28470000"/>
    <s v="F.N.A."/>
    <n v="145768000"/>
    <s v="556 26-Jun-2025"/>
    <n v="17082000"/>
    <s v="BANCOLOMBIA"/>
    <n v="69000005221"/>
    <s v="CH"/>
    <s v="900531292"/>
    <s v="PA FAI VILLA FIORITA**CAJA COLOMBIANA DE SUBSIDIO FAMILIAR COLSUBSIDIO"/>
    <x v="9"/>
    <x v="32"/>
    <s v="AP 310 TO A"/>
    <n v="0"/>
    <n v="0"/>
    <n v="213525000"/>
    <s v="42,56-38,05"/>
    <d v="2025-10-13T00:00:00"/>
    <x v="30"/>
    <x v="0"/>
    <x v="6"/>
    <m/>
    <x v="21"/>
  </r>
  <r>
    <s v="682663c3de4c12cc68c0520c"/>
    <s v="820-2025"/>
    <s v="JACKELYNE"/>
    <s v=""/>
    <s v="ORJUELA"/>
    <s v="RINCON"/>
    <s v="Nombre OK"/>
    <s v="Cédula de Ciudadanía"/>
    <n v="1014211612"/>
    <x v="0"/>
    <n v="1"/>
    <s v="Caja Colombiana de Subsidio Familiar COLSUBSIDIO"/>
    <n v="42705000"/>
    <s v="COLSUBSIDIO"/>
    <n v="112192256"/>
    <s v="820 22-Ago-2025"/>
    <n v="17082000"/>
    <s v="BANCOLOMBIA"/>
    <n v="69000005221"/>
    <s v="CH"/>
    <s v="900531292"/>
    <s v="PA FAI VILLA FIORITA**CAJA COLOMBIANA DE SUBSIDIO FAMILIAR COLSUBSIDIO"/>
    <x v="9"/>
    <x v="32"/>
    <s v="AP 608 TO A"/>
    <n v="0"/>
    <n v="0"/>
    <n v="213525000"/>
    <s v="42,56-38,05"/>
    <d v="2026-01-04T00:00:00"/>
    <x v="1"/>
    <x v="1"/>
    <x v="0"/>
    <m/>
    <x v="1"/>
  </r>
  <r>
    <s v="6826654ade4c12cc68c05647"/>
    <s v="844-2025"/>
    <s v="LUISA"/>
    <s v="FERNANDA"/>
    <s v="MALDONADO"/>
    <s v="SACRISTAN"/>
    <s v="Nombre OK"/>
    <s v="Cédula de Ciudadanía"/>
    <n v="52874513"/>
    <x v="0"/>
    <n v="1"/>
    <s v="Caja Colombiana de Subsidio Familiar COLSUBSIDIO"/>
    <n v="42705000"/>
    <s v="COLSUBSIDIO"/>
    <n v="148597800"/>
    <s v="844 29-Ago-2025"/>
    <n v="17082000"/>
    <s v="BANCOLOMBIA"/>
    <n v="69000005221"/>
    <s v="CH"/>
    <s v="900531292"/>
    <s v="PA FAI VILLA FIORITA**CAJA COLOMBIANA DE SUBSIDIO FAMILIAR COLSUBSIDIO"/>
    <x v="9"/>
    <x v="32"/>
    <s v="AP 1504 TO A"/>
    <n v="0"/>
    <n v="0"/>
    <n v="213525000"/>
    <s v="42,56-37,96"/>
    <d v="2025-11-18T00:00:00"/>
    <x v="11"/>
    <x v="0"/>
    <x v="0"/>
    <m/>
    <x v="5"/>
  </r>
  <r>
    <s v="6826666ade4c12cc68c058c7"/>
    <s v="556-2025"/>
    <s v="ELIANA"/>
    <s v="PAOLA"/>
    <s v="CAMARGO"/>
    <s v="VERGARA"/>
    <s v="Nombre OK"/>
    <s v="Cédula de Ciudadanía"/>
    <n v="36711710"/>
    <x v="0"/>
    <n v="1"/>
    <s v="Caja Colombiana de Subsidio Familiar COLSUBSIDIO"/>
    <n v="42705000"/>
    <s v="BANCO DAVIVIENDA"/>
    <n v="105000000"/>
    <s v="556 26-Jun-2025"/>
    <n v="17082000"/>
    <s v="BANCOLOMBIA"/>
    <n v="69000005221"/>
    <s v="CH"/>
    <s v="900531292"/>
    <s v="PA FAI VILLA FIORITA**CAJA COLOMBIANA DE SUBSIDIO FAMILIAR COLSUBSIDIO"/>
    <x v="9"/>
    <x v="32"/>
    <s v="AP 803 TO B"/>
    <n v="0"/>
    <n v="0"/>
    <n v="198720600"/>
    <s v="42,56-38,05"/>
    <d v="2025-09-23T00:00:00"/>
    <x v="6"/>
    <x v="0"/>
    <x v="3"/>
    <m/>
    <x v="4"/>
  </r>
  <r>
    <s v="68266794de4c12cc68c05d3f"/>
    <s v="607-2025"/>
    <s v="MARIA"/>
    <s v="FRANCY"/>
    <s v="FERNANDEZ"/>
    <s v="DIAZ"/>
    <s v="Nombre OK"/>
    <s v="Cédula de Ciudadanía"/>
    <n v="52483990"/>
    <x v="0"/>
    <n v="1"/>
    <s v="Caja Colombiana de Subsidio Familiar COLSUBSIDIO"/>
    <n v="28470000"/>
    <s v="BANCOLOMBIA"/>
    <n v="139154000"/>
    <s v="607 15-Jul-2025"/>
    <n v="17082000"/>
    <s v="BANCOLOMBIA"/>
    <n v="69000005221"/>
    <s v="CH"/>
    <s v="900531292"/>
    <s v="PA FAI VILLA FIORITA**CAJA COLOMBIANA DE SUBSIDIO FAMILIAR COLSUBSIDIO"/>
    <x v="9"/>
    <x v="32"/>
    <s v="AP 409 TO B"/>
    <n v="0"/>
    <n v="0"/>
    <n v="198791775"/>
    <s v="42,56-38,05"/>
    <d v="2025-10-13T00:00:00"/>
    <x v="30"/>
    <x v="0"/>
    <x v="6"/>
    <m/>
    <x v="21"/>
  </r>
  <r>
    <s v="682668e9de4c12cc68c06034"/>
    <s v="556-2025"/>
    <s v="LEONARDO"/>
    <s v="JOSE"/>
    <s v="GONZALEZ"/>
    <s v="SANCHEZ"/>
    <s v="Nombre OK"/>
    <s v="Cédula de Ciudadanía"/>
    <n v="10774742"/>
    <x v="0"/>
    <n v="1"/>
    <s v="Caja Colombiana de Subsidio Familiar COLSUBSIDIO"/>
    <n v="28470000"/>
    <s v="CREDIFAMILIA"/>
    <n v="120000000"/>
    <s v="556 26-Jun-2025"/>
    <n v="17082000"/>
    <s v="BANCOLOMBIA"/>
    <n v="69000005221"/>
    <s v="CH"/>
    <s v="900531292"/>
    <s v="PA FAI VILLA FIORITA**CAJA COLOMBIANA DE SUBSIDIO FAMILIAR COLSUBSIDIO"/>
    <x v="9"/>
    <x v="32"/>
    <s v="AP 406 TO B"/>
    <n v="0"/>
    <n v="0"/>
    <n v="198720600"/>
    <s v="42,52-37,96"/>
    <d v="2025-10-13T00:00:00"/>
    <x v="30"/>
    <x v="0"/>
    <x v="6"/>
    <m/>
    <x v="21"/>
  </r>
  <r>
    <s v="682668e9de4c12cc68c06034"/>
    <s v="556-2025"/>
    <s v="ADRIANA"/>
    <s v="CELINA"/>
    <s v="MELO"/>
    <s v="PEREZ"/>
    <s v="Nombre OK"/>
    <s v="Cédula de Ciudadanía"/>
    <n v="52980801"/>
    <x v="1"/>
    <n v="0"/>
    <s v="Caja Colombiana de Subsidio Familiar COLSUBSIDIO"/>
    <n v="28470000"/>
    <s v="CREDIFAMILIA"/>
    <n v="120000000"/>
    <s v="556 26-Jun-2025"/>
    <n v="17082000"/>
    <s v="BANCOLOMBIA"/>
    <n v="69000005221"/>
    <s v="CH"/>
    <s v="900531292"/>
    <s v="PA FAI VILLA FIORITA**CAJA COLOMBIANA DE SUBSIDIO FAMILIAR COLSUBSIDIO"/>
    <x v="9"/>
    <x v="32"/>
    <s v="AP 406 TO B"/>
    <n v="0"/>
    <n v="0"/>
    <n v="198720600"/>
    <s v="42,52-37,96"/>
    <d v="2025-10-13T00:00:00"/>
    <x v="30"/>
    <x v="0"/>
    <x v="6"/>
    <m/>
    <x v="21"/>
  </r>
  <r>
    <s v="68275428d789165f839b6c29"/>
    <s v="702-2025"/>
    <s v="LUIS"/>
    <s v="STEVEN"/>
    <s v="ECHEVERRY"/>
    <s v="CAPERA"/>
    <s v="Nombre OK"/>
    <s v="Cédula de Ciudadanía"/>
    <n v="1016070145"/>
    <x v="0"/>
    <n v="1"/>
    <s v="Caja Colombiana de Subsidio Familiar COLSUBSIDIO"/>
    <n v="42705000"/>
    <s v="BANCOLOMBIA"/>
    <n v="146108693"/>
    <s v="702 31-Jul-2025"/>
    <n v="17082000"/>
    <s v="BANCOLOMBIA"/>
    <n v="69000005221"/>
    <s v="CH"/>
    <s v="900531292"/>
    <s v="PA FAI VILLA FIORITA**CAJA COLOMBIANA DE SUBSIDIO FAMILIAR COLSUBSIDIO"/>
    <x v="9"/>
    <x v="32"/>
    <s v="AP 301 TO B"/>
    <n v="0"/>
    <n v="0"/>
    <n v="213525000"/>
    <s v="42,56-38,05"/>
    <d v="2025-10-20T00:00:00"/>
    <x v="17"/>
    <x v="0"/>
    <x v="3"/>
    <m/>
    <x v="10"/>
  </r>
  <r>
    <s v="68275699d789165f839bc1e8"/>
    <s v="607-2025"/>
    <s v="CLAUDIA"/>
    <s v="PATRICIA"/>
    <s v="PINZON"/>
    <s v="OTALORA"/>
    <s v="Nombre OK"/>
    <s v="Cédula de Ciudadanía"/>
    <n v="1014243203"/>
    <x v="0"/>
    <n v="1"/>
    <s v="Caja Colombiana de Subsidio Familiar COLSUBSIDIO"/>
    <n v="42705000"/>
    <s v="BANCO BOGOTA"/>
    <n v="96199000"/>
    <s v="607 15-Jul-2025"/>
    <n v="17082000"/>
    <s v="BANCOLOMBIA"/>
    <n v="69000005221"/>
    <s v="CH"/>
    <s v="900531292"/>
    <s v="PA FAI VILLA FIORITA**CAJA COLOMBIANA DE SUBSIDIO FAMILIAR COLSUBSIDIO"/>
    <x v="9"/>
    <x v="32"/>
    <s v="AP 1107 TO B"/>
    <n v="0"/>
    <n v="0"/>
    <n v="198720600"/>
    <s v="42,56-38,05"/>
    <d v="2025-11-18T00:00:00"/>
    <x v="11"/>
    <x v="0"/>
    <x v="0"/>
    <m/>
    <x v="5"/>
  </r>
  <r>
    <s v="6827581bd789165f839bc6b8"/>
    <s v="605-2025"/>
    <s v="WILSON"/>
    <s v="HERNANDO"/>
    <s v="RINCON"/>
    <s v="GIL"/>
    <s v="Nombre OK"/>
    <s v="Cédula de Ciudadanía"/>
    <n v="1023886171"/>
    <x v="0"/>
    <n v="1"/>
    <s v="Caja Colombiana de Subsidio Familiar COLSUBSIDIO"/>
    <n v="28470000"/>
    <s v="COLSUBSIDIO"/>
    <n v="140573000"/>
    <s v="605 15-Jul-2025"/>
    <n v="17082000"/>
    <s v="BANCOLOMBIA"/>
    <n v="69000005221"/>
    <s v="CH"/>
    <s v="900531292"/>
    <s v="PA FAI VILLA FIORITA**CAJA COLOMBIANA DE SUBSIDIO FAMILIAR COLSUBSIDIO"/>
    <x v="9"/>
    <x v="32"/>
    <s v="AP 1203 TO B"/>
    <n v="0"/>
    <n v="0"/>
    <n v="213525000"/>
    <s v="42,56-38,05"/>
    <d v="2025-10-13T00:00:00"/>
    <x v="30"/>
    <x v="0"/>
    <x v="6"/>
    <m/>
    <x v="21"/>
  </r>
  <r>
    <s v="682759bad789165f839bccf1"/>
    <s v="607-2025"/>
    <s v="LEIDY"/>
    <s v="PAOLA"/>
    <s v="AMAZO"/>
    <s v="CORREA"/>
    <s v="Nombre OK"/>
    <s v="Cédula de Ciudadanía"/>
    <n v="1014278910"/>
    <x v="0"/>
    <n v="1"/>
    <s v="Caja de Compensación Familiar COMPENSAR"/>
    <n v="42705000"/>
    <s v="BANCO BOGOTA"/>
    <n v="125468000"/>
    <s v="607 15-Jul-2025"/>
    <n v="17082000"/>
    <s v="BANCOLOMBIA"/>
    <n v="69000005221"/>
    <s v="CH"/>
    <s v="900531292"/>
    <s v="PA FAI VILLA FIORITA**CAJA COLOMBIANA DE SUBSIDIO FAMILIAR COLSUBSIDIO"/>
    <x v="9"/>
    <x v="32"/>
    <s v="AP 1208 TO C"/>
    <n v="0"/>
    <n v="0"/>
    <n v="213525000"/>
    <s v="41,83,37,58"/>
    <d v="2025-11-18T00:00:00"/>
    <x v="11"/>
    <x v="0"/>
    <x v="0"/>
    <m/>
    <x v="5"/>
  </r>
  <r>
    <s v="68275aeed789165f839bd0ee"/>
    <s v="621-2025"/>
    <s v="NATALIA"/>
    <s v=""/>
    <s v="AMAZO"/>
    <s v="CORREA"/>
    <s v="Nombre OK"/>
    <s v="Cédula de Ciudadanía"/>
    <n v="1014267956"/>
    <x v="0"/>
    <n v="1"/>
    <s v="Caja Colombiana de Subsidio Familiar COLSUBSIDIO"/>
    <n v="34800000"/>
    <s v="BANCO BOGOTA"/>
    <n v="136514000"/>
    <s v="621 15-Jul-2025"/>
    <n v="17082000"/>
    <s v="BANCOLOMBIA"/>
    <n v="69000005221"/>
    <s v="CH"/>
    <s v="900531292"/>
    <s v="PA FAI VILLA FIORITA**CAJA COLOMBIANA DE SUBSIDIO FAMILIAR COLSUBSIDIO"/>
    <x v="9"/>
    <x v="32"/>
    <s v="AP 1308 TO C"/>
    <n v="0"/>
    <n v="0"/>
    <n v="213525000"/>
    <s v="41,83-37,58"/>
    <d v="2025-10-28T00:00:00"/>
    <x v="19"/>
    <x v="0"/>
    <x v="6"/>
    <m/>
    <x v="31"/>
  </r>
  <r>
    <s v="68275e8bd789165f839bdbf2"/>
    <s v="702-2025"/>
    <s v="SANTIAGO"/>
    <s v="EDUARDO"/>
    <s v="JIMENEZ"/>
    <s v="ACUÑA"/>
    <s v="Nombre OK"/>
    <s v="Cédula de Ciudadanía"/>
    <n v="1015443660"/>
    <x v="0"/>
    <n v="1"/>
    <s v="Caja Colombiana de Subsidio Familiar COLSUBSIDIO"/>
    <n v="28470000"/>
    <s v="COLSUBSIDIO"/>
    <n v="149000000"/>
    <s v="702 31-Jul-2025"/>
    <n v="17082000"/>
    <s v="BANCOLOMBIA"/>
    <n v="69000005221"/>
    <s v="CH"/>
    <s v="900531292"/>
    <s v="PA FAI VILLA FIORITA**CAJA COLOMBIANA DE SUBSIDIO FAMILIAR COLSUBSIDIO"/>
    <x v="9"/>
    <x v="32"/>
    <s v="AP 810 TO C"/>
    <n v="0"/>
    <n v="0"/>
    <n v="213525000"/>
    <s v="42,56-38,05"/>
    <d v="2025-11-18T00:00:00"/>
    <x v="11"/>
    <x v="0"/>
    <x v="0"/>
    <m/>
    <x v="5"/>
  </r>
  <r>
    <s v="6827631ed789165f839c3832"/>
    <s v="605-2025"/>
    <s v="INGRID"/>
    <s v=""/>
    <s v="ARENAS"/>
    <s v="MUÑOZ"/>
    <s v="Nombre OK"/>
    <s v="Cédula de Ciudadanía"/>
    <n v="1015444077"/>
    <x v="0"/>
    <n v="1"/>
    <s v="Caja Colombiana de Subsidio Familiar COLSUBSIDIO"/>
    <n v="28470000"/>
    <s v="BANCO BOGOTA"/>
    <n v="60000000"/>
    <s v="605 15-Jul-2025"/>
    <n v="17082000"/>
    <s v="BANCOLOMBIA"/>
    <n v="69000005221"/>
    <s v="CH"/>
    <s v="900531292"/>
    <s v="PA FAI VILLA FIORITA**CAJA COLOMBIANA DE SUBSIDIO FAMILIAR COLSUBSIDIO"/>
    <x v="9"/>
    <x v="32"/>
    <s v="AP 410 TO C"/>
    <n v="0"/>
    <n v="0"/>
    <n v="213525000"/>
    <s v="42,56-38,05"/>
    <d v="2025-10-13T00:00:00"/>
    <x v="30"/>
    <x v="0"/>
    <x v="6"/>
    <m/>
    <x v="21"/>
  </r>
  <r>
    <s v="682764b9d789165f839c3b92"/>
    <s v="701-2025"/>
    <s v="JULIAN"/>
    <s v="DAVID"/>
    <s v="BELTRAN"/>
    <s v="MAYANS"/>
    <s v="Nombre OK"/>
    <s v="Cédula de Ciudadanía"/>
    <n v="1010204479"/>
    <x v="0"/>
    <n v="1"/>
    <s v="Caja Colombiana de Subsidio Familiar COLSUBSIDIO"/>
    <n v="42705000"/>
    <s v="COLSUBSIDIO"/>
    <n v="124200000"/>
    <s v="701 31-Jul-2025"/>
    <n v="17082000"/>
    <s v="BANCOLOMBIA"/>
    <n v="69000005221"/>
    <s v="CH"/>
    <s v="900531292"/>
    <s v="PA FAI VILLA FIORITA**CAJA COLOMBIANA DE SUBSIDIO FAMILIAR COLSUBSIDIO"/>
    <x v="9"/>
    <x v="32"/>
    <s v="AP 603 TO C"/>
    <n v="0"/>
    <n v="0"/>
    <n v="213525000"/>
    <s v="42,56-38,05"/>
    <d v="2025-11-18T00:00:00"/>
    <x v="11"/>
    <x v="0"/>
    <x v="0"/>
    <m/>
    <x v="5"/>
  </r>
  <r>
    <s v="682765bee92005328c699aba"/>
    <s v="605-2025"/>
    <s v="MARIBEL"/>
    <s v=""/>
    <s v="BOCACHICA"/>
    <s v="GAONA"/>
    <s v="Nombre OK"/>
    <s v="Cédula de Ciudadanía"/>
    <n v="1014286535"/>
    <x v="0"/>
    <n v="1"/>
    <s v="Caja de Compensación Familiar COMPENSAR"/>
    <n v="28470000"/>
    <s v="LA HIPOTECARIA"/>
    <n v="131848752"/>
    <s v="605 15-Jul-2025"/>
    <n v="17082000"/>
    <s v="BANCOLOMBIA"/>
    <n v="69000005221"/>
    <s v="CH"/>
    <s v="900531292"/>
    <s v="PA FAI VILLA FIORITA**CAJA COLOMBIANA DE SUBSIDIO FAMILIAR COLSUBSIDIO"/>
    <x v="9"/>
    <x v="32"/>
    <s v="AP 1002 TO C"/>
    <n v="0"/>
    <n v="0"/>
    <n v="213525000"/>
    <s v="42,56-38,05"/>
    <d v="2025-10-13T00:00:00"/>
    <x v="30"/>
    <x v="0"/>
    <x v="6"/>
    <m/>
    <x v="21"/>
  </r>
  <r>
    <s v="6827669de92005328c699c05"/>
    <s v="605-2025"/>
    <s v="FABIO"/>
    <s v="ANDRES"/>
    <s v="BULLA"/>
    <s v="BUITRAGO"/>
    <s v="Nombre OK"/>
    <s v="Cédula de Ciudadanía"/>
    <n v="1026588963"/>
    <x v="0"/>
    <n v="1"/>
    <s v="Caja Colombiana de Subsidio Familiar COLSUBSIDIO"/>
    <n v="30000000"/>
    <s v="BANCOLOMBIA"/>
    <n v="149467500"/>
    <s v="605 15-Jul-2025"/>
    <n v="17082000"/>
    <s v="BANCOLOMBIA"/>
    <n v="69000005221"/>
    <s v="CH"/>
    <s v="900531292"/>
    <s v="PA FAI VILLA FIORITA**CAJA COLOMBIANA DE SUBSIDIO FAMILIAR COLSUBSIDIO"/>
    <x v="9"/>
    <x v="32"/>
    <s v="AP 310 TO C"/>
    <n v="0"/>
    <n v="0"/>
    <n v="213525000"/>
    <s v="42,56-38,05"/>
    <d v="2025-10-21T00:00:00"/>
    <x v="17"/>
    <x v="0"/>
    <x v="6"/>
    <m/>
    <x v="10"/>
  </r>
  <r>
    <s v="68276874e92005328c699fd8"/>
    <s v="698-2025"/>
    <s v="LADY"/>
    <s v="SAIR"/>
    <s v="CALDERON"/>
    <s v="PEÑA"/>
    <s v="Nombre OK"/>
    <s v="Cédula de Ciudadanía"/>
    <n v="1023877033"/>
    <x v="0"/>
    <n v="1"/>
    <s v="Caja Colombiana de Subsidio Familiar COLSUBSIDIO"/>
    <n v="42705000"/>
    <s v="BANCO DAVIVIENDA"/>
    <n v="105946000"/>
    <s v="698 31-Jul-2025"/>
    <n v="17082000"/>
    <s v="BANCOLOMBIA"/>
    <n v="69000005221"/>
    <s v="CH"/>
    <s v="900531292"/>
    <s v="PA FAI VILLA FIORITA**CAJA COLOMBIANA DE SUBSIDIO FAMILIAR COLSUBSIDIO"/>
    <x v="9"/>
    <x v="32"/>
    <s v="AP 1305 TO C"/>
    <n v="0"/>
    <n v="0"/>
    <n v="213525000"/>
    <s v="42,56-38,05"/>
    <d v="2025-12-11T00:00:00"/>
    <x v="1"/>
    <x v="1"/>
    <x v="2"/>
    <m/>
    <x v="1"/>
  </r>
  <r>
    <s v="68276874e92005328c699fd8"/>
    <s v="698-2025"/>
    <s v="NESTOR"/>
    <s v="JAVIER"/>
    <s v="ALDANA"/>
    <s v="ORTIZ"/>
    <s v="Nombre OK"/>
    <s v="Cédula de Ciudadanía"/>
    <n v="80528154"/>
    <x v="1"/>
    <n v="0"/>
    <s v="Caja Colombiana de Subsidio Familiar COLSUBSIDIO"/>
    <n v="42705000"/>
    <s v="BANCO DAVIVIENDA"/>
    <n v="105946000"/>
    <s v="698 31-Jul-2025"/>
    <n v="17082000"/>
    <s v="BANCOLOMBIA"/>
    <n v="69000005221"/>
    <s v="CH"/>
    <s v="900531292"/>
    <s v="PA FAI VILLA FIORITA**CAJA COLOMBIANA DE SUBSIDIO FAMILIAR COLSUBSIDIO"/>
    <x v="9"/>
    <x v="32"/>
    <s v="AP 1305 TO C"/>
    <n v="0"/>
    <n v="0"/>
    <n v="213525000"/>
    <s v="42,56-38,05"/>
    <d v="2025-12-11T00:00:00"/>
    <x v="1"/>
    <x v="1"/>
    <x v="2"/>
    <m/>
    <x v="1"/>
  </r>
  <r>
    <s v="68279351e92005328c69f958"/>
    <s v="534-2025"/>
    <s v="SEBASTIAN"/>
    <s v=""/>
    <s v="RINCON"/>
    <s v="RINCON"/>
    <s v="Nombre OK"/>
    <s v="Cédula de Ciudadanía"/>
    <n v="1233693320"/>
    <x v="0"/>
    <n v="1"/>
    <s v="Caja Colombiana de Subsidio Familiar COLSUBSIDIO"/>
    <n v="28470000"/>
    <s v="BANCO BBVA"/>
    <n v="149467500"/>
    <s v="534 24-Jun-2025"/>
    <n v="17082000"/>
    <s v="BANCOLOMBIA"/>
    <n v="69000005221"/>
    <s v="CH"/>
    <s v="900531292"/>
    <s v="PA FAI VILLA FIORITA**CAJA COLOMBIANA DE SUBSIDIO FAMILIAR COLSUBSIDIO"/>
    <x v="9"/>
    <x v="32"/>
    <s v="AP 907 TO C"/>
    <n v="0"/>
    <n v="0"/>
    <n v="213525000"/>
    <s v="41,83-37,58"/>
    <d v="2025-10-21T00:00:00"/>
    <x v="17"/>
    <x v="0"/>
    <x v="6"/>
    <m/>
    <x v="10"/>
  </r>
  <r>
    <s v="682c9016feb837da8487c795"/>
    <s v="534-2025"/>
    <s v="MARCELA"/>
    <s v="CATALINA"/>
    <s v="TORRES"/>
    <s v="ROZO"/>
    <s v="Nombre OK"/>
    <s v="Cédula de Ciudadanía"/>
    <n v="52781500"/>
    <x v="0"/>
    <n v="1"/>
    <s v="Caja Colombiana de Subsidio Familiar COLSUBSIDIO"/>
    <n v="42705000"/>
    <s v="Ninguno"/>
    <n v="0"/>
    <s v="534 24-Jun-2025"/>
    <n v="17082000"/>
    <s v="BANCOLOMBIA"/>
    <n v="69000005221"/>
    <s v="CH"/>
    <s v="900531292"/>
    <s v="PA FAI VILLA FIORITA**CAJA COLOMBIANA DE SUBSIDIO FAMILIAR COLSUBSIDIO"/>
    <x v="9"/>
    <x v="32"/>
    <s v="AP 903 TO C"/>
    <n v="0"/>
    <n v="0"/>
    <n v="213525000"/>
    <s v="42,56-38,05"/>
    <d v="2025-09-16T00:00:00"/>
    <x v="22"/>
    <x v="0"/>
    <x v="4"/>
    <m/>
    <x v="14"/>
  </r>
  <r>
    <s v="682c9413feb837da8487ca89"/>
    <s v="534-2025"/>
    <s v="CAREN"/>
    <s v="LORENA"/>
    <s v="NEIRA"/>
    <s v="LOPEZ"/>
    <s v="Nombre OK"/>
    <s v="Cédula de Ciudadanía"/>
    <n v="1030672469"/>
    <x v="0"/>
    <n v="1"/>
    <s v="Caja Colombiana de Subsidio Familiar COLSUBSIDIO"/>
    <n v="28470000"/>
    <s v="CREDIFAMILIA"/>
    <n v="140000000"/>
    <s v="534 24-Jun-2025"/>
    <n v="17082000"/>
    <s v="BANCOLOMBIA"/>
    <n v="69000005221"/>
    <s v="CH"/>
    <s v="900531292"/>
    <s v="PA FAI VILLA FIORITA**CAJA COLOMBIANA DE SUBSIDIO FAMILIAR COLSUBSIDIO"/>
    <x v="9"/>
    <x v="32"/>
    <s v="AP 1204 TO C"/>
    <n v="0"/>
    <n v="0"/>
    <n v="213525000"/>
    <s v="42,56-38,05"/>
    <d v="2025-09-16T00:00:00"/>
    <x v="22"/>
    <x v="0"/>
    <x v="4"/>
    <m/>
    <x v="14"/>
  </r>
  <r>
    <s v="682c9b8dfeb837da8487d75a"/>
    <s v="534-2025"/>
    <s v="IVETTE"/>
    <s v="LORENA"/>
    <s v="JIMENEZ"/>
    <s v="MORENO"/>
    <s v="Nombre OK"/>
    <s v="Cédula de Ciudadanía"/>
    <n v="1019046950"/>
    <x v="0"/>
    <n v="1"/>
    <s v="Caja Colombiana de Subsidio Familiar COLSUBSIDIO"/>
    <n v="28470000"/>
    <s v="BANCO BBVA"/>
    <n v="129073000"/>
    <s v="534 24-Jun-2025"/>
    <n v="17082000"/>
    <s v="BANCOLOMBIA"/>
    <n v="69000005221"/>
    <s v="CH"/>
    <s v="900531292"/>
    <s v="PA FAI VILLA FIORITA**CAJA COLOMBIANA DE SUBSIDIO FAMILIAR COLSUBSIDIO"/>
    <x v="9"/>
    <x v="32"/>
    <s v="AP 702 TO C"/>
    <n v="0"/>
    <n v="0"/>
    <n v="213525000"/>
    <s v="42,56-38,05"/>
    <d v="2025-10-28T00:00:00"/>
    <x v="19"/>
    <x v="0"/>
    <x v="6"/>
    <m/>
    <x v="31"/>
  </r>
  <r>
    <s v="682ca24efeb837da8488def5"/>
    <s v="534-2025"/>
    <s v="GEOVANNY"/>
    <s v="ENEY"/>
    <s v="SANCHEZ"/>
    <s v="CRUZ"/>
    <s v="Nombre OK"/>
    <s v="Cédula de Ciudadanía"/>
    <n v="14252515"/>
    <x v="0"/>
    <n v="1"/>
    <s v="Caja Colombiana de Subsidio Familiar COLSUBSIDIO"/>
    <n v="42705000"/>
    <s v="BANCO BOGOTA"/>
    <n v="120427000"/>
    <s v="534 24-Jun-2025"/>
    <n v="17082000"/>
    <s v="BANCOLOMBIA"/>
    <n v="69000005221"/>
    <s v="CH"/>
    <s v="900531292"/>
    <s v="PA FAI VILLA FIORITA**CAJA COLOMBIANA DE SUBSIDIO FAMILIAR COLSUBSIDIO"/>
    <x v="9"/>
    <x v="32"/>
    <s v="AP 804 TO C"/>
    <n v="0"/>
    <n v="0"/>
    <n v="213525000"/>
    <s v="42,56-38,05"/>
    <d v="2026-03-24T00:00:00"/>
    <x v="3"/>
    <x v="3"/>
    <x v="3"/>
    <s v="CTL"/>
    <x v="2"/>
  </r>
  <r>
    <s v="682ca24efeb837da8488def5"/>
    <s v="534-2025"/>
    <s v="EMILCE"/>
    <s v=""/>
    <s v="SUAREZ"/>
    <s v="MORENO"/>
    <s v="Nombre OK"/>
    <s v="Cédula de Ciudadanía"/>
    <n v="20933410"/>
    <x v="1"/>
    <n v="0"/>
    <s v="Caja Colombiana de Subsidio Familiar COLSUBSIDIO"/>
    <n v="42705000"/>
    <s v="BANCO BOGOTA"/>
    <n v="120427000"/>
    <s v="534 24-Jun-2025"/>
    <n v="17082000"/>
    <s v="BANCOLOMBIA"/>
    <n v="69000005221"/>
    <s v="CH"/>
    <s v="900531292"/>
    <s v="PA FAI VILLA FIORITA**CAJA COLOMBIANA DE SUBSIDIO FAMILIAR COLSUBSIDIO"/>
    <x v="9"/>
    <x v="32"/>
    <s v="AP 804 TO C"/>
    <n v="0"/>
    <n v="0"/>
    <n v="213525000"/>
    <s v="42,56-38,05"/>
    <d v="2026-03-24T00:00:00"/>
    <x v="3"/>
    <x v="3"/>
    <x v="3"/>
    <s v="CTL"/>
    <x v="2"/>
  </r>
  <r>
    <s v="682cc48bfeb837da84892b28"/>
    <s v="534-2025"/>
    <s v="LUISA"/>
    <s v="FERNANDA"/>
    <s v="PAEZ"/>
    <s v="CUERVO"/>
    <s v="Nombre OK"/>
    <s v="Cédula de Ciudadanía"/>
    <n v="1233694139"/>
    <x v="0"/>
    <n v="1"/>
    <s v="Caja Colombiana de Subsidio Familiar COLSUBSIDIO"/>
    <n v="28470000"/>
    <s v="BANCO DAVIVIENDA"/>
    <n v="108883000"/>
    <s v="534 24-Jun-2025"/>
    <n v="17082000"/>
    <s v="BANCOLOMBIA"/>
    <n v="69000005221"/>
    <s v="CH"/>
    <s v="900531292"/>
    <s v="PA FAI VILLA FIORITA**CAJA COLOMBIANA DE SUBSIDIO FAMILIAR COLSUBSIDIO"/>
    <x v="9"/>
    <x v="32"/>
    <s v="AP 1205 TO C"/>
    <n v="0"/>
    <n v="0"/>
    <n v="213525000"/>
    <s v="42,56-38,05"/>
    <d v="2025-12-03T00:00:00"/>
    <x v="0"/>
    <x v="0"/>
    <x v="6"/>
    <m/>
    <x v="0"/>
  </r>
  <r>
    <s v="682cce3bfeb837da8489cb1d"/>
    <s v="534-2025"/>
    <s v="DIANA"/>
    <s v="MILENA"/>
    <s v="PEREZ"/>
    <s v="ARIAS"/>
    <s v="Nombre OK"/>
    <s v="Cédula de Ciudadanía"/>
    <n v="52916797"/>
    <x v="0"/>
    <n v="1"/>
    <s v="Caja Colombiana de Subsidio Familiar COLSUBSIDIO"/>
    <n v="42705000"/>
    <s v="CREDIFAMILIA"/>
    <n v="106762000"/>
    <s v="534 24-Jun-2025"/>
    <n v="17082000"/>
    <s v="BANCOLOMBIA"/>
    <n v="69000005221"/>
    <s v="CH"/>
    <s v="900531292"/>
    <s v="PA FAI VILLA FIORITA**CAJA COLOMBIANA DE SUBSIDIO FAMILIAR COLSUBSIDIO"/>
    <x v="9"/>
    <x v="32"/>
    <s v="AP 1510 TO C"/>
    <n v="0"/>
    <n v="0"/>
    <n v="213525000"/>
    <s v="42,56-38,05"/>
    <d v="2025-09-16T00:00:00"/>
    <x v="22"/>
    <x v="0"/>
    <x v="4"/>
    <m/>
    <x v="14"/>
  </r>
  <r>
    <s v="682df853feb837da848c99ae"/>
    <s v="819-2025"/>
    <s v="ALEXANDER"/>
    <s v=""/>
    <s v="SANDOVAL"/>
    <s v="ROMERO"/>
    <s v="Nombre OK"/>
    <s v="Cédula de Ciudadanía"/>
    <n v="1065914505"/>
    <x v="0"/>
    <n v="1"/>
    <s v="Caja Colombiana de Subsidio Familiar COLSUBSIDIO"/>
    <n v="42705000"/>
    <s v="BANCO BBVA"/>
    <n v="149000000"/>
    <s v="819 22-Ago-2025"/>
    <n v="17082000"/>
    <s v="BANCOLOMBIA"/>
    <n v="69000005221"/>
    <s v="CH"/>
    <s v="900531292"/>
    <s v="PA FAI VILLA FIORITA**CAJA COLOMBIANA DE SUBSIDIO FAMILIAR COLSUBSIDIO"/>
    <x v="9"/>
    <x v="32"/>
    <s v="AP 1403 TO A"/>
    <n v="0"/>
    <n v="0"/>
    <n v="213525000"/>
    <s v="42,56-38,05"/>
    <d v="2025-11-17T00:00:00"/>
    <x v="11"/>
    <x v="0"/>
    <x v="6"/>
    <m/>
    <x v="5"/>
  </r>
  <r>
    <s v="682e0720feb837da848ccab9"/>
    <s v="534-2025"/>
    <s v="MINDREY"/>
    <s v="MARI LUZ"/>
    <s v="GOMEZ"/>
    <s v="VELANDIA"/>
    <s v="Nombre OK"/>
    <s v="Cédula de Ciudadanía"/>
    <n v="1007390018"/>
    <x v="0"/>
    <n v="1"/>
    <s v="Caja Colombiana de Subsidio Familiar COLSUBSIDIO"/>
    <n v="42705000"/>
    <s v="COLSUBSIDIO"/>
    <n v="144998000"/>
    <s v="534 24-Jun-2025"/>
    <n v="17082000"/>
    <s v="BANCOLOMBIA"/>
    <n v="69000005221"/>
    <s v="CH"/>
    <s v="900531292"/>
    <s v="PA FAI VILLA FIORITA**CAJA COLOMBIANA DE SUBSIDIO FAMILIAR COLSUBSIDIO"/>
    <x v="9"/>
    <x v="32"/>
    <s v="AP 1501 TO C"/>
    <n v="0"/>
    <n v="0"/>
    <n v="213525000"/>
    <s v="42,56-38,05"/>
    <d v="2025-10-13T00:00:00"/>
    <x v="30"/>
    <x v="0"/>
    <x v="6"/>
    <m/>
    <x v="21"/>
  </r>
  <r>
    <s v="682e0c08feb837da848cdd8c"/>
    <s v="534-2025"/>
    <s v="GLORIA"/>
    <s v="ISABEL"/>
    <s v="MORALES"/>
    <s v=""/>
    <s v="Nombre OK"/>
    <s v="Cédula de Ciudadanía"/>
    <n v="52146423"/>
    <x v="0"/>
    <n v="1"/>
    <s v="Caja Colombiana de Subsidio Familiar COLSUBSIDIO"/>
    <n v="42705000"/>
    <s v="COLSUBSIDIO"/>
    <n v="78000000"/>
    <s v="534 24-Jun-2025"/>
    <n v="17082000"/>
    <s v="BANCOLOMBIA"/>
    <n v="69000005221"/>
    <s v="CH"/>
    <s v="900531292"/>
    <s v="PA FAI VILLA FIORITA**CAJA COLOMBIANA DE SUBSIDIO FAMILIAR COLSUBSIDIO"/>
    <x v="9"/>
    <x v="32"/>
    <s v="AP 508 TO C"/>
    <n v="0"/>
    <n v="0"/>
    <n v="213525000"/>
    <s v="41,83-37,58"/>
    <d v="2025-08-22T00:00:00"/>
    <x v="21"/>
    <x v="0"/>
    <x v="3"/>
    <m/>
    <x v="13"/>
  </r>
  <r>
    <s v="682e1613feb837da848cf8b5"/>
    <s v="605-2025"/>
    <s v="NATALIA"/>
    <s v=""/>
    <s v="ROMERO"/>
    <s v="JIMENEZ"/>
    <s v="Nombre OK"/>
    <s v="Cédula de Ciudadanía"/>
    <n v="1015464529"/>
    <x v="0"/>
    <n v="1"/>
    <s v="Caja Colombiana de Subsidio Familiar COLSUBSIDIO"/>
    <n v="28470000"/>
    <s v="CREDIFAMILIA"/>
    <n v="134893000"/>
    <s v="605 15-Jul-2025"/>
    <n v="17082000"/>
    <s v="BANCOLOMBIA"/>
    <n v="69000005221"/>
    <s v="CH"/>
    <s v="900531292"/>
    <s v="PA FAI VILLA FIORITA**CAJA COLOMBIANA DE SUBSIDIO FAMILIAR COLSUBSIDIO"/>
    <x v="9"/>
    <x v="32"/>
    <s v="AP 504 TO C"/>
    <n v="0"/>
    <n v="0"/>
    <n v="213525000"/>
    <s v="42,56-38,05"/>
    <d v="2025-09-23T00:00:00"/>
    <x v="6"/>
    <x v="0"/>
    <x v="3"/>
    <m/>
    <x v="4"/>
  </r>
  <r>
    <s v="682e3165feb837da848d3377"/>
    <s v="534-2025"/>
    <s v="YOLY"/>
    <s v="ASTRID"/>
    <s v="OROZCO"/>
    <s v="BLANCO"/>
    <s v="Nombre OK"/>
    <s v="Cédula de Ciudadanía"/>
    <n v="24065106"/>
    <x v="0"/>
    <n v="1"/>
    <s v="Caja Colombiana de Subsidio Familiar COLSUBSIDIO"/>
    <n v="42705000"/>
    <s v="COLSUBSIDIO"/>
    <n v="99638000"/>
    <s v="534 24-Jun-2025"/>
    <n v="17082000"/>
    <s v="BANCOLOMBIA"/>
    <n v="69000005221"/>
    <s v="CH"/>
    <s v="900531292"/>
    <s v="PA FAI VILLA FIORITA**CAJA COLOMBIANA DE SUBSIDIO FAMILIAR COLSUBSIDIO"/>
    <x v="9"/>
    <x v="32"/>
    <s v="AP 206 TO C"/>
    <n v="0"/>
    <n v="0"/>
    <n v="213525000"/>
    <s v="42,56-38,05"/>
    <d v="2025-09-16T00:00:00"/>
    <x v="22"/>
    <x v="0"/>
    <x v="4"/>
    <m/>
    <x v="14"/>
  </r>
  <r>
    <s v="682e3664feb837da848d43d5"/>
    <s v="605-2025"/>
    <s v="ERIKA"/>
    <s v="TATIANA"/>
    <s v="ORTEGA"/>
    <s v="ROMERO"/>
    <s v="Nombre OK"/>
    <s v="Cédula de Ciudadanía"/>
    <n v="1233692288"/>
    <x v="0"/>
    <n v="1"/>
    <s v="Caja Colombiana de Subsidio Familiar COLSUBSIDIO"/>
    <n v="28470000"/>
    <s v="COLSUBSIDIO"/>
    <n v="130073000"/>
    <s v="605 15-Jul-2025"/>
    <n v="17082000"/>
    <s v="BANCOLOMBIA"/>
    <n v="69000005221"/>
    <s v="CH"/>
    <s v="900531292"/>
    <s v="PA FAI VILLA FIORITA**CAJA COLOMBIANA DE SUBSIDIO FAMILIAR COLSUBSIDIO"/>
    <x v="9"/>
    <x v="32"/>
    <s v="AP 109 TO C"/>
    <n v="0"/>
    <n v="0"/>
    <n v="213525200"/>
    <s v="41,83-37,58"/>
    <d v="2025-10-14T00:00:00"/>
    <x v="30"/>
    <x v="0"/>
    <x v="3"/>
    <m/>
    <x v="21"/>
  </r>
  <r>
    <s v="682e3a38feb837da848d5004"/>
    <s v="605-2025"/>
    <s v="JAIME"/>
    <s v=""/>
    <s v="RAMIREZ"/>
    <s v=""/>
    <s v="Nombre OK"/>
    <s v="Cédula de Ciudadanía"/>
    <n v="14239092"/>
    <x v="0"/>
    <n v="1"/>
    <s v="Caja Colombiana de Subsidio Familiar COLSUBSIDIO"/>
    <n v="28470000"/>
    <s v="BANCO DAVIVIENDA"/>
    <n v="146173000"/>
    <s v="605 15-Jul-2025"/>
    <n v="17082000"/>
    <s v="BANCOLOMBIA"/>
    <n v="69000005221"/>
    <s v="CH"/>
    <s v="900531292"/>
    <s v="PA FAI VILLA FIORITA**CAJA COLOMBIANA DE SUBSIDIO FAMILIAR COLSUBSIDIO"/>
    <x v="9"/>
    <x v="32"/>
    <s v="AP 304 TO C"/>
    <n v="0"/>
    <n v="0"/>
    <n v="213525000"/>
    <s v="42,56-38,05"/>
    <d v="2025-11-28T00:00:00"/>
    <x v="0"/>
    <x v="0"/>
    <x v="3"/>
    <m/>
    <x v="0"/>
  </r>
  <r>
    <s v="682e3a38feb837da848d5004"/>
    <s v="605-2025"/>
    <s v="JEIMMY"/>
    <s v="NATALIA"/>
    <s v="RAMIREZ"/>
    <s v="AGUILAR"/>
    <s v="Nombre OK"/>
    <s v="Cédula de Ciudadanía"/>
    <n v="1014247618"/>
    <x v="3"/>
    <n v="0"/>
    <s v="Caja Colombiana de Subsidio Familiar COLSUBSIDIO"/>
    <n v="28470000"/>
    <s v="BANCO DAVIVIENDA"/>
    <n v="146173000"/>
    <s v="605 15-Jul-2025"/>
    <n v="17082000"/>
    <s v="BANCOLOMBIA"/>
    <n v="69000005221"/>
    <s v="CH"/>
    <s v="900531292"/>
    <s v="PA FAI VILLA FIORITA**CAJA COLOMBIANA DE SUBSIDIO FAMILIAR COLSUBSIDIO"/>
    <x v="9"/>
    <x v="32"/>
    <s v="AP 304 TO C"/>
    <n v="0"/>
    <n v="0"/>
    <n v="213525000"/>
    <s v="42,56-38,05"/>
    <d v="2025-11-27T00:00:00"/>
    <x v="0"/>
    <x v="0"/>
    <x v="3"/>
    <m/>
    <x v="0"/>
  </r>
  <r>
    <s v="682e3e44feb837da848d5d55"/>
    <s v="605-2025"/>
    <s v="LINDENMEYER"/>
    <s v="JUNIOR"/>
    <s v="RAMIREZ"/>
    <s v="RODRIGUEZ"/>
    <s v="Nombre OK"/>
    <s v="Cédula de Ciudadanía"/>
    <n v="1014210629"/>
    <x v="0"/>
    <n v="1"/>
    <s v="Caja Colombiana de Subsidio Familiar COLSUBSIDIO"/>
    <n v="28470000"/>
    <s v="COLSUBSIDIO"/>
    <n v="145567000"/>
    <s v="605 15-Jul-2025"/>
    <n v="17082000"/>
    <s v="BANCOLOMBIA"/>
    <n v="69000005221"/>
    <s v="CH"/>
    <s v="900531292"/>
    <s v="PA FAI VILLA FIORITA**CAJA COLOMBIANA DE SUBSIDIO FAMILIAR COLSUBSIDIO"/>
    <x v="9"/>
    <x v="32"/>
    <s v="AP 1302 TO C"/>
    <n v="0"/>
    <n v="0"/>
    <n v="213525000"/>
    <s v="42,56-38,05"/>
    <d v="2025-09-23T00:00:00"/>
    <x v="6"/>
    <x v="0"/>
    <x v="3"/>
    <m/>
    <x v="4"/>
  </r>
  <r>
    <s v="682e42d5feb837da848dbdf7"/>
    <s v="605-2025"/>
    <s v="CLAUDIA"/>
    <s v="MICHELL ALICIA"/>
    <s v="RAMIREZ"/>
    <s v="UMBARILA"/>
    <s v="Nombre OK"/>
    <s v="Cédula de Ciudadanía"/>
    <n v="1007415017"/>
    <x v="0"/>
    <n v="1"/>
    <s v="Caja Colombiana de Subsidio Familiar COLSUBSIDIO"/>
    <n v="42705000"/>
    <s v="F.N.A."/>
    <n v="129258000"/>
    <s v="605 15-Jul-2025"/>
    <n v="17082000"/>
    <s v="BANCOLOMBIA"/>
    <n v="69000005221"/>
    <s v="CH"/>
    <s v="900531292"/>
    <s v="PA FAI VILLA FIORITA**CAJA COLOMBIANA DE SUBSIDIO FAMILIAR COLSUBSIDIO"/>
    <x v="9"/>
    <x v="32"/>
    <s v="AP 1404 TO C"/>
    <n v="0"/>
    <n v="0"/>
    <n v="213525000"/>
    <s v="42,56-38,05"/>
    <d v="2025-10-13T00:00:00"/>
    <x v="30"/>
    <x v="0"/>
    <x v="6"/>
    <m/>
    <x v="21"/>
  </r>
  <r>
    <s v="682e4784feb837da848dcae1"/>
    <s v="605-2025"/>
    <s v="LINA"/>
    <s v="MARIA"/>
    <s v="RIAPIRA"/>
    <s v="ROZO"/>
    <s v="Nombre OK"/>
    <s v="Cédula de Ciudadanía"/>
    <n v="1014275779"/>
    <x v="0"/>
    <n v="1"/>
    <s v="Caja Colombiana de Subsidio Familiar COLSUBSIDIO"/>
    <n v="28470000"/>
    <s v="CREDIFAMILIA"/>
    <n v="149457500"/>
    <s v="605 15-Jul-2025"/>
    <n v="17082000"/>
    <s v="BANCOLOMBIA"/>
    <n v="69000005221"/>
    <s v="CH"/>
    <s v="900531292"/>
    <s v="PA FAI VILLA FIORITA**CAJA COLOMBIANA DE SUBSIDIO FAMILIAR COLSUBSIDIO"/>
    <x v="9"/>
    <x v="32"/>
    <s v="AP 1010 TO C"/>
    <n v="0"/>
    <n v="0"/>
    <n v="213525200"/>
    <s v="42,56-38,05"/>
    <d v="2025-10-14T00:00:00"/>
    <x v="30"/>
    <x v="0"/>
    <x v="3"/>
    <m/>
    <x v="21"/>
  </r>
  <r>
    <s v="682e49edfeb837da848dd27d"/>
    <s v="605-2025"/>
    <s v="JENNY"/>
    <s v="YULIETH"/>
    <s v="RIVERA"/>
    <s v="CARDENAS"/>
    <s v="Nombre OK"/>
    <s v="Cédula de Ciudadanía"/>
    <n v="1014253176"/>
    <x v="0"/>
    <n v="1"/>
    <s v="Caja Colombiana de Subsidio Familiar COLSUBSIDIO"/>
    <n v="28470000"/>
    <s v="BANCOLOMBIA"/>
    <n v="90092869"/>
    <s v="605 15-Jul-2025"/>
    <n v="17082000"/>
    <s v="BANCOLOMBIA"/>
    <n v="69000005221"/>
    <s v="CH"/>
    <s v="900531292"/>
    <s v="PA FAI VILLA FIORITA**CAJA COLOMBIANA DE SUBSIDIO FAMILIAR COLSUBSIDIO"/>
    <x v="9"/>
    <x v="32"/>
    <s v="AP 606 TO C"/>
    <n v="0"/>
    <n v="0"/>
    <n v="213525000"/>
    <s v="42,56-38,05"/>
    <d v="2025-10-08T00:00:00"/>
    <x v="27"/>
    <x v="0"/>
    <x v="3"/>
    <m/>
    <x v="19"/>
  </r>
  <r>
    <s v="682e4d81feb837da848ddb49"/>
    <s v="605-2025"/>
    <s v="SANTIAGO"/>
    <s v=""/>
    <s v="ROCHA"/>
    <s v="VELOZA"/>
    <s v="Nombre OK"/>
    <s v="Cédula de Ciudadanía"/>
    <n v="1033790073"/>
    <x v="0"/>
    <n v="1"/>
    <s v="Caja Colombiana de Subsidio Familiar COLSUBSIDIO"/>
    <n v="30000000"/>
    <s v="CREDIFAMILIA"/>
    <n v="139093000"/>
    <s v="605 15-Jul-2025"/>
    <n v="17082000"/>
    <s v="BANCOLOMBIA"/>
    <n v="69000005221"/>
    <s v="CH"/>
    <s v="900531292"/>
    <s v="PA FAI VILLA FIORITA**CAJA COLOMBIANA DE SUBSIDIO FAMILIAR COLSUBSIDIO"/>
    <x v="9"/>
    <x v="32"/>
    <s v="AP 910 TO C"/>
    <n v="0"/>
    <n v="0"/>
    <n v="213525000"/>
    <s v="42,56-38,05"/>
    <d v="2025-09-16T00:00:00"/>
    <x v="22"/>
    <x v="0"/>
    <x v="4"/>
    <m/>
    <x v="14"/>
  </r>
  <r>
    <s v="682f5043feb837da849232b6"/>
    <s v="643-2025"/>
    <s v="JUAN"/>
    <s v="PABLO"/>
    <s v="SUAREZ"/>
    <s v="MONGUI"/>
    <s v="Nombre OK"/>
    <s v="Cédula de Ciudadanía"/>
    <n v="1116852640"/>
    <x v="0"/>
    <n v="1"/>
    <s v="Caja Colombiana de Subsidio Familiar COLSUBSIDIO"/>
    <n v="42705000"/>
    <s v="LA HIPOTECARIA"/>
    <n v="64536000"/>
    <s v="643 17-Jul-2025"/>
    <n v="17082000"/>
    <s v="BANCOLOMBIA"/>
    <n v="69000005221"/>
    <s v="CH"/>
    <s v="900531292"/>
    <s v="PA FAI VILLA FIORITA**CAJA COLOMBIANA DE SUBSIDIO FAMILIAR COLSUBSIDIO"/>
    <x v="9"/>
    <x v="32"/>
    <s v="AP 107 TO C"/>
    <n v="0"/>
    <n v="0"/>
    <n v="213525200"/>
    <s v="41,83-37,58"/>
    <d v="2025-10-14T00:00:00"/>
    <x v="30"/>
    <x v="0"/>
    <x v="3"/>
    <m/>
    <x v="21"/>
  </r>
  <r>
    <s v="682f5437feb837da84923c64"/>
    <s v="1038-2025"/>
    <s v="LEIDI"/>
    <s v="ADRIANA"/>
    <s v="OBANDO"/>
    <s v="ALVAREZ"/>
    <s v="Nombre OK"/>
    <s v="Cédula de Ciudadanía"/>
    <n v="21183867"/>
    <x v="0"/>
    <n v="1"/>
    <s v="Caja Colombiana de Subsidio Familiar COLSUBSIDIO"/>
    <n v="42705000"/>
    <s v="COLSUBSIDIO"/>
    <n v="149467500"/>
    <s v="1038 10-Oct-2025"/>
    <n v="17082000"/>
    <s v="BANCOLOMBIA"/>
    <n v="69000005221"/>
    <s v="CH"/>
    <s v="900531292"/>
    <s v="PA FAI VILLA FIORITA**CAJA COLOMBIANA DE SUBSIDIO FAMILIAR COLSUBSIDIO"/>
    <x v="9"/>
    <x v="32"/>
    <s v="AP 406 TO C"/>
    <n v="0"/>
    <n v="0"/>
    <n v="213525000"/>
    <s v="46,56-38,08"/>
    <d v="2026-02-02T00:00:00"/>
    <x v="34"/>
    <x v="1"/>
    <x v="0"/>
    <m/>
    <x v="1"/>
  </r>
  <r>
    <s v="682f5726feb837da8492408c"/>
    <s v="699-2025"/>
    <s v="LUISA"/>
    <s v="FERNANDA"/>
    <s v="FLOREZ"/>
    <s v="HERREÑO"/>
    <s v="Nombre OK"/>
    <s v="Cédula de Ciudadanía"/>
    <n v="1003704060"/>
    <x v="0"/>
    <n v="1"/>
    <s v="Caja Colombiana de Subsidio Familiar COLSUBSIDIO"/>
    <n v="28470000"/>
    <s v="COLSUBSIDIO"/>
    <n v="149467500"/>
    <s v="699 31-Jul-2025"/>
    <n v="17082000"/>
    <s v="BANCOLOMBIA"/>
    <n v="69000005221"/>
    <s v="CH"/>
    <s v="900531292"/>
    <s v="PA FAI VILLA FIORITA**CAJA COLOMBIANA DE SUBSIDIO FAMILIAR COLSUBSIDIO"/>
    <x v="9"/>
    <x v="32"/>
    <s v="AP 104 TO C"/>
    <n v="0"/>
    <n v="0"/>
    <n v="213525000"/>
    <s v="41,83-37,58"/>
    <d v="2025-10-21T00:00:00"/>
    <x v="17"/>
    <x v="0"/>
    <x v="6"/>
    <m/>
    <x v="10"/>
  </r>
  <r>
    <s v="682f5894feb837da849243ca"/>
    <s v="643-2025"/>
    <s v="LEIDY"/>
    <s v="CAROLINA"/>
    <s v="CRISTANCHO"/>
    <s v="TENJO"/>
    <s v="Nombre OK"/>
    <s v="Cédula de Ciudadanía"/>
    <n v="1015441719"/>
    <x v="0"/>
    <n v="1"/>
    <s v="Caja Colombiana de Subsidio Familiar COLSUBSIDIO"/>
    <n v="28470000"/>
    <s v="COLSUBSIDIO"/>
    <n v="137000000"/>
    <s v="643 17-Jul-2025"/>
    <n v="17082000"/>
    <s v="BANCOLOMBIA"/>
    <n v="69000005221"/>
    <s v="CH"/>
    <s v="900531292"/>
    <s v="PA FAI VILLA FIORITA**CAJA COLOMBIANA DE SUBSIDIO FAMILIAR COLSUBSIDIO"/>
    <x v="9"/>
    <x v="32"/>
    <s v="AP 1505 TO C"/>
    <n v="0"/>
    <n v="0"/>
    <n v="213525000"/>
    <s v="42,56-38,05"/>
    <d v="2025-10-08T00:00:00"/>
    <x v="27"/>
    <x v="0"/>
    <x v="3"/>
    <m/>
    <x v="19"/>
  </r>
  <r>
    <s v="682f593cfeb837da84924562"/>
    <s v="534-2025"/>
    <s v="KAREN"/>
    <s v="LORENA"/>
    <s v="SANCHEZ"/>
    <s v="BALLESTAS"/>
    <s v="Nombre OK"/>
    <s v="Cédula de Ciudadanía"/>
    <n v="1014197526"/>
    <x v="0"/>
    <n v="1"/>
    <s v="Caja de Compensación Familiar COMPENSAR"/>
    <n v="42705000"/>
    <s v="BANCOLOMBIA"/>
    <n v="103328000"/>
    <s v="534 24-Jun-2025"/>
    <n v="17082000"/>
    <s v="BANCOLOMBIA"/>
    <n v="69000005221"/>
    <s v="CH"/>
    <s v="900531292"/>
    <s v="PA FAI VILLA FIORITA**CAJA COLOMBIANA DE SUBSIDIO FAMILIAR COLSUBSIDIO"/>
    <x v="9"/>
    <x v="32"/>
    <s v="AP 103 TO C"/>
    <n v="0"/>
    <n v="0"/>
    <n v="213525000"/>
    <s v="41,83-37,58"/>
    <d v="2025-10-08T00:00:00"/>
    <x v="27"/>
    <x v="0"/>
    <x v="3"/>
    <m/>
    <x v="19"/>
  </r>
  <r>
    <s v="682f593cfeb837da84924562"/>
    <s v="534-2025"/>
    <s v="NELSON"/>
    <s v="LIBARDO"/>
    <s v="MORALES"/>
    <s v="MONCADA"/>
    <s v="Nombre OK"/>
    <s v="Cédula de Ciudadanía"/>
    <n v="80174899"/>
    <x v="1"/>
    <n v="0"/>
    <s v="Caja de Compensación Familiar COMPENSAR"/>
    <n v="42705000"/>
    <s v="BANCOLOMBIA"/>
    <n v="103328000"/>
    <s v="534 24-Jun-2025"/>
    <n v="17082000"/>
    <s v="BANCOLOMBIA"/>
    <n v="69000005221"/>
    <s v="CH"/>
    <s v="900531292"/>
    <s v="PA FAI VILLA FIORITA**CAJA COLOMBIANA DE SUBSIDIO FAMILIAR COLSUBSIDIO"/>
    <x v="9"/>
    <x v="32"/>
    <s v="AP 103 TO C"/>
    <n v="0"/>
    <n v="0"/>
    <n v="213525000"/>
    <s v="41,83-37,58"/>
    <d v="2025-10-08T00:00:00"/>
    <x v="27"/>
    <x v="0"/>
    <x v="3"/>
    <m/>
    <x v="19"/>
  </r>
  <r>
    <s v="682f5ec4feb837da84926d85"/>
    <s v="1034-2025"/>
    <s v="SEBASTIAN"/>
    <s v="ANDRES"/>
    <s v="OBANDO"/>
    <s v="ZAPATA"/>
    <s v="Nombre OK"/>
    <s v="Cédula de Ciudadanía"/>
    <n v="1016948965"/>
    <x v="0"/>
    <n v="1"/>
    <s v="Caja Colombiana de Subsidio Familiar COLSUBSIDIO"/>
    <n v="42705000"/>
    <s v="COLSUBSIDIO"/>
    <n v="149467500"/>
    <s v="1034 10-Oct-2025"/>
    <n v="17082000"/>
    <s v="BANCOLOMBIA"/>
    <n v="69000005221"/>
    <s v="CH"/>
    <s v="900531292"/>
    <s v="PA FAI VILLA FIORITA**CAJA COLOMBIANA DE SUBSIDIO FAMILIAR COLSUBSIDIO"/>
    <x v="9"/>
    <x v="32"/>
    <s v="AP 407 TO C"/>
    <n v="0"/>
    <n v="0"/>
    <n v="213525000"/>
    <s v="41,83-37,58"/>
    <d v="2026-02-02T00:00:00"/>
    <x v="34"/>
    <x v="1"/>
    <x v="0"/>
    <m/>
    <x v="1"/>
  </r>
  <r>
    <s v="682f60bdfeb837da849273c3"/>
    <s v="534-2025"/>
    <s v="LEIDY"/>
    <s v="MILENA"/>
    <s v="DIAZ"/>
    <s v="MESA"/>
    <s v="Nombre OK"/>
    <s v="Cédula de Ciudadanía"/>
    <n v="1014252672"/>
    <x v="0"/>
    <n v="1"/>
    <s v="Caja Colombiana de Subsidio Familiar COLSUBSIDIO"/>
    <n v="30000000"/>
    <s v="BANCO BBVA"/>
    <n v="149467500"/>
    <s v="534 24-Jun-2025"/>
    <n v="17082000"/>
    <s v="BANCOLOMBIA"/>
    <n v="69000005221"/>
    <s v="CH"/>
    <s v="900531292"/>
    <s v="PA FAI VILLA FIORITA**CAJA COLOMBIANA DE SUBSIDIO FAMILIAR COLSUBSIDIO"/>
    <x v="9"/>
    <x v="32"/>
    <s v="AP 1508 TO C"/>
    <n v="0"/>
    <n v="0"/>
    <n v="213525000"/>
    <s v="41,83-37,58"/>
    <d v="2025-10-23T00:00:00"/>
    <x v="19"/>
    <x v="0"/>
    <x v="3"/>
    <m/>
    <x v="31"/>
  </r>
  <r>
    <s v="682f62f5feb837da849278fa"/>
    <s v="1268-2025"/>
    <s v="ERIKA"/>
    <s v="JOHANNA"/>
    <s v="ALZATE"/>
    <s v="SUA"/>
    <s v="Nombre OK"/>
    <s v="Cédula de Ciudadanía"/>
    <n v="1022436251"/>
    <x v="0"/>
    <n v="1"/>
    <s v="Caja Colombiana de Subsidio Familiar COLSUBSIDIO"/>
    <n v="28470000"/>
    <s v="BANCOLOMBIA"/>
    <n v="149467500"/>
    <s v="1268 28-Nov-2025"/>
    <n v="17082000"/>
    <s v="BANCOLOMBIA"/>
    <n v="69000005221"/>
    <s v="CH"/>
    <s v="900531292"/>
    <s v="PA FAI VILLA FIORITA**CAJA COLOMBIANA DE SUBSIDIO FAMILIAR COLSUBSIDIO"/>
    <x v="9"/>
    <x v="32"/>
    <s v="AP 806 TO C"/>
    <n v="0"/>
    <n v="0"/>
    <n v="213525000"/>
    <s v="42,56-38,05"/>
    <d v="2026-03-18T00:00:00"/>
    <x v="10"/>
    <x v="8"/>
    <x v="5"/>
    <m/>
    <x v="2"/>
  </r>
  <r>
    <s v="682f6415feb837da84927b8d"/>
    <s v="1038-2025"/>
    <s v="ALBA"/>
    <s v="MARINA"/>
    <s v="CUDRIZ"/>
    <s v="MARTINEZ"/>
    <s v="Nombre OK"/>
    <s v="Cédula de Ciudadanía"/>
    <n v="39688393"/>
    <x v="0"/>
    <n v="1"/>
    <s v="Caja Colombiana de Subsidio Familiar COLSUBSIDIO"/>
    <n v="42705000"/>
    <s v="BANCO BOGOTA"/>
    <n v="117000000"/>
    <s v="1038 10-Oct-2025"/>
    <n v="17082000"/>
    <s v="BANCOLOMBIA"/>
    <n v="69000005221"/>
    <s v="CH"/>
    <s v="900531292"/>
    <s v="PA FAI VILLA FIORITA**CAJA COLOMBIANA DE SUBSIDIO FAMILIAR COLSUBSIDIO"/>
    <x v="9"/>
    <x v="32"/>
    <s v="AP 709 TO C"/>
    <n v="0"/>
    <n v="0"/>
    <n v="213525000"/>
    <s v="42,56-38,05"/>
    <d v="2026-02-02T00:00:00"/>
    <x v="34"/>
    <x v="1"/>
    <x v="0"/>
    <m/>
    <x v="1"/>
  </r>
  <r>
    <s v="682f6511feb837da84927fb5"/>
    <s v="819-2025"/>
    <s v="OSCAR"/>
    <s v="DAVID"/>
    <s v="GARCIA"/>
    <s v="ROMERO"/>
    <s v="Nombre OK"/>
    <s v="Cédula de Ciudadanía"/>
    <n v="1022948156"/>
    <x v="0"/>
    <n v="1"/>
    <s v="Caja de Compensación Familiar COMPENSAR"/>
    <n v="28470000"/>
    <s v="LA HIPOTECARIA"/>
    <n v="140560000"/>
    <s v="819 22-Ago-2025"/>
    <n v="17082000"/>
    <s v="BANCOLOMBIA"/>
    <n v="69000005221"/>
    <s v="CH"/>
    <s v="900531292"/>
    <s v="PA FAI VILLA FIORITA**CAJA COLOMBIANA DE SUBSIDIO FAMILIAR COLSUBSIDIO"/>
    <x v="9"/>
    <x v="32"/>
    <s v="AP 1402 TO C"/>
    <n v="0"/>
    <n v="0"/>
    <n v="213525000"/>
    <s v="42,56-38,05"/>
    <d v="2025-11-17T00:00:00"/>
    <x v="11"/>
    <x v="0"/>
    <x v="6"/>
    <m/>
    <x v="5"/>
  </r>
  <r>
    <s v="682f6d7dfeb837da84928fcf"/>
    <s v="605-2025"/>
    <s v="ANDRES"/>
    <s v="FERNANDO"/>
    <s v="CUENCA"/>
    <s v="MORENO"/>
    <s v="Nombre OK"/>
    <s v="Cédula de Ciudadanía"/>
    <n v="1032359556"/>
    <x v="0"/>
    <n v="1"/>
    <s v="Caja Colombiana de Subsidio Familiar COLSUBSIDIO"/>
    <n v="42705000"/>
    <s v="CREDIFAMILIA"/>
    <n v="107000000"/>
    <s v="605 15-Jul-2025"/>
    <n v="17082000"/>
    <s v="BANCOLOMBIA"/>
    <n v="69000005221"/>
    <s v="CH"/>
    <s v="900531292"/>
    <s v="PA FAI VILLA FIORITA**CAJA COLOMBIANA DE SUBSIDIO FAMILIAR COLSUBSIDIO"/>
    <x v="9"/>
    <x v="32"/>
    <s v="AP 702 TO B"/>
    <n v="0"/>
    <n v="0"/>
    <n v="213525000"/>
    <s v="42,56-38,05"/>
    <d v="2025-10-10T00:00:00"/>
    <x v="0"/>
    <x v="0"/>
    <x v="2"/>
    <m/>
    <x v="0"/>
  </r>
  <r>
    <s v="682f7aa2feb837da84929b5d"/>
    <s v="819-2025"/>
    <s v="ALBA"/>
    <s v="LUZ"/>
    <s v="GIRATA"/>
    <s v="SOLANO"/>
    <s v="Nombre OK"/>
    <s v="Cédula de Ciudadanía"/>
    <n v="46456483"/>
    <x v="0"/>
    <n v="1"/>
    <s v="Caja Colombiana de Subsidio Familiar COLSUBSIDIO"/>
    <n v="42705000"/>
    <s v="COLSUBSIDIO"/>
    <n v="122613000"/>
    <s v="819 22-Ago-2025"/>
    <n v="17082000"/>
    <s v="BANCOLOMBIA"/>
    <n v="69000005221"/>
    <s v="CH"/>
    <s v="900531292"/>
    <s v="PA FAI VILLA FIORITA**CAJA COLOMBIANA DE SUBSIDIO FAMILIAR COLSUBSIDIO"/>
    <x v="9"/>
    <x v="32"/>
    <s v="AP 502 TO C"/>
    <n v="0"/>
    <n v="0"/>
    <n v="213525000"/>
    <s v="42,56-38,05"/>
    <d v="2026-03-18T00:00:00"/>
    <x v="10"/>
    <x v="8"/>
    <x v="5"/>
    <m/>
    <x v="2"/>
  </r>
  <r>
    <s v="682f7b70feb837da84929da6"/>
    <s v="977-2025"/>
    <s v="JULIE"/>
    <s v="PAULINE"/>
    <s v="TAFUR"/>
    <s v="TORRES"/>
    <s v="Nombre OK"/>
    <s v="Cédula de Ciudadanía"/>
    <n v="52913138"/>
    <x v="0"/>
    <n v="1"/>
    <s v="Caja Colombiana de Subsidio Familiar COLSUBSIDIO"/>
    <n v="28470000"/>
    <s v="COLSUBSIDIO"/>
    <n v="143800000"/>
    <s v="977 30-Sep-2025"/>
    <n v="17082000"/>
    <s v="BANCOLOMBIA"/>
    <n v="69000005221"/>
    <s v="CH"/>
    <s v="900531292"/>
    <s v="PA FAI VILLA FIORITA**CAJA COLOMBIANA DE SUBSIDIO FAMILIAR COLSUBSIDIO"/>
    <x v="9"/>
    <x v="32"/>
    <s v="AP 202 TO C"/>
    <n v="0"/>
    <n v="0"/>
    <n v="213525000"/>
    <s v="42,56-38,05"/>
    <d v="2026-02-02T00:00:00"/>
    <x v="34"/>
    <x v="1"/>
    <x v="0"/>
    <m/>
    <x v="1"/>
  </r>
  <r>
    <s v="682f7b70feb837da84929da6"/>
    <s v="977-2025"/>
    <s v="JAIRO"/>
    <s v=""/>
    <s v="BARRERA"/>
    <s v="BENITO"/>
    <s v="Nombre OK"/>
    <s v="Cédula de Ciudadanía"/>
    <n v="79858009"/>
    <x v="1"/>
    <n v="0"/>
    <s v="Caja Colombiana de Subsidio Familiar COLSUBSIDIO"/>
    <n v="28470000"/>
    <s v="COLSUBSIDIO"/>
    <n v="143800000"/>
    <s v="977 30-Sep-2025"/>
    <n v="17082000"/>
    <s v="BANCOLOMBIA"/>
    <n v="69000005221"/>
    <s v="CH"/>
    <s v="900531292"/>
    <s v="PA FAI VILLA FIORITA**CAJA COLOMBIANA DE SUBSIDIO FAMILIAR COLSUBSIDIO"/>
    <x v="9"/>
    <x v="32"/>
    <s v="AP 202 TO C"/>
    <n v="0"/>
    <n v="0"/>
    <n v="213525000"/>
    <s v="42,56-38,05"/>
    <d v="2026-02-02T00:00:00"/>
    <x v="34"/>
    <x v="1"/>
    <x v="0"/>
    <m/>
    <x v="1"/>
  </r>
  <r>
    <s v="682f7d72feb837da8492a340"/>
    <s v="1415-2025"/>
    <s v="ANA"/>
    <s v="MILENA"/>
    <s v="PLAZAS"/>
    <s v="RODRIGUEZ"/>
    <s v="Sin asignar"/>
    <s v="Cédula de Ciudadanía"/>
    <n v="1033714196"/>
    <x v="0"/>
    <n v="1"/>
    <s v="Ninguno"/>
    <m/>
    <s v="Ninguno"/>
    <s v="-"/>
    <s v="1415 15-Dic-2025"/>
    <n v="17082000"/>
    <s v="BANCOLOMBIA"/>
    <n v="69000005221"/>
    <s v="CH"/>
    <s v="900531292"/>
    <s v="PA FAI VILLA FIORITA**CAJA COLOMBIANA DE SUBSIDIO FAMILIAR COLSUBSIDIO"/>
    <x v="9"/>
    <x v="32"/>
    <s v="AP 309 TO A"/>
    <m/>
    <m/>
    <m/>
    <m/>
    <m/>
    <x v="2"/>
    <x v="2"/>
    <x v="1"/>
    <m/>
    <x v="2"/>
  </r>
  <r>
    <s v="682f7efcfeb837da8492a8e4"/>
    <s v="1268-2025"/>
    <s v="JOHN"/>
    <s v="WILMER"/>
    <s v="VARGAS"/>
    <s v="BECERRA"/>
    <s v="Nombre OK"/>
    <s v="Cédula de Ciudadanía"/>
    <n v="1026273121"/>
    <x v="0"/>
    <n v="1"/>
    <s v="Caja Colombiana de Subsidio Familiar COLSUBSIDIO"/>
    <n v="42705000"/>
    <s v="COLSUBSIDIO"/>
    <n v="142000000"/>
    <s v="1268 28-Nov-2025"/>
    <n v="17082000"/>
    <s v="BANCOLOMBIA"/>
    <n v="69000005221"/>
    <s v="CH"/>
    <s v="900531292"/>
    <s v="PA FAI VILLA FIORITA**CAJA COLOMBIANA DE SUBSIDIO FAMILIAR COLSUBSIDIO"/>
    <x v="9"/>
    <x v="32"/>
    <s v="AP 1310 TO C"/>
    <n v="0"/>
    <n v="0"/>
    <n v="213525000"/>
    <s v="42,56-38,05"/>
    <d v="2026-02-19T00:00:00"/>
    <x v="13"/>
    <x v="1"/>
    <x v="5"/>
    <m/>
    <x v="7"/>
  </r>
  <r>
    <s v="682f81b5feb837da8492b0b7"/>
    <s v="605-2025"/>
    <s v="CARLOS"/>
    <s v="LORENZO"/>
    <s v="TORRES"/>
    <s v="BASTIDAS"/>
    <s v="Nombre OK"/>
    <s v="Cédula de Ciudadanía"/>
    <n v="1136888610"/>
    <x v="0"/>
    <n v="1"/>
    <s v="Caja Colombiana de Subsidio Familiar COLSUBSIDIO"/>
    <n v="42705000"/>
    <s v="BANCOLOMBIA"/>
    <n v="119918000"/>
    <s v="605 15-Jul-2025"/>
    <n v="17082000"/>
    <s v="BANCOLOMBIA"/>
    <n v="69000005221"/>
    <s v="CH"/>
    <s v="900531292"/>
    <s v="PA FAI VILLA FIORITA**CAJA COLOMBIANA DE SUBSIDIO FAMILIAR COLSUBSIDIO"/>
    <x v="9"/>
    <x v="32"/>
    <s v="AP 708 TO C"/>
    <n v="0"/>
    <n v="0"/>
    <n v="213525000"/>
    <s v="41,83-37,58"/>
    <d v="2025-12-11T00:00:00"/>
    <x v="1"/>
    <x v="1"/>
    <x v="2"/>
    <m/>
    <x v="1"/>
  </r>
  <r>
    <s v="682f83affeb837da8492b82f"/>
    <s v="1273-2025"/>
    <s v="YENNY"/>
    <s v="PATRICIA"/>
    <s v="VARELA"/>
    <s v="CORDOBA"/>
    <s v="Nombre OK"/>
    <s v="Cédula de Ciudadanía"/>
    <n v="53130648"/>
    <x v="0"/>
    <n v="1"/>
    <s v="Caja Colombiana de Subsidio Familiar COLSUBSIDIO"/>
    <n v="42705000"/>
    <s v="BANCO DAVIVIENDA"/>
    <n v="149467500"/>
    <s v="1273 28-Nov-2025"/>
    <n v="17082000"/>
    <s v="BANCOLOMBIA"/>
    <n v="69000005221"/>
    <s v="CH"/>
    <s v="900531292"/>
    <s v="PA FAI VILLA FIORITA**CAJA COLOMBIANA DE SUBSIDIO FAMILIAR COLSUBSIDIO"/>
    <x v="9"/>
    <x v="32"/>
    <s v="AP 307 TO C"/>
    <n v="0"/>
    <n v="0"/>
    <n v="213525000"/>
    <s v="41,83-37,58"/>
    <d v="2026-03-18T00:00:00"/>
    <x v="10"/>
    <x v="8"/>
    <x v="5"/>
    <m/>
    <x v="2"/>
  </r>
  <r>
    <s v="682f85aafeb837da8492be5d"/>
    <s v="605-2025"/>
    <s v="JASON"/>
    <s v="IVAN"/>
    <s v="URQUIJO"/>
    <s v="PAEZ"/>
    <s v="Nombre OK"/>
    <s v="Cédula de Ciudadanía"/>
    <n v="1023864404"/>
    <x v="0"/>
    <n v="1"/>
    <s v="Caja de Compensación Familiar COMPENSAR"/>
    <n v="42705000"/>
    <s v="BANCO DAVIVIENDA"/>
    <n v="118010000"/>
    <s v="605 15-Jul-2025"/>
    <n v="17082000"/>
    <s v="BANCOLOMBIA"/>
    <n v="69000005221"/>
    <s v="CH"/>
    <s v="900531292"/>
    <s v="PA FAI VILLA FIORITA**CAJA COLOMBIANA DE SUBSIDIO FAMILIAR COLSUBSIDIO"/>
    <x v="9"/>
    <x v="32"/>
    <s v="AP 1307 TO C"/>
    <n v="0"/>
    <n v="0"/>
    <n v="213525000"/>
    <s v="41,83-37,58"/>
    <d v="2025-09-24T00:00:00"/>
    <x v="6"/>
    <x v="0"/>
    <x v="2"/>
    <m/>
    <x v="4"/>
  </r>
  <r>
    <s v="682f874cfeb837da8492c3f7"/>
    <s v="1034-2025"/>
    <s v="SONIA"/>
    <s v="MARIA"/>
    <s v="RODRIGUEZ"/>
    <s v="RODRIGUEZ"/>
    <s v="Nombre OK"/>
    <s v="Cédula de Ciudadanía"/>
    <n v="52328914"/>
    <x v="0"/>
    <n v="1"/>
    <s v="Ninguno"/>
    <m/>
    <s v="Ninguno"/>
    <s v="-"/>
    <s v="1034 10-Oct-2025"/>
    <n v="17082000"/>
    <s v="BANCOLOMBIA"/>
    <n v="69000005221"/>
    <s v="CH"/>
    <s v="900531292"/>
    <s v="PA FAI VILLA FIORITA**CAJA COLOMBIANA DE SUBSIDIO FAMILIAR COLSUBSIDIO"/>
    <x v="9"/>
    <x v="32"/>
    <s v="AP 909 TO C"/>
    <m/>
    <m/>
    <m/>
    <m/>
    <m/>
    <x v="2"/>
    <x v="2"/>
    <x v="1"/>
    <m/>
    <x v="2"/>
  </r>
  <r>
    <s v="682f8df3feb837da8492d53a"/>
    <s v="642-2025"/>
    <s v="MERLYS"/>
    <s v=""/>
    <s v="JIMENEZ"/>
    <s v="DIAZ"/>
    <s v="Nombre OK"/>
    <s v="Cédula de Ciudadanía"/>
    <n v="36733531"/>
    <x v="0"/>
    <n v="1"/>
    <s v="Caja Colombiana de Subsidio Familiar COLSUBSIDIO"/>
    <n v="28470000"/>
    <s v="BANCO DAVIVIENDA"/>
    <n v="135463000"/>
    <s v="642 17-Jul-2025"/>
    <n v="17082000"/>
    <s v="BANCOLOMBIA"/>
    <n v="69000005221"/>
    <s v="CH"/>
    <s v="900531292"/>
    <s v="PA FAI VILLA FIORITA**CAJA COLOMBIANA DE SUBSIDIO FAMILIAR COLSUBSIDIO"/>
    <x v="9"/>
    <x v="32"/>
    <s v="AP 209 TO C"/>
    <n v="0"/>
    <n v="0"/>
    <n v="213525000"/>
    <s v="42,56-38,05"/>
    <d v="2025-11-17T00:00:00"/>
    <x v="11"/>
    <x v="0"/>
    <x v="6"/>
    <m/>
    <x v="5"/>
  </r>
  <r>
    <s v="682f8e84feb837da8492d66c"/>
    <s v="699-2025"/>
    <s v="MILLER"/>
    <s v="FERNANDO"/>
    <s v="SANCHEZ"/>
    <s v="CAÑON"/>
    <s v="Nombre OK"/>
    <s v="Cédula de Ciudadanía"/>
    <n v="1073382212"/>
    <x v="0"/>
    <n v="1"/>
    <s v="Caja Colombiana de Subsidio Familiar COLSUBSIDIO"/>
    <n v="42705000"/>
    <s v="F.N.A."/>
    <n v="142538000"/>
    <s v="699 31-Jul-2025"/>
    <n v="17082000"/>
    <s v="BANCOLOMBIA"/>
    <n v="69000005221"/>
    <s v="CH"/>
    <s v="900531292"/>
    <s v="PA FAI VILLA FIORITA**CAJA COLOMBIANA DE SUBSIDIO FAMILIAR COLSUBSIDIO"/>
    <x v="9"/>
    <x v="32"/>
    <s v="AP 403 TO C"/>
    <n v="0"/>
    <n v="0"/>
    <n v="213525000"/>
    <s v="42,56-38,05"/>
    <d v="2025-12-11T00:00:00"/>
    <x v="1"/>
    <x v="1"/>
    <x v="2"/>
    <m/>
    <x v="1"/>
  </r>
  <r>
    <s v="682f9185feb837da8492dffb"/>
    <s v="642-2025"/>
    <s v="GONZALO"/>
    <s v=""/>
    <s v="LEON"/>
    <s v="BASTO"/>
    <s v="Nombre OK"/>
    <s v="Cédula de Ciudadanía"/>
    <n v="13520881"/>
    <x v="0"/>
    <n v="1"/>
    <s v="Caja Colombiana de Subsidio Familiar COLSUBSIDIO"/>
    <n v="42705000"/>
    <s v="COLSUBSIDIO"/>
    <n v="68404600"/>
    <s v="642 17-Jul-2025"/>
    <n v="17082000"/>
    <s v="BANCOLOMBIA"/>
    <n v="69000005221"/>
    <s v="CH"/>
    <s v="900531292"/>
    <s v="PA FAI VILLA FIORITA**CAJA COLOMBIANA DE SUBSIDIO FAMILIAR COLSUBSIDIO"/>
    <x v="9"/>
    <x v="32"/>
    <s v="AP 608 TO C"/>
    <n v="0"/>
    <n v="0"/>
    <n v="213525000"/>
    <s v="41,83-37,58"/>
    <d v="2025-09-24T00:00:00"/>
    <x v="6"/>
    <x v="0"/>
    <x v="2"/>
    <m/>
    <x v="4"/>
  </r>
  <r>
    <s v="682f9185feb837da8492dffb"/>
    <s v="642-2025"/>
    <s v="MARIA"/>
    <s v="ALEXANDRA"/>
    <s v="SILVA"/>
    <s v="NOVA"/>
    <s v="Nombre OK"/>
    <s v="Cédula de Ciudadanía"/>
    <n v="1099662723"/>
    <x v="1"/>
    <n v="0"/>
    <s v="Caja Colombiana de Subsidio Familiar COLSUBSIDIO"/>
    <n v="42705000"/>
    <s v="COLSUBSIDIO"/>
    <n v="68404600"/>
    <s v="642 17-Jul-2025"/>
    <n v="17082000"/>
    <s v="BANCOLOMBIA"/>
    <n v="69000005221"/>
    <s v="CH"/>
    <s v="900531292"/>
    <s v="PA FAI VILLA FIORITA**CAJA COLOMBIANA DE SUBSIDIO FAMILIAR COLSUBSIDIO"/>
    <x v="9"/>
    <x v="32"/>
    <s v="AP 608 TO C"/>
    <n v="0"/>
    <n v="0"/>
    <n v="213525000"/>
    <s v="41,83-37,58"/>
    <d v="2025-09-24T00:00:00"/>
    <x v="6"/>
    <x v="0"/>
    <x v="2"/>
    <m/>
    <x v="4"/>
  </r>
  <r>
    <s v="682f92cefeb837da8492e357"/>
    <s v="698-2025"/>
    <s v="EMERSON"/>
    <s v="SEGUNDO"/>
    <s v="VARGAS"/>
    <s v="QUINTERO"/>
    <s v="Nombre OK"/>
    <s v="Cédula de Ciudadanía"/>
    <n v="1052071743"/>
    <x v="0"/>
    <n v="1"/>
    <s v="Caja Colombiana de Subsidio Familiar COLSUBSIDIO"/>
    <n v="20000000"/>
    <s v="BANCOLOMBIA"/>
    <n v="149467500"/>
    <s v="698 31-Jul-2025"/>
    <n v="17082000"/>
    <s v="BANCOLOMBIA"/>
    <n v="69000005221"/>
    <s v="CH"/>
    <s v="900531292"/>
    <s v="PA FAI VILLA FIORITA**CAJA COLOMBIANA DE SUBSIDIO FAMILIAR COLSUBSIDIO"/>
    <x v="9"/>
    <x v="32"/>
    <s v="AP 305 TO C"/>
    <n v="0"/>
    <n v="0"/>
    <n v="213525000"/>
    <s v="42,56-38,05"/>
    <d v="2025-11-19T00:00:00"/>
    <x v="11"/>
    <x v="0"/>
    <x v="6"/>
    <m/>
    <x v="5"/>
  </r>
  <r>
    <s v="682f92cefeb837da8492e357"/>
    <s v="698-2025"/>
    <s v="LINA"/>
    <s v="MARCELA"/>
    <s v="SIERRA"/>
    <s v="RIVERA"/>
    <s v="Nombre OK"/>
    <s v="Cédula de Ciudadanía"/>
    <n v="1020718040"/>
    <x v="1"/>
    <n v="0"/>
    <s v="Caja Colombiana de Subsidio Familiar COLSUBSIDIO"/>
    <n v="20000000"/>
    <s v="BANCOLOMBIA"/>
    <n v="149467500"/>
    <s v="698 31-Jul-2025"/>
    <n v="17082000"/>
    <s v="BANCOLOMBIA"/>
    <n v="69000005221"/>
    <s v="CH"/>
    <s v="900531292"/>
    <s v="PA FAI VILLA FIORITA**CAJA COLOMBIANA DE SUBSIDIO FAMILIAR COLSUBSIDIO"/>
    <x v="9"/>
    <x v="32"/>
    <s v="AP 305 TO C"/>
    <n v="0"/>
    <n v="0"/>
    <n v="213525000"/>
    <s v="42,56-38,05"/>
    <d v="2025-11-19T00:00:00"/>
    <x v="11"/>
    <x v="0"/>
    <x v="6"/>
    <m/>
    <x v="5"/>
  </r>
  <r>
    <s v="682f9409feb837da8492e6f4"/>
    <s v="643-2025"/>
    <s v="ERIKA"/>
    <s v="LUCIA"/>
    <s v="LOMBANA"/>
    <s v="NUÑEZ"/>
    <s v="Nombre OK"/>
    <s v="Cédula de Ciudadanía"/>
    <n v="1014226179"/>
    <x v="0"/>
    <n v="1"/>
    <s v="Caja de Compensación Familiar CAFAM"/>
    <n v="28470000"/>
    <s v="BANCO DAVIVIENDA"/>
    <n v="129400000"/>
    <s v="643 17-Jul-2025"/>
    <n v="17082000"/>
    <s v="BANCOLOMBIA"/>
    <n v="69000005221"/>
    <s v="CH"/>
    <s v="900531292"/>
    <s v="PA FAI VILLA FIORITA**CAJA COLOMBIANA DE SUBSIDIO FAMILIAR COLSUBSIDIO"/>
    <x v="9"/>
    <x v="32"/>
    <s v="AP 1201 TO C"/>
    <n v="0"/>
    <n v="0"/>
    <n v="213525000"/>
    <s v="42,56-38,05"/>
    <d v="2025-12-03T00:00:00"/>
    <x v="0"/>
    <x v="0"/>
    <x v="6"/>
    <m/>
    <x v="0"/>
  </r>
  <r>
    <s v="682f9602feb837da8492ecc8"/>
    <s v="605-2025"/>
    <s v="NORFELY"/>
    <s v=""/>
    <s v="LOZANO"/>
    <s v="AYALA"/>
    <s v="Nombre OK"/>
    <s v="Cédula de Ciudadanía"/>
    <n v="1101758037"/>
    <x v="0"/>
    <n v="1"/>
    <s v="Caja Colombiana de Subsidio Familiar COLSUBSIDIO"/>
    <n v="34800000"/>
    <s v="BANCOLOMBIA"/>
    <n v="80129000"/>
    <s v="605 15-Jul-2025"/>
    <n v="17082000"/>
    <s v="BANCOLOMBIA"/>
    <n v="69000005221"/>
    <s v="CH"/>
    <s v="900531292"/>
    <s v="PA FAI VILLA FIORITA**CAJA COLOMBIANA DE SUBSIDIO FAMILIAR COLSUBSIDIO"/>
    <x v="9"/>
    <x v="32"/>
    <s v="AP 1306 TO C"/>
    <n v="0"/>
    <n v="0"/>
    <n v="213525000"/>
    <s v="42,56-38,05"/>
    <d v="2025-10-10T00:00:00"/>
    <x v="30"/>
    <x v="0"/>
    <x v="2"/>
    <m/>
    <x v="21"/>
  </r>
  <r>
    <s v="682f9685feb837da8492edf2"/>
    <s v="605-2025"/>
    <s v="MIGUEL"/>
    <s v="ANGEL"/>
    <s v="VASQUEZ"/>
    <s v="GARZON"/>
    <s v="Nombre OK"/>
    <s v="Cédula de Ciudadanía"/>
    <n v="1031157353"/>
    <x v="0"/>
    <n v="1"/>
    <s v="Caja Colombiana de Subsidio Familiar COLSUBSIDIO"/>
    <n v="42705000"/>
    <s v="BANCO BBVA"/>
    <n v="102000000"/>
    <s v="605 15-Jul-2025"/>
    <n v="17082000"/>
    <s v="BANCOLOMBIA"/>
    <n v="69000005221"/>
    <s v="CH"/>
    <s v="900531292"/>
    <s v="PA FAI VILLA FIORITA**CAJA COLOMBIANA DE SUBSIDIO FAMILIAR COLSUBSIDIO"/>
    <x v="9"/>
    <x v="32"/>
    <s v="AP 1509 TO C"/>
    <n v="0"/>
    <n v="0"/>
    <n v="213525000"/>
    <s v="42,56-38,05"/>
    <d v="2025-11-17T00:00:00"/>
    <x v="11"/>
    <x v="0"/>
    <x v="6"/>
    <m/>
    <x v="5"/>
  </r>
  <r>
    <s v="682f9685feb837da8492edf2"/>
    <s v="605-2025"/>
    <s v="PAULA"/>
    <s v="DANIELA"/>
    <s v="ARTUNDUAGA"/>
    <s v="NUÑEZ"/>
    <s v="Nombre OK"/>
    <s v="Cédula de Ciudadanía"/>
    <n v="1019102448"/>
    <x v="1"/>
    <n v="0"/>
    <s v="Caja Colombiana de Subsidio Familiar COLSUBSIDIO"/>
    <n v="42705000"/>
    <s v="BANCO BBVA"/>
    <n v="102000000"/>
    <s v="605 15-Jul-2025"/>
    <n v="17082000"/>
    <s v="BANCOLOMBIA"/>
    <n v="69000005221"/>
    <s v="CH"/>
    <s v="900531292"/>
    <s v="PA FAI VILLA FIORITA**CAJA COLOMBIANA DE SUBSIDIO FAMILIAR COLSUBSIDIO"/>
    <x v="9"/>
    <x v="32"/>
    <s v="AP 1509 TO C"/>
    <n v="0"/>
    <n v="0"/>
    <n v="213525000"/>
    <s v="42,56-38,05"/>
    <d v="2025-11-17T00:00:00"/>
    <x v="11"/>
    <x v="0"/>
    <x v="6"/>
    <m/>
    <x v="5"/>
  </r>
  <r>
    <s v="682f9862feb837da8492f279"/>
    <s v="1038-2025"/>
    <s v="CAMILA"/>
    <s v="ANDREA"/>
    <s v="PARRA"/>
    <s v="SANCHEZ"/>
    <s v="Nombre OK"/>
    <s v="Cédula de Ciudadanía"/>
    <n v="1000852039"/>
    <x v="0"/>
    <n v="1"/>
    <s v="Caja Colombiana de Subsidio Familiar COLSUBSIDIO"/>
    <n v="42705000"/>
    <s v="BANCO BOGOTA"/>
    <n v="146334000"/>
    <s v="1038 10-Oct-2025"/>
    <n v="17082000"/>
    <s v="BANCOLOMBIA"/>
    <n v="69000005221"/>
    <s v="CH"/>
    <s v="900531292"/>
    <s v="PA FAI VILLA FIORITA**CAJA COLOMBIANA DE SUBSIDIO FAMILIAR COLSUBSIDIO"/>
    <x v="9"/>
    <x v="32"/>
    <s v="AP 303 TO C"/>
    <n v="0"/>
    <n v="0"/>
    <n v="213525000"/>
    <s v="42,56-38,05"/>
    <d v="2026-02-02T00:00:00"/>
    <x v="34"/>
    <x v="1"/>
    <x v="0"/>
    <m/>
    <x v="1"/>
  </r>
  <r>
    <s v="682f986dfeb837da8492f29a"/>
    <s v="1227-2025"/>
    <s v="CAROLD"/>
    <s v="STEPHANY"/>
    <s v="VIVAS"/>
    <s v="SANCHEZ"/>
    <s v="Nombre OK"/>
    <s v="Cédula de Ciudadanía"/>
    <n v="1144091436"/>
    <x v="0"/>
    <n v="1"/>
    <s v="Caja Colombiana de Subsidio Familiar COLSUBSIDIO"/>
    <n v="28470000"/>
    <s v="COLSUBSIDIO"/>
    <n v="148096400"/>
    <s v="1227 21-Nov-2025"/>
    <n v="17082000"/>
    <s v="BANCOLOMBIA"/>
    <n v="69000005221"/>
    <s v="CH"/>
    <s v="900531292"/>
    <s v="PA FAI VILLA FIORITA**CAJA COLOMBIANA DE SUBSIDIO FAMILIAR COLSUBSIDIO"/>
    <x v="9"/>
    <x v="32"/>
    <s v="AP 1407 TO C"/>
    <n v="0"/>
    <n v="0"/>
    <n v="213525000"/>
    <s v="41,83-37,58"/>
    <d v="2026-02-20T00:00:00"/>
    <x v="13"/>
    <x v="1"/>
    <x v="5"/>
    <m/>
    <x v="7"/>
  </r>
  <r>
    <s v="682f99fcfeb837da8492f5d9"/>
    <s v="605-2025"/>
    <s v="CARLOS"/>
    <s v="ANDRES"/>
    <s v="VERA"/>
    <s v="RODRIGUEZ"/>
    <s v="Nombre OK"/>
    <s v="Cédula de Ciudadanía"/>
    <n v="1007497320"/>
    <x v="0"/>
    <n v="1"/>
    <s v="Caja Colombiana de Subsidio Familiar COLSUBSIDIO"/>
    <n v="42705000"/>
    <s v="BANCOLOMBIA"/>
    <n v="137225949"/>
    <s v="605 15-Jul-2025"/>
    <n v="17082000"/>
    <s v="BANCOLOMBIA"/>
    <n v="69000005221"/>
    <s v="CH"/>
    <s v="900531292"/>
    <s v="PA FAI VILLA FIORITA**CAJA COLOMBIANA DE SUBSIDIO FAMILIAR COLSUBSIDIO"/>
    <x v="9"/>
    <x v="32"/>
    <s v="AP 402 TO C"/>
    <n v="0"/>
    <n v="0"/>
    <n v="213525000"/>
    <s v="42,56-38,05"/>
    <d v="2025-10-10T00:00:00"/>
    <x v="11"/>
    <x v="0"/>
    <x v="2"/>
    <m/>
    <x v="5"/>
  </r>
  <r>
    <s v="682f9a6efeb837da8492f6d3"/>
    <s v="605-2025"/>
    <s v="GISSELL"/>
    <s v="ALEJANDRA"/>
    <s v="SORIANO"/>
    <s v="MAHECHA"/>
    <s v="Nombre OK"/>
    <s v="Cédula de Ciudadanía"/>
    <n v="1019087556"/>
    <x v="0"/>
    <n v="1"/>
    <s v="Caja Colombiana de Subsidio Familiar COLSUBSIDIO"/>
    <n v="42705000"/>
    <s v="BANCO BBVA"/>
    <n v="134638000"/>
    <s v="605 15-Jul-2025"/>
    <n v="17082000"/>
    <s v="BANCOLOMBIA"/>
    <n v="69000005221"/>
    <s v="CH"/>
    <s v="900531292"/>
    <s v="PA FAI VILLA FIORITA**CAJA COLOMBIANA DE SUBSIDIO FAMILIAR COLSUBSIDIO"/>
    <x v="9"/>
    <x v="32"/>
    <s v="AP 205 TO C"/>
    <n v="0"/>
    <n v="0"/>
    <n v="213525000"/>
    <s v="42,56-38,05"/>
    <d v="2025-11-17T00:00:00"/>
    <x v="11"/>
    <x v="0"/>
    <x v="6"/>
    <m/>
    <x v="5"/>
  </r>
  <r>
    <s v="682f9c84feb837da8492fbe4"/>
    <s v="1273-2025"/>
    <s v="MILLER"/>
    <s v="WBALDO"/>
    <s v="CASALLAS"/>
    <s v="BRICEÑO"/>
    <s v="Nombre OK"/>
    <s v="Cédula de Ciudadanía"/>
    <n v="1072364989"/>
    <x v="0"/>
    <n v="1"/>
    <s v="Ninguno"/>
    <m/>
    <s v="F.N.A."/>
    <n v="127390000"/>
    <s v="1273 28-Nov-2025"/>
    <n v="17082000"/>
    <s v="BANCOLOMBIA"/>
    <n v="69000005221"/>
    <s v="CH"/>
    <s v="900531292"/>
    <s v="PA FAI VILLA FIORITA**CAJA COLOMBIANA DE SUBSIDIO FAMILIAR COLSUBSIDIO"/>
    <x v="9"/>
    <x v="32"/>
    <s v="AP 102 TO C"/>
    <m/>
    <m/>
    <m/>
    <m/>
    <m/>
    <x v="2"/>
    <x v="2"/>
    <x v="1"/>
    <m/>
    <x v="2"/>
  </r>
  <r>
    <s v="682fa241feb837da849305e2"/>
    <s v="643-2025"/>
    <s v="KARENN"/>
    <s v="HELENA MARIA"/>
    <s v="CEPEDA"/>
    <s v="GIRON"/>
    <s v="Nombre OK"/>
    <s v="Cédula de Ciudadanía"/>
    <n v="40396929"/>
    <x v="0"/>
    <n v="1"/>
    <s v="Caja Colombiana de Subsidio Familiar COLSUBSIDIO"/>
    <n v="28470000"/>
    <s v="COLSUBSIDIO"/>
    <n v="149310000"/>
    <s v="643 17-Jul-2025"/>
    <n v="17082000"/>
    <s v="BANCOLOMBIA"/>
    <n v="69000005221"/>
    <s v="CH"/>
    <s v="900531292"/>
    <s v="PA FAI VILLA FIORITA**CAJA COLOMBIANA DE SUBSIDIO FAMILIAR COLSUBSIDIO"/>
    <x v="9"/>
    <x v="32"/>
    <s v="AP 1204 TO B"/>
    <n v="0"/>
    <n v="0"/>
    <n v="213525000"/>
    <s v="42,56-38,05"/>
    <d v="2025-10-08T00:00:00"/>
    <x v="27"/>
    <x v="0"/>
    <x v="3"/>
    <m/>
    <x v="19"/>
  </r>
  <r>
    <s v="6830800dfeb837da8494faae"/>
    <s v="699-2025"/>
    <s v="LADY"/>
    <s v="JULIETH"/>
    <s v="ALDANA"/>
    <s v="OVALLE"/>
    <s v="Nombre OK"/>
    <s v="Cédula de Ciudadanía"/>
    <n v="1018506118"/>
    <x v="0"/>
    <n v="1"/>
    <s v="Caja Colombiana de Subsidio Familiar COLSUBSIDIO"/>
    <n v="42705000"/>
    <s v="BANCO DAVIVIENDA"/>
    <n v="149467500"/>
    <s v="699 31-Jul-2025"/>
    <n v="17082000"/>
    <s v="BANCOLOMBIA"/>
    <n v="69000005221"/>
    <s v="CH"/>
    <s v="900531292"/>
    <s v="PA FAI VILLA FIORITA**CAJA COLOMBIANA DE SUBSIDIO FAMILIAR COLSUBSIDIO"/>
    <x v="9"/>
    <x v="32"/>
    <s v="AP 703 TO B"/>
    <n v="0"/>
    <n v="0"/>
    <n v="213525000"/>
    <s v="42,56-38,05"/>
    <d v="2025-12-03T00:00:00"/>
    <x v="0"/>
    <x v="0"/>
    <x v="6"/>
    <m/>
    <x v="0"/>
  </r>
  <r>
    <s v="683082e4feb837da8494ffce"/>
    <s v="643-2025"/>
    <s v="DAVID"/>
    <s v="SANTIAGO"/>
    <s v="MALAGON"/>
    <s v="MEDINA"/>
    <s v="Nombre OK"/>
    <s v="Cédula de Ciudadanía"/>
    <n v="1010212003"/>
    <x v="0"/>
    <n v="1"/>
    <s v="Caja Colombiana de Subsidio Familiar COLSUBSIDIO"/>
    <n v="20000000"/>
    <s v="BANCOLOMBIA"/>
    <n v="100000000"/>
    <s v="643 17-Jul-2025"/>
    <n v="17082000"/>
    <s v="BANCOLOMBIA"/>
    <n v="69000005221"/>
    <s v="CH"/>
    <s v="900531292"/>
    <s v="PA FAI VILLA FIORITA**CAJA COLOMBIANA DE SUBSIDIO FAMILIAR COLSUBSIDIO"/>
    <x v="9"/>
    <x v="32"/>
    <s v="AP 105 TO C"/>
    <n v="0"/>
    <n v="0"/>
    <n v="213525000"/>
    <s v="41,83-37,58"/>
    <d v="2025-10-08T00:00:00"/>
    <x v="27"/>
    <x v="0"/>
    <x v="3"/>
    <m/>
    <x v="19"/>
  </r>
  <r>
    <s v="68309953feb837da8495d32a"/>
    <s v="605-2025"/>
    <s v="EDILSON"/>
    <s v="ARLEY"/>
    <s v="APACHE"/>
    <s v="SOTO"/>
    <s v="Nombre OK"/>
    <s v="Cédula de Ciudadanía"/>
    <n v="93339247"/>
    <x v="0"/>
    <n v="1"/>
    <s v="Caja Colombiana de Subsidio Familiar COLSUBSIDIO"/>
    <n v="42705000"/>
    <s v="CREDIFAMILIA"/>
    <n v="107000000"/>
    <s v="605 15-Jul-2025"/>
    <n v="17082000"/>
    <s v="BANCOLOMBIA"/>
    <n v="69000005221"/>
    <s v="CH"/>
    <s v="900531292"/>
    <s v="PA FAI VILLA FIORITA**CAJA COLOMBIANA DE SUBSIDIO FAMILIAR COLSUBSIDIO"/>
    <x v="9"/>
    <x v="32"/>
    <s v="AP 602 TO C"/>
    <n v="0"/>
    <n v="0"/>
    <n v="213525000"/>
    <s v="42,56-38,05"/>
    <d v="2025-11-27T00:00:00"/>
    <x v="0"/>
    <x v="0"/>
    <x v="3"/>
    <m/>
    <x v="0"/>
  </r>
  <r>
    <s v="68309953feb837da8495d32a"/>
    <s v="605-2025"/>
    <s v="SANDRA"/>
    <s v="PATRICIA"/>
    <s v="MENDOZA"/>
    <s v="VELOZA"/>
    <s v="Nombre OK"/>
    <s v="Cédula de Ciudadanía"/>
    <n v="52917405"/>
    <x v="1"/>
    <n v="0"/>
    <s v="Caja Colombiana de Subsidio Familiar COLSUBSIDIO"/>
    <n v="42705000"/>
    <s v="CREDIFAMILIA"/>
    <n v="107000000"/>
    <s v="605 15-Jul-2025"/>
    <n v="17082000"/>
    <s v="BANCOLOMBIA"/>
    <n v="69000005221"/>
    <s v="CH"/>
    <s v="900531292"/>
    <s v="PA FAI VILLA FIORITA**CAJA COLOMBIANA DE SUBSIDIO FAMILIAR COLSUBSIDIO"/>
    <x v="9"/>
    <x v="32"/>
    <s v="AP 602 TO C"/>
    <n v="0"/>
    <n v="0"/>
    <n v="213525000"/>
    <s v="42,56-38,05"/>
    <d v="2025-11-27T00:00:00"/>
    <x v="0"/>
    <x v="0"/>
    <x v="3"/>
    <m/>
    <x v="0"/>
  </r>
  <r>
    <s v="68309e32feb837da8495dee9"/>
    <s v="605-2025"/>
    <s v="KENNY"/>
    <s v=""/>
    <s v="NAVARRO"/>
    <s v="ROJAS"/>
    <s v="Nombre OK"/>
    <s v="Cédula de Ciudadanía"/>
    <n v="1024502910"/>
    <x v="0"/>
    <n v="1"/>
    <s v="Caja Colombiana de Subsidio Familiar COLSUBSIDIO"/>
    <n v="42705000"/>
    <s v="BANCOLOMBIA"/>
    <n v="125793000"/>
    <s v="605 15-Jul-2025"/>
    <n v="17082000"/>
    <s v="BANCOLOMBIA"/>
    <n v="69000005221"/>
    <s v="CH"/>
    <s v="900531292"/>
    <s v="PA FAI VILLA FIORITA**CAJA COLOMBIANA DE SUBSIDIO FAMILIAR COLSUBSIDIO"/>
    <x v="9"/>
    <x v="32"/>
    <s v="AP 805 TO C"/>
    <n v="0"/>
    <n v="0"/>
    <n v="213525000"/>
    <s v="42,56-38,05"/>
    <d v="2025-10-10T00:00:00"/>
    <x v="30"/>
    <x v="0"/>
    <x v="2"/>
    <m/>
    <x v="21"/>
  </r>
  <r>
    <s v="6830a0f6feb837da8495e68e"/>
    <s v="1268-2025"/>
    <s v="GABRIEL"/>
    <s v=""/>
    <s v="ORJUELA"/>
    <s v="CASTELLANOS"/>
    <s v="Nombre OK"/>
    <s v="Cédula de Ciudadanía"/>
    <n v="1233691780"/>
    <x v="0"/>
    <n v="1"/>
    <s v="Caja Colombiana de Subsidio Familiar COLSUBSIDIO"/>
    <m/>
    <s v="OTROS"/>
    <n v="114996000"/>
    <s v="1268 28-Nov-2025"/>
    <n v="17082000"/>
    <s v="BANCOLOMBIA"/>
    <n v="69000005221"/>
    <s v="CH"/>
    <s v="900531292"/>
    <s v="PA FAI VILLA FIORITA**CAJA COLOMBIANA DE SUBSIDIO FAMILIAR COLSUBSIDIO"/>
    <x v="9"/>
    <x v="32"/>
    <s v="AP 609 TO C"/>
    <m/>
    <m/>
    <m/>
    <m/>
    <m/>
    <x v="4"/>
    <x v="2"/>
    <x v="1"/>
    <m/>
    <x v="2"/>
  </r>
  <r>
    <s v="6830a33afeb837da8495ea4b"/>
    <s v="1227-2025"/>
    <s v="JENIXFER"/>
    <s v="YANETH"/>
    <s v="MORENO"/>
    <s v="PINTO"/>
    <s v="Nombre OK"/>
    <s v="Cédula de Ciudadanía"/>
    <n v="1026292230"/>
    <x v="0"/>
    <n v="1"/>
    <s v="Caja Colombiana de Subsidio Familiar COLSUBSIDIO"/>
    <n v="42705000"/>
    <s v="COLSUBSIDIO"/>
    <n v="149467500"/>
    <s v="1227 21-Nov-2025"/>
    <n v="17082000"/>
    <s v="BANCOLOMBIA"/>
    <n v="69000005221"/>
    <s v="CH"/>
    <s v="900531292"/>
    <s v="PA FAI VILLA FIORITA**CAJA COLOMBIANA DE SUBSIDIO FAMILIAR COLSUBSIDIO"/>
    <x v="9"/>
    <x v="32"/>
    <s v="AP 207 TO C"/>
    <n v="0"/>
    <n v="0"/>
    <n v="213525000"/>
    <s v="41,83-37,58"/>
    <d v="2026-02-20T00:00:00"/>
    <x v="13"/>
    <x v="1"/>
    <x v="5"/>
    <m/>
    <x v="7"/>
  </r>
  <r>
    <s v="6830a5a2feb837da8495f0b1"/>
    <s v="605-2025"/>
    <s v="JORGE"/>
    <s v="ANDRES"/>
    <s v="RAMIREZ"/>
    <s v="PRIETO"/>
    <s v="Nombre OK"/>
    <s v="Cédula de Ciudadanía"/>
    <n v="1014266797"/>
    <x v="0"/>
    <n v="1"/>
    <s v="Caja Colombiana de Subsidio Familiar COLSUBSIDIO"/>
    <n v="42705000"/>
    <s v="F.N.A."/>
    <n v="127209000"/>
    <s v="605 15-Jul-2025"/>
    <n v="17082000"/>
    <s v="BANCOLOMBIA"/>
    <n v="69000005221"/>
    <s v="CH"/>
    <s v="900531292"/>
    <s v="PA FAI VILLA FIORITA**CAJA COLOMBIANA DE SUBSIDIO FAMILIAR COLSUBSIDIO"/>
    <x v="9"/>
    <x v="32"/>
    <s v="AP 101 TO C"/>
    <n v="0"/>
    <n v="0"/>
    <n v="206407500"/>
    <s v="41,83-37,58"/>
    <d v="2025-10-08T00:00:00"/>
    <x v="27"/>
    <x v="0"/>
    <x v="3"/>
    <m/>
    <x v="19"/>
  </r>
  <r>
    <s v="6830a8fdfeb837da8495f756"/>
    <s v="606-2025"/>
    <s v="JORGE"/>
    <s v="ENRIQUE"/>
    <s v="RODRIGUEZ"/>
    <s v="CAMACHO"/>
    <s v="Nombre OK"/>
    <s v="Cédula de Ciudadanía"/>
    <n v="91015004"/>
    <x v="0"/>
    <n v="1"/>
    <s v="Caja Colombiana de Subsidio Familiar COLSUBSIDIO"/>
    <n v="28470000"/>
    <s v="BANCO DE OCCIDENTE"/>
    <n v="132385500"/>
    <s v="606 15-Jul-2025"/>
    <n v="17082000"/>
    <s v="BANCOLOMBIA"/>
    <n v="69000005221"/>
    <s v="CH"/>
    <s v="900531292"/>
    <s v="PA FAI VILLA FIORITA**CAJA COLOMBIANA DE SUBSIDIO FAMILIAR COLSUBSIDIO"/>
    <x v="9"/>
    <x v="32"/>
    <s v="AP 1008 TO C"/>
    <n v="0"/>
    <n v="0"/>
    <n v="213525000"/>
    <s v="41,83-37,58"/>
    <d v="2025-10-22T00:00:00"/>
    <x v="17"/>
    <x v="0"/>
    <x v="3"/>
    <m/>
    <x v="10"/>
  </r>
  <r>
    <s v="6830ab1ffeb837da8495fb4b"/>
    <s v="606-2025"/>
    <s v="ANGELA"/>
    <s v="VANESSA"/>
    <s v="BOLIVAR"/>
    <s v="SANCHEZ"/>
    <s v="Nombre OK"/>
    <s v="Cédula de Ciudadanía"/>
    <n v="1072669580"/>
    <x v="0"/>
    <n v="1"/>
    <s v="Caja Colombiana de Subsidio Familiar COLSUBSIDIO"/>
    <n v="42705000"/>
    <s v="CREDIFAMILIA"/>
    <n v="139538000"/>
    <s v="606 15-Jul-2025"/>
    <n v="17082000"/>
    <s v="BANCOLOMBIA"/>
    <n v="69000005221"/>
    <s v="CH"/>
    <s v="900531292"/>
    <s v="PA FAI VILLA FIORITA**CAJA COLOMBIANA DE SUBSIDIO FAMILIAR COLSUBSIDIO"/>
    <x v="9"/>
    <x v="32"/>
    <s v="AP 1507 TO C"/>
    <n v="0"/>
    <n v="0"/>
    <n v="213525000"/>
    <s v="41,83-37,58"/>
    <d v="2025-10-10T00:00:00"/>
    <x v="30"/>
    <x v="0"/>
    <x v="4"/>
    <m/>
    <x v="21"/>
  </r>
  <r>
    <s v="6830b383feb837da84960b13"/>
    <s v="606-2025"/>
    <s v="YOLANDA"/>
    <s v=""/>
    <s v="GOMEZ"/>
    <s v="GOMEZ"/>
    <s v="Nombre OK"/>
    <s v="Cédula de Ciudadanía"/>
    <n v="1069259766"/>
    <x v="0"/>
    <n v="1"/>
    <s v="Caja Colombiana de Subsidio Familiar COLSUBSIDIO"/>
    <n v="28470000"/>
    <s v="COLSUBSIDIO"/>
    <n v="130000000"/>
    <s v="606 15-Jul-2025"/>
    <n v="17082000"/>
    <s v="BANCOLOMBIA"/>
    <n v="69000005221"/>
    <s v="CH"/>
    <s v="900531292"/>
    <s v="PA FAI VILLA FIORITA**CAJA COLOMBIANA DE SUBSIDIO FAMILIAR COLSUBSIDIO"/>
    <x v="9"/>
    <x v="32"/>
    <s v="AP 704 TO C"/>
    <n v="0"/>
    <n v="0"/>
    <n v="213525000"/>
    <s v="42,56-38,05"/>
    <d v="2025-11-26T00:00:00"/>
    <x v="18"/>
    <x v="0"/>
    <x v="4"/>
    <m/>
    <x v="0"/>
  </r>
  <r>
    <s v="6830b383feb837da84960b13"/>
    <s v="606-2025"/>
    <s v="JOHN"/>
    <s v="ALEXANDER"/>
    <s v="NIÑO"/>
    <s v="LAGUADO"/>
    <s v="Revisar nombre"/>
    <s v="Cédula de Ciudadanía"/>
    <n v="80098168"/>
    <x v="1"/>
    <n v="0"/>
    <s v="Caja Colombiana de Subsidio Familiar COLSUBSIDIO"/>
    <n v="28470000"/>
    <s v="COLSUBSIDIO"/>
    <n v="130000000"/>
    <s v="606 15-Jul-2025"/>
    <n v="17082000"/>
    <s v="BANCOLOMBIA"/>
    <n v="69000005221"/>
    <s v="CH"/>
    <s v="900531292"/>
    <s v="PA FAI VILLA FIORITA**CAJA COLOMBIANA DE SUBSIDIO FAMILIAR COLSUBSIDIO"/>
    <x v="9"/>
    <x v="32"/>
    <s v="AP 704 TO C"/>
    <n v="0"/>
    <n v="0"/>
    <n v="213525000"/>
    <s v="42,56-38,05"/>
    <d v="2025-11-26T00:00:00"/>
    <x v="18"/>
    <x v="0"/>
    <x v="4"/>
    <s v="RNEC primer apellido mal "/>
    <x v="0"/>
  </r>
  <r>
    <s v="6831e892091c6a72ea588c47"/>
    <s v="606-2025"/>
    <s v="JORGE"/>
    <s v="DAVID"/>
    <s v="RINCON"/>
    <s v="PEÑA"/>
    <s v="Nombre OK"/>
    <s v="Cédula de Ciudadanía"/>
    <n v="1073601294"/>
    <x v="0"/>
    <n v="1"/>
    <s v="Caja Colombiana de Subsidio Familiar COLSUBSIDIO"/>
    <n v="42705000"/>
    <s v="BANCO BBVA"/>
    <n v="134013600"/>
    <s v="606 15-Jul-2025"/>
    <n v="17082000"/>
    <s v="BANCOLOMBIA"/>
    <n v="69000005221"/>
    <s v="CH"/>
    <s v="900531292"/>
    <s v="PA FAI VILLA FIORITA**CAJA COLOMBIANA DE SUBSIDIO FAMILIAR COLSUBSIDIO"/>
    <x v="9"/>
    <x v="32"/>
    <s v="AP 1106 TO C"/>
    <n v="0"/>
    <n v="0"/>
    <n v="213525000"/>
    <s v="45,56-38,05"/>
    <d v="2025-10-31T00:00:00"/>
    <x v="16"/>
    <x v="0"/>
    <x v="3"/>
    <m/>
    <x v="9"/>
  </r>
  <r>
    <s v="68347dd7091c6a72ea59ac5d"/>
    <s v="606-2025"/>
    <s v="CARLOS"/>
    <s v="ARTURO"/>
    <s v="SALAMANCA"/>
    <s v="ROJAS"/>
    <s v="Nombre OK"/>
    <s v="Cédula de Ciudadanía"/>
    <n v="80174248"/>
    <x v="0"/>
    <n v="1"/>
    <s v="Caja Colombiana de Subsidio Familiar COLSUBSIDIO"/>
    <n v="28470000"/>
    <s v="COLSUBSIDIO"/>
    <n v="133578378"/>
    <s v="606 15-Jul-2025"/>
    <n v="17082000"/>
    <s v="BANCOLOMBIA"/>
    <n v="69000005221"/>
    <s v="CH"/>
    <s v="900531292"/>
    <s v="PA FAI VILLA FIORITA**CAJA COLOMBIANA DE SUBSIDIO FAMILIAR COLSUBSIDIO"/>
    <x v="9"/>
    <x v="32"/>
    <s v="AP 809 TO C"/>
    <n v="0"/>
    <n v="0"/>
    <n v="213525000"/>
    <s v="42,56-38,05"/>
    <d v="2025-10-22T00:00:00"/>
    <x v="17"/>
    <x v="0"/>
    <x v="3"/>
    <m/>
    <x v="10"/>
  </r>
  <r>
    <s v="68347dd7091c6a72ea59ac5d"/>
    <s v="606-2025"/>
    <s v="NANCY"/>
    <s v="MARIA"/>
    <s v="RUIZ"/>
    <s v="SUAREZ"/>
    <s v="Nombre OK"/>
    <s v="Cédula de Ciudadanía"/>
    <n v="22864789"/>
    <x v="1"/>
    <n v="0"/>
    <s v="Caja Colombiana de Subsidio Familiar COLSUBSIDIO"/>
    <n v="28470000"/>
    <s v="COLSUBSIDIO"/>
    <n v="133578378"/>
    <s v="606 15-Jul-2025"/>
    <n v="17082000"/>
    <s v="BANCOLOMBIA"/>
    <n v="69000005221"/>
    <s v="CH"/>
    <s v="900531292"/>
    <s v="PA FAI VILLA FIORITA**CAJA COLOMBIANA DE SUBSIDIO FAMILIAR COLSUBSIDIO"/>
    <x v="9"/>
    <x v="32"/>
    <s v="AP 809 TO C"/>
    <n v="0"/>
    <n v="0"/>
    <n v="213525000"/>
    <s v="42,56-38,05"/>
    <d v="2025-10-22T00:00:00"/>
    <x v="17"/>
    <x v="0"/>
    <x v="3"/>
    <m/>
    <x v="10"/>
  </r>
  <r>
    <s v="684059215b1fb9de817fbef0"/>
    <s v="606-2025"/>
    <s v="DANIEL"/>
    <s v="ESTEBAN"/>
    <s v="NIETO"/>
    <s v="FORERO"/>
    <s v="Nombre OK"/>
    <s v="Cédula de Ciudadanía"/>
    <n v="1010105224"/>
    <x v="0"/>
    <n v="1"/>
    <s v="Caja Colombiana de Subsidio Familiar COLSUBSIDIO"/>
    <n v="42705000"/>
    <s v="F.N.A."/>
    <n v="115130000"/>
    <s v="606 15-Jul-2025"/>
    <n v="17082000"/>
    <s v="BANCOLOMBIA"/>
    <n v="69000005221"/>
    <s v="CH"/>
    <s v="900531292"/>
    <s v="PA FAI VILLA FIORITA**CAJA COLOMBIANA DE SUBSIDIO FAMILIAR COLSUBSIDIO"/>
    <x v="9"/>
    <x v="32"/>
    <s v="AP 702 TO A"/>
    <n v="0"/>
    <n v="0"/>
    <n v="213525000"/>
    <s v="42,56-38,05"/>
    <d v="2025-12-11T00:00:00"/>
    <x v="1"/>
    <x v="1"/>
    <x v="2"/>
    <m/>
    <x v="1"/>
  </r>
  <r>
    <s v="684064b05b1fb9de81802ec5"/>
    <s v="606-2025"/>
    <s v="ANDRES"/>
    <s v="FELIPE"/>
    <s v="AMAYA"/>
    <s v="SOLANO"/>
    <s v="Nombre OK"/>
    <s v="Cédula de Ciudadanía"/>
    <n v="1016022629"/>
    <x v="0"/>
    <n v="1"/>
    <s v="Caja Colombiana de Subsidio Familiar COLSUBSIDIO"/>
    <n v="42705000"/>
    <s v="F.N.A."/>
    <n v="150000000"/>
    <s v="606 15-Jul-2025"/>
    <n v="17082000"/>
    <s v="BANCOLOMBIA"/>
    <n v="69000005221"/>
    <s v="CH"/>
    <s v="900531292"/>
    <s v="PA FAI VILLA FIORITA**CAJA COLOMBIANA DE SUBSIDIO FAMILIAR COLSUBSIDIO"/>
    <x v="9"/>
    <x v="32"/>
    <s v="AP 402 TO B"/>
    <n v="0"/>
    <n v="0"/>
    <n v="213525000"/>
    <s v="42,56-38,05"/>
    <d v="2025-10-23T00:00:00"/>
    <x v="19"/>
    <x v="0"/>
    <x v="2"/>
    <m/>
    <x v="31"/>
  </r>
  <r>
    <s v="6840660e5b1fb9de8180321c"/>
    <s v="606-2025"/>
    <s v="JULY"/>
    <s v="PAOLA"/>
    <s v="IBAÑEZ"/>
    <s v="PEREIRA"/>
    <s v="Nombre OK"/>
    <s v="Cédula de Ciudadanía"/>
    <n v="1015416347"/>
    <x v="0"/>
    <n v="1"/>
    <s v="Caja Colombiana de Subsidio Familiar COLSUBSIDIO"/>
    <n v="42705000"/>
    <s v="F.N.A."/>
    <n v="143000000"/>
    <s v="606 15-Jul-2025"/>
    <n v="17082000"/>
    <s v="BANCOLOMBIA"/>
    <n v="69000005221"/>
    <s v="CH"/>
    <s v="900531292"/>
    <s v="PA FAI VILLA FIORITA**CAJA COLOMBIANA DE SUBSIDIO FAMILIAR COLSUBSIDIO"/>
    <x v="9"/>
    <x v="32"/>
    <s v="AP 303 TO B"/>
    <n v="0"/>
    <n v="0"/>
    <n v="213525000"/>
    <s v="42,56-38,05"/>
    <d v="2025-10-20T00:00:00"/>
    <x v="17"/>
    <x v="0"/>
    <x v="3"/>
    <m/>
    <x v="10"/>
  </r>
  <r>
    <s v="684067885b1fb9de81803534"/>
    <s v="606-2025"/>
    <s v="FREDY"/>
    <s v="ALEXANDER"/>
    <s v="NEISA"/>
    <s v="DIAZ"/>
    <s v="Nombre OK"/>
    <s v="Cédula de Ciudadanía"/>
    <n v="80751154"/>
    <x v="0"/>
    <n v="1"/>
    <s v="Caja de Compensación Familiar COMPENSAR"/>
    <n v="42705000"/>
    <s v="BANAGRARIO"/>
    <n v="149467500"/>
    <s v="606 15-Jul-2025"/>
    <n v="17082000"/>
    <s v="BANCOLOMBIA"/>
    <n v="69000005221"/>
    <s v="CH"/>
    <s v="900531292"/>
    <s v="PA FAI VILLA FIORITA**CAJA COLOMBIANA DE SUBSIDIO FAMILIAR COLSUBSIDIO"/>
    <x v="9"/>
    <x v="32"/>
    <s v="AP 508 TO B"/>
    <n v="0"/>
    <n v="0"/>
    <n v="213525000"/>
    <s v="42,56-38,05"/>
    <d v="2026-03-11T00:00:00"/>
    <x v="7"/>
    <x v="1"/>
    <x v="5"/>
    <m/>
    <x v="2"/>
  </r>
  <r>
    <s v="684069c15b1fb9de81803916"/>
    <s v="606-2025"/>
    <s v="YESICA"/>
    <s v="NATALY"/>
    <s v="YEPEZ"/>
    <s v="MENESES"/>
    <s v="Nombre OK"/>
    <s v="Cédula de Ciudadanía"/>
    <n v="1233688545"/>
    <x v="0"/>
    <n v="1"/>
    <s v="Caja Colombiana de Subsidio Familiar COLSUBSIDIO"/>
    <n v="42705000"/>
    <s v="BANCO DAVIVIENDA"/>
    <n v="149467000"/>
    <s v="606 15-Jul-2025"/>
    <n v="17082000"/>
    <s v="BANCOLOMBIA"/>
    <n v="69000005221"/>
    <s v="CH"/>
    <s v="900531292"/>
    <s v="PA FAI VILLA FIORITA**CAJA COLOMBIANA DE SUBSIDIO FAMILIAR COLSUBSIDIO"/>
    <x v="9"/>
    <x v="32"/>
    <s v="AP 1306 TO B"/>
    <n v="0"/>
    <n v="0"/>
    <n v="213525000"/>
    <s v="42,56-37,96"/>
    <d v="2025-11-17T00:00:00"/>
    <x v="11"/>
    <x v="0"/>
    <x v="6"/>
    <m/>
    <x v="5"/>
  </r>
  <r>
    <s v="68406b9e5b1fb9de81803bea"/>
    <s v="688-2025"/>
    <s v="JORGE"/>
    <s v="ENRIQUE"/>
    <s v="GONZALEZ"/>
    <s v="GUTIERREZ"/>
    <s v="Nombre OK"/>
    <s v="Cédula de Ciudadanía"/>
    <n v="79860583"/>
    <x v="0"/>
    <n v="1"/>
    <s v="Caja Colombiana de Subsidio Familiar COLSUBSIDIO"/>
    <n v="28470000"/>
    <s v="F.N.A."/>
    <n v="149467500"/>
    <s v="688 25-Jul-2025"/>
    <n v="17082000"/>
    <s v="BANCOLOMBIA"/>
    <n v="69000005221"/>
    <s v="CH"/>
    <s v="900531292"/>
    <s v="PA FAI VILLA FIORITA**CAJA COLOMBIANA DE SUBSIDIO FAMILIAR COLSUBSIDIO"/>
    <x v="9"/>
    <x v="32"/>
    <s v="AP 905 TO C"/>
    <n v="0"/>
    <n v="0"/>
    <n v="213525000"/>
    <s v="42,56-38,05"/>
    <d v="2025-10-22T00:00:00"/>
    <x v="17"/>
    <x v="0"/>
    <x v="3"/>
    <m/>
    <x v="10"/>
  </r>
  <r>
    <s v="68406f595b1fb9de81804248"/>
    <s v="606-2025"/>
    <s v="YULI"/>
    <s v="ESPERANZA"/>
    <s v="GUTIERREZ"/>
    <s v="RAMIREZ"/>
    <s v="Nombre OK"/>
    <s v="Cédula de Ciudadanía"/>
    <n v="1003568526"/>
    <x v="0"/>
    <n v="1"/>
    <s v="Caja Colombiana de Subsidio Familiar COLSUBSIDIO"/>
    <m/>
    <s v="BANCO DAVIVIENDA"/>
    <n v="149467500"/>
    <s v="606 15-Jul-2025"/>
    <n v="17082000"/>
    <s v="BANCOLOMBIA"/>
    <n v="69000005221"/>
    <s v="CH"/>
    <s v="900531292"/>
    <s v="PA FAI VILLA FIORITA**CAJA COLOMBIANA DE SUBSIDIO FAMILIAR COLSUBSIDIO"/>
    <x v="9"/>
    <x v="32"/>
    <s v="AP 1109 TO C"/>
    <m/>
    <m/>
    <m/>
    <m/>
    <m/>
    <x v="4"/>
    <x v="5"/>
    <x v="1"/>
    <m/>
    <x v="2"/>
  </r>
  <r>
    <s v="684def68c5b83cebd1782b30"/>
    <s v="608-2025"/>
    <s v="EDITH"/>
    <s v="MILDRED"/>
    <s v="ROSALES"/>
    <s v="PEREZ"/>
    <s v="Nombre OK"/>
    <s v="Cédula de Ciudadanía"/>
    <n v="1127662853"/>
    <x v="0"/>
    <n v="1"/>
    <s v="Caja Colombiana de Subsidio Familiar COLSUBSIDIO"/>
    <n v="42705000"/>
    <s v="BANCO BOGOTA"/>
    <n v="148959000"/>
    <s v="608 15-Jul-2025"/>
    <n v="17082000"/>
    <s v="BANCOLOMBIA"/>
    <n v="69000005221"/>
    <s v="CH"/>
    <s v="900531292"/>
    <s v="PA FAI VILLA FIORITA**CAJA COLOMBIANA DE SUBSIDIO FAMILIAR COLSUBSIDIO"/>
    <x v="9"/>
    <x v="32"/>
    <s v="AP 1101 TO C"/>
    <n v="0"/>
    <n v="0"/>
    <n v="213525000"/>
    <s v="42,56-38,05"/>
    <d v="2025-10-10T00:00:00"/>
    <x v="30"/>
    <x v="0"/>
    <x v="4"/>
    <m/>
    <x v="21"/>
  </r>
  <r>
    <s v="685b035b79f3fa4fcf47b873"/>
    <s v="824-2025"/>
    <s v="ANGELA"/>
    <s v="PATRICIA"/>
    <s v="PARADA"/>
    <s v="GALINDO"/>
    <s v="Nombre OK"/>
    <s v="Cédula de Ciudadanía"/>
    <n v="1032490661"/>
    <x v="0"/>
    <n v="1"/>
    <s v="Caja Colombiana de Subsidio Familiar COLSUBSIDIO"/>
    <n v="28470000"/>
    <s v="COLSUBSIDIO"/>
    <n v="148000000"/>
    <s v="824 22-Ago-2025"/>
    <n v="17082000"/>
    <s v="BANCOLOMBIA"/>
    <n v="69000005221"/>
    <s v="CH"/>
    <s v="900531292"/>
    <s v="PA FAI VILLA FIORITA**CAJA COLOMBIANA DE SUBSIDIO FAMILIAR COLSUBSIDIO"/>
    <x v="9"/>
    <x v="32"/>
    <s v="AP 309 TO C"/>
    <n v="0"/>
    <n v="0"/>
    <n v="213525000"/>
    <s v="42,56-38,05"/>
    <d v="2025-10-22T00:00:00"/>
    <x v="17"/>
    <x v="0"/>
    <x v="3"/>
    <m/>
    <x v="10"/>
  </r>
  <r>
    <s v="685b035b79f3fa4fcf47b873"/>
    <s v="824-2025"/>
    <s v="DANIEL"/>
    <s v="STIVEN"/>
    <s v="COHECHA"/>
    <s v="TORRES"/>
    <s v="Nombre OK"/>
    <s v="Cédula de Ciudadanía"/>
    <n v="1003880659"/>
    <x v="1"/>
    <n v="0"/>
    <s v="Caja Colombiana de Subsidio Familiar COLSUBSIDIO"/>
    <n v="28470000"/>
    <s v="COLSUBSIDIO"/>
    <n v="148000000"/>
    <s v="824 22-Ago-2025"/>
    <n v="17082000"/>
    <s v="BANCOLOMBIA"/>
    <n v="69000005221"/>
    <s v="CH"/>
    <s v="900531292"/>
    <s v="PA FAI VILLA FIORITA**CAJA COLOMBIANA DE SUBSIDIO FAMILIAR COLSUBSIDIO"/>
    <x v="9"/>
    <x v="32"/>
    <s v="AP 309 TO C"/>
    <n v="0"/>
    <n v="0"/>
    <n v="213525000"/>
    <s v="42,56-38,05"/>
    <d v="2025-10-22T00:00:00"/>
    <x v="17"/>
    <x v="0"/>
    <x v="3"/>
    <m/>
    <x v="10"/>
  </r>
  <r>
    <s v="685b054c79f3fa4fcf481e21"/>
    <s v="673-2025"/>
    <s v="DORA"/>
    <s v="LIGIA"/>
    <s v="BETANCOURT"/>
    <s v="VICTORINO"/>
    <s v="Nombre OK"/>
    <s v="Cédula de Ciudadanía"/>
    <n v="1014194456"/>
    <x v="0"/>
    <n v="1"/>
    <s v="Caja Colombiana de Subsidio Familiar COLSUBSIDIO"/>
    <n v="28470000"/>
    <s v="BANCOLOMBIA"/>
    <n v="124371000"/>
    <s v="673 23-Jul-2025"/>
    <n v="17082000"/>
    <s v="BANCOLOMBIA"/>
    <n v="69000005221"/>
    <s v="CH"/>
    <s v="900531292"/>
    <s v="PA FAI VILLA FIORITA**CAJA COLOMBIANA DE SUBSIDIO FAMILIAR COLSUBSIDIO"/>
    <x v="9"/>
    <x v="32"/>
    <s v="AP 1202 TO C"/>
    <n v="0"/>
    <n v="0"/>
    <n v="213525000"/>
    <s v="42,56-38,05"/>
    <d v="2025-10-08T00:00:00"/>
    <x v="27"/>
    <x v="0"/>
    <x v="3"/>
    <m/>
    <x v="19"/>
  </r>
  <r>
    <s v="685b070279f3fa4fcf482620"/>
    <s v="1265-2025"/>
    <s v="MARIA"/>
    <s v="EUGENIA"/>
    <s v="VANEGAS"/>
    <s v="ROMERO"/>
    <s v="Nombre OK"/>
    <s v="Cédula de Ciudadanía"/>
    <n v="1068975926"/>
    <x v="0"/>
    <n v="1"/>
    <s v="Caja Colombiana de Subsidio Familiar COLSUBSIDIO"/>
    <n v="42705000"/>
    <s v="BANCOLOMBIA"/>
    <n v="149467500"/>
    <s v="1265 28-Nov-2025"/>
    <n v="17082000"/>
    <s v="BANCOLOMBIA"/>
    <n v="69000005221"/>
    <s v="CH"/>
    <s v="900531292"/>
    <s v="PA FAI VILLA FIORITA**CAJA COLOMBIANA DE SUBSIDIO FAMILIAR COLSUBSIDIO"/>
    <x v="9"/>
    <x v="32"/>
    <s v="AP 1007 TB 10"/>
    <n v="0"/>
    <n v="0"/>
    <n v="213525000"/>
    <s v="42,56-38,05"/>
    <d v="2026-03-18T00:00:00"/>
    <x v="10"/>
    <x v="8"/>
    <x v="5"/>
    <m/>
    <x v="2"/>
  </r>
  <r>
    <s v="685b095f79f3fa4fcf483056"/>
    <s v="673-2025"/>
    <s v="JAIME"/>
    <s v="HORACIO"/>
    <s v="GRACIA"/>
    <s v="RODRIGUEZ"/>
    <s v="Nombre OK"/>
    <s v="Cédula de Ciudadanía"/>
    <n v="79757109"/>
    <x v="0"/>
    <n v="1"/>
    <s v="Caja Colombiana de Subsidio Familiar COLSUBSIDIO"/>
    <n v="28470000"/>
    <s v="F.N.A."/>
    <n v="131867524"/>
    <s v="673 23-Jul-2025"/>
    <n v="17082000"/>
    <s v="BANCOLOMBIA"/>
    <n v="69000005221"/>
    <s v="CH"/>
    <s v="900531292"/>
    <s v="PA FAI VILLA FIORITA**CAJA COLOMBIANA DE SUBSIDIO FAMILIAR COLSUBSIDIO"/>
    <x v="9"/>
    <x v="32"/>
    <s v="AP 708 TO B"/>
    <n v="0"/>
    <n v="0"/>
    <n v="198720600"/>
    <s v="42,56-38,05"/>
    <d v="2025-12-11T00:00:00"/>
    <x v="14"/>
    <x v="8"/>
    <x v="2"/>
    <m/>
    <x v="2"/>
  </r>
  <r>
    <s v="685b095f79f3fa4fcf483056"/>
    <s v="673-2025"/>
    <s v="ANGELICA"/>
    <s v=""/>
    <s v="HERRERA"/>
    <s v="GRACIA"/>
    <s v="Nombre OK"/>
    <s v="Cédula de Ciudadanía"/>
    <n v="35479608"/>
    <x v="1"/>
    <n v="0"/>
    <s v="Caja Colombiana de Subsidio Familiar COLSUBSIDIO"/>
    <n v="28470000"/>
    <s v="F.N.A."/>
    <n v="131867524"/>
    <s v="673 23-Jul-2025"/>
    <n v="17082000"/>
    <s v="BANCOLOMBIA"/>
    <n v="69000005221"/>
    <s v="CH"/>
    <s v="900531292"/>
    <s v="PA FAI VILLA FIORITA**CAJA COLOMBIANA DE SUBSIDIO FAMILIAR COLSUBSIDIO"/>
    <x v="9"/>
    <x v="32"/>
    <s v="AP 708 TO B"/>
    <n v="0"/>
    <n v="0"/>
    <n v="198720600"/>
    <s v="42,56-38,05"/>
    <d v="2025-12-11T00:00:00"/>
    <x v="14"/>
    <x v="8"/>
    <x v="2"/>
    <m/>
    <x v="2"/>
  </r>
  <r>
    <s v="686c45880406ae9e85a5dc14"/>
    <s v="699-2025"/>
    <s v="ERIKA"/>
    <s v="CATHERINE"/>
    <s v="HERNANDEZ"/>
    <s v="JARA"/>
    <s v="Nombre OK"/>
    <s v="Cédula de Ciudadanía"/>
    <n v="1070619258"/>
    <x v="0"/>
    <n v="1"/>
    <s v="Caja Colombiana de Subsidio Familiar COLSUBSIDIO"/>
    <n v="42705000"/>
    <s v="BANCOLOMBIA"/>
    <n v="149467500"/>
    <s v="699 31-Jul-2025"/>
    <n v="17082000"/>
    <s v="BANCOLOMBIA"/>
    <n v="69000005221"/>
    <s v="CH"/>
    <s v="900531292"/>
    <s v="PA FAI VILLA FIORITA**CAJA COLOMBIANA DE SUBSIDIO FAMILIAR COLSUBSIDIO"/>
    <x v="9"/>
    <x v="32"/>
    <s v="AP 711 TO A"/>
    <n v="0"/>
    <n v="0"/>
    <n v="213525000"/>
    <s v="42,56-37,96"/>
    <d v="2025-10-23T00:00:00"/>
    <x v="19"/>
    <x v="0"/>
    <x v="2"/>
    <m/>
    <x v="31"/>
  </r>
  <r>
    <s v="686c57dca9c281e3e77373ff"/>
    <s v="699-2025"/>
    <s v="DANIEL"/>
    <s v="ESTIVEN"/>
    <s v="ANGULO"/>
    <s v="PEÑA"/>
    <s v="Nombre OK"/>
    <s v="Cédula de Ciudadanía"/>
    <n v="1233891566"/>
    <x v="0"/>
    <n v="1"/>
    <s v="Caja Colombiana de Subsidio Familiar COLSUBSIDIO"/>
    <n v="42705000"/>
    <s v="F.N.A."/>
    <n v="149467000"/>
    <s v="699 31-Jul-2025"/>
    <n v="17082000"/>
    <s v="BANCOLOMBIA"/>
    <n v="69000005221"/>
    <s v="CH"/>
    <s v="900531292"/>
    <s v="PA FAI VILLA FIORITA**CAJA COLOMBIANA DE SUBSIDIO FAMILIAR COLSUBSIDIO"/>
    <x v="9"/>
    <x v="32"/>
    <s v="AP 1503 TO B"/>
    <n v="0"/>
    <n v="0"/>
    <n v="213525000"/>
    <s v="42,56-38,05"/>
    <d v="2026-02-22T00:00:00"/>
    <x v="13"/>
    <x v="1"/>
    <x v="5"/>
    <m/>
    <x v="7"/>
  </r>
  <r>
    <s v="686d4722a9c281e3e7759a2e"/>
    <s v="699-2025"/>
    <s v="LIZETH"/>
    <s v="NATALIA"/>
    <s v="MOLANO"/>
    <s v="LOZADA"/>
    <s v="Nombre OK"/>
    <s v="Cédula de Ciudadanía"/>
    <n v="1233888871"/>
    <x v="0"/>
    <n v="1"/>
    <s v="Caja Colombiana de Subsidio Familiar COLSUBSIDIO"/>
    <n v="42705000"/>
    <s v="BANCO DAVIVIENDA"/>
    <n v="133000000"/>
    <s v="699 31-Jul-2025"/>
    <n v="17082000"/>
    <s v="BANCOLOMBIA"/>
    <n v="69000005221"/>
    <s v="CH"/>
    <s v="900531292"/>
    <s v="PA FAI VILLA FIORITA**CAJA COLOMBIANA DE SUBSIDIO FAMILIAR COLSUBSIDIO"/>
    <x v="9"/>
    <x v="32"/>
    <s v="AP 1402 TO B"/>
    <n v="0"/>
    <n v="0"/>
    <n v="213525000"/>
    <s v="42,56-38,05"/>
    <d v="2026-02-02T00:00:00"/>
    <x v="34"/>
    <x v="1"/>
    <x v="0"/>
    <m/>
    <x v="1"/>
  </r>
  <r>
    <s v="686d4722a9c281e3e7759a2e"/>
    <s v="699-2025"/>
    <s v="LUIS"/>
    <s v="EMEL"/>
    <s v="BAYONA"/>
    <s v="TORO"/>
    <s v="Nombre OK"/>
    <s v="Cédula de Ciudadanía"/>
    <n v="1019111268"/>
    <x v="1"/>
    <n v="0"/>
    <s v="Caja Colombiana de Subsidio Familiar COLSUBSIDIO"/>
    <n v="26000000"/>
    <s v="BANCO DAVIVIENDA"/>
    <n v="133000000"/>
    <s v="699 31-Jul-2025"/>
    <n v="17082000"/>
    <s v="BANCOLOMBIA"/>
    <n v="69000005221"/>
    <s v="CH"/>
    <s v="900531292"/>
    <s v="PA FAI VILLA FIORITA**CAJA COLOMBIANA DE SUBSIDIO FAMILIAR COLSUBSIDIO"/>
    <x v="9"/>
    <x v="32"/>
    <s v="AP 1402 TO B"/>
    <n v="0"/>
    <n v="0"/>
    <n v="213525000"/>
    <s v="42,56-38,05"/>
    <d v="2026-02-02T00:00:00"/>
    <x v="34"/>
    <x v="1"/>
    <x v="0"/>
    <m/>
    <x v="1"/>
  </r>
  <r>
    <s v="686d490fa9c281e3e7760f91"/>
    <s v="699-2025"/>
    <s v="CARLOS"/>
    <s v="MARIO"/>
    <s v="RODRIGUEZ"/>
    <s v="SOLIS"/>
    <s v="Nombre OK"/>
    <s v="Cédula de Ciudadanía"/>
    <n v="1010002078"/>
    <x v="0"/>
    <n v="1"/>
    <s v="Caja de Compensación Familiar CAFAM"/>
    <n v="28470000"/>
    <s v="F.N.A."/>
    <n v="167773000"/>
    <s v="699 31-Jul-2025"/>
    <n v="17082000"/>
    <s v="BANCOLOMBIA"/>
    <n v="69000005221"/>
    <s v="CH"/>
    <s v="900531292"/>
    <s v="PA FAI VILLA FIORITA**CAJA COLOMBIANA DE SUBSIDIO FAMILIAR COLSUBSIDIO"/>
    <x v="9"/>
    <x v="32"/>
    <s v="AP 802 TO B"/>
    <n v="0"/>
    <n v="0"/>
    <n v="213525000"/>
    <s v="42,56-38,05"/>
    <d v="2026-03-10T00:00:00"/>
    <x v="3"/>
    <x v="3"/>
    <x v="0"/>
    <s v="CARGAR DE NUEVO LA ESCRITURA LA PAGINA 31 NO ES LEGIBLE, EN LA ESCRITURA LES FALTA RELACIONAR EL NUMERO DE RESOLUCION DE ASIGNACION DEL SUBSIDIO DE REACTIVA"/>
    <x v="2"/>
  </r>
  <r>
    <s v="686d4bafa9c281e3e776193f"/>
    <s v="699-2025"/>
    <s v="ANGIE"/>
    <s v="VANESSA"/>
    <s v="PEREZ"/>
    <s v="CHAVEZ"/>
    <s v="Nombre OK"/>
    <s v="Cédula de Ciudadanía"/>
    <n v="1233497143"/>
    <x v="0"/>
    <n v="1"/>
    <s v="Caja de Compensación Familiar CAFAM"/>
    <n v="42705000"/>
    <s v="BANAGRARIO"/>
    <n v="149467500"/>
    <s v="699 31-Jul-2025"/>
    <n v="17082000"/>
    <s v="BANCOLOMBIA"/>
    <n v="69000005221"/>
    <s v="CH"/>
    <s v="900531292"/>
    <s v="PA FAI VILLA FIORITA**CAJA COLOMBIANA DE SUBSIDIO FAMILIAR COLSUBSIDIO"/>
    <x v="9"/>
    <x v="32"/>
    <s v="AP 104 TO B"/>
    <n v="0"/>
    <n v="0"/>
    <n v="213525000"/>
    <s v="41,83-37,58"/>
    <d v="2025-12-11T00:00:00"/>
    <x v="1"/>
    <x v="1"/>
    <x v="2"/>
    <m/>
    <x v="1"/>
  </r>
  <r>
    <s v="686d4f67a9c281e3e776960e"/>
    <s v="703-2025"/>
    <s v="NAIFE"/>
    <s v="AZUCENA"/>
    <s v="BETANCOURT"/>
    <s v="MORENO"/>
    <s v="Nombre OK"/>
    <s v="Cédula de Ciudadanía"/>
    <n v="28548611"/>
    <x v="0"/>
    <n v="1"/>
    <s v="Caja de Compensación Familiar COMPENSAR"/>
    <n v="28470000"/>
    <s v="F.N.A."/>
    <n v="149467000"/>
    <s v="703 31-Jul-2025"/>
    <n v="17082000"/>
    <s v="BANCOLOMBIA"/>
    <n v="69000005221"/>
    <s v="CH"/>
    <s v="900531292"/>
    <s v="PA FAI VILLA FIORITA**CAJA COLOMBIANA DE SUBSIDIO FAMILIAR COLSUBSIDIO"/>
    <x v="9"/>
    <x v="32"/>
    <s v="AP 801 TO C"/>
    <n v="0"/>
    <n v="0"/>
    <n v="213525000"/>
    <s v="42,56-38,05"/>
    <d v="2025-12-03T00:00:00"/>
    <x v="0"/>
    <x v="0"/>
    <x v="6"/>
    <m/>
    <x v="0"/>
  </r>
  <r>
    <s v="686d5e46a9c281e3e7773611"/>
    <s v="703-2025"/>
    <s v="WENDY"/>
    <s v="TATIANA"/>
    <s v="URRUTIA"/>
    <s v="ANGULO"/>
    <s v="Nombre OK"/>
    <s v="Cédula de Ciudadanía"/>
    <n v="1111774611"/>
    <x v="0"/>
    <n v="1"/>
    <s v="Caja Colombiana de Subsidio Familiar COLSUBSIDIO"/>
    <n v="42705000"/>
    <s v="COLSUBSIDIO"/>
    <n v="149467500"/>
    <s v="703 31-Jul-2025"/>
    <n v="17082000"/>
    <s v="BANCOLOMBIA"/>
    <n v="69000005221"/>
    <s v="CH"/>
    <s v="900531292"/>
    <s v="PA FAI VILLA FIORITA**CAJA COLOMBIANA DE SUBSIDIO FAMILIAR COLSUBSIDIO"/>
    <x v="9"/>
    <x v="32"/>
    <s v="AP 505 TO C"/>
    <n v="0"/>
    <n v="0"/>
    <n v="213525000"/>
    <s v="42,56-38,05"/>
    <d v="2025-10-22T00:00:00"/>
    <x v="17"/>
    <x v="0"/>
    <x v="3"/>
    <m/>
    <x v="10"/>
  </r>
  <r>
    <s v="68b0e570f6cc863c1b89d533"/>
    <s v="1036-2025"/>
    <s v="VIVIAN"/>
    <s v="CAMILA"/>
    <s v="SUAREZ"/>
    <s v="FANDIÑO"/>
    <s v="Nombre OK"/>
    <s v="Cédula de Ciudadanía"/>
    <n v="1073525591"/>
    <x v="0"/>
    <n v="1"/>
    <s v="Caja Colombiana de Subsidio Familiar COLSUBSIDIO"/>
    <n v="42705000"/>
    <s v="F.N.A."/>
    <n v="149467500"/>
    <s v="1036 10-Oct-2025"/>
    <n v="17082000"/>
    <s v="BANCOLOMBIA"/>
    <n v="69000005221"/>
    <s v="CH"/>
    <s v="900531292"/>
    <s v="PA FAI VILLA FIORITA**CAJA COLOMBIANA DE SUBSIDIO FAMILIAR COLSUBSIDIO"/>
    <x v="9"/>
    <x v="32"/>
    <s v="AP 1210 TO C"/>
    <n v="0"/>
    <n v="0"/>
    <n v="213525000"/>
    <s v="42,56-38,05"/>
    <d v="2026-03-18T00:00:00"/>
    <x v="10"/>
    <x v="8"/>
    <x v="5"/>
    <m/>
    <x v="2"/>
  </r>
  <r>
    <s v="68b21e2920f1f272f878ace3"/>
    <s v="1036-2025"/>
    <s v="ASDRUBAL"/>
    <s v=""/>
    <s v="ESCOBAR"/>
    <s v="CAMPO"/>
    <s v="Nombre OK"/>
    <s v="Cédula de Ciudadanía"/>
    <n v="16830671"/>
    <x v="0"/>
    <n v="1"/>
    <s v="Caja de Compensación Familiar CAFAM"/>
    <m/>
    <s v="F.N.A."/>
    <n v="130000000"/>
    <s v="1036 10-Oct-2025"/>
    <n v="17082000"/>
    <s v="BANCOLOMBIA"/>
    <n v="69000005221"/>
    <s v="CH"/>
    <s v="900531292"/>
    <s v="PA FAI VILLA FIORITA**CAJA COLOMBIANA DE SUBSIDIO FAMILIAR COLSUBSIDIO"/>
    <x v="9"/>
    <x v="32"/>
    <s v="AP 710 TO C"/>
    <m/>
    <m/>
    <m/>
    <m/>
    <m/>
    <x v="2"/>
    <x v="2"/>
    <x v="1"/>
    <m/>
    <x v="2"/>
  </r>
  <r>
    <s v="68b6236653cf5aea727a0a72"/>
    <s v="1072-2025"/>
    <s v="JOHN"/>
    <s v="JAIRO"/>
    <s v="GARCIA"/>
    <s v="GONZALEZ"/>
    <s v="Nombre OK"/>
    <s v="Cédula de Ciudadanía"/>
    <n v="1014214283"/>
    <x v="0"/>
    <n v="1"/>
    <s v="Caja Colombiana de Subsidio Familiar COLSUBSIDIO"/>
    <n v="42705000"/>
    <s v="BANCOLOMBIA"/>
    <n v="149467500"/>
    <s v="1072 20-Oct-2025"/>
    <n v="17082000"/>
    <s v="BANCOLOMBIA"/>
    <n v="69000005221"/>
    <s v="CH"/>
    <s v="900531292"/>
    <s v="PA FAI VILLA FIORITA**CAJA COLOMBIANA DE SUBSIDIO FAMILIAR COLSUBSIDIO"/>
    <x v="9"/>
    <x v="32"/>
    <s v="AP 108 TO C"/>
    <n v="0"/>
    <n v="0"/>
    <n v="213525000"/>
    <s v="41,83-37,58"/>
    <d v="2026-02-24T00:00:00"/>
    <x v="13"/>
    <x v="1"/>
    <x v="5"/>
    <m/>
    <x v="7"/>
  </r>
  <r>
    <s v="68b6236653cf5aea727a0a72"/>
    <s v="1072-2025"/>
    <s v="PABLO"/>
    <s v="ENRIQUE"/>
    <s v="GARCIA"/>
    <s v="CUERVO"/>
    <s v="Nombre OK"/>
    <s v="Cédula de Ciudadanía"/>
    <n v="79424536"/>
    <x v="2"/>
    <n v="0"/>
    <s v="Caja Colombiana de Subsidio Familiar COLSUBSIDIO"/>
    <n v="42705000"/>
    <s v="BANCOLOMBIA"/>
    <n v="149467500"/>
    <s v="1072 20-Oct-2025"/>
    <n v="17082000"/>
    <s v="BANCOLOMBIA"/>
    <n v="69000005221"/>
    <s v="CH"/>
    <s v="900531292"/>
    <s v="PA FAI VILLA FIORITA**CAJA COLOMBIANA DE SUBSIDIO FAMILIAR COLSUBSIDIO"/>
    <x v="9"/>
    <x v="32"/>
    <s v="AP 108 TO C"/>
    <n v="0"/>
    <n v="0"/>
    <n v="213525000"/>
    <s v="41,83-37,58"/>
    <d v="2026-02-24T00:00:00"/>
    <x v="13"/>
    <x v="1"/>
    <x v="5"/>
    <m/>
    <x v="7"/>
  </r>
  <r>
    <s v="68b8b6d337132622bbb155ca"/>
    <s v="1072-2025"/>
    <s v="DIANA"/>
    <s v="MARCELA"/>
    <s v="GUTIERREZ"/>
    <s v="BAUTISTA"/>
    <s v="Nombre OK"/>
    <s v="Cédula de Ciudadanía"/>
    <n v="52268440"/>
    <x v="0"/>
    <n v="1"/>
    <s v="Caja de Compensación Familiar CAFAM"/>
    <n v="42705000"/>
    <s v="BANCO DAVIVIENDA"/>
    <n v="142800000"/>
    <s v="1072 20-Oct-2025"/>
    <n v="17082000"/>
    <s v="BANCOLOMBIA"/>
    <n v="69000005221"/>
    <s v="CH"/>
    <s v="900531292"/>
    <s v="PA FAI VILLA FIORITA**CAJA COLOMBIANA DE SUBSIDIO FAMILIAR COLSUBSIDIO"/>
    <x v="9"/>
    <x v="32"/>
    <s v="AP 1506 TO C"/>
    <n v="0"/>
    <n v="0"/>
    <n v="213525000"/>
    <s v="46,56-38,05"/>
    <d v="2026-02-02T00:00:00"/>
    <x v="34"/>
    <x v="1"/>
    <x v="0"/>
    <m/>
    <x v="1"/>
  </r>
  <r>
    <s v="68cadef52ee97d449bc34226"/>
    <s v="1206-2025"/>
    <s v="MILCEN"/>
    <s v="AIDA"/>
    <s v="TRIANA"/>
    <s v="DIAZ"/>
    <s v="Nombre OK"/>
    <s v="Cédula de Ciudadanía"/>
    <n v="52918258"/>
    <x v="0"/>
    <n v="1"/>
    <s v="Ninguno"/>
    <m/>
    <s v="Ninguno"/>
    <s v="-"/>
    <s v="1206 18-Nov-2025"/>
    <n v="17082000"/>
    <s v="BANCOLOMBIA"/>
    <n v="69000005221"/>
    <s v="CH"/>
    <s v="900531292"/>
    <s v="PA FAI VILLA FIORITA**CAJA COLOMBIANA DE SUBSIDIO FAMILIAR COLSUBSIDIO"/>
    <x v="9"/>
    <x v="32"/>
    <s v="AP 405 TO C"/>
    <m/>
    <m/>
    <m/>
    <m/>
    <m/>
    <x v="2"/>
    <x v="2"/>
    <x v="1"/>
    <m/>
    <x v="2"/>
  </r>
  <r>
    <s v="67c5fd7b61dd5d02136ecb73"/>
    <s v="702-2025"/>
    <s v="JHON"/>
    <s v="EDWIN"/>
    <s v="BUITRAGO"/>
    <s v="GOMEZ"/>
    <s v="Nombre OK"/>
    <s v="Cédula de Ciudadanía"/>
    <n v="1024474488"/>
    <x v="0"/>
    <n v="1"/>
    <s v="Caja Colombiana de Subsidio Familiar COLSUBSIDIO"/>
    <m/>
    <s v="BANCO BBVA"/>
    <n v="89918000"/>
    <s v="702 31-Jul-2025"/>
    <n v="17082000"/>
    <s v="BANCOLOMBIA"/>
    <n v="12606445391"/>
    <s v="CH"/>
    <s v="800179354"/>
    <s v="FONDO COMUN ORDINARIO FIDUCENTRAL**CANTARRANA HILLS SAS"/>
    <x v="10"/>
    <x v="33"/>
    <s v="AP 1303 TO 2"/>
    <m/>
    <m/>
    <m/>
    <m/>
    <m/>
    <x v="4"/>
    <x v="2"/>
    <x v="1"/>
    <m/>
    <x v="2"/>
  </r>
  <r>
    <s v="67e46f50730f7a2b68bb9d99"/>
    <s v="279-2025"/>
    <s v="YANFER"/>
    <s v="HUNDREI"/>
    <s v="PEÑA"/>
    <s v="GONZALEZ"/>
    <s v="Nombre OK"/>
    <s v="Cédula de Ciudadanía"/>
    <n v="1022930851"/>
    <x v="0"/>
    <n v="1"/>
    <s v="Caja Colombiana de Subsidio Familiar COLSUBSIDIO"/>
    <n v="39000000"/>
    <s v="BANCO BBVA"/>
    <n v="83418000"/>
    <s v="279 28-Abr-2025"/>
    <n v="17082000"/>
    <s v="BANCOLOMBIA"/>
    <n v="12606445391"/>
    <s v="CH"/>
    <s v="800179354"/>
    <s v="FONDO COMUN ORDINARIO FIDUCENTRAL**CANTARRANA HILLS SAS"/>
    <x v="10"/>
    <x v="33"/>
    <s v="AP 505 TO 2"/>
    <n v="17082000"/>
    <n v="0"/>
    <n v="156000000"/>
    <s v="51,95-44,70"/>
    <d v="2026-03-10T00:00:00"/>
    <x v="8"/>
    <x v="7"/>
    <x v="0"/>
    <s v="DEBEN SOLICITAR AL HABITAT EL AJUSTE EN EL SISTEMA DEL NUMERO DE TORRE, POR QUE REGISTRARON INICIALMENTE TORRE 1 Y ES TORRE 2 APARTAMENTO 505-COMUNICARSE AL 3152355397"/>
    <x v="2"/>
  </r>
  <r>
    <s v="67ec939ce70b85a1e7b76562"/>
    <s v="352-2025"/>
    <s v="FABIAN"/>
    <s v="BIVIANO"/>
    <s v="RIAÑO"/>
    <s v="NIÑO"/>
    <s v="Nombre OK"/>
    <s v="Cédula de Ciudadanía"/>
    <n v="1012398958"/>
    <x v="0"/>
    <n v="1"/>
    <s v="Caja Colombiana de Subsidio Familiar COLSUBSIDIO"/>
    <n v="39000000"/>
    <s v="BANCO BOGOTA"/>
    <n v="70000000"/>
    <s v="352 09-May-2025"/>
    <n v="17082000"/>
    <s v="BANCOLOMBIA"/>
    <n v="12606445391"/>
    <s v="CH"/>
    <s v="800179354"/>
    <s v="FONDO COMUN ORDINARIO FIDUCENTRAL**CANTARRANA HILLS SAS"/>
    <x v="10"/>
    <x v="33"/>
    <s v="AP 604 TO 2"/>
    <n v="0"/>
    <n v="0"/>
    <n v="160532300"/>
    <s v="51,95-44,70"/>
    <d v="2025-08-14T00:00:00"/>
    <x v="23"/>
    <x v="0"/>
    <x v="0"/>
    <m/>
    <x v="15"/>
  </r>
  <r>
    <s v="6806f0319966ac6509e77937"/>
    <s v="440-2025"/>
    <s v="AUDELO"/>
    <s v="GERMAN"/>
    <s v="TIMANA"/>
    <s v="JOJOA"/>
    <s v="Nombre OK"/>
    <s v="Cédula de Ciudadanía"/>
    <n v="98345689"/>
    <x v="0"/>
    <n v="1"/>
    <s v="Caja de Compensación Familiar CONFACALDAS"/>
    <n v="39000000"/>
    <s v="Ninguno"/>
    <s v="-"/>
    <s v="440 26-May-2025"/>
    <n v="17082000"/>
    <s v="BANCOLOMBIA"/>
    <n v="12606445391"/>
    <s v="CH"/>
    <s v="800179354"/>
    <s v="FONDO COMUN ORDINARIO FIDUCENTRAL**CANTARRANA HILLS SAS"/>
    <x v="10"/>
    <x v="33"/>
    <s v="AP 503 TO 2"/>
    <m/>
    <m/>
    <m/>
    <m/>
    <m/>
    <x v="4"/>
    <x v="2"/>
    <x v="1"/>
    <m/>
    <x v="2"/>
  </r>
  <r>
    <s v="6809241d3c0236c7de2931d0"/>
    <s v="452-2025"/>
    <s v="BLANCA"/>
    <s v="EDI"/>
    <s v="ARENAS"/>
    <s v="CAÑON"/>
    <s v="Nombre OK"/>
    <s v="Cédula de Ciudadanía"/>
    <n v="52286223"/>
    <x v="0"/>
    <n v="1"/>
    <s v="Caja Colombiana de Subsidio Familiar COLSUBSIDIO"/>
    <n v="39000000"/>
    <s v="OTROS"/>
    <n v="51918000"/>
    <s v="452 30-May-2025"/>
    <n v="17082000"/>
    <s v="BANCOLOMBIA"/>
    <n v="12606445391"/>
    <s v="CH"/>
    <s v="800179354"/>
    <s v="FONDO COMUN ORDINARIO FIDUCENTRAL**CANTARRANA HILLS SAS"/>
    <x v="10"/>
    <x v="33"/>
    <s v="AP 701 TO 2"/>
    <m/>
    <m/>
    <m/>
    <m/>
    <m/>
    <x v="4"/>
    <x v="2"/>
    <x v="1"/>
    <m/>
    <x v="2"/>
  </r>
  <r>
    <s v="67c09f3c30e26038ec093fb0"/>
    <s v="Sin-gnar"/>
    <s v="TANIA"/>
    <s v="JULIETH"/>
    <s v="PEÑA"/>
    <s v="PICO"/>
    <s v="Sin asignar"/>
    <s v="Cédula de Ciudadanía"/>
    <n v="1033763025"/>
    <x v="0"/>
    <n v="1"/>
    <s v="Caja Colombiana de Subsidio Familiar COLSUBSIDIO"/>
    <m/>
    <s v="BANCO BOGOTA"/>
    <n v="43486000"/>
    <s v="Sin asignar"/>
    <s v="NA"/>
    <s v="NA"/>
    <s v="NA"/>
    <s v="NA"/>
    <s v="NA"/>
    <s v="NA"/>
    <x v="10"/>
    <x v="1"/>
    <s v="Sin asignar"/>
    <m/>
    <m/>
    <m/>
    <m/>
    <m/>
    <x v="4"/>
    <x v="11"/>
    <x v="1"/>
    <m/>
    <x v="2"/>
  </r>
  <r>
    <s v="67aa52d65e7e42f9f7dbaf6a"/>
    <s v="177-2025"/>
    <s v="ANGIE"/>
    <s v="LORENA"/>
    <s v="VEGA"/>
    <s v="GUERRA"/>
    <s v="Nombre OK"/>
    <s v="Cédula de Ciudadanía"/>
    <n v="1033809088"/>
    <x v="0"/>
    <n v="1"/>
    <s v="Caja de Compensación Familiar COMPENSAR"/>
    <m/>
    <s v="F.N.A."/>
    <n v="110000000"/>
    <s v="177 21-Mar-2025"/>
    <n v="17082000"/>
    <s v="NA"/>
    <s v="NA"/>
    <s v="NA"/>
    <s v="NA"/>
    <s v="NA"/>
    <x v="11"/>
    <x v="2"/>
    <s v="AP 1108"/>
    <m/>
    <m/>
    <m/>
    <m/>
    <m/>
    <x v="4"/>
    <x v="17"/>
    <x v="1"/>
    <m/>
    <x v="2"/>
  </r>
  <r>
    <s v="67d1a01f5bdb0aa7bff3edb0"/>
    <s v="278-2025"/>
    <s v="JOHN"/>
    <s v="SEBASTIAN"/>
    <s v="BOHORQUEZ"/>
    <s v="LOPEZ"/>
    <s v="Nombre OK"/>
    <s v="Cédula de Ciudadanía"/>
    <n v="1033758547"/>
    <x v="0"/>
    <n v="1"/>
    <s v="Caja de Compensación Familiar COMPENSAR"/>
    <m/>
    <s v="OTROS"/>
    <n v="110190000"/>
    <s v="278 28-Abr-2025"/>
    <n v="17082000"/>
    <s v="NA"/>
    <s v="NA"/>
    <s v="NA"/>
    <s v="NA"/>
    <s v="NA"/>
    <x v="11"/>
    <x v="2"/>
    <s v="AP 1812 TO"/>
    <m/>
    <m/>
    <m/>
    <m/>
    <m/>
    <x v="4"/>
    <x v="17"/>
    <x v="1"/>
    <m/>
    <x v="2"/>
  </r>
  <r>
    <s v="67f97d90b198e7b17dbb009a"/>
    <s v="452-2025"/>
    <s v="DIANA"/>
    <s v="MARIA"/>
    <s v="BOTERO"/>
    <s v="SANCHEZ"/>
    <s v="Nombre OK"/>
    <s v="Cédula de Ciudadanía"/>
    <n v="1097404078"/>
    <x v="0"/>
    <n v="1"/>
    <s v="Caja Colombiana de Subsidio Familiar COLSUBSIDIO"/>
    <m/>
    <s v="BANCO BBVA"/>
    <n v="156000000"/>
    <s v="452 30-May-2025"/>
    <n v="17082000"/>
    <s v="NA"/>
    <s v="NA"/>
    <s v="NA"/>
    <s v="NA"/>
    <s v="NA"/>
    <x v="11"/>
    <x v="2"/>
    <s v="AP 1602"/>
    <m/>
    <m/>
    <m/>
    <m/>
    <m/>
    <x v="4"/>
    <x v="17"/>
    <x v="1"/>
    <m/>
    <x v="2"/>
  </r>
  <r>
    <s v="67f97d90b198e7b17dbb009a"/>
    <s v="452-2025"/>
    <s v="EDWIN"/>
    <s v="ALEXANDER"/>
    <s v="BOTERO"/>
    <s v="SANCHEZ"/>
    <s v="Nombre OK"/>
    <s v="Cédula de Ciudadanía"/>
    <n v="1000656776"/>
    <x v="4"/>
    <n v="0"/>
    <s v="Caja Colombiana de Subsidio Familiar COLSUBSIDIO"/>
    <m/>
    <s v="BANCO BBVA"/>
    <n v="156000000"/>
    <s v="452 30-May-2025"/>
    <n v="17082000"/>
    <s v="NA"/>
    <s v="NA"/>
    <s v="NA"/>
    <s v="NA"/>
    <s v="NA"/>
    <x v="11"/>
    <x v="2"/>
    <s v="AP 1602"/>
    <m/>
    <m/>
    <m/>
    <m/>
    <m/>
    <x v="4"/>
    <x v="17"/>
    <x v="1"/>
    <m/>
    <x v="2"/>
  </r>
  <r>
    <s v="67aa37895e7e42f9f7db74ba"/>
    <s v="177-2025"/>
    <s v="JENNY"/>
    <s v="PAOLA"/>
    <s v="JIMENEZ"/>
    <s v="GOMEZ"/>
    <s v="Nombre OK"/>
    <s v="Cédula de Ciudadanía"/>
    <n v="1013654108"/>
    <x v="0"/>
    <n v="1"/>
    <s v="Caja de Compensación Familiar COMPENSAR"/>
    <n v="42705000"/>
    <s v="BANCO DAVIVIENDA"/>
    <n v="102492800"/>
    <s v="177 21-Mar-2025"/>
    <n v="17082000"/>
    <s v="Banco Davivienda S.A."/>
    <n v="482869981902"/>
    <s v="CC"/>
    <s v="830053812"/>
    <s v="FIDEICOMISO MACONDO SANTA LUCIA**CASACONCRETO SAS"/>
    <x v="11"/>
    <x v="34"/>
    <s v="AP 2112"/>
    <n v="26000000"/>
    <n v="0"/>
    <n v="195000000"/>
    <s v="34,95-40,05"/>
    <d v="2025-08-04T00:00:00"/>
    <x v="33"/>
    <x v="0"/>
    <x v="4"/>
    <m/>
    <x v="24"/>
  </r>
  <r>
    <s v="67aa557569839762a7d8b86b"/>
    <s v="177-2025"/>
    <s v="SEBASTIAN"/>
    <s v="CAMILO"/>
    <s v="CASTRO"/>
    <s v="JIMENEZ"/>
    <s v="Nombre OK"/>
    <s v="Cédula de Ciudadanía"/>
    <n v="1033792473"/>
    <x v="0"/>
    <n v="1"/>
    <s v="Caja Colombiana de Subsidio Familiar COLSUBSIDIO"/>
    <n v="42705000"/>
    <s v="F.N.A."/>
    <n v="139000000"/>
    <s v="177 21-Mar-2025"/>
    <n v="17082000"/>
    <s v="Banco Davivienda S.A."/>
    <n v="482869981902"/>
    <s v="CC"/>
    <s v="830053812"/>
    <s v="FIDEICOMISO MACONDO SANTA LUCIA**CASACONCRETO SAS"/>
    <x v="11"/>
    <x v="34"/>
    <s v="AP 2003"/>
    <n v="0"/>
    <n v="0"/>
    <n v="213525000"/>
    <s v="40,05-35,51"/>
    <d v="2025-07-23T00:00:00"/>
    <x v="31"/>
    <x v="0"/>
    <x v="3"/>
    <m/>
    <x v="22"/>
  </r>
  <r>
    <s v="67ab759bbada05988380915f"/>
    <s v="177-2025"/>
    <s v="DIANA"/>
    <s v="MARCELA"/>
    <s v="CLAVIJO"/>
    <s v="GARZON"/>
    <s v="Nombre OK"/>
    <s v="Cédula de Ciudadanía"/>
    <n v="1000990818"/>
    <x v="0"/>
    <n v="1"/>
    <s v="Caja de Compensación Familiar COMPENSAR"/>
    <n v="42705000"/>
    <s v="F.N.A."/>
    <n v="124000000"/>
    <s v="177 21-Mar-2025"/>
    <n v="17082000"/>
    <s v="Banco Davivienda S.A."/>
    <n v="482869981902"/>
    <s v="CC"/>
    <s v="830053812"/>
    <s v="FIDEICOMISO MACONDO SANTA LUCIA**CASACONCRETO SAS"/>
    <x v="11"/>
    <x v="34"/>
    <s v="AP 708"/>
    <n v="0"/>
    <n v="0"/>
    <n v="213525000"/>
    <s v="35,12-40,05"/>
    <d v="2025-08-04T00:00:00"/>
    <x v="33"/>
    <x v="0"/>
    <x v="4"/>
    <m/>
    <x v="24"/>
  </r>
  <r>
    <s v="67abc39e29e8b3b3b263d8f3"/>
    <s v="177-2025"/>
    <s v="JOHN"/>
    <s v=""/>
    <s v="HOYOS"/>
    <s v="RINCON"/>
    <s v="Nombre OK"/>
    <s v="Cédula de Ciudadanía"/>
    <n v="1023944642"/>
    <x v="0"/>
    <n v="1"/>
    <s v="Caja de Compensación Familiar COMPENSAR"/>
    <n v="42705000"/>
    <s v="BANCO DAVIVIENDA"/>
    <n v="136500000"/>
    <s v="177 21-Mar-2025"/>
    <n v="17082000"/>
    <s v="Banco Davivienda S.A."/>
    <n v="482869981902"/>
    <s v="CC"/>
    <s v="830053812"/>
    <s v="FIDEICOMISO MACONDO SANTA LUCIA**CASACONCRETO SAS"/>
    <x v="11"/>
    <x v="34"/>
    <s v="AP 306"/>
    <n v="0"/>
    <n v="0"/>
    <n v="213525000"/>
    <s v="40,05-34,95"/>
    <d v="2025-06-11T00:00:00"/>
    <x v="25"/>
    <x v="0"/>
    <x v="0"/>
    <m/>
    <x v="17"/>
  </r>
  <r>
    <s v="67af4dcba9010f6e35dbb0a0"/>
    <s v="177-2025"/>
    <s v="NUBIA"/>
    <s v="MARGOTH"/>
    <s v="GONZALEZ"/>
    <s v="CHALA"/>
    <s v="Nombre OK"/>
    <s v="Cédula de Ciudadanía"/>
    <n v="51710571"/>
    <x v="0"/>
    <n v="1"/>
    <s v="Caja Colombiana de Subsidio Familiar COLSUBSIDIO"/>
    <n v="42705000"/>
    <s v="CREDIFAMILIA"/>
    <n v="106200200"/>
    <s v="177 21-Mar-2025"/>
    <n v="17082000"/>
    <s v="Banco Davivienda S.A."/>
    <n v="482869981902"/>
    <s v="CC"/>
    <s v="830053812"/>
    <s v="FIDEICOMISO MACONDO SANTA LUCIA**CASACONCRETO SAS"/>
    <x v="11"/>
    <x v="34"/>
    <s v="AP 907"/>
    <n v="0"/>
    <n v="0"/>
    <n v="213525000"/>
    <s v="40,05-34,95"/>
    <d v="2025-06-26T00:00:00"/>
    <x v="25"/>
    <x v="0"/>
    <x v="3"/>
    <m/>
    <x v="17"/>
  </r>
  <r>
    <s v="67b3589f27fa29cdaee4c974"/>
    <s v="177-2025"/>
    <s v="LISBETH"/>
    <s v="ALEJANDRA"/>
    <s v="LIZCANO"/>
    <s v="ANGULO"/>
    <s v="Nombre OK"/>
    <s v="Cédula de Ciudadanía"/>
    <n v="1127631907"/>
    <x v="0"/>
    <n v="1"/>
    <s v="Caja de Compensación Familiar COMPENSAR"/>
    <n v="28470000"/>
    <s v="BANCOLOMBIA"/>
    <n v="145155849"/>
    <s v="177 21-Mar-2025"/>
    <n v="17082000"/>
    <s v="Banco Davivienda S.A."/>
    <n v="482869981902"/>
    <s v="CC"/>
    <s v="830053812"/>
    <s v="FIDEICOMISO MACONDO SANTA LUCIA**CASACONCRETO SAS"/>
    <x v="11"/>
    <x v="34"/>
    <s v="AP 1803"/>
    <n v="0"/>
    <n v="0"/>
    <n v="213525000"/>
    <s v="40,05-35,51"/>
    <d v="2025-07-03T00:00:00"/>
    <x v="32"/>
    <x v="0"/>
    <x v="8"/>
    <m/>
    <x v="23"/>
  </r>
  <r>
    <s v="67b35ba327fa29cdaee4cd80"/>
    <s v="177-2025"/>
    <s v="MARTHA"/>
    <s v="ELENA"/>
    <s v="ALARCON"/>
    <s v="GARCIA"/>
    <s v="Nombre OK"/>
    <s v="Cédula de Ciudadanía"/>
    <n v="39744643"/>
    <x v="0"/>
    <n v="1"/>
    <s v="Caja de Compensación Familiar COMPENSAR"/>
    <n v="39000000"/>
    <s v="F.N.A."/>
    <n v="71000000"/>
    <s v="177 21-Mar-2025"/>
    <n v="17082000"/>
    <s v="Banco Davivienda S.A."/>
    <n v="482869981902"/>
    <s v="CC"/>
    <s v="830053812"/>
    <s v="FIDEICOMISO MACONDO SANTA LUCIA**CASACONCRETO SAS"/>
    <x v="11"/>
    <x v="34"/>
    <s v="AP 1411"/>
    <n v="0"/>
    <n v="0"/>
    <n v="213525000"/>
    <s v="40,05-35,12"/>
    <d v="2025-07-11T00:00:00"/>
    <x v="31"/>
    <x v="0"/>
    <x v="4"/>
    <m/>
    <x v="22"/>
  </r>
  <r>
    <s v="67bdd61427fa29cdaeeb36c2"/>
    <s v="346-2025"/>
    <s v="SANDRA"/>
    <s v="LILIANA"/>
    <s v="GONZALEZ"/>
    <s v="MARTINEZ"/>
    <s v="Nombre OK"/>
    <s v="Cédula de Ciudadanía"/>
    <n v="52306181"/>
    <x v="0"/>
    <n v="1"/>
    <s v="Caja de Compensación Familiar CAFAM"/>
    <n v="42705000"/>
    <s v="BANCOLOMBIA"/>
    <n v="95745238"/>
    <s v="346 09-May-2025"/>
    <n v="17082000"/>
    <s v="Banco Davivienda S.A."/>
    <n v="482869981902"/>
    <s v="CC"/>
    <s v="830053812"/>
    <s v="FIDEICOMISO MACONDO SANTA LUCIA**CASACONCRETO SAS"/>
    <x v="11"/>
    <x v="34"/>
    <s v="AP 1002"/>
    <n v="0"/>
    <n v="0"/>
    <n v="213525000"/>
    <s v="40,05-35,51"/>
    <d v="2025-07-03T00:00:00"/>
    <x v="32"/>
    <x v="0"/>
    <x v="8"/>
    <m/>
    <x v="23"/>
  </r>
  <r>
    <s v="67c0d94630e26038ec097519"/>
    <s v="278-2025"/>
    <s v="JUAN"/>
    <s v="DAVID"/>
    <s v="MENDOZA"/>
    <s v="CARO"/>
    <s v="Nombre OK"/>
    <s v="Cédula de Ciudadanía"/>
    <n v="1031135706"/>
    <x v="0"/>
    <n v="1"/>
    <s v="Caja Colombiana de Subsidio Familiar COLSUBSIDIO"/>
    <n v="42705000"/>
    <s v="BANCO DAVIVIENDA"/>
    <n v="143000000"/>
    <s v="278 28-Abr-2025"/>
    <n v="17082000"/>
    <s v="Banco Davivienda S.A."/>
    <n v="482869981902"/>
    <s v="CC"/>
    <s v="830053812"/>
    <s v="FIDEICOMISO MACONDO SANTA LUCIA**CASACONCRETO SAS"/>
    <x v="11"/>
    <x v="34"/>
    <s v="AP 1605"/>
    <n v="0"/>
    <n v="0"/>
    <n v="213525000"/>
    <s v="40,05-35,51"/>
    <d v="2025-06-26T00:00:00"/>
    <x v="25"/>
    <x v="0"/>
    <x v="4"/>
    <m/>
    <x v="17"/>
  </r>
  <r>
    <s v="67c20f663a0022d2efc98a8d"/>
    <s v="278-2025"/>
    <s v="JERSSON"/>
    <s v="ANDRES"/>
    <s v="SANCHEZ"/>
    <s v="SANCHEZ"/>
    <s v="Nombre OK"/>
    <s v="Cédula de Ciudadanía"/>
    <n v="1031148476"/>
    <x v="0"/>
    <n v="1"/>
    <s v="Caja de Compensación Familiar COMPENSAR"/>
    <n v="42705000"/>
    <s v="BANCO DAVIVIENDA"/>
    <n v="143000000"/>
    <s v="278 28-Abr-2025"/>
    <n v="17082000"/>
    <s v="Banco Davivienda S.A."/>
    <n v="482869981902"/>
    <s v="CC"/>
    <s v="830053812"/>
    <s v="FIDEICOMISO MACONDO SANTA LUCIA**CASACONCRETO SAS"/>
    <x v="11"/>
    <x v="34"/>
    <s v="AP 2207"/>
    <n v="0"/>
    <n v="0"/>
    <n v="213525000"/>
    <s v="40,05-34,95"/>
    <d v="2025-06-26T00:00:00"/>
    <x v="25"/>
    <x v="0"/>
    <x v="4"/>
    <m/>
    <x v="17"/>
  </r>
  <r>
    <s v="67c5e9b961dd5d02136e5bb6"/>
    <s v="346-2025"/>
    <s v="JAIME"/>
    <s v="DAVID"/>
    <s v="LIZCANO"/>
    <s v="ANGULO"/>
    <s v="Nombre OK"/>
    <s v="Cédula de Ciudadanía"/>
    <n v="1127631906"/>
    <x v="0"/>
    <n v="1"/>
    <s v="Caja Colombiana de Subsidio Familiar COLSUBSIDIO"/>
    <n v="42705000"/>
    <s v="BANCO BBVA"/>
    <n v="135590000"/>
    <s v="346 09-May-2025"/>
    <n v="17082000"/>
    <s v="Banco Davivienda S.A."/>
    <n v="482869981902"/>
    <s v="CC"/>
    <s v="830053812"/>
    <s v="FIDEICOMISO MACONDO SANTA LUCIA**CASACONCRETO SAS"/>
    <x v="11"/>
    <x v="34"/>
    <s v="AP 1811"/>
    <n v="0"/>
    <n v="0"/>
    <n v="213525000"/>
    <s v="40,05-35,12"/>
    <d v="2025-06-28T00:00:00"/>
    <x v="26"/>
    <x v="0"/>
    <x v="4"/>
    <m/>
    <x v="18"/>
  </r>
  <r>
    <s v="67c8a767a684a7df8db83802"/>
    <s v="346-2025"/>
    <s v="BRYAN"/>
    <s v="ANDRES"/>
    <s v="CORREA"/>
    <s v="CARDENAS"/>
    <s v="Nombre OK"/>
    <s v="Cédula de Ciudadanía"/>
    <n v="1000855245"/>
    <x v="0"/>
    <n v="1"/>
    <s v="Caja de Compensación Familiar CAFAM"/>
    <n v="42705000"/>
    <s v="BANCO DAVIVIENDA"/>
    <n v="140000000"/>
    <s v="346 09-May-2025"/>
    <n v="17082000"/>
    <s v="Banco Davivienda S.A."/>
    <n v="482869981902"/>
    <s v="CC"/>
    <s v="830053812"/>
    <s v="FIDEICOMISO MACONDO SANTA LUCIA**CASACONCRETO SAS"/>
    <x v="11"/>
    <x v="34"/>
    <s v="AP 1008"/>
    <n v="0"/>
    <n v="0"/>
    <n v="213525000"/>
    <s v="40,05-35,12"/>
    <d v="2025-06-28T00:00:00"/>
    <x v="26"/>
    <x v="0"/>
    <x v="4"/>
    <m/>
    <x v="18"/>
  </r>
  <r>
    <s v="67cf1b1b5bdb0aa7bff14289"/>
    <s v="278-2025"/>
    <s v="MELANNIE"/>
    <s v="PAULA VALENTINA"/>
    <s v="POVEDA"/>
    <s v="PINO"/>
    <s v="Nombre OK"/>
    <s v="Cédula de Ciudadanía"/>
    <n v="1031174544"/>
    <x v="0"/>
    <n v="1"/>
    <s v="Caja de Compensación Familiar CAFAM"/>
    <n v="39000000"/>
    <s v="LA HIPOTECARIA"/>
    <n v="149467500"/>
    <s v="278 28-Abr-2025"/>
    <n v="17082000"/>
    <s v="Banco Davivienda S.A."/>
    <n v="482869981902"/>
    <s v="CC"/>
    <s v="830053812"/>
    <s v="FIDEICOMISO MACONDO SANTA LUCIA**CASACONCRETO SAS"/>
    <x v="11"/>
    <x v="34"/>
    <s v="AP 2401"/>
    <n v="0"/>
    <n v="0"/>
    <n v="213525000"/>
    <s v="40,05-34,95"/>
    <d v="2025-07-03T00:00:00"/>
    <x v="32"/>
    <x v="0"/>
    <x v="8"/>
    <m/>
    <x v="23"/>
  </r>
  <r>
    <s v="67d98a8a5bdb0aa7bffa5379"/>
    <s v="321-2025"/>
    <s v="DILAN"/>
    <s v="SMITH"/>
    <s v="FONSECA"/>
    <s v="MORENO"/>
    <s v="Nombre OK"/>
    <s v="Cédula de Ciudadanía"/>
    <n v="1000775376"/>
    <x v="0"/>
    <n v="1"/>
    <s v="Caja Colombiana de Subsidio Familiar COLSUBSIDIO"/>
    <n v="42705000"/>
    <s v="LA HIPOTECARIA"/>
    <n v="112175896"/>
    <s v="321 30-Abr-2025"/>
    <n v="17082000"/>
    <s v="Banco Davivienda S.A."/>
    <n v="482869981902"/>
    <s v="CC"/>
    <s v="830053812"/>
    <s v="FIDEICOMISO MACONDO SANTA LUCIA**CASACONCRETO SAS"/>
    <x v="11"/>
    <x v="34"/>
    <s v="AP 2708"/>
    <n v="0"/>
    <n v="0"/>
    <n v="213525000"/>
    <s v="40,05-35,12"/>
    <d v="2025-08-03T00:00:00"/>
    <x v="33"/>
    <x v="0"/>
    <x v="8"/>
    <m/>
    <x v="24"/>
  </r>
  <r>
    <s v="67dad9261e758c5712819701"/>
    <s v="278-2025"/>
    <s v="GUSTAVO"/>
    <s v="ALBERTO"/>
    <s v="RAMIREZ"/>
    <s v="AGUIAR"/>
    <s v="Nombre OK"/>
    <s v="Cédula de Ciudadanía"/>
    <n v="1023005106"/>
    <x v="0"/>
    <n v="1"/>
    <s v="Caja Colombiana de Subsidio Familiar COLSUBSIDIO"/>
    <n v="42705000"/>
    <s v="F.N.A."/>
    <n v="135778000"/>
    <s v="278 28-Abr-2025"/>
    <n v="17082000"/>
    <s v="Banco Davivienda S.A."/>
    <n v="482869981902"/>
    <s v="CC"/>
    <s v="830053812"/>
    <s v="FIDEICOMISO MACONDO SANTA LUCIA**CASACONCRETO SAS"/>
    <x v="11"/>
    <x v="34"/>
    <s v="AP 1208"/>
    <n v="0"/>
    <n v="0"/>
    <n v="213525000"/>
    <s v="40,05-35,12"/>
    <d v="2025-07-23T00:00:00"/>
    <x v="31"/>
    <x v="0"/>
    <x v="3"/>
    <m/>
    <x v="22"/>
  </r>
  <r>
    <s v="67e4126e730f7a2b68ba92b8"/>
    <s v="278-2025"/>
    <s v="CINDY"/>
    <s v="JOHANA"/>
    <s v="BELTRAN"/>
    <s v="CALDERON"/>
    <s v="Nombre OK"/>
    <s v="Cédula de Ciudadanía"/>
    <n v="1013670747"/>
    <x v="0"/>
    <n v="1"/>
    <s v="Caja Colombiana de Subsidio Familiar COLSUBSIDIO"/>
    <n v="20470000"/>
    <s v="F.N.A."/>
    <n v="142000000"/>
    <s v="278 28-Abr-2025"/>
    <n v="17082000"/>
    <s v="Banco Davivienda S.A."/>
    <n v="482869981902"/>
    <s v="CC"/>
    <s v="830053812"/>
    <s v="FIDEICOMISO MACONDO SANTA LUCIA**CASACONCRETO SAS"/>
    <x v="11"/>
    <x v="34"/>
    <s v="AP 2801"/>
    <n v="0"/>
    <n v="0"/>
    <n v="213525000"/>
    <s v="40,05-34,95"/>
    <d v="2025-07-11T00:00:00"/>
    <x v="31"/>
    <x v="0"/>
    <x v="4"/>
    <m/>
    <x v="22"/>
  </r>
  <r>
    <s v="67ead8ec730f7a2b68c2650e"/>
    <s v="345-2025"/>
    <s v="KAREN"/>
    <s v="JULIETH"/>
    <s v="CAMARGO"/>
    <s v="CORREDOR"/>
    <s v="Nombre OK"/>
    <s v="Cédula de Ciudadanía"/>
    <n v="1000804140"/>
    <x v="0"/>
    <n v="1"/>
    <s v="Caja Colombiana de Subsidio Familiar COLSUBSIDIO"/>
    <n v="42705000"/>
    <s v="F.N.A."/>
    <n v="143000000"/>
    <s v="345 09-May-2025"/>
    <n v="17082000"/>
    <s v="Banco Davivienda S.A."/>
    <n v="482869981902"/>
    <s v="CC"/>
    <s v="830053812"/>
    <s v="FIDEICOMISO MACONDO SANTA LUCIA**CASACONCRETO SAS"/>
    <x v="11"/>
    <x v="34"/>
    <s v="AP 2301"/>
    <n v="0"/>
    <n v="0"/>
    <n v="213525000"/>
    <s v="40,05-34,95"/>
    <d v="2025-07-23T00:00:00"/>
    <x v="31"/>
    <x v="0"/>
    <x v="3"/>
    <m/>
    <x v="22"/>
  </r>
  <r>
    <s v="67ebf7ec730f7a2b68c3cb88"/>
    <s v="345-2025"/>
    <s v="YEIMI"/>
    <s v="FERNANDA"/>
    <s v="GARCIA"/>
    <s v="PRIETO"/>
    <s v="Nombre OK"/>
    <s v="Cédula de Ciudadanía"/>
    <n v="1016075979"/>
    <x v="0"/>
    <n v="1"/>
    <s v="Caja Colombiana de Subsidio Familiar COLSUBSIDIO"/>
    <n v="42705000"/>
    <s v="BANCOLOMBIA"/>
    <n v="147000000"/>
    <s v="345 09-May-2025"/>
    <n v="17082000"/>
    <s v="Banco Davivienda S.A."/>
    <n v="482869981902"/>
    <s v="CC"/>
    <s v="830053812"/>
    <s v="FIDEICOMISO MACONDO SANTA LUCIA**CASACONCRETO SAS"/>
    <x v="11"/>
    <x v="34"/>
    <s v="AP 1202"/>
    <n v="0"/>
    <n v="0"/>
    <n v="213525000"/>
    <s v="40,05-35,51"/>
    <d v="2025-08-03T00:00:00"/>
    <x v="33"/>
    <x v="0"/>
    <x v="8"/>
    <m/>
    <x v="24"/>
  </r>
  <r>
    <s v="67ebf9cb730f7a2b68c3ce61"/>
    <s v="345-2025"/>
    <s v="JORGE"/>
    <s v="LUIS"/>
    <s v="CHACON"/>
    <s v="BOTIA"/>
    <s v="Nombre OK"/>
    <s v="Cédula de Ciudadanía"/>
    <n v="1126422175"/>
    <x v="0"/>
    <n v="1"/>
    <s v="Caja de Compensación Familiar COMPENSAR"/>
    <n v="28470000"/>
    <s v="BANCO BOGOTA"/>
    <n v="140572794"/>
    <s v="345 09-May-2025"/>
    <n v="17082000"/>
    <s v="Banco Davivienda S.A."/>
    <n v="482869981902"/>
    <s v="CC"/>
    <s v="830053812"/>
    <s v="FIDEICOMISO MACONDO SANTA LUCIA**CASACONCRETO SAS"/>
    <x v="11"/>
    <x v="34"/>
    <s v="AP 1712"/>
    <n v="0"/>
    <n v="0"/>
    <n v="213525000"/>
    <s v="40,05-34,95"/>
    <d v="2025-07-22T00:00:00"/>
    <x v="31"/>
    <x v="0"/>
    <x v="4"/>
    <m/>
    <x v="22"/>
  </r>
  <r>
    <s v="67ed9e0ae70b85a1e7b98ff4"/>
    <s v="354-2025"/>
    <s v="WENDY"/>
    <s v="LIZBETH"/>
    <s v="ROJAS"/>
    <s v="ROCHA"/>
    <s v="Nombre OK"/>
    <s v="Cédula de Ciudadanía"/>
    <n v="1010191876"/>
    <x v="0"/>
    <n v="1"/>
    <s v="Caja de Compensación Familiar COMPENSAR"/>
    <n v="28470000"/>
    <s v="BANCO DAVIVIENDA"/>
    <n v="149000000"/>
    <s v="354 09-May-2025"/>
    <n v="17082000"/>
    <s v="Banco Davivienda S.A."/>
    <n v="482869981902"/>
    <s v="CC"/>
    <s v="830053812"/>
    <s v="FIDEICOMISO MACONDO SANTA LUCIA**CASACONCRETO SAS"/>
    <x v="11"/>
    <x v="34"/>
    <s v="AP 706"/>
    <n v="0"/>
    <n v="0"/>
    <n v="213525000"/>
    <s v="40,05-34,95"/>
    <d v="2025-07-23T00:00:00"/>
    <x v="31"/>
    <x v="0"/>
    <x v="3"/>
    <m/>
    <x v="22"/>
  </r>
  <r>
    <s v="67f973ee917a2066c2f156a0"/>
    <s v="427-2025"/>
    <s v="LEIDY"/>
    <s v="YURANI"/>
    <s v="ORTIZ"/>
    <s v="BEJARANO"/>
    <s v="Nombre OK"/>
    <s v="Cédula de Ciudadanía"/>
    <n v="1023938523"/>
    <x v="0"/>
    <n v="1"/>
    <s v="Caja Colombiana de Subsidio Familiar COLSUBSIDIO"/>
    <n v="42705000"/>
    <s v="BANCO BOGOTA"/>
    <n v="133700000"/>
    <s v="427 23-May-2025"/>
    <n v="17082000"/>
    <s v="Banco Davivienda S.A."/>
    <n v="482869981902"/>
    <s v="CC"/>
    <s v="830053812"/>
    <s v="FIDEICOMISO MACONDO SANTA LUCIA**CASACONCRETO SAS"/>
    <x v="11"/>
    <x v="34"/>
    <s v="AP 903"/>
    <n v="0"/>
    <n v="0"/>
    <n v="213525000"/>
    <s v="40,05-35,51"/>
    <d v="2025-08-03T00:00:00"/>
    <x v="33"/>
    <x v="0"/>
    <x v="3"/>
    <m/>
    <x v="24"/>
  </r>
  <r>
    <s v="67fea88ce7bd31f8d5089f94"/>
    <s v="427-2025"/>
    <s v="PAULA"/>
    <s v="ALEXANDRA"/>
    <s v="NARANJO"/>
    <s v="LAGUNA"/>
    <s v="Nombre OK"/>
    <s v="Cédula de Ciudadanía"/>
    <n v="1023951820"/>
    <x v="0"/>
    <n v="1"/>
    <s v="Caja Colombiana de Subsidio Familiar COLSUBSIDIO"/>
    <n v="42705000"/>
    <s v="BANCO DAVIVIENDA"/>
    <n v="143000000"/>
    <s v="427 23-May-2025"/>
    <n v="17082000"/>
    <s v="Banco Davivienda S.A."/>
    <n v="482869981902"/>
    <s v="CC"/>
    <s v="830053812"/>
    <s v="FIDEICOMISO MACONDO SANTA LUCIA**CASACONCRETO SAS"/>
    <x v="11"/>
    <x v="34"/>
    <s v="AP 2403"/>
    <n v="0"/>
    <n v="0"/>
    <n v="213525000"/>
    <s v="40,05-35,51"/>
    <d v="2025-08-03T00:00:00"/>
    <x v="33"/>
    <x v="0"/>
    <x v="3"/>
    <m/>
    <x v="24"/>
  </r>
  <r>
    <s v="680ab37f3c0236c7de468f24"/>
    <s v="452-2025"/>
    <s v="LUIS"/>
    <s v="GUILLERMO"/>
    <s v="BOTERO"/>
    <s v="SANCHEZ"/>
    <s v="Nombre OK"/>
    <s v="Cédula de Ciudadanía"/>
    <n v="1000656741"/>
    <x v="0"/>
    <n v="1"/>
    <s v="Caja Colombiana de Subsidio Familiar COLSUBSIDIO"/>
    <n v="39000000"/>
    <s v="BANCO DAVIVIENDA"/>
    <n v="136500000"/>
    <s v="452 30-May-2025"/>
    <n v="17082000"/>
    <s v="Banco Davivienda S.A."/>
    <n v="482869981902"/>
    <s v="CC"/>
    <s v="830053812"/>
    <s v="FIDEICOMISO MACONDO SANTA LUCIA**CASACONCRETO SAS"/>
    <x v="11"/>
    <x v="34"/>
    <s v="AP 1603"/>
    <n v="0"/>
    <n v="0"/>
    <n v="213525000"/>
    <s v="40,05-35,04"/>
    <d v="2025-11-05T00:00:00"/>
    <x v="16"/>
    <x v="0"/>
    <x v="3"/>
    <m/>
    <x v="9"/>
  </r>
  <r>
    <s v="68124a47ba5ba77fe72cae60"/>
    <s v="588-2025"/>
    <s v="ERIKA"/>
    <s v="JIMENA"/>
    <s v="TAPIA"/>
    <s v="POLOCHE"/>
    <s v="Nombre OK"/>
    <s v="Cédula de Ciudadanía"/>
    <n v="1031176942"/>
    <x v="0"/>
    <n v="1"/>
    <s v="Caja de Compensación Familiar CAFAM"/>
    <n v="28470000"/>
    <s v="F.N.A."/>
    <n v="147420000"/>
    <s v="588 10-Jul-2025"/>
    <n v="17082000"/>
    <s v="Banco Davivienda S.A."/>
    <n v="482869981902"/>
    <s v="CC"/>
    <s v="830053812"/>
    <s v="FIDEICOMISO MACONDO SANTA LUCIA**CASACONCRETO SAS"/>
    <x v="11"/>
    <x v="34"/>
    <s v="AP 212"/>
    <n v="0"/>
    <n v="0"/>
    <n v="213525000"/>
    <s v="40,05-34,95"/>
    <d v="2025-09-10T00:00:00"/>
    <x v="5"/>
    <x v="0"/>
    <x v="3"/>
    <m/>
    <x v="3"/>
  </r>
  <r>
    <s v="68124a47ba5ba77fe72cae60"/>
    <s v="588-2025"/>
    <s v="JAIRO"/>
    <s v="ENRIQUE"/>
    <s v="PEÑA"/>
    <s v="ESPITIA"/>
    <s v="Nombre OK"/>
    <s v="Cédula de Ciudadanía"/>
    <n v="1023952355"/>
    <x v="1"/>
    <n v="0"/>
    <s v="Caja de Compensación Familiar CAFAM"/>
    <n v="28470000"/>
    <s v="F.N.A."/>
    <n v="147420000"/>
    <s v="588 10-Jul-2025"/>
    <n v="17082000"/>
    <s v="Banco Davivienda S.A."/>
    <n v="482869981902"/>
    <s v="CC"/>
    <s v="830053812"/>
    <s v="FIDEICOMISO MACONDO SANTA LUCIA**CASACONCRETO SAS"/>
    <x v="11"/>
    <x v="34"/>
    <s v="AP 212"/>
    <n v="0"/>
    <n v="0"/>
    <n v="213525000"/>
    <s v="40,05-34,95"/>
    <d v="2025-09-10T00:00:00"/>
    <x v="5"/>
    <x v="0"/>
    <x v="3"/>
    <m/>
    <x v="3"/>
  </r>
  <r>
    <s v="6814ec76ba5ba77fe72f8ab4"/>
    <s v="474-2025"/>
    <s v="FRANCY"/>
    <s v="NICOLE"/>
    <s v="ROJO"/>
    <s v="USECHE"/>
    <s v="Nombre OK"/>
    <s v="Cédula de Ciudadanía"/>
    <n v="1033791750"/>
    <x v="0"/>
    <n v="1"/>
    <s v="Caja de Compensación Familiar COMPENSAR"/>
    <n v="42705000"/>
    <s v="F.N.A."/>
    <n v="140000000"/>
    <s v="474 09-Jun-2025"/>
    <n v="17082000"/>
    <s v="Banco Davivienda S.A."/>
    <n v="482869981902"/>
    <s v="CC"/>
    <s v="830053812"/>
    <s v="FIDEICOMISO MACONDO SANTA LUCIA**CASACONCRETO SAS"/>
    <x v="11"/>
    <x v="34"/>
    <s v="AP 1611"/>
    <n v="0"/>
    <n v="0"/>
    <n v="213525000"/>
    <s v="40,05-35,12"/>
    <d v="2025-09-10T00:00:00"/>
    <x v="5"/>
    <x v="0"/>
    <x v="4"/>
    <m/>
    <x v="3"/>
  </r>
  <r>
    <s v="6818eab1ba5ba77fe7376a1b"/>
    <s v="474-2025"/>
    <s v="ANGIE"/>
    <s v="DAYANA"/>
    <s v="CHACUE"/>
    <s v="PAYA"/>
    <s v="Nombre OK"/>
    <s v="Cédula de Ciudadanía"/>
    <n v="1030620764"/>
    <x v="0"/>
    <n v="1"/>
    <s v="Caja Colombiana de Subsidio Familiar COLSUBSIDIO"/>
    <n v="28470000"/>
    <s v="BANCO BBVA"/>
    <n v="149000000"/>
    <s v="474 09-Jun-2025"/>
    <n v="17082000"/>
    <s v="Banco Davivienda S.A."/>
    <n v="482869981902"/>
    <s v="CC"/>
    <s v="830053812"/>
    <s v="FIDEICOMISO MACONDO SANTA LUCIA**CASACONCRETO SAS"/>
    <x v="11"/>
    <x v="34"/>
    <s v="AP 603"/>
    <n v="0"/>
    <n v="0"/>
    <n v="213525000"/>
    <s v="35,51-40,05"/>
    <d v="2025-08-05T00:00:00"/>
    <x v="33"/>
    <x v="0"/>
    <x v="0"/>
    <m/>
    <x v="24"/>
  </r>
  <r>
    <s v="682f414ffeb837da84916c5c"/>
    <s v="699-2025"/>
    <s v="MIGUEL"/>
    <s v="EDUARDO"/>
    <s v="ESLAVA"/>
    <s v="LAGUNA"/>
    <s v="Nombre OK"/>
    <s v="Cédula de Ciudadanía"/>
    <n v="1032494064"/>
    <x v="0"/>
    <n v="1"/>
    <s v="Ninguno"/>
    <n v="0"/>
    <s v="BANCOLOMBIA"/>
    <n v="149467400"/>
    <s v="699 31-Jul-2025"/>
    <n v="17082000"/>
    <s v="Banco Davivienda S.A."/>
    <n v="482869981902"/>
    <s v="CC"/>
    <s v="830053812"/>
    <s v="FIDEICOMISO MACONDO SANTA LUCIA**CASACONCRETO SAS"/>
    <x v="11"/>
    <x v="34"/>
    <s v="AP 2705 AP 27"/>
    <n v="0"/>
    <n v="0"/>
    <n v="213525000"/>
    <s v="40,05-35,51"/>
    <d v="2025-09-28T00:00:00"/>
    <x v="15"/>
    <x v="0"/>
    <x v="0"/>
    <m/>
    <x v="8"/>
  </r>
  <r>
    <s v="683f1682c26c93bb617afc4d"/>
    <s v="701-2025"/>
    <s v="ANDRES"/>
    <s v="FELIPE"/>
    <s v="LEON"/>
    <s v="ARIZA"/>
    <s v="Nombre OK"/>
    <s v="Cédula de Ciudadanía"/>
    <n v="1023970417"/>
    <x v="0"/>
    <n v="1"/>
    <s v="Caja de Compensación Familiar COMPENSAR"/>
    <n v="28470000"/>
    <s v="BANCOLOMBIA"/>
    <n v="133718333"/>
    <s v="701 31-Jul-2025"/>
    <n v="17082000"/>
    <s v="Banco Davivienda S.A."/>
    <n v="482869981902"/>
    <s v="CC"/>
    <s v="830053812"/>
    <s v="FIDEICOMISO MACONDO SANTA LUCIA**CASACONCRETO SAS"/>
    <x v="11"/>
    <x v="34"/>
    <s v="AP 2205 AP 22"/>
    <n v="0"/>
    <n v="0"/>
    <n v="213525000"/>
    <s v="40,05-35,51"/>
    <d v="2025-09-30T00:00:00"/>
    <x v="15"/>
    <x v="0"/>
    <x v="3"/>
    <m/>
    <x v="8"/>
  </r>
  <r>
    <s v="686c36030406ae9e8574e18d"/>
    <s v="699-2025"/>
    <s v="CLARA"/>
    <s v="HELENA"/>
    <s v="ZAQUE"/>
    <s v="MENDEZ"/>
    <s v="Nombre OK"/>
    <s v="Cédula de Ciudadanía"/>
    <n v="52550447"/>
    <x v="0"/>
    <n v="1"/>
    <s v="Caja de Compensación Familiar COMPENSAR"/>
    <n v="28470000"/>
    <s v="BANCOLOMBIA"/>
    <n v="143745801"/>
    <s v="699 31-Jul-2025"/>
    <n v="17082000"/>
    <s v="Banco Davivienda S.A."/>
    <n v="482869981902"/>
    <s v="CC"/>
    <s v="830053812"/>
    <s v="FIDEICOMISO MACONDO SANTA LUCIA**CASACONCRETO SAS"/>
    <x v="11"/>
    <x v="34"/>
    <s v="AP 203 AP 20"/>
    <n v="0"/>
    <n v="0"/>
    <n v="213525000"/>
    <s v="40,05-35,51"/>
    <d v="2025-09-30T00:00:00"/>
    <x v="15"/>
    <x v="0"/>
    <x v="3"/>
    <m/>
    <x v="8"/>
  </r>
  <r>
    <s v="686c36030406ae9e8574e18d"/>
    <s v="699-2025"/>
    <s v="ANGGIE"/>
    <s v="LORENA"/>
    <s v="GUASCA"/>
    <s v="ZAQUE"/>
    <s v="Nombre OK"/>
    <s v="Cédula de Ciudadanía"/>
    <n v="1014262802"/>
    <x v="3"/>
    <n v="0"/>
    <s v="Caja de Compensación Familiar COMPENSAR"/>
    <n v="28470000"/>
    <s v="BANCOLOMBIA"/>
    <n v="143745801"/>
    <s v="699 31-Jul-2025"/>
    <n v="17082000"/>
    <s v="Banco Davivienda S.A."/>
    <n v="482869981902"/>
    <s v="CC"/>
    <s v="830053812"/>
    <s v="FIDEICOMISO MACONDO SANTA LUCIA**CASACONCRETO SAS"/>
    <x v="11"/>
    <x v="34"/>
    <s v="AP 203 AP 20"/>
    <n v="0"/>
    <n v="0"/>
    <n v="213525000"/>
    <s v="40,05-35,51"/>
    <d v="2025-09-30T00:00:00"/>
    <x v="15"/>
    <x v="0"/>
    <x v="3"/>
    <m/>
    <x v="8"/>
  </r>
  <r>
    <s v="6876b913275d4df9de9a8a80"/>
    <s v="822-2025"/>
    <s v="JHON"/>
    <s v="ALEXANDER"/>
    <s v="MONDRAGON"/>
    <s v="TRINIDAD"/>
    <s v="Nombre OK"/>
    <s v="Cédula de Ciudadanía"/>
    <n v="1049798921"/>
    <x v="0"/>
    <n v="1"/>
    <s v="Caja de Compensación Familiar COMPENSAR"/>
    <n v="0"/>
    <s v="BANCO BOGOTA"/>
    <n v="143858005"/>
    <s v="822 22-Ago-2025"/>
    <n v="17082000"/>
    <s v="Banco Davivienda S.A."/>
    <n v="482869981902"/>
    <s v="CC"/>
    <s v="830053812"/>
    <s v="FIDEICOMISO MACONDO SANTA LUCIA**CASACONCRETO SAS"/>
    <x v="11"/>
    <x v="34"/>
    <s v="AP 301"/>
    <n v="0"/>
    <n v="0"/>
    <n v="213525000"/>
    <s v="40,05-34,95"/>
    <d v="2025-10-10T00:00:00"/>
    <x v="11"/>
    <x v="0"/>
    <x v="2"/>
    <m/>
    <x v="5"/>
  </r>
  <r>
    <s v="688d32179636feff24b7ac07"/>
    <s v="1039-2025"/>
    <s v="ESPERANZA"/>
    <s v=""/>
    <s v="BERNAL"/>
    <s v="UMBARILA"/>
    <s v="Nombre OK"/>
    <s v="Cédula de Ciudadanía"/>
    <n v="1033750931"/>
    <x v="0"/>
    <n v="1"/>
    <s v="Caja de Compensación Familiar COMPENSAR"/>
    <n v="28470000"/>
    <s v="BANCO DAVIVIENDA"/>
    <n v="149053000"/>
    <s v="1039 10-Oct-2025"/>
    <n v="17082000"/>
    <s v="Banco Davivienda S.A."/>
    <n v="482869981902"/>
    <s v="CC"/>
    <s v="830053812"/>
    <s v="FIDEICOMISO MACONDO SANTA LUCIA**CASACONCRETO SAS"/>
    <x v="11"/>
    <x v="34"/>
    <s v="AP 1201"/>
    <n v="0"/>
    <n v="0"/>
    <n v="213525000"/>
    <s v="40,05-34,95"/>
    <d v="2026-02-03T00:00:00"/>
    <x v="34"/>
    <x v="1"/>
    <x v="0"/>
    <m/>
    <x v="1"/>
  </r>
  <r>
    <s v="68910da09636feff241dc213"/>
    <s v="993-2025"/>
    <s v="MIGUEL"/>
    <s v="ERNESTO"/>
    <s v="CALDERON"/>
    <s v="SUAREZ"/>
    <s v="Nombre OK"/>
    <s v="Cédula de Ciudadanía"/>
    <n v="80232819"/>
    <x v="0"/>
    <n v="1"/>
    <s v="Caja de Compensación Familiar COMPENSAR"/>
    <n v="28470000"/>
    <s v="F.N.A."/>
    <n v="149467000"/>
    <s v="993 30-Sep-2025"/>
    <n v="17082000"/>
    <s v="Banco Davivienda S.A."/>
    <n v="482869981902"/>
    <s v="CC"/>
    <s v="830053812"/>
    <s v="FIDEICOMISO MACONDO SANTA LUCIA**CASACONCRETO SAS"/>
    <x v="11"/>
    <x v="34"/>
    <s v="AP 1905"/>
    <n v="0"/>
    <n v="0"/>
    <n v="213525000"/>
    <s v="40,05-35,51"/>
    <d v="2026-02-03T00:00:00"/>
    <x v="34"/>
    <x v="1"/>
    <x v="0"/>
    <m/>
    <x v="1"/>
  </r>
  <r>
    <s v="689b92548a0f0c4711d3b716"/>
    <s v="963-2025"/>
    <s v="ANA"/>
    <s v="ELSY"/>
    <s v="GUZMAN"/>
    <s v="BERMUDEZ"/>
    <s v="Nombre OK"/>
    <s v="Cédula de Ciudadanía"/>
    <n v="38095309"/>
    <x v="0"/>
    <n v="1"/>
    <s v="Caja de Compensación Familiar CAFAM"/>
    <n v="42705000"/>
    <s v="BANCOLOMBIA"/>
    <n v="146404000"/>
    <s v="963 23-Sep-2025"/>
    <n v="17082000"/>
    <s v="Banco Davivienda S.A."/>
    <n v="482869981902"/>
    <s v="CC"/>
    <s v="830053812"/>
    <s v="FIDEICOMISO MACONDO SANTA LUCIA**CASACONCRETO SAS"/>
    <x v="11"/>
    <x v="34"/>
    <s v="AP 1211"/>
    <n v="0"/>
    <n v="0"/>
    <n v="213525000"/>
    <s v="40,05-35,12"/>
    <d v="2026-02-03T00:00:00"/>
    <x v="34"/>
    <x v="1"/>
    <x v="0"/>
    <m/>
    <x v="1"/>
  </r>
  <r>
    <s v="68b1c9ce6a29ed7f00999735"/>
    <s v="1036-2025"/>
    <s v="KATHERINE"/>
    <s v="YOJANA"/>
    <s v="RODRIGUEZ"/>
    <s v="MEDINA"/>
    <s v="Nombre OK"/>
    <s v="Cédula de Ciudadanía"/>
    <n v="1031174064"/>
    <x v="0"/>
    <n v="1"/>
    <s v="Caja de Compensación Familiar COMPENSAR"/>
    <n v="28470000"/>
    <s v="BANCOLOMBIA"/>
    <n v="149467500"/>
    <s v="1036 10-Oct-2025"/>
    <n v="17082000"/>
    <s v="Banco Davivienda S.A."/>
    <n v="482869981902"/>
    <s v="CC"/>
    <s v="830053812"/>
    <s v="FIDEICOMISO MACONDO SANTA LUCIA**CASACONCRETO SAS"/>
    <x v="11"/>
    <x v="34"/>
    <s v="AP 1702"/>
    <n v="0"/>
    <n v="0"/>
    <n v="213525000"/>
    <s v="40,05-35,51"/>
    <d v="2026-02-03T00:00:00"/>
    <x v="34"/>
    <x v="1"/>
    <x v="0"/>
    <m/>
    <x v="1"/>
  </r>
  <r>
    <s v="68b216a520f1f272f87892f1"/>
    <s v="1036-2025"/>
    <s v="MARLON"/>
    <s v="EDUARDO"/>
    <s v="OLAYA"/>
    <s v="RUIZ"/>
    <s v="Nombre OK"/>
    <s v="Cédula de Ciudadanía"/>
    <n v="1018513042"/>
    <x v="0"/>
    <n v="1"/>
    <s v="Caja de Compensación Familiar COMPENSAR"/>
    <n v="28470000"/>
    <s v="BANCO BBVA"/>
    <n v="149500000"/>
    <s v="1036 10-Oct-2025"/>
    <n v="17082000"/>
    <s v="Banco Davivienda S.A."/>
    <n v="482869981902"/>
    <s v="CC"/>
    <s v="830053812"/>
    <s v="FIDEICOMISO MACONDO SANTA LUCIA**CASACONCRETO SAS"/>
    <x v="11"/>
    <x v="34"/>
    <s v="AP 2105"/>
    <n v="0"/>
    <n v="0"/>
    <n v="213525000"/>
    <s v="40,05-35,51"/>
    <d v="2026-02-03T00:00:00"/>
    <x v="34"/>
    <x v="1"/>
    <x v="0"/>
    <m/>
    <x v="1"/>
  </r>
  <r>
    <s v="68cc3a2a2ee97d449bdd812c"/>
    <s v="1257-2025"/>
    <s v="JOHN"/>
    <s v="JAIRO"/>
    <s v="GUAMAN"/>
    <s v="REYES"/>
    <s v="Nombre OK"/>
    <s v="Cédula de Ciudadanía"/>
    <n v="1127944040"/>
    <x v="0"/>
    <n v="1"/>
    <s v="Caja Colombiana de Subsidio Familiar COLSUBSIDIO"/>
    <n v="42705000"/>
    <s v="BANCO BOGOTA"/>
    <n v="93951000"/>
    <s v="1257 28-Nov-2025"/>
    <n v="17082000"/>
    <s v="Banco Davivienda S.A."/>
    <n v="482869981902"/>
    <s v="CC"/>
    <s v="830053812"/>
    <s v="FIDEICOMISO MACONDO SANTA LUCIA**CASACONCRETO SAS"/>
    <x v="11"/>
    <x v="34"/>
    <s v="AP 207"/>
    <n v="0"/>
    <n v="0"/>
    <n v="213525000"/>
    <s v="40,05-34,95"/>
    <d v="2026-02-03T00:00:00"/>
    <x v="34"/>
    <x v="1"/>
    <x v="0"/>
    <m/>
    <x v="1"/>
  </r>
  <r>
    <s v="68c058819df7dbabf82a890e"/>
    <s v="Sin-gnar"/>
    <s v="MYLADY"/>
    <s v=""/>
    <s v="MARTINEZ"/>
    <s v="RODRIGUEZ"/>
    <s v="Sin asignar"/>
    <s v="Cédula de Ciudadanía"/>
    <n v="1015418840"/>
    <x v="0"/>
    <n v="1"/>
    <s v="Caja de Compensación Familiar COMPENSAR"/>
    <m/>
    <s v="BANCOLOMBIA"/>
    <n v="38000000"/>
    <s v="Sin asignar"/>
    <s v="NA"/>
    <s v="NA"/>
    <s v="NA"/>
    <s v="NA"/>
    <s v="NA"/>
    <s v="NA"/>
    <x v="12"/>
    <x v="1"/>
    <s v="Sin asignar"/>
    <m/>
    <m/>
    <m/>
    <m/>
    <m/>
    <x v="2"/>
    <x v="11"/>
    <x v="1"/>
    <m/>
    <x v="2"/>
  </r>
  <r>
    <s v="68c058819df7dbabf82a890e"/>
    <s v="Sin-gnar"/>
    <s v="JUAN"/>
    <s v="JOSE"/>
    <s v="CORREA"/>
    <s v="MARTINEZ"/>
    <s v="Sin asignar"/>
    <s v="Cédula de Ciudadanía"/>
    <n v="1141126738"/>
    <x v="3"/>
    <n v="0"/>
    <s v="Caja de Compensación Familiar COMPENSAR"/>
    <m/>
    <s v="BANCOLOMBIA"/>
    <n v="38000000"/>
    <s v="Sin asignar"/>
    <s v="NA"/>
    <s v="NA"/>
    <s v="NA"/>
    <s v="NA"/>
    <s v="NA"/>
    <s v="NA"/>
    <x v="12"/>
    <x v="1"/>
    <s v="Sin asignar"/>
    <m/>
    <m/>
    <m/>
    <m/>
    <m/>
    <x v="2"/>
    <x v="11"/>
    <x v="1"/>
    <m/>
    <x v="2"/>
  </r>
  <r>
    <s v="66ec9720fa24162bf00e483f"/>
    <s v="546-2024"/>
    <s v="ALBA"/>
    <s v="NILSA"/>
    <s v="BAUTISTA"/>
    <s v="CASTAÑEDA"/>
    <s v="Sin asignar"/>
    <s v="Cédula de Ciudadanía"/>
    <n v="51579450"/>
    <x v="0"/>
    <n v="1"/>
    <s v="Caja Colombiana de Subsidio Familiar COLSUBSIDIO"/>
    <m/>
    <s v="BANCO BBVA"/>
    <n v="25000000"/>
    <s v="546 16-Oct-2024"/>
    <n v="15600000"/>
    <s v="NA"/>
    <s v="NA"/>
    <s v="NA"/>
    <s v="NA"/>
    <s v="NA"/>
    <x v="13"/>
    <x v="2"/>
    <s v="ND"/>
    <m/>
    <m/>
    <m/>
    <m/>
    <m/>
    <x v="4"/>
    <x v="5"/>
    <x v="1"/>
    <m/>
    <x v="2"/>
  </r>
  <r>
    <s v="668eb4197de7b8dd25084522"/>
    <s v="808-2024"/>
    <s v="GLORIA"/>
    <s v="NELCY"/>
    <s v="CHARRY"/>
    <s v="YANGUMA"/>
    <s v="Nombre OK"/>
    <s v="Cédula de Ciudadanía"/>
    <n v="39691699"/>
    <x v="0"/>
    <n v="1"/>
    <s v="Caja Colombiana de Subsidio Familiar COLSUBSIDIO"/>
    <n v="39000000"/>
    <s v="F.N.A."/>
    <n v="57103000"/>
    <s v="808 30-Dic-2024"/>
    <n v="15600000"/>
    <s v="BANCO CAJA SOCIAL"/>
    <n v="21004121627"/>
    <s v="CC"/>
    <s v="901555502"/>
    <s v="COMPAÑIA NACIONAL INMOBILIARIA CNI LTDA"/>
    <x v="13"/>
    <x v="35"/>
    <s v="AP 203"/>
    <n v="0"/>
    <n v="0"/>
    <n v="195000000"/>
    <s v="59,57-55,71"/>
    <d v="2026-03-11T00:00:00"/>
    <x v="7"/>
    <x v="1"/>
    <x v="0"/>
    <s v="Fecha de escritura en SUAV: 23-11-2025"/>
    <x v="2"/>
  </r>
  <r>
    <s v="66edbeecf851472695273768"/>
    <s v="545-2024"/>
    <s v="YULIBETH"/>
    <s v="DIVINA"/>
    <s v="SOTO"/>
    <s v="BELTRAN"/>
    <s v="Nombre OK"/>
    <s v="Cédula de Ciudadanía"/>
    <n v="1103107427"/>
    <x v="0"/>
    <n v="1"/>
    <s v="Caja de Compensación Familiar CAFAM"/>
    <n v="39000000"/>
    <s v="BANCO BBVA"/>
    <n v="70000000"/>
    <s v="545 16-Oct-2024"/>
    <n v="15600000"/>
    <s v="BANCO CAJA SOCIAL"/>
    <n v="21004121627"/>
    <s v="CC"/>
    <s v="901555502"/>
    <s v="COMPAÑIA NACIONAL INMOBILIARIA CNI LTDA"/>
    <x v="13"/>
    <x v="35"/>
    <s v="AP 305"/>
    <n v="26000000"/>
    <n v="0"/>
    <n v="176376000"/>
    <s v="55,54-52,71"/>
    <d v="2025-02-12T00:00:00"/>
    <x v="37"/>
    <x v="0"/>
    <x v="4"/>
    <m/>
    <x v="27"/>
  </r>
  <r>
    <s v="66fae7df632e1b3215c8dc2f"/>
    <s v="545-2024"/>
    <s v="JOSE"/>
    <s v="NELSON"/>
    <s v="BUSTOS"/>
    <s v=""/>
    <s v="Nombre OK"/>
    <s v="Cédula de Ciudadanía"/>
    <n v="3256398"/>
    <x v="0"/>
    <n v="1"/>
    <s v="Caja Colombiana de Subsidio Familiar COLSUBSIDIO"/>
    <n v="39000000"/>
    <s v="BANCO BBVA"/>
    <n v="60000000"/>
    <s v="545 16-Oct-2024"/>
    <n v="15600000"/>
    <s v="BANCO CAJA SOCIAL"/>
    <n v="21004121627"/>
    <s v="CC"/>
    <s v="901555502"/>
    <s v="COMPAÑIA NACIONAL INMOBILIARIA CNI LTDA"/>
    <x v="13"/>
    <x v="35"/>
    <s v="AP 208"/>
    <n v="26000000"/>
    <n v="0"/>
    <n v="179053300"/>
    <s v="59,57-55,71"/>
    <d v="2025-02-18T00:00:00"/>
    <x v="37"/>
    <x v="0"/>
    <x v="4"/>
    <m/>
    <x v="27"/>
  </r>
  <r>
    <s v="6705a78ae365eb72d96d3b45"/>
    <s v="555-2024"/>
    <s v="BRAYAN"/>
    <s v="ESTIVEN"/>
    <s v="MORENO"/>
    <s v="RINCON"/>
    <s v="Nombre OK"/>
    <s v="Cédula de Ciudadanía"/>
    <n v="1019143830"/>
    <x v="0"/>
    <n v="1"/>
    <s v="Caja Colombiana de Subsidio Familiar COLSUBSIDIO"/>
    <n v="39000000"/>
    <s v="BANCO BOGOTA"/>
    <n v="73255780"/>
    <s v="555 18-Oct-2024"/>
    <n v="15600000"/>
    <s v="BANCO CAJA SOCIAL"/>
    <n v="21004121627"/>
    <s v="CC"/>
    <s v="901555502"/>
    <s v="COMPAÑIA NACIONAL INMOBILIARIA CNI LTDA"/>
    <x v="13"/>
    <x v="35"/>
    <s v="AP 306"/>
    <n v="26000000"/>
    <n v="0"/>
    <n v="182600000"/>
    <s v="55,57-52,71"/>
    <d v="2025-02-18T00:00:00"/>
    <x v="37"/>
    <x v="0"/>
    <x v="4"/>
    <m/>
    <x v="27"/>
  </r>
  <r>
    <s v="6747a20db75e227734dde21c"/>
    <s v="98-2025"/>
    <s v="YERLLY"/>
    <s v="XIMENA"/>
    <s v="CARDENAS"/>
    <s v="HERNANDEZ"/>
    <s v="Nombre OK"/>
    <s v="Cédula de Ciudadanía"/>
    <n v="1057584308"/>
    <x v="0"/>
    <n v="1"/>
    <s v="Caja de Compensación Familiar COMPENSAR"/>
    <n v="39000000"/>
    <s v="BANCO BBVA"/>
    <n v="130000000"/>
    <s v="98 28-Feb-2025"/>
    <n v="17082000"/>
    <s v="BANCO CAJA SOCIAL"/>
    <n v="21004121627"/>
    <s v="CC"/>
    <s v="901555502"/>
    <s v="COMPAÑIA NACIONAL INMOBILIARIA CNI LTDA"/>
    <x v="13"/>
    <x v="35"/>
    <s v="AP 304"/>
    <n v="0"/>
    <n v="0"/>
    <n v="196482000"/>
    <s v="55,94-51,85"/>
    <d v="2025-04-07T00:00:00"/>
    <x v="28"/>
    <x v="0"/>
    <x v="3"/>
    <m/>
    <x v="20"/>
  </r>
  <r>
    <s v="6748d1ce633bb1d5537e9620"/>
    <s v="706-2024"/>
    <s v="MARIA"/>
    <s v="TERESA"/>
    <s v="TOVAR"/>
    <s v="RAMIREZ"/>
    <s v="Nombre OK"/>
    <s v="Cédula de Ciudadanía"/>
    <n v="28307558"/>
    <x v="0"/>
    <n v="1"/>
    <s v="Caja de Compensación Familiar COMPENSAR"/>
    <n v="39000000"/>
    <s v="SCOTIABANK COLPATRIA"/>
    <n v="120000000"/>
    <s v="706 13-Dic-2024"/>
    <n v="15600000"/>
    <s v="BANCO CAJA SOCIAL"/>
    <n v="21004121627"/>
    <s v="CC"/>
    <s v="901555502"/>
    <s v="COMPAÑIA NACIONAL INMOBILIARIA CNI LTDA"/>
    <x v="13"/>
    <x v="35"/>
    <s v="AP 503"/>
    <n v="0"/>
    <n v="0"/>
    <n v="195000000"/>
    <s v="59,57-55,71"/>
    <d v="2025-02-18T00:00:00"/>
    <x v="37"/>
    <x v="0"/>
    <x v="4"/>
    <m/>
    <x v="27"/>
  </r>
  <r>
    <s v="6748d7c1633bb1d5537ea528"/>
    <s v="723-2024"/>
    <s v="NIDIA"/>
    <s v="LETICIA"/>
    <s v="ANGEL"/>
    <s v="NIÑO"/>
    <s v="Nombre OK"/>
    <s v="Cédula de Ciudadanía"/>
    <n v="40041757"/>
    <x v="0"/>
    <n v="1"/>
    <s v="Caja Colombiana de Subsidio Familiar COLSUBSIDIO"/>
    <n v="39000000"/>
    <s v="F.N.A."/>
    <n v="106099948"/>
    <s v="723 18-Dic-2024"/>
    <n v="15600000"/>
    <s v="BANCO CAJA SOCIAL"/>
    <n v="21004121627"/>
    <s v="CC"/>
    <s v="901555502"/>
    <s v="COMPAÑIA NACIONAL INMOBILIARIA CNI LTDA"/>
    <x v="13"/>
    <x v="35"/>
    <s v="AP 308"/>
    <n v="0"/>
    <n v="0"/>
    <n v="178420500"/>
    <s v="59,57-55,71"/>
    <d v="2025-02-18T00:00:00"/>
    <x v="37"/>
    <x v="0"/>
    <x v="4"/>
    <m/>
    <x v="27"/>
  </r>
  <r>
    <s v="6786e7ffd73a89981d7f1fc8"/>
    <s v="98-2025"/>
    <s v="EDILMA"/>
    <s v="ONEIDA"/>
    <s v="ANAMA"/>
    <s v="CARATAR"/>
    <s v="Nombre OK"/>
    <s v="Cédula de Ciudadanía"/>
    <n v="1020744169"/>
    <x v="0"/>
    <n v="1"/>
    <s v="Caja de Compensación Familiar COMPENSAR"/>
    <n v="39000000"/>
    <s v="F.N.A."/>
    <n v="111683000"/>
    <s v="98 28-Feb-2025"/>
    <n v="17082000"/>
    <s v="BANCO CAJA SOCIAL"/>
    <n v="21004121627"/>
    <s v="CC"/>
    <s v="901555502"/>
    <s v="COMPAÑIA NACIONAL INMOBILIARIA CNI LTDA"/>
    <x v="13"/>
    <x v="35"/>
    <s v="AP 406"/>
    <n v="0"/>
    <n v="0"/>
    <n v="196482000"/>
    <s v="60,21-56,42"/>
    <d v="2025-06-12T00:00:00"/>
    <x v="25"/>
    <x v="0"/>
    <x v="3"/>
    <m/>
    <x v="17"/>
  </r>
  <r>
    <s v="67b515af27fa29cdaee70cfb"/>
    <s v="252-2025"/>
    <s v="LUZ"/>
    <s v="HELENA"/>
    <s v="MORALES"/>
    <s v="PEDREROS"/>
    <s v="Nombre OK"/>
    <s v="Cédula de Ciudadanía"/>
    <n v="52929857"/>
    <x v="0"/>
    <n v="1"/>
    <s v="Caja de Compensación Familiar CAFAM"/>
    <n v="42705000"/>
    <s v="BANCO BBVA"/>
    <n v="65400000"/>
    <s v="252 11-Abr-2025"/>
    <n v="17082000"/>
    <s v="BANCO CAJA SOCIAL"/>
    <n v="21004121627"/>
    <s v="CC"/>
    <s v="901555502"/>
    <s v="COMPAÑIA NACIONAL INMOBILIARIA CNI LTDA"/>
    <x v="13"/>
    <x v="35"/>
    <s v="AP 204"/>
    <n v="0"/>
    <n v="0"/>
    <n v="196887000"/>
    <s v="55,94-51,85"/>
    <d v="2025-11-07T00:00:00"/>
    <x v="9"/>
    <x v="0"/>
    <x v="4"/>
    <m/>
    <x v="0"/>
  </r>
  <r>
    <s v="67b51e9927fa29cdaee7103d"/>
    <s v="427-2025"/>
    <s v="ERNESTO"/>
    <s v="MAURICIO"/>
    <s v="MELENJE"/>
    <s v="SARMIENTO"/>
    <s v="Nombre OK"/>
    <s v="Cédula de Ciudadanía"/>
    <n v="1010220753"/>
    <x v="0"/>
    <n v="1"/>
    <s v="Caja Colombiana de Subsidio Familiar COLSUBSIDIO"/>
    <n v="42705000"/>
    <s v="BANCOLOMBIA"/>
    <n v="118000000"/>
    <s v="427 23-May-2025"/>
    <n v="17082000"/>
    <s v="BANCO CAJA SOCIAL"/>
    <n v="21004121627"/>
    <s v="CC"/>
    <s v="901555502"/>
    <s v="COMPAÑIA NACIONAL INMOBILIARIA CNI LTDA"/>
    <x v="13"/>
    <x v="35"/>
    <s v="AP 504"/>
    <n v="0"/>
    <n v="0"/>
    <n v="200187000"/>
    <s v="55,94-51,85"/>
    <d v="2025-09-02T00:00:00"/>
    <x v="29"/>
    <x v="0"/>
    <x v="4"/>
    <m/>
    <x v="13"/>
  </r>
  <r>
    <s v="67bf401927fa29cdaeecace3"/>
    <s v="278-2025"/>
    <s v="ANNGY"/>
    <s v="NATHALY"/>
    <s v="PINILLA"/>
    <s v="VALENCIA"/>
    <s v="Nombre OK"/>
    <s v="Cédula de Ciudadanía"/>
    <n v="1023914127"/>
    <x v="0"/>
    <n v="1"/>
    <s v="Caja de Compensación Familiar COMPENSAR"/>
    <n v="28470000"/>
    <s v="BANCO BBVA"/>
    <n v="151627166"/>
    <s v="278 28-Abr-2025"/>
    <n v="17082000"/>
    <s v="BANCO CAJA SOCIAL"/>
    <n v="21004121627"/>
    <s v="CC"/>
    <s v="901555502"/>
    <s v="COMPAÑIA NACIONAL INMOBILIARIA CNI LTDA"/>
    <x v="13"/>
    <x v="35"/>
    <s v="AP 407"/>
    <n v="0"/>
    <n v="0"/>
    <n v="213525000"/>
    <s v="55,82-52,13"/>
    <d v="2025-06-11T00:00:00"/>
    <x v="25"/>
    <x v="0"/>
    <x v="0"/>
    <m/>
    <x v="17"/>
  </r>
  <r>
    <s v="67bf671927fa29cdaeeccf84"/>
    <s v="325-2025"/>
    <s v="DAVID"/>
    <s v="RAMON"/>
    <s v="MERCADO"/>
    <s v="CANO"/>
    <s v="Nombre OK"/>
    <s v="Cédula de Ciudadanía"/>
    <n v="1072649600"/>
    <x v="0"/>
    <n v="1"/>
    <s v="Caja Colombiana de Subsidio Familiar COLSUBSIDIO"/>
    <n v="42705000"/>
    <s v="LA HIPOTECARIA"/>
    <n v="125530000"/>
    <s v="325 30-Abr-2025"/>
    <n v="17082000"/>
    <s v="BANCO CAJA SOCIAL"/>
    <n v="21004121627"/>
    <s v="CC"/>
    <s v="901555502"/>
    <s v="COMPAÑIA NACIONAL INMOBILIARIA CNI LTDA"/>
    <x v="13"/>
    <x v="35"/>
    <s v="AP 507"/>
    <n v="0"/>
    <n v="0"/>
    <n v="125530000"/>
    <s v="55,82-52,13"/>
    <d v="2026-03-11T00:00:00"/>
    <x v="3"/>
    <x v="3"/>
    <x v="0"/>
    <s v="Valor compraventa errado en CTL: 213'525.000"/>
    <x v="2"/>
  </r>
  <r>
    <s v="67ec448af5c51a94c08c2a6c"/>
    <s v="281-2025"/>
    <s v="DIK"/>
    <s v="DIANA"/>
    <s v="DIAZ"/>
    <s v="DIAZ"/>
    <s v="Nombre OK"/>
    <s v="Cédula de Ciudadanía"/>
    <n v="1066177670"/>
    <x v="0"/>
    <n v="1"/>
    <s v="Caja Colombiana de Subsidio Familiar COLSUBSIDIO"/>
    <n v="42705000"/>
    <s v="BANCO BBVA"/>
    <n v="72000000"/>
    <s v="281 28-Abr-2025"/>
    <n v="17082000"/>
    <s v="BANCO CAJA SOCIAL"/>
    <n v="21004121627"/>
    <s v="CC"/>
    <s v="901555502"/>
    <s v="COMPAÑIA NACIONAL INMOBILIARIA CNI LTDA"/>
    <x v="13"/>
    <x v="35"/>
    <s v="AP 206"/>
    <n v="0"/>
    <n v="0"/>
    <n v="176000000"/>
    <s v="55,57-52,71"/>
    <d v="2025-07-23T00:00:00"/>
    <x v="31"/>
    <x v="0"/>
    <x v="3"/>
    <m/>
    <x v="22"/>
  </r>
  <r>
    <s v="680c0c96ea68ca973ec17fde"/>
    <s v="517-2025"/>
    <s v="EDDY"/>
    <s v="CATHERINE"/>
    <s v="LOZANO"/>
    <s v="BUITRAGO"/>
    <s v="Nombre OK"/>
    <s v="Cédula de Ciudadanía"/>
    <n v="1022990238"/>
    <x v="0"/>
    <n v="1"/>
    <s v="Caja de Compensación Familiar CAFAM"/>
    <n v="42705000"/>
    <s v="BANCO BBVA"/>
    <n v="127000000"/>
    <s v="517 13-Jun-2025"/>
    <n v="17082000"/>
    <s v="BANCO CAJA SOCIAL"/>
    <n v="21004121627"/>
    <s v="CC"/>
    <s v="901555502"/>
    <s v="COMPAÑIA NACIONAL INMOBILIARIA CNI LTDA"/>
    <x v="13"/>
    <x v="35"/>
    <s v="AP 309"/>
    <n v="0"/>
    <n v="0"/>
    <n v="213525000"/>
    <s v="63,52-59,04"/>
    <d v="2025-07-23T00:00:00"/>
    <x v="31"/>
    <x v="0"/>
    <x v="3"/>
    <m/>
    <x v="22"/>
  </r>
  <r>
    <s v="6843698616a4648bd651063b"/>
    <s v="642-2025"/>
    <s v="LIGIA"/>
    <s v="ALEXANDRA"/>
    <s v="DAZA"/>
    <s v="GOMEZ"/>
    <s v="Nombre OK"/>
    <s v="Cédula de Ciudadanía"/>
    <n v="1019006459"/>
    <x v="0"/>
    <n v="1"/>
    <s v="Caja de Compensación Familiar CAFAM"/>
    <n v="42705000"/>
    <s v="F.N.A."/>
    <n v="146730000"/>
    <s v="642 17-Jul-2025"/>
    <n v="17082000"/>
    <s v="BANCO CAJA SOCIAL"/>
    <n v="21004121627"/>
    <s v="CC"/>
    <s v="901555502"/>
    <s v="COMPAÑIA NACIONAL INMOBILIARIA CNI LTDA"/>
    <x v="13"/>
    <x v="35"/>
    <s v="AP 310"/>
    <n v="0"/>
    <n v="0"/>
    <n v="213525000"/>
    <s v="41,41-39,23"/>
    <d v="2026-02-22T00:00:00"/>
    <x v="13"/>
    <x v="1"/>
    <x v="0"/>
    <m/>
    <x v="7"/>
  </r>
  <r>
    <s v="6866d76d006bd56095eb827f"/>
    <s v="824-2025"/>
    <s v="BETTY"/>
    <s v="GEORGINA"/>
    <s v="GRISALES"/>
    <s v="PARRA"/>
    <s v="Sin asignar"/>
    <s v="Cédula de Ciudadanía"/>
    <n v="53071692"/>
    <x v="0"/>
    <n v="1"/>
    <s v="Ninguno"/>
    <m/>
    <s v="F.N.A."/>
    <n v="139000000"/>
    <s v="824 22-Ago-2025"/>
    <n v="17082000"/>
    <s v="BANCO CAJA SOCIAL"/>
    <n v="21004121627"/>
    <s v="CC"/>
    <s v="901555502"/>
    <s v="COMPAÑIA NACIONAL INMOBILIARIA CNI LTDA"/>
    <x v="13"/>
    <x v="35"/>
    <s v="AP 402"/>
    <m/>
    <m/>
    <m/>
    <m/>
    <m/>
    <x v="4"/>
    <x v="2"/>
    <x v="1"/>
    <m/>
    <x v="2"/>
  </r>
  <r>
    <s v="690e40cddd62e235195a17c0"/>
    <s v="1420-2025"/>
    <s v="GLADYS"/>
    <s v=""/>
    <s v="CASTILLO"/>
    <s v="GARNICA"/>
    <s v="Nombre OK"/>
    <s v="Cédula de Ciudadanía"/>
    <n v="39787683"/>
    <x v="0"/>
    <n v="1"/>
    <s v="Caja de Compensación Familiar CAFAM"/>
    <n v="39000000"/>
    <s v="F.N.A."/>
    <n v="100000000"/>
    <s v="1420 15-Dic-2025"/>
    <n v="17082000"/>
    <s v="BANCO CAJA SOCIAL"/>
    <n v="21004121627"/>
    <s v="CC"/>
    <s v="901555502"/>
    <s v="COMPAÑIA NACIONAL INMOBILIARIA CNI LTDA"/>
    <x v="13"/>
    <x v="35"/>
    <s v="AP 307"/>
    <n v="0"/>
    <n v="0"/>
    <n v="202978240"/>
    <s v="60,89-56,79"/>
    <d v="2026-03-31T00:00:00"/>
    <x v="3"/>
    <x v="6"/>
    <x v="4"/>
    <m/>
    <x v="2"/>
  </r>
  <r>
    <s v="69209b2a660580c1a5234800"/>
    <s v="1420-2025"/>
    <s v="LUIS"/>
    <s v="EDUARDO"/>
    <s v="ARIAS"/>
    <s v="LOPEZ"/>
    <s v="Sin asignar"/>
    <s v="Cédula de Ciudadanía"/>
    <n v="1023923114"/>
    <x v="0"/>
    <n v="1"/>
    <s v="Caja de Compensación Familiar CAFAM"/>
    <m/>
    <s v="BANCO BBVA"/>
    <n v="140000000"/>
    <s v="1420 15-Dic-2025"/>
    <n v="17082000"/>
    <s v="BANCO CAJA SOCIAL"/>
    <n v="21004121627"/>
    <s v="CC"/>
    <s v="901555502"/>
    <s v="COMPAÑIA NACIONAL INMOBILIARIA CNI LTDA"/>
    <x v="13"/>
    <x v="35"/>
    <s v="AP 506"/>
    <m/>
    <m/>
    <m/>
    <m/>
    <m/>
    <x v="2"/>
    <x v="2"/>
    <x v="1"/>
    <m/>
    <x v="2"/>
  </r>
  <r>
    <s v="6924eb68e1ecbbb35f22e995"/>
    <s v="1571-2025"/>
    <s v="JAN"/>
    <s v="CARLOS"/>
    <s v="NARVAEZ"/>
    <s v="ARROYO"/>
    <s v="Sin asignar"/>
    <s v="Cédula de Ciudadanía"/>
    <n v="1007299420"/>
    <x v="0"/>
    <n v="1"/>
    <s v="Ninguno"/>
    <m/>
    <s v="F.N.A."/>
    <n v="130000000"/>
    <s v="1571 30-Dic-2025"/>
    <n v="17082000"/>
    <s v="BANCO CAJA SOCIAL"/>
    <n v="21004121627"/>
    <s v="CC"/>
    <s v="901555502"/>
    <s v="COMPAÑIA NACIONAL INMOBILIARIA CNI LTDA"/>
    <x v="13"/>
    <x v="35"/>
    <s v="AP 404"/>
    <m/>
    <m/>
    <m/>
    <m/>
    <m/>
    <x v="2"/>
    <x v="2"/>
    <x v="1"/>
    <m/>
    <x v="2"/>
  </r>
  <r>
    <s v="692f087e5ce59bfa683fc37f"/>
    <s v="1572-2025"/>
    <s v="YENNY"/>
    <s v="PAOLA"/>
    <s v="CASTAÑEDA"/>
    <s v="ROBAYO"/>
    <s v="Sin asignar"/>
    <s v="Cédula de Ciudadanía"/>
    <n v="1073384707"/>
    <x v="0"/>
    <n v="1"/>
    <s v="Ninguno"/>
    <m/>
    <s v="F.N.A."/>
    <n v="152238000"/>
    <s v="1572 30-Dic-2025"/>
    <n v="17082000"/>
    <s v="BANCO CAJA SOCIAL"/>
    <n v="21004121627"/>
    <s v="CC"/>
    <s v="901555502"/>
    <s v="COMPAÑIA NACIONAL INMOBILIARIA CNI LTDA"/>
    <x v="13"/>
    <x v="35"/>
    <s v="AP 205"/>
    <m/>
    <m/>
    <m/>
    <m/>
    <m/>
    <x v="2"/>
    <x v="2"/>
    <x v="1"/>
    <m/>
    <x v="2"/>
  </r>
  <r>
    <s v="68b9b1ee245d1495271bdfb0"/>
    <s v="1267-2025"/>
    <s v="DIANA"/>
    <s v="CAROLINA"/>
    <s v="SAAVEDRA"/>
    <s v="RODRIGUEZ"/>
    <s v="Nombre OK"/>
    <s v="Cédula de Ciudadanía"/>
    <n v="1000005076"/>
    <x v="0"/>
    <n v="1"/>
    <s v="Caja de Compensación Familiar CAFAM"/>
    <m/>
    <s v="BANCO BBVA"/>
    <n v="135000000"/>
    <s v="1267 28-Nov-2025"/>
    <n v="17082000"/>
    <s v="NA"/>
    <s v="NA"/>
    <s v="NA"/>
    <s v="NA"/>
    <s v="NA"/>
    <x v="14"/>
    <x v="36"/>
    <s v="AP 108 TO 1 ET 1"/>
    <m/>
    <m/>
    <m/>
    <m/>
    <m/>
    <x v="2"/>
    <x v="2"/>
    <x v="1"/>
    <m/>
    <x v="2"/>
  </r>
  <r>
    <s v="68c832b2216e7a8afd54842b"/>
    <s v="1263-2025"/>
    <s v="PAOLA"/>
    <s v="YELIN"/>
    <s v="GUAUQUE"/>
    <s v="MORENO"/>
    <s v="Nombre OK"/>
    <s v="Cédula de Ciudadanía"/>
    <n v="1022403914"/>
    <x v="0"/>
    <n v="1"/>
    <s v="Caja de Compensación Familiar CAFAM"/>
    <m/>
    <s v="BANCO BBVA"/>
    <n v="130000000"/>
    <s v="1263 28-Nov-2025"/>
    <n v="17082000"/>
    <s v="NA"/>
    <s v="NA"/>
    <s v="NA"/>
    <s v="NA"/>
    <s v="NA"/>
    <x v="14"/>
    <x v="36"/>
    <s v="AP 505 TO 2 ET 1"/>
    <m/>
    <m/>
    <m/>
    <m/>
    <m/>
    <x v="2"/>
    <x v="2"/>
    <x v="1"/>
    <m/>
    <x v="2"/>
  </r>
  <r>
    <s v="68c8772d216e7a8afd5d9cd8"/>
    <s v="1263-2025"/>
    <s v="JENNIFFER"/>
    <s v=""/>
    <s v="MUÑOZ"/>
    <s v="PINTO"/>
    <s v="Nombre OK"/>
    <s v="Cédula de Ciudadanía"/>
    <n v="1033692800"/>
    <x v="0"/>
    <n v="1"/>
    <s v="Caja Colombiana de Subsidio Familiar COLSUBSIDIO"/>
    <m/>
    <s v="BANCO BBVA"/>
    <n v="134000000"/>
    <s v="1263 28-Nov-2025"/>
    <n v="17082000"/>
    <s v="NA"/>
    <s v="NA"/>
    <s v="NA"/>
    <s v="NA"/>
    <s v="NA"/>
    <x v="14"/>
    <x v="36"/>
    <s v="AP 402 TO 1 ET 1"/>
    <m/>
    <m/>
    <m/>
    <m/>
    <m/>
    <x v="2"/>
    <x v="2"/>
    <x v="1"/>
    <m/>
    <x v="2"/>
  </r>
  <r>
    <s v="68c87c74216e7a8afd5dae10"/>
    <s v="1272-2025"/>
    <s v="MARIA"/>
    <s v="ALEJANDRA"/>
    <s v="RODRIGUEZ"/>
    <s v="PLAZAS"/>
    <s v="Nombre OK"/>
    <s v="Cédula de Ciudadanía"/>
    <n v="1012460210"/>
    <x v="0"/>
    <n v="1"/>
    <s v="Caja Colombiana de Subsidio Familiar COLSUBSIDIO"/>
    <m/>
    <s v="F.N.A."/>
    <n v="184500000"/>
    <s v="1272 28-Nov-2025"/>
    <n v="17082000"/>
    <s v="NA"/>
    <s v="NA"/>
    <s v="NA"/>
    <s v="NA"/>
    <s v="NA"/>
    <x v="14"/>
    <x v="36"/>
    <s v="AP 403 TO 1 ET 1"/>
    <m/>
    <m/>
    <m/>
    <m/>
    <m/>
    <x v="2"/>
    <x v="2"/>
    <x v="1"/>
    <m/>
    <x v="2"/>
  </r>
  <r>
    <s v="68c884e2216e7a8afd5dceab"/>
    <s v="1263-2025"/>
    <s v="JULIETTE"/>
    <s v="KATHERINE"/>
    <s v="MUÑOZ"/>
    <s v="CAÑON"/>
    <s v="Nombre OK"/>
    <s v="Cédula de Ciudadanía"/>
    <n v="1031156440"/>
    <x v="0"/>
    <n v="1"/>
    <s v="Caja de Compensación Familiar COMPENSAR"/>
    <m/>
    <s v="BANCO BBVA"/>
    <n v="155000000"/>
    <s v="1263 28-Nov-2025"/>
    <n v="17082000"/>
    <s v="NA"/>
    <s v="NA"/>
    <s v="NA"/>
    <s v="NA"/>
    <s v="NA"/>
    <x v="14"/>
    <x v="36"/>
    <s v="AP 406 TO 1 ET 1"/>
    <m/>
    <m/>
    <m/>
    <m/>
    <m/>
    <x v="2"/>
    <x v="2"/>
    <x v="1"/>
    <m/>
    <x v="2"/>
  </r>
  <r>
    <s v="68c98040ae239a1063794c02"/>
    <s v="1263-2025"/>
    <s v="YESICA"/>
    <s v="PAOLA"/>
    <s v="CARDENAS"/>
    <s v="MORALES"/>
    <s v="Nombre OK"/>
    <s v="Cédula de Ciudadanía"/>
    <n v="1013638125"/>
    <x v="0"/>
    <n v="1"/>
    <s v="Caja de Compensación Familiar COMPENSAR"/>
    <m/>
    <s v="BANCO BBVA"/>
    <n v="137000000"/>
    <s v="1263 28-Nov-2025"/>
    <n v="17082000"/>
    <s v="NA"/>
    <s v="NA"/>
    <s v="NA"/>
    <s v="NA"/>
    <s v="NA"/>
    <x v="14"/>
    <x v="36"/>
    <s v="AP 501 TO 1 ET 1"/>
    <m/>
    <m/>
    <m/>
    <m/>
    <m/>
    <x v="2"/>
    <x v="2"/>
    <x v="1"/>
    <m/>
    <x v="2"/>
  </r>
  <r>
    <s v="68c9873eae239a1063797ef2"/>
    <s v="1263-2025"/>
    <s v="IVONNE"/>
    <s v="MARCELA"/>
    <s v="LATORRE"/>
    <s v="QUIROGA"/>
    <s v="Nombre OK"/>
    <s v="Cédula de Ciudadanía"/>
    <n v="1018446884"/>
    <x v="0"/>
    <n v="1"/>
    <s v="Caja Colombiana de Subsidio Familiar COLSUBSIDIO"/>
    <m/>
    <s v="BANCO DAVIVIENDA"/>
    <n v="133337000"/>
    <s v="1263 28-Nov-2025"/>
    <n v="17082000"/>
    <s v="NA"/>
    <s v="NA"/>
    <s v="NA"/>
    <s v="NA"/>
    <s v="NA"/>
    <x v="14"/>
    <x v="36"/>
    <s v="AP 502 TO 1 ET 1"/>
    <m/>
    <m/>
    <m/>
    <m/>
    <m/>
    <x v="2"/>
    <x v="2"/>
    <x v="1"/>
    <m/>
    <x v="2"/>
  </r>
  <r>
    <s v="68c98c15ae239a106379a3fe"/>
    <s v="1263-2025"/>
    <s v="YESSICA"/>
    <s v="YADIRA"/>
    <s v="MORA"/>
    <s v="RICO"/>
    <s v="Nombre OK"/>
    <s v="Cédula de Ciudadanía"/>
    <n v="1031173140"/>
    <x v="0"/>
    <n v="1"/>
    <s v="Caja de Compensación Familiar COMPENSAR"/>
    <m/>
    <s v="BANCO BBVA"/>
    <n v="135833604"/>
    <s v="1263 28-Nov-2025"/>
    <n v="17082000"/>
    <s v="NA"/>
    <s v="NA"/>
    <s v="NA"/>
    <s v="NA"/>
    <s v="NA"/>
    <x v="14"/>
    <x v="36"/>
    <s v="AP 508 TO 1 ET 1"/>
    <m/>
    <m/>
    <m/>
    <m/>
    <m/>
    <x v="2"/>
    <x v="2"/>
    <x v="1"/>
    <m/>
    <x v="2"/>
  </r>
  <r>
    <s v="68cc6a222ee97d449be72130"/>
    <s v="1257-2025"/>
    <s v="JHONATAN"/>
    <s v="CAMILO"/>
    <s v="CADENA"/>
    <s v="PUENTES"/>
    <s v="Nombre OK"/>
    <s v="Cédula de Ciudadanía"/>
    <n v="1033759029"/>
    <x v="0"/>
    <n v="1"/>
    <s v="Caja Colombiana de Subsidio Familiar COLSUBSIDIO"/>
    <m/>
    <s v="BANCO CAJA SOCIAL BCSC"/>
    <n v="137500000"/>
    <s v="1257 28-Nov-2025"/>
    <n v="17082000"/>
    <s v="NA"/>
    <s v="NA"/>
    <s v="NA"/>
    <s v="NA"/>
    <s v="NA"/>
    <x v="14"/>
    <x v="36"/>
    <s v="AP 604 TO 1 ET 1"/>
    <m/>
    <m/>
    <m/>
    <m/>
    <m/>
    <x v="2"/>
    <x v="2"/>
    <x v="1"/>
    <m/>
    <x v="2"/>
  </r>
  <r>
    <s v="68cc6a222ee97d449be72130"/>
    <s v="1257-2025"/>
    <s v="LIDA"/>
    <s v="FERNANDA"/>
    <s v="DIAZ"/>
    <s v="GONZALEZ"/>
    <s v="Nombre OK"/>
    <s v="Cédula de Ciudadanía"/>
    <n v="1010217356"/>
    <x v="1"/>
    <n v="0"/>
    <s v="Caja Colombiana de Subsidio Familiar COLSUBSIDIO"/>
    <m/>
    <s v="BANCO CAJA SOCIAL BCSC"/>
    <n v="137500000"/>
    <s v="1257 28-Nov-2025"/>
    <n v="17082000"/>
    <s v="NA"/>
    <s v="NA"/>
    <s v="NA"/>
    <s v="NA"/>
    <s v="NA"/>
    <x v="14"/>
    <x v="36"/>
    <s v="AP 604 TO 1 ET 1"/>
    <m/>
    <m/>
    <m/>
    <m/>
    <m/>
    <x v="2"/>
    <x v="2"/>
    <x v="1"/>
    <m/>
    <x v="2"/>
  </r>
  <r>
    <s v="68cc7fb12ee97d449be7c0be"/>
    <s v="1257-2025"/>
    <s v="LADY"/>
    <s v="JOHANA"/>
    <s v="HERRERA"/>
    <s v=""/>
    <s v="Nombre OK"/>
    <s v="Cédula de Ciudadanía"/>
    <n v="53004598"/>
    <x v="0"/>
    <n v="1"/>
    <s v="Caja de Compensación Familiar COMPENSAR"/>
    <m/>
    <s v="BANCO BBVA"/>
    <n v="112000000"/>
    <s v="1257 28-Nov-2025"/>
    <n v="17082000"/>
    <s v="NA"/>
    <s v="NA"/>
    <s v="NA"/>
    <s v="NA"/>
    <s v="NA"/>
    <x v="14"/>
    <x v="36"/>
    <s v="AP 807 TO 1 ET 1"/>
    <m/>
    <m/>
    <m/>
    <m/>
    <m/>
    <x v="2"/>
    <x v="2"/>
    <x v="1"/>
    <m/>
    <x v="2"/>
  </r>
  <r>
    <s v="68cc85b52ee97d449be7e561"/>
    <s v="1257-2025"/>
    <s v="FERNANDO"/>
    <s v=""/>
    <s v="TABARES"/>
    <s v="PEREZ"/>
    <s v="Nombre OK"/>
    <s v="Cédula de Ciudadanía"/>
    <n v="1022967648"/>
    <x v="0"/>
    <n v="1"/>
    <s v="Caja Colombiana de Subsidio Familiar COLSUBSIDIO"/>
    <m/>
    <s v="BANCO DAVIVIENDA"/>
    <n v="121600000"/>
    <s v="1257 28-Nov-2025"/>
    <n v="17082000"/>
    <s v="NA"/>
    <s v="NA"/>
    <s v="NA"/>
    <s v="NA"/>
    <s v="NA"/>
    <x v="14"/>
    <x v="36"/>
    <s v="AP 903 TO 1 ET 1"/>
    <m/>
    <m/>
    <m/>
    <m/>
    <m/>
    <x v="2"/>
    <x v="2"/>
    <x v="1"/>
    <m/>
    <x v="2"/>
  </r>
  <r>
    <s v="68cc85b52ee97d449be7e561"/>
    <s v="1257-2025"/>
    <s v="STEPHANIA"/>
    <s v=""/>
    <s v="DE HOYOS"/>
    <s v="HERNANDEZ"/>
    <s v="Nombre OK"/>
    <s v="Cédula de Ciudadanía"/>
    <n v="1000334721"/>
    <x v="1"/>
    <n v="0"/>
    <s v="Caja Colombiana de Subsidio Familiar COLSUBSIDIO"/>
    <m/>
    <s v="BANCO DAVIVIENDA"/>
    <n v="121600000"/>
    <s v="1257 28-Nov-2025"/>
    <n v="17082000"/>
    <s v="NA"/>
    <s v="NA"/>
    <s v="NA"/>
    <s v="NA"/>
    <s v="NA"/>
    <x v="14"/>
    <x v="36"/>
    <s v="AP 903 TO 1 ET 1"/>
    <m/>
    <m/>
    <m/>
    <m/>
    <m/>
    <x v="2"/>
    <x v="2"/>
    <x v="1"/>
    <m/>
    <x v="2"/>
  </r>
  <r>
    <s v="68cd59702ee97d449bfff13f"/>
    <s v="1257-2025"/>
    <s v="JORDI"/>
    <s v="ESTIVEN"/>
    <s v="PATIÑO"/>
    <s v="LEMUS"/>
    <s v="Nombre OK"/>
    <s v="Cédula de Ciudadanía"/>
    <n v="1023926343"/>
    <x v="0"/>
    <n v="1"/>
    <s v="Caja Colombiana de Subsidio Familiar COLSUBSIDIO"/>
    <m/>
    <s v="BANCOLOMBIA"/>
    <n v="120000000"/>
    <s v="1257 28-Nov-2025"/>
    <n v="17082000"/>
    <s v="NA"/>
    <s v="NA"/>
    <s v="NA"/>
    <s v="NA"/>
    <s v="NA"/>
    <x v="14"/>
    <x v="36"/>
    <s v="AP 906 TO 1 ET 1"/>
    <m/>
    <m/>
    <m/>
    <m/>
    <m/>
    <x v="2"/>
    <x v="2"/>
    <x v="1"/>
    <m/>
    <x v="2"/>
  </r>
  <r>
    <s v="68cd5c122ee97d449bfff64d"/>
    <s v="1257-2025"/>
    <s v="LILIANA"/>
    <s v="CAROLINA"/>
    <s v="REYES"/>
    <s v="BERNAL"/>
    <s v="Nombre OK"/>
    <s v="Cédula de Ciudadanía"/>
    <n v="1023894891"/>
    <x v="0"/>
    <n v="1"/>
    <s v="Caja de Compensación Familiar COMPENSAR"/>
    <m/>
    <s v="BANCO BOGOTA"/>
    <n v="137227450"/>
    <s v="1257 28-Nov-2025"/>
    <n v="17082000"/>
    <s v="NA"/>
    <s v="NA"/>
    <s v="NA"/>
    <s v="NA"/>
    <s v="NA"/>
    <x v="14"/>
    <x v="36"/>
    <s v="AP 1206 TO 1 ET 1"/>
    <m/>
    <m/>
    <m/>
    <m/>
    <m/>
    <x v="2"/>
    <x v="2"/>
    <x v="1"/>
    <m/>
    <x v="2"/>
  </r>
  <r>
    <s v="68cd62732ee97d449b000689"/>
    <s v="1257-2025"/>
    <s v="INGRID"/>
    <s v="NATALIA"/>
    <s v="CHAPARRO"/>
    <s v="CARDOZO"/>
    <s v="Nombre OK"/>
    <s v="Cédula de Ciudadanía"/>
    <n v="1022404365"/>
    <x v="0"/>
    <n v="1"/>
    <s v="Caja de Compensación Familiar COMPENSAR"/>
    <m/>
    <s v="BANCO BBVA"/>
    <n v="138000000"/>
    <s v="1257 28-Nov-2025"/>
    <n v="17082000"/>
    <s v="NA"/>
    <s v="NA"/>
    <s v="NA"/>
    <s v="NA"/>
    <s v="NA"/>
    <x v="14"/>
    <x v="36"/>
    <s v="AP 1302 TO 1 ET 1"/>
    <m/>
    <m/>
    <m/>
    <m/>
    <m/>
    <x v="2"/>
    <x v="2"/>
    <x v="1"/>
    <m/>
    <x v="2"/>
  </r>
  <r>
    <s v="68cd68972ee97d449b0018fa"/>
    <s v="1257-2025"/>
    <s v="WILSON"/>
    <s v="ARTURO"/>
    <s v="SILVA"/>
    <s v="VASQUEZ"/>
    <s v="Nombre OK"/>
    <s v="Cédula de Ciudadanía"/>
    <n v="1033692997"/>
    <x v="0"/>
    <n v="1"/>
    <s v="Caja de Compensación Familiar COMPENSAR"/>
    <m/>
    <s v="BANCO BBVA"/>
    <n v="143000000"/>
    <s v="1257 28-Nov-2025"/>
    <n v="17082000"/>
    <s v="NA"/>
    <s v="NA"/>
    <s v="NA"/>
    <s v="NA"/>
    <s v="NA"/>
    <x v="14"/>
    <x v="36"/>
    <s v="AP 1305 TO 1 ET 1"/>
    <m/>
    <m/>
    <m/>
    <m/>
    <m/>
    <x v="2"/>
    <x v="2"/>
    <x v="1"/>
    <m/>
    <x v="2"/>
  </r>
  <r>
    <s v="68cd68972ee97d449b0018fa"/>
    <s v="1257-2025"/>
    <s v="MARYLIN"/>
    <s v="MAYERLY"/>
    <s v="QUIROZ"/>
    <s v="MIPAZ"/>
    <s v="Nombre OK"/>
    <s v="Cédula de Ciudadanía"/>
    <n v="1024473862"/>
    <x v="1"/>
    <n v="0"/>
    <s v="Caja de Compensación Familiar COMPENSAR"/>
    <m/>
    <s v="BANCO BBVA"/>
    <n v="143000000"/>
    <s v="1257 28-Nov-2025"/>
    <n v="17082000"/>
    <s v="NA"/>
    <s v="NA"/>
    <s v="NA"/>
    <s v="NA"/>
    <s v="NA"/>
    <x v="14"/>
    <x v="36"/>
    <s v="AP 1305 TO 1 ET 1"/>
    <m/>
    <m/>
    <m/>
    <m/>
    <m/>
    <x v="2"/>
    <x v="2"/>
    <x v="1"/>
    <m/>
    <x v="2"/>
  </r>
  <r>
    <s v="68cd6c3f2ee97d449b0024b5"/>
    <s v="1257-2025"/>
    <s v="BREIDY"/>
    <s v="YEFREY"/>
    <s v="ALFONSO"/>
    <s v="ARDILA"/>
    <s v="Nombre OK"/>
    <s v="Cédula de Ciudadanía"/>
    <n v="1026306575"/>
    <x v="0"/>
    <n v="1"/>
    <s v="Caja Colombiana de Subsidio Familiar COLSUBSIDIO"/>
    <m/>
    <s v="BANCO BBVA"/>
    <n v="117500000"/>
    <s v="1257 28-Nov-2025"/>
    <n v="17082000"/>
    <s v="NA"/>
    <s v="NA"/>
    <s v="NA"/>
    <s v="NA"/>
    <s v="NA"/>
    <x v="14"/>
    <x v="36"/>
    <s v="AP 1307 TO 1 ET 1"/>
    <m/>
    <m/>
    <m/>
    <m/>
    <m/>
    <x v="2"/>
    <x v="2"/>
    <x v="1"/>
    <m/>
    <x v="2"/>
  </r>
  <r>
    <s v="68cd741e2ee97d449b00a8cd"/>
    <s v="1257-2025"/>
    <s v="DIANA"/>
    <s v="MILENA"/>
    <s v="GARAY"/>
    <s v="OSORIO"/>
    <s v="Nombre OK"/>
    <s v="Cédula de Ciudadanía"/>
    <n v="1020748704"/>
    <x v="0"/>
    <n v="1"/>
    <s v="Caja Colombiana de Subsidio Familiar COLSUBSIDIO"/>
    <m/>
    <s v="BANCO BBVA"/>
    <n v="138000000"/>
    <s v="1257 28-Nov-2025"/>
    <n v="17082000"/>
    <s v="NA"/>
    <s v="NA"/>
    <s v="NA"/>
    <s v="NA"/>
    <s v="NA"/>
    <x v="14"/>
    <x v="36"/>
    <s v="AP 1308 TO 1 ET 1"/>
    <m/>
    <m/>
    <m/>
    <m/>
    <m/>
    <x v="2"/>
    <x v="2"/>
    <x v="1"/>
    <m/>
    <x v="2"/>
  </r>
  <r>
    <s v="68cd7aa52ee97d449b00c6fa"/>
    <s v="1272-2025"/>
    <s v="SERGIO"/>
    <s v=""/>
    <s v="SALAZAR"/>
    <s v="SANIN"/>
    <s v="Nombre OK"/>
    <s v="Cédula de Ciudadanía"/>
    <n v="1023944092"/>
    <x v="0"/>
    <n v="1"/>
    <s v="Caja de Compensación Familiar COMPENSAR"/>
    <m/>
    <s v="F.N.A."/>
    <n v="111000000"/>
    <s v="1272 28-Nov-2025"/>
    <n v="17082000"/>
    <s v="NA"/>
    <s v="NA"/>
    <s v="NA"/>
    <s v="NA"/>
    <s v="NA"/>
    <x v="14"/>
    <x v="36"/>
    <s v="AP 1407 TO 1 ET 1"/>
    <m/>
    <m/>
    <m/>
    <m/>
    <m/>
    <x v="2"/>
    <x v="2"/>
    <x v="1"/>
    <m/>
    <x v="2"/>
  </r>
  <r>
    <s v="68cd7d882ee97d449b00d3a2"/>
    <s v="1257-2025"/>
    <s v="TANIA"/>
    <s v="JULIETH"/>
    <s v="RINCON"/>
    <s v="PUENTES"/>
    <s v="Nombre OK"/>
    <s v="Cédula de Ciudadanía"/>
    <n v="1000853387"/>
    <x v="0"/>
    <n v="1"/>
    <s v="Caja de Compensación Familiar COMPENSAR"/>
    <m/>
    <s v="BANCO CAJA SOCIAL BCSC"/>
    <n v="127000000"/>
    <s v="1257 28-Nov-2025"/>
    <n v="17082000"/>
    <s v="NA"/>
    <s v="NA"/>
    <s v="NA"/>
    <s v="NA"/>
    <s v="NA"/>
    <x v="14"/>
    <x v="36"/>
    <s v="AP 1504 TO 1 ET 1"/>
    <m/>
    <m/>
    <m/>
    <m/>
    <m/>
    <x v="2"/>
    <x v="2"/>
    <x v="1"/>
    <m/>
    <x v="2"/>
  </r>
  <r>
    <s v="68cdc52fdbef01b945af8409"/>
    <s v="1257-2025"/>
    <s v="HENRY"/>
    <s v=""/>
    <s v="TORRES"/>
    <s v="SANCHEZ"/>
    <s v="Nombre OK"/>
    <s v="Cédula de Ciudadanía"/>
    <n v="80751627"/>
    <x v="0"/>
    <n v="1"/>
    <s v="Caja Colombiana de Subsidio Familiar COLSUBSIDIO"/>
    <m/>
    <s v="BANCO BBVA"/>
    <n v="111500000"/>
    <s v="1257 28-Nov-2025"/>
    <n v="17082000"/>
    <s v="NA"/>
    <s v="NA"/>
    <s v="NA"/>
    <s v="NA"/>
    <s v="NA"/>
    <x v="14"/>
    <x v="36"/>
    <s v="AP 607 TO 1 ET 1"/>
    <m/>
    <m/>
    <m/>
    <m/>
    <m/>
    <x v="2"/>
    <x v="2"/>
    <x v="1"/>
    <m/>
    <x v="2"/>
  </r>
  <r>
    <s v="68d002c0dbef01b945d6bef2"/>
    <s v="1257-2025"/>
    <s v="LEIDY"/>
    <s v="MARCELA"/>
    <s v="GONZALEZ"/>
    <s v="CASTELLANOS"/>
    <s v="Nombre OK"/>
    <s v="Cédula de Ciudadanía"/>
    <n v="1026271696"/>
    <x v="0"/>
    <n v="1"/>
    <s v="Caja Colombiana de Subsidio Familiar COLSUBSIDIO"/>
    <m/>
    <s v="BANCO CAJA SOCIAL BCSC"/>
    <n v="134493609"/>
    <s v="1257 28-Nov-2025"/>
    <n v="17082000"/>
    <s v="NA"/>
    <s v="NA"/>
    <s v="NA"/>
    <s v="NA"/>
    <s v="NA"/>
    <x v="14"/>
    <x v="36"/>
    <s v="AP 701 TO 1 ET 1"/>
    <m/>
    <m/>
    <m/>
    <m/>
    <m/>
    <x v="2"/>
    <x v="2"/>
    <x v="1"/>
    <m/>
    <x v="2"/>
  </r>
  <r>
    <s v="68d009e4dbef01b945d6c03e"/>
    <s v="1257-2025"/>
    <s v="DIANA"/>
    <s v="PAOLA"/>
    <s v="OSORIO"/>
    <s v="CUESTA"/>
    <s v="Nombre OK"/>
    <s v="Cédula de Ciudadanía"/>
    <n v="1026291746"/>
    <x v="0"/>
    <n v="1"/>
    <s v="Caja de Compensación Familiar COMPENSAR"/>
    <m/>
    <s v="BANCO BBVA"/>
    <n v="130000000"/>
    <s v="1257 28-Nov-2025"/>
    <n v="17082000"/>
    <s v="NA"/>
    <s v="NA"/>
    <s v="NA"/>
    <s v="NA"/>
    <s v="NA"/>
    <x v="14"/>
    <x v="36"/>
    <s v="AP 1402 TO 1 ET 1"/>
    <m/>
    <m/>
    <m/>
    <m/>
    <m/>
    <x v="2"/>
    <x v="2"/>
    <x v="1"/>
    <m/>
    <x v="2"/>
  </r>
  <r>
    <s v="68d0104edbef01b945d6c168"/>
    <s v="1257-2025"/>
    <s v="JAINER"/>
    <s v=""/>
    <s v="MOGOLLON"/>
    <s v="SUAZA"/>
    <s v="Nombre OK"/>
    <s v="Cédula de Ciudadanía"/>
    <n v="1006419461"/>
    <x v="0"/>
    <n v="1"/>
    <s v="Caja de Compensación Familiar CAFAM"/>
    <m/>
    <s v="BANCO BBVA"/>
    <n v="145000000"/>
    <s v="1257 28-Nov-2025"/>
    <n v="17082000"/>
    <s v="NA"/>
    <s v="NA"/>
    <s v="NA"/>
    <s v="NA"/>
    <s v="NA"/>
    <x v="14"/>
    <x v="36"/>
    <s v="AP 109 TO 2 ET 1"/>
    <m/>
    <m/>
    <m/>
    <m/>
    <m/>
    <x v="2"/>
    <x v="2"/>
    <x v="1"/>
    <m/>
    <x v="2"/>
  </r>
  <r>
    <s v="68d02111dbef01b945d7318d"/>
    <s v="1257-2025"/>
    <s v="CINDY"/>
    <s v="KATERINE"/>
    <s v="LLANOS"/>
    <s v="RODRIGUEZ"/>
    <s v="Nombre OK"/>
    <s v="Cédula de Ciudadanía"/>
    <n v="1023926745"/>
    <x v="0"/>
    <n v="1"/>
    <s v="Caja Colombiana de Subsidio Familiar COLSUBSIDIO"/>
    <m/>
    <s v="BANCO CAJA SOCIAL BCSC"/>
    <n v="131201357"/>
    <s v="1257 28-Nov-2025"/>
    <n v="17082000"/>
    <s v="NA"/>
    <s v="NA"/>
    <s v="NA"/>
    <s v="NA"/>
    <s v="NA"/>
    <x v="14"/>
    <x v="36"/>
    <s v="AP 208 TO 2 ET 1"/>
    <m/>
    <m/>
    <m/>
    <m/>
    <m/>
    <x v="2"/>
    <x v="2"/>
    <x v="1"/>
    <m/>
    <x v="2"/>
  </r>
  <r>
    <s v="68d0258edbef01b945d733ea"/>
    <s v="1257-2025"/>
    <s v="MARIA"/>
    <s v="DEL CARMEN"/>
    <s v="RODRIGUEZ"/>
    <s v="PENAGOS"/>
    <s v="Nombre OK"/>
    <s v="Cédula de Ciudadanía"/>
    <n v="51896999"/>
    <x v="0"/>
    <n v="1"/>
    <s v="Caja de Compensación Familiar CAFAM"/>
    <m/>
    <s v="OTROS"/>
    <n v="170810000"/>
    <s v="1257 28-Nov-2025"/>
    <n v="17082000"/>
    <s v="NA"/>
    <s v="NA"/>
    <s v="NA"/>
    <s v="NA"/>
    <s v="NA"/>
    <x v="14"/>
    <x v="36"/>
    <s v="AP 209 TO 2 ET 1"/>
    <m/>
    <m/>
    <m/>
    <m/>
    <m/>
    <x v="2"/>
    <x v="2"/>
    <x v="1"/>
    <m/>
    <x v="2"/>
  </r>
  <r>
    <s v="68d0353edbef01b945d73a5c"/>
    <s v="1257-2025"/>
    <s v="ELIHOJANA"/>
    <s v=""/>
    <s v="CANTILLO"/>
    <s v="HERNANDEZ"/>
    <s v="Nombre OK"/>
    <s v="Cédula de Ciudadanía"/>
    <n v="1126245655"/>
    <x v="0"/>
    <n v="1"/>
    <s v="Caja de Compensación Familiar COMPENSAR"/>
    <m/>
    <s v="BANCO BBVA"/>
    <n v="139500000"/>
    <s v="1257 28-Nov-2025"/>
    <n v="17082000"/>
    <s v="NA"/>
    <s v="NA"/>
    <s v="NA"/>
    <s v="NA"/>
    <s v="NA"/>
    <x v="14"/>
    <x v="36"/>
    <s v="AP 409 TO 2 ET 1"/>
    <m/>
    <m/>
    <m/>
    <m/>
    <m/>
    <x v="2"/>
    <x v="2"/>
    <x v="1"/>
    <m/>
    <x v="2"/>
  </r>
  <r>
    <s v="68d038d4dbef01b945dfe40a"/>
    <s v="1257-2025"/>
    <s v="FERNEY"/>
    <s v=""/>
    <s v="CAPERA"/>
    <s v="LOAIZA"/>
    <s v="Nombre OK"/>
    <s v="Cédula de Ciudadanía"/>
    <n v="80244973"/>
    <x v="0"/>
    <n v="1"/>
    <s v="Caja de Compensación Familiar COMPENSAR"/>
    <m/>
    <s v="BANCO BBVA"/>
    <n v="137000000"/>
    <s v="1257 28-Nov-2025"/>
    <n v="17082000"/>
    <s v="NA"/>
    <s v="NA"/>
    <s v="NA"/>
    <s v="NA"/>
    <s v="NA"/>
    <x v="14"/>
    <x v="36"/>
    <s v="AP 502 TO 2 ET 1"/>
    <m/>
    <m/>
    <m/>
    <m/>
    <m/>
    <x v="2"/>
    <x v="2"/>
    <x v="1"/>
    <m/>
    <x v="2"/>
  </r>
  <r>
    <s v="68d03be3dbef01b945dfe4f2"/>
    <s v="1257-2025"/>
    <s v="YAMIR"/>
    <s v="SENAIDA"/>
    <s v="MATEUS"/>
    <s v="LANCHEROS"/>
    <s v="Nombre OK"/>
    <s v="Cédula de Ciudadanía"/>
    <n v="1031145975"/>
    <x v="0"/>
    <n v="1"/>
    <s v="Caja de Compensación Familiar COMPENSAR"/>
    <m/>
    <s v="BANCO BBVA"/>
    <n v="135000000"/>
    <s v="1257 28-Nov-2025"/>
    <n v="17082000"/>
    <s v="NA"/>
    <s v="NA"/>
    <s v="NA"/>
    <s v="NA"/>
    <s v="NA"/>
    <x v="14"/>
    <x v="36"/>
    <s v="AP 509 TO 2 ET 1"/>
    <m/>
    <m/>
    <m/>
    <m/>
    <m/>
    <x v="2"/>
    <x v="2"/>
    <x v="1"/>
    <m/>
    <x v="2"/>
  </r>
  <r>
    <s v="68d043a0dbef01b945dfe71a"/>
    <s v="1257-2025"/>
    <s v="ELIZABETH"/>
    <s v="IVON"/>
    <s v="TRESPALACIOS"/>
    <s v="FONSECA"/>
    <s v="Nombre OK"/>
    <s v="Cédula de Ciudadanía"/>
    <n v="52726820"/>
    <x v="0"/>
    <n v="1"/>
    <s v="Caja de Compensación Familiar CAFAM"/>
    <m/>
    <s v="BANCO BBVA"/>
    <n v="143000000"/>
    <s v="1257 28-Nov-2025"/>
    <n v="17082000"/>
    <s v="NA"/>
    <s v="NA"/>
    <s v="NA"/>
    <s v="NA"/>
    <s v="NA"/>
    <x v="14"/>
    <x v="36"/>
    <s v="AP 510 TO 2 ET 1"/>
    <m/>
    <m/>
    <m/>
    <m/>
    <m/>
    <x v="2"/>
    <x v="2"/>
    <x v="1"/>
    <m/>
    <x v="2"/>
  </r>
  <r>
    <s v="68d04820dbef01b945dfe83a"/>
    <s v="1257-2025"/>
    <s v="WILLIAM"/>
    <s v=""/>
    <s v="UMAÑA"/>
    <s v="DIAZ"/>
    <s v="Nombre OK"/>
    <s v="Cédula de Ciudadanía"/>
    <n v="19445358"/>
    <x v="0"/>
    <n v="1"/>
    <s v="Caja de Compensación Familiar CAFAM"/>
    <m/>
    <s v="BANCO BBVA"/>
    <n v="138000000"/>
    <s v="1257 28-Nov-2025"/>
    <n v="17082000"/>
    <s v="NA"/>
    <s v="NA"/>
    <s v="NA"/>
    <s v="NA"/>
    <s v="NA"/>
    <x v="14"/>
    <x v="36"/>
    <s v="AP 605 TO 2 ET 1"/>
    <m/>
    <m/>
    <m/>
    <m/>
    <m/>
    <x v="2"/>
    <x v="2"/>
    <x v="1"/>
    <m/>
    <x v="2"/>
  </r>
  <r>
    <s v="68d04c40dbef01b945dfe95e"/>
    <s v="1257-2025"/>
    <s v="KAREN"/>
    <s v="LISETH"/>
    <s v="ZAMBRANO"/>
    <s v="CLAVIJO"/>
    <s v="Nombre OK"/>
    <s v="Cédula de Ciudadanía"/>
    <n v="1031150098"/>
    <x v="0"/>
    <n v="1"/>
    <s v="Caja Colombiana de Subsidio Familiar COLSUBSIDIO"/>
    <m/>
    <s v="BANCO BBVA"/>
    <n v="140000000"/>
    <s v="1257 28-Nov-2025"/>
    <n v="17082000"/>
    <s v="NA"/>
    <s v="NA"/>
    <s v="NA"/>
    <s v="NA"/>
    <s v="NA"/>
    <x v="14"/>
    <x v="36"/>
    <s v="AP 608 TO 2 ET 1"/>
    <m/>
    <m/>
    <m/>
    <m/>
    <m/>
    <x v="2"/>
    <x v="2"/>
    <x v="1"/>
    <m/>
    <x v="2"/>
  </r>
  <r>
    <s v="68d04f52dbef01b945dfeac6"/>
    <s v="1257-2025"/>
    <s v="FABER"/>
    <s v="LEONARDO"/>
    <s v="PRECIADO"/>
    <s v="BOLIVAR"/>
    <s v="Nombre OK"/>
    <s v="Cédula de Ciudadanía"/>
    <n v="79910558"/>
    <x v="0"/>
    <n v="1"/>
    <s v="Caja de Compensación Familiar CAFAM"/>
    <m/>
    <s v="BANCO BBVA"/>
    <n v="144000000"/>
    <s v="1257 28-Nov-2025"/>
    <n v="17082000"/>
    <s v="NA"/>
    <s v="NA"/>
    <s v="NA"/>
    <s v="NA"/>
    <s v="NA"/>
    <x v="14"/>
    <x v="36"/>
    <s v="AP 609 TO 2 ET 1"/>
    <m/>
    <m/>
    <m/>
    <m/>
    <m/>
    <x v="2"/>
    <x v="2"/>
    <x v="1"/>
    <m/>
    <x v="2"/>
  </r>
  <r>
    <s v="68d052d8dbef01b945dfebe6"/>
    <s v="1257-2025"/>
    <s v="LEIDY"/>
    <s v="PATRICIA"/>
    <s v="GOMEZ"/>
    <s v="STERLING"/>
    <s v="Nombre OK"/>
    <s v="Cédula de Ciudadanía"/>
    <n v="1033782815"/>
    <x v="0"/>
    <n v="1"/>
    <s v="Caja de Compensación Familiar CAFAM"/>
    <m/>
    <s v="BANCO BBVA"/>
    <n v="137800000"/>
    <s v="1257 28-Nov-2025"/>
    <n v="17082000"/>
    <s v="NA"/>
    <s v="NA"/>
    <s v="NA"/>
    <s v="NA"/>
    <s v="NA"/>
    <x v="14"/>
    <x v="36"/>
    <s v="AP 808 TO 2 ET 1"/>
    <m/>
    <m/>
    <m/>
    <m/>
    <m/>
    <x v="2"/>
    <x v="2"/>
    <x v="1"/>
    <m/>
    <x v="2"/>
  </r>
  <r>
    <s v="68d14abcdbef01b945e9cf11"/>
    <s v="1257-2025"/>
    <s v="VALENTINA"/>
    <s v=""/>
    <s v="OSPINA"/>
    <s v="ZAMORA"/>
    <s v="Nombre OK"/>
    <s v="Cédula de Ciudadanía"/>
    <n v="1000776157"/>
    <x v="0"/>
    <n v="1"/>
    <s v="Caja de Compensación Familiar CAFAM"/>
    <m/>
    <s v="BANCO BBVA"/>
    <n v="147000000"/>
    <s v="1257 28-Nov-2025"/>
    <n v="17082000"/>
    <s v="NA"/>
    <s v="NA"/>
    <s v="NA"/>
    <s v="NA"/>
    <s v="NA"/>
    <x v="14"/>
    <x v="36"/>
    <s v="AP 901 TO 2 ET 1"/>
    <m/>
    <m/>
    <m/>
    <m/>
    <m/>
    <x v="2"/>
    <x v="2"/>
    <x v="1"/>
    <m/>
    <x v="2"/>
  </r>
  <r>
    <s v="68d150f8dbef01b945f0d999"/>
    <s v="1257-2025"/>
    <s v="AMBAR"/>
    <s v="KATHERINE"/>
    <s v="LEE"/>
    <s v="VELOZA"/>
    <s v="Nombre OK"/>
    <s v="Cédula de Ciudadanía"/>
    <n v="1023952937"/>
    <x v="0"/>
    <n v="1"/>
    <s v="Caja de Compensación Familiar COMPENSAR"/>
    <m/>
    <s v="BANCO BBVA"/>
    <n v="139245000"/>
    <s v="1257 28-Nov-2025"/>
    <n v="17082000"/>
    <s v="NA"/>
    <s v="NA"/>
    <s v="NA"/>
    <s v="NA"/>
    <s v="NA"/>
    <x v="14"/>
    <x v="36"/>
    <s v="AP 1205 TO 1 ET 1"/>
    <m/>
    <m/>
    <m/>
    <m/>
    <m/>
    <x v="2"/>
    <x v="2"/>
    <x v="1"/>
    <m/>
    <x v="2"/>
  </r>
  <r>
    <s v="68d1be80dbef01b9450a2a4f"/>
    <s v="1259-2025"/>
    <s v="JEYMMY"/>
    <s v="ESTEFANYA"/>
    <s v="OTALORA"/>
    <s v="LOPEZ"/>
    <s v="Nombre OK"/>
    <s v="Cédula de Ciudadanía"/>
    <n v="1014247713"/>
    <x v="0"/>
    <n v="1"/>
    <s v="Caja de Compensación Familiar CAFAM"/>
    <m/>
    <s v="BANCO BBVA"/>
    <n v="140000000"/>
    <s v="1259 28-Nov-2025"/>
    <n v="17082000"/>
    <s v="NA"/>
    <s v="NA"/>
    <s v="NA"/>
    <s v="NA"/>
    <s v="NA"/>
    <x v="14"/>
    <x v="36"/>
    <s v="AP 605 TO 1 ET 1"/>
    <m/>
    <m/>
    <m/>
    <m/>
    <m/>
    <x v="2"/>
    <x v="2"/>
    <x v="1"/>
    <m/>
    <x v="2"/>
  </r>
  <r>
    <s v="68d2ef50532c243a87776b90"/>
    <s v="1259-2025"/>
    <s v="LUZ"/>
    <s v="ADRIANA"/>
    <s v="HUEJE"/>
    <s v="COCOMA"/>
    <s v="Nombre OK"/>
    <s v="Cédula de Ciudadanía"/>
    <n v="1106790385"/>
    <x v="0"/>
    <n v="1"/>
    <s v="Caja Colombiana de Subsidio Familiar COLSUBSIDIO"/>
    <m/>
    <s v="BANCO DAVIVIENDA"/>
    <n v="120000000"/>
    <s v="1259 28-Nov-2025"/>
    <n v="17082000"/>
    <s v="NA"/>
    <s v="NA"/>
    <s v="NA"/>
    <s v="NA"/>
    <s v="NA"/>
    <x v="14"/>
    <x v="36"/>
    <s v="AP 710 TO 2 ET 1"/>
    <m/>
    <m/>
    <m/>
    <m/>
    <m/>
    <x v="2"/>
    <x v="2"/>
    <x v="1"/>
    <m/>
    <x v="2"/>
  </r>
  <r>
    <s v="68d2f40e532c243a877775bd"/>
    <s v="1259-2025"/>
    <s v="SANDRA"/>
    <s v="MILENA"/>
    <s v="PINEDA"/>
    <s v="PINZON"/>
    <s v="Nombre OK"/>
    <s v="Cédula de Ciudadanía"/>
    <n v="52281838"/>
    <x v="0"/>
    <n v="1"/>
    <s v="Caja Colombiana de Subsidio Familiar COLSUBSIDIO"/>
    <m/>
    <s v="F.N.A."/>
    <n v="119679000"/>
    <s v="1259 28-Nov-2025"/>
    <n v="17082000"/>
    <s v="NA"/>
    <s v="NA"/>
    <s v="NA"/>
    <s v="NA"/>
    <s v="NA"/>
    <x v="14"/>
    <x v="36"/>
    <s v="AP 205 TO 1 ET 1"/>
    <m/>
    <m/>
    <m/>
    <m/>
    <m/>
    <x v="2"/>
    <x v="2"/>
    <x v="1"/>
    <m/>
    <x v="2"/>
  </r>
  <r>
    <s v="68d2f7dd532c243a877782a2"/>
    <s v="1259-2025"/>
    <s v="ANGIE"/>
    <s v="CATHERIN"/>
    <s v="BEDOYA"/>
    <s v="BUITRAGO"/>
    <s v="Nombre OK"/>
    <s v="Cédula de Ciudadanía"/>
    <n v="1023927532"/>
    <x v="0"/>
    <n v="1"/>
    <s v="Caja de Compensación Familiar COMPENSAR"/>
    <m/>
    <s v="BANCO BBVA"/>
    <n v="143000000"/>
    <s v="1259 28-Nov-2025"/>
    <n v="17082000"/>
    <s v="NA"/>
    <s v="NA"/>
    <s v="NA"/>
    <s v="NA"/>
    <s v="NA"/>
    <x v="14"/>
    <x v="36"/>
    <s v="AP 603 TO 1 ET 1"/>
    <m/>
    <m/>
    <m/>
    <m/>
    <m/>
    <x v="2"/>
    <x v="2"/>
    <x v="1"/>
    <m/>
    <x v="2"/>
  </r>
  <r>
    <s v="68d2fb6e532c243a8777929f"/>
    <s v="1259-2025"/>
    <s v="KAREN"/>
    <s v="ISABEL"/>
    <s v="PORTILLO"/>
    <s v="GALVAN"/>
    <s v="Nombre OK"/>
    <s v="Cédula de Ciudadanía"/>
    <n v="1073824911"/>
    <x v="0"/>
    <n v="1"/>
    <s v="Caja de Compensación Familiar COMPENSAR"/>
    <m/>
    <s v="BANCO BBVA"/>
    <n v="140000000"/>
    <s v="1259 28-Nov-2025"/>
    <n v="17082000"/>
    <s v="NA"/>
    <s v="NA"/>
    <s v="NA"/>
    <s v="NA"/>
    <s v="NA"/>
    <x v="14"/>
    <x v="36"/>
    <s v="AP 808 TO 1 ET 1"/>
    <m/>
    <m/>
    <m/>
    <m/>
    <m/>
    <x v="2"/>
    <x v="2"/>
    <x v="1"/>
    <m/>
    <x v="2"/>
  </r>
  <r>
    <s v="68d3029b532c243a8777ae3e"/>
    <s v="1259-2025"/>
    <s v="ANDRES"/>
    <s v="FELIPE"/>
    <s v="VASCO"/>
    <s v="BAUTISTA"/>
    <s v="Nombre OK"/>
    <s v="Cédula de Ciudadanía"/>
    <n v="1023971598"/>
    <x v="0"/>
    <n v="1"/>
    <s v="Caja de Compensación Familiar COMPENSAR"/>
    <m/>
    <s v="F.N.A."/>
    <n v="118000000"/>
    <s v="1259 28-Nov-2025"/>
    <n v="17082000"/>
    <s v="NA"/>
    <s v="NA"/>
    <s v="NA"/>
    <s v="NA"/>
    <s v="NA"/>
    <x v="14"/>
    <x v="36"/>
    <s v="AP 905 TO 1 ET 1"/>
    <m/>
    <m/>
    <m/>
    <m/>
    <m/>
    <x v="2"/>
    <x v="2"/>
    <x v="1"/>
    <m/>
    <x v="2"/>
  </r>
  <r>
    <s v="68d30564532c243a8778240b"/>
    <s v="1259-2025"/>
    <s v="CAROL"/>
    <s v="DAIHANA"/>
    <s v="MORENO"/>
    <s v="TORRES"/>
    <s v="Nombre OK"/>
    <s v="Cédula de Ciudadanía"/>
    <n v="1031179366"/>
    <x v="0"/>
    <n v="1"/>
    <s v="Caja de Compensación Familiar CAFAM"/>
    <m/>
    <s v="BANCO BBVA"/>
    <n v="86600000"/>
    <s v="1259 28-Nov-2025"/>
    <n v="17082000"/>
    <s v="NA"/>
    <s v="NA"/>
    <s v="NA"/>
    <s v="NA"/>
    <s v="NA"/>
    <x v="14"/>
    <x v="36"/>
    <s v="AP 907 TO 1 ET 1"/>
    <m/>
    <m/>
    <m/>
    <m/>
    <m/>
    <x v="2"/>
    <x v="2"/>
    <x v="1"/>
    <m/>
    <x v="2"/>
  </r>
  <r>
    <s v="68d30a0e532c243a87783994"/>
    <s v="1259-2025"/>
    <s v="JORGE"/>
    <s v="LUIS"/>
    <s v="CANTE"/>
    <s v="CRUZ"/>
    <s v="Nombre OK"/>
    <s v="Cédula de Ciudadanía"/>
    <n v="1026574186"/>
    <x v="0"/>
    <n v="1"/>
    <s v="Caja de Compensación Familiar CAFAM"/>
    <m/>
    <s v="BANCO BBVA"/>
    <n v="145000000"/>
    <s v="1259 28-Nov-2025"/>
    <n v="17082000"/>
    <s v="NA"/>
    <s v="NA"/>
    <s v="NA"/>
    <s v="NA"/>
    <s v="NA"/>
    <x v="14"/>
    <x v="36"/>
    <s v="AP 1506 TO 1 ET 1"/>
    <m/>
    <m/>
    <m/>
    <m/>
    <m/>
    <x v="2"/>
    <x v="2"/>
    <x v="1"/>
    <m/>
    <x v="2"/>
  </r>
  <r>
    <s v="68d31323532c243a87786252"/>
    <s v="1259-2025"/>
    <s v="JESUS"/>
    <s v="DAVID"/>
    <s v="CADENA"/>
    <s v="SANTANA"/>
    <s v="Nombre OK"/>
    <s v="Cédula de Ciudadanía"/>
    <n v="1010083828"/>
    <x v="0"/>
    <n v="1"/>
    <s v="Caja de Compensación Familiar COMPENSAR"/>
    <m/>
    <s v="BANCO BBVA"/>
    <n v="150000000"/>
    <s v="1259 28-Nov-2025"/>
    <n v="17082000"/>
    <s v="NA"/>
    <s v="NA"/>
    <s v="NA"/>
    <s v="NA"/>
    <s v="NA"/>
    <x v="14"/>
    <x v="36"/>
    <s v="AP 603 TO 2 ET 1"/>
    <m/>
    <m/>
    <m/>
    <m/>
    <m/>
    <x v="2"/>
    <x v="2"/>
    <x v="1"/>
    <m/>
    <x v="2"/>
  </r>
  <r>
    <s v="68d4244ce5972d47dc4eb454"/>
    <s v="1261-2025"/>
    <s v="MARIA"/>
    <s v="JOSE"/>
    <s v="MARTINEZ"/>
    <s v="GALEANO"/>
    <s v="Nombre OK"/>
    <s v="Cédula de Ciudadanía"/>
    <n v="1024538842"/>
    <x v="0"/>
    <n v="1"/>
    <s v="Caja Colombiana de Subsidio Familiar COLSUBSIDIO"/>
    <m/>
    <s v="BANCO BBVA"/>
    <n v="143500000"/>
    <s v="1261 28-Nov-2025"/>
    <n v="17082000"/>
    <s v="NA"/>
    <s v="NA"/>
    <s v="NA"/>
    <s v="NA"/>
    <s v="NA"/>
    <x v="14"/>
    <x v="36"/>
    <s v="AP 809 TO 2 ET 1"/>
    <m/>
    <m/>
    <m/>
    <m/>
    <m/>
    <x v="2"/>
    <x v="2"/>
    <x v="1"/>
    <m/>
    <x v="2"/>
  </r>
  <r>
    <s v="68d42d45e5972d47dc57809c"/>
    <s v="1261-2025"/>
    <s v="JESSICA"/>
    <s v="DAYANNA"/>
    <s v="ARANGUREN"/>
    <s v="MANCERA"/>
    <s v="Nombre OK"/>
    <s v="Cédula de Ciudadanía"/>
    <n v="1013642999"/>
    <x v="0"/>
    <n v="1"/>
    <s v="Caja de Compensación Familiar CAFAM"/>
    <m/>
    <s v="BANCO BBVA"/>
    <n v="135000000"/>
    <s v="1261 28-Nov-2025"/>
    <n v="17082000"/>
    <s v="NA"/>
    <s v="NA"/>
    <s v="NA"/>
    <s v="NA"/>
    <s v="NA"/>
    <x v="14"/>
    <x v="36"/>
    <s v="AP 909 TO 2 ET 1"/>
    <m/>
    <m/>
    <m/>
    <m/>
    <m/>
    <x v="2"/>
    <x v="2"/>
    <x v="1"/>
    <m/>
    <x v="2"/>
  </r>
  <r>
    <s v="68d44a3de5972d47dc57c112"/>
    <s v="1261-2025"/>
    <s v="CARLOS"/>
    <s v="ANSELMO"/>
    <s v="BARRERA"/>
    <s v="ARIAS"/>
    <s v="Nombre OK"/>
    <s v="Cédula de Ciudadanía"/>
    <n v="1000689648"/>
    <x v="0"/>
    <n v="1"/>
    <s v="Caja de Compensación Familiar COMPENSAR"/>
    <m/>
    <s v="BANCO BBVA"/>
    <n v="143000000"/>
    <s v="1261 28-Nov-2025"/>
    <n v="17082000"/>
    <s v="NA"/>
    <s v="NA"/>
    <s v="NA"/>
    <s v="NA"/>
    <s v="NA"/>
    <x v="14"/>
    <x v="36"/>
    <s v="AP 1606 TO 1 ET 1"/>
    <m/>
    <m/>
    <m/>
    <m/>
    <m/>
    <x v="2"/>
    <x v="2"/>
    <x v="1"/>
    <m/>
    <x v="2"/>
  </r>
  <r>
    <s v="68d453b2e5972d47dc57e160"/>
    <s v="1261-2025"/>
    <s v="JOSE"/>
    <s v="ELMY"/>
    <s v="LOAIZA"/>
    <s v="GOMEZ"/>
    <s v="Nombre OK"/>
    <s v="Cédula de Ciudadanía"/>
    <n v="79987534"/>
    <x v="0"/>
    <n v="1"/>
    <s v="Caja Colombiana de Subsidio Familiar COLSUBSIDIO"/>
    <m/>
    <s v="BANCO BOGOTA"/>
    <n v="100000000"/>
    <s v="1261 28-Nov-2025"/>
    <n v="17082000"/>
    <s v="NA"/>
    <s v="NA"/>
    <s v="NA"/>
    <s v="NA"/>
    <s v="NA"/>
    <x v="14"/>
    <x v="36"/>
    <s v="AP 203 TO 2 ET 1"/>
    <m/>
    <m/>
    <m/>
    <m/>
    <m/>
    <x v="2"/>
    <x v="2"/>
    <x v="1"/>
    <m/>
    <x v="2"/>
  </r>
  <r>
    <s v="68d453b2e5972d47dc57e160"/>
    <s v="1261-2025"/>
    <s v="ANGELICA"/>
    <s v=""/>
    <s v="CESPEDES"/>
    <s v="GONGORA"/>
    <s v="Nombre OK"/>
    <s v="Cédula de Ciudadanía"/>
    <n v="52458788"/>
    <x v="1"/>
    <n v="0"/>
    <s v="Caja Colombiana de Subsidio Familiar COLSUBSIDIO"/>
    <m/>
    <s v="BANCO BOGOTA"/>
    <n v="100000000"/>
    <s v="1261 28-Nov-2025"/>
    <n v="17082000"/>
    <s v="NA"/>
    <s v="NA"/>
    <s v="NA"/>
    <s v="NA"/>
    <s v="NA"/>
    <x v="14"/>
    <x v="36"/>
    <s v="AP 203 TO 2 ET 1"/>
    <m/>
    <m/>
    <m/>
    <m/>
    <m/>
    <x v="2"/>
    <x v="2"/>
    <x v="1"/>
    <m/>
    <x v="2"/>
  </r>
  <r>
    <s v="68d45b39e5972d47dc57fedd"/>
    <s v="1261-2025"/>
    <s v="JAYBER"/>
    <s v="YBAN"/>
    <s v="ALDANA"/>
    <s v="GUERRERO"/>
    <s v="Nombre OK"/>
    <s v="Cédula de Ciudadanía"/>
    <n v="1073691006"/>
    <x v="0"/>
    <n v="1"/>
    <s v="Caja de Compensación Familiar CAFAM"/>
    <m/>
    <s v="BANCO BBVA"/>
    <n v="137000000"/>
    <s v="1261 28-Nov-2025"/>
    <n v="17082000"/>
    <s v="NA"/>
    <s v="NA"/>
    <s v="NA"/>
    <s v="NA"/>
    <s v="NA"/>
    <x v="14"/>
    <x v="36"/>
    <s v="AP 208 TO 1 ET 1"/>
    <m/>
    <m/>
    <m/>
    <m/>
    <m/>
    <x v="2"/>
    <x v="2"/>
    <x v="1"/>
    <m/>
    <x v="2"/>
  </r>
  <r>
    <s v="68d461a1e5972d47dc581c02"/>
    <s v="1272-2025"/>
    <s v="JOHN"/>
    <s v="JAIRO"/>
    <s v="CAPERA"/>
    <s v="MORALES"/>
    <s v="Nombre OK"/>
    <s v="Cédula de Ciudadanía"/>
    <n v="1108831636"/>
    <x v="0"/>
    <n v="1"/>
    <s v="Caja de Compensación Familiar COMPENSAR"/>
    <m/>
    <s v="BANCO BBVA"/>
    <n v="116300000"/>
    <s v="1272 28-Nov-2025"/>
    <n v="17082000"/>
    <s v="NA"/>
    <s v="NA"/>
    <s v="NA"/>
    <s v="NA"/>
    <s v="NA"/>
    <x v="14"/>
    <x v="36"/>
    <s v="AP 308 TO 1 ET 1"/>
    <m/>
    <m/>
    <m/>
    <m/>
    <m/>
    <x v="2"/>
    <x v="2"/>
    <x v="1"/>
    <m/>
    <x v="2"/>
  </r>
  <r>
    <s v="68d578cde5972d47dc649fb2"/>
    <s v="1261-2025"/>
    <s v="HECTOR"/>
    <s v="ANDRES"/>
    <s v="GIRALDO"/>
    <s v="NAIZAQUE"/>
    <s v="Nombre OK"/>
    <s v="Cédula de Ciudadanía"/>
    <n v="1013641635"/>
    <x v="0"/>
    <n v="1"/>
    <s v="Caja Colombiana de Subsidio Familiar COLSUBSIDIO"/>
    <m/>
    <s v="BANCO BBVA"/>
    <n v="135000000"/>
    <s v="1261 28-Nov-2025"/>
    <n v="17082000"/>
    <s v="NA"/>
    <s v="NA"/>
    <s v="NA"/>
    <s v="NA"/>
    <s v="NA"/>
    <x v="14"/>
    <x v="36"/>
    <s v="AP 703 TO 2 ET 1"/>
    <m/>
    <m/>
    <m/>
    <m/>
    <m/>
    <x v="2"/>
    <x v="2"/>
    <x v="1"/>
    <m/>
    <x v="2"/>
  </r>
  <r>
    <s v="68d30ca9532c243a8778454e"/>
    <s v="Sin-gnar"/>
    <s v="WILTON"/>
    <s v="ESTEBAN"/>
    <s v="RODRIGUEZ"/>
    <s v="LARA"/>
    <s v="Sin asignar"/>
    <s v="Cédula de Ciudadanía"/>
    <n v="1033729169"/>
    <x v="0"/>
    <n v="1"/>
    <s v="Caja Colombiana de Subsidio Familiar COLSUBSIDIO"/>
    <m/>
    <s v="BANCO DAVIVIENDA"/>
    <n v="143493000"/>
    <s v="Sin asignar"/>
    <s v="NA"/>
    <s v="NA"/>
    <s v="NA"/>
    <s v="NA"/>
    <s v="NA"/>
    <s v="NA"/>
    <x v="14"/>
    <x v="1"/>
    <s v="Sin asignar"/>
    <m/>
    <m/>
    <m/>
    <m/>
    <m/>
    <x v="2"/>
    <x v="12"/>
    <x v="1"/>
    <m/>
    <x v="2"/>
  </r>
  <r>
    <s v="68d3132b532c243a877862ae"/>
    <s v="Sin-gnar"/>
    <s v="ABCDE"/>
    <s v="FGHIJ"/>
    <s v="KLMNO"/>
    <s v=""/>
    <s v="Sin asignar"/>
    <s v="Cédula de Ciudadanía"/>
    <n v="1110000000"/>
    <x v="0"/>
    <n v="1"/>
    <s v="Caja de Compensación Familiar COMPENSAR"/>
    <m/>
    <s v="BANCO BBVA"/>
    <n v="120000000"/>
    <s v="Sin asignar"/>
    <s v="NA"/>
    <s v="NA"/>
    <s v="NA"/>
    <s v="NA"/>
    <s v="NA"/>
    <s v="NA"/>
    <x v="14"/>
    <x v="1"/>
    <s v="Sin asignar"/>
    <m/>
    <m/>
    <m/>
    <m/>
    <m/>
    <x v="2"/>
    <x v="10"/>
    <x v="1"/>
    <m/>
    <x v="2"/>
  </r>
  <r>
    <s v="68ba0f32245d14952725597b"/>
    <s v="Sin-gnar"/>
    <s v="ESNEIDER"/>
    <s v="ANDRES"/>
    <s v="SANCHEZ"/>
    <s v="TRIANA"/>
    <s v="Sin asignar"/>
    <s v="Cédula de Ciudadanía"/>
    <n v="80746259"/>
    <x v="0"/>
    <n v="1"/>
    <s v="Caja Colombiana de Subsidio Familiar COLSUBSIDIO"/>
    <m/>
    <s v="BANCO DAVIVIENDA"/>
    <n v="89918000"/>
    <s v="Sin asignar"/>
    <s v="NA"/>
    <s v="NA"/>
    <s v="NA"/>
    <s v="NA"/>
    <s v="NA"/>
    <s v="NA"/>
    <x v="15"/>
    <x v="1"/>
    <s v="Sin asignar"/>
    <m/>
    <m/>
    <m/>
    <m/>
    <m/>
    <x v="2"/>
    <x v="11"/>
    <x v="1"/>
    <m/>
    <x v="2"/>
  </r>
  <r>
    <s v="68cd90ba4fe517560b7939f5"/>
    <s v="Sin-gnar"/>
    <s v="LUISA"/>
    <s v="FERNANDA"/>
    <s v="VARGAS"/>
    <s v="GUTIERREZ"/>
    <s v="Sin asignar"/>
    <s v="Cédula de Ciudadanía"/>
    <n v="1013676049"/>
    <x v="0"/>
    <n v="1"/>
    <s v="Caja de Compensación Familiar CAFAM"/>
    <m/>
    <s v="BANCO DAVIVIENDA"/>
    <n v="83637000"/>
    <s v="Sin asignar"/>
    <s v="NA"/>
    <s v="NA"/>
    <s v="NA"/>
    <s v="NA"/>
    <s v="NA"/>
    <s v="NA"/>
    <x v="15"/>
    <x v="1"/>
    <s v="Sin asignar"/>
    <m/>
    <m/>
    <m/>
    <m/>
    <m/>
    <x v="2"/>
    <x v="11"/>
    <x v="1"/>
    <m/>
    <x v="2"/>
  </r>
  <r>
    <s v="68cdb341dbef01b945aed6c6"/>
    <s v="Sin-gnar"/>
    <s v="RICARDO"/>
    <s v="ANDRES"/>
    <s v="TORRES"/>
    <s v="GONZALEZ"/>
    <s v="Sin asignar"/>
    <s v="Cédula de Ciudadanía"/>
    <n v="1022328074"/>
    <x v="0"/>
    <n v="1"/>
    <s v="Caja de Compensación Familiar CAFAM"/>
    <m/>
    <s v="SCOTIABANK COLPATRIA"/>
    <n v="111.41800000000001"/>
    <s v="Sin asignar"/>
    <s v="NA"/>
    <s v="NA"/>
    <s v="NA"/>
    <s v="NA"/>
    <s v="NA"/>
    <s v="NA"/>
    <x v="15"/>
    <x v="1"/>
    <s v="Sin asignar"/>
    <m/>
    <m/>
    <m/>
    <m/>
    <m/>
    <x v="2"/>
    <x v="12"/>
    <x v="1"/>
    <m/>
    <x v="2"/>
  </r>
  <r>
    <s v="68d6b1efe5972d47dc79a6c5"/>
    <s v="Sin-gnar"/>
    <s v="MARLY"/>
    <s v="IWON"/>
    <s v="LAITON"/>
    <s v="ORDOÑEZ"/>
    <s v="Sin asignar"/>
    <s v="Cédula de Ciudadanía"/>
    <n v="1022402540"/>
    <x v="0"/>
    <n v="1"/>
    <s v="Caja de Compensación Familiar COMPENSAR"/>
    <m/>
    <s v="BANCO DAVIVIENDA"/>
    <n v="102415500"/>
    <s v="Sin asignar"/>
    <s v="NA"/>
    <s v="NA"/>
    <s v="NA"/>
    <s v="NA"/>
    <s v="NA"/>
    <s v="NA"/>
    <x v="15"/>
    <x v="1"/>
    <s v="Sin asignar"/>
    <m/>
    <m/>
    <m/>
    <m/>
    <m/>
    <x v="2"/>
    <x v="11"/>
    <x v="1"/>
    <m/>
    <x v="2"/>
  </r>
  <r>
    <s v="68939ce03206da5903544df5"/>
    <s v="1262-2025"/>
    <s v="FRANCY"/>
    <s v="YULIANA"/>
    <s v="BOHORQUEZ"/>
    <s v="COMBITA"/>
    <s v="Nombre OK"/>
    <s v="Cédula de Ciudadanía"/>
    <n v="1032387076"/>
    <x v="0"/>
    <n v="1"/>
    <s v="Caja de Compensación Familiar COMPENSAR"/>
    <m/>
    <s v="BANCO CAJA SOCIAL BCSC"/>
    <n v="70073000"/>
    <s v="1262 28-Nov-2025"/>
    <n v="17082000"/>
    <s v="NA"/>
    <s v="NA"/>
    <s v="NA"/>
    <s v="NA"/>
    <s v="NA"/>
    <x v="15"/>
    <x v="37"/>
    <s v="AP 0104 TO 2"/>
    <m/>
    <m/>
    <m/>
    <m/>
    <m/>
    <x v="2"/>
    <x v="2"/>
    <x v="1"/>
    <m/>
    <x v="2"/>
  </r>
  <r>
    <s v="68b9d6c8245d14952724a6b0"/>
    <s v="1267-2025"/>
    <s v="INGRID"/>
    <s v="LORENA"/>
    <s v="SANTOFIMIO"/>
    <s v="GAITAN"/>
    <s v="Nombre OK"/>
    <s v="Cédula de Ciudadanía"/>
    <n v="1023032197"/>
    <x v="0"/>
    <n v="1"/>
    <s v="Caja Colombiana de Subsidio Familiar COLSUBSIDIO"/>
    <m/>
    <s v="BANCO DAVIVIENDA"/>
    <n v="97983000"/>
    <s v="1267 28-Nov-2025"/>
    <n v="17082000"/>
    <s v="NA"/>
    <s v="NA"/>
    <s v="NA"/>
    <s v="NA"/>
    <s v="NA"/>
    <x v="15"/>
    <x v="37"/>
    <s v="AP 0407 TO 2"/>
    <m/>
    <m/>
    <m/>
    <m/>
    <m/>
    <x v="2"/>
    <x v="2"/>
    <x v="1"/>
    <m/>
    <x v="2"/>
  </r>
  <r>
    <s v="68b9f28d245d14952724fc0b"/>
    <s v="1272-2025"/>
    <s v="JAIVER"/>
    <s v="ESTEBAN"/>
    <s v="DELGADILLO"/>
    <s v="LARA"/>
    <s v="Nombre OK"/>
    <s v="Cédula de Ciudadanía"/>
    <n v="1033692799"/>
    <x v="0"/>
    <n v="1"/>
    <s v="Caja de Compensación Familiar COMPENSAR"/>
    <m/>
    <s v="BANCO CAJA SOCIAL BCSC"/>
    <n v="121584746"/>
    <s v="1272 28-Nov-2025"/>
    <n v="17082000"/>
    <s v="NA"/>
    <s v="NA"/>
    <s v="NA"/>
    <s v="NA"/>
    <s v="NA"/>
    <x v="15"/>
    <x v="37"/>
    <s v="AP 0409 TO 2"/>
    <m/>
    <m/>
    <m/>
    <m/>
    <m/>
    <x v="2"/>
    <x v="2"/>
    <x v="1"/>
    <m/>
    <x v="2"/>
  </r>
  <r>
    <s v="68b9f28d245d14952724fc0b"/>
    <s v="1272-2025"/>
    <s v="YAZMIN"/>
    <s v=""/>
    <s v="CADENA"/>
    <s v="SANCHEZ"/>
    <s v="Nombre OK"/>
    <s v="Cédula de Ciudadanía"/>
    <n v="1003481668"/>
    <x v="1"/>
    <n v="0"/>
    <s v="Caja de Compensación Familiar COMPENSAR"/>
    <m/>
    <s v="BANCO CAJA SOCIAL BCSC"/>
    <n v="121584746"/>
    <s v="1272 28-Nov-2025"/>
    <n v="17082000"/>
    <s v="NA"/>
    <s v="NA"/>
    <s v="NA"/>
    <s v="NA"/>
    <s v="NA"/>
    <x v="15"/>
    <x v="37"/>
    <s v="AP 0409 TO 2"/>
    <m/>
    <m/>
    <m/>
    <m/>
    <m/>
    <x v="2"/>
    <x v="2"/>
    <x v="1"/>
    <m/>
    <x v="2"/>
  </r>
  <r>
    <s v="68b9fbf2245d149527251d7f"/>
    <s v="1272-2025"/>
    <s v="MARIA"/>
    <s v="CONCEPCION"/>
    <s v="PULLI"/>
    <s v="OSMA"/>
    <s v="Nombre OK"/>
    <s v="Cédula de Ciudadanía"/>
    <n v="29741458"/>
    <x v="0"/>
    <n v="1"/>
    <s v="Caja de Compensación Familiar COMPENSAR"/>
    <m/>
    <s v="F.N.A."/>
    <n v="66421000"/>
    <s v="1272 28-Nov-2025"/>
    <n v="17082000"/>
    <s v="NA"/>
    <s v="NA"/>
    <s v="NA"/>
    <s v="NA"/>
    <s v="NA"/>
    <x v="15"/>
    <x v="37"/>
    <s v="AP 0503 TO 2"/>
    <m/>
    <m/>
    <m/>
    <m/>
    <m/>
    <x v="2"/>
    <x v="2"/>
    <x v="1"/>
    <m/>
    <x v="2"/>
  </r>
  <r>
    <s v="68b9fcaf245d14952725206f"/>
    <s v="1267-2025"/>
    <s v="OSCAR"/>
    <s v="FABIAN"/>
    <s v="GUERRERO"/>
    <s v="HERNANDEZ"/>
    <s v="Nombre OK"/>
    <s v="Cédula de Ciudadanía"/>
    <n v="1022986333"/>
    <x v="0"/>
    <n v="1"/>
    <s v="Caja de Compensación Familiar COMPENSAR"/>
    <m/>
    <s v="BANCO DAVIVIENDA"/>
    <n v="91573877"/>
    <s v="1267 28-Nov-2025"/>
    <n v="17082000"/>
    <s v="NA"/>
    <s v="NA"/>
    <s v="NA"/>
    <s v="NA"/>
    <s v="NA"/>
    <x v="15"/>
    <x v="37"/>
    <s v="AP 0502 TO 2"/>
    <m/>
    <m/>
    <m/>
    <m/>
    <m/>
    <x v="2"/>
    <x v="2"/>
    <x v="1"/>
    <m/>
    <x v="2"/>
  </r>
  <r>
    <s v="68ba022e245d149527253162"/>
    <s v="1267-2025"/>
    <s v="EDGAR"/>
    <s v=""/>
    <s v="SUAREZ"/>
    <s v="PINZON"/>
    <s v="Nombre OK"/>
    <s v="Cédula de Ciudadanía"/>
    <n v="19351499"/>
    <x v="0"/>
    <n v="1"/>
    <s v="Caja de Compensación Familiar COMPENSAR"/>
    <m/>
    <s v="F.N.A."/>
    <n v="69921000"/>
    <s v="1267 28-Nov-2025"/>
    <n v="17082000"/>
    <s v="NA"/>
    <s v="NA"/>
    <s v="NA"/>
    <s v="NA"/>
    <s v="NA"/>
    <x v="15"/>
    <x v="37"/>
    <s v="AP 0403 TO 2"/>
    <m/>
    <m/>
    <m/>
    <m/>
    <m/>
    <x v="2"/>
    <x v="2"/>
    <x v="1"/>
    <m/>
    <x v="2"/>
  </r>
  <r>
    <s v="68ba07d3245d149527254700"/>
    <s v="1272-2025"/>
    <s v="GUSTAVO"/>
    <s v="ANDRES"/>
    <s v="ESPINOSA"/>
    <s v="MARIN"/>
    <s v="Nombre OK"/>
    <s v="Cédula de Ciudadanía"/>
    <n v="1233510769"/>
    <x v="0"/>
    <n v="1"/>
    <s v="Caja Colombiana de Subsidio Familiar COLSUBSIDIO"/>
    <m/>
    <s v="BANCOLOMBIA"/>
    <n v="109403000"/>
    <s v="1272 28-Nov-2025"/>
    <n v="17082000"/>
    <s v="NA"/>
    <s v="NA"/>
    <s v="NA"/>
    <s v="NA"/>
    <s v="NA"/>
    <x v="15"/>
    <x v="37"/>
    <s v="AP 0609 TO 2"/>
    <m/>
    <m/>
    <m/>
    <m/>
    <m/>
    <x v="2"/>
    <x v="2"/>
    <x v="1"/>
    <m/>
    <x v="2"/>
  </r>
  <r>
    <s v="68ba08a8245d1495272548fa"/>
    <s v="1267-2025"/>
    <s v="YENNI"/>
    <s v="CONSTANZA"/>
    <s v="CHAVEZ"/>
    <s v="PIÑEROS"/>
    <s v="Nombre OK"/>
    <s v="Cédula de Ciudadanía"/>
    <n v="1013594722"/>
    <x v="0"/>
    <n v="1"/>
    <s v="Caja Colombiana de Subsidio Familiar COLSUBSIDIO"/>
    <m/>
    <s v="BANCO DAVIVIENDA"/>
    <n v="99500123"/>
    <s v="1267 28-Nov-2025"/>
    <n v="17082000"/>
    <s v="NA"/>
    <s v="NA"/>
    <s v="NA"/>
    <s v="NA"/>
    <s v="NA"/>
    <x v="15"/>
    <x v="37"/>
    <s v="AP 0801 TO 2"/>
    <m/>
    <m/>
    <m/>
    <m/>
    <m/>
    <x v="2"/>
    <x v="2"/>
    <x v="1"/>
    <m/>
    <x v="2"/>
  </r>
  <r>
    <s v="68bb07567f280007b8bc85db"/>
    <s v="1267-2025"/>
    <s v="JEFFERSON"/>
    <s v="CAMILO"/>
    <s v="FERNANDEZ"/>
    <s v="DEVIA"/>
    <s v="Nombre OK"/>
    <s v="Cédula de Ciudadanía"/>
    <n v="1001168694"/>
    <x v="0"/>
    <n v="1"/>
    <s v="Caja de Compensación Familiar COMPENSAR"/>
    <m/>
    <s v="F.N.A."/>
    <n v="100713000"/>
    <s v="1267 28-Nov-2025"/>
    <n v="17082000"/>
    <s v="NA"/>
    <s v="NA"/>
    <s v="NA"/>
    <s v="NA"/>
    <s v="NA"/>
    <x v="15"/>
    <x v="37"/>
    <s v="AP 0802 TO 2"/>
    <m/>
    <m/>
    <m/>
    <m/>
    <m/>
    <x v="2"/>
    <x v="2"/>
    <x v="1"/>
    <m/>
    <x v="2"/>
  </r>
  <r>
    <s v="68bb112c065c72dde5e525b1"/>
    <s v="1267-2025"/>
    <s v="JUAN"/>
    <s v="CARLOS"/>
    <s v="MANCIPE"/>
    <s v="MANCIPE"/>
    <s v="Nombre OK"/>
    <s v="Cédula de Ciudadanía"/>
    <n v="1024479815"/>
    <x v="0"/>
    <n v="1"/>
    <s v="Caja de Compensación Familiar CAFAM"/>
    <m/>
    <s v="BANCO BBVA"/>
    <n v="110613000"/>
    <s v="1267 28-Nov-2025"/>
    <n v="17082000"/>
    <s v="NA"/>
    <s v="NA"/>
    <s v="NA"/>
    <s v="NA"/>
    <s v="NA"/>
    <x v="15"/>
    <x v="37"/>
    <s v="AP 0601 TO 2"/>
    <m/>
    <m/>
    <m/>
    <m/>
    <m/>
    <x v="2"/>
    <x v="2"/>
    <x v="1"/>
    <m/>
    <x v="2"/>
  </r>
  <r>
    <s v="68bb16d6065c72dde5e539ae"/>
    <s v="1267-2025"/>
    <s v="ANDREA"/>
    <s v="PATRICIA"/>
    <s v="AMAYA"/>
    <s v="ARCE"/>
    <s v="Nombre OK"/>
    <s v="Cédula de Ciudadanía"/>
    <n v="1022975409"/>
    <x v="0"/>
    <n v="1"/>
    <s v="Caja Colombiana de Subsidio Familiar COLSUBSIDIO"/>
    <m/>
    <s v="F.N.A."/>
    <n v="91063186"/>
    <s v="1267 28-Nov-2025"/>
    <n v="17082000"/>
    <s v="NA"/>
    <s v="NA"/>
    <s v="NA"/>
    <s v="NA"/>
    <s v="NA"/>
    <x v="15"/>
    <x v="37"/>
    <s v="AP 1009 TO 2"/>
    <m/>
    <m/>
    <m/>
    <m/>
    <m/>
    <x v="2"/>
    <x v="2"/>
    <x v="1"/>
    <m/>
    <x v="2"/>
  </r>
  <r>
    <s v="68bb1c6f065c72dde5e5517f"/>
    <s v="1267-2025"/>
    <s v="LEIDY"/>
    <s v="GINETH"/>
    <s v="VELASQUEZ"/>
    <s v="VELOZA"/>
    <s v="Nombre OK"/>
    <s v="Cédula de Ciudadanía"/>
    <n v="1010004538"/>
    <x v="0"/>
    <n v="1"/>
    <s v="Caja Colombiana de Subsidio Familiar COLSUBSIDIO"/>
    <m/>
    <s v="BANCO DAVIVIENDA"/>
    <n v="110087000"/>
    <s v="1267 28-Nov-2025"/>
    <n v="17082000"/>
    <s v="NA"/>
    <s v="NA"/>
    <s v="NA"/>
    <s v="NA"/>
    <s v="NA"/>
    <x v="15"/>
    <x v="37"/>
    <s v="AP 1001 TO 2"/>
    <m/>
    <m/>
    <m/>
    <m/>
    <m/>
    <x v="2"/>
    <x v="2"/>
    <x v="1"/>
    <m/>
    <x v="2"/>
  </r>
  <r>
    <s v="68bb2372065c72dde5ed9dc9"/>
    <s v="1267-2025"/>
    <s v="YESIKA"/>
    <s v="PAOLA"/>
    <s v="PEÑA"/>
    <s v="CIFUENTES"/>
    <s v="Nombre OK"/>
    <s v="Cédula de Ciudadanía"/>
    <n v="1022974409"/>
    <x v="0"/>
    <n v="1"/>
    <s v="Caja de Compensación Familiar COMPENSAR"/>
    <m/>
    <s v="BANCO DAVIVIENDA"/>
    <n v="121373000"/>
    <s v="1267 28-Nov-2025"/>
    <n v="17082000"/>
    <s v="NA"/>
    <s v="NA"/>
    <s v="NA"/>
    <s v="NA"/>
    <s v="NA"/>
    <x v="15"/>
    <x v="37"/>
    <s v="AP 2010 TO 2"/>
    <m/>
    <m/>
    <m/>
    <m/>
    <m/>
    <x v="2"/>
    <x v="2"/>
    <x v="1"/>
    <m/>
    <x v="2"/>
  </r>
  <r>
    <s v="68bb2436065c72dde5eda17c"/>
    <s v="1267-2025"/>
    <s v="JAVIER"/>
    <s v="ALEXIS"/>
    <s v="AGRAY"/>
    <s v="ACUÑA"/>
    <s v="Nombre OK"/>
    <s v="Cédula de Ciudadanía"/>
    <n v="1023033807"/>
    <x v="0"/>
    <n v="1"/>
    <s v="Caja Colombiana de Subsidio Familiar COLSUBSIDIO"/>
    <m/>
    <s v="BANCO DAVIVIENDA"/>
    <n v="12091800"/>
    <s v="1267 28-Nov-2025"/>
    <n v="17082000"/>
    <s v="NA"/>
    <s v="NA"/>
    <s v="NA"/>
    <s v="NA"/>
    <s v="NA"/>
    <x v="15"/>
    <x v="37"/>
    <s v="AP 0407 TO 3"/>
    <m/>
    <m/>
    <m/>
    <m/>
    <m/>
    <x v="2"/>
    <x v="2"/>
    <x v="1"/>
    <m/>
    <x v="2"/>
  </r>
  <r>
    <s v="68bb455a065c72dde5edfaa1"/>
    <s v="1267-2025"/>
    <s v="BREINER"/>
    <s v="EDWIN"/>
    <s v="POLO"/>
    <s v="BALCINILLA"/>
    <s v="Nombre OK"/>
    <s v="Cédula de Ciudadanía"/>
    <n v="1082469968"/>
    <x v="0"/>
    <n v="1"/>
    <s v="Caja de Compensación Familiar COMPENSAR"/>
    <m/>
    <s v="OTROS"/>
    <n v="94893000"/>
    <s v="1267 28-Nov-2025"/>
    <n v="17082000"/>
    <s v="NA"/>
    <s v="NA"/>
    <s v="NA"/>
    <s v="NA"/>
    <s v="NA"/>
    <x v="15"/>
    <x v="37"/>
    <s v="AP 0412 TO 3"/>
    <m/>
    <m/>
    <m/>
    <m/>
    <m/>
    <x v="2"/>
    <x v="2"/>
    <x v="1"/>
    <m/>
    <x v="2"/>
  </r>
  <r>
    <s v="68bb4b15065c72dde5ee0928"/>
    <s v="1267-2025"/>
    <s v="LIDA"/>
    <s v="HASBLEIDY"/>
    <s v="RODRIGUEZ"/>
    <s v="MORENO"/>
    <s v="Nombre OK"/>
    <s v="Cédula de Ciudadanía"/>
    <n v="1022940481"/>
    <x v="0"/>
    <n v="1"/>
    <s v="Caja Colombiana de Subsidio Familiar COLSUBSIDIO"/>
    <m/>
    <s v="BANCO DAVIVIENDA"/>
    <n v="96485100"/>
    <s v="1267 28-Nov-2025"/>
    <n v="17082000"/>
    <s v="NA"/>
    <s v="NA"/>
    <s v="NA"/>
    <s v="NA"/>
    <s v="NA"/>
    <x v="15"/>
    <x v="37"/>
    <s v="AP 0908 TO 3"/>
    <m/>
    <m/>
    <m/>
    <m/>
    <m/>
    <x v="2"/>
    <x v="2"/>
    <x v="1"/>
    <m/>
    <x v="2"/>
  </r>
  <r>
    <s v="68bb52fa065c72dde5ee2286"/>
    <s v="1267-2025"/>
    <s v="JUAN"/>
    <s v="DAVID"/>
    <s v="MORALES"/>
    <s v="DIAZ"/>
    <s v="Nombre OK"/>
    <s v="Cédula de Ciudadanía"/>
    <n v="1024553381"/>
    <x v="0"/>
    <n v="1"/>
    <s v="Caja Colombiana de Subsidio Familiar COLSUBSIDIO"/>
    <m/>
    <s v="BANCO DAVIVIENDA"/>
    <n v="112078001"/>
    <s v="1267 28-Nov-2025"/>
    <n v="17082000"/>
    <s v="NA"/>
    <s v="NA"/>
    <s v="NA"/>
    <s v="NA"/>
    <s v="NA"/>
    <x v="15"/>
    <x v="37"/>
    <s v="AP 2005 TO 3"/>
    <m/>
    <m/>
    <m/>
    <m/>
    <m/>
    <x v="2"/>
    <x v="2"/>
    <x v="1"/>
    <m/>
    <x v="2"/>
  </r>
  <r>
    <s v="68bf0d058070b5253ec9f8be"/>
    <s v="1266-2025"/>
    <s v="DANIEL"/>
    <s v="ESTEBAN"/>
    <s v="ARGUELLO"/>
    <s v="SILVA"/>
    <s v="Nombre OK"/>
    <s v="Cédula de Ciudadanía"/>
    <n v="1023952162"/>
    <x v="0"/>
    <n v="1"/>
    <s v="Caja de Compensación Familiar COMPENSAR"/>
    <m/>
    <s v="F.N.A."/>
    <n v="112108688"/>
    <s v="1266 28-Nov-2025"/>
    <n v="17082000"/>
    <s v="NA"/>
    <s v="NA"/>
    <s v="NA"/>
    <s v="NA"/>
    <s v="NA"/>
    <x v="15"/>
    <x v="37"/>
    <s v="AP 1504 TO 2"/>
    <m/>
    <m/>
    <m/>
    <m/>
    <m/>
    <x v="2"/>
    <x v="2"/>
    <x v="1"/>
    <m/>
    <x v="2"/>
  </r>
  <r>
    <s v="68c1d26e52f3f95c5870e16d"/>
    <s v="1266-2025"/>
    <s v="WILLIAM"/>
    <s v=""/>
    <s v="TIQUE"/>
    <s v="MALAMBO"/>
    <s v="Nombre OK"/>
    <s v="Cédula de Ciudadanía"/>
    <n v="80879920"/>
    <x v="0"/>
    <n v="1"/>
    <s v="Caja Colombiana de Subsidio Familiar COLSUBSIDIO"/>
    <m/>
    <s v="BANCO DAVIVIENDA"/>
    <n v="100000000"/>
    <s v="1266 28-Nov-2025"/>
    <n v="17082000"/>
    <s v="NA"/>
    <s v="NA"/>
    <s v="NA"/>
    <s v="NA"/>
    <s v="NA"/>
    <x v="15"/>
    <x v="37"/>
    <s v="AP 1607 TO 3"/>
    <m/>
    <m/>
    <m/>
    <m/>
    <m/>
    <x v="2"/>
    <x v="2"/>
    <x v="1"/>
    <m/>
    <x v="2"/>
  </r>
  <r>
    <s v="68c32642216e7a8afd1189a0"/>
    <s v="1266-2025"/>
    <s v="ERIKA"/>
    <s v="NATALIA"/>
    <s v="INFANTE"/>
    <s v="CASTRO"/>
    <s v="Nombre OK"/>
    <s v="Cédula de Ciudadanía"/>
    <n v="1023025249"/>
    <x v="0"/>
    <n v="1"/>
    <s v="Caja de Compensación Familiar COMPENSAR"/>
    <m/>
    <s v="BANCO BOGOTA"/>
    <n v="56198000"/>
    <s v="1266 28-Nov-2025"/>
    <n v="17082000"/>
    <s v="NA"/>
    <s v="NA"/>
    <s v="NA"/>
    <s v="NA"/>
    <s v="NA"/>
    <x v="15"/>
    <x v="37"/>
    <s v="AP 0402 TO 3"/>
    <m/>
    <m/>
    <m/>
    <m/>
    <m/>
    <x v="2"/>
    <x v="2"/>
    <x v="1"/>
    <m/>
    <x v="2"/>
  </r>
  <r>
    <s v="68c33447216e7a8afd11d0e6"/>
    <s v="1266-2025"/>
    <s v="LUIS"/>
    <s v="FELIPE"/>
    <s v="TOVAR"/>
    <s v="MENDEZ"/>
    <s v="Nombre OK"/>
    <s v="Cédula de Ciudadanía"/>
    <n v="1023037721"/>
    <x v="0"/>
    <n v="1"/>
    <s v="Caja de Compensación Familiar COMPENSAR"/>
    <m/>
    <s v="BANCO DAVIVIENDA"/>
    <n v="64302000"/>
    <s v="1266 28-Nov-2025"/>
    <n v="17082000"/>
    <s v="NA"/>
    <s v="NA"/>
    <s v="NA"/>
    <s v="NA"/>
    <s v="NA"/>
    <x v="15"/>
    <x v="37"/>
    <s v="AP 1105 TO 3"/>
    <m/>
    <m/>
    <m/>
    <m/>
    <m/>
    <x v="2"/>
    <x v="2"/>
    <x v="1"/>
    <m/>
    <x v="2"/>
  </r>
  <r>
    <s v="68cad30a2ee97d449bc2cbc4"/>
    <s v="1263-2025"/>
    <s v="TATIANA"/>
    <s v="MARCELA"/>
    <s v="TORRES"/>
    <s v="MOLINA"/>
    <s v="Nombre OK"/>
    <s v="Cédula de Ciudadanía"/>
    <n v="1023008196"/>
    <x v="0"/>
    <n v="1"/>
    <s v="Caja de Compensación Familiar COMPENSAR"/>
    <m/>
    <s v="BANCO DAVIVIENDA"/>
    <n v="65308000"/>
    <s v="1263 28-Nov-2025"/>
    <n v="17082000"/>
    <s v="NA"/>
    <s v="NA"/>
    <s v="NA"/>
    <s v="NA"/>
    <s v="NA"/>
    <x v="15"/>
    <x v="37"/>
    <s v="AP 1901 TO 2"/>
    <m/>
    <m/>
    <m/>
    <m/>
    <m/>
    <x v="2"/>
    <x v="2"/>
    <x v="1"/>
    <m/>
    <x v="2"/>
  </r>
  <r>
    <s v="68cd85fb4fe517560b791187"/>
    <s v="1415-2025"/>
    <s v="YULY"/>
    <s v="CATERIN"/>
    <s v="CORTES"/>
    <s v="VARGAS"/>
    <s v="Nombre OK"/>
    <s v="Cédula de Ciudadanía"/>
    <n v="1015447800"/>
    <x v="0"/>
    <n v="1"/>
    <s v="Caja de Compensación Familiar COMPENSAR"/>
    <m/>
    <s v="BANCO DAVIVIENDA"/>
    <n v="88787000"/>
    <s v="1415 15-Dic-2025"/>
    <n v="17082000"/>
    <s v="NA"/>
    <s v="NA"/>
    <s v="NA"/>
    <s v="NA"/>
    <s v="NA"/>
    <x v="15"/>
    <x v="37"/>
    <s v="AP T2 1708"/>
    <m/>
    <m/>
    <m/>
    <m/>
    <m/>
    <x v="2"/>
    <x v="2"/>
    <x v="1"/>
    <m/>
    <x v="2"/>
  </r>
  <r>
    <s v="68cd98e04fe517560b8203b1"/>
    <s v="1257-2025"/>
    <s v="ALFONSO"/>
    <s v=""/>
    <s v="SANCHEZ"/>
    <s v="PERDOMO"/>
    <s v="Nombre OK"/>
    <s v="Cédula de Ciudadanía"/>
    <n v="1023010440"/>
    <x v="0"/>
    <n v="1"/>
    <s v="Caja de Compensación Familiar COMPENSAR"/>
    <m/>
    <s v="BANCO DAVIVIENDA"/>
    <s v="-"/>
    <s v="1257 28-Nov-2025"/>
    <n v="17082000"/>
    <s v="NA"/>
    <s v="NA"/>
    <s v="NA"/>
    <s v="NA"/>
    <s v="NA"/>
    <x v="15"/>
    <x v="37"/>
    <s v="AP 0305 TO 2"/>
    <m/>
    <m/>
    <m/>
    <m/>
    <m/>
    <x v="2"/>
    <x v="2"/>
    <x v="1"/>
    <m/>
    <x v="2"/>
  </r>
  <r>
    <s v="68d1c495dbef01b9450a3cad"/>
    <s v="1259-2025"/>
    <s v="MONICA"/>
    <s v="MAYERLI"/>
    <s v="PRIETO"/>
    <s v="VALENCIA"/>
    <s v="Nombre OK"/>
    <s v="Cédula de Ciudadanía"/>
    <n v="1014214453"/>
    <x v="0"/>
    <n v="1"/>
    <s v="Caja de Compensación Familiar COMPENSAR"/>
    <m/>
    <s v="BANCO BOGOTA"/>
    <n v="93412000"/>
    <s v="1259 28-Nov-2025"/>
    <n v="17082000"/>
    <s v="NA"/>
    <s v="NA"/>
    <s v="NA"/>
    <s v="NA"/>
    <s v="NA"/>
    <x v="15"/>
    <x v="37"/>
    <s v="AP 1707 TO 2"/>
    <m/>
    <m/>
    <m/>
    <m/>
    <m/>
    <x v="2"/>
    <x v="2"/>
    <x v="1"/>
    <m/>
    <x v="2"/>
  </r>
  <r>
    <s v="68d2ff08532c243a8777a187"/>
    <s v="1259-2025"/>
    <s v="JESSICA"/>
    <s v="PAOLA"/>
    <s v="ROPERO"/>
    <s v="ALDANA"/>
    <s v="Nombre OK"/>
    <s v="Cédula de Ciudadanía"/>
    <n v="1033800050"/>
    <x v="0"/>
    <n v="1"/>
    <s v="Caja de Compensación Familiar COMPENSAR"/>
    <m/>
    <s v="BANCO BBVA"/>
    <n v="105208000"/>
    <s v="1259 28-Nov-2025"/>
    <n v="17082000"/>
    <s v="NA"/>
    <s v="NA"/>
    <s v="NA"/>
    <s v="NA"/>
    <s v="NA"/>
    <x v="15"/>
    <x v="37"/>
    <s v="AP 0405 TO 3"/>
    <m/>
    <m/>
    <m/>
    <m/>
    <m/>
    <x v="2"/>
    <x v="2"/>
    <x v="1"/>
    <m/>
    <x v="2"/>
  </r>
  <r>
    <s v="6685815f7de7b8dd2507ca9d"/>
    <s v="614-2024"/>
    <s v="SUSEN"/>
    <s v="DAYANA"/>
    <s v="MATEUS"/>
    <s v="VARGAS"/>
    <s v="Nombre OK"/>
    <s v="Cédula de Ciudadanía"/>
    <n v="1023895893"/>
    <x v="0"/>
    <n v="1"/>
    <s v="Caja de Compensación Familiar COMPENSAR"/>
    <n v="26000000"/>
    <s v="BANCO BBVA"/>
    <n v="96548000"/>
    <s v="614 19-Nov-2024"/>
    <n v="15600000"/>
    <s v="BANCOLOMBIA"/>
    <s v="04000003066"/>
    <s v="CH"/>
    <s v="830053812"/>
    <s v="ALIA FID LOTE 20 DE JULIO ALIANZA FIDUCI**CONSTRUCCIONES CFC &amp; ASOCIADOS S.A.S BIC"/>
    <x v="16"/>
    <x v="38"/>
    <s v="AP 1208 TO 5 ET 2"/>
    <n v="0"/>
    <n v="0"/>
    <n v="195000000"/>
    <s v="52,00-46,52"/>
    <d v="2025-05-30T00:00:00"/>
    <x v="24"/>
    <x v="0"/>
    <x v="3"/>
    <m/>
    <x v="16"/>
  </r>
  <r>
    <s v="6685c3147de7b8dd2507d57e"/>
    <s v="475-2024"/>
    <s v="LUIS"/>
    <s v="FERNANDO"/>
    <s v="MORENO"/>
    <s v="BERMUDEZ"/>
    <s v="Nombre OK"/>
    <s v="Cédula de Ciudadanía"/>
    <n v="79913133"/>
    <x v="0"/>
    <n v="1"/>
    <s v="Caja de Compensación Familiar COMPENSAR"/>
    <n v="26000000"/>
    <s v="BANCO BOGOTA"/>
    <n v="87118000"/>
    <s v="475 17-Sep-2024"/>
    <n v="15600000"/>
    <s v="BANCOLOMBIA"/>
    <s v="04000003066"/>
    <s v="CH"/>
    <s v="830053812"/>
    <s v="ALIA FID LOTE 20 DE JULIO ALIANZA FIDUCI**CONSTRUCCIONES CFC &amp; ASOCIADOS S.A.S BIC"/>
    <x v="16"/>
    <x v="38"/>
    <s v="AP 1106 TO 5 ET 2"/>
    <n v="0"/>
    <n v="0"/>
    <n v="161000000"/>
    <s v="51,98-47,28"/>
    <d v="2025-06-05T00:00:00"/>
    <x v="24"/>
    <x v="0"/>
    <x v="3"/>
    <m/>
    <x v="16"/>
  </r>
  <r>
    <s v="6685c3147de7b8dd2507d57e"/>
    <s v="475-2024"/>
    <s v="ANGELICA"/>
    <s v=""/>
    <s v="JIMENEZ"/>
    <s v="FORERO"/>
    <s v="Nombre OK"/>
    <s v="Cédula de Ciudadanía"/>
    <n v="52728994"/>
    <x v="1"/>
    <n v="0"/>
    <s v="Caja de Compensación Familiar COMPENSAR"/>
    <n v="26000000"/>
    <s v="BANCO BOGOTA"/>
    <n v="87118000"/>
    <s v="475 17-Sep-2024"/>
    <n v="15600000"/>
    <s v="BANCOLOMBIA"/>
    <s v="04000003066"/>
    <s v="CH"/>
    <s v="830053812"/>
    <s v="ALIA FID LOTE 20 DE JULIO ALIANZA FIDUCI**CONSTRUCCIONES CFC &amp; ASOCIADOS S.A.S BIC"/>
    <x v="16"/>
    <x v="38"/>
    <s v="AP 1106 TO 5 ET 2"/>
    <n v="0"/>
    <n v="0"/>
    <n v="161000000"/>
    <s v="51,98-47,28"/>
    <d v="2025-06-05T00:00:00"/>
    <x v="24"/>
    <x v="0"/>
    <x v="3"/>
    <m/>
    <x v="16"/>
  </r>
  <r>
    <s v="6695862f7de7b8dd2508c34d"/>
    <s v="537-2024"/>
    <s v="JORGE"/>
    <s v="ARTURO"/>
    <s v="BENAVIDES"/>
    <s v="VILLOTA"/>
    <s v="Sin asignar"/>
    <s v="Cédula de Ciudadanía"/>
    <n v="1023947982"/>
    <x v="0"/>
    <n v="1"/>
    <s v="Caja de Compensación Familiar CAFAM"/>
    <m/>
    <s v="BANCO CAJA SOCIAL BCSC"/>
    <n v="86932000"/>
    <s v="537 15-Oct-2024"/>
    <n v="15600000"/>
    <s v="BANCOLOMBIA"/>
    <s v="04000003066"/>
    <s v="CH"/>
    <s v="830053812"/>
    <s v="ALIA FID LOTE 20 DE JULIO ALIANZA FIDUCI**CONSTRUCCIONES CFC &amp; ASOCIADOS S.A.S BIC"/>
    <x v="16"/>
    <x v="38"/>
    <s v="AP 1003 TO 5"/>
    <m/>
    <m/>
    <m/>
    <m/>
    <m/>
    <x v="4"/>
    <x v="5"/>
    <x v="1"/>
    <m/>
    <x v="2"/>
  </r>
  <r>
    <s v="669597247de7b8dd2508c44c"/>
    <s v="474-2024"/>
    <s v="MONICA"/>
    <s v="ALEJANDRA"/>
    <s v="CARDOZO"/>
    <s v="ESCOBAR"/>
    <s v="Revisar nombre"/>
    <s v="Cédula de Ciudadanía"/>
    <n v="1023873852"/>
    <x v="0"/>
    <n v="1"/>
    <s v="Caja de Compensación Familiar CAFAM"/>
    <n v="26000000"/>
    <s v="BANCO BOGOTA"/>
    <n v="97956008"/>
    <s v="474 17-Sep-2024"/>
    <n v="15600000"/>
    <s v="BANCOLOMBIA"/>
    <s v="04000003066"/>
    <s v="CH"/>
    <s v="830053812"/>
    <s v="ALIA FID LOTE 20 DE JULIO ALIANZA FIDUCI**CONSTRUCCIONES CFC &amp; ASOCIADOS S.A.S BIC"/>
    <x v="16"/>
    <x v="38"/>
    <s v="AP 905 TO 5 ET 2"/>
    <n v="0"/>
    <n v="0"/>
    <n v="170100000"/>
    <s v="52,00-46,52"/>
    <d v="2025-05-11T00:00:00"/>
    <x v="24"/>
    <x v="0"/>
    <x v="3"/>
    <s v="Nombre errado el correcto es Alexandra"/>
    <x v="16"/>
  </r>
  <r>
    <s v="6697d9957de7b8dd2508ed31"/>
    <s v="474-2024"/>
    <s v="ADRIANA"/>
    <s v=""/>
    <s v="ROJAS"/>
    <s v="PRADA"/>
    <s v="Nombre OK"/>
    <s v="Cédula de Ciudadanía"/>
    <n v="1023907699"/>
    <x v="0"/>
    <n v="1"/>
    <s v="Caja de Compensación Familiar COMPENSAR"/>
    <n v="39000000"/>
    <s v="F.N.A."/>
    <n v="54400000"/>
    <s v="474 17-Sep-2024"/>
    <n v="15600000"/>
    <s v="BANCOLOMBIA"/>
    <s v="04000003066"/>
    <s v="CH"/>
    <s v="830053812"/>
    <s v="ALIA FID LOTE 20 DE JULIO ALIANZA FIDUCI**CONSTRUCCIONES CFC &amp; ASOCIADOS S.A.S BIC"/>
    <x v="16"/>
    <x v="38"/>
    <s v="AP 902 TO 5"/>
    <n v="26000000"/>
    <n v="0"/>
    <n v="170100000"/>
    <s v="51,98-47,28"/>
    <d v="2026-03-27T00:00:00"/>
    <x v="3"/>
    <x v="6"/>
    <x v="0"/>
    <m/>
    <x v="2"/>
  </r>
  <r>
    <s v="66a12a257de7b8dd2509a7bc"/>
    <s v="475-2024"/>
    <s v="DAVID"/>
    <s v="ALEJANDRO"/>
    <s v="ROMERO"/>
    <s v="SERNA"/>
    <s v="Nombre OK"/>
    <s v="Cédula de Ciudadanía"/>
    <n v="1012339104"/>
    <x v="0"/>
    <n v="1"/>
    <s v="Caja Colombiana de Subsidio Familiar COLSUBSIDIO"/>
    <n v="39000000"/>
    <s v="BANCO DAVIVIENDA"/>
    <n v="50205352"/>
    <s v="475 17-Sep-2024"/>
    <n v="15600000"/>
    <s v="BANCOLOMBIA"/>
    <s v="04000003066"/>
    <s v="CH"/>
    <s v="830053812"/>
    <s v="ALIA FID LOTE 20 DE JULIO ALIANZA FIDUCI**CONSTRUCCIONES CFC &amp; ASOCIADOS S.A.S BIC"/>
    <x v="16"/>
    <x v="38"/>
    <s v="AP 308 TO 5 ET 2"/>
    <n v="26000000"/>
    <n v="0"/>
    <n v="170100000"/>
    <s v="52,00-46,52"/>
    <d v="2025-05-11T00:00:00"/>
    <x v="24"/>
    <x v="0"/>
    <x v="3"/>
    <m/>
    <x v="16"/>
  </r>
  <r>
    <s v="66a12e737de7b8dd2509a924"/>
    <s v="474-2024"/>
    <s v="DANIELA"/>
    <s v="VIVIANA"/>
    <s v="LOPEZ"/>
    <s v="MERCHAN"/>
    <s v="Nombre OK"/>
    <s v="Cédula de Ciudadanía"/>
    <n v="1023952343"/>
    <x v="0"/>
    <n v="1"/>
    <s v="Caja de Compensación Familiar COMPENSAR"/>
    <n v="40500000"/>
    <s v="F.N.A."/>
    <n v="88000000"/>
    <s v="474 17-Sep-2024"/>
    <n v="15600000"/>
    <s v="BANCOLOMBIA"/>
    <s v="04000003066"/>
    <s v="CH"/>
    <s v="830053812"/>
    <s v="ALIA FID LOTE 20 DE JULIO ALIANZA FIDUCI**CONSTRUCCIONES CFC &amp; ASOCIADOS S.A.S BIC"/>
    <x v="16"/>
    <x v="38"/>
    <s v="AP 405 TO 5"/>
    <n v="0"/>
    <n v="0"/>
    <n v="170100000"/>
    <s v="52,00-46,52"/>
    <d v="2025-12-07T00:00:00"/>
    <x v="0"/>
    <x v="0"/>
    <x v="0"/>
    <m/>
    <x v="0"/>
  </r>
  <r>
    <s v="66a133df7de7b8dd2509a9ef"/>
    <s v="474-2024"/>
    <s v="OSCAR"/>
    <s v="ALFONSO"/>
    <s v="RUIZ"/>
    <s v="BALLEN"/>
    <s v="Nombre OK"/>
    <s v="Cédula de Ciudadanía"/>
    <n v="1023871617"/>
    <x v="0"/>
    <n v="1"/>
    <s v="Caja de Compensación Familiar COMPENSAR"/>
    <n v="26000000"/>
    <s v="BANCO BOGOTA"/>
    <n v="84100000"/>
    <s v="474 17-Sep-2024"/>
    <n v="15600000"/>
    <s v="BANCOLOMBIA"/>
    <s v="04000003066"/>
    <s v="CH"/>
    <s v="830053812"/>
    <s v="ALIA FID LOTE 20 DE JULIO ALIANZA FIDUCI**CONSTRUCCIONES CFC &amp; ASOCIADOS S.A.S BIC"/>
    <x v="16"/>
    <x v="38"/>
    <s v="AP 604 TO 5 ET 2"/>
    <n v="0"/>
    <n v="0"/>
    <n v="170100000"/>
    <s v="52,00-46,52"/>
    <d v="2025-06-05T00:00:00"/>
    <x v="24"/>
    <x v="0"/>
    <x v="3"/>
    <m/>
    <x v="16"/>
  </r>
  <r>
    <s v="66a2c167b89ddfcd814bac77"/>
    <s v="486-2024"/>
    <s v="DIANA"/>
    <s v="MARCELA"/>
    <s v="CIFUENTES"/>
    <s v="QUIROGA"/>
    <s v="Nombre OK"/>
    <s v="Cédula de Ciudadanía"/>
    <n v="53166406"/>
    <x v="0"/>
    <n v="1"/>
    <s v="Caja de Compensación Familiar COMPENSAR"/>
    <n v="39000000"/>
    <s v="BANCO BOGOTA"/>
    <n v="53133135"/>
    <s v="486 18-Sep-2024"/>
    <n v="15600000"/>
    <s v="BANCOLOMBIA"/>
    <s v="04000003066"/>
    <s v="CH"/>
    <s v="830053812"/>
    <s v="ALIA FID LOTE 20 DE JULIO ALIANZA FIDUCI**CONSTRUCCIONES CFC &amp; ASOCIADOS S.A.S BIC"/>
    <x v="16"/>
    <x v="38"/>
    <s v="AP 1002 TO 5 ET 2"/>
    <n v="26000000"/>
    <n v="0"/>
    <n v="174000000"/>
    <s v="51,98-47,28"/>
    <d v="2025-06-18T00:00:00"/>
    <x v="25"/>
    <x v="0"/>
    <x v="0"/>
    <m/>
    <x v="17"/>
  </r>
  <r>
    <s v="66d0d87c9fbeaeecb57394a3"/>
    <s v="537-2024"/>
    <s v="CLAUDIA"/>
    <s v="PAOLA"/>
    <s v="ESPAÑOL"/>
    <s v="SUAREZ"/>
    <s v="Nombre OK"/>
    <s v="Cédula de Ciudadanía"/>
    <n v="52168147"/>
    <x v="0"/>
    <n v="1"/>
    <s v="Caja de Compensación Familiar COMPENSAR"/>
    <n v="26000000"/>
    <s v="BANCO BOGOTA"/>
    <n v="83500000"/>
    <s v="537 15-Oct-2024"/>
    <n v="15600000"/>
    <s v="BANCOLOMBIA"/>
    <s v="04000003066"/>
    <s v="CH"/>
    <s v="830053812"/>
    <s v="ALIA FID LOTE 20 DE JULIO ALIANZA FIDUCI**CONSTRUCCIONES CFC &amp; ASOCIADOS S.A.S BIC"/>
    <x v="16"/>
    <x v="38"/>
    <s v="AP 1103 TO 5 ET 2"/>
    <n v="0"/>
    <n v="0"/>
    <n v="170100000"/>
    <s v="51,98-47,28"/>
    <d v="2025-06-12T00:00:00"/>
    <x v="24"/>
    <x v="0"/>
    <x v="3"/>
    <m/>
    <x v="16"/>
  </r>
  <r>
    <s v="66d1df479fbeaeecb5739f91"/>
    <s v="440-2025"/>
    <s v="CRISTIAN"/>
    <s v=""/>
    <s v="LONDOÑO"/>
    <s v="CORREA"/>
    <s v="Nombre OK"/>
    <s v="Cédula de Ciudadanía"/>
    <n v="1022358223"/>
    <x v="0"/>
    <n v="1"/>
    <s v="Caja de Compensación Familiar CAFAM"/>
    <m/>
    <s v="BANCO BBVA"/>
    <n v="50213000"/>
    <s v="440 26-May-2025"/>
    <n v="17082000"/>
    <s v="BANCOLOMBIA"/>
    <s v="04000003066"/>
    <s v="CH"/>
    <s v="830053812"/>
    <s v="ALIA FID LOTE 20 DE JULIO ALIANZA FIDUCI**CONSTRUCCIONES CFC &amp; ASOCIADOS S.A.S BIC"/>
    <x v="16"/>
    <x v="38"/>
    <s v="AP 1001 TO 5"/>
    <m/>
    <m/>
    <m/>
    <m/>
    <m/>
    <x v="4"/>
    <x v="2"/>
    <x v="1"/>
    <m/>
    <x v="2"/>
  </r>
  <r>
    <s v="66d1df479fbeaeecb5739f91"/>
    <s v="440-2025"/>
    <s v="MAIRA"/>
    <s v="YOLEISY"/>
    <s v="CILA"/>
    <s v=""/>
    <s v="Nombre OK"/>
    <s v="Cédula de Ciudadanía"/>
    <n v="1075219009"/>
    <x v="1"/>
    <n v="0"/>
    <s v="Caja de Compensación Familiar CAFAM"/>
    <m/>
    <s v="BANCO BBVA"/>
    <n v="50213000"/>
    <s v="440 26-May-2025"/>
    <n v="17082000"/>
    <s v="BANCOLOMBIA"/>
    <s v="04000003066"/>
    <s v="CH"/>
    <s v="830053812"/>
    <s v="ALIA FID LOTE 20 DE JULIO ALIANZA FIDUCI**CONSTRUCCIONES CFC &amp; ASOCIADOS S.A.S BIC"/>
    <x v="16"/>
    <x v="38"/>
    <s v="AP 1001 TO 5"/>
    <m/>
    <m/>
    <m/>
    <m/>
    <m/>
    <x v="4"/>
    <x v="2"/>
    <x v="1"/>
    <m/>
    <x v="2"/>
  </r>
  <r>
    <s v="66f17d64f851472695277c9e"/>
    <s v="537-2024"/>
    <s v="NICOLE"/>
    <s v="YOHANNA"/>
    <s v="SIERRA"/>
    <s v="SERRANO"/>
    <s v="Nombre OK"/>
    <s v="Cédula de Ciudadanía"/>
    <n v="1032490730"/>
    <x v="0"/>
    <n v="1"/>
    <s v="Caja de Compensación Familiar CAFAM"/>
    <n v="39000000"/>
    <s v="F.N.A."/>
    <n v="112900000"/>
    <s v="537 15-Oct-2024"/>
    <n v="15600000"/>
    <s v="BANCOLOMBIA"/>
    <s v="04000003066"/>
    <s v="CH"/>
    <s v="830053812"/>
    <s v="ALIA FID LOTE 20 DE JULIO ALIANZA FIDUCI**CONSTRUCCIONES CFC &amp; ASOCIADOS S.A.S BIC"/>
    <x v="16"/>
    <x v="38"/>
    <s v="AP 204 TO 4"/>
    <n v="0"/>
    <n v="0"/>
    <n v="169000000"/>
    <s v="41,19-37,12"/>
    <d v="2025-11-20T00:00:00"/>
    <x v="18"/>
    <x v="0"/>
    <x v="3"/>
    <m/>
    <x v="0"/>
  </r>
  <r>
    <s v="66f4358d8ca5d0936caa9d0e"/>
    <s v="555-2024"/>
    <s v="ALBA"/>
    <s v="CRISTINA"/>
    <s v="CASTRO"/>
    <s v="CILA"/>
    <s v="Nombre OK"/>
    <s v="Cédula de Ciudadanía"/>
    <n v="1022358443"/>
    <x v="0"/>
    <n v="1"/>
    <s v="Caja de Compensación Familiar COMPENSAR"/>
    <n v="39000000"/>
    <s v="BANCO BBVA"/>
    <n v="44200000"/>
    <s v="555 18-Oct-2024"/>
    <n v="15600000"/>
    <s v="BANCOLOMBIA"/>
    <s v="04000003066"/>
    <s v="CH"/>
    <s v="830053812"/>
    <s v="ALIA FID LOTE 20 DE JULIO ALIANZA FIDUCI**CONSTRUCCIONES CFC &amp; ASOCIADOS S.A.S BIC"/>
    <x v="16"/>
    <x v="38"/>
    <s v="AP 304 TO 4"/>
    <n v="26000000"/>
    <n v="0"/>
    <n v="155440000"/>
    <s v="41,19-37,12"/>
    <d v="2025-12-28T00:00:00"/>
    <x v="1"/>
    <x v="1"/>
    <x v="7"/>
    <m/>
    <x v="1"/>
  </r>
  <r>
    <s v="67056ec1e365eb72d95e3046"/>
    <s v="573-2024"/>
    <s v="ANDREA"/>
    <s v="MILENA"/>
    <s v="SUAREZ"/>
    <s v="GUERRA"/>
    <s v="Nombre OK"/>
    <s v="Cédula de Ciudadanía"/>
    <n v="52805687"/>
    <x v="0"/>
    <n v="1"/>
    <s v="Caja de Compensación Familiar COMPENSAR"/>
    <n v="39000000"/>
    <s v="BANCO BOGOTA"/>
    <n v="79456050"/>
    <s v="573 28-Oct-2024"/>
    <n v="15600000"/>
    <s v="BANCOLOMBIA"/>
    <s v="04000003066"/>
    <s v="CH"/>
    <s v="830053812"/>
    <s v="ALIA FID LOTE 20 DE JULIO ALIANZA FIDUCI**CONSTRUCCIONES CFC &amp; ASOCIADOS S.A.S BIC"/>
    <x v="16"/>
    <x v="38"/>
    <s v="AP 703 TO 5"/>
    <n v="26000000"/>
    <n v="0"/>
    <n v="195000000"/>
    <s v="51,98-47,28"/>
    <d v="2025-11-14T00:00:00"/>
    <x v="11"/>
    <x v="0"/>
    <x v="3"/>
    <m/>
    <x v="5"/>
  </r>
  <r>
    <s v="67056ec1e365eb72d95e3046"/>
    <s v="573-2024"/>
    <s v="JOSE"/>
    <s v="EDILBERTO"/>
    <s v="LARA"/>
    <s v="GUEVARA"/>
    <s v="Nombre OK"/>
    <s v="Cédula de Ciudadanía"/>
    <n v="80063485"/>
    <x v="1"/>
    <n v="0"/>
    <s v="Caja de Compensación Familiar COMPENSAR"/>
    <n v="39000000"/>
    <s v="BANCO BOGOTA"/>
    <n v="79456050"/>
    <s v="573 28-Oct-2024"/>
    <n v="15600000"/>
    <s v="BANCOLOMBIA"/>
    <s v="04000003066"/>
    <s v="CH"/>
    <s v="830053812"/>
    <s v="ALIA FID LOTE 20 DE JULIO ALIANZA FIDUCI**CONSTRUCCIONES CFC &amp; ASOCIADOS S.A.S BIC"/>
    <x v="16"/>
    <x v="38"/>
    <s v="AP 703 TO 5"/>
    <n v="26000000"/>
    <n v="0"/>
    <n v="195000000"/>
    <s v="51,98-47,28"/>
    <d v="2025-11-14T00:00:00"/>
    <x v="11"/>
    <x v="0"/>
    <x v="3"/>
    <m/>
    <x v="5"/>
  </r>
  <r>
    <s v="6709952f6fd23d4cef96628a"/>
    <s v="614-2024"/>
    <s v="RONNIE"/>
    <s v="STEVEN"/>
    <s v="ITENCIPA"/>
    <s v="MONTALVO"/>
    <s v="Nombre OK"/>
    <s v="Cédula de Ciudadanía"/>
    <n v="1023957471"/>
    <x v="0"/>
    <n v="1"/>
    <s v="Caja de Compensación Familiar COMPENSAR"/>
    <n v="26000000"/>
    <s v="BANCO BOGOTA"/>
    <n v="94256000"/>
    <s v="614 19-Nov-2024"/>
    <n v="15600000"/>
    <s v="BANCOLOMBIA"/>
    <s v="04000003066"/>
    <s v="CH"/>
    <s v="830053812"/>
    <s v="ALIA FID LOTE 20 DE JULIO ALIANZA FIDUCI**CONSTRUCCIONES CFC &amp; ASOCIADOS S.A.S BIC"/>
    <x v="16"/>
    <x v="38"/>
    <s v="AP 602 TO 5"/>
    <n v="0"/>
    <n v="0"/>
    <n v="170100000"/>
    <s v="51,98-47,28"/>
    <d v="2025-11-04T00:00:00"/>
    <x v="16"/>
    <x v="0"/>
    <x v="3"/>
    <m/>
    <x v="9"/>
  </r>
  <r>
    <s v="673b4f0c089863ef9fc0f130"/>
    <s v="689-2024"/>
    <s v="BRENDA"/>
    <s v="ALEJANDRA"/>
    <s v="MUÑOZ"/>
    <s v="BAYONA"/>
    <s v="Nombre OK"/>
    <s v="Cédula de Ciudadanía"/>
    <n v="1000616174"/>
    <x v="0"/>
    <n v="1"/>
    <s v="Caja de Compensación Familiar CAFAM"/>
    <n v="39000000"/>
    <s v="BANCO BBVA"/>
    <n v="79742312"/>
    <s v="689 06-Dic-2024"/>
    <n v="15600000"/>
    <s v="BANCOLOMBIA"/>
    <s v="04000003066"/>
    <s v="CH"/>
    <s v="830053812"/>
    <s v="ALIA FID LOTE 20 DE JULIO ALIANZA FIDUCI**CONSTRUCCIONES CFC &amp; ASOCIADOS S.A.S BIC"/>
    <x v="16"/>
    <x v="38"/>
    <s v="AP 907 TO 5"/>
    <n v="26000000"/>
    <n v="0"/>
    <n v="193140000"/>
    <s v="51,98-47,28"/>
    <d v="2025-11-19T00:00:00"/>
    <x v="11"/>
    <x v="0"/>
    <x v="0"/>
    <m/>
    <x v="5"/>
  </r>
  <r>
    <s v="67bcb0d527fa29cdaeeac423"/>
    <s v="325-2025"/>
    <s v="GABRIEL"/>
    <s v="FERNANDO"/>
    <s v="RODRIGUEZ"/>
    <s v="PARADA"/>
    <s v="Nombre OK"/>
    <s v="Cédula de Ciudadanía"/>
    <n v="79973540"/>
    <x v="0"/>
    <n v="1"/>
    <s v="Caja Colombiana de Subsidio Familiar COLSUBSIDIO"/>
    <n v="42705000"/>
    <s v="Ninguno"/>
    <n v="0"/>
    <s v="325 30-Abr-2025"/>
    <n v="17082000"/>
    <s v="BANCOLOMBIA"/>
    <s v="04000003066"/>
    <s v="CH"/>
    <s v="830053812"/>
    <s v="ALIA FID LOTE 20 DE JULIO ALIANZA FIDUCI**CONSTRUCCIONES CFC &amp; ASOCIADOS S.A.S BIC"/>
    <x v="16"/>
    <x v="38"/>
    <s v="AP 802 TO 4"/>
    <n v="0"/>
    <n v="0"/>
    <n v="179400000"/>
    <s v="38,35-34,55"/>
    <d v="2025-11-04T00:00:00"/>
    <x v="16"/>
    <x v="0"/>
    <x v="4"/>
    <m/>
    <x v="9"/>
  </r>
  <r>
    <s v="67cb70475bdb0aa7bff028b7"/>
    <s v="440-2025"/>
    <s v="EDUARDO"/>
    <s v=""/>
    <s v="QUINTERO"/>
    <s v="GOMEZ"/>
    <s v="Nombre OK"/>
    <s v="Cédula de Ciudadanía"/>
    <n v="1026572680"/>
    <x v="0"/>
    <n v="1"/>
    <s v="Caja de Compensación Familiar COMPENSAR"/>
    <n v="39000000"/>
    <s v="BANCO DAVIVIENDA"/>
    <n v="68900000"/>
    <s v="440 26-May-2025"/>
    <n v="17082000"/>
    <s v="BANCOLOMBIA"/>
    <s v="04000003066"/>
    <s v="CH"/>
    <s v="830053812"/>
    <s v="ALIA FID LOTE 20 DE JULIO ALIANZA FIDUCI**CONSTRUCCIONES CFC &amp; ASOCIADOS S.A.S BIC"/>
    <x v="16"/>
    <x v="38"/>
    <s v="AP 804 TO 5"/>
    <n v="0"/>
    <n v="0"/>
    <n v="170100000"/>
    <s v="52,00-46,52"/>
    <d v="2025-11-19T00:00:00"/>
    <x v="11"/>
    <x v="0"/>
    <x v="0"/>
    <m/>
    <x v="5"/>
  </r>
  <r>
    <s v="6806b5029966ac6509e7428d"/>
    <s v="452-2025"/>
    <s v="NATALY"/>
    <s v="JULIANA"/>
    <s v="MARTINEZ"/>
    <s v="SUAREZ"/>
    <s v="Nombre OK"/>
    <s v="Cédula de Ciudadanía"/>
    <n v="1023960684"/>
    <x v="0"/>
    <n v="1"/>
    <s v="Caja de Compensación Familiar COMPENSAR"/>
    <n v="42705000"/>
    <s v="BANCO DAVIVIENDA"/>
    <n v="100000000"/>
    <s v="452 30-May-2025"/>
    <n v="17082000"/>
    <s v="BANCOLOMBIA"/>
    <s v="04000003066"/>
    <s v="CH"/>
    <s v="830053812"/>
    <s v="ALIA FID LOTE 20 DE JULIO ALIANZA FIDUCI**CONSTRUCCIONES CFC &amp; ASOCIADOS S.A.S BIC"/>
    <x v="16"/>
    <x v="38"/>
    <s v="AP 307 TO 5"/>
    <n v="0"/>
    <n v="0"/>
    <n v="195000000"/>
    <s v="47,28-51,98"/>
    <d v="2025-11-25T00:00:00"/>
    <x v="18"/>
    <x v="0"/>
    <x v="0"/>
    <m/>
    <x v="0"/>
  </r>
  <r>
    <s v="6697e05a7de7b8dd2508ef2e"/>
    <s v="Sin-gnar"/>
    <s v="ANDREA"/>
    <s v="N/A"/>
    <s v="PIÑEROS"/>
    <s v="LEON"/>
    <s v="Sin asignar"/>
    <s v="Cédula de Ciudadanía"/>
    <n v="1033739170"/>
    <x v="0"/>
    <n v="1"/>
    <s v="Caja de Compensación Familiar COMPENSAR"/>
    <m/>
    <s v="BANCO CAJA SOCIAL BCSC"/>
    <n v="51900000"/>
    <s v="Sin asignar"/>
    <s v="NA"/>
    <s v="NA"/>
    <s v="NA"/>
    <s v="NA"/>
    <s v="NA"/>
    <s v="NA"/>
    <x v="16"/>
    <x v="1"/>
    <s v="Sin asignar"/>
    <m/>
    <m/>
    <m/>
    <m/>
    <m/>
    <x v="4"/>
    <x v="11"/>
    <x v="1"/>
    <m/>
    <x v="2"/>
  </r>
  <r>
    <s v="68a5cfff1ac99125972ecbb9"/>
    <s v="1131-2025"/>
    <s v="SANDRA"/>
    <s v="MILENA"/>
    <s v="RUBIO"/>
    <s v="REYES"/>
    <s v="Nombre OK"/>
    <s v="Cédula de Ciudadanía"/>
    <n v="52762518"/>
    <x v="0"/>
    <n v="1"/>
    <s v="Caja Colombiana de Subsidio Familiar COLSUBSIDIO"/>
    <m/>
    <s v="BANCOLOMBIA"/>
    <n v="25918000"/>
    <s v="1131 22-Oct-2025"/>
    <n v="17082000"/>
    <s v="NA"/>
    <s v="NA"/>
    <s v="NA"/>
    <s v="NA"/>
    <s v="NA"/>
    <x v="17"/>
    <x v="2"/>
    <s v="AP 0606 TO 02"/>
    <m/>
    <m/>
    <m/>
    <m/>
    <m/>
    <x v="2"/>
    <x v="5"/>
    <x v="1"/>
    <m/>
    <x v="2"/>
  </r>
  <r>
    <s v="67c8be911097aebe294c34e9"/>
    <s v="207-2025"/>
    <s v="OMAIRA"/>
    <s v=""/>
    <s v="CASTAÑEDA"/>
    <s v="GONZALEZ"/>
    <s v="Nombre OK"/>
    <s v="Cédula de Ciudadanía"/>
    <n v="46671874"/>
    <x v="0"/>
    <n v="1"/>
    <s v="Caja de Compensación Familiar de Cundinamarca - COMFACUNDI"/>
    <n v="39000000"/>
    <s v="BANCO DAVIVIENDA"/>
    <n v="24758000"/>
    <s v="207 04-Abr-2025"/>
    <n v="17082000"/>
    <s v="BBVA"/>
    <n v="509015095"/>
    <s v="CC"/>
    <s v="830053700"/>
    <s v="PATRIMONIOS AUTONOMOS ADMINISTRADOS POR LA SOCIEDAD FIDUCIARIA DAVIVIENDA**CONSTRUCCIONES MARVAL SAS"/>
    <x v="17"/>
    <x v="39"/>
    <s v="AP 0421 TO 6"/>
    <n v="0"/>
    <n v="0"/>
    <n v="91000000"/>
    <s v="47,14-43,06"/>
    <d v="2025-10-29T00:00:00"/>
    <x v="19"/>
    <x v="0"/>
    <x v="0"/>
    <m/>
    <x v="11"/>
  </r>
  <r>
    <s v="67d8a1e85bdb0aa7bff988f4"/>
    <s v="248-2025"/>
    <s v="JENIFFER"/>
    <s v="KATHERINE"/>
    <s v="TAPIERO"/>
    <s v="ASCENCIO"/>
    <s v="Nombre OK"/>
    <s v="Cédula de Ciudadanía"/>
    <n v="1077856846"/>
    <x v="0"/>
    <n v="1"/>
    <s v="Caja Colombiana de Subsidio Familiar COLSUBSIDIO"/>
    <n v="42705000"/>
    <s v="BANCO DAVIVIENDA"/>
    <n v="23423516"/>
    <s v="248 11-Abr-2025"/>
    <n v="17082000"/>
    <s v="BBVA"/>
    <n v="509015095"/>
    <s v="CC"/>
    <s v="830053700"/>
    <s v="PATRIMONIOS AUTONOMOS ADMINISTRADOS POR LA SOCIEDAD FIDUCIARIA DAVIVIENDA**CONSTRUCCIONES MARVAL SAS"/>
    <x v="17"/>
    <x v="39"/>
    <s v="AP 0401 TO 1"/>
    <n v="0"/>
    <n v="0"/>
    <n v="91000000"/>
    <s v="47,14-43,06"/>
    <d v="2025-10-27T00:00:00"/>
    <x v="19"/>
    <x v="0"/>
    <x v="6"/>
    <m/>
    <x v="11"/>
  </r>
  <r>
    <s v="67db38af1e758c5712825c22"/>
    <s v="244-2025"/>
    <s v="JHONATAN"/>
    <s v=""/>
    <s v="CAMACHO"/>
    <s v="RODRIGUEZ"/>
    <s v="Nombre OK"/>
    <s v="Cédula de Ciudadanía"/>
    <n v="80259331"/>
    <x v="0"/>
    <n v="1"/>
    <s v="Caja de Compensación Familiar COMPENSAR"/>
    <n v="42705000"/>
    <s v="BANCO CAJA SOCIAL BCSC"/>
    <n v="4125505"/>
    <s v="244 11-Abr-2025"/>
    <n v="17082000"/>
    <s v="BBVA"/>
    <n v="509015095"/>
    <s v="CC"/>
    <s v="830053700"/>
    <s v="PATRIMONIOS AUTONOMOS ADMINISTRADOS POR LA SOCIEDAD FIDUCIARIA DAVIVIENDA**CONSTRUCCIONES MARVAL SAS"/>
    <x v="17"/>
    <x v="39"/>
    <s v="AP 0611 TO 3"/>
    <n v="0"/>
    <n v="0"/>
    <n v="99645000"/>
    <s v="47,14-43,06"/>
    <d v="2025-10-20T00:00:00"/>
    <x v="17"/>
    <x v="0"/>
    <x v="3"/>
    <m/>
    <x v="10"/>
  </r>
  <r>
    <s v="67e3244541afec821c583e88"/>
    <s v="352-2025"/>
    <s v="VALENTINA"/>
    <s v=""/>
    <s v="OSORIO"/>
    <s v=""/>
    <s v="Nombre OK"/>
    <s v="Cédula de Ciudadanía"/>
    <n v="1033717807"/>
    <x v="0"/>
    <n v="1"/>
    <s v="Caja Colombiana de Subsidio Familiar COLSUBSIDIO"/>
    <n v="42705000"/>
    <s v="BANCO DAVIVIENDA"/>
    <n v="66328000"/>
    <s v="352 09-May-2025"/>
    <n v="17082000"/>
    <s v="BBVA"/>
    <n v="509015095"/>
    <s v="CC"/>
    <s v="830053700"/>
    <s v="PATRIMONIOS AUTONOMOS ADMINISTRADOS POR LA SOCIEDAD FIDUCIARIA DAVIVIENDA**CONSTRUCCIONES MARVAL SAS"/>
    <x v="17"/>
    <x v="39"/>
    <s v="AP 0329 TO 08"/>
    <n v="0"/>
    <n v="0"/>
    <n v="128115000"/>
    <s v="47,14-43,06"/>
    <d v="2025-10-31T00:00:00"/>
    <x v="16"/>
    <x v="0"/>
    <x v="2"/>
    <m/>
    <x v="9"/>
  </r>
  <r>
    <s v="67ec6204e70b85a1e7b743a8"/>
    <s v="321-2025"/>
    <s v="GLORIA"/>
    <s v="JEANNETH"/>
    <s v="RUIZ"/>
    <s v="RODRIGUEZ"/>
    <s v="Nombre OK"/>
    <s v="Cédula de Ciudadanía"/>
    <n v="51992685"/>
    <x v="0"/>
    <n v="1"/>
    <s v="Caja Colombiana de Subsidio Familiar COLSUBSIDIO"/>
    <n v="42705000"/>
    <s v="BANCO CAJA SOCIAL BCSC"/>
    <n v="21719856"/>
    <s v="321 30-Abr-2025"/>
    <n v="17082000"/>
    <s v="BBVA"/>
    <n v="509015095"/>
    <s v="CC"/>
    <s v="830053700"/>
    <s v="PATRIMONIOS AUTONOMOS ADMINISTRADOS POR LA SOCIEDAD FIDUCIARIA DAVIVIENDA**CONSTRUCCIONES MARVAL SAS"/>
    <x v="17"/>
    <x v="39"/>
    <s v="AP 0610 TO 03"/>
    <n v="0"/>
    <n v="0"/>
    <n v="91000000"/>
    <s v="47,14-43,06"/>
    <d v="2025-10-10T00:00:00"/>
    <x v="30"/>
    <x v="0"/>
    <x v="2"/>
    <m/>
    <x v="21"/>
  </r>
  <r>
    <s v="67f6dbbba855443603b1a553"/>
    <s v="503-2025"/>
    <s v="BERENICE"/>
    <s v="DEL CARMEN"/>
    <s v="LOPEZ"/>
    <s v="RINCON"/>
    <s v="Nombre OK"/>
    <s v="Cédula de Ciudadanía"/>
    <n v="51950809"/>
    <x v="0"/>
    <n v="1"/>
    <s v="Caja de Compensación Familiar COMPENSAR"/>
    <n v="42705000"/>
    <s v="BANCO BOGOTA"/>
    <n v="30938763"/>
    <s v="503 13-Jun-2025"/>
    <n v="17082000"/>
    <s v="BBVA"/>
    <n v="509015095"/>
    <s v="CC"/>
    <s v="830053700"/>
    <s v="PATRIMONIOS AUTONOMOS ADMINISTRADOS POR LA SOCIEDAD FIDUCIARIA DAVIVIENDA**CONSTRUCCIONES MARVAL SAS"/>
    <x v="17"/>
    <x v="39"/>
    <s v="AP 0216 TO 04"/>
    <n v="0"/>
    <n v="0"/>
    <n v="99645000"/>
    <s v="47,14-43,06"/>
    <d v="2026-03-20T00:00:00"/>
    <x v="14"/>
    <x v="8"/>
    <x v="2"/>
    <m/>
    <x v="2"/>
  </r>
  <r>
    <s v="681b6939c9f311cc400e9493"/>
    <s v="534-2025"/>
    <s v="INGRID"/>
    <s v="MARIA"/>
    <s v="MALAMBO"/>
    <s v="YARA"/>
    <s v="Nombre OK"/>
    <s v="Cédula de Ciudadanía"/>
    <n v="1006032096"/>
    <x v="0"/>
    <n v="1"/>
    <s v="Caja Colombiana de Subsidio Familiar COLSUBSIDIO"/>
    <n v="34800000"/>
    <s v="CREDIFAMILIA"/>
    <n v="34918000"/>
    <s v="534 24-Jun-2025"/>
    <n v="17082000"/>
    <s v="BBVA"/>
    <n v="509015095"/>
    <s v="CC"/>
    <s v="830053700"/>
    <s v="PATRIMONIOS AUTONOMOS ADMINISTRADOS POR LA SOCIEDAD FIDUCIARIA DAVIVIENDA**CONSTRUCCIONES MARVAL SAS"/>
    <x v="17"/>
    <x v="39"/>
    <s v="AP 0131 TO 8"/>
    <n v="0"/>
    <n v="0"/>
    <n v="99645000"/>
    <s v="47,14-43,06"/>
    <d v="2025-10-27T00:00:00"/>
    <x v="19"/>
    <x v="0"/>
    <x v="4"/>
    <m/>
    <x v="11"/>
  </r>
  <r>
    <s v="681b6e77c9f311cc400e9c8c"/>
    <s v="474-2025"/>
    <s v="YENNY"/>
    <s v="LORENA"/>
    <s v="LUNA"/>
    <s v="VARGAS"/>
    <s v="Nombre OK"/>
    <s v="Cédula de Ciudadanía"/>
    <n v="1030538164"/>
    <x v="0"/>
    <n v="1"/>
    <s v="Caja Colombiana de Subsidio Familiar COLSUBSIDIO"/>
    <n v="42705000"/>
    <s v="BANCOLOMBIA"/>
    <n v="8938000"/>
    <s v="474 09-Jun-2025"/>
    <n v="17082000"/>
    <s v="BBVA"/>
    <n v="509015095"/>
    <s v="CC"/>
    <s v="830053700"/>
    <s v="PATRIMONIOS AUTONOMOS ADMINISTRADOS POR LA SOCIEDAD FIDUCIARIA DAVIVIENDA**CONSTRUCCIONES MARVAL SAS"/>
    <x v="17"/>
    <x v="39"/>
    <s v="AP 0517 TO 05"/>
    <n v="0"/>
    <n v="0"/>
    <n v="91000000"/>
    <s v="47,14-43,06"/>
    <d v="2025-11-04T00:00:00"/>
    <x v="16"/>
    <x v="0"/>
    <x v="4"/>
    <m/>
    <x v="9"/>
  </r>
  <r>
    <s v="6848380b179defc44a299a00"/>
    <s v="608-2025"/>
    <s v="MONICA"/>
    <s v="ANDREA"/>
    <s v="CASTELLANOS"/>
    <s v="SALAS"/>
    <s v="Nombre OK"/>
    <s v="Cédula de Ciudadanía"/>
    <n v="1023889377"/>
    <x v="0"/>
    <n v="1"/>
    <s v="Caja de Compensación Familiar COMPENSAR"/>
    <n v="27255780"/>
    <s v="BANCO CAJA SOCIAL BCSC"/>
    <n v="46967220"/>
    <s v="608 15-Jul-2025"/>
    <n v="17082000"/>
    <s v="BBVA"/>
    <n v="509015095"/>
    <s v="CC"/>
    <s v="830053700"/>
    <s v="PATRIMONIOS AUTONOMOS ADMINISTRADOS POR LA SOCIEDAD FIDUCIARIA DAVIVIENDA**CONSTRUCCIONES MARVAL SAS"/>
    <x v="17"/>
    <x v="39"/>
    <s v="AP 0330 TO 8"/>
    <n v="0"/>
    <n v="0"/>
    <n v="99645000"/>
    <s v="47,14-43,06"/>
    <d v="2025-10-27T00:00:00"/>
    <x v="19"/>
    <x v="0"/>
    <x v="4"/>
    <m/>
    <x v="11"/>
  </r>
  <r>
    <s v="68483cb2179defc44a29fe64"/>
    <s v="608-2025"/>
    <s v="LIZETH"/>
    <s v="DANIELA"/>
    <s v="AVILA"/>
    <s v="ARIZA"/>
    <s v="Nombre OK"/>
    <s v="Cédula de Ciudadanía"/>
    <n v="1031175967"/>
    <x v="0"/>
    <n v="1"/>
    <s v="Caja de Compensación Familiar CAFAM"/>
    <n v="39000000"/>
    <s v="BANCO BBVA"/>
    <n v="26618000"/>
    <s v="608 15-Jul-2025"/>
    <n v="17082000"/>
    <s v="BBVA"/>
    <n v="509015095"/>
    <s v="CC"/>
    <s v="830053700"/>
    <s v="PATRIMONIOS AUTONOMOS ADMINISTRADOS POR LA SOCIEDAD FIDUCIARIA DAVIVIENDA**CONSTRUCCIONES MARVAL SAS"/>
    <x v="17"/>
    <x v="39"/>
    <s v="AP 0608 TO 02"/>
    <n v="0"/>
    <n v="0"/>
    <n v="91000000"/>
    <s v="47,14-43,06"/>
    <d v="2026-03-17T00:00:00"/>
    <x v="10"/>
    <x v="8"/>
    <x v="2"/>
    <m/>
    <x v="2"/>
  </r>
  <r>
    <s v="68483fc8179defc44a2a02f4"/>
    <s v="608-2025"/>
    <s v="YOBETH"/>
    <s v="MAIBETH"/>
    <s v="CAMACHO"/>
    <s v="TORRES"/>
    <s v="Nombre OK"/>
    <s v="Cédula de Ciudadanía"/>
    <n v="1125763092"/>
    <x v="0"/>
    <n v="1"/>
    <s v="Caja de Compensación Familiar CAFAM"/>
    <n v="42705000"/>
    <s v="BANCO CAJA SOCIAL BCSC"/>
    <n v="23760300"/>
    <s v="608 15-Jul-2025"/>
    <n v="17082000"/>
    <s v="BBVA"/>
    <n v="509015095"/>
    <s v="CC"/>
    <s v="830053700"/>
    <s v="PATRIMONIOS AUTONOMOS ADMINISTRADOS POR LA SOCIEDAD FIDUCIARIA DAVIVIENDA**CONSTRUCCIONES MARVAL SAS"/>
    <x v="17"/>
    <x v="39"/>
    <s v="AP 0528 TO 07"/>
    <n v="0"/>
    <n v="0"/>
    <n v="99645000"/>
    <s v="47,14-43,06"/>
    <d v="2026-02-04T00:00:00"/>
    <x v="34"/>
    <x v="1"/>
    <x v="0"/>
    <s v="la fecha de ctl no corresponde a la fecha del suav, "/>
    <x v="1"/>
  </r>
  <r>
    <s v="6852e1a9075a89cfa6d74040"/>
    <s v="673-2025"/>
    <s v="LESLY"/>
    <s v="ESMERALDA"/>
    <s v="OBANDO"/>
    <s v="OLAVE"/>
    <s v="Nombre OK"/>
    <s v="Cédula de Ciudadanía"/>
    <n v="1030662479"/>
    <x v="0"/>
    <n v="1"/>
    <s v="Caja Colombiana de Subsidio Familiar COLSUBSIDIO"/>
    <n v="42705000"/>
    <s v="BANCO CAJA SOCIAL BCSC"/>
    <n v="23213000"/>
    <s v="673 23-Jul-2025"/>
    <n v="17082000"/>
    <s v="BBVA"/>
    <n v="509015095"/>
    <s v="CC"/>
    <s v="830053700"/>
    <s v="PATRIMONIOS AUTONOMOS ADMINISTRADOS POR LA SOCIEDAD FIDUCIARIA DAVIVIENDA**CONSTRUCCIONES MARVAL SAS"/>
    <x v="17"/>
    <x v="39"/>
    <s v="AP 0619 TO 5"/>
    <n v="0"/>
    <n v="0"/>
    <n v="91000000"/>
    <s v="47,14-43,06"/>
    <d v="2025-10-27T00:00:00"/>
    <x v="19"/>
    <x v="0"/>
    <x v="4"/>
    <m/>
    <x v="11"/>
  </r>
  <r>
    <s v="688a3ec38e739a0587eb9bf4"/>
    <s v="1112-2025"/>
    <s v="YOMAIRA"/>
    <s v="DEL CARMEN"/>
    <s v="ARRIETA"/>
    <s v="DIAZ"/>
    <s v="Nombre OK"/>
    <s v="Cédula de Ciudadanía"/>
    <n v="1045136845"/>
    <x v="0"/>
    <n v="1"/>
    <s v="Ninguno"/>
    <m/>
    <s v="BANCO CAJA SOCIAL BCSC"/>
    <n v="61918000"/>
    <s v="1112 22-Oct-2025"/>
    <n v="17082000"/>
    <s v="BBVA"/>
    <n v="509015095"/>
    <s v="CC"/>
    <s v="830053700"/>
    <s v="PATRIMONIOS AUTONOMOS ADMINISTRADOS POR LA SOCIEDAD FIDUCIARIA DAVIVIENDA**CONSTRUCCIONES MARVAL SAS"/>
    <x v="17"/>
    <x v="39"/>
    <s v="AP 0217 TO 05"/>
    <m/>
    <m/>
    <m/>
    <m/>
    <m/>
    <x v="2"/>
    <x v="2"/>
    <x v="1"/>
    <m/>
    <x v="2"/>
  </r>
  <r>
    <s v="6895f7773206da5903874b45"/>
    <s v="1112-2025"/>
    <s v="ANA"/>
    <s v="CRISTINA"/>
    <s v="BARRAGAN"/>
    <s v="RIVAS"/>
    <s v="Nombre OK"/>
    <s v="Cédula de Ciudadanía"/>
    <n v="1030652670"/>
    <x v="0"/>
    <n v="1"/>
    <s v="Caja de Compensación Familiar COMPENSAR"/>
    <m/>
    <s v="BANCO DAVIVIENDA"/>
    <n v="22913000"/>
    <s v="1112 22-Oct-2025"/>
    <n v="17082000"/>
    <s v="BBVA"/>
    <n v="509015095"/>
    <s v="CC"/>
    <s v="830053700"/>
    <s v="PATRIMONIOS AUTONOMOS ADMINISTRADOS POR LA SOCIEDAD FIDUCIARIA DAVIVIENDA**CONSTRUCCIONES MARVAL SAS"/>
    <x v="17"/>
    <x v="39"/>
    <s v="AP 0112 TO 03"/>
    <m/>
    <m/>
    <m/>
    <m/>
    <m/>
    <x v="2"/>
    <x v="2"/>
    <x v="1"/>
    <m/>
    <x v="2"/>
  </r>
  <r>
    <s v="689b6bd98a0f0c4711c3204d"/>
    <s v="963-2025"/>
    <s v="AURA"/>
    <s v="NOHEMY"/>
    <s v="MORALES"/>
    <s v="VITAR"/>
    <s v="Nombre OK"/>
    <s v="Cédula de Ciudadanía"/>
    <n v="34991246"/>
    <x v="0"/>
    <n v="1"/>
    <s v="Caja de Compensación Familiar COMPENSAR"/>
    <m/>
    <s v="F.N.A."/>
    <n v="23201250"/>
    <s v="963 23-Sep-2025"/>
    <n v="17082000"/>
    <s v="BBVA"/>
    <n v="509015095"/>
    <s v="CC"/>
    <s v="830053700"/>
    <s v="PATRIMONIOS AUTONOMOS ADMINISTRADOS POR LA SOCIEDAD FIDUCIARIA DAVIVIENDA**CONSTRUCCIONES MARVAL SAS"/>
    <x v="17"/>
    <x v="39"/>
    <s v="AP 0334 TO 09"/>
    <m/>
    <m/>
    <m/>
    <m/>
    <m/>
    <x v="2"/>
    <x v="2"/>
    <x v="1"/>
    <m/>
    <x v="2"/>
  </r>
  <r>
    <s v="68b8b6eb37132622bbb15622"/>
    <s v="1272-2025"/>
    <s v="MARIA DEL CARMEN"/>
    <s v=""/>
    <s v="GAVIRIA"/>
    <s v="DUQUE"/>
    <s v="Nombre OK"/>
    <s v="Cédula de Ciudadanía"/>
    <n v="66710563"/>
    <x v="0"/>
    <n v="1"/>
    <s v="Ninguno"/>
    <m/>
    <s v="BANCO CAJA SOCIAL BCSC"/>
    <n v="60000000"/>
    <s v="1272 28-Nov-2025"/>
    <n v="17082000"/>
    <s v="BBVA"/>
    <n v="509015095"/>
    <s v="CC"/>
    <s v="830053700"/>
    <s v="PATRIMONIOS AUTONOMOS ADMINISTRADOS POR LA SOCIEDAD FIDUCIARIA DAVIVIENDA**CONSTRUCCIONES MARVAL SAS"/>
    <x v="17"/>
    <x v="39"/>
    <s v="AP 0233 TO 09"/>
    <m/>
    <m/>
    <m/>
    <m/>
    <m/>
    <x v="2"/>
    <x v="2"/>
    <x v="1"/>
    <m/>
    <x v="2"/>
  </r>
  <r>
    <s v="68c1814a89ec78b456b3886f"/>
    <s v="1110-2025"/>
    <s v="JULIETH"/>
    <s v="PAOLA"/>
    <s v="AVILA"/>
    <s v="BERNAL"/>
    <s v="Nombre OK"/>
    <s v="Cédula de Ciudadanía"/>
    <n v="1073513449"/>
    <x v="0"/>
    <n v="1"/>
    <s v="Caja de Compensación Familiar COMPENSAR"/>
    <m/>
    <s v="F.N.A."/>
    <n v="64428000"/>
    <s v="1110 22-Oct-2025"/>
    <n v="17082000"/>
    <s v="BBVA"/>
    <n v="509015095"/>
    <s v="CC"/>
    <s v="830053700"/>
    <s v="PATRIMONIOS AUTONOMOS ADMINISTRADOS POR LA SOCIEDAD FIDUCIARIA DAVIVIENDA**CONSTRUCCIONES MARVAL SAS"/>
    <x v="17"/>
    <x v="39"/>
    <s v="AP 0333 TO 09"/>
    <m/>
    <m/>
    <m/>
    <m/>
    <m/>
    <x v="2"/>
    <x v="2"/>
    <x v="1"/>
    <m/>
    <x v="2"/>
  </r>
  <r>
    <s v="68c9e81fe48e549b5da767bb"/>
    <s v="1206-2025"/>
    <s v="EDSON"/>
    <s v="ALEXANDER"/>
    <s v="GOMEZ"/>
    <s v="SABOGAL"/>
    <s v="Nombre OK"/>
    <s v="Cédula de Ciudadanía"/>
    <n v="1022974807"/>
    <x v="0"/>
    <n v="1"/>
    <s v="Caja de Compensación Familiar COMPENSAR"/>
    <m/>
    <s v="BANCO BBVA"/>
    <n v="64000000"/>
    <s v="1206 18-Nov-2025"/>
    <n v="17082000"/>
    <s v="BBVA"/>
    <n v="509015095"/>
    <s v="CC"/>
    <s v="830053700"/>
    <s v="PATRIMONIOS AUTONOMOS ADMINISTRADOS POR LA SOCIEDAD FIDUCIARIA DAVIVIENDA**CONSTRUCCIONES MARVAL SAS"/>
    <x v="17"/>
    <x v="39"/>
    <s v="AP 0125 TO 07"/>
    <m/>
    <m/>
    <m/>
    <m/>
    <m/>
    <x v="2"/>
    <x v="2"/>
    <x v="1"/>
    <m/>
    <x v="2"/>
  </r>
  <r>
    <s v="67eede6ce70b85a1e7bb1e68"/>
    <s v="352-2025"/>
    <s v="LUZ"/>
    <s v="ANGELA"/>
    <s v="SUAREZ"/>
    <s v="MUNZA"/>
    <s v="Nombre OK"/>
    <s v="Cédula de Ciudadanía"/>
    <n v="52782007"/>
    <x v="0"/>
    <n v="1"/>
    <s v="Ninguno"/>
    <n v="28470000"/>
    <s v="Ninguno"/>
    <s v="-"/>
    <s v="352 09-May-2025"/>
    <n v="17082000"/>
    <s v="Banco de Bogota"/>
    <s v="000148551"/>
    <s v="CC"/>
    <s v="830055897"/>
    <s v="PATRIMONIOS AUTONOMOS FIDUCIARIA BOGOTA SA**CONSTRUCCIONES MARVAL SAS"/>
    <x v="17"/>
    <x v="40"/>
    <s v="AP 1037 TO 10"/>
    <m/>
    <m/>
    <m/>
    <m/>
    <m/>
    <x v="4"/>
    <x v="2"/>
    <x v="1"/>
    <m/>
    <x v="2"/>
  </r>
  <r>
    <s v="67ef0708e70b85a1e7bb5dc8"/>
    <s v="352-2025"/>
    <s v="FABIAN"/>
    <s v="ANDRES"/>
    <s v="RODRIGUEZ"/>
    <s v="ESPITIA"/>
    <s v="Nombre OK"/>
    <s v="Cédula de Ciudadanía"/>
    <n v="1023912283"/>
    <x v="0"/>
    <n v="1"/>
    <s v="Ninguno"/>
    <m/>
    <s v="Ninguno"/>
    <s v="-"/>
    <s v="352 09-May-2025"/>
    <n v="17082000"/>
    <s v="Banco de Bogota"/>
    <s v="000148551"/>
    <s v="CC"/>
    <s v="830055897"/>
    <s v="PATRIMONIOS AUTONOMOS FIDUCIARIA BOGOTA SA**CONSTRUCCIONES MARVAL SAS"/>
    <x v="17"/>
    <x v="40"/>
    <s v="AP 1009 TO 03"/>
    <m/>
    <n v="111033000"/>
    <n v="128115000"/>
    <s v="40,90-37,35"/>
    <d v="2026-02-24T00:00:00"/>
    <x v="3"/>
    <x v="3"/>
    <x v="5"/>
    <s v="1. La fecha de  la escritura pública en SUAV no coincide con Escritura Pública. 2. El RUT no es el del PA. 3. cert bancaria mayor a 30 días"/>
    <x v="2"/>
  </r>
  <r>
    <s v="67f05f92928dbd31698071ed"/>
    <s v="577-2025"/>
    <s v="JENNY"/>
    <s v=""/>
    <s v="GARCIA"/>
    <s v="MOSQUERA"/>
    <s v="Nombre OK"/>
    <s v="Cédula de Ciudadanía"/>
    <n v="66780797"/>
    <x v="0"/>
    <n v="1"/>
    <s v="Ninguno"/>
    <m/>
    <s v="Ninguno"/>
    <s v="-"/>
    <s v="577 02-Jul-2025"/>
    <n v="17082000"/>
    <s v="Banco de Bogota"/>
    <s v="000148551"/>
    <s v="CC"/>
    <s v="830055897"/>
    <s v="PATRIMONIOS AUTONOMOS FIDUCIARIA BOGOTA SA**CONSTRUCCIONES MARVAL SAS"/>
    <x v="17"/>
    <x v="40"/>
    <s v="AP 1017 TO 05"/>
    <m/>
    <n v="111033000"/>
    <n v="128115000"/>
    <s v="40,90-37,35"/>
    <d v="2026-02-24T00:00:00"/>
    <x v="3"/>
    <x v="3"/>
    <x v="5"/>
    <s v="1. Faltan 4 páginas de la escritura (pag 27 a 30). 2. La fecha de registro de la escritura pública en SNR relacionada en el SUAV no coincide con CLT (debería ser 26-11-2025). 3. El RUT no es el del PA. 4. Cert bancaria mayor a 30 días"/>
    <x v="2"/>
  </r>
  <r>
    <s v="67f403bb928dbd316983a781"/>
    <s v="503-2025"/>
    <s v="GREGORIA"/>
    <s v=""/>
    <s v="PINEDA"/>
    <s v="CERVANTES"/>
    <s v="Nombre OK"/>
    <s v="Cédula de Ciudadanía"/>
    <n v="52475800"/>
    <x v="0"/>
    <n v="1"/>
    <s v="Ninguno"/>
    <m/>
    <s v="Ninguno"/>
    <s v="-"/>
    <s v="503 13-Jun-2025"/>
    <n v="17082000"/>
    <s v="Banco de Bogota"/>
    <s v="000148551"/>
    <s v="CC"/>
    <s v="830055897"/>
    <s v="PATRIMONIOS AUTONOMOS FIDUCIARIA BOGOTA SA**CONSTRUCCIONES MARVAL SAS"/>
    <x v="17"/>
    <x v="40"/>
    <s v="AP 1005 TO 02"/>
    <m/>
    <n v="111033000"/>
    <n v="128115000"/>
    <s v="40,90-37,35"/>
    <d v="2026-02-24T00:00:00"/>
    <x v="3"/>
    <x v="3"/>
    <x v="5"/>
    <s v="1. El registro de Mat inmobiliaria en SUAV no coincide con escritura ni con CTL. 2. El RUT no es el del PA. 3. Cert bancaria mayor a 30 días. 4. CTL mayor a 90 días"/>
    <x v="2"/>
  </r>
  <r>
    <s v="68544ca6075a89cfa6dc8b1d"/>
    <s v="735-2025"/>
    <s v="FANNY"/>
    <s v=""/>
    <s v="JIMENEZ"/>
    <s v="AMEZQUITA"/>
    <s v="Nombre OK"/>
    <s v="Cédula de Ciudadanía"/>
    <n v="39710894"/>
    <x v="0"/>
    <n v="1"/>
    <s v="Ninguno"/>
    <m/>
    <s v="Ninguno"/>
    <s v="-"/>
    <s v="735 01-Ago-2025"/>
    <n v="17082000"/>
    <s v="Banco de Bogota"/>
    <s v="000148551"/>
    <s v="CC"/>
    <s v="830055897"/>
    <s v="PATRIMONIOS AUTONOMOS FIDUCIARIA BOGOTA SA**CONSTRUCCIONES MARVAL SAS"/>
    <x v="17"/>
    <x v="40"/>
    <s v="AP 1049 TO 13"/>
    <m/>
    <n v="111033000"/>
    <n v="128115000"/>
    <s v="40,90-37,35"/>
    <d v="2026-02-24T00:00:00"/>
    <x v="3"/>
    <x v="3"/>
    <x v="5"/>
    <s v="1. El RUT no es el del Pat Autónomo. 2. Cert bancaria mayor a 30 días"/>
    <x v="2"/>
  </r>
  <r>
    <s v="680c0efcea68ca973ec18375"/>
    <s v="517-2025"/>
    <s v="DIANA"/>
    <s v="MIREYA"/>
    <s v="FETECUA"/>
    <s v="MERMEO"/>
    <s v="Nombre OK"/>
    <s v="Cédula de Ciudadanía"/>
    <n v="53032796"/>
    <x v="0"/>
    <n v="1"/>
    <s v="Caja de Compensación Familiar COMPENSAR"/>
    <n v="39000000"/>
    <s v="F.N.A."/>
    <n v="53123000"/>
    <s v="517 13-Jun-2025"/>
    <n v="17082000"/>
    <s v="NA"/>
    <s v="NA"/>
    <s v="NA"/>
    <s v="NA"/>
    <s v="NA"/>
    <x v="18"/>
    <x v="41"/>
    <s v="AP 209"/>
    <m/>
    <m/>
    <m/>
    <m/>
    <m/>
    <x v="4"/>
    <x v="2"/>
    <x v="1"/>
    <m/>
    <x v="2"/>
  </r>
  <r>
    <s v="680c16dbea68ca973ec18c69"/>
    <s v="484-2025"/>
    <s v="MARIA"/>
    <s v="ISLANDIA"/>
    <s v="PINZON"/>
    <s v="VERA"/>
    <s v="Nombre OK"/>
    <s v="Cédula de Ciudadanía"/>
    <n v="60338087"/>
    <x v="0"/>
    <n v="1"/>
    <s v="Caja Colombiana de Subsidio Familiar COLSUBSIDIO"/>
    <m/>
    <s v="BANCO AV VILLAS"/>
    <n v="45000000"/>
    <s v="484 13-Jun-2025"/>
    <n v="17082000"/>
    <s v="NA"/>
    <s v="NA"/>
    <s v="NA"/>
    <s v="NA"/>
    <s v="NA"/>
    <x v="18"/>
    <x v="41"/>
    <s v="AP 202"/>
    <m/>
    <m/>
    <m/>
    <m/>
    <m/>
    <x v="4"/>
    <x v="2"/>
    <x v="1"/>
    <m/>
    <x v="2"/>
  </r>
  <r>
    <s v="680c1ac9ea68ca973ec18f49"/>
    <s v="517-2025"/>
    <s v="BENYY"/>
    <s v="EDUARDO"/>
    <s v="CASTILLO"/>
    <s v=""/>
    <s v="Nombre OK"/>
    <s v="Cédula de Ciudadanía"/>
    <n v="80012571"/>
    <x v="0"/>
    <n v="1"/>
    <s v="Caja de Compensación Familiar COMPENSAR"/>
    <n v="39000000"/>
    <s v="F.N.A."/>
    <n v="100492000"/>
    <s v="517 13-Jun-2025"/>
    <n v="17082000"/>
    <s v="NA"/>
    <s v="NA"/>
    <s v="NA"/>
    <s v="NA"/>
    <s v="NA"/>
    <x v="18"/>
    <x v="41"/>
    <s v="AP 208"/>
    <m/>
    <m/>
    <m/>
    <m/>
    <m/>
    <x v="4"/>
    <x v="2"/>
    <x v="1"/>
    <m/>
    <x v="2"/>
  </r>
  <r>
    <s v="680c1e91ea68ca973ec191fa"/>
    <s v="588-2025"/>
    <s v="DANIELA"/>
    <s v=""/>
    <s v="PATIÑO"/>
    <s v="PRADA"/>
    <s v="Nombre OK"/>
    <s v="Cédula de Ciudadanía"/>
    <n v="1007355963"/>
    <x v="0"/>
    <n v="1"/>
    <s v="Caja de Compensación Familiar COMPENSAR"/>
    <m/>
    <s v="BANCO BOGOTA"/>
    <n v="62684509"/>
    <s v="588 10-Jul-2025"/>
    <n v="17082000"/>
    <s v="NA"/>
    <s v="NA"/>
    <s v="NA"/>
    <s v="NA"/>
    <s v="NA"/>
    <x v="18"/>
    <x v="41"/>
    <s v="AP 304"/>
    <m/>
    <m/>
    <m/>
    <m/>
    <m/>
    <x v="4"/>
    <x v="2"/>
    <x v="1"/>
    <m/>
    <x v="2"/>
  </r>
  <r>
    <s v="6659fc15cedc75b91eed9104"/>
    <s v="491-2024"/>
    <s v="JENNY"/>
    <s v=""/>
    <s v="ULLOA"/>
    <s v="OSPINA"/>
    <s v="Nombre OK"/>
    <s v="Cédula de Ciudadanía"/>
    <n v="1033767126"/>
    <x v="0"/>
    <n v="1"/>
    <s v="Caja de Compensación Familiar COMPENSAR"/>
    <n v="39000000"/>
    <s v="BANCO BOGOTA"/>
    <n v="75000000"/>
    <s v="491 23-Sep-2024"/>
    <n v="15600000"/>
    <s v="Banco de Bogota"/>
    <s v="000774240"/>
    <s v="CH"/>
    <s v="805012921"/>
    <s v="FA 4719 FIDEICOMISO TERRAZAS DE MOLINOS VIS**CONSTRUCCIONE ZABDI SAS"/>
    <x v="19"/>
    <x v="42"/>
    <s v="AP 824 TO 3"/>
    <n v="26000000"/>
    <n v="0"/>
    <n v="170000000"/>
    <s v="42,10-46,72"/>
    <d v="2025-05-18T00:00:00"/>
    <x v="35"/>
    <x v="0"/>
    <x v="0"/>
    <m/>
    <x v="25"/>
  </r>
  <r>
    <s v="6659ff45cedc75b91eed952f"/>
    <s v="555-2024"/>
    <s v="ASTRID"/>
    <s v="LORENA"/>
    <s v="RODRIGUEZ"/>
    <s v="RODRIGUEZ"/>
    <s v="Nombre OK"/>
    <s v="Cédula de Ciudadanía"/>
    <n v="1033776983"/>
    <x v="0"/>
    <n v="1"/>
    <s v="Caja de Compensación Familiar COMPENSAR"/>
    <n v="39000000"/>
    <s v="F.N.A."/>
    <n v="57900000"/>
    <s v="555 18-Oct-2024"/>
    <n v="15600000"/>
    <s v="Banco de Bogota"/>
    <s v="000774240"/>
    <s v="CH"/>
    <s v="805012921"/>
    <s v="FA 4719 FIDEICOMISO TERRAZAS DE MOLINOS VIS**CONSTRUCCIONE ZABDI SAS"/>
    <x v="19"/>
    <x v="42"/>
    <s v="AP 1124 TO 3"/>
    <n v="26000000"/>
    <n v="0"/>
    <n v="174000000"/>
    <s v="42,10-46,72"/>
    <d v="2025-05-18T00:00:00"/>
    <x v="35"/>
    <x v="0"/>
    <x v="0"/>
    <m/>
    <x v="25"/>
  </r>
  <r>
    <s v="666b5d606e36b61f099578a1"/>
    <s v="491-2024"/>
    <s v="YUDIS"/>
    <s v="YANER"/>
    <s v="ZUÑIGA"/>
    <s v="MURILLO"/>
    <s v="Nombre OK"/>
    <s v="Cédula de Ciudadanía"/>
    <n v="1027952658"/>
    <x v="0"/>
    <n v="1"/>
    <s v="Caja de Compensación Familiar CAFAM"/>
    <n v="39000000"/>
    <s v="BANCOLOMBIA"/>
    <n v="96000000"/>
    <s v="491 23-Sep-2024"/>
    <n v="15600000"/>
    <s v="Banco de Bogota"/>
    <s v="000774240"/>
    <s v="CH"/>
    <s v="805012921"/>
    <s v="FA 4719 FIDEICOMISO TERRAZAS DE MOLINOS VIS**CONSTRUCCIONE ZABDI SAS"/>
    <x v="19"/>
    <x v="42"/>
    <s v="AP 1218 TO 3"/>
    <n v="26000000"/>
    <n v="0"/>
    <n v="178000000"/>
    <s v="41,82-46,57"/>
    <d v="2025-05-18T00:00:00"/>
    <x v="35"/>
    <x v="0"/>
    <x v="0"/>
    <m/>
    <x v="25"/>
  </r>
  <r>
    <s v="66be6626ab00bfaded3b3640"/>
    <s v="491-2024"/>
    <s v="LEIDY"/>
    <s v="KATERINE"/>
    <s v="HERRERA"/>
    <s v="AMORTEGUI"/>
    <s v="Nombre OK"/>
    <s v="Cédula de Ciudadanía"/>
    <n v="1000115315"/>
    <x v="0"/>
    <n v="1"/>
    <s v="Caja de Compensación Familiar COMPENSAR"/>
    <n v="39000000"/>
    <s v="BANCOLOMBIA"/>
    <n v="88000000"/>
    <s v="491 23-Sep-2024"/>
    <n v="15600000"/>
    <s v="Banco de Bogota"/>
    <s v="000774240"/>
    <s v="CH"/>
    <s v="805012921"/>
    <s v="FA 4719 FIDEICOMISO TERRAZAS DE MOLINOS VIS**CONSTRUCCIONE ZABDI SAS"/>
    <x v="19"/>
    <x v="42"/>
    <s v="AP 522 TO 3"/>
    <n v="26000000"/>
    <n v="0"/>
    <n v="182000000"/>
    <s v="41,82-46,57"/>
    <d v="2025-05-18T00:00:00"/>
    <x v="35"/>
    <x v="0"/>
    <x v="0"/>
    <m/>
    <x v="25"/>
  </r>
  <r>
    <s v="66d9da95b7b53c7eaf10c62c"/>
    <s v="546-2024"/>
    <s v="CAROLINA"/>
    <s v=""/>
    <s v="MESA"/>
    <s v="RINCON"/>
    <s v="Nombre OK"/>
    <s v="Cédula de Ciudadanía"/>
    <n v="1033757574"/>
    <x v="0"/>
    <n v="1"/>
    <s v="Caja de Compensación Familiar COMPENSAR"/>
    <n v="39000000"/>
    <s v="F.N.A."/>
    <n v="103000000"/>
    <s v="546 16-Oct-2024"/>
    <n v="15600000"/>
    <s v="Banco de Bogota"/>
    <s v="000774240"/>
    <s v="CH"/>
    <s v="805012921"/>
    <s v="FA 4719 FIDEICOMISO TERRAZAS DE MOLINOS VIS**CONSTRUCCIONE ZABDI SAS"/>
    <x v="19"/>
    <x v="42"/>
    <s v="AP 924 TO 3"/>
    <n v="26000000"/>
    <n v="0"/>
    <n v="185000000"/>
    <s v="42,10-46,76"/>
    <d v="2025-05-18T00:00:00"/>
    <x v="35"/>
    <x v="0"/>
    <x v="0"/>
    <m/>
    <x v="25"/>
  </r>
  <r>
    <s v="66ed94c8f851472695272738"/>
    <s v="537-2024"/>
    <s v="ZAYRA"/>
    <s v="VIVIANA"/>
    <s v="DIAZ"/>
    <s v="HERRERA"/>
    <s v="Nombre OK"/>
    <s v="Cédula de Ciudadanía"/>
    <n v="1074130745"/>
    <x v="0"/>
    <n v="1"/>
    <s v="Caja de Compensación Familiar CAFAM"/>
    <n v="39000000"/>
    <s v="BANCO BOGOTA"/>
    <n v="84000000"/>
    <s v="537 15-Oct-2024"/>
    <n v="15600000"/>
    <s v="Banco de Bogota"/>
    <s v="000774240"/>
    <s v="CH"/>
    <s v="805012921"/>
    <s v="FA 4719 FIDEICOMISO TERRAZAS DE MOLINOS VIS**CONSTRUCCIONE ZABDI SAS"/>
    <x v="19"/>
    <x v="42"/>
    <s v="AP 818 TO 3"/>
    <n v="26000000"/>
    <n v="0"/>
    <n v="185000000"/>
    <s v="46,57-41,82"/>
    <d v="2025-05-18T00:00:00"/>
    <x v="35"/>
    <x v="0"/>
    <x v="0"/>
    <m/>
    <x v="25"/>
  </r>
  <r>
    <s v="66f46e268ca5d0936cab9798"/>
    <s v="546-2024"/>
    <s v="LEIDY"/>
    <s v="JOHANNA"/>
    <s v="MARTINEZ"/>
    <s v="VARGAS"/>
    <s v="Nombre OK"/>
    <s v="Cédula de Ciudadanía"/>
    <n v="1031147079"/>
    <x v="0"/>
    <n v="1"/>
    <s v="Caja de Compensación Familiar COMPENSAR"/>
    <n v="39000000"/>
    <s v="F.N.A."/>
    <n v="108000000"/>
    <s v="546 16-Oct-2024"/>
    <n v="15600000"/>
    <s v="Banco de Bogota"/>
    <s v="000774240"/>
    <s v="CH"/>
    <s v="805012921"/>
    <s v="FA 4719 FIDEICOMISO TERRAZAS DE MOLINOS VIS**CONSTRUCCIONE ZABDI SAS"/>
    <x v="19"/>
    <x v="42"/>
    <s v="AP 0421 TO 3"/>
    <n v="26000000"/>
    <n v="0"/>
    <n v="192000000"/>
    <s v="42,10-46,76"/>
    <d v="2025-05-18T00:00:00"/>
    <x v="35"/>
    <x v="0"/>
    <x v="0"/>
    <m/>
    <x v="25"/>
  </r>
  <r>
    <s v="67115ecc6fd23d4cef9854d5"/>
    <s v="583-2024"/>
    <s v="LUZ"/>
    <s v="DARIS"/>
    <s v="OJEDA"/>
    <s v="HERNANDEZ"/>
    <s v="Nombre OK"/>
    <s v="Cédula de Ciudadanía"/>
    <n v="32936250"/>
    <x v="0"/>
    <n v="1"/>
    <s v="Caja de Compensación Familiar COMPENSAR"/>
    <n v="39000000"/>
    <s v="BANCOLOMBIA"/>
    <n v="78400000"/>
    <s v="583 31-Oct-2024"/>
    <n v="15600000"/>
    <s v="Banco de Bogota"/>
    <s v="000774240"/>
    <s v="CH"/>
    <s v="805012921"/>
    <s v="FA 4719 FIDEICOMISO TERRAZAS DE MOLINOS VIS**CONSTRUCCIONE ZABDI SAS"/>
    <x v="19"/>
    <x v="42"/>
    <s v="AP 0817 TO 3"/>
    <n v="26000000"/>
    <n v="0"/>
    <n v="185000000"/>
    <s v="42,10-46,72"/>
    <d v="2025-05-18T00:00:00"/>
    <x v="35"/>
    <x v="0"/>
    <x v="0"/>
    <m/>
    <x v="25"/>
  </r>
  <r>
    <s v="671163486fd23d4cef985703"/>
    <s v="614-2024"/>
    <s v="YANET"/>
    <s v=""/>
    <s v="BAUTISTA"/>
    <s v="VAQUEN"/>
    <s v="Nombre OK"/>
    <s v="Cédula de Ciudadanía"/>
    <n v="51955208"/>
    <x v="0"/>
    <n v="1"/>
    <s v="Caja de Compensación Familiar COMPENSAR"/>
    <n v="39000000"/>
    <s v="BANCOLOMBIA"/>
    <n v="80000000"/>
    <s v="614 19-Nov-2024"/>
    <n v="15600000"/>
    <s v="Banco de Bogota"/>
    <s v="000774240"/>
    <s v="CH"/>
    <s v="805012921"/>
    <s v="FA 4719 FIDEICOMISO TERRAZAS DE MOLINOS VIS**CONSTRUCCIONE ZABDI SAS"/>
    <x v="19"/>
    <x v="42"/>
    <s v="AP 0320 TO 3"/>
    <n v="26000000"/>
    <n v="0"/>
    <n v="174000000"/>
    <s v="42,10-46,72"/>
    <d v="2025-05-18T00:00:00"/>
    <x v="35"/>
    <x v="0"/>
    <x v="0"/>
    <m/>
    <x v="25"/>
  </r>
  <r>
    <s v="672cef937596be752d260697"/>
    <s v="679-2024"/>
    <s v="GABRIEL"/>
    <s v=""/>
    <s v="VILLAMARIN"/>
    <s v="DURAN"/>
    <s v="Nombre OK"/>
    <s v="Cédula de Ciudadanía"/>
    <n v="4140074"/>
    <x v="0"/>
    <n v="1"/>
    <s v="Caja de Compensación Familiar COMPENSAR"/>
    <n v="39000000"/>
    <s v="BANCO BBVA"/>
    <n v="77800000"/>
    <s v="679 05-Dic-2024"/>
    <n v="15600000"/>
    <s v="Banco de Bogota"/>
    <s v="000774240"/>
    <s v="CH"/>
    <s v="805012921"/>
    <s v="FA 4719 FIDEICOMISO TERRAZAS DE MOLINOS VIS**CONSTRUCCIONE ZABDI SAS"/>
    <x v="19"/>
    <x v="42"/>
    <s v="AP 1117 TO 3"/>
    <n v="26000000"/>
    <n v="0"/>
    <n v="185000000"/>
    <s v="42,10-46,72"/>
    <d v="2025-05-20T00:00:00"/>
    <x v="35"/>
    <x v="0"/>
    <x v="0"/>
    <m/>
    <x v="25"/>
  </r>
  <r>
    <s v="672cef937596be752d260697"/>
    <s v="679-2024"/>
    <s v="CLAUDIA"/>
    <s v="YANET"/>
    <s v="BARRERA"/>
    <s v="LOPEZ"/>
    <s v="Nombre OK"/>
    <s v="Cédula de Ciudadanía"/>
    <n v="23660908"/>
    <x v="1"/>
    <n v="0"/>
    <s v="Caja de Compensación Familiar COMPENSAR"/>
    <n v="39000000"/>
    <s v="BANCO BBVA"/>
    <n v="77800000"/>
    <s v="679 05-Dic-2024"/>
    <n v="15600000"/>
    <s v="Banco de Bogota"/>
    <s v="000774240"/>
    <s v="CH"/>
    <s v="805012921"/>
    <s v="FA 4719 FIDEICOMISO TERRAZAS DE MOLINOS VIS**CONSTRUCCIONE ZABDI SAS"/>
    <x v="19"/>
    <x v="42"/>
    <s v="AP 1117 TO 3"/>
    <n v="26000000"/>
    <n v="0"/>
    <n v="185000000"/>
    <s v="42,10-46,72"/>
    <d v="2025-05-20T00:00:00"/>
    <x v="35"/>
    <x v="0"/>
    <x v="0"/>
    <m/>
    <x v="25"/>
  </r>
  <r>
    <s v="673cae4b49fdc011f72a3015"/>
    <s v="707-2024"/>
    <s v="MARIA"/>
    <s v="VIVIANA"/>
    <s v="VARGAS"/>
    <s v="JARAMILLO"/>
    <s v="Nombre OK"/>
    <s v="Cédula de Ciudadanía"/>
    <n v="53140972"/>
    <x v="0"/>
    <n v="1"/>
    <s v="Caja de Compensación Familiar COMPENSAR"/>
    <n v="39000000"/>
    <s v="F.N.A."/>
    <n v="98000000"/>
    <s v="707 13-Dic-2024"/>
    <n v="15600000"/>
    <s v="Banco de Bogota"/>
    <s v="000774240"/>
    <s v="CH"/>
    <s v="805012921"/>
    <s v="FA 4719 FIDEICOMISO TERRAZAS DE MOLINOS VIS**CONSTRUCCIONE ZABDI SAS"/>
    <x v="19"/>
    <x v="42"/>
    <s v="AP 1221 TO 3"/>
    <n v="26000000"/>
    <n v="0"/>
    <n v="192000000"/>
    <s v="42,10-46,72"/>
    <d v="2025-05-18T00:00:00"/>
    <x v="35"/>
    <x v="0"/>
    <x v="0"/>
    <m/>
    <x v="25"/>
  </r>
  <r>
    <s v="673cecc049fdc011f72a5c26"/>
    <s v="707-2024"/>
    <s v="ANGELICA"/>
    <s v="MARIA"/>
    <s v="RIVERA"/>
    <s v="REYES"/>
    <s v="Nombre OK"/>
    <s v="Cédula de Ciudadanía"/>
    <n v="22866963"/>
    <x v="0"/>
    <n v="1"/>
    <s v="Caja de Compensación Familiar CAFAM"/>
    <n v="39000000"/>
    <s v="F.N.A."/>
    <n v="101500000"/>
    <s v="707 13-Dic-2024"/>
    <n v="15600000"/>
    <s v="Banco de Bogota"/>
    <s v="000774240"/>
    <s v="CH"/>
    <s v="805012921"/>
    <s v="FA 4719 FIDEICOMISO TERRAZAS DE MOLINOS VIS**CONSTRUCCIONE ZABDI SAS"/>
    <x v="19"/>
    <x v="42"/>
    <s v="AP 0321 TO 3"/>
    <n v="26000000"/>
    <n v="0"/>
    <n v="185000000"/>
    <s v="42,10-46,72"/>
    <d v="2025-05-18T00:00:00"/>
    <x v="35"/>
    <x v="0"/>
    <x v="0"/>
    <m/>
    <x v="25"/>
  </r>
  <r>
    <s v="6753729ab8c8d1893aaaedf8"/>
    <s v="779-2024"/>
    <s v="KAROL"/>
    <s v="YICEL"/>
    <s v="TORRES"/>
    <s v="FERRUCHO"/>
    <s v="Nombre OK"/>
    <s v="Cédula de Ciudadanía"/>
    <n v="1033679661"/>
    <x v="0"/>
    <n v="1"/>
    <s v="Caja de Compensación Familiar CAFAM"/>
    <n v="39000000"/>
    <s v="BANCOLOMBIA"/>
    <n v="103000000"/>
    <s v="779 27-Dic-2024"/>
    <n v="15600000"/>
    <s v="Banco de Bogota"/>
    <s v="000774240"/>
    <s v="CH"/>
    <s v="805012921"/>
    <s v="FA 4719 FIDEICOMISO TERRAZAS DE MOLINOS VIS**CONSTRUCCIONE ZABDI SAS"/>
    <x v="19"/>
    <x v="42"/>
    <s v="AP 1017 TO 3"/>
    <n v="26000000"/>
    <n v="0"/>
    <n v="185000000"/>
    <s v="46,72-42,10"/>
    <d v="2025-07-01T00:00:00"/>
    <x v="26"/>
    <x v="0"/>
    <x v="4"/>
    <m/>
    <x v="18"/>
  </r>
  <r>
    <s v="675700cfb8c8d1893aab3b30"/>
    <s v="757-2024"/>
    <s v="NIDIA"/>
    <s v=""/>
    <s v="NAVARRO"/>
    <s v="POLANCO"/>
    <s v="Nombre OK"/>
    <s v="Cédula de Ciudadanía"/>
    <n v="52826678"/>
    <x v="0"/>
    <n v="1"/>
    <s v="Caja Colombiana de Subsidio Familiar COLSUBSIDIO"/>
    <n v="39000000"/>
    <s v="F.N.A."/>
    <n v="82900000"/>
    <s v="757 24-Dic-2024"/>
    <n v="15600000"/>
    <s v="Banco de Bogota"/>
    <s v="000774240"/>
    <s v="CH"/>
    <s v="805012921"/>
    <s v="FA 4719 FIDEICOMISO TERRAZAS DE MOLINOS VIS**CONSTRUCCIONE ZABDI SAS"/>
    <x v="19"/>
    <x v="42"/>
    <s v="AP 0121 TO 3"/>
    <n v="26000000"/>
    <n v="0"/>
    <n v="170000000"/>
    <s v="42,10-46,72"/>
    <d v="2025-05-21T00:00:00"/>
    <x v="35"/>
    <x v="0"/>
    <x v="0"/>
    <m/>
    <x v="25"/>
  </r>
  <r>
    <s v="67f69635a855443603b0fc39"/>
    <s v="452-2025"/>
    <s v="JHOAN"/>
    <s v="DAVID"/>
    <s v="MORENO"/>
    <s v="HERRERA"/>
    <s v="Nombre OK"/>
    <s v="Cédula de Ciudadanía"/>
    <n v="1001270392"/>
    <x v="0"/>
    <n v="1"/>
    <s v="Caja Colombiana de Subsidio Familiar COLSUBSIDIO"/>
    <n v="42705000"/>
    <s v="BANCOLOMBIA"/>
    <n v="128998000"/>
    <s v="452 30-May-2025"/>
    <n v="17082000"/>
    <s v="Banco de Bogota"/>
    <s v="000774240"/>
    <s v="CH"/>
    <s v="805012921"/>
    <s v="FA 4719 FIDEICOMISO TERRAZAS DE MOLINOS VIS**CONSTRUCCIONE ZABDI SAS"/>
    <x v="19"/>
    <x v="42"/>
    <s v="AP 1224 TO 3"/>
    <n v="0"/>
    <n v="0"/>
    <n v="195000000"/>
    <s v="46,72-42,10"/>
    <d v="2025-10-22T00:00:00"/>
    <x v="17"/>
    <x v="0"/>
    <x v="4"/>
    <m/>
    <x v="10"/>
  </r>
  <r>
    <s v="680be77eea68ca973ec13f1d"/>
    <s v="484-2025"/>
    <s v="EDWIN"/>
    <s v="FABIAN"/>
    <s v="SUAREZ"/>
    <s v="ARIAS"/>
    <s v="Nombre OK"/>
    <s v="Cédula de Ciudadanía"/>
    <n v="1057736751"/>
    <x v="0"/>
    <n v="1"/>
    <s v="Caja Colombiana de Subsidio Familiar COLSUBSIDIO"/>
    <n v="42705000"/>
    <s v="BANCOLOMBIA"/>
    <n v="93433568"/>
    <s v="484 13-Jun-2025"/>
    <n v="17082000"/>
    <s v="Banco de Bogota"/>
    <s v="000774240"/>
    <s v="CH"/>
    <s v="805012921"/>
    <s v="FA 4719 FIDEICOMISO TERRAZAS DE MOLINOS VIS**CONSTRUCCIONE ZABDI SAS"/>
    <x v="19"/>
    <x v="42"/>
    <s v="AP 0919 TO 3"/>
    <n v="0"/>
    <n v="0"/>
    <n v="192000000"/>
    <s v="46,57-41,82"/>
    <d v="2025-11-28T00:00:00"/>
    <x v="0"/>
    <x v="0"/>
    <x v="6"/>
    <m/>
    <x v="0"/>
  </r>
  <r>
    <s v="68c88a93216e7a8afd5ddebd"/>
    <s v="1263-2025"/>
    <s v="KAROL"/>
    <s v="STEFANY"/>
    <s v="GARCIA"/>
    <s v="BELTRAN"/>
    <s v="Nombre OK"/>
    <s v="Cédula de Ciudadanía"/>
    <n v="1031179184"/>
    <x v="0"/>
    <n v="1"/>
    <s v="Caja de Compensación Familiar COMPENSAR"/>
    <m/>
    <s v="F.N.A."/>
    <n v="133813000"/>
    <s v="1263 28-Nov-2025"/>
    <n v="17082000"/>
    <s v="Banco de Bogota"/>
    <s v="000774240"/>
    <s v="CH"/>
    <s v="805012921"/>
    <s v="FA 4719 FIDEICOMISO TERRAZAS DE MOLINOS VIS**CONSTRUCCIONE ZABDI SAS"/>
    <x v="19"/>
    <x v="42"/>
    <s v="AP 0819 TO 3"/>
    <m/>
    <m/>
    <m/>
    <m/>
    <m/>
    <x v="2"/>
    <x v="2"/>
    <x v="1"/>
    <m/>
    <x v="2"/>
  </r>
  <r>
    <s v="6655f3949a3666f71de822a8"/>
    <s v="Sin-gnar"/>
    <s v="FABIAN"/>
    <s v="CAMILO"/>
    <s v="MALDONADO"/>
    <s v="CADENA"/>
    <s v="Sin asignar"/>
    <s v="Cédula de Ciudadanía"/>
    <n v="1022379223"/>
    <x v="0"/>
    <n v="1"/>
    <s v="Caja de Compensación Familiar CAFAM"/>
    <m/>
    <s v="BANCOLOMBIA"/>
    <n v="100000000"/>
    <s v="Sin asignar"/>
    <s v="NA"/>
    <s v="NA"/>
    <s v="NA"/>
    <s v="NA"/>
    <s v="NA"/>
    <s v="NA"/>
    <x v="19"/>
    <x v="1"/>
    <s v="Sin asignar"/>
    <m/>
    <m/>
    <m/>
    <m/>
    <m/>
    <x v="4"/>
    <x v="11"/>
    <x v="1"/>
    <m/>
    <x v="2"/>
  </r>
  <r>
    <s v="6659f89bcedc75b91eed8cb0"/>
    <s v="Sin-gnar"/>
    <s v="MARIA"/>
    <s v="FERNANDA"/>
    <s v="QUIÑONEZ"/>
    <s v="QUIÑONEZ"/>
    <s v="Sin asignar"/>
    <s v="Cédula de Ciudadanía"/>
    <n v="52439923"/>
    <x v="0"/>
    <n v="1"/>
    <s v="Caja de Compensación Familiar COMPENSAR"/>
    <m/>
    <s v="BANCO DAVIVIENDA"/>
    <n v="104000000"/>
    <s v="Sin asignar"/>
    <s v="NA"/>
    <s v="NA"/>
    <s v="NA"/>
    <s v="NA"/>
    <s v="NA"/>
    <s v="NA"/>
    <x v="19"/>
    <x v="1"/>
    <s v="Sin asignar"/>
    <m/>
    <m/>
    <m/>
    <m/>
    <m/>
    <x v="4"/>
    <x v="18"/>
    <x v="1"/>
    <m/>
    <x v="2"/>
  </r>
  <r>
    <s v="6679d291aa70314a5fb2ac03"/>
    <s v="Sin-gnar"/>
    <s v="DEISSY"/>
    <s v="JOHANA"/>
    <s v="SALAMANCA"/>
    <s v="CORREDOR"/>
    <s v="Sin asignar"/>
    <s v="Cédula de Ciudadanía"/>
    <n v="1002756350"/>
    <x v="0"/>
    <n v="1"/>
    <s v="Caja de Compensación Familiar CAFAM"/>
    <n v="39000000"/>
    <s v="BANCOLOMBIA"/>
    <n v="96500000"/>
    <s v="Sin asignar"/>
    <s v="NA"/>
    <s v="NA"/>
    <s v="NA"/>
    <s v="NA"/>
    <s v="NA"/>
    <s v="NA"/>
    <x v="19"/>
    <x v="1"/>
    <s v="Sin asignar"/>
    <m/>
    <m/>
    <m/>
    <m/>
    <m/>
    <x v="4"/>
    <x v="11"/>
    <x v="1"/>
    <m/>
    <x v="2"/>
  </r>
  <r>
    <s v="6679e5c6aa70314a5fb2b2a6"/>
    <s v="Sin-gnar"/>
    <s v="FLORALBA"/>
    <s v=""/>
    <s v="MOTAÑEZ"/>
    <s v="LEGUIZAMO"/>
    <s v="Sin asignar"/>
    <s v="Cédula de Ciudadanía"/>
    <n v="23610240"/>
    <x v="0"/>
    <n v="1"/>
    <s v="Caja de Compensación Familiar COMPENSAR"/>
    <m/>
    <s v="BANCOLOMBIA"/>
    <n v="86000000"/>
    <s v="Sin asignar"/>
    <s v="NA"/>
    <s v="NA"/>
    <s v="NA"/>
    <s v="NA"/>
    <s v="NA"/>
    <s v="NA"/>
    <x v="19"/>
    <x v="1"/>
    <s v="Sin asignar"/>
    <m/>
    <m/>
    <m/>
    <m/>
    <m/>
    <x v="4"/>
    <x v="11"/>
    <x v="1"/>
    <m/>
    <x v="2"/>
  </r>
  <r>
    <s v="66d5e32efddbce239df70130"/>
    <s v="546-2024"/>
    <s v="YORLY"/>
    <s v="TATIANA"/>
    <s v="QUITIAN"/>
    <s v="HIGUERA"/>
    <s v="Sin asignar"/>
    <s v="Cédula de Ciudadanía"/>
    <n v="1010176343"/>
    <x v="0"/>
    <n v="1"/>
    <s v="Caja de Compensación Familiar COMPENSAR"/>
    <m/>
    <s v="BANCO DAVIVIENDA"/>
    <n v="113000000"/>
    <s v="546 16-Oct-2024"/>
    <n v="15600000"/>
    <s v="NA"/>
    <s v="NA"/>
    <s v="NA"/>
    <s v="NA"/>
    <s v="NA"/>
    <x v="20"/>
    <x v="2"/>
    <s v="ND"/>
    <m/>
    <m/>
    <m/>
    <m/>
    <m/>
    <x v="4"/>
    <x v="5"/>
    <x v="1"/>
    <m/>
    <x v="2"/>
  </r>
  <r>
    <s v="68cb28842ee97d449bcdab25"/>
    <s v="1263-2025"/>
    <s v="DANIELA"/>
    <s v=""/>
    <s v="RADA"/>
    <s v="QUIMBAYA"/>
    <s v="Nombre OK"/>
    <s v="Cédula de Ciudadanía"/>
    <n v="1016081514"/>
    <x v="0"/>
    <n v="1"/>
    <s v="Ninguno"/>
    <m/>
    <s v="BANCO DAVIVIENDA"/>
    <n v="138000000"/>
    <s v="1263 28-Nov-2025"/>
    <n v="17082000"/>
    <s v="NA"/>
    <s v="NA"/>
    <s v="NA"/>
    <s v="NA"/>
    <s v="NA"/>
    <x v="20"/>
    <x v="2"/>
    <s v="AP 1108 TO 1"/>
    <m/>
    <m/>
    <m/>
    <m/>
    <m/>
    <x v="2"/>
    <x v="5"/>
    <x v="1"/>
    <m/>
    <x v="2"/>
  </r>
  <r>
    <s v="6691322e7de7b8dd25086fda"/>
    <s v="546-2024"/>
    <s v="JHONNATAN"/>
    <s v="DAVID"/>
    <s v="NIÑO"/>
    <s v="RODRIGUEZ"/>
    <s v="Nombre OK"/>
    <s v="Cédula de Ciudadanía"/>
    <n v="1005823815"/>
    <x v="0"/>
    <n v="1"/>
    <s v="Caja de Compensación Familiar COMPENSAR"/>
    <n v="39000000"/>
    <s v="BANCO DAVIVIENDA"/>
    <n v="84650000"/>
    <s v="546 16-Oct-2024"/>
    <n v="15600000"/>
    <s v="Banco Davivienda S.A."/>
    <s v="0560482869981944"/>
    <s v="CC"/>
    <s v="830055897"/>
    <s v="PATRIMONIO AUTONOMO FIDUCIARIA BOG**CONSTRUCTORA BOLIVAR S.A."/>
    <x v="20"/>
    <x v="43"/>
    <s v="AP 106 TO 5"/>
    <n v="26000000"/>
    <n v="0"/>
    <n v="169000000"/>
    <s v="36,74-31,48"/>
    <d v="2025-03-20T00:00:00"/>
    <x v="37"/>
    <x v="0"/>
    <x v="4"/>
    <m/>
    <x v="27"/>
  </r>
  <r>
    <s v="66df23b1ca0d5f53443ab87d"/>
    <s v="546-2024"/>
    <s v="JUAN"/>
    <s v="CARLOS"/>
    <s v="GARCIA"/>
    <s v="GARCIA"/>
    <s v="Nombre OK"/>
    <s v="Cédula de Ciudadanía"/>
    <n v="1123512673"/>
    <x v="0"/>
    <n v="1"/>
    <s v="Caja Colombiana de Subsidio Familiar COLSUBSIDIO"/>
    <n v="39000000"/>
    <s v="BANCO DAVIVIENDA"/>
    <n v="135682840"/>
    <s v="546 16-Oct-2024"/>
    <n v="15600000"/>
    <s v="Banco Davivienda S.A."/>
    <s v="0560482869981944"/>
    <s v="CC"/>
    <s v="830055897"/>
    <s v="PATRIMONIO AUTONOMO FIDUCIARIA BOG**CONSTRUCTORA BOLIVAR S.A."/>
    <x v="20"/>
    <x v="43"/>
    <s v="AP 408 TO 1"/>
    <n v="0"/>
    <n v="0"/>
    <n v="195000000"/>
    <s v="46,37-40,55"/>
    <d v="2025-05-05T00:00:00"/>
    <x v="38"/>
    <x v="0"/>
    <x v="4"/>
    <m/>
    <x v="28"/>
  </r>
  <r>
    <s v="685199b38aebb9528b8831c2"/>
    <s v="951-2025"/>
    <s v="NAIRO"/>
    <s v="ENRIQUE"/>
    <s v="CAUSIL"/>
    <s v="ALVAREZ"/>
    <s v="Nombre OK"/>
    <s v="Cédula de Ciudadanía"/>
    <n v="8329787"/>
    <x v="0"/>
    <n v="1"/>
    <s v="Caja Colombiana de Subsidio Familiar COLSUBSIDIO"/>
    <m/>
    <s v="F.N.A."/>
    <n v="97800000"/>
    <s v="951 22-Sep-2025"/>
    <n v="17082000"/>
    <s v="Banco Davivienda S.A."/>
    <s v="0560482869981944"/>
    <s v="CC"/>
    <s v="830055897"/>
    <s v="PATRIMONIO AUTONOMO FIDUCIARIA BOG**CONSTRUCTORA BOLIVAR S.A."/>
    <x v="20"/>
    <x v="43"/>
    <s v="AP 1501 TO 4"/>
    <m/>
    <m/>
    <m/>
    <m/>
    <m/>
    <x v="4"/>
    <x v="2"/>
    <x v="1"/>
    <m/>
    <x v="2"/>
  </r>
  <r>
    <s v="689ded9ebb41da2b6561ec0a"/>
    <s v="1112-2025"/>
    <s v="LUIS"/>
    <s v="ALBERTO"/>
    <s v="MARTINEZ"/>
    <s v="AVILA"/>
    <s v="Nombre OK"/>
    <s v="Cédula de Ciudadanía"/>
    <n v="80159481"/>
    <x v="0"/>
    <n v="1"/>
    <s v="Caja Colombiana de Subsidio Familiar COLSUBSIDIO"/>
    <m/>
    <s v="BANCO BBVA"/>
    <n v="151000000"/>
    <s v="1112 22-Oct-2025"/>
    <n v="17082000"/>
    <s v="Banco Davivienda S.A."/>
    <s v="0560482869981944"/>
    <s v="CC"/>
    <s v="830055897"/>
    <s v="PATRIMONIO AUTONOMO FIDUCIARIA BOG**CONSTRUCTORA BOLIVAR S.A."/>
    <x v="20"/>
    <x v="43"/>
    <s v="AP 309 TO 5"/>
    <m/>
    <m/>
    <m/>
    <m/>
    <m/>
    <x v="2"/>
    <x v="2"/>
    <x v="1"/>
    <m/>
    <x v="2"/>
  </r>
  <r>
    <s v="689f726decdc98c1e7105ff1"/>
    <s v="1078-2025"/>
    <s v="YILKA"/>
    <s v="YISETH"/>
    <s v="MORA"/>
    <s v="BUITRAGO"/>
    <s v="Nombre OK"/>
    <s v="Cédula de Ciudadanía"/>
    <n v="1016081290"/>
    <x v="0"/>
    <n v="1"/>
    <s v="Caja de Compensación Familiar COMPENSAR"/>
    <m/>
    <s v="BANCO DAVIVIENDA"/>
    <n v="119148000"/>
    <s v="1078 20-Oct-2025"/>
    <n v="17082000"/>
    <s v="Banco Davivienda S.A."/>
    <s v="0560482869981944"/>
    <s v="CC"/>
    <s v="830055897"/>
    <s v="PATRIMONIO AUTONOMO FIDUCIARIA BOG**CONSTRUCTORA BOLIVAR S.A."/>
    <x v="20"/>
    <x v="43"/>
    <s v="AP 108 TO 4"/>
    <m/>
    <m/>
    <m/>
    <m/>
    <m/>
    <x v="2"/>
    <x v="2"/>
    <x v="1"/>
    <m/>
    <x v="2"/>
  </r>
  <r>
    <s v="67d09abf5bdb0aa7bff33291"/>
    <s v="1269-2025"/>
    <s v="MANUELA"/>
    <s v=""/>
    <s v="PAREDES"/>
    <s v="PEREIRA"/>
    <s v="Nombre OK"/>
    <s v="Cédula de Ciudadanía"/>
    <n v="1007529822"/>
    <x v="0"/>
    <n v="1"/>
    <s v="Caja de Compensación Familiar COMPENSAR"/>
    <n v="26000000"/>
    <s v="BANCO DAVIVIENDA"/>
    <n v="102188000"/>
    <s v="1269 28-Nov-2025"/>
    <n v="17082000"/>
    <s v="Banco Davivienda S.A."/>
    <s v="0560482869976795"/>
    <s v="CC"/>
    <s v=""/>
    <n v="0"/>
    <x v="20"/>
    <x v="44"/>
    <s v="AP 1009 TO 1"/>
    <m/>
    <m/>
    <m/>
    <m/>
    <m/>
    <x v="4"/>
    <x v="2"/>
    <x v="1"/>
    <m/>
    <x v="2"/>
  </r>
  <r>
    <s v="67f42bdc342058811db64a38"/>
    <s v="1269-2025"/>
    <s v="KEVIN"/>
    <s v="JULIAN"/>
    <s v="CASTILLO"/>
    <s v="YEPES"/>
    <s v="Nombre OK"/>
    <s v="Cédula de Ciudadanía"/>
    <n v="1033800725"/>
    <x v="0"/>
    <n v="1"/>
    <s v="Caja de Compensación Familiar COMPENSAR"/>
    <m/>
    <s v="BANCO DAVIVIENDA"/>
    <n v="129753000"/>
    <s v="1269 28-Nov-2025"/>
    <n v="17082000"/>
    <s v="Banco Davivienda S.A."/>
    <s v="0560482869976795"/>
    <s v="CC"/>
    <s v=""/>
    <n v="0"/>
    <x v="20"/>
    <x v="44"/>
    <s v="AP 1010 TO 1"/>
    <m/>
    <m/>
    <m/>
    <m/>
    <m/>
    <x v="4"/>
    <x v="2"/>
    <x v="1"/>
    <m/>
    <x v="2"/>
  </r>
  <r>
    <s v="6840596a5b1fb9de817fbfae"/>
    <s v="1268-2025"/>
    <s v="SANTIAGO"/>
    <s v=""/>
    <s v="VARGAS"/>
    <s v="SALAZAR"/>
    <s v="Nombre OK"/>
    <s v="Cédula de Ciudadanía"/>
    <n v="1032493197"/>
    <x v="0"/>
    <n v="1"/>
    <s v="Caja Colombiana de Subsidio Familiar COLSUBSIDIO"/>
    <m/>
    <s v="BANCO DAVIVIENDA"/>
    <n v="161420000"/>
    <s v="1268 28-Nov-2025"/>
    <n v="17082000"/>
    <s v="Banco Davivienda S.A."/>
    <s v="0560482869976795"/>
    <s v="CC"/>
    <s v=""/>
    <n v="0"/>
    <x v="20"/>
    <x v="44"/>
    <s v="AP 1222 TO 1"/>
    <m/>
    <m/>
    <m/>
    <m/>
    <m/>
    <x v="4"/>
    <x v="2"/>
    <x v="1"/>
    <m/>
    <x v="2"/>
  </r>
  <r>
    <s v="6854269b075a89cfa6dc116e"/>
    <s v="1265-2025"/>
    <s v="JEIDI"/>
    <s v="CAROLINA"/>
    <s v="LOPEZ"/>
    <s v="SUAREZ"/>
    <s v="Nombre OK"/>
    <s v="Cédula de Ciudadanía"/>
    <n v="1015422705"/>
    <x v="0"/>
    <n v="1"/>
    <s v="Caja Colombiana de Subsidio Familiar COLSUBSIDIO"/>
    <m/>
    <s v="BANCO DAVIVIENDA"/>
    <n v="102918000"/>
    <s v="1265 28-Nov-2025"/>
    <n v="17082000"/>
    <s v="Banco Davivienda S.A."/>
    <s v="0560482869976795"/>
    <s v="CC"/>
    <s v=""/>
    <n v="0"/>
    <x v="20"/>
    <x v="44"/>
    <s v="AP 811 TO 1"/>
    <m/>
    <m/>
    <m/>
    <m/>
    <m/>
    <x v="4"/>
    <x v="2"/>
    <x v="1"/>
    <m/>
    <x v="2"/>
  </r>
  <r>
    <s v="689374359636feff24545d17"/>
    <s v="1262-2025"/>
    <s v="SINDY"/>
    <s v="ALEJANDRA"/>
    <s v="BUITRAGO"/>
    <s v="PRIETO"/>
    <s v="Nombre OK"/>
    <s v="Cédula de Ciudadanía"/>
    <n v="1022339842"/>
    <x v="0"/>
    <n v="1"/>
    <s v="Caja de Compensación Familiar COMPENSAR"/>
    <m/>
    <s v="BANCO DAVIVIENDA"/>
    <n v="153000000"/>
    <s v="1262 28-Nov-2025"/>
    <n v="17082000"/>
    <s v="Banco Davivienda S.A."/>
    <s v="0560482869976795"/>
    <s v="CC"/>
    <s v=""/>
    <n v="0"/>
    <x v="20"/>
    <x v="44"/>
    <s v="AP 410 TO 1"/>
    <m/>
    <m/>
    <m/>
    <m/>
    <m/>
    <x v="2"/>
    <x v="2"/>
    <x v="1"/>
    <m/>
    <x v="2"/>
  </r>
  <r>
    <s v="689caec8a9660e07efae8eae"/>
    <s v="1262-2025"/>
    <s v="JULIAN"/>
    <s v="FELIPE"/>
    <s v="CORTES"/>
    <s v="PEREZ"/>
    <s v="Nombre OK"/>
    <s v="Cédula de Ciudadanía"/>
    <n v="1010001656"/>
    <x v="0"/>
    <n v="1"/>
    <s v="Caja de Compensación Familiar CAFAM"/>
    <m/>
    <s v="BANCO DAVIVIENDA"/>
    <n v="149467500"/>
    <s v="1262 28-Nov-2025"/>
    <n v="17082000"/>
    <s v="Banco Davivienda S.A."/>
    <s v="0560482869976795"/>
    <s v="CC"/>
    <s v=""/>
    <n v="0"/>
    <x v="20"/>
    <x v="44"/>
    <s v="AP 315 TO 1"/>
    <m/>
    <m/>
    <m/>
    <m/>
    <m/>
    <x v="2"/>
    <x v="2"/>
    <x v="1"/>
    <m/>
    <x v="2"/>
  </r>
  <r>
    <s v="689dfc03bb41da2b65626aa4"/>
    <s v="1262-2025"/>
    <s v="JORGE"/>
    <s v="ANDRES"/>
    <s v="ROCHA"/>
    <s v="MAHECHA"/>
    <s v="Nombre OK"/>
    <s v="Cédula de Ciudadanía"/>
    <n v="1013638764"/>
    <x v="0"/>
    <n v="1"/>
    <s v="Caja Colombiana de Subsidio Familiar COLSUBSIDIO"/>
    <m/>
    <s v="BANCO DAVIVIENDA"/>
    <n v="130607120"/>
    <s v="1262 28-Nov-2025"/>
    <n v="17082000"/>
    <s v="Banco Davivienda S.A."/>
    <s v="0560482869976795"/>
    <s v="CC"/>
    <s v=""/>
    <n v="0"/>
    <x v="20"/>
    <x v="44"/>
    <s v="AP 1117 TO 1"/>
    <m/>
    <m/>
    <m/>
    <m/>
    <m/>
    <x v="2"/>
    <x v="2"/>
    <x v="1"/>
    <m/>
    <x v="2"/>
  </r>
  <r>
    <s v="68ac963056a98d39d2080258"/>
    <s v="1274-2025"/>
    <s v="CAMILO"/>
    <s v="ANDRES"/>
    <s v="CONTRERAS"/>
    <s v="AVILA"/>
    <s v="Nombre OK"/>
    <s v="Cédula de Ciudadanía"/>
    <n v="1005660611"/>
    <x v="0"/>
    <n v="1"/>
    <s v="Caja de Compensación Familiar COMPENSAR"/>
    <m/>
    <s v="BANCO DAVIVIENDA"/>
    <n v="152925000"/>
    <s v="1274 28-Nov-2025"/>
    <n v="17082000"/>
    <s v="Banco Davivienda S.A."/>
    <s v="0560482869976795"/>
    <s v="CC"/>
    <s v=""/>
    <n v="0"/>
    <x v="20"/>
    <x v="44"/>
    <s v="AP 1607 TO 1"/>
    <m/>
    <m/>
    <m/>
    <m/>
    <m/>
    <x v="2"/>
    <x v="2"/>
    <x v="1"/>
    <m/>
    <x v="2"/>
  </r>
  <r>
    <s v="68add98c5e84f8ead6fe2fc8"/>
    <s v="1274-2025"/>
    <s v="PEDRO"/>
    <s v="NICOLAS"/>
    <s v="PACHON"/>
    <s v="CASTELLANOS"/>
    <s v="Nombre OK"/>
    <s v="Cédula de Ciudadanía"/>
    <n v="1032506844"/>
    <x v="0"/>
    <n v="1"/>
    <s v="Caja de Compensación Familiar CAFAM"/>
    <m/>
    <s v="BANCO BOGOTA"/>
    <n v="153738000"/>
    <s v="1274 28-Nov-2025"/>
    <n v="17082000"/>
    <s v="Banco Davivienda S.A."/>
    <s v="0560482869976795"/>
    <s v="CC"/>
    <s v=""/>
    <n v="0"/>
    <x v="20"/>
    <x v="44"/>
    <s v="AP 606 TO 1"/>
    <m/>
    <m/>
    <m/>
    <m/>
    <m/>
    <x v="2"/>
    <x v="2"/>
    <x v="1"/>
    <m/>
    <x v="2"/>
  </r>
  <r>
    <s v="68b5bf5d2814f20ae8349701"/>
    <s v="1267-2025"/>
    <s v="PAULA"/>
    <s v="ANDREA"/>
    <s v="LOPEZ"/>
    <s v="PINZON"/>
    <s v="Nombre OK"/>
    <s v="Cédula de Ciudadanía"/>
    <n v="1052405344"/>
    <x v="0"/>
    <n v="1"/>
    <s v="Ninguno"/>
    <m/>
    <s v="BANCO BBVA"/>
    <n v="158808000"/>
    <s v="1267 28-Nov-2025"/>
    <n v="17082000"/>
    <s v="Banco Davivienda S.A."/>
    <s v="0560482869976795"/>
    <s v="CC"/>
    <s v=""/>
    <n v="0"/>
    <x v="20"/>
    <x v="44"/>
    <s v="AP 1021 TO 1"/>
    <m/>
    <m/>
    <m/>
    <m/>
    <m/>
    <x v="2"/>
    <x v="2"/>
    <x v="1"/>
    <m/>
    <x v="2"/>
  </r>
  <r>
    <s v="68cc3aa22ee97d449bdd85c8"/>
    <s v="1257-2025"/>
    <s v="ANDREA"/>
    <s v="JIMENA"/>
    <s v="GOMEZ"/>
    <s v="ANGEL"/>
    <s v="Nombre OK"/>
    <s v="Cédula de Ciudadanía"/>
    <n v="20866378"/>
    <x v="0"/>
    <n v="1"/>
    <s v="Ninguno"/>
    <m/>
    <s v="BANCO DAVIVIENDA"/>
    <n v="131973000"/>
    <s v="1257 28-Nov-2025"/>
    <n v="17082000"/>
    <s v="Banco Davivienda S.A."/>
    <s v="0560482869976795"/>
    <s v="CC"/>
    <s v=""/>
    <n v="0"/>
    <x v="20"/>
    <x v="44"/>
    <s v="AP 406 TO 1"/>
    <m/>
    <m/>
    <m/>
    <m/>
    <m/>
    <x v="2"/>
    <x v="2"/>
    <x v="1"/>
    <m/>
    <x v="2"/>
  </r>
  <r>
    <s v="68cd7fe42ee97d449b00df27"/>
    <s v="1257-2025"/>
    <s v="HECTOR"/>
    <s v="JORDAN"/>
    <s v="PEÑA"/>
    <s v="LARA"/>
    <s v="Nombre OK"/>
    <s v="Cédula de Ciudadanía"/>
    <n v="1000364743"/>
    <x v="0"/>
    <n v="1"/>
    <s v="Caja de Compensación Familiar CAFAM"/>
    <m/>
    <s v="BANCO BBVA"/>
    <n v="124000000"/>
    <s v="1257 28-Nov-2025"/>
    <n v="17082000"/>
    <s v="Banco Davivienda S.A."/>
    <s v="0560482869976795"/>
    <s v="CC"/>
    <s v=""/>
    <n v="0"/>
    <x v="20"/>
    <x v="44"/>
    <s v="AP 316 TO 1"/>
    <m/>
    <m/>
    <m/>
    <m/>
    <m/>
    <x v="2"/>
    <x v="2"/>
    <x v="1"/>
    <m/>
    <x v="2"/>
  </r>
  <r>
    <s v="676cb2d1a9ea31716fca3f3b"/>
    <s v="1264-2025"/>
    <s v="YILBER"/>
    <s v="ANDRES"/>
    <s v="MOTTA"/>
    <s v="ROJAS"/>
    <s v="Nombre OK"/>
    <s v="Cédula de Ciudadanía"/>
    <n v="1083839693"/>
    <x v="0"/>
    <n v="1"/>
    <s v="Asociación de las Cajas de Compensación Familiar Compensar, Comfenalco Valle y Comfenalco Antioquia"/>
    <n v="26000000"/>
    <s v="BANCO DAVIVIENDA"/>
    <n v="116100000"/>
    <s v="1264 28-Nov-2025"/>
    <n v="17082000"/>
    <s v="Banco Davivienda S.A."/>
    <s v="0560482869990085"/>
    <s v="CC"/>
    <s v=""/>
    <n v="0"/>
    <x v="20"/>
    <x v="45"/>
    <s v="AP 507 TO 1"/>
    <m/>
    <m/>
    <m/>
    <m/>
    <m/>
    <x v="4"/>
    <x v="2"/>
    <x v="1"/>
    <m/>
    <x v="2"/>
  </r>
  <r>
    <s v="67feb89ee7bd31f8d508be6a"/>
    <s v="1115-2025"/>
    <s v="DAVID"/>
    <s v="ESTEBAN"/>
    <s v="SILVA"/>
    <s v="GALVIS"/>
    <s v="Nombre OK"/>
    <s v="Cédula de Ciudadanía"/>
    <n v="1018455068"/>
    <x v="0"/>
    <n v="1"/>
    <s v="Caja de Compensación Familiar COMPENSAR"/>
    <m/>
    <s v="BANCO DAVIVIENDA"/>
    <n v="128550000"/>
    <s v="1115 22-Oct-2025"/>
    <n v="17082000"/>
    <s v="Banco Davivienda S.A."/>
    <s v="0560482869990085"/>
    <s v="CC"/>
    <s v=""/>
    <n v="0"/>
    <x v="20"/>
    <x v="45"/>
    <s v="AP 1404 TO 1"/>
    <m/>
    <m/>
    <m/>
    <m/>
    <m/>
    <x v="4"/>
    <x v="2"/>
    <x v="1"/>
    <m/>
    <x v="2"/>
  </r>
  <r>
    <s v="6834cc03091c6a72ea5aa0b4"/>
    <s v="1227-2025"/>
    <s v="LUISA"/>
    <s v="FERNANDA"/>
    <s v="CONTRERAS"/>
    <s v="DAZA"/>
    <s v="Nombre OK"/>
    <s v="Cédula de Ciudadanía"/>
    <n v="1026291470"/>
    <x v="0"/>
    <n v="1"/>
    <s v="Caja de Compensación Familiar COMPENSAR"/>
    <m/>
    <s v="BANCO DAVIVIENDA"/>
    <n v="139918000"/>
    <s v="1227 21-Nov-2025"/>
    <n v="17082000"/>
    <s v="Banco Davivienda S.A."/>
    <s v="0560482869990085"/>
    <s v="CC"/>
    <s v=""/>
    <n v="0"/>
    <x v="20"/>
    <x v="45"/>
    <s v="AP 903 TO 1"/>
    <m/>
    <m/>
    <m/>
    <m/>
    <m/>
    <x v="4"/>
    <x v="2"/>
    <x v="1"/>
    <m/>
    <x v="2"/>
  </r>
  <r>
    <s v="6835e1c0dbbd59ef35a2d748"/>
    <s v="1227-2025"/>
    <s v="JONATHAN"/>
    <s v="DAVID"/>
    <s v="CUERVO"/>
    <s v="YANQUEN"/>
    <s v="Nombre OK"/>
    <s v="Cédula de Ciudadanía"/>
    <n v="1019056131"/>
    <x v="0"/>
    <n v="1"/>
    <s v="Caja Colombiana de Subsidio Familiar COLSUBSIDIO"/>
    <m/>
    <s v="BANCO DAVIVIENDA"/>
    <n v="120000000"/>
    <s v="1227 21-Nov-2025"/>
    <n v="17082000"/>
    <s v="Banco Davivienda S.A."/>
    <s v="0560482869990085"/>
    <s v="CC"/>
    <s v=""/>
    <n v="0"/>
    <x v="20"/>
    <x v="45"/>
    <s v="AP 510 TO 1"/>
    <m/>
    <m/>
    <m/>
    <m/>
    <m/>
    <x v="4"/>
    <x v="2"/>
    <x v="1"/>
    <m/>
    <x v="2"/>
  </r>
  <r>
    <s v="6849b28c9e430dec5b672b82"/>
    <s v="1208-2025"/>
    <s v="MELISSA"/>
    <s v="PAOLA"/>
    <s v="MORENO"/>
    <s v="GALEANO"/>
    <s v="Nombre OK"/>
    <s v="Cédula de Ciudadanía"/>
    <n v="1015471855"/>
    <x v="0"/>
    <n v="1"/>
    <s v="Caja de Compensación Familiar COMPENSAR"/>
    <m/>
    <s v="BANCO CAJA SOCIAL BCSC"/>
    <n v="149467500"/>
    <s v="1208 18-Nov-2025"/>
    <n v="17082000"/>
    <s v="Banco Davivienda S.A."/>
    <s v="0560482869990085"/>
    <s v="CC"/>
    <s v=""/>
    <n v="0"/>
    <x v="20"/>
    <x v="45"/>
    <s v="AP 306 TO 1"/>
    <m/>
    <m/>
    <m/>
    <m/>
    <m/>
    <x v="4"/>
    <x v="2"/>
    <x v="1"/>
    <m/>
    <x v="2"/>
  </r>
  <r>
    <s v="6849b8b1550669636771f713"/>
    <s v="1208-2025"/>
    <s v="FABIAN"/>
    <s v="LEONARDO"/>
    <s v="ROMERO"/>
    <s v="JIMENEZ"/>
    <s v="Nombre OK"/>
    <s v="Cédula de Ciudadanía"/>
    <n v="1049613510"/>
    <x v="0"/>
    <n v="1"/>
    <s v="Caja de Compensación Familiar COMPENSAR"/>
    <m/>
    <s v="BANCO DAVIVIENDA"/>
    <n v="108449358"/>
    <s v="1208 18-Nov-2025"/>
    <n v="17082000"/>
    <s v="Banco Davivienda S.A."/>
    <s v="0560482869990085"/>
    <s v="CC"/>
    <s v=""/>
    <n v="0"/>
    <x v="20"/>
    <x v="45"/>
    <s v="AP 905 TO 1"/>
    <m/>
    <m/>
    <m/>
    <m/>
    <m/>
    <x v="4"/>
    <x v="2"/>
    <x v="1"/>
    <m/>
    <x v="2"/>
  </r>
  <r>
    <s v="68503829c5b83cebd1795d63"/>
    <s v="1208-2025"/>
    <s v="LEIDY"/>
    <s v="JOHANA"/>
    <s v="CASTILLO"/>
    <s v="BETANCUR"/>
    <s v="Nombre OK"/>
    <s v="Cédula de Ciudadanía"/>
    <n v="1030661655"/>
    <x v="0"/>
    <n v="1"/>
    <s v="Caja de Compensación Familiar CAFAM"/>
    <m/>
    <s v="BANCO BBVA"/>
    <n v="131555542"/>
    <s v="1208 18-Nov-2025"/>
    <n v="17082000"/>
    <s v="Banco Davivienda S.A."/>
    <s v="0560482869990085"/>
    <s v="CC"/>
    <s v=""/>
    <n v="0"/>
    <x v="20"/>
    <x v="45"/>
    <s v="AP 908 TO 1"/>
    <m/>
    <m/>
    <m/>
    <m/>
    <m/>
    <x v="8"/>
    <x v="7"/>
    <x v="2"/>
    <m/>
    <x v="2"/>
  </r>
  <r>
    <s v="68503a9fc5b83cebd1796396"/>
    <s v="1208-2025"/>
    <s v="CARLOS"/>
    <s v="ALBERTO"/>
    <s v="CASTILLO"/>
    <s v="DAZA"/>
    <s v="Nombre OK"/>
    <s v="Cédula de Ciudadanía"/>
    <n v="1052384817"/>
    <x v="0"/>
    <n v="1"/>
    <s v="Caja Colombiana de Subsidio Familiar COLSUBSIDIO"/>
    <m/>
    <s v="BANCO CAJA SOCIAL BCSC"/>
    <n v="112921000"/>
    <s v="1208 18-Nov-2025"/>
    <n v="17082000"/>
    <s v="Banco Davivienda S.A."/>
    <s v="0560482869990085"/>
    <s v="CC"/>
    <s v=""/>
    <n v="0"/>
    <x v="20"/>
    <x v="45"/>
    <s v="AP 508 TO 1"/>
    <m/>
    <m/>
    <m/>
    <m/>
    <m/>
    <x v="4"/>
    <x v="2"/>
    <x v="1"/>
    <m/>
    <x v="2"/>
  </r>
  <r>
    <s v="6852f19e075a89cfa6d774d6"/>
    <s v="1208-2025"/>
    <s v="ANDRES"/>
    <s v=""/>
    <s v="PULIDO"/>
    <s v="CONTRERAS"/>
    <s v="Nombre OK"/>
    <s v="Cédula de Ciudadanía"/>
    <n v="1000150309"/>
    <x v="0"/>
    <n v="1"/>
    <s v="Caja Colombiana de Subsidio Familiar COLSUBSIDIO"/>
    <m/>
    <s v="BANCO BOGOTA"/>
    <n v="121404670"/>
    <s v="1208 18-Nov-2025"/>
    <n v="17082000"/>
    <s v="Banco Davivienda S.A."/>
    <s v="0560482869990085"/>
    <s v="CC"/>
    <s v=""/>
    <n v="0"/>
    <x v="20"/>
    <x v="45"/>
    <s v="AP 1110 TO 1"/>
    <m/>
    <m/>
    <m/>
    <m/>
    <m/>
    <x v="4"/>
    <x v="2"/>
    <x v="1"/>
    <m/>
    <x v="2"/>
  </r>
  <r>
    <s v="685c01ca2cffe67ac184cf07"/>
    <s v="1208-2025"/>
    <s v="DANIA"/>
    <s v="YAMILE"/>
    <s v="GOMEZ"/>
    <s v="DUEÑAS"/>
    <s v="Nombre OK"/>
    <s v="Cédula de Ciudadanía"/>
    <n v="1053724715"/>
    <x v="0"/>
    <n v="1"/>
    <s v="Caja Colombiana de Subsidio Familiar COLSUBSIDIO"/>
    <m/>
    <s v="BANCO BBVA"/>
    <n v="135000000"/>
    <s v="1208 18-Nov-2025"/>
    <n v="17082000"/>
    <s v="Banco Davivienda S.A."/>
    <s v="0560482869990085"/>
    <s v="CC"/>
    <s v=""/>
    <n v="0"/>
    <x v="20"/>
    <x v="45"/>
    <s v="AP 402 TO 1"/>
    <m/>
    <m/>
    <m/>
    <m/>
    <m/>
    <x v="4"/>
    <x v="2"/>
    <x v="1"/>
    <m/>
    <x v="2"/>
  </r>
  <r>
    <s v="686417f7c373ae8f24ba1289"/>
    <s v="1208-2025"/>
    <s v="OMAR"/>
    <s v="RENE"/>
    <s v="BERNAL"/>
    <s v="RODRIGUEZ"/>
    <s v="Nombre OK"/>
    <s v="Cédula de Ciudadanía"/>
    <n v="80182698"/>
    <x v="0"/>
    <n v="1"/>
    <s v="Caja Colombiana de Subsidio Familiar COLSUBSIDIO"/>
    <m/>
    <s v="BANCO DAVIVIENDA"/>
    <n v="120843000"/>
    <s v="1208 18-Nov-2025"/>
    <n v="17082000"/>
    <s v="Banco Davivienda S.A."/>
    <s v="0560482869990085"/>
    <s v="CC"/>
    <s v=""/>
    <n v="0"/>
    <x v="20"/>
    <x v="45"/>
    <s v="AP 1307 TO 1"/>
    <m/>
    <m/>
    <m/>
    <m/>
    <m/>
    <x v="4"/>
    <x v="2"/>
    <x v="1"/>
    <m/>
    <x v="2"/>
  </r>
  <r>
    <s v="68756d24275d4df9de966ec1"/>
    <s v="1208-2025"/>
    <s v="VIVIAN"/>
    <s v="YURANY"/>
    <s v="MUÑOZ"/>
    <s v="MARTINEZ"/>
    <s v="Nombre OK"/>
    <s v="Cédula de Ciudadanía"/>
    <n v="1061755733"/>
    <x v="0"/>
    <n v="1"/>
    <s v="Caja Colombiana de Subsidio Familiar COLSUBSIDIO"/>
    <m/>
    <s v="F.N.A."/>
    <n v="38292389"/>
    <s v="1208 18-Nov-2025"/>
    <n v="17082000"/>
    <s v="Banco Davivienda S.A."/>
    <s v="0560482869990085"/>
    <s v="CC"/>
    <s v=""/>
    <n v="0"/>
    <x v="20"/>
    <x v="45"/>
    <s v="AP 1308 TO 1"/>
    <m/>
    <m/>
    <m/>
    <m/>
    <m/>
    <x v="2"/>
    <x v="2"/>
    <x v="1"/>
    <m/>
    <x v="2"/>
  </r>
  <r>
    <s v="68af0eacc04492e5615c889d"/>
    <s v="1131-2025"/>
    <s v="LUZ"/>
    <s v="MIRYAM"/>
    <s v="BONILLA"/>
    <s v="AREVALO"/>
    <s v="Nombre OK"/>
    <s v="Cédula de Ciudadanía"/>
    <n v="23800531"/>
    <x v="0"/>
    <n v="1"/>
    <s v="Caja Colombiana de Subsidio Familiar COLSUBSIDIO"/>
    <m/>
    <s v="F.N.A."/>
    <n v="66506006"/>
    <s v="1131 22-Oct-2025"/>
    <n v="17082000"/>
    <s v="Banco Davivienda S.A."/>
    <s v="0560482869990085"/>
    <s v="CC"/>
    <s v=""/>
    <n v="0"/>
    <x v="20"/>
    <x v="45"/>
    <s v="AP 303 TO 1"/>
    <m/>
    <m/>
    <m/>
    <m/>
    <m/>
    <x v="2"/>
    <x v="2"/>
    <x v="1"/>
    <m/>
    <x v="2"/>
  </r>
  <r>
    <s v="67695657a9ea31716fc9dd34"/>
    <s v="159-2025"/>
    <s v="JESSICA"/>
    <s v="JOHANNA"/>
    <s v="GARZON"/>
    <s v="VARGAS"/>
    <s v="Nombre OK"/>
    <s v="Cédula de Ciudadanía"/>
    <n v="1010212792"/>
    <x v="0"/>
    <n v="1"/>
    <s v="Caja Colombiana de Subsidio Familiar COLSUBSIDIO"/>
    <n v="42705000"/>
    <s v="BANCOLOMBIA"/>
    <n v="94743000"/>
    <s v="159 17-Mar-2025"/>
    <n v="17082000"/>
    <s v="Banco Davivienda S.A."/>
    <s v="0560003869995252"/>
    <s v="CC"/>
    <s v="830053700"/>
    <s v="PATRIMONIOS AUTONOMOS**CONSTRUCTORA BOLIVAR S.A"/>
    <x v="20"/>
    <x v="46"/>
    <s v="AP 811 TO 1"/>
    <n v="26000000"/>
    <n v="0"/>
    <n v="195000000"/>
    <s v="42,41-34,85"/>
    <d v="2025-07-27T00:00:00"/>
    <x v="31"/>
    <x v="0"/>
    <x v="0"/>
    <m/>
    <x v="22"/>
  </r>
  <r>
    <s v="676f168bd07882d813a41b55"/>
    <s v="159-2025"/>
    <s v="CARLOS"/>
    <s v="EDUARDO"/>
    <s v="CASTRO"/>
    <s v="ZARATE"/>
    <s v="Nombre OK"/>
    <s v="Cédula de Ciudadanía"/>
    <n v="1014261675"/>
    <x v="0"/>
    <n v="1"/>
    <s v="Caja de Compensación Familiar COMPENSAR"/>
    <n v="28470000"/>
    <s v="F.N.A."/>
    <n v="108004273"/>
    <s v="159 17-Mar-2025"/>
    <n v="17082000"/>
    <s v="Banco Davivienda S.A."/>
    <s v="0560003869995252"/>
    <s v="CC"/>
    <s v="830053700"/>
    <s v="PATRIMONIOS AUTONOMOS**CONSTRUCTORA BOLIVAR S.A"/>
    <x v="20"/>
    <x v="46"/>
    <s v="AP 1306 TO 1"/>
    <n v="0"/>
    <n v="0"/>
    <n v="195000000"/>
    <s v="38,94-32,07"/>
    <d v="2025-08-13T00:00:00"/>
    <x v="23"/>
    <x v="0"/>
    <x v="0"/>
    <m/>
    <x v="15"/>
  </r>
  <r>
    <s v="67b79ae527fa29cdaee8f01e"/>
    <s v="252-2025"/>
    <s v="JOHAN"/>
    <s v="SEBASTIAN"/>
    <s v="VILLALOBOS"/>
    <s v="RUEDA"/>
    <s v="Nombre OK"/>
    <s v="Cédula de Ciudadanía"/>
    <n v="1022426695"/>
    <x v="0"/>
    <n v="1"/>
    <s v="Caja de Compensación Familiar COMPENSAR"/>
    <n v="42705000"/>
    <s v="BANCO DAVIVIENDA"/>
    <n v="92123524"/>
    <s v="252 11-Abr-2025"/>
    <n v="17082000"/>
    <s v="Banco Davivienda S.A."/>
    <s v="0560003869995252"/>
    <s v="CC"/>
    <s v="830053700"/>
    <s v="PATRIMONIOS AUTONOMOS**CONSTRUCTORA BOLIVAR S.A"/>
    <x v="20"/>
    <x v="46"/>
    <s v="AP 304 TO 1"/>
    <n v="0"/>
    <n v="0"/>
    <n v="195000000"/>
    <s v="39,31-32,20"/>
    <d v="2025-07-09T00:00:00"/>
    <x v="32"/>
    <x v="0"/>
    <x v="8"/>
    <m/>
    <x v="23"/>
  </r>
  <r>
    <s v="67d341b05bdb0aa7bff621a3"/>
    <s v="1037-2025"/>
    <s v="LOURDES"/>
    <s v="CAROLINA"/>
    <s v="AGUDELO"/>
    <s v="DUQUE"/>
    <s v="Nombre OK"/>
    <s v="Cédula de Ciudadanía"/>
    <n v="1032496669"/>
    <x v="0"/>
    <n v="1"/>
    <s v="Caja de Compensación Familiar COMPENSAR"/>
    <m/>
    <s v="BANCO DAVIVIENDA"/>
    <n v="132100000"/>
    <s v="1037 10-Oct-2025"/>
    <n v="17082000"/>
    <s v="Banco Davivienda S.A."/>
    <s v="0560003869995252"/>
    <s v="CC"/>
    <s v="830053700"/>
    <s v="PATRIMONIOS AUTONOMOS**CONSTRUCTORA BOLIVAR S.A"/>
    <x v="20"/>
    <x v="46"/>
    <s v="AP 412 TO 2"/>
    <m/>
    <m/>
    <m/>
    <m/>
    <m/>
    <x v="4"/>
    <x v="2"/>
    <x v="1"/>
    <m/>
    <x v="2"/>
  </r>
  <r>
    <s v="67e6d79b730f7a2b68bea826"/>
    <s v="1037-2025"/>
    <s v="PAULA"/>
    <s v="ANDREA"/>
    <s v="MUÑOZ"/>
    <s v="CHACON"/>
    <s v="Nombre OK"/>
    <s v="Cédula de Ciudadanía"/>
    <n v="1001184225"/>
    <x v="0"/>
    <n v="1"/>
    <s v="Caja Colombiana de Subsidio Familiar COLSUBSIDIO"/>
    <m/>
    <s v="BANCO DAVIVIENDA"/>
    <n v="118146947"/>
    <s v="1037 10-Oct-2025"/>
    <n v="17082000"/>
    <s v="Banco Davivienda S.A."/>
    <s v="0560003869995252"/>
    <s v="CC"/>
    <s v="830053700"/>
    <s v="PATRIMONIOS AUTONOMOS**CONSTRUCTORA BOLIVAR S.A"/>
    <x v="20"/>
    <x v="46"/>
    <s v="AP 1403 TO 2"/>
    <m/>
    <m/>
    <m/>
    <m/>
    <m/>
    <x v="4"/>
    <x v="2"/>
    <x v="1"/>
    <m/>
    <x v="2"/>
  </r>
  <r>
    <s v="67ebf0a7730f7a2b68c3c143"/>
    <s v="1537-2025"/>
    <s v="LEIDY"/>
    <s v="PATRICIA"/>
    <s v="BARRANTES"/>
    <s v="RUIZ"/>
    <s v="Nombre OK"/>
    <s v="Cédula de Ciudadanía"/>
    <n v="1014221500"/>
    <x v="0"/>
    <n v="1"/>
    <s v="Caja de Compensación Familiar COMPENSAR"/>
    <m/>
    <s v="BANCOLOMBIA"/>
    <n v="130921750"/>
    <s v="1537 24-Dic-2025"/>
    <n v="17082000"/>
    <s v="Banco Davivienda S.A."/>
    <s v="0560003869995252"/>
    <s v="CC"/>
    <s v="830053700"/>
    <s v="PATRIMONIOS AUTONOMOS**CONSTRUCTORA BOLIVAR S.A"/>
    <x v="20"/>
    <x v="46"/>
    <s v="AP 513 TO 3"/>
    <m/>
    <m/>
    <m/>
    <m/>
    <m/>
    <x v="4"/>
    <x v="2"/>
    <x v="1"/>
    <m/>
    <x v="2"/>
  </r>
  <r>
    <s v="67f6b36ea855443603b12f3e"/>
    <s v="1037-2025"/>
    <s v="RAUL"/>
    <s v="EDUARDO"/>
    <s v="CASTILLA"/>
    <s v="TARAZONA"/>
    <s v="Nombre OK"/>
    <s v="Cédula de Ciudadanía"/>
    <n v="80108703"/>
    <x v="0"/>
    <n v="1"/>
    <s v="Caja Colombiana de Subsidio Familiar COLSUBSIDIO"/>
    <m/>
    <s v="Ninguno"/>
    <s v="-"/>
    <s v="1037 10-Oct-2025"/>
    <n v="17082000"/>
    <s v="Banco Davivienda S.A."/>
    <s v="0560003869995252"/>
    <s v="CC"/>
    <s v="830053700"/>
    <s v="PATRIMONIOS AUTONOMOS**CONSTRUCTORA BOLIVAR S.A"/>
    <x v="20"/>
    <x v="46"/>
    <s v="AP 408 TO 2"/>
    <m/>
    <m/>
    <m/>
    <m/>
    <m/>
    <x v="4"/>
    <x v="2"/>
    <x v="1"/>
    <m/>
    <x v="2"/>
  </r>
  <r>
    <s v="6812493dba5ba77fe72cacd8"/>
    <s v="1034-2025"/>
    <s v="SANDRA"/>
    <s v="PAOLA"/>
    <s v="CUBILLOS"/>
    <s v="UBAQUE"/>
    <s v="Nombre OK"/>
    <s v="Cédula de Ciudadanía"/>
    <n v="53055093"/>
    <x v="0"/>
    <n v="1"/>
    <s v="Caja de Compensación Familiar COMPENSAR"/>
    <n v="28470000"/>
    <s v="BANCO DAVIVIENDA"/>
    <n v="91924063"/>
    <s v="1034 10-Oct-2025"/>
    <n v="17082000"/>
    <s v="Banco Davivienda S.A."/>
    <s v="0560003869995252"/>
    <s v="CC"/>
    <s v="830053700"/>
    <s v="PATRIMONIOS AUTONOMOS**CONSTRUCTORA BOLIVAR S.A"/>
    <x v="20"/>
    <x v="46"/>
    <s v="AP 1616 TO 2"/>
    <n v="0"/>
    <n v="0"/>
    <n v="195000000"/>
    <s v="38,79-32,41"/>
    <d v="2026-03-17T00:00:00"/>
    <x v="10"/>
    <x v="8"/>
    <x v="2"/>
    <m/>
    <x v="2"/>
  </r>
  <r>
    <s v="6822084ec4088b64c1250d12"/>
    <s v="1034-2025"/>
    <s v="PAULA"/>
    <s v="SOFIA"/>
    <s v="RINCON"/>
    <s v="BARBOSA"/>
    <s v="Nombre OK"/>
    <s v="Cédula de Ciudadanía"/>
    <n v="1019131445"/>
    <x v="0"/>
    <n v="1"/>
    <s v="Caja de Compensación Familiar COMPENSAR"/>
    <m/>
    <s v="Ninguno"/>
    <s v="-"/>
    <s v="1034 10-Oct-2025"/>
    <n v="17082000"/>
    <s v="Banco Davivienda S.A."/>
    <s v="0560003869995252"/>
    <s v="CC"/>
    <s v="830053700"/>
    <s v="PATRIMONIOS AUTONOMOS**CONSTRUCTORA BOLIVAR S.A"/>
    <x v="20"/>
    <x v="46"/>
    <s v="AP 1414 TO 2"/>
    <m/>
    <m/>
    <m/>
    <m/>
    <m/>
    <x v="4"/>
    <x v="2"/>
    <x v="1"/>
    <m/>
    <x v="2"/>
  </r>
  <r>
    <s v="682f2279feb837da8490a2e1"/>
    <s v="1034-2025"/>
    <s v="ANIBAL"/>
    <s v=""/>
    <s v="SANCHEZ"/>
    <s v="FERNANDEZ"/>
    <s v="Nombre OK"/>
    <s v="Cédula de Ciudadanía"/>
    <n v="1015428026"/>
    <x v="0"/>
    <n v="1"/>
    <s v="Caja Colombiana de Subsidio Familiar COLSUBSIDIO"/>
    <n v="28470000"/>
    <s v="BANCO DAVIVIENDA"/>
    <n v="89778000"/>
    <s v="1034 10-Oct-2025"/>
    <n v="17082000"/>
    <s v="Banco Davivienda S.A."/>
    <s v="0560003869995252"/>
    <s v="CC"/>
    <s v="830053700"/>
    <s v="PATRIMONIOS AUTONOMOS**CONSTRUCTORA BOLIVAR S.A"/>
    <x v="20"/>
    <x v="46"/>
    <s v="AP 2410 TO 2"/>
    <n v="0"/>
    <n v="0"/>
    <n v="89778000"/>
    <s v="39,39-32,30"/>
    <d v="2026-03-17T00:00:00"/>
    <x v="10"/>
    <x v="8"/>
    <x v="2"/>
    <m/>
    <x v="2"/>
  </r>
  <r>
    <s v="682f3e3bfeb837da849167d9"/>
    <s v="1034-2025"/>
    <s v="JAISSON"/>
    <s v="ARLEY"/>
    <s v="BARRETO"/>
    <s v="VEGA"/>
    <s v="Nombre OK"/>
    <s v="Cédula de Ciudadanía"/>
    <n v="1032500399"/>
    <x v="0"/>
    <n v="1"/>
    <s v="Caja Colombiana de Subsidio Familiar COLSUBSIDIO"/>
    <n v="42705000"/>
    <s v="BANCO DAVIVIENDA"/>
    <n v="130000000"/>
    <s v="1034 10-Oct-2025"/>
    <n v="17082000"/>
    <s v="Banco Davivienda S.A."/>
    <s v="0560003869995252"/>
    <s v="CC"/>
    <s v="830053700"/>
    <s v="PATRIMONIOS AUTONOMOS**CONSTRUCTORA BOLIVAR S.A"/>
    <x v="20"/>
    <x v="46"/>
    <s v="AP 707 TO 2"/>
    <n v="0"/>
    <n v="0"/>
    <n v="213525000"/>
    <s v="38,93-32,41"/>
    <d v="2026-03-17T00:00:00"/>
    <x v="10"/>
    <x v="8"/>
    <x v="2"/>
    <m/>
    <x v="2"/>
  </r>
  <r>
    <s v="682f6867feb837da849287cd"/>
    <s v="1034-2025"/>
    <s v="EVELYN"/>
    <s v="VANNESA"/>
    <s v="BECERRA"/>
    <s v="MANCHOLA"/>
    <s v="Nombre OK"/>
    <s v="Cédula de Ciudadanía"/>
    <n v="1033819118"/>
    <x v="0"/>
    <n v="1"/>
    <s v="Caja Colombiana de Subsidio Familiar COLSUBSIDIO"/>
    <m/>
    <s v="BANCO DAVIVIENDA"/>
    <n v="112043000"/>
    <s v="1034 10-Oct-2025"/>
    <n v="17082000"/>
    <s v="Banco Davivienda S.A."/>
    <s v="0560003869995252"/>
    <s v="CC"/>
    <s v="830053700"/>
    <s v="PATRIMONIOS AUTONOMOS**CONSTRUCTORA BOLIVAR S.A"/>
    <x v="20"/>
    <x v="46"/>
    <s v="AP 515 TO 2"/>
    <m/>
    <m/>
    <m/>
    <m/>
    <m/>
    <x v="4"/>
    <x v="2"/>
    <x v="1"/>
    <m/>
    <x v="2"/>
  </r>
  <r>
    <s v="68409a235b1fb9de8180ea36"/>
    <s v="1268-2025"/>
    <s v="ANDREA"/>
    <s v="CAMILA"/>
    <s v="RINCON"/>
    <s v="CALDERON"/>
    <s v="Nombre OK"/>
    <s v="Cédula de Ciudadanía"/>
    <n v="1030597451"/>
    <x v="0"/>
    <n v="1"/>
    <s v="Caja de Compensación Familiar CAFAM"/>
    <m/>
    <s v="BANCO DAVIVIENDA"/>
    <n v="122700000"/>
    <s v="1268 28-Nov-2025"/>
    <n v="17082000"/>
    <s v="Banco Davivienda S.A."/>
    <s v="0560003869995252"/>
    <s v="CC"/>
    <s v="830053700"/>
    <s v="PATRIMONIOS AUTONOMOS**CONSTRUCTORA BOLIVAR S.A"/>
    <x v="20"/>
    <x v="46"/>
    <s v="AP 1213 TO 2"/>
    <m/>
    <m/>
    <m/>
    <m/>
    <m/>
    <x v="4"/>
    <x v="2"/>
    <x v="1"/>
    <m/>
    <x v="2"/>
  </r>
  <r>
    <s v="6841a5e05b1fb9de81855177"/>
    <s v="1034-2025"/>
    <s v="MARIBEL"/>
    <s v=""/>
    <s v="GARCIA"/>
    <s v="VASQUEZ"/>
    <s v="Nombre OK"/>
    <s v="Cédula de Ciudadanía"/>
    <n v="52217799"/>
    <x v="0"/>
    <n v="1"/>
    <s v="Caja Colombiana de Subsidio Familiar COLSUBSIDIO"/>
    <n v="23200000"/>
    <s v="BANCO DAVIVIENDA"/>
    <n v="86483724"/>
    <s v="1034 10-Oct-2025"/>
    <n v="17082000"/>
    <s v="Banco Davivienda S.A."/>
    <s v="0560003869995252"/>
    <s v="CC"/>
    <s v="830053700"/>
    <s v="PATRIMONIOS AUTONOMOS**CONSTRUCTORA BOLIVAR S.A"/>
    <x v="20"/>
    <x v="46"/>
    <s v="AP 1503 TO 2"/>
    <n v="0"/>
    <n v="0"/>
    <n v="213525000"/>
    <s v="38,94-32,41"/>
    <d v="2026-03-17T00:00:00"/>
    <x v="10"/>
    <x v="8"/>
    <x v="2"/>
    <m/>
    <x v="2"/>
  </r>
  <r>
    <s v="6843628516a4648bd650f92b"/>
    <s v="673-2025"/>
    <s v="JAVIER"/>
    <s v="ALEXANDER"/>
    <s v="ZAMBRANO"/>
    <s v="DURAN"/>
    <s v="Nombre OK"/>
    <s v="Cédula de Ciudadanía"/>
    <n v="1014291037"/>
    <x v="0"/>
    <n v="1"/>
    <s v="Caja de Compensación Familiar COMPENSAR"/>
    <n v="39000000"/>
    <s v="BANCO DAVIVIENDA"/>
    <n v="100518000"/>
    <s v="673 23-Jul-2025"/>
    <n v="17082000"/>
    <s v="Banco Davivienda S.A."/>
    <s v="0560003869995252"/>
    <s v="CC"/>
    <s v="830053700"/>
    <s v="PATRIMONIOS AUTONOMOS**CONSTRUCTORA BOLIVAR S.A"/>
    <x v="20"/>
    <x v="46"/>
    <s v="AP 1811 TO 1"/>
    <n v="0"/>
    <n v="0"/>
    <n v="195000000"/>
    <s v="42,41-34,85"/>
    <d v="2025-09-15T00:00:00"/>
    <x v="22"/>
    <x v="0"/>
    <x v="3"/>
    <m/>
    <x v="14"/>
  </r>
  <r>
    <s v="68474567179defc44a2724f9"/>
    <s v="1034-2025"/>
    <s v="CRISTIAN"/>
    <s v="CAMILO"/>
    <s v="MARTINEZ"/>
    <s v="RODRIGUEZ"/>
    <s v="Nombre OK"/>
    <s v="Cédula de Ciudadanía"/>
    <n v="1030644038"/>
    <x v="0"/>
    <n v="1"/>
    <s v="Caja de Compensación Familiar CAFAM"/>
    <n v="39000000"/>
    <s v="BANCO DAVIVIENDA"/>
    <n v="119348000"/>
    <s v="1034 10-Oct-2025"/>
    <n v="17082000"/>
    <s v="Banco Davivienda S.A."/>
    <s v="0560003869995252"/>
    <s v="CC"/>
    <s v="830053700"/>
    <s v="PATRIMONIOS AUTONOMOS**CONSTRUCTORA BOLIVAR S.A"/>
    <x v="20"/>
    <x v="46"/>
    <s v="AP 2016 TO 2"/>
    <m/>
    <m/>
    <m/>
    <m/>
    <m/>
    <x v="4"/>
    <x v="2"/>
    <x v="1"/>
    <m/>
    <x v="2"/>
  </r>
  <r>
    <s v="684b35277b61eb0e54a06c36"/>
    <s v="1265-2025"/>
    <s v="STHEFANY"/>
    <s v=""/>
    <s v="MARTINEZ"/>
    <s v="BAUTISTA"/>
    <s v="Nombre OK"/>
    <s v="Cédula de Ciudadanía"/>
    <n v="1019109740"/>
    <x v="0"/>
    <n v="1"/>
    <s v="Caja de Compensación Familiar COMPENSAR"/>
    <m/>
    <s v="F.N.A."/>
    <n v="114707939"/>
    <s v="1265 28-Nov-2025"/>
    <n v="17082000"/>
    <s v="Banco Davivienda S.A."/>
    <s v="0560003869995252"/>
    <s v="CC"/>
    <s v="830053700"/>
    <s v="PATRIMONIOS AUTONOMOS**CONSTRUCTORA BOLIVAR S.A"/>
    <x v="20"/>
    <x v="46"/>
    <s v="AP 1316 TO 2"/>
    <m/>
    <m/>
    <m/>
    <m/>
    <m/>
    <x v="4"/>
    <x v="2"/>
    <x v="1"/>
    <m/>
    <x v="2"/>
  </r>
  <r>
    <s v="6852edd4075a89cfa6d767ea"/>
    <s v="699-2025"/>
    <s v="ERIC"/>
    <s v="LEANDRO"/>
    <s v="CEPEDA"/>
    <s v="MORA"/>
    <s v="Nombre OK"/>
    <s v="Cédula de Ciudadanía"/>
    <n v="80864977"/>
    <x v="0"/>
    <n v="1"/>
    <s v="Caja Colombiana de Subsidio Familiar COLSUBSIDIO"/>
    <m/>
    <s v="F.N.A."/>
    <n v="71427586"/>
    <s v="699 31-Jul-2025"/>
    <n v="17082000"/>
    <s v="Banco Davivienda S.A."/>
    <s v="0560003869995252"/>
    <s v="CC"/>
    <s v="830053700"/>
    <s v="PATRIMONIOS AUTONOMOS**CONSTRUCTORA BOLIVAR S.A"/>
    <x v="20"/>
    <x v="46"/>
    <s v="AP 2114 TO 1"/>
    <m/>
    <m/>
    <m/>
    <m/>
    <m/>
    <x v="4"/>
    <x v="2"/>
    <x v="1"/>
    <m/>
    <x v="2"/>
  </r>
  <r>
    <s v="685c677c7d68224455a6864d"/>
    <s v="1273-2025"/>
    <s v="JONATHAN"/>
    <s v="CAMILO"/>
    <s v="JAIMES"/>
    <s v="ARDILA"/>
    <s v="Nombre OK"/>
    <s v="Cédula de Ciudadanía"/>
    <n v="1014282666"/>
    <x v="0"/>
    <n v="1"/>
    <s v="Caja de Compensación Familiar COMPENSAR"/>
    <n v="28470000"/>
    <s v="F.N.A."/>
    <n v="115112588"/>
    <s v="1273 28-Nov-2025"/>
    <n v="17082000"/>
    <s v="Banco Davivienda S.A."/>
    <s v="0560003869995252"/>
    <s v="CC"/>
    <s v="830053700"/>
    <s v="PATRIMONIOS AUTONOMOS**CONSTRUCTORA BOLIVAR S.A"/>
    <x v="20"/>
    <x v="46"/>
    <s v="AP 2005 TO 2"/>
    <n v="0"/>
    <n v="0"/>
    <n v="195000000"/>
    <s v="39,87-32,30"/>
    <d v="2026-03-20T00:00:00"/>
    <x v="14"/>
    <x v="8"/>
    <x v="2"/>
    <m/>
    <x v="2"/>
  </r>
  <r>
    <s v="68641cc0c373ae8f24ba7241"/>
    <s v="1116-2025"/>
    <s v="DARWAN"/>
    <s v="ARTURO"/>
    <s v="ALFONSO"/>
    <s v="RAMOS"/>
    <s v="Nombre OK"/>
    <s v="Cédula de Ciudadanía"/>
    <n v="1000706623"/>
    <x v="0"/>
    <n v="1"/>
    <s v="Caja Colombiana de Subsidio Familiar COLSUBSIDIO"/>
    <m/>
    <s v="BANCO DAVIVIENDA"/>
    <n v="132918000"/>
    <s v="1116 22-Oct-2025"/>
    <n v="17082000"/>
    <s v="Banco Davivienda S.A."/>
    <s v="0560003869995252"/>
    <s v="CC"/>
    <s v="830053700"/>
    <s v="PATRIMONIOS AUTONOMOS**CONSTRUCTORA BOLIVAR S.A"/>
    <x v="20"/>
    <x v="46"/>
    <s v="AP 2311 TO 2"/>
    <m/>
    <m/>
    <m/>
    <m/>
    <m/>
    <x v="4"/>
    <x v="2"/>
    <x v="1"/>
    <m/>
    <x v="2"/>
  </r>
  <r>
    <s v="687aa7389f34daeac9d6497b"/>
    <s v="1260-2025"/>
    <s v="FAVEL"/>
    <s v="LEONARDO"/>
    <s v="TELLEZ"/>
    <s v="BURGOS"/>
    <s v="Nombre OK"/>
    <s v="Cédula de Ciudadanía"/>
    <n v="80724983"/>
    <x v="0"/>
    <n v="1"/>
    <s v="Caja Colombiana de Subsidio Familiar COLSUBSIDIO"/>
    <n v="42705000"/>
    <s v="BANCO DAVIVIENDA"/>
    <n v="110958520"/>
    <s v="1260 28-Nov-2025"/>
    <n v="17082000"/>
    <s v="Banco Davivienda S.A."/>
    <s v="0560003869995252"/>
    <s v="CC"/>
    <s v="830053700"/>
    <s v="PATRIMONIOS AUTONOMOS**CONSTRUCTORA BOLIVAR S.A"/>
    <x v="20"/>
    <x v="46"/>
    <s v="AP 1215 TO 3"/>
    <n v="0"/>
    <n v="0"/>
    <n v="213525000"/>
    <s v="38,67-32,09"/>
    <d v="2026-03-31T00:00:00"/>
    <x v="3"/>
    <x v="6"/>
    <x v="4"/>
    <m/>
    <x v="2"/>
  </r>
  <r>
    <s v="689f5e71ecdc98c1e7081059"/>
    <s v="1078-2025"/>
    <s v="DIEGO"/>
    <s v="ARMANDO"/>
    <s v="MALDONADO"/>
    <s v="RIVERA"/>
    <s v="Nombre OK"/>
    <s v="Cédula de Ciudadanía"/>
    <n v="1019048808"/>
    <x v="0"/>
    <n v="1"/>
    <s v="Caja Colombiana de Subsidio Familiar COLSUBSIDIO"/>
    <m/>
    <s v="F.N.A."/>
    <n v="82892444"/>
    <s v="1078 20-Oct-2025"/>
    <n v="17082000"/>
    <s v="Banco Davivienda S.A."/>
    <s v="0560003869995252"/>
    <s v="CC"/>
    <s v="830053700"/>
    <s v="PATRIMONIOS AUTONOMOS**CONSTRUCTORA BOLIVAR S.A"/>
    <x v="20"/>
    <x v="46"/>
    <s v="AP 1210 TO 2"/>
    <m/>
    <m/>
    <m/>
    <m/>
    <m/>
    <x v="2"/>
    <x v="2"/>
    <x v="1"/>
    <m/>
    <x v="2"/>
  </r>
  <r>
    <s v="68a4ba65ecdc98c1e7577e68"/>
    <s v="1078-2025"/>
    <s v="LAURA"/>
    <s v="DANIELA"/>
    <s v="CASTAÑEDA"/>
    <s v="MOSCOSO"/>
    <s v="Nombre OK"/>
    <s v="Cédula de Ciudadanía"/>
    <n v="1018488041"/>
    <x v="0"/>
    <n v="1"/>
    <s v="Caja Colombiana de Subsidio Familiar COLSUBSIDIO"/>
    <m/>
    <s v="F.N.A."/>
    <n v="137000000"/>
    <s v="1078 20-Oct-2025"/>
    <n v="17082000"/>
    <s v="Banco Davivienda S.A."/>
    <s v="0560003869995252"/>
    <s v="CC"/>
    <s v="830053700"/>
    <s v="PATRIMONIOS AUTONOMOS**CONSTRUCTORA BOLIVAR S.A"/>
    <x v="20"/>
    <x v="46"/>
    <s v="AP 1215 TO 2"/>
    <m/>
    <m/>
    <m/>
    <m/>
    <m/>
    <x v="2"/>
    <x v="2"/>
    <x v="1"/>
    <m/>
    <x v="2"/>
  </r>
  <r>
    <s v="68a8c47b03c0157bd5efa4fd"/>
    <s v="1078-2025"/>
    <s v="DAIRO"/>
    <s v="NICOLAS"/>
    <s v="CASTIBLANCO"/>
    <s v="ROMERO"/>
    <s v="Nombre OK"/>
    <s v="Cédula de Ciudadanía"/>
    <n v="1015469201"/>
    <x v="0"/>
    <n v="1"/>
    <s v="Caja Colombiana de Subsidio Familiar COLSUBSIDIO"/>
    <m/>
    <s v="OTROS"/>
    <n v="147000000"/>
    <s v="1078 20-Oct-2025"/>
    <n v="17082000"/>
    <s v="Banco Davivienda S.A."/>
    <s v="0560003869995252"/>
    <s v="CC"/>
    <s v="830053700"/>
    <s v="PATRIMONIOS AUTONOMOS**CONSTRUCTORA BOLIVAR S.A"/>
    <x v="20"/>
    <x v="46"/>
    <s v="AP 1501 TO 2"/>
    <m/>
    <m/>
    <m/>
    <m/>
    <m/>
    <x v="2"/>
    <x v="2"/>
    <x v="1"/>
    <m/>
    <x v="2"/>
  </r>
  <r>
    <s v="68bb0d02065c72dde5e5117f"/>
    <s v="1267-2025"/>
    <s v="JUAN"/>
    <s v="DAVID"/>
    <s v="MENDOZA"/>
    <s v="POVEDA"/>
    <s v="Nombre OK"/>
    <s v="Cédula de Ciudadanía"/>
    <n v="1010056231"/>
    <x v="0"/>
    <n v="1"/>
    <s v="Caja de Compensación Familiar COMPENSAR"/>
    <m/>
    <s v="BANCO DAVIVIENDA"/>
    <n v="108500000"/>
    <s v="1267 28-Nov-2025"/>
    <n v="17082000"/>
    <s v="Banco Davivienda S.A."/>
    <s v="0560003869995252"/>
    <s v="CC"/>
    <s v="830053700"/>
    <s v="PATRIMONIOS AUTONOMOS**CONSTRUCTORA BOLIVAR S.A"/>
    <x v="20"/>
    <x v="46"/>
    <s v="AP 1204 TO 3"/>
    <m/>
    <m/>
    <m/>
    <m/>
    <m/>
    <x v="2"/>
    <x v="2"/>
    <x v="1"/>
    <m/>
    <x v="2"/>
  </r>
  <r>
    <s v="68cc39672ee97d449bdd7b3a"/>
    <s v="1263-2025"/>
    <s v="JENY"/>
    <s v="MARCELA"/>
    <s v="QUINCENO"/>
    <s v="GUTIERREZ"/>
    <s v="Nombre OK"/>
    <s v="Cédula de Ciudadanía"/>
    <n v="1000384004"/>
    <x v="0"/>
    <n v="1"/>
    <s v="Ninguno"/>
    <m/>
    <s v="BANCO DAVIVIENDA"/>
    <n v="150000000"/>
    <s v="1263 28-Nov-2025"/>
    <n v="17082000"/>
    <s v="Banco Davivienda S.A."/>
    <s v="0560003869995252"/>
    <s v="CC"/>
    <s v="830053700"/>
    <s v="PATRIMONIOS AUTONOMOS**CONSTRUCTORA BOLIVAR S.A"/>
    <x v="20"/>
    <x v="46"/>
    <s v="AP 103 TO 2"/>
    <m/>
    <m/>
    <m/>
    <m/>
    <m/>
    <x v="2"/>
    <x v="2"/>
    <x v="1"/>
    <m/>
    <x v="2"/>
  </r>
  <r>
    <s v="68d2d776532c243a876e73d8"/>
    <s v="1415-2025"/>
    <s v="DANIEL"/>
    <s v="CAMILO"/>
    <s v="RINCON"/>
    <s v="DIAZ"/>
    <s v="Sin asignar"/>
    <s v="Cédula de Ciudadanía"/>
    <n v="1015450316"/>
    <x v="0"/>
    <n v="1"/>
    <s v="Caja Colombiana de Subsidio Familiar COLSUBSIDIO"/>
    <m/>
    <s v="Ninguno"/>
    <s v="-"/>
    <s v="1415 15-Dic-2025"/>
    <n v="17082000"/>
    <s v="Banco Davivienda S.A."/>
    <s v="0560003869995252"/>
    <s v="CC"/>
    <s v="830053700"/>
    <s v="PATRIMONIOS AUTONOMOS**CONSTRUCTORA BOLIVAR S.A"/>
    <x v="20"/>
    <x v="46"/>
    <s v="AP 706 TO 3"/>
    <m/>
    <m/>
    <m/>
    <m/>
    <m/>
    <x v="2"/>
    <x v="2"/>
    <x v="1"/>
    <m/>
    <x v="2"/>
  </r>
  <r>
    <s v="68d32f0f532c243a8778e87a"/>
    <s v="1261-2025"/>
    <s v="NICOLAS"/>
    <s v=""/>
    <s v="ESPITIA"/>
    <s v="CASTAÑEDA"/>
    <s v="Nombre OK"/>
    <s v="Cédula de Ciudadanía"/>
    <n v="1001199494"/>
    <x v="0"/>
    <n v="1"/>
    <s v="Caja Colombiana de Subsidio Familiar COLSUBSIDIO"/>
    <m/>
    <s v="OTRA COOPERATIVAS / FUNDACIONES"/>
    <n v="135118000"/>
    <s v="1261 28-Nov-2025"/>
    <n v="17082000"/>
    <s v="Banco Davivienda S.A."/>
    <s v="0560003869995252"/>
    <s v="CC"/>
    <s v="830053700"/>
    <s v="PATRIMONIOS AUTONOMOS**CONSTRUCTORA BOLIVAR S.A"/>
    <x v="20"/>
    <x v="46"/>
    <s v="AP 213 TO 3"/>
    <m/>
    <m/>
    <m/>
    <m/>
    <m/>
    <x v="2"/>
    <x v="2"/>
    <x v="1"/>
    <m/>
    <x v="2"/>
  </r>
  <r>
    <s v="68d330f2532c243a877958db"/>
    <s v="1261-2025"/>
    <s v="VALENTINA"/>
    <s v=""/>
    <s v="GIL"/>
    <s v="GONZALEZ"/>
    <s v="Nombre OK"/>
    <s v="Cédula de Ciudadanía"/>
    <n v="1010126233"/>
    <x v="0"/>
    <n v="1"/>
    <s v="Caja Colombiana de Subsidio Familiar COLSUBSIDIO"/>
    <n v="42705000"/>
    <s v="BANCO DAVIVIENDA"/>
    <n v="57918000"/>
    <s v="1261 28-Nov-2025"/>
    <n v="17082000"/>
    <s v="Banco Davivienda S.A."/>
    <s v="0560003869995252"/>
    <s v="CC"/>
    <s v="830053700"/>
    <s v="PATRIMONIOS AUTONOMOS**CONSTRUCTORA BOLIVAR S.A"/>
    <x v="20"/>
    <x v="46"/>
    <s v="AP 1111 TO 3"/>
    <n v="0"/>
    <n v="0"/>
    <n v="213525000"/>
    <s v="39,01-32,20"/>
    <d v="2026-03-31T00:00:00"/>
    <x v="3"/>
    <x v="6"/>
    <x v="4"/>
    <m/>
    <x v="2"/>
  </r>
  <r>
    <s v="66e977bd4ade2de83b5dc5cc"/>
    <s v="679-2024"/>
    <s v="SILENI"/>
    <s v=""/>
    <s v="PARDO"/>
    <s v="RUBIO"/>
    <s v="Nombre OK"/>
    <s v="Cédula de Ciudadanía"/>
    <n v="52338149"/>
    <x v="0"/>
    <n v="1"/>
    <s v="Caja Colombiana de Subsidio Familiar COLSUBSIDIO"/>
    <n v="42705000"/>
    <s v="F.N.A."/>
    <n v="23376474"/>
    <s v="679 05-Dic-2024"/>
    <n v="15600000"/>
    <s v="Banco Davivienda S.A."/>
    <s v="0560003869995088"/>
    <s v="CC"/>
    <s v="830053700"/>
    <s v="PATRIMONIOS AUTONOMOS**CONSTRUCTORA BOLIVAR S.A."/>
    <x v="20"/>
    <x v="47"/>
    <s v="AP 202 TO 2"/>
    <n v="0"/>
    <n v="0"/>
    <n v="115080000"/>
    <s v="56,66-51,32"/>
    <d v="2025-09-17T00:00:00"/>
    <x v="22"/>
    <x v="0"/>
    <x v="3"/>
    <m/>
    <x v="14"/>
  </r>
  <r>
    <s v="66e998024ade2de83b5dceb5"/>
    <s v="679-2024"/>
    <s v="DINA"/>
    <s v="MARIA"/>
    <s v="HERRERA"/>
    <s v="RICARDO"/>
    <s v="Nombre OK"/>
    <s v="Cédula de Ciudadanía"/>
    <n v="1001158733"/>
    <x v="0"/>
    <n v="1"/>
    <s v="Caja de Compensación Familiar COMPENSAR"/>
    <n v="39000000"/>
    <s v="BANCOLOMBIA"/>
    <n v="47171270"/>
    <s v="679 05-Dic-2024"/>
    <n v="15600000"/>
    <s v="Banco Davivienda S.A."/>
    <s v="0560003869995088"/>
    <s v="CC"/>
    <s v="830053700"/>
    <s v="PATRIMONIOS AUTONOMOS**CONSTRUCTORA BOLIVAR S.A."/>
    <x v="20"/>
    <x v="47"/>
    <s v="AP 304 TO 2"/>
    <n v="0"/>
    <n v="0"/>
    <n v="122933000"/>
    <s v="56,47-51,32"/>
    <d v="2025-05-20T00:00:00"/>
    <x v="35"/>
    <x v="0"/>
    <x v="8"/>
    <m/>
    <x v="25"/>
  </r>
  <r>
    <s v="66e9add14ade2de83b5dd72c"/>
    <s v="679-2024"/>
    <s v="YULI"/>
    <s v="ANDREA"/>
    <s v="PAEZ"/>
    <s v="MENDEZ"/>
    <s v="Nombre OK"/>
    <s v="Cédula de Ciudadanía"/>
    <n v="1010241811"/>
    <x v="0"/>
    <n v="1"/>
    <s v="Caja de Compensación Familiar COMPENSAR"/>
    <n v="39000000"/>
    <s v="BANCOLOMBIA"/>
    <n v="16860918"/>
    <s v="679 05-Dic-2024"/>
    <n v="15600000"/>
    <s v="Banco Davivienda S.A."/>
    <s v="0560003869995088"/>
    <s v="CC"/>
    <s v="830053700"/>
    <s v="PATRIMONIOS AUTONOMOS**CONSTRUCTORA BOLIVAR S.A."/>
    <x v="20"/>
    <x v="47"/>
    <s v="AP 103 IN 1"/>
    <n v="26000000"/>
    <n v="0"/>
    <n v="119433000"/>
    <s v="56,66-51,31"/>
    <d v="2025-04-23T00:00:00"/>
    <x v="28"/>
    <x v="0"/>
    <x v="8"/>
    <m/>
    <x v="20"/>
  </r>
  <r>
    <s v="66ead20efa24162bf00dff12"/>
    <s v="679-2024"/>
    <s v="JUNIOR"/>
    <s v="ALBERTO"/>
    <s v="BARRAGAN"/>
    <s v="ACEVEDO"/>
    <s v="Nombre OK"/>
    <s v="Cédula de Ciudadanía"/>
    <n v="1023899375"/>
    <x v="0"/>
    <n v="1"/>
    <s v="Caja de Compensación Familiar COMPENSAR"/>
    <n v="39000000"/>
    <s v="BANCOLOMBIA"/>
    <n v="62560000"/>
    <s v="679 05-Dic-2024"/>
    <n v="15600000"/>
    <s v="Banco Davivienda S.A."/>
    <s v="0560003869995088"/>
    <s v="CC"/>
    <s v="830053700"/>
    <s v="PATRIMONIOS AUTONOMOS**CONSTRUCTORA BOLIVAR S.A."/>
    <x v="20"/>
    <x v="47"/>
    <s v="AP 604 IN 1"/>
    <n v="0"/>
    <n v="0"/>
    <n v="127400000"/>
    <s v="56,66-51,32"/>
    <d v="2025-06-07T00:00:00"/>
    <x v="24"/>
    <x v="0"/>
    <x v="4"/>
    <m/>
    <x v="16"/>
  </r>
  <r>
    <s v="66eb50b8fa24162bf00e1a31"/>
    <s v="679-2024"/>
    <s v="DANIEL"/>
    <s v="DE JESUS"/>
    <s v="ACOSTA"/>
    <s v="PARRAO"/>
    <s v="Nombre OK"/>
    <s v="Cédula de Ciudadanía"/>
    <n v="77165254"/>
    <x v="0"/>
    <n v="1"/>
    <s v="Caja de Compensación Familiar COMPENSAR"/>
    <n v="28470000"/>
    <s v="F.N.A."/>
    <n v="51535934"/>
    <s v="679 05-Dic-2024"/>
    <n v="15600000"/>
    <s v="Banco Davivienda S.A."/>
    <s v="0560003869995088"/>
    <s v="CC"/>
    <s v="830053700"/>
    <s v="PATRIMONIOS AUTONOMOS**CONSTRUCTORA BOLIVAR S.A."/>
    <x v="20"/>
    <x v="47"/>
    <s v="AP 201 TO 1"/>
    <n v="0"/>
    <n v="0"/>
    <n v="108079934"/>
    <s v="56,47-51,32"/>
    <d v="2025-08-13T00:00:00"/>
    <x v="23"/>
    <x v="0"/>
    <x v="0"/>
    <m/>
    <x v="15"/>
  </r>
  <r>
    <s v="66ec360bfa24162bf00e254a"/>
    <s v="689-2024"/>
    <s v="CLARA"/>
    <s v="ISABEL"/>
    <s v="SIERRA"/>
    <s v="PEREZ"/>
    <s v="Nombre OK"/>
    <s v="Cédula de Ciudadanía"/>
    <n v="52338294"/>
    <x v="0"/>
    <n v="1"/>
    <s v="Caja de Compensación Familiar CAFAM"/>
    <n v="39000000"/>
    <s v="BANCOLOMBIA"/>
    <n v="12324978"/>
    <s v="689 06-Dic-2024"/>
    <n v="15600000"/>
    <s v="Banco Davivienda S.A."/>
    <s v="0560003869995088"/>
    <s v="CC"/>
    <s v="830053700"/>
    <s v="PATRIMONIOS AUTONOMOS**CONSTRUCTORA BOLIVAR S.A."/>
    <x v="20"/>
    <x v="47"/>
    <s v="AP 203 IN 1"/>
    <n v="26000000"/>
    <n v="0"/>
    <n v="113080000"/>
    <s v="56,66-51,32"/>
    <d v="2025-05-11T00:00:00"/>
    <x v="36"/>
    <x v="0"/>
    <x v="3"/>
    <m/>
    <x v="26"/>
  </r>
  <r>
    <s v="66ec39d1fa24162bf00e276f"/>
    <s v="679-2024"/>
    <s v="YULY"/>
    <s v="ANDREA"/>
    <s v="MORALES"/>
    <s v="BARON"/>
    <s v="Nombre OK"/>
    <s v="Cédula de Ciudadanía"/>
    <n v="1022410742"/>
    <x v="0"/>
    <n v="1"/>
    <s v="Caja de Compensación Familiar COMPENSAR"/>
    <n v="26334090"/>
    <s v="BANCO BOGOTA"/>
    <n v="41701828"/>
    <s v="679 05-Dic-2024"/>
    <n v="15600000"/>
    <s v="Banco Davivienda S.A."/>
    <s v="0560003869995088"/>
    <s v="CC"/>
    <s v="830053700"/>
    <s v="PATRIMONIOS AUTONOMOS**CONSTRUCTORA BOLIVAR S.A."/>
    <x v="20"/>
    <x v="47"/>
    <s v="AP 504 TO 2"/>
    <n v="0"/>
    <n v="0"/>
    <n v="106079934"/>
    <s v="56,47-51,32"/>
    <d v="2025-05-06T00:00:00"/>
    <x v="38"/>
    <x v="0"/>
    <x v="4"/>
    <m/>
    <x v="28"/>
  </r>
  <r>
    <s v="66ed6f9cf851472695271e7a"/>
    <s v="679-2024"/>
    <s v="FERNY"/>
    <s v=""/>
    <s v="AMADOR"/>
    <s v="FONTECHA"/>
    <s v="Nombre OK"/>
    <s v="Cédula de Ciudadanía"/>
    <n v="1010180640"/>
    <x v="0"/>
    <n v="1"/>
    <s v="Caja Colombiana de Subsidio Familiar COLSUBSIDIO"/>
    <n v="27255780"/>
    <s v="BANCOLOMBIA"/>
    <n v="53315303"/>
    <s v="679 05-Dic-2024"/>
    <n v="15600000"/>
    <s v="Banco Davivienda S.A."/>
    <s v="0560003869995088"/>
    <s v="CC"/>
    <s v="830053700"/>
    <s v="PATRIMONIOS AUTONOMOS**CONSTRUCTORA BOLIVAR S.A."/>
    <x v="20"/>
    <x v="47"/>
    <s v="AP 602 IN 1"/>
    <n v="0"/>
    <n v="0"/>
    <n v="111080000"/>
    <s v="56,47-51,32"/>
    <d v="2025-04-23T00:00:00"/>
    <x v="28"/>
    <x v="0"/>
    <x v="8"/>
    <m/>
    <x v="20"/>
  </r>
  <r>
    <s v="66f2e6388ca5d0936ca66fff"/>
    <s v="679-2024"/>
    <s v="FERNEY"/>
    <s v="EDUARDO"/>
    <s v="HERNANDEZ"/>
    <s v="LOZADA"/>
    <s v="Nombre OK"/>
    <s v="Cédula de Ciudadanía"/>
    <n v="1023962636"/>
    <x v="0"/>
    <n v="1"/>
    <s v="Caja de Compensación Familiar COMPENSAR"/>
    <n v="26000000"/>
    <s v="BANCOLOMBIA"/>
    <n v="60891439"/>
    <s v="679 05-Dic-2024"/>
    <n v="15600000"/>
    <s v="Banco Davivienda S.A."/>
    <s v="0560003869995088"/>
    <s v="CC"/>
    <s v="830053700"/>
    <s v="PATRIMONIOS AUTONOMOS**CONSTRUCTORA BOLIVAR S.A."/>
    <x v="20"/>
    <x v="47"/>
    <s v="AP 503 IN 1"/>
    <n v="0"/>
    <n v="0"/>
    <n v="120933000"/>
    <s v="56,66-51,32"/>
    <d v="2025-06-07T00:00:00"/>
    <x v="24"/>
    <x v="0"/>
    <x v="4"/>
    <m/>
    <x v="16"/>
  </r>
  <r>
    <s v="67181db72da7f9b3abea7c20"/>
    <s v="691-2024"/>
    <s v="OMAR"/>
    <s v=""/>
    <s v="URIBE"/>
    <s v="LOPEZ"/>
    <s v="Nombre OK"/>
    <s v="Cédula de Ciudadanía"/>
    <n v="79254624"/>
    <x v="0"/>
    <n v="1"/>
    <s v="Caja de Compensación Familiar CAFAM"/>
    <n v="39000000"/>
    <s v="BANCO CAJA SOCIAL BCSC"/>
    <n v="22697833"/>
    <s v="691 10-Dic-2024"/>
    <n v="15600000"/>
    <s v="Banco Davivienda S.A."/>
    <s v="0560003869995088"/>
    <s v="CC"/>
    <s v="830053700"/>
    <s v="PATRIMONIOS AUTONOMOS**CONSTRUCTORA BOLIVAR S.A."/>
    <x v="20"/>
    <x v="47"/>
    <s v="AP 104 TO 4"/>
    <n v="0"/>
    <n v="0"/>
    <n v="106079934"/>
    <s v="55,63-50,26"/>
    <d v="2025-07-08T00:00:00"/>
    <x v="32"/>
    <x v="0"/>
    <x v="0"/>
    <m/>
    <x v="23"/>
  </r>
  <r>
    <s v="67181db72da7f9b3abea7c20"/>
    <s v="691-2024"/>
    <s v="MARTHA"/>
    <s v="INES"/>
    <s v="VALDERRAMA"/>
    <s v="REYES"/>
    <s v="Nombre OK"/>
    <s v="Cédula de Ciudadanía"/>
    <n v="39710428"/>
    <x v="1"/>
    <n v="0"/>
    <s v="Caja de Compensación Familiar CAFAM"/>
    <n v="39000000"/>
    <s v="BANCO CAJA SOCIAL BCSC"/>
    <n v="22697833"/>
    <s v="691 10-Dic-2024"/>
    <n v="15600000"/>
    <s v="Banco Davivienda S.A."/>
    <s v="0560003869995088"/>
    <s v="CC"/>
    <s v="830053700"/>
    <s v="PATRIMONIOS AUTONOMOS**CONSTRUCTORA BOLIVAR S.A."/>
    <x v="20"/>
    <x v="47"/>
    <s v="AP 104 TO 4"/>
    <n v="0"/>
    <n v="0"/>
    <n v="106079934"/>
    <s v="55,63-50,26"/>
    <d v="2025-07-08T00:00:00"/>
    <x v="32"/>
    <x v="0"/>
    <x v="0"/>
    <m/>
    <x v="23"/>
  </r>
  <r>
    <s v="6718f7b62da7f9b3abea9820"/>
    <s v="691-2024"/>
    <s v="WILBER"/>
    <s v="ALEJANDRO"/>
    <s v="CALDERON"/>
    <s v="BECERRA"/>
    <s v="Nombre OK"/>
    <s v="Cédula de Ciudadanía"/>
    <n v="1022974630"/>
    <x v="0"/>
    <n v="1"/>
    <s v="Caja de Compensación Familiar COMPENSAR"/>
    <n v="34800000"/>
    <s v="BANCO DAVIVIENDA"/>
    <n v="26195895"/>
    <s v="691 10-Dic-2024"/>
    <n v="15600000"/>
    <s v="Banco Davivienda S.A."/>
    <s v="0560003869995088"/>
    <s v="CC"/>
    <s v="830053700"/>
    <s v="PATRIMONIOS AUTONOMOS**CONSTRUCTORA BOLIVAR S.A."/>
    <x v="20"/>
    <x v="47"/>
    <s v="AP 304 TO 3"/>
    <n v="0"/>
    <n v="0"/>
    <n v="108879934"/>
    <s v="56,66-51,32"/>
    <d v="2025-07-08T00:00:00"/>
    <x v="32"/>
    <x v="0"/>
    <x v="0"/>
    <m/>
    <x v="23"/>
  </r>
  <r>
    <s v="6718fe182da7f9b3abea9960"/>
    <s v="691-2024"/>
    <s v="ANDRES"/>
    <s v="FELIPE"/>
    <s v="RODRIGUEZ"/>
    <s v="COLLAZOS"/>
    <s v="Nombre OK"/>
    <s v="Cédula de Ciudadanía"/>
    <n v="1117530375"/>
    <x v="0"/>
    <n v="1"/>
    <s v="Caja de Compensación Familiar COMPENSAR"/>
    <n v="26000000"/>
    <s v="BANCOLOMBIA"/>
    <n v="58077553"/>
    <s v="691 10-Dic-2024"/>
    <n v="15600000"/>
    <s v="Banco Davivienda S.A."/>
    <s v="0560003869995088"/>
    <s v="CC"/>
    <s v="830053700"/>
    <s v="PATRIMONIOS AUTONOMOS**CONSTRUCTORA BOLIVAR S.A."/>
    <x v="20"/>
    <x v="47"/>
    <s v="AP 104 IN 1"/>
    <n v="0"/>
    <n v="0"/>
    <n v="106079934"/>
    <s v="55,44-50,26"/>
    <d v="2025-04-23T00:00:00"/>
    <x v="28"/>
    <x v="0"/>
    <x v="8"/>
    <m/>
    <x v="20"/>
  </r>
  <r>
    <s v="6718fe182da7f9b3abea9960"/>
    <s v="691-2024"/>
    <s v="MERYY"/>
    <s v="LILIANA"/>
    <s v="RINCON"/>
    <s v="GONZALEZ"/>
    <s v="Nombre OK"/>
    <s v="Cédula de Ciudadanía"/>
    <n v="1104774398"/>
    <x v="1"/>
    <n v="0"/>
    <s v="Caja de Compensación Familiar COMPENSAR"/>
    <n v="26000000"/>
    <s v="BANCOLOMBIA"/>
    <n v="58077553"/>
    <s v="691 10-Dic-2024"/>
    <n v="15600000"/>
    <s v="Banco Davivienda S.A."/>
    <s v="0560003869995088"/>
    <s v="CC"/>
    <s v="830053700"/>
    <s v="PATRIMONIOS AUTONOMOS**CONSTRUCTORA BOLIVAR S.A."/>
    <x v="20"/>
    <x v="47"/>
    <s v="AP 104 IN 1"/>
    <n v="0"/>
    <n v="0"/>
    <n v="106079934"/>
    <s v="55,44-50,26"/>
    <d v="2025-04-23T00:00:00"/>
    <x v="28"/>
    <x v="0"/>
    <x v="4"/>
    <m/>
    <x v="20"/>
  </r>
  <r>
    <s v="6719200e2da7f9b3abeaab62"/>
    <s v="689-2024"/>
    <s v="ANDREA"/>
    <s v="DEL PILAR"/>
    <s v="PEÑA"/>
    <s v="TORRES"/>
    <s v="Nombre OK"/>
    <s v="Cédula de Ciudadanía"/>
    <n v="52534159"/>
    <x v="0"/>
    <n v="1"/>
    <s v="Caja Colombiana de Subsidio Familiar COLSUBSIDIO"/>
    <n v="39000000"/>
    <s v="BANCOLOMBIA"/>
    <n v="15533059"/>
    <s v="689 06-Dic-2024"/>
    <n v="15600000"/>
    <s v="Banco Davivienda S.A."/>
    <s v="0560003869995088"/>
    <s v="CC"/>
    <s v="830053700"/>
    <s v="PATRIMONIOS AUTONOMOS**CONSTRUCTORA BOLIVAR S.A."/>
    <x v="20"/>
    <x v="47"/>
    <s v="AP 303 TO 2"/>
    <n v="26000000"/>
    <n v="0"/>
    <n v="113080000"/>
    <s v="56,47-51,32"/>
    <d v="2025-05-06T00:00:00"/>
    <x v="38"/>
    <x v="0"/>
    <x v="4"/>
    <m/>
    <x v="28"/>
  </r>
  <r>
    <s v="67192dff2da7f9b3abeab57d"/>
    <s v="691-2024"/>
    <s v="JUAN"/>
    <s v="SEBASTIAN"/>
    <s v="PRIETO"/>
    <s v="GONZALEZ"/>
    <s v="Nombre OK"/>
    <s v="Cédula de Ciudadanía"/>
    <n v="1031140659"/>
    <x v="0"/>
    <n v="1"/>
    <s v="Caja Colombiana de Subsidio Familiar COLSUBSIDIO"/>
    <n v="27255780"/>
    <s v="F.N.A."/>
    <n v="50204899"/>
    <s v="691 10-Dic-2024"/>
    <n v="15600000"/>
    <s v="Banco Davivienda S.A."/>
    <s v="0560003869995088"/>
    <s v="CC"/>
    <s v="830053700"/>
    <s v="PATRIMONIOS AUTONOMOS**CONSTRUCTORA BOLIVAR S.A."/>
    <x v="20"/>
    <x v="47"/>
    <s v="AP 2 IN 3"/>
    <n v="0"/>
    <n v="0"/>
    <n v="116080000"/>
    <s v="58,65-53,31"/>
    <d v="2025-06-18T00:00:00"/>
    <x v="25"/>
    <x v="0"/>
    <x v="0"/>
    <m/>
    <x v="17"/>
  </r>
  <r>
    <s v="67195f0b2da7f9b3abeae2c7"/>
    <s v="691-2024"/>
    <s v="JOHN"/>
    <s v="ALEXANDER"/>
    <s v="ROZO"/>
    <s v="ORTIZ"/>
    <s v="Nombre OK"/>
    <s v="Cédula de Ciudadanía"/>
    <n v="80256133"/>
    <x v="0"/>
    <n v="1"/>
    <s v="Caja de Compensación Familiar COMPENSAR"/>
    <n v="26000000"/>
    <s v="BANCO BOGOTA"/>
    <n v="70649880"/>
    <s v="691 10-Dic-2024"/>
    <n v="15600000"/>
    <s v="Banco Davivienda S.A."/>
    <s v="0560003869995088"/>
    <s v="CC"/>
    <s v="830053700"/>
    <s v="PATRIMONIOS AUTONOMOS**CONSTRUCTORA BOLIVAR S.A."/>
    <x v="20"/>
    <x v="47"/>
    <s v="AP 401 TO 3"/>
    <n v="0"/>
    <n v="0"/>
    <n v="123433000"/>
    <s v="56,66-51,32"/>
    <d v="2025-05-06T00:00:00"/>
    <x v="38"/>
    <x v="0"/>
    <x v="4"/>
    <m/>
    <x v="28"/>
  </r>
  <r>
    <s v="6720e0671fb590d46cba0db6"/>
    <s v="679-2024"/>
    <s v="DIEGO"/>
    <s v="ALEJANDRO"/>
    <s v="ORGANISTA"/>
    <s v="ROJAS"/>
    <s v="Nombre OK"/>
    <s v="Cédula de Ciudadanía"/>
    <n v="1016078289"/>
    <x v="0"/>
    <n v="1"/>
    <s v="Caja Colombiana de Subsidio Familiar COLSUBSIDIO"/>
    <n v="26000000"/>
    <s v="F.N.A."/>
    <n v="47759937"/>
    <s v="679 05-Dic-2024"/>
    <n v="15600000"/>
    <s v="Banco Davivienda S.A."/>
    <s v="0560003869995088"/>
    <s v="CC"/>
    <s v="830053700"/>
    <s v="PATRIMONIOS AUTONOMOS**CONSTRUCTORA BOLIVAR S.A."/>
    <x v="20"/>
    <x v="47"/>
    <s v="AP 204 TO 3"/>
    <n v="0"/>
    <n v="0"/>
    <n v="108079934"/>
    <s v="56,66-51,32"/>
    <d v="2025-09-24T00:00:00"/>
    <x v="6"/>
    <x v="0"/>
    <x v="0"/>
    <m/>
    <x v="4"/>
  </r>
  <r>
    <s v="6720fb971fb590d46cba178d"/>
    <s v="696-2024"/>
    <s v="YLDA"/>
    <s v="YANET"/>
    <s v="GUARIN"/>
    <s v="HERNANDEZ"/>
    <s v="Nombre OK"/>
    <s v="Cédula de Ciudadanía"/>
    <n v="52089631"/>
    <x v="0"/>
    <n v="1"/>
    <s v="Caja de Compensación Familiar COMPENSAR"/>
    <n v="30000000"/>
    <s v="BANCOLOMBIA"/>
    <n v="49420761"/>
    <s v="696 10-Dic-2024"/>
    <n v="15600000"/>
    <s v="Banco Davivienda S.A."/>
    <s v="0560003869995088"/>
    <s v="CC"/>
    <s v="830053700"/>
    <s v="PATRIMONIOS AUTONOMOS**CONSTRUCTORA BOLIVAR S.A."/>
    <x v="20"/>
    <x v="47"/>
    <s v="AP 602 IN 2"/>
    <n v="0"/>
    <n v="0"/>
    <n v="111080000"/>
    <s v="56,66-51,32"/>
    <d v="2025-05-11T00:00:00"/>
    <x v="36"/>
    <x v="0"/>
    <x v="3"/>
    <m/>
    <x v="26"/>
  </r>
  <r>
    <s v="6722676310c01218a1144a88"/>
    <s v="679-2024"/>
    <s v="NORA"/>
    <s v="ROCIO"/>
    <s v="WILCHES"/>
    <s v="CABALLERO"/>
    <s v="Nombre OK"/>
    <s v="Cédula de Ciudadanía"/>
    <n v="52133848"/>
    <x v="0"/>
    <n v="1"/>
    <s v="Caja de Compensación Familiar COMPENSAR"/>
    <n v="42705000"/>
    <s v="LA HIPOTECARIA"/>
    <n v="35285150"/>
    <s v="679 05-Dic-2024"/>
    <n v="15600000"/>
    <s v="Banco Davivienda S.A."/>
    <s v="0560003869995088"/>
    <s v="CC"/>
    <s v="830053700"/>
    <s v="PATRIMONIOS AUTONOMOS**CONSTRUCTORA BOLIVAR S.A."/>
    <x v="20"/>
    <x v="47"/>
    <s v="AP 504 TO 3"/>
    <n v="0"/>
    <n v="0"/>
    <n v="106079934"/>
    <s v="56,66-51,32"/>
    <d v="2025-12-09T00:00:00"/>
    <x v="0"/>
    <x v="0"/>
    <x v="3"/>
    <m/>
    <x v="0"/>
  </r>
  <r>
    <s v="6722676310c01218a1144a88"/>
    <s v="679-2024"/>
    <s v="GUSTAVO"/>
    <s v="ERNESTO"/>
    <s v="SALCEDO"/>
    <s v=""/>
    <s v="Nombre OK"/>
    <s v="Cédula de Ciudadanía"/>
    <n v="79584200"/>
    <x v="1"/>
    <n v="0"/>
    <s v="Caja de Compensación Familiar COMPENSAR"/>
    <n v="42705000"/>
    <s v="LA HIPOTECARIA"/>
    <n v="35285150"/>
    <s v="679 05-Dic-2024"/>
    <n v="15600000"/>
    <s v="Banco Davivienda S.A."/>
    <s v="0560003869995088"/>
    <s v="CC"/>
    <s v="830053700"/>
    <s v="PATRIMONIOS AUTONOMOS**CONSTRUCTORA BOLIVAR S.A."/>
    <x v="20"/>
    <x v="47"/>
    <s v="AP 504 TO 3"/>
    <n v="0"/>
    <n v="0"/>
    <n v="106079934"/>
    <s v="56,66-51,32"/>
    <d v="2025-12-09T00:00:00"/>
    <x v="0"/>
    <x v="0"/>
    <x v="3"/>
    <m/>
    <x v="0"/>
  </r>
  <r>
    <s v="6724eddf7596be752d23a2bc"/>
    <s v="689-2024"/>
    <s v="PEDRO"/>
    <s v=""/>
    <s v="TORRES"/>
    <s v="ALFONSO"/>
    <s v="Nombre OK"/>
    <s v="Cédula de Ciudadanía"/>
    <n v="79534114"/>
    <x v="0"/>
    <n v="1"/>
    <s v="Caja Colombiana de Subsidio Familiar COLSUBSIDIO"/>
    <n v="39000000"/>
    <s v="BANCOLOMBIA"/>
    <n v="47363400"/>
    <s v="689 06-Dic-2024"/>
    <n v="15600000"/>
    <s v="Banco Davivienda S.A."/>
    <s v="0560003869995088"/>
    <s v="CC"/>
    <s v="830053700"/>
    <s v="PATRIMONIOS AUTONOMOS**CONSTRUCTORA BOLIVAR S.A."/>
    <x v="20"/>
    <x v="47"/>
    <s v="AP 403 TO 2"/>
    <n v="0"/>
    <n v="0"/>
    <n v="120433000"/>
    <s v="56,47-51,32"/>
    <d v="2025-05-06T00:00:00"/>
    <x v="38"/>
    <x v="0"/>
    <x v="4"/>
    <m/>
    <x v="28"/>
  </r>
  <r>
    <s v="6724fdef7596be752d23a9c3"/>
    <s v="689-2024"/>
    <s v="LUZ"/>
    <s v="MARITZA"/>
    <s v="FINO"/>
    <s v="CARREÑO"/>
    <s v="Nombre OK"/>
    <s v="Cédula de Ciudadanía"/>
    <n v="39799856"/>
    <x v="0"/>
    <n v="1"/>
    <s v="Caja de Compensación Familiar COMPENSAR"/>
    <n v="30000000"/>
    <s v="BANCOLOMBIA"/>
    <n v="65000000"/>
    <s v="689 06-Dic-2024"/>
    <n v="15600000"/>
    <s v="Banco Davivienda S.A."/>
    <s v="0560003869995088"/>
    <s v="CC"/>
    <s v="830053700"/>
    <s v="PATRIMONIOS AUTONOMOS**CONSTRUCTORA BOLIVAR S.A."/>
    <x v="20"/>
    <x v="47"/>
    <s v="AP 403 IN 3"/>
    <n v="0"/>
    <n v="0"/>
    <n v="120433000"/>
    <s v="56,66-51,32"/>
    <d v="2025-06-07T00:00:00"/>
    <x v="24"/>
    <x v="0"/>
    <x v="4"/>
    <m/>
    <x v="16"/>
  </r>
  <r>
    <s v="672cbd097596be752d25b9bb"/>
    <s v="696-2024"/>
    <s v="SINDY"/>
    <s v="NATHALY"/>
    <s v="JIMENEZ"/>
    <s v="MENDEZ"/>
    <s v="Nombre OK"/>
    <s v="Cédula de Ciudadanía"/>
    <n v="1023876720"/>
    <x v="0"/>
    <n v="1"/>
    <s v="Caja de Compensación Familiar COMPENSAR"/>
    <n v="28470000"/>
    <s v="BANCO BBVA"/>
    <n v="63178550"/>
    <s v="696 10-Dic-2024"/>
    <n v="15600000"/>
    <s v="Banco Davivienda S.A."/>
    <s v="0560003869995088"/>
    <s v="CC"/>
    <s v="830053700"/>
    <s v="PATRIMONIOS AUTONOMOS**CONSTRUCTORA BOLIVAR S.A."/>
    <x v="20"/>
    <x v="47"/>
    <s v="AP 102 TO 1"/>
    <n v="0"/>
    <n v="0"/>
    <n v="119433000"/>
    <s v="56,47-51,32"/>
    <d v="2025-08-05T00:00:00"/>
    <x v="33"/>
    <x v="0"/>
    <x v="0"/>
    <m/>
    <x v="24"/>
  </r>
  <r>
    <s v="672cc37e7596be752d25c0c3"/>
    <s v="696-2024"/>
    <s v="MELISSA"/>
    <s v="MARIA"/>
    <s v="TORRES"/>
    <s v="CORDOBA"/>
    <s v="Nombre OK"/>
    <s v="Cédula de Ciudadanía"/>
    <n v="1073970347"/>
    <x v="0"/>
    <n v="1"/>
    <s v="Caja de Compensación Familiar CAFAM"/>
    <n v="39000000"/>
    <s v="BANCOLOMBIA"/>
    <n v="18780000"/>
    <s v="696 10-Dic-2024"/>
    <n v="15600000"/>
    <s v="Banco Davivienda S.A."/>
    <s v="0560003869995088"/>
    <s v="CC"/>
    <s v="830053700"/>
    <s v="PATRIMONIOS AUTONOMOS**CONSTRUCTORA BOLIVAR S.A."/>
    <x v="20"/>
    <x v="47"/>
    <s v="AP 302 IN 2"/>
    <n v="26000000"/>
    <n v="0"/>
    <n v="113080000"/>
    <s v="56,66-51,32"/>
    <d v="2025-05-11T00:00:00"/>
    <x v="36"/>
    <x v="0"/>
    <x v="3"/>
    <m/>
    <x v="26"/>
  </r>
  <r>
    <s v="6733ab4b089863ef9fbe0d5f"/>
    <s v="696-2024"/>
    <s v="YINA"/>
    <s v="MARCELA"/>
    <s v="MARTINEZ"/>
    <s v="CARDENAS"/>
    <s v="Nombre OK"/>
    <s v="Cédula de Ciudadanía"/>
    <n v="1010171072"/>
    <x v="0"/>
    <n v="1"/>
    <s v="Caja Colombiana de Subsidio Familiar COLSUBSIDIO"/>
    <n v="30000000"/>
    <s v="BANCOLOMBIA"/>
    <n v="65827663"/>
    <s v="696 10-Dic-2024"/>
    <n v="15600000"/>
    <s v="Banco Davivienda S.A."/>
    <s v="0560003869995088"/>
    <s v="CC"/>
    <s v="830053700"/>
    <s v="PATRIMONIOS AUTONOMOS**CONSTRUCTORA BOLIVAR S.A."/>
    <x v="20"/>
    <x v="47"/>
    <s v="AP 601 TO 4"/>
    <n v="0"/>
    <n v="0"/>
    <n v="126400000"/>
    <s v="56,66-51,32"/>
    <d v="2025-05-05T00:00:00"/>
    <x v="38"/>
    <x v="0"/>
    <x v="3"/>
    <m/>
    <x v="28"/>
  </r>
  <r>
    <s v="673f591b49fdc011f72b5d13"/>
    <s v="696-2024"/>
    <s v="EDITH"/>
    <s v="CATERINE"/>
    <s v="CARDOZO"/>
    <s v="MEDINA"/>
    <s v="Nombre OK"/>
    <s v="Cédula de Ciudadanía"/>
    <n v="1000985826"/>
    <x v="0"/>
    <n v="1"/>
    <s v="Caja Colombiana de Subsidio Familiar COLSUBSIDIO"/>
    <n v="30000000"/>
    <s v="BANCO BOGOTA"/>
    <n v="57245506"/>
    <s v="696 10-Dic-2024"/>
    <n v="15600000"/>
    <s v="Banco Davivienda S.A."/>
    <s v="0560003869995088"/>
    <s v="CC"/>
    <s v="830053700"/>
    <s v="PATRIMONIOS AUTONOMOS**CONSTRUCTORA BOLIVAR S.A."/>
    <x v="20"/>
    <x v="47"/>
    <s v="AP 304 IN 4"/>
    <n v="0"/>
    <n v="0"/>
    <n v="128400000"/>
    <s v="56,66-51,32"/>
    <d v="2025-06-17T00:00:00"/>
    <x v="25"/>
    <x v="0"/>
    <x v="3"/>
    <m/>
    <x v="17"/>
  </r>
  <r>
    <s v="67448a1d9f065fa249ac0be0"/>
    <s v="207-2025"/>
    <s v="EDNA"/>
    <s v="JULIETH"/>
    <s v="RIVERA"/>
    <s v="MATAMOROS"/>
    <s v="Nombre OK"/>
    <s v="Cédula de Ciudadanía"/>
    <n v="1015427845"/>
    <x v="0"/>
    <n v="1"/>
    <s v="Caja de Compensación Familiar CAFAM"/>
    <n v="26000000"/>
    <s v="BANCO DAVIVIENDA"/>
    <n v="42492797"/>
    <s v="207 04-Abr-2025"/>
    <n v="17082000"/>
    <s v="Banco Davivienda S.A."/>
    <s v="0560003869995088"/>
    <s v="CC"/>
    <s v="830053700"/>
    <s v="PATRIMONIOS AUTONOMOS**CONSTRUCTORA BOLIVAR S.A."/>
    <x v="20"/>
    <x v="47"/>
    <s v="AP 404 IN 19"/>
    <n v="0"/>
    <n v="0"/>
    <n v="112080000"/>
    <s v="56,66-51,32"/>
    <d v="2025-06-28T00:00:00"/>
    <x v="26"/>
    <x v="0"/>
    <x v="0"/>
    <m/>
    <x v="18"/>
  </r>
  <r>
    <s v="67695d83a9ea31716fc9de8c"/>
    <s v="319-2025"/>
    <s v="NIDIA"/>
    <s v="YACKELIN"/>
    <s v="CARDENAS"/>
    <s v="CASAS"/>
    <s v="Nombre OK"/>
    <s v="Cédula de Ciudadanía"/>
    <n v="1057893026"/>
    <x v="0"/>
    <n v="1"/>
    <s v="Caja Colombiana de Subsidio Familiar COLSUBSIDIO"/>
    <n v="34800000"/>
    <s v="F.N.A."/>
    <n v="54563000"/>
    <s v="319 30-Abr-2025"/>
    <n v="17082000"/>
    <s v="Banco Davivienda S.A."/>
    <s v="0560003869995088"/>
    <s v="CC"/>
    <s v="830053700"/>
    <s v="PATRIMONIOS AUTONOMOS**CONSTRUCTORA BOLIVAR S.A."/>
    <x v="20"/>
    <x v="47"/>
    <s v="AP 502 TO 10"/>
    <n v="0"/>
    <n v="0"/>
    <n v="120933000"/>
    <s v="56,47-51,32"/>
    <d v="2025-10-15T00:00:00"/>
    <x v="30"/>
    <x v="0"/>
    <x v="0"/>
    <m/>
    <x v="21"/>
  </r>
  <r>
    <s v="676973c4a9ea31716fc9e669"/>
    <s v="427-2025"/>
    <s v="EDWIN"/>
    <s v="ALBERTO"/>
    <s v="CORTES"/>
    <s v="BARRERA"/>
    <s v="Nombre OK"/>
    <s v="Cédula de Ciudadanía"/>
    <n v="1031149226"/>
    <x v="0"/>
    <n v="1"/>
    <s v="Caja de Compensación Familiar CAFAM"/>
    <n v="27255780"/>
    <s v="BANCOLOMBIA"/>
    <n v="63866143"/>
    <s v="427 23-May-2025"/>
    <n v="17082000"/>
    <s v="Banco Davivienda S.A."/>
    <s v="0560003869995088"/>
    <s v="CC"/>
    <s v="830053700"/>
    <s v="PATRIMONIOS AUTONOMOS**CONSTRUCTORA BOLIVAR S.A."/>
    <x v="20"/>
    <x v="47"/>
    <s v="AP 101 TO 9"/>
    <n v="0"/>
    <n v="0"/>
    <n v="119443000"/>
    <s v="55,63-50,26"/>
    <d v="2025-09-24T00:00:00"/>
    <x v="6"/>
    <x v="0"/>
    <x v="0"/>
    <m/>
    <x v="4"/>
  </r>
  <r>
    <s v="676cae48a9ea31716fca3ec1"/>
    <s v="1264-2025"/>
    <s v="LUZ"/>
    <s v="MARY"/>
    <s v="VARELA"/>
    <s v="SARMIENTO"/>
    <s v="Nombre OK"/>
    <s v="Cédula de Ciudadanía"/>
    <n v="52792487"/>
    <x v="0"/>
    <n v="1"/>
    <s v="Asociación de las Cajas de Compensación Familiar Compensar, Comfenalco Valle y Comfenalco Antioquia"/>
    <n v="39000000"/>
    <s v="BANCO DAVIVIENDA"/>
    <n v="57400408"/>
    <s v="1264 28-Nov-2025"/>
    <n v="17082000"/>
    <s v="Banco Davivienda S.A."/>
    <s v="0560003869995088"/>
    <s v="CC"/>
    <s v="830053700"/>
    <s v="PATRIMONIOS AUTONOMOS**CONSTRUCTORA BOLIVAR S.A."/>
    <x v="20"/>
    <x v="47"/>
    <s v="AP 503 TO 7"/>
    <m/>
    <m/>
    <m/>
    <m/>
    <m/>
    <x v="4"/>
    <x v="2"/>
    <x v="1"/>
    <m/>
    <x v="2"/>
  </r>
  <r>
    <s v="676ebf14a9ea31716fcacbb6"/>
    <s v="280-2025"/>
    <s v="CRISTIAN"/>
    <s v="GERARDO"/>
    <s v="MEJIA"/>
    <s v="MENDEZ"/>
    <s v="Nombre OK"/>
    <s v="Cédula de Ciudadanía"/>
    <n v="1033728570"/>
    <x v="0"/>
    <n v="1"/>
    <s v="Caja de Compensación Familiar CAFAM"/>
    <n v="27255780"/>
    <s v="BANCO DAVIVIENDA"/>
    <n v="50100000"/>
    <s v="280 28-Abr-2025"/>
    <n v="17082000"/>
    <s v="Banco Davivienda S.A."/>
    <s v="0560003869995088"/>
    <s v="CC"/>
    <s v="830053700"/>
    <s v="PATRIMONIOS AUTONOMOS**CONSTRUCTORA BOLIVAR S.A."/>
    <x v="20"/>
    <x v="47"/>
    <s v="AP 404 TO 9"/>
    <n v="0"/>
    <n v="0"/>
    <n v="115080000"/>
    <s v="56,47-51,32"/>
    <d v="2025-10-14T00:00:00"/>
    <x v="30"/>
    <x v="0"/>
    <x v="3"/>
    <m/>
    <x v="21"/>
  </r>
  <r>
    <s v="676eda29a9ea31716fcadf8b"/>
    <s v="280-2025"/>
    <s v="OSCAR"/>
    <s v="JULIAN"/>
    <s v="CORTES"/>
    <s v="LOPEZ"/>
    <s v="Nombre OK"/>
    <s v="Cédula de Ciudadanía"/>
    <n v="1013682089"/>
    <x v="0"/>
    <n v="1"/>
    <s v="Caja de Compensación Familiar CAFAM"/>
    <n v="42705000"/>
    <s v="BANCOLOMBIA"/>
    <n v="36447480"/>
    <s v="280 28-Abr-2025"/>
    <n v="17082000"/>
    <s v="Banco Davivienda S.A."/>
    <s v="0560003869995088"/>
    <s v="CC"/>
    <s v="830053700"/>
    <s v="PATRIMONIOS AUTONOMOS**CONSTRUCTORA BOLIVAR S.A."/>
    <x v="20"/>
    <x v="47"/>
    <s v="AP 103 TO 14"/>
    <n v="0"/>
    <n v="0"/>
    <n v="111080000"/>
    <s v="58,64-53,31"/>
    <d v="2025-08-25T00:00:00"/>
    <x v="21"/>
    <x v="0"/>
    <x v="3"/>
    <m/>
    <x v="13"/>
  </r>
  <r>
    <s v="676edde6a9ea31716fcae1cb"/>
    <s v="178-2025"/>
    <s v="STELLA"/>
    <s v=""/>
    <s v="PATIÑO"/>
    <s v="CUSBA"/>
    <s v="Nombre OK"/>
    <s v="Cédula de Ciudadanía"/>
    <n v="51939270"/>
    <x v="0"/>
    <n v="1"/>
    <s v="Caja de Compensación Familiar COMPENSAR"/>
    <n v="34800000"/>
    <s v="BANCOLOMBIA"/>
    <n v="41947934"/>
    <s v="178 21-Mar-2025"/>
    <n v="17082000"/>
    <s v="Banco Davivienda S.A."/>
    <s v="0560003869995088"/>
    <s v="CC"/>
    <s v="830053700"/>
    <s v="PATRIMONIOS AUTONOMOS**CONSTRUCTORA BOLIVAR S.A."/>
    <x v="20"/>
    <x v="47"/>
    <s v="AP 104 TO 17"/>
    <n v="0"/>
    <n v="0"/>
    <n v="109079934"/>
    <s v="55,63-50,30"/>
    <d v="2025-07-22T00:00:00"/>
    <x v="31"/>
    <x v="0"/>
    <x v="8"/>
    <m/>
    <x v="22"/>
  </r>
  <r>
    <s v="676ee16fa9ea31716fcae4d3"/>
    <s v="207-2025"/>
    <s v="JOSE"/>
    <s v="EDUARDO"/>
    <s v="BARRERA"/>
    <s v="RIOS"/>
    <s v="Nombre OK"/>
    <s v="Cédula de Ciudadanía"/>
    <n v="79649757"/>
    <x v="0"/>
    <n v="1"/>
    <s v="Caja Colombiana de Subsidio Familiar COLSUBSIDIO"/>
    <n v="39000000"/>
    <s v="BANCOLOMBIA"/>
    <n v="58627572"/>
    <s v="207 04-Abr-2025"/>
    <n v="17082000"/>
    <s v="Banco Davivienda S.A."/>
    <s v="0560003869995088"/>
    <s v="CC"/>
    <s v="830053700"/>
    <s v="PATRIMONIOS AUTONOMOS**CONSTRUCTORA BOLIVAR S.A."/>
    <x v="20"/>
    <x v="47"/>
    <s v="AP 302 TO 1"/>
    <n v="0"/>
    <n v="0"/>
    <n v="124433000"/>
    <s v="56,47-51,32"/>
    <d v="2025-07-22T00:00:00"/>
    <x v="31"/>
    <x v="0"/>
    <x v="8"/>
    <m/>
    <x v="22"/>
  </r>
  <r>
    <s v="676ee44da9ea31716fcae5de"/>
    <s v="278-2025"/>
    <s v="JULIETH"/>
    <s v="LORENA"/>
    <s v="TUNJANO"/>
    <s v="MENDEZ"/>
    <s v="Nombre OK"/>
    <s v="Cédula de Ciudadanía"/>
    <n v="1033734272"/>
    <x v="0"/>
    <n v="1"/>
    <s v="Caja de Compensación Familiar COMPENSAR"/>
    <n v="42705000"/>
    <s v="CREDIFAMILIA"/>
    <n v="39217821"/>
    <s v="278 28-Abr-2025"/>
    <n v="17082000"/>
    <s v="Banco Davivienda S.A."/>
    <s v="0560003869995088"/>
    <s v="CC"/>
    <s v="830053700"/>
    <s v="PATRIMONIOS AUTONOMOS**CONSTRUCTORA BOLIVAR S.A."/>
    <x v="20"/>
    <x v="47"/>
    <s v="AP 204 TO 17"/>
    <n v="0"/>
    <n v="0"/>
    <n v="113080000"/>
    <s v="56,66-51,32"/>
    <d v="2025-08-14T00:00:00"/>
    <x v="23"/>
    <x v="0"/>
    <x v="0"/>
    <m/>
    <x v="15"/>
  </r>
  <r>
    <s v="676ee830a9ea31716fcae81c"/>
    <s v="1264-2025"/>
    <s v="MARIA"/>
    <s v="EDILSA"/>
    <s v="DAZA"/>
    <s v="PIRAGAUTA"/>
    <s v="Nombre OK"/>
    <s v="Cédula de Ciudadanía"/>
    <n v="52088199"/>
    <x v="0"/>
    <n v="1"/>
    <s v="Caja Colombiana de Subsidio Familiar COLSUBSIDIO"/>
    <n v="39000000"/>
    <s v="BANCO BOGOTA"/>
    <n v="50117310"/>
    <s v="1264 28-Nov-2025"/>
    <n v="17082000"/>
    <s v="Banco Davivienda S.A."/>
    <s v="0560003869995088"/>
    <s v="CC"/>
    <s v="830053700"/>
    <s v="PATRIMONIOS AUTONOMOS**CONSTRUCTORA BOLIVAR S.A."/>
    <x v="20"/>
    <x v="47"/>
    <s v="AP 403 TO 5"/>
    <m/>
    <m/>
    <m/>
    <m/>
    <m/>
    <x v="4"/>
    <x v="2"/>
    <x v="1"/>
    <m/>
    <x v="2"/>
  </r>
  <r>
    <s v="6772f75c4d5f51c802d7f84e"/>
    <s v="1037-2025"/>
    <s v="LAURA"/>
    <s v="YOJANA"/>
    <s v="BUITRAGO"/>
    <s v="LAMPREA"/>
    <s v="Nombre OK"/>
    <s v="Cédula de Ciudadanía"/>
    <n v="1018477783"/>
    <x v="0"/>
    <n v="1"/>
    <s v="Caja Colombiana de Subsidio Familiar COLSUBSIDIO"/>
    <n v="27255780"/>
    <s v="BANCO BOGOTA"/>
    <n v="52788520"/>
    <s v="1037 10-Oct-2025"/>
    <n v="17082000"/>
    <s v="Banco Davivienda S.A."/>
    <s v="0560003869995088"/>
    <s v="CC"/>
    <s v="830053700"/>
    <s v="PATRIMONIOS AUTONOMOS**CONSTRUCTORA BOLIVAR S.A."/>
    <x v="20"/>
    <x v="47"/>
    <s v="AP 303 TO 12"/>
    <n v="0"/>
    <n v="0"/>
    <n v="113080000"/>
    <s v="56,66-51,32"/>
    <d v="2026-03-17T00:00:00"/>
    <x v="10"/>
    <x v="8"/>
    <x v="2"/>
    <m/>
    <x v="2"/>
  </r>
  <r>
    <s v="6772fdce4d5f51c802d7fb0a"/>
    <s v="159-2025"/>
    <s v="EDWIN"/>
    <s v="ALEXANDER"/>
    <s v="SALCEDO"/>
    <s v="RICO"/>
    <s v="Nombre OK"/>
    <s v="Cédula de Ciudadanía"/>
    <n v="1016071809"/>
    <x v="0"/>
    <n v="1"/>
    <s v="Caja Colombiana de Subsidio Familiar COLSUBSIDIO"/>
    <n v="42705000"/>
    <s v="F.N.A."/>
    <n v="39232378"/>
    <s v="159 17-Mar-2025"/>
    <n v="17082000"/>
    <s v="Banco Davivienda S.A."/>
    <s v="0560003869995088"/>
    <s v="CC"/>
    <s v="830053700"/>
    <s v="PATRIMONIOS AUTONOMOS**CONSTRUCTORA BOLIVAR S.A."/>
    <x v="20"/>
    <x v="47"/>
    <s v="AP 603 TO 1"/>
    <n v="0"/>
    <n v="0"/>
    <n v="106079934"/>
    <s v="56,66-51,32"/>
    <d v="2025-09-24T00:00:00"/>
    <x v="6"/>
    <x v="0"/>
    <x v="0"/>
    <m/>
    <x v="4"/>
  </r>
  <r>
    <s v="677300b94d5f51c802d7fc27"/>
    <s v="1115-2025"/>
    <s v="DANIA"/>
    <s v="MAYERLY"/>
    <s v="NAVIA"/>
    <s v="ARTEAGA"/>
    <s v="Nombre OK"/>
    <s v="Cédula de Ciudadanía"/>
    <n v="1012443944"/>
    <x v="0"/>
    <n v="1"/>
    <s v="Asociación de las Cajas de Compensación Familiar Compensar, Comfenalco Valle y Comfenalco Antioquia"/>
    <n v="28470000"/>
    <s v="F.N.A."/>
    <n v="61628000"/>
    <s v="1115 22-Oct-2025"/>
    <n v="17082000"/>
    <s v="Banco Davivienda S.A."/>
    <s v="0560003869995088"/>
    <s v="CC"/>
    <s v="830053700"/>
    <s v="PATRIMONIOS AUTONOMOS**CONSTRUCTORA BOLIVAR S.A."/>
    <x v="20"/>
    <x v="47"/>
    <s v="AP 204 TO 13"/>
    <m/>
    <m/>
    <m/>
    <m/>
    <m/>
    <x v="4"/>
    <x v="2"/>
    <x v="1"/>
    <m/>
    <x v="2"/>
  </r>
  <r>
    <s v="677308a34d5f51c802d8042e"/>
    <s v="159-2025"/>
    <s v="JEIMMY"/>
    <s v="PATRICIA"/>
    <s v="NAJAR"/>
    <s v="NOVOA"/>
    <s v="Nombre OK"/>
    <s v="Cédula de Ciudadanía"/>
    <n v="1023900590"/>
    <x v="0"/>
    <n v="1"/>
    <s v="Caja de Compensación Familiar COMPENSAR"/>
    <n v="34800000"/>
    <s v="BANCO BOGOTA"/>
    <n v="31149879"/>
    <s v="159 17-Mar-2025"/>
    <n v="17082000"/>
    <s v="Banco Davivienda S.A."/>
    <s v="0560003869995088"/>
    <s v="CC"/>
    <s v="830053700"/>
    <s v="PATRIMONIOS AUTONOMOS**CONSTRUCTORA BOLIVAR S.A."/>
    <x v="20"/>
    <x v="47"/>
    <s v="AP 202 IN 1"/>
    <n v="28470000"/>
    <n v="0"/>
    <n v="132400000"/>
    <s v="56,47-51,32"/>
    <d v="2025-06-28T00:00:00"/>
    <x v="26"/>
    <x v="0"/>
    <x v="0"/>
    <m/>
    <x v="18"/>
  </r>
  <r>
    <s v="677308a34d5f51c802d8042e"/>
    <s v="159-2025"/>
    <s v="LETICIA"/>
    <s v=""/>
    <s v="NOVOA"/>
    <s v="MARTINEZ"/>
    <s v="Nombre OK"/>
    <s v="Cédula de Ciudadanía"/>
    <n v="51600930"/>
    <x v="2"/>
    <n v="0"/>
    <s v="Caja de Compensación Familiar COMPENSAR"/>
    <n v="34800000"/>
    <s v="BANCO BOGOTA"/>
    <n v="31149879"/>
    <s v="159 17-Mar-2025"/>
    <n v="17082000"/>
    <s v="Banco Davivienda S.A."/>
    <s v="0560003869995088"/>
    <s v="CC"/>
    <s v="830053700"/>
    <s v="PATRIMONIOS AUTONOMOS**CONSTRUCTORA BOLIVAR S.A."/>
    <x v="20"/>
    <x v="47"/>
    <s v="AP 202 IN 1"/>
    <n v="28470000"/>
    <n v="0"/>
    <n v="132400000"/>
    <s v="56,47-51,32"/>
    <d v="2025-06-28T00:00:00"/>
    <x v="26"/>
    <x v="0"/>
    <x v="0"/>
    <m/>
    <x v="18"/>
  </r>
  <r>
    <s v="67730c764d5f51c802d806bb"/>
    <s v="325-2025"/>
    <s v="DEIVI"/>
    <s v="SHTID"/>
    <s v="MORENO"/>
    <s v="DUARTE"/>
    <s v="Nombre OK"/>
    <s v="Cédula de Ciudadanía"/>
    <n v="79818977"/>
    <x v="0"/>
    <n v="1"/>
    <s v="Caja de Compensación Familiar COMPENSAR"/>
    <n v="42705000"/>
    <s v="F.N.A."/>
    <n v="35656539"/>
    <s v="325 30-Abr-2025"/>
    <n v="17082000"/>
    <s v="Banco Davivienda S.A."/>
    <s v="0560003869995088"/>
    <s v="CC"/>
    <s v="830053700"/>
    <s v="PATRIMONIOS AUTONOMOS**CONSTRUCTORA BOLIVAR S.A."/>
    <x v="20"/>
    <x v="47"/>
    <s v="AP 304 TO 14"/>
    <n v="0"/>
    <n v="0"/>
    <n v="108080000"/>
    <s v="56,66-61,32"/>
    <d v="2025-10-15T00:00:00"/>
    <x v="30"/>
    <x v="0"/>
    <x v="6"/>
    <m/>
    <x v="21"/>
  </r>
  <r>
    <s v="677318c04d5f51c802d80de8"/>
    <s v="605-2025"/>
    <s v="ERIKA"/>
    <s v="ANDREA"/>
    <s v="RAMIREZ"/>
    <s v="PLAZAS"/>
    <s v="Nombre OK"/>
    <s v="Cédula de Ciudadanía"/>
    <n v="1022959951"/>
    <x v="0"/>
    <n v="1"/>
    <s v="Caja de Compensación Familiar CAFAM"/>
    <n v="42705000"/>
    <s v="CREDIFAMILIA"/>
    <n v="49297027"/>
    <s v="605 15-Jul-2025"/>
    <n v="17082000"/>
    <s v="Banco Davivienda S.A."/>
    <s v="0560003869995088"/>
    <s v="CC"/>
    <s v="830053700"/>
    <s v="PATRIMONIOS AUTONOMOS**CONSTRUCTORA BOLIVAR S.A."/>
    <x v="20"/>
    <x v="47"/>
    <s v="AP 502 TO 14"/>
    <n v="0"/>
    <n v="0"/>
    <n v="120933000"/>
    <s v="56,66-51,32"/>
    <d v="2025-12-09T00:00:00"/>
    <x v="0"/>
    <x v="0"/>
    <x v="3"/>
    <m/>
    <x v="0"/>
  </r>
  <r>
    <s v="67731c924d5f51c802d80eb4"/>
    <s v="252-2025"/>
    <s v="ANA"/>
    <s v="AMINTA"/>
    <s v="ANGEL"/>
    <s v="PINILLOS"/>
    <s v="Nombre OK"/>
    <s v="Cédula de Ciudadanía"/>
    <n v="21118903"/>
    <x v="0"/>
    <n v="1"/>
    <s v="Caja de Compensación Familiar COMPENSAR"/>
    <n v="42705000"/>
    <s v="LA HIPOTECARIA"/>
    <n v="38060912"/>
    <s v="252 11-Abr-2025"/>
    <n v="17082000"/>
    <s v="Banco Davivienda S.A."/>
    <s v="0560003869995088"/>
    <s v="CC"/>
    <s v="830053700"/>
    <s v="PATRIMONIOS AUTONOMOS**CONSTRUCTORA BOLIVAR S.A."/>
    <x v="20"/>
    <x v="47"/>
    <s v="AP 203 TO 16"/>
    <n v="0"/>
    <n v="0"/>
    <n v="120433000"/>
    <s v="56,66-51,32"/>
    <d v="2025-09-18T00:00:00"/>
    <x v="6"/>
    <x v="0"/>
    <x v="2"/>
    <m/>
    <x v="4"/>
  </r>
  <r>
    <s v="6773227c4d5f51c802d80fee"/>
    <s v="278-2025"/>
    <s v="MARTHA"/>
    <s v="INES"/>
    <s v="DELGADO"/>
    <s v="VERA"/>
    <s v="Nombre OK"/>
    <s v="Cédula de Ciudadanía"/>
    <n v="27751630"/>
    <x v="0"/>
    <n v="1"/>
    <s v="Caja de Compensación Familiar COMPENSAR"/>
    <n v="42705000"/>
    <s v="BANCO DAVIVIENDA"/>
    <n v="29213000"/>
    <s v="278 28-Abr-2025"/>
    <n v="17082000"/>
    <s v="Banco Davivienda S.A."/>
    <s v="0560003869995088"/>
    <s v="CC"/>
    <s v="830053700"/>
    <s v="PATRIMONIOS AUTONOMOS**CONSTRUCTORA BOLIVAR S.A."/>
    <x v="20"/>
    <x v="47"/>
    <s v="AP 401 TO 16"/>
    <n v="0"/>
    <n v="0"/>
    <n v="110080000"/>
    <s v="56,66-51,32"/>
    <d v="2025-07-08T00:00:00"/>
    <x v="32"/>
    <x v="0"/>
    <x v="8"/>
    <m/>
    <x v="23"/>
  </r>
  <r>
    <s v="677325c64d5f51c802d81065"/>
    <s v="252-2025"/>
    <s v="FRANCY"/>
    <s v="ELVIRA"/>
    <s v="LUNA"/>
    <s v="SOLARTE"/>
    <s v="Nombre OK"/>
    <s v="Cédula de Ciudadanía"/>
    <n v="55130685"/>
    <x v="0"/>
    <n v="1"/>
    <s v="Caja Colombiana de Subsidio Familiar COLSUBSIDIO"/>
    <n v="42705000"/>
    <s v="BANCO CAJA SOCIAL BCSC"/>
    <n v="10009597"/>
    <s v="252 11-Abr-2025"/>
    <n v="17082000"/>
    <s v="Banco Davivienda S.A."/>
    <s v="0560003869995088"/>
    <s v="CC"/>
    <s v="830053700"/>
    <s v="PATRIMONIOS AUTONOMOS**CONSTRUCTORA BOLIVAR S.A."/>
    <x v="20"/>
    <x v="47"/>
    <s v="AP 601 TO 19"/>
    <n v="0"/>
    <n v="0"/>
    <n v="130400000"/>
    <s v="56,66-51,32"/>
    <d v="2026-02-08T00:00:00"/>
    <x v="12"/>
    <x v="1"/>
    <x v="0"/>
    <m/>
    <x v="6"/>
  </r>
  <r>
    <s v="67732ab14d5f51c802d810de"/>
    <s v="1115-2025"/>
    <s v="INGRID"/>
    <s v="YINED"/>
    <s v="VEGA"/>
    <s v="BUSTOS"/>
    <s v="Nombre OK"/>
    <s v="Cédula de Ciudadanía"/>
    <n v="1019120596"/>
    <x v="0"/>
    <n v="1"/>
    <s v="Caja de Compensación Familiar CAFAM"/>
    <n v="42705000"/>
    <s v="BANCO BBVA"/>
    <n v="44639484"/>
    <s v="1115 22-Oct-2025"/>
    <n v="17082000"/>
    <s v="Banco Davivienda S.A."/>
    <s v="0560003869995088"/>
    <s v="CC"/>
    <s v="830053700"/>
    <s v="PATRIMONIOS AUTONOMOS**CONSTRUCTORA BOLIVAR S.A."/>
    <x v="20"/>
    <x v="47"/>
    <s v="AP 601 TO 12"/>
    <n v="0"/>
    <n v="0"/>
    <n v="119433000"/>
    <s v="56,47-51,32"/>
    <d v="2026-03-20T00:00:00"/>
    <x v="3"/>
    <x v="3"/>
    <x v="2"/>
    <s v="Fecha de registro EP errada numeral 6 SUAV"/>
    <x v="2"/>
  </r>
  <r>
    <s v="6773d84b4d5f51c802d844f7"/>
    <s v="159-2025"/>
    <s v="ANA"/>
    <s v="MILENA"/>
    <s v="ANGULO"/>
    <s v="HURTADO"/>
    <s v="Nombre OK"/>
    <s v="Cédula de Ciudadanía"/>
    <n v="29706282"/>
    <x v="0"/>
    <n v="1"/>
    <s v="Caja de Compensación Familiar COMPENSAR"/>
    <n v="42705000"/>
    <s v="F.N.A."/>
    <n v="46711366"/>
    <s v="159 17-Mar-2025"/>
    <n v="17082000"/>
    <s v="Banco Davivienda S.A."/>
    <s v="0560003869995088"/>
    <s v="CC"/>
    <s v="830053700"/>
    <s v="PATRIMONIOS AUTONOMOS**CONSTRUCTORA BOLIVAR S.A."/>
    <x v="20"/>
    <x v="47"/>
    <s v="AP 302 TO 4"/>
    <n v="0"/>
    <n v="0"/>
    <n v="128400000"/>
    <s v="56,66-51,32"/>
    <d v="2025-08-25T00:00:00"/>
    <x v="21"/>
    <x v="0"/>
    <x v="3"/>
    <m/>
    <x v="13"/>
  </r>
  <r>
    <s v="6773da8a4d5f51c802d84566"/>
    <s v="321-2025"/>
    <s v="MIGUEL ANGEL"/>
    <s v="HERNANDO"/>
    <s v="GARZON"/>
    <s v="ORTIZ"/>
    <s v="Nombre OK"/>
    <s v="Cédula de Ciudadanía"/>
    <n v="79789794"/>
    <x v="0"/>
    <n v="1"/>
    <s v="Caja Colombiana de Subsidio Familiar COLSUBSIDIO"/>
    <n v="42705000"/>
    <s v="BANCOLOMBIA"/>
    <n v="18495905"/>
    <s v="321 30-Abr-2025"/>
    <n v="17082000"/>
    <s v="Banco Davivienda S.A."/>
    <s v="0560003869995088"/>
    <s v="CC"/>
    <s v="830053700"/>
    <s v="PATRIMONIOS AUTONOMOS**CONSTRUCTORA BOLIVAR S.A."/>
    <x v="20"/>
    <x v="47"/>
    <s v="AP 101 TO 14"/>
    <n v="0"/>
    <n v="0"/>
    <n v="119433000"/>
    <s v="55,63-50,26"/>
    <d v="2025-10-09T00:00:00"/>
    <x v="30"/>
    <x v="0"/>
    <x v="3"/>
    <m/>
    <x v="21"/>
  </r>
  <r>
    <s v="6773dcd94d5f51c802d845df"/>
    <s v="427-2025"/>
    <s v="ANYI"/>
    <s v="JOHANA"/>
    <s v="CAMPOS"/>
    <s v="DURAN"/>
    <s v="Nombre OK"/>
    <s v="Cédula de Ciudadanía"/>
    <n v="36307007"/>
    <x v="0"/>
    <n v="1"/>
    <s v="Asociación de las Cajas de Compensación Familiar Compensar, Comfenalco Valle y Comfenalco Antioquia"/>
    <m/>
    <s v="BANCOLOMBIA"/>
    <n v="21268000"/>
    <s v="427 23-May-2025"/>
    <n v="17082000"/>
    <s v="Banco Davivienda S.A."/>
    <s v="0560003869995088"/>
    <s v="CC"/>
    <s v="830053700"/>
    <s v="PATRIMONIOS AUTONOMOS**CONSTRUCTORA BOLIVAR S.A."/>
    <x v="20"/>
    <x v="47"/>
    <s v="AP 203 TO 14"/>
    <m/>
    <m/>
    <m/>
    <m/>
    <m/>
    <x v="4"/>
    <x v="2"/>
    <x v="1"/>
    <m/>
    <x v="2"/>
  </r>
  <r>
    <s v="6773e0484d5f51c802d8466b"/>
    <s v="378-2025"/>
    <s v="ELANLAY"/>
    <s v=""/>
    <s v="MERCADO"/>
    <s v="ALVAREZ"/>
    <s v="Nombre OK"/>
    <s v="Cédula de Ciudadanía"/>
    <n v="57464135"/>
    <x v="0"/>
    <n v="1"/>
    <s v="Caja de Compensación Familiar CAFAM"/>
    <n v="42705000"/>
    <s v="BANCO DAVIVIENDA"/>
    <n v="24911812"/>
    <s v="378 16-May-2025"/>
    <n v="17082000"/>
    <s v="Banco Davivienda S.A."/>
    <s v="0560003869995088"/>
    <s v="CC"/>
    <s v="830053700"/>
    <s v="PATRIMONIOS AUTONOMOS**CONSTRUCTORA BOLIVAR S.A."/>
    <x v="20"/>
    <x v="47"/>
    <s v="AP 102 TO 19"/>
    <n v="0"/>
    <n v="0"/>
    <n v="111080000"/>
    <s v="56,66-51,32"/>
    <d v="2025-07-15T00:00:00"/>
    <x v="31"/>
    <x v="0"/>
    <x v="8"/>
    <m/>
    <x v="22"/>
  </r>
  <r>
    <s v="6773f3fb4d5f51c802d84b79"/>
    <s v="278-2025"/>
    <s v="DIANA"/>
    <s v="MARCELA"/>
    <s v="FUENTES"/>
    <s v="ROBAYO"/>
    <s v="Nombre OK"/>
    <s v="Cédula de Ciudadanía"/>
    <n v="1072650447"/>
    <x v="0"/>
    <n v="1"/>
    <s v="Caja de Compensación Familiar COMPENSAR"/>
    <n v="42705000"/>
    <s v="BANCO DAVIVIENDA"/>
    <n v="54503000"/>
    <s v="278 28-Abr-2025"/>
    <n v="17082000"/>
    <s v="Banco Davivienda S.A."/>
    <s v="0560003869995088"/>
    <s v="CC"/>
    <s v="830053700"/>
    <s v="PATRIMONIOS AUTONOMOS**CONSTRUCTORA BOLIVAR S.A."/>
    <x v="20"/>
    <x v="47"/>
    <s v="AP 502 TO 19"/>
    <n v="0"/>
    <n v="0"/>
    <n v="131900000"/>
    <s v="56,66-51,32"/>
    <d v="2025-08-05T00:00:00"/>
    <x v="33"/>
    <x v="0"/>
    <x v="0"/>
    <m/>
    <x v="24"/>
  </r>
  <r>
    <s v="6773fa5c4d5f51c802d84d36"/>
    <s v="325-2025"/>
    <s v="SANDRA"/>
    <s v="PAOLA"/>
    <s v="ACEVEDO"/>
    <s v="QUEMBA"/>
    <s v="Nombre OK"/>
    <s v="Cédula de Ciudadanía"/>
    <n v="1019134639"/>
    <x v="0"/>
    <n v="1"/>
    <s v="Caja de Compensación Familiar COMPENSAR"/>
    <n v="42705000"/>
    <s v="BANCO DAVIVIENDA"/>
    <n v="38698430"/>
    <s v="325 30-Abr-2025"/>
    <n v="17082000"/>
    <s v="Banco Davivienda S.A."/>
    <s v="0560003869995088"/>
    <s v="CC"/>
    <s v="830053700"/>
    <s v="PATRIMONIOS AUTONOMOS**CONSTRUCTORA BOLIVAR S.A."/>
    <x v="20"/>
    <x v="47"/>
    <s v="AP 302 TO 9"/>
    <n v="0"/>
    <n v="0"/>
    <n v="121433000"/>
    <s v="56,66-51,32"/>
    <d v="2025-09-07T00:00:00"/>
    <x v="5"/>
    <x v="0"/>
    <x v="3"/>
    <m/>
    <x v="3"/>
  </r>
  <r>
    <s v="6773fec24d5f51c802d84e48"/>
    <s v="1415-2025"/>
    <s v="YEIMY"/>
    <s v="ANDREA"/>
    <s v="PLAZAS"/>
    <s v="ALARCON"/>
    <s v="Nombre OK"/>
    <s v="Cédula de Ciudadanía"/>
    <n v="1022982630"/>
    <x v="0"/>
    <n v="1"/>
    <s v="Caja Colombiana de Subsidio Familiar COLSUBSIDIO"/>
    <m/>
    <s v="BANCOLOMBIA"/>
    <n v="48108100"/>
    <s v="1415 15-Dic-2025"/>
    <n v="17082000"/>
    <s v="Banco Davivienda S.A."/>
    <s v="0560003869995088"/>
    <s v="CC"/>
    <s v="830053700"/>
    <s v="PATRIMONIOS AUTONOMOS**CONSTRUCTORA BOLIVAR S.A."/>
    <x v="20"/>
    <x v="47"/>
    <s v="AP 403 TO 8"/>
    <m/>
    <m/>
    <m/>
    <m/>
    <m/>
    <x v="4"/>
    <x v="2"/>
    <x v="1"/>
    <m/>
    <x v="2"/>
  </r>
  <r>
    <s v="677400f54d5f51c802d84f0b"/>
    <s v="1264-2025"/>
    <s v="MAIRA"/>
    <s v="ALEJANDRA"/>
    <s v="AGRAY"/>
    <s v="URREGO"/>
    <s v="Nombre OK"/>
    <s v="Cédula de Ciudadanía"/>
    <n v="1022929313"/>
    <x v="0"/>
    <n v="1"/>
    <s v="Caja de Compensación Familiar COMPENSAR"/>
    <m/>
    <s v="BANCOLOMBIA"/>
    <n v="38918000"/>
    <s v="1264 28-Nov-2025"/>
    <n v="17082000"/>
    <s v="Banco Davivienda S.A."/>
    <s v="0560003869995088"/>
    <s v="CC"/>
    <s v="830053700"/>
    <s v="PATRIMONIOS AUTONOMOS**CONSTRUCTORA BOLIVAR S.A."/>
    <x v="20"/>
    <x v="47"/>
    <s v="AP 603 TO 5"/>
    <m/>
    <m/>
    <m/>
    <m/>
    <m/>
    <x v="4"/>
    <x v="2"/>
    <x v="1"/>
    <m/>
    <x v="2"/>
  </r>
  <r>
    <s v="677404dd4d5f51c802d84fc3"/>
    <s v="1264-2025"/>
    <s v="HAROLD"/>
    <s v="SCHNEIDER"/>
    <s v="SANCHEZ"/>
    <s v="ORJUELA"/>
    <s v="Nombre OK"/>
    <s v="Cédula de Ciudadanía"/>
    <n v="1022950716"/>
    <x v="0"/>
    <n v="1"/>
    <s v="Caja de Compensación Familiar COMPENSAR"/>
    <m/>
    <s v="BANCO DAVIVIENDA"/>
    <n v="57533932"/>
    <s v="1264 28-Nov-2025"/>
    <n v="17082000"/>
    <s v="Banco Davivienda S.A."/>
    <s v="0560003869995088"/>
    <s v="CC"/>
    <s v="830053700"/>
    <s v="PATRIMONIOS AUTONOMOS**CONSTRUCTORA BOLIVAR S.A."/>
    <x v="20"/>
    <x v="47"/>
    <s v="AP 504 TO 13"/>
    <m/>
    <m/>
    <m/>
    <m/>
    <m/>
    <x v="4"/>
    <x v="2"/>
    <x v="1"/>
    <m/>
    <x v="2"/>
  </r>
  <r>
    <s v="67740a9a4d5f51c802d85104"/>
    <s v="280-2025"/>
    <s v="DANIEL"/>
    <s v="SEGUNDO"/>
    <s v="HERNANDEZ"/>
    <s v="RAMOS"/>
    <s v="Nombre OK"/>
    <s v="Cédula de Ciudadanía"/>
    <n v="10953865"/>
    <x v="0"/>
    <n v="1"/>
    <s v="Caja Colombiana de Subsidio Familiar COLSUBSIDIO"/>
    <n v="34800000"/>
    <s v="BANCO DAVIVIENDA"/>
    <n v="65217559"/>
    <s v="280 28-Abr-2025"/>
    <n v="17082000"/>
    <s v="Banco Davivienda S.A."/>
    <s v="0560003869995088"/>
    <s v="CC"/>
    <s v="830053700"/>
    <s v="PATRIMONIOS AUTONOMOS**CONSTRUCTORA BOLIVAR S.A."/>
    <x v="20"/>
    <x v="47"/>
    <s v="AP 504 TO 14"/>
    <n v="0"/>
    <n v="0"/>
    <n v="126400000"/>
    <s v="56,66-51,32"/>
    <d v="2025-08-14T00:00:00"/>
    <x v="23"/>
    <x v="0"/>
    <x v="0"/>
    <m/>
    <x v="15"/>
  </r>
  <r>
    <s v="678544b13abd97251846314d"/>
    <s v="280-2025"/>
    <s v="VANESSA"/>
    <s v=""/>
    <s v="MARTINEZ"/>
    <s v="ALGARRA"/>
    <s v="Nombre OK"/>
    <s v="Cédula de Ciudadanía"/>
    <n v="1018470870"/>
    <x v="0"/>
    <n v="1"/>
    <s v="Caja de Compensación Familiar COMPENSAR"/>
    <n v="26334090"/>
    <s v="BANCO DAVIVIENDA"/>
    <n v="54255998"/>
    <s v="280 28-Abr-2025"/>
    <n v="17082000"/>
    <s v="Banco Davivienda S.A."/>
    <s v="0560003869995088"/>
    <s v="CC"/>
    <s v="830053700"/>
    <s v="PATRIMONIOS AUTONOMOS**CONSTRUCTORA BOLIVAR S.A."/>
    <x v="20"/>
    <x v="47"/>
    <s v="AP 603 IN 18"/>
    <n v="0"/>
    <n v="0"/>
    <n v="109079934"/>
    <s v="56,47-51,32"/>
    <d v="2025-07-01T00:00:00"/>
    <x v="26"/>
    <x v="0"/>
    <x v="0"/>
    <m/>
    <x v="18"/>
  </r>
  <r>
    <s v="6785490a3abd972518466f30"/>
    <s v="207-2025"/>
    <s v="KIMBERLY"/>
    <s v="DAYANA"/>
    <s v="MATEUS"/>
    <s v="OLARTE"/>
    <s v="Nombre OK"/>
    <s v="Cédula de Ciudadanía"/>
    <n v="1010222751"/>
    <x v="0"/>
    <n v="1"/>
    <s v="Caja Colombiana de Subsidio Familiar COLSUBSIDIO"/>
    <n v="42705000"/>
    <s v="BANCO DAVIVIENDA"/>
    <n v="28956064"/>
    <s v="207 04-Abr-2025"/>
    <n v="17082000"/>
    <s v="Banco Davivienda S.A."/>
    <s v="0560003869995088"/>
    <s v="CC"/>
    <s v="830053700"/>
    <s v="PATRIMONIOS AUTONOMOS**CONSTRUCTORA BOLIVAR S.A."/>
    <x v="20"/>
    <x v="47"/>
    <s v="AP 301 TO 19"/>
    <n v="0"/>
    <n v="0"/>
    <n v="106080000"/>
    <s v="56,66-51,32"/>
    <d v="2025-08-27T00:00:00"/>
    <x v="21"/>
    <x v="0"/>
    <x v="0"/>
    <m/>
    <x v="13"/>
  </r>
  <r>
    <s v="678ac426b446e07e8d28c724"/>
    <s v="207-2025"/>
    <s v="JULIAN"/>
    <s v="ALEXIS"/>
    <s v="UNIGARRO"/>
    <s v="PULIDO"/>
    <s v="Nombre OK"/>
    <s v="Cédula de Ciudadanía"/>
    <n v="1033753278"/>
    <x v="0"/>
    <n v="1"/>
    <s v="Caja Colombiana de Subsidio Familiar COLSUBSIDIO"/>
    <n v="42705000"/>
    <s v="BANCOLOMBIA"/>
    <n v="23679940"/>
    <s v="207 04-Abr-2025"/>
    <n v="17082000"/>
    <s v="Banco Davivienda S.A."/>
    <s v="0560003869995088"/>
    <s v="CC"/>
    <s v="830053700"/>
    <s v="PATRIMONIOS AUTONOMOS**CONSTRUCTORA BOLIVAR S.A."/>
    <x v="20"/>
    <x v="47"/>
    <s v="AP 402 TO 17"/>
    <n v="0"/>
    <n v="0"/>
    <n v="110079934"/>
    <s v="56,47-51,32"/>
    <d v="2025-12-09T00:00:00"/>
    <x v="0"/>
    <x v="0"/>
    <x v="3"/>
    <m/>
    <x v="0"/>
  </r>
  <r>
    <s v="678e8f9bb446e07e8d29350f"/>
    <s v="1264-2025"/>
    <s v="ANDREA"/>
    <s v="ALEXANDRA"/>
    <s v="PEÑUELA"/>
    <s v="CULMA"/>
    <s v="Nombre OK"/>
    <s v="Cédula de Ciudadanía"/>
    <n v="52230546"/>
    <x v="0"/>
    <n v="1"/>
    <s v="Caja de Compensación Familiar CAFAM"/>
    <m/>
    <s v="BANCO BBVA"/>
    <n v="20343484"/>
    <s v="1264 28-Nov-2025"/>
    <n v="17082000"/>
    <s v="Banco Davivienda S.A."/>
    <s v="0560003869995088"/>
    <s v="CC"/>
    <s v="830053700"/>
    <s v="PATRIMONIOS AUTONOMOS**CONSTRUCTORA BOLIVAR S.A."/>
    <x v="20"/>
    <x v="47"/>
    <s v="AP 504 TO 7"/>
    <m/>
    <m/>
    <m/>
    <m/>
    <m/>
    <x v="4"/>
    <x v="2"/>
    <x v="1"/>
    <m/>
    <x v="2"/>
  </r>
  <r>
    <s v="678ea9f0b446e07e8d293de4"/>
    <s v="252-2025"/>
    <s v="MISAEL"/>
    <s v=""/>
    <s v="GONZALEZ"/>
    <s v="PEREZ"/>
    <s v="Nombre OK"/>
    <s v="Cédula de Ciudadanía"/>
    <n v="79694913"/>
    <x v="0"/>
    <n v="1"/>
    <s v="Caja de Compensación Familiar COMPENSAR"/>
    <n v="42705000"/>
    <s v="BANCO DAVIVIENDA"/>
    <n v="31789704"/>
    <s v="252 11-Abr-2025"/>
    <n v="17082000"/>
    <s v="Banco Davivienda S.A."/>
    <s v="0560003869995088"/>
    <s v="CC"/>
    <s v="830053700"/>
    <s v="PATRIMONIOS AUTONOMOS**CONSTRUCTORA BOLIVAR S.A."/>
    <x v="20"/>
    <x v="47"/>
    <s v="AP 402 IN 15"/>
    <n v="0"/>
    <n v="0"/>
    <n v="112080000"/>
    <s v="56,66-51,32"/>
    <d v="2025-07-01T00:00:00"/>
    <x v="26"/>
    <x v="0"/>
    <x v="0"/>
    <m/>
    <x v="18"/>
  </r>
  <r>
    <s v="678ea9f0b446e07e8d293de4"/>
    <s v="252-2025"/>
    <s v="CLAUDIA"/>
    <s v="LILIANA"/>
    <s v="BASTO"/>
    <s v="PAEZ"/>
    <s v="Nombre OK"/>
    <s v="Cédula de Ciudadanía"/>
    <n v="52781353"/>
    <x v="1"/>
    <n v="0"/>
    <s v="Caja de Compensación Familiar COMPENSAR"/>
    <n v="42705000"/>
    <s v="BANCO DAVIVIENDA"/>
    <n v="31789704"/>
    <s v="252 11-Abr-2025"/>
    <n v="17082000"/>
    <s v="Banco Davivienda S.A."/>
    <s v="0560003869995088"/>
    <s v="CC"/>
    <s v="830053700"/>
    <s v="PATRIMONIOS AUTONOMOS**CONSTRUCTORA BOLIVAR S.A."/>
    <x v="20"/>
    <x v="47"/>
    <s v="AP 402 IN 15"/>
    <n v="0"/>
    <n v="0"/>
    <n v="112080000"/>
    <s v="56,66-51,32"/>
    <d v="2025-07-01T00:00:00"/>
    <x v="26"/>
    <x v="0"/>
    <x v="0"/>
    <m/>
    <x v="18"/>
  </r>
  <r>
    <s v="678eb65ab446e07e8d294376"/>
    <s v="1264-2025"/>
    <s v="ANDRES"/>
    <s v=""/>
    <s v="BETANCOURT"/>
    <s v="CONTRERAS"/>
    <s v="Nombre OK"/>
    <s v="Cédula de Ciudadanía"/>
    <n v="1022984900"/>
    <x v="0"/>
    <n v="1"/>
    <s v="Asociación de las Cajas de Compensación Familiar Compensar, Comfenalco Valle y Comfenalco Antioquia"/>
    <m/>
    <s v="BANCO DAVIVIENDA"/>
    <n v="52930014"/>
    <s v="1264 28-Nov-2025"/>
    <n v="17082000"/>
    <s v="Banco Davivienda S.A."/>
    <s v="0560003869995088"/>
    <s v="CC"/>
    <s v="830053700"/>
    <s v="PATRIMONIOS AUTONOMOS**CONSTRUCTORA BOLIVAR S.A."/>
    <x v="20"/>
    <x v="47"/>
    <s v="AP 201 TO 6"/>
    <m/>
    <m/>
    <m/>
    <m/>
    <m/>
    <x v="4"/>
    <x v="2"/>
    <x v="1"/>
    <m/>
    <x v="2"/>
  </r>
  <r>
    <s v="678f9e60b446e07e8d295438"/>
    <s v="319-2025"/>
    <s v="ERICA"/>
    <s v="MAYERLY"/>
    <s v="UCHUVO"/>
    <s v="ROMERO"/>
    <s v="Nombre OK"/>
    <s v="Cédula de Ciudadanía"/>
    <n v="1022962692"/>
    <x v="0"/>
    <n v="1"/>
    <s v="Caja de Compensación Familiar de Cundinamarca - COMFACUNDI"/>
    <n v="42705000"/>
    <s v="BANCO DAVIVIENDA"/>
    <n v="36660428"/>
    <s v="319 30-Abr-2025"/>
    <n v="17082000"/>
    <s v="Banco Davivienda S.A."/>
    <s v="0560003869995088"/>
    <s v="CC"/>
    <s v="830053700"/>
    <s v="PATRIMONIOS AUTONOMOS**CONSTRUCTORA BOLIVAR S.A."/>
    <x v="20"/>
    <x v="47"/>
    <s v="AP 404 TO 15"/>
    <n v="0"/>
    <n v="0"/>
    <n v="107079934"/>
    <s v="56,66-51,32"/>
    <d v="2025-12-09T00:00:00"/>
    <x v="0"/>
    <x v="0"/>
    <x v="3"/>
    <m/>
    <x v="0"/>
  </r>
  <r>
    <s v="678faf1eb446e07e8d295d61"/>
    <s v="280-2025"/>
    <s v="CHRISTIAN"/>
    <s v="CAMILO"/>
    <s v="FONCA"/>
    <s v="MARTINEZ"/>
    <s v="Nombre OK"/>
    <s v="Cédula de Ciudadanía"/>
    <n v="1023933387"/>
    <x v="0"/>
    <n v="1"/>
    <s v="Caja Colombiana de Subsidio Familiar COLSUBSIDIO"/>
    <n v="23200000"/>
    <s v="BANCO DAVIVIENDA"/>
    <n v="54608150"/>
    <s v="280 28-Abr-2025"/>
    <n v="17082000"/>
    <s v="Banco Davivienda S.A."/>
    <s v="0560003869995088"/>
    <s v="CC"/>
    <s v="830053700"/>
    <s v="PATRIMONIOS AUTONOMOS**CONSTRUCTORA BOLIVAR S.A."/>
    <x v="20"/>
    <x v="47"/>
    <s v="AP 503 TO 15"/>
    <n v="0"/>
    <n v="0"/>
    <n v="106079934"/>
    <s v="56,66-51,32"/>
    <d v="2025-07-15T00:00:00"/>
    <x v="31"/>
    <x v="0"/>
    <x v="8"/>
    <m/>
    <x v="22"/>
  </r>
  <r>
    <s v="678fb1b2b446e07e8d295ebe"/>
    <s v="1264-2025"/>
    <s v="MARILIN"/>
    <s v=""/>
    <s v="HERNANDEZ"/>
    <s v="RODRIGUEZ"/>
    <s v="Nombre OK"/>
    <s v="Cédula de Ciudadanía"/>
    <n v="1019012759"/>
    <x v="0"/>
    <n v="1"/>
    <s v="Caja de Compensación Familiar COMPENSAR"/>
    <n v="39000000"/>
    <s v="BANCOLOMBIA"/>
    <n v="36617000"/>
    <s v="1264 28-Nov-2025"/>
    <n v="17082000"/>
    <s v="Banco Davivienda S.A."/>
    <s v="0560003869995088"/>
    <s v="CC"/>
    <s v="830053700"/>
    <s v="PATRIMONIOS AUTONOMOS**CONSTRUCTORA BOLIVAR S.A."/>
    <x v="20"/>
    <x v="47"/>
    <s v="AP 601 TO 5"/>
    <m/>
    <m/>
    <m/>
    <m/>
    <m/>
    <x v="4"/>
    <x v="2"/>
    <x v="1"/>
    <m/>
    <x v="2"/>
  </r>
  <r>
    <s v="678fde4eb446e07e8d29b116"/>
    <s v="1037-2025"/>
    <s v="DIANA"/>
    <s v="MERCEDES"/>
    <s v="CEPEDA"/>
    <s v="RODRIGUEZ"/>
    <s v="Nombre OK"/>
    <s v="Cédula de Ciudadanía"/>
    <n v="1026290481"/>
    <x v="0"/>
    <n v="1"/>
    <s v="Caja Colombiana de Subsidio Familiar COLSUBSIDIO"/>
    <n v="39000000"/>
    <s v="BANCOLOMBIA"/>
    <n v="42828000"/>
    <s v="1037 10-Oct-2025"/>
    <n v="17082000"/>
    <s v="Banco Davivienda S.A."/>
    <s v="0560003869995088"/>
    <s v="CC"/>
    <s v="830053700"/>
    <s v="PATRIMONIOS AUTONOMOS**CONSTRUCTORA BOLIVAR S.A."/>
    <x v="20"/>
    <x v="47"/>
    <s v="AP 302 TO 13"/>
    <m/>
    <m/>
    <m/>
    <m/>
    <m/>
    <x v="4"/>
    <x v="2"/>
    <x v="1"/>
    <m/>
    <x v="2"/>
  </r>
  <r>
    <s v="67911e20b446e07e8d2a3b16"/>
    <s v="427-2025"/>
    <s v="LEYDI"/>
    <s v="DIANA"/>
    <s v="CASTAÑO"/>
    <s v="CASTAÑO"/>
    <s v="Nombre OK"/>
    <s v="Cédula de Ciudadanía"/>
    <n v="42156745"/>
    <x v="0"/>
    <n v="1"/>
    <s v="Caja Colombiana de Subsidio Familiar COLSUBSIDIO"/>
    <n v="42705000"/>
    <s v="BANCOLOMBIA"/>
    <n v="35128133"/>
    <s v="427 23-May-2025"/>
    <n v="17082000"/>
    <s v="Banco Davivienda S.A."/>
    <s v="0560003869995088"/>
    <s v="CC"/>
    <s v="830053700"/>
    <s v="PATRIMONIOS AUTONOMOS**CONSTRUCTORA BOLIVAR S.A."/>
    <x v="20"/>
    <x v="47"/>
    <s v="AP 202 TO 14"/>
    <n v="0"/>
    <n v="0"/>
    <n v="113080000"/>
    <s v="56,66-51,32"/>
    <d v="2025-12-09T00:00:00"/>
    <x v="0"/>
    <x v="0"/>
    <x v="3"/>
    <m/>
    <x v="0"/>
  </r>
  <r>
    <s v="67912b08b446e07e8d2a42d1"/>
    <s v="325-2025"/>
    <s v="ILSA"/>
    <s v="YORMARY"/>
    <s v="PARRA"/>
    <s v="CASTAÑEDA"/>
    <s v="Nombre OK"/>
    <s v="Cédula de Ciudadanía"/>
    <n v="1095486376"/>
    <x v="0"/>
    <n v="1"/>
    <s v="Caja Colombiana de Subsidio Familiar COLSUBSIDIO"/>
    <n v="39000000"/>
    <s v="BANCOLOMBIA"/>
    <n v="34444260"/>
    <s v="325 30-Abr-2025"/>
    <n v="17082000"/>
    <s v="Banco Davivienda S.A."/>
    <s v="0560003869995088"/>
    <s v="CC"/>
    <s v="830053700"/>
    <s v="PATRIMONIOS AUTONOMOS**CONSTRUCTORA BOLIVAR S.A."/>
    <x v="20"/>
    <x v="47"/>
    <s v="AP 304 TO 9"/>
    <n v="0"/>
    <n v="0"/>
    <n v="113080000"/>
    <s v="56,47-51,32"/>
    <d v="2025-10-15T00:00:00"/>
    <x v="30"/>
    <x v="0"/>
    <x v="6"/>
    <m/>
    <x v="21"/>
  </r>
  <r>
    <s v="67913473b446e07e8d2a4998"/>
    <s v="1264-2025"/>
    <s v="CARLOS"/>
    <s v="EDUARDO"/>
    <s v="QUIMBAY"/>
    <s v="AMAYA"/>
    <s v="Nombre OK"/>
    <s v="Cédula de Ciudadanía"/>
    <n v="1031152899"/>
    <x v="0"/>
    <n v="1"/>
    <s v="Caja de Compensación Familiar COMPENSAR"/>
    <n v="39000000"/>
    <s v="BANCO DAVIVIENDA"/>
    <n v="38489000"/>
    <s v="1264 28-Nov-2025"/>
    <n v="17082000"/>
    <s v="Banco Davivienda S.A."/>
    <s v="0560003869995088"/>
    <s v="CC"/>
    <s v="830053700"/>
    <s v="PATRIMONIOS AUTONOMOS**CONSTRUCTORA BOLIVAR S.A."/>
    <x v="20"/>
    <x v="47"/>
    <s v="AP 202 TO 6"/>
    <m/>
    <m/>
    <m/>
    <m/>
    <m/>
    <x v="4"/>
    <x v="2"/>
    <x v="1"/>
    <m/>
    <x v="2"/>
  </r>
  <r>
    <s v="6792461bb2ff58d51dbe58c2"/>
    <s v="1037-2025"/>
    <s v="HEIDY"/>
    <s v="CATALINA"/>
    <s v="LEON"/>
    <s v="LEON"/>
    <s v="Nombre OK"/>
    <s v="Cédula de Ciudadanía"/>
    <n v="1018427211"/>
    <x v="0"/>
    <n v="1"/>
    <s v="Caja Colombiana de Subsidio Familiar COLSUBSIDIO"/>
    <n v="26000000"/>
    <s v="BANCOLOMBIA"/>
    <n v="46038000"/>
    <s v="1037 10-Oct-2025"/>
    <n v="17082000"/>
    <s v="Banco Davivienda S.A."/>
    <s v="0560003869995088"/>
    <s v="CC"/>
    <s v="830053700"/>
    <s v="PATRIMONIOS AUTONOMOS**CONSTRUCTORA BOLIVAR S.A."/>
    <x v="20"/>
    <x v="47"/>
    <s v="AP 304 TO 13"/>
    <m/>
    <m/>
    <m/>
    <m/>
    <m/>
    <x v="4"/>
    <x v="2"/>
    <x v="1"/>
    <m/>
    <x v="2"/>
  </r>
  <r>
    <s v="67926d38b2ff58d51dbe67a5"/>
    <s v="178-2025"/>
    <s v="DIEGO"/>
    <s v="ARMANDO"/>
    <s v="HURTADO"/>
    <s v="MAYORGA"/>
    <s v="Nombre OK"/>
    <s v="Cédula de Ciudadanía"/>
    <n v="83212099"/>
    <x v="0"/>
    <n v="1"/>
    <s v="Caja Colombiana de Subsidio Familiar COLSUBSIDIO"/>
    <n v="42705000"/>
    <s v="BANCO DAVIVIENDA"/>
    <n v="35103106"/>
    <s v="178 21-Mar-2025"/>
    <n v="17082000"/>
    <s v="Banco Davivienda S.A."/>
    <s v="0560003869995088"/>
    <s v="CC"/>
    <s v="830053700"/>
    <s v="PATRIMONIOS AUTONOMOS**CONSTRUCTORA BOLIVAR S.A."/>
    <x v="20"/>
    <x v="47"/>
    <s v="AP 603 TO 4"/>
    <n v="0"/>
    <n v="0"/>
    <n v="106079934"/>
    <s v="56,66-51,32"/>
    <d v="2025-08-25T00:00:00"/>
    <x v="21"/>
    <x v="0"/>
    <x v="3"/>
    <m/>
    <x v="13"/>
  </r>
  <r>
    <s v="67926d38b2ff58d51dbe67a5"/>
    <s v="178-2025"/>
    <s v="DIANA"/>
    <s v="MARCELA"/>
    <s v="LANCHEROS"/>
    <s v="BELTRAN"/>
    <s v="Nombre OK"/>
    <s v="Cédula de Ciudadanía"/>
    <n v="1033691504"/>
    <x v="1"/>
    <n v="0"/>
    <s v="Caja Colombiana de Subsidio Familiar COLSUBSIDIO"/>
    <n v="42705000"/>
    <s v="BANCO DAVIVIENDA"/>
    <n v="35103106"/>
    <s v="178 21-Mar-2025"/>
    <n v="17082000"/>
    <s v="Banco Davivienda S.A."/>
    <s v="0560003869995088"/>
    <s v="CC"/>
    <s v="830053700"/>
    <s v="PATRIMONIOS AUTONOMOS**CONSTRUCTORA BOLIVAR S.A."/>
    <x v="20"/>
    <x v="47"/>
    <s v="AP 603 TO 4"/>
    <n v="0"/>
    <n v="0"/>
    <n v="106079934"/>
    <s v="56,66-51,32"/>
    <d v="2025-08-25T00:00:00"/>
    <x v="21"/>
    <x v="0"/>
    <x v="3"/>
    <m/>
    <x v="13"/>
  </r>
  <r>
    <s v="67927bffb2ff58d51dbe6f56"/>
    <s v="178-2025"/>
    <s v="EDWIN"/>
    <s v="FERNEY"/>
    <s v="MUÑOZ"/>
    <s v="BARBOSA"/>
    <s v="Nombre OK"/>
    <s v="Cédula de Ciudadanía"/>
    <n v="1022405248"/>
    <x v="0"/>
    <n v="1"/>
    <s v="Caja Colombiana de Subsidio Familiar COLSUBSIDIO"/>
    <n v="42705000"/>
    <s v="BANCO DAVIVIENDA"/>
    <n v="45391490"/>
    <s v="178 21-Mar-2025"/>
    <n v="17082000"/>
    <s v="Banco Davivienda S.A."/>
    <s v="0560003869995088"/>
    <s v="CC"/>
    <s v="830053700"/>
    <s v="PATRIMONIOS AUTONOMOS**CONSTRUCTORA BOLIVAR S.A."/>
    <x v="20"/>
    <x v="47"/>
    <s v="AP 301 TO 17"/>
    <n v="0"/>
    <n v="0"/>
    <n v="115080000"/>
    <s v="56,47-51,32"/>
    <d v="2025-10-15T00:00:00"/>
    <x v="30"/>
    <x v="0"/>
    <x v="6"/>
    <m/>
    <x v="21"/>
  </r>
  <r>
    <s v="67928063b2ff58d51dbe7230"/>
    <s v="1264-2025"/>
    <s v="SANTIAGO"/>
    <s v=""/>
    <s v="CUBILLOS"/>
    <s v="REYES"/>
    <s v="Nombre OK"/>
    <s v="Cédula de Ciudadanía"/>
    <n v="1023015603"/>
    <x v="0"/>
    <n v="1"/>
    <s v="Caja Colombiana de Subsidio Familiar COLSUBSIDIO"/>
    <m/>
    <s v="BANCO DAVIVIENDA"/>
    <n v="33386807"/>
    <s v="1264 28-Nov-2025"/>
    <n v="17082000"/>
    <s v="Banco Davivienda S.A."/>
    <s v="0560003869995088"/>
    <s v="CC"/>
    <s v="830053700"/>
    <s v="PATRIMONIOS AUTONOMOS**CONSTRUCTORA BOLIVAR S.A."/>
    <x v="20"/>
    <x v="47"/>
    <s v="AP 302 TO 8"/>
    <m/>
    <m/>
    <m/>
    <m/>
    <m/>
    <x v="4"/>
    <x v="2"/>
    <x v="1"/>
    <m/>
    <x v="2"/>
  </r>
  <r>
    <s v="6792a788b2ff58d51dbe7bc2"/>
    <s v="1227-2025"/>
    <s v="MARIAN"/>
    <s v="FERNANDA"/>
    <s v="SAENZ"/>
    <s v="RUIZ"/>
    <s v="Nombre OK"/>
    <s v="Cédula de Ciudadanía"/>
    <n v="1010044479"/>
    <x v="0"/>
    <n v="1"/>
    <s v="Caja de Compensación Familiar CAFAM"/>
    <m/>
    <s v="BANCO BOGOTA"/>
    <n v="50326064"/>
    <s v="1227 21-Nov-2025"/>
    <n v="17082000"/>
    <s v="Banco Davivienda S.A."/>
    <s v="0560003869995088"/>
    <s v="CC"/>
    <s v="830053700"/>
    <s v="PATRIMONIOS AUTONOMOS**CONSTRUCTORA BOLIVAR S.A."/>
    <x v="20"/>
    <x v="47"/>
    <s v="AP 601 TO 11"/>
    <m/>
    <m/>
    <m/>
    <m/>
    <m/>
    <x v="4"/>
    <x v="2"/>
    <x v="1"/>
    <m/>
    <x v="2"/>
  </r>
  <r>
    <s v="6792b011b2ff58d51dbebb04"/>
    <s v="1115-2025"/>
    <s v="MERCY"/>
    <s v="JOHANA"/>
    <s v="PEREZ"/>
    <s v="BLANCO"/>
    <s v="Nombre OK"/>
    <s v="Cédula de Ciudadanía"/>
    <n v="1023914567"/>
    <x v="0"/>
    <n v="1"/>
    <s v="Caja Colombiana de Subsidio Familiar COLSUBSIDIO"/>
    <n v="34800000"/>
    <s v="BANCO DAVIVIENDA"/>
    <n v="35474913"/>
    <s v="1115 22-Oct-2025"/>
    <n v="17082000"/>
    <s v="Banco Davivienda S.A."/>
    <s v="0560003869995088"/>
    <s v="CC"/>
    <s v="830053700"/>
    <s v="PATRIMONIOS AUTONOMOS**CONSTRUCTORA BOLIVAR S.A."/>
    <x v="20"/>
    <x v="47"/>
    <s v="AP 102 TO 11"/>
    <n v="0"/>
    <n v="0"/>
    <n v="109079934"/>
    <s v="56,66-51,32"/>
    <d v="2026-03-18T00:00:00"/>
    <x v="10"/>
    <x v="8"/>
    <x v="2"/>
    <m/>
    <x v="2"/>
  </r>
  <r>
    <s v="6792bd96b2ff58d51dbee2a4"/>
    <s v="207-2025"/>
    <s v="MANUEL"/>
    <s v="FERNANDO"/>
    <s v="BURBANO"/>
    <s v="HERNANDEZ"/>
    <s v="Nombre OK"/>
    <s v="Cédula de Ciudadanía"/>
    <n v="80833979"/>
    <x v="0"/>
    <n v="1"/>
    <s v="Caja Colombiana de Subsidio Familiar COLSUBSIDIO"/>
    <m/>
    <s v="BANCO DAVIVIENDA"/>
    <n v="53532300"/>
    <s v="207 04-Abr-2025"/>
    <n v="17082000"/>
    <s v="Banco Davivienda S.A."/>
    <s v="0560003869995088"/>
    <s v="CC"/>
    <s v="830053700"/>
    <s v="PATRIMONIOS AUTONOMOS**CONSTRUCTORA BOLIVAR S.A."/>
    <x v="20"/>
    <x v="47"/>
    <s v="AP 203 TO 18"/>
    <m/>
    <m/>
    <m/>
    <m/>
    <m/>
    <x v="4"/>
    <x v="2"/>
    <x v="1"/>
    <m/>
    <x v="2"/>
  </r>
  <r>
    <s v="67938fd194762e35e1c4c50e"/>
    <s v="280-2025"/>
    <s v="JOSEFINA"/>
    <s v=""/>
    <s v="RENTERIA"/>
    <s v="MUÑOZ"/>
    <s v="Nombre OK"/>
    <s v="Cédula de Ciudadanía"/>
    <n v="52280255"/>
    <x v="0"/>
    <n v="1"/>
    <s v="Caja de Compensación Familiar COMPENSAR"/>
    <n v="39000000"/>
    <s v="F.N.A."/>
    <n v="35837182"/>
    <s v="280 28-Abr-2025"/>
    <n v="17082000"/>
    <s v="Banco Davivienda S.A."/>
    <s v="0560003869995088"/>
    <s v="CC"/>
    <s v="830053700"/>
    <s v="PATRIMONIOS AUTONOMOS**CONSTRUCTORA BOLIVAR S.A."/>
    <x v="20"/>
    <x v="47"/>
    <s v="AP 101 TO 19"/>
    <n v="0"/>
    <n v="0"/>
    <n v="132400000"/>
    <s v="55,63-50,26"/>
    <d v="2025-12-09T00:00:00"/>
    <x v="0"/>
    <x v="0"/>
    <x v="3"/>
    <m/>
    <x v="0"/>
  </r>
  <r>
    <s v="6793957494762e35e1c4c84c"/>
    <s v="159-2025"/>
    <s v="DANIEL"/>
    <s v=""/>
    <s v="CALDERON"/>
    <s v="GUTIERREZ"/>
    <s v="Nombre OK"/>
    <s v="Cédula de Ciudadanía"/>
    <n v="1024598765"/>
    <x v="0"/>
    <n v="1"/>
    <s v="Caja Colombiana de Subsidio Familiar COLSUBSIDIO"/>
    <n v="42705000"/>
    <s v="BANCO CAJA SOCIAL BCSC"/>
    <n v="32468780"/>
    <s v="159 17-Mar-2025"/>
    <n v="17082000"/>
    <s v="Banco Davivienda S.A."/>
    <s v="0560003869995088"/>
    <s v="CC"/>
    <s v="830053700"/>
    <s v="PATRIMONIOS AUTONOMOS**CONSTRUCTORA BOLIVAR S.A."/>
    <x v="20"/>
    <x v="47"/>
    <s v="AP 202 TO 4"/>
    <n v="0"/>
    <n v="0"/>
    <n v="113080000"/>
    <s v="56,66-51,32"/>
    <d v="2025-07-23T00:00:00"/>
    <x v="31"/>
    <x v="0"/>
    <x v="8"/>
    <m/>
    <x v="22"/>
  </r>
  <r>
    <s v="6793a51894762e35e1c4e016"/>
    <s v="427-2025"/>
    <s v="DIVISAY"/>
    <s v="ANDREA"/>
    <s v="ARENAS"/>
    <s v=""/>
    <s v="Nombre OK"/>
    <s v="Cédula de Ciudadanía"/>
    <n v="30507770"/>
    <x v="0"/>
    <n v="1"/>
    <s v="Caja de Compensación Familiar CAFAM"/>
    <n v="42705000"/>
    <s v="F.N.A."/>
    <n v="21618300"/>
    <s v="427 23-May-2025"/>
    <n v="17082000"/>
    <s v="Banco Davivienda S.A."/>
    <s v="0560003869995088"/>
    <s v="CC"/>
    <s v="830053700"/>
    <s v="PATRIMONIOS AUTONOMOS**CONSTRUCTORA BOLIVAR S.A."/>
    <x v="20"/>
    <x v="47"/>
    <s v="AP 602 TO 14"/>
    <n v="0"/>
    <n v="0"/>
    <n v="115080000"/>
    <s v="56,66-51,32"/>
    <d v="2025-12-09T00:00:00"/>
    <x v="0"/>
    <x v="0"/>
    <x v="3"/>
    <m/>
    <x v="0"/>
  </r>
  <r>
    <s v="6793acdf94762e35e1c4e99f"/>
    <s v="207-2025"/>
    <s v="DAMELYS"/>
    <s v="DEL VALLE"/>
    <s v="POBLADOR"/>
    <s v="HERNANDEZ"/>
    <s v="Nombre OK"/>
    <s v="Cédula de Ciudadanía"/>
    <n v="1033119281"/>
    <x v="0"/>
    <n v="1"/>
    <s v="Caja Colombiana de Subsidio Familiar COLSUBSIDIO"/>
    <n v="42705000"/>
    <s v="BANCOLOMBIA"/>
    <n v="44340000"/>
    <s v="207 04-Abr-2025"/>
    <n v="17082000"/>
    <s v="Banco Davivienda S.A."/>
    <s v="0560003869995088"/>
    <s v="CC"/>
    <s v="830053700"/>
    <s v="PATRIMONIOS AUTONOMOS**CONSTRUCTORA BOLIVAR S.A."/>
    <x v="20"/>
    <x v="47"/>
    <s v="AP 303 TO 16"/>
    <n v="0"/>
    <n v="0"/>
    <n v="122933000"/>
    <s v="56,66-51,32"/>
    <d v="2025-10-15T00:00:00"/>
    <x v="30"/>
    <x v="0"/>
    <x v="3"/>
    <m/>
    <x v="21"/>
  </r>
  <r>
    <s v="6793b58894762e35e1c4fcba"/>
    <s v="1227-2025"/>
    <s v="ANA"/>
    <s v="YERELI"/>
    <s v="PLAZAS"/>
    <s v="ALARCON"/>
    <s v="Nombre OK"/>
    <s v="Cédula de Ciudadanía"/>
    <n v="1022967388"/>
    <x v="0"/>
    <n v="1"/>
    <s v="Caja de Compensación Familiar COMPENSAR"/>
    <n v="39000000"/>
    <s v="OTRAS COOPERATIVAS "/>
    <n v="30901962"/>
    <s v="1227 21-Nov-2025"/>
    <n v="17082000"/>
    <s v="Banco Davivienda S.A."/>
    <s v="0560003869995088"/>
    <s v="CC"/>
    <s v="830053700"/>
    <s v="PATRIMONIOS AUTONOMOS**CONSTRUCTORA BOLIVAR S.A."/>
    <x v="20"/>
    <x v="47"/>
    <s v="AP 404 TO 12"/>
    <m/>
    <m/>
    <m/>
    <m/>
    <m/>
    <x v="4"/>
    <x v="2"/>
    <x v="1"/>
    <m/>
    <x v="2"/>
  </r>
  <r>
    <s v="6793fb1c94762e35e1c66c5c"/>
    <s v="278-2025"/>
    <s v="GINA"/>
    <s v="PAOLA"/>
    <s v="DUCON"/>
    <s v="MACIAS"/>
    <s v="Nombre OK"/>
    <s v="Cédula de Ciudadanía"/>
    <n v="1015411880"/>
    <x v="0"/>
    <n v="1"/>
    <s v="Caja de Compensación Familiar COMPENSAR"/>
    <n v="42705000"/>
    <s v="BANCOLOMBIA"/>
    <n v="46250125"/>
    <s v="278 28-Abr-2025"/>
    <n v="17082000"/>
    <s v="Banco Davivienda S.A."/>
    <s v="0560003869995088"/>
    <s v="CC"/>
    <s v="830053700"/>
    <s v="PATRIMONIOS AUTONOMOS**CONSTRUCTORA BOLIVAR S.A."/>
    <x v="20"/>
    <x v="47"/>
    <s v="AP 502 TO 16"/>
    <n v="0"/>
    <n v="0"/>
    <n v="119433000"/>
    <s v="56,66-51,32"/>
    <d v="2025-07-01T00:00:00"/>
    <x v="32"/>
    <x v="0"/>
    <x v="0"/>
    <m/>
    <x v="23"/>
  </r>
  <r>
    <s v="679407bb94762e35e1c6b3d8"/>
    <s v="280-2025"/>
    <s v="JONNY"/>
    <s v="ENRIQUE"/>
    <s v="PALOMINO"/>
    <s v="VILLOTA"/>
    <s v="Nombre OK"/>
    <s v="Cédula de Ciudadanía"/>
    <n v="1023003928"/>
    <x v="0"/>
    <n v="1"/>
    <s v="Caja de Compensación Familiar CAFAM"/>
    <n v="42705000"/>
    <s v="BANCO DAVIVIENDA"/>
    <n v="41710663"/>
    <s v="280 28-Abr-2025"/>
    <n v="17082000"/>
    <s v="Banco Davivienda S.A."/>
    <s v="0560003869995088"/>
    <s v="CC"/>
    <s v="830053700"/>
    <s v="PATRIMONIOS AUTONOMOS**CONSTRUCTORA BOLIVAR S.A."/>
    <x v="20"/>
    <x v="47"/>
    <s v="AP 304 TO 18"/>
    <n v="0"/>
    <n v="0"/>
    <n v="121433000"/>
    <s v="56,47-51,32"/>
    <d v="2025-10-14T00:00:00"/>
    <x v="30"/>
    <x v="0"/>
    <x v="3"/>
    <m/>
    <x v="21"/>
  </r>
  <r>
    <s v="6795762394762e35e1cb595e"/>
    <s v="1037-2025"/>
    <s v="BELKIS"/>
    <s v=""/>
    <s v="CASALLAS"/>
    <s v="HERNANDEZ"/>
    <s v="Nombre OK"/>
    <s v="Cédula de Ciudadanía"/>
    <n v="1018436041"/>
    <x v="0"/>
    <n v="1"/>
    <s v="Caja de Compensación Familiar COMPENSAR"/>
    <n v="42705000"/>
    <s v="BANCOLOMBIA"/>
    <n v="44142000"/>
    <s v="1037 10-Oct-2025"/>
    <n v="17082000"/>
    <s v="Banco Davivienda S.A."/>
    <s v="0560003869995088"/>
    <s v="CC"/>
    <s v="830053700"/>
    <s v="PATRIMONIOS AUTONOMOS**CONSTRUCTORA BOLIVAR S.A."/>
    <x v="20"/>
    <x v="47"/>
    <s v="AP 104 TO 12"/>
    <n v="0"/>
    <n v="0"/>
    <n v="119433000"/>
    <s v="55,63-50,26"/>
    <d v="2026-03-18T00:00:00"/>
    <x v="10"/>
    <x v="8"/>
    <x v="2"/>
    <m/>
    <x v="2"/>
  </r>
  <r>
    <s v="6797865a94762e35e1d06982"/>
    <s v="427-2025"/>
    <s v="LEIDY"/>
    <s v="MARCELA"/>
    <s v="VILLANUEVA"/>
    <s v="ORDOÑEZ"/>
    <s v="Nombre OK"/>
    <s v="Cédula de Ciudadanía"/>
    <n v="1012424784"/>
    <x v="0"/>
    <n v="1"/>
    <s v="Caja de Compensación Familiar CAFAM"/>
    <n v="26334090"/>
    <s v="BANCO BOGOTA"/>
    <n v="41788000"/>
    <s v="427 23-May-2025"/>
    <n v="17082000"/>
    <s v="Banco Davivienda S.A."/>
    <s v="0560003869995088"/>
    <s v="CC"/>
    <s v="830053700"/>
    <s v="PATRIMONIOS AUTONOMOS**CONSTRUCTORA BOLIVAR S.A."/>
    <x v="20"/>
    <x v="47"/>
    <s v="AP 204 TO 14"/>
    <m/>
    <m/>
    <m/>
    <m/>
    <m/>
    <x v="4"/>
    <x v="2"/>
    <x v="1"/>
    <m/>
    <x v="2"/>
  </r>
  <r>
    <s v="6797909194762e35e1d08e9a"/>
    <s v="280-2025"/>
    <s v="YULY"/>
    <s v="CAROLINA"/>
    <s v="MELGAREJO"/>
    <s v="VALBUENA"/>
    <s v="Nombre OK"/>
    <s v="Cédula de Ciudadanía"/>
    <n v="1032412057"/>
    <x v="0"/>
    <n v="1"/>
    <s v="Caja de Compensación Familiar COMPENSAR"/>
    <n v="27255780"/>
    <s v="Ninguno"/>
    <n v="0"/>
    <s v="280 28-Abr-2025"/>
    <n v="17082000"/>
    <s v="Banco Davivienda S.A."/>
    <s v="0560003869995088"/>
    <s v="CC"/>
    <s v="830053700"/>
    <s v="PATRIMONIOS AUTONOMOS**CONSTRUCTORA BOLIVAR S.A."/>
    <x v="20"/>
    <x v="47"/>
    <s v="AP 202 TO 17"/>
    <n v="0"/>
    <n v="0"/>
    <n v="111079934"/>
    <s v="56,47-51,32"/>
    <d v="2025-08-25T00:00:00"/>
    <x v="21"/>
    <x v="0"/>
    <x v="3"/>
    <m/>
    <x v="13"/>
  </r>
  <r>
    <s v="67979dfa94762e35e1d0cc3a"/>
    <s v="1037-2025"/>
    <s v="HAROLD"/>
    <s v="ANDRES"/>
    <s v="RIVERA"/>
    <s v="BARON"/>
    <s v="Nombre OK"/>
    <s v="Cédula de Ciudadanía"/>
    <n v="1024519576"/>
    <x v="0"/>
    <n v="1"/>
    <s v="Caja de Compensación Familiar COMPENSAR"/>
    <n v="42705000"/>
    <s v="BANCO DAVIVIENDA"/>
    <n v="35645759"/>
    <s v="1037 10-Oct-2025"/>
    <n v="17082000"/>
    <s v="Banco Davivienda S.A."/>
    <s v="0560003869995088"/>
    <s v="CC"/>
    <s v="830053700"/>
    <s v="PATRIMONIOS AUTONOMOS**CONSTRUCTORA BOLIVAR S.A."/>
    <x v="20"/>
    <x v="47"/>
    <s v="AP 201 TO 12"/>
    <n v="0"/>
    <n v="0"/>
    <n v="113080000"/>
    <s v="56,47-51,32"/>
    <d v="2026-03-18T00:00:00"/>
    <x v="10"/>
    <x v="8"/>
    <x v="2"/>
    <m/>
    <x v="2"/>
  </r>
  <r>
    <s v="6797be4194762e35e1d17738"/>
    <s v="1264-2025"/>
    <s v="CLAUDIA"/>
    <s v="PATRICIA"/>
    <s v="CARDENAS"/>
    <s v="RODRIGUEZ"/>
    <s v="Nombre OK"/>
    <s v="Cédula de Ciudadanía"/>
    <n v="52965636"/>
    <x v="0"/>
    <n v="1"/>
    <s v="Caja de Compensación Familiar CAFAM"/>
    <m/>
    <s v="BANCO BOGOTA"/>
    <n v="29854507"/>
    <s v="1264 28-Nov-2025"/>
    <n v="17082000"/>
    <s v="Banco Davivienda S.A."/>
    <s v="0560003869995088"/>
    <s v="CC"/>
    <s v="830053700"/>
    <s v="PATRIMONIOS AUTONOMOS**CONSTRUCTORA BOLIVAR S.A."/>
    <x v="20"/>
    <x v="47"/>
    <s v="AP AP 3 TO 5"/>
    <m/>
    <m/>
    <m/>
    <m/>
    <m/>
    <x v="4"/>
    <x v="2"/>
    <x v="1"/>
    <m/>
    <x v="2"/>
  </r>
  <r>
    <s v="6797c4cc94762e35e1d19856"/>
    <s v="378-2025"/>
    <s v="ZULLY"/>
    <s v="KATIUSKA"/>
    <s v="CAJO"/>
    <s v="SALDARRIAGA"/>
    <s v="Nombre OK"/>
    <s v="Cédula de Extranjería"/>
    <n v="653565"/>
    <x v="0"/>
    <n v="1"/>
    <s v="Caja de Compensación Familiar COMPENSAR"/>
    <n v="42705000"/>
    <s v="F.N.A."/>
    <n v="43406250"/>
    <s v="378 16-May-2025"/>
    <n v="17082000"/>
    <s v="Banco Davivienda S.A."/>
    <s v="0560003869995088"/>
    <s v="CC"/>
    <s v="830053700"/>
    <s v="PATRIMONIOS AUTONOMOS**CONSTRUCTORA BOLIVAR S.A."/>
    <x v="20"/>
    <x v="47"/>
    <s v="AP 002 TO 10"/>
    <n v="0"/>
    <n v="0"/>
    <n v="122433000"/>
    <s v="58,46-53,31"/>
    <d v="2025-12-09T00:00:00"/>
    <x v="0"/>
    <x v="0"/>
    <x v="3"/>
    <m/>
    <x v="0"/>
  </r>
  <r>
    <s v="67980c1033bf2762de2cda09"/>
    <s v="319-2025"/>
    <s v="LEYDI"/>
    <s v="MARITZA"/>
    <s v="MONTERO"/>
    <s v="RODRIGUEZ"/>
    <s v="Nombre OK"/>
    <s v="Cédula de Ciudadanía"/>
    <n v="1193541187"/>
    <x v="0"/>
    <n v="1"/>
    <s v="Caja Colombiana de Subsidio Familiar COLSUBSIDIO"/>
    <n v="42705000"/>
    <s v="BANCO DAVIVIENDA"/>
    <n v="42922218"/>
    <s v="319 30-Abr-2025"/>
    <n v="17082000"/>
    <s v="Banco Davivienda S.A."/>
    <s v="0560003869995088"/>
    <s v="CC"/>
    <s v="830053700"/>
    <s v="PATRIMONIOS AUTONOMOS**CONSTRUCTORA BOLIVAR S.A."/>
    <x v="20"/>
    <x v="47"/>
    <s v="AP 103 TO 18"/>
    <n v="0"/>
    <n v="0"/>
    <n v="122933000"/>
    <s v="56,47-51,32"/>
    <d v="2026-03-03T00:00:00"/>
    <x v="7"/>
    <x v="1"/>
    <x v="3"/>
    <m/>
    <x v="2"/>
  </r>
  <r>
    <s v="6798e08e33bf2762de2fd193"/>
    <s v="453-2025"/>
    <s v="RIGOBERTO"/>
    <s v=""/>
    <s v="FONNEGRA"/>
    <s v="PEREZ"/>
    <s v="Nombre OK"/>
    <s v="Cédula de Ciudadanía"/>
    <n v="8051415"/>
    <x v="0"/>
    <n v="1"/>
    <s v="Caja Colombiana de Subsidio Familiar COLSUBSIDIO"/>
    <n v="42705000"/>
    <s v="BANCO BOGOTA"/>
    <n v="21902088"/>
    <s v="453 30-May-2025"/>
    <n v="17082000"/>
    <s v="Banco Davivienda S.A."/>
    <s v="0560003869995088"/>
    <s v="CC"/>
    <s v="830053700"/>
    <s v="PATRIMONIOS AUTONOMOS**CONSTRUCTORA BOLIVAR S.A."/>
    <x v="20"/>
    <x v="47"/>
    <s v="AP 204 TO 10"/>
    <n v="0"/>
    <n v="0"/>
    <n v="111079934"/>
    <s v="56,66-51,32"/>
    <d v="2025-10-10T00:00:00"/>
    <x v="30"/>
    <x v="0"/>
    <x v="3"/>
    <m/>
    <x v="21"/>
  </r>
  <r>
    <s v="6799088533bf2762de307f58"/>
    <s v="159-2025"/>
    <s v="YURI"/>
    <s v="ASTRID"/>
    <s v="MARTINEZ"/>
    <s v="CARDENAS"/>
    <s v="Nombre OK"/>
    <s v="Cédula de Ciudadanía"/>
    <n v="52978118"/>
    <x v="0"/>
    <n v="1"/>
    <s v="Caja de Compensación Familiar COMPENSAR"/>
    <n v="27255780"/>
    <s v="BANCOLOMBIA"/>
    <n v="53662220"/>
    <s v="159 17-Mar-2025"/>
    <n v="17082000"/>
    <s v="Banco Davivienda S.A."/>
    <s v="0560003869995088"/>
    <s v="CC"/>
    <s v="830053700"/>
    <s v="PATRIMONIOS AUTONOMOS**CONSTRUCTORA BOLIVAR S.A."/>
    <x v="20"/>
    <x v="47"/>
    <s v="AP 502 IN 4"/>
    <n v="0"/>
    <n v="0"/>
    <n v="118233000"/>
    <s v="56,66-51,32"/>
    <d v="2025-07-08T00:00:00"/>
    <x v="32"/>
    <x v="0"/>
    <x v="0"/>
    <m/>
    <x v="23"/>
  </r>
  <r>
    <s v="67990c9f33bf2762de3092bc"/>
    <s v="278-2025"/>
    <s v="ERIKA"/>
    <s v="JOHANA"/>
    <s v="RODRIGUEZ"/>
    <s v="CRUZ"/>
    <s v="Nombre OK"/>
    <s v="Cédula de Ciudadanía"/>
    <n v="1022364311"/>
    <x v="0"/>
    <n v="1"/>
    <s v="Caja de Compensación Familiar COMPENSAR"/>
    <n v="42705000"/>
    <s v="CREDIFAMILIA"/>
    <n v="34213000"/>
    <s v="278 28-Abr-2025"/>
    <n v="17082000"/>
    <s v="Banco Davivienda S.A."/>
    <s v="0560003869995088"/>
    <s v="CC"/>
    <s v="830053700"/>
    <s v="PATRIMONIOS AUTONOMOS**CONSTRUCTORA BOLIVAR S.A."/>
    <x v="20"/>
    <x v="47"/>
    <s v="AP 103 IN 16"/>
    <n v="0"/>
    <n v="0"/>
    <n v="115080000"/>
    <s v="56,66-51,32"/>
    <d v="2025-06-29T00:00:00"/>
    <x v="26"/>
    <x v="0"/>
    <x v="3"/>
    <m/>
    <x v="18"/>
  </r>
  <r>
    <s v="679912fe33bf2762de30ad15"/>
    <s v="1227-2025"/>
    <s v="LEIDY"/>
    <s v="CRISTINA"/>
    <s v="RUIZ"/>
    <s v="ROJAS"/>
    <s v="Nombre OK"/>
    <s v="Cédula de Ciudadanía"/>
    <n v="1097665077"/>
    <x v="0"/>
    <n v="1"/>
    <s v="Caja de Compensación Familiar CAFAM"/>
    <n v="39000000"/>
    <s v="BANCOLOMBIA"/>
    <n v="41342340"/>
    <s v="1227 21-Nov-2025"/>
    <n v="17082000"/>
    <s v="Banco Davivienda S.A."/>
    <s v="0560003869995088"/>
    <s v="CC"/>
    <s v="830053700"/>
    <s v="PATRIMONIOS AUTONOMOS**CONSTRUCTORA BOLIVAR S.A."/>
    <x v="20"/>
    <x v="47"/>
    <s v="AP 602 TO 12"/>
    <m/>
    <m/>
    <m/>
    <m/>
    <m/>
    <x v="4"/>
    <x v="2"/>
    <x v="1"/>
    <m/>
    <x v="2"/>
  </r>
  <r>
    <s v="6799174333bf2762de30bf9c"/>
    <s v="159-2025"/>
    <s v="CARLOS"/>
    <s v="EDUARDO"/>
    <s v="GARCIA"/>
    <s v="ARENAS"/>
    <s v="Nombre OK"/>
    <s v="Cédula de Ciudadanía"/>
    <n v="5729206"/>
    <x v="0"/>
    <n v="1"/>
    <s v="Caja Colombiana de Subsidio Familiar COLSUBSIDIO"/>
    <n v="42705000"/>
    <s v="LA HIPOTECARIA"/>
    <n v="34472448"/>
    <s v="159 17-Mar-2025"/>
    <n v="17082000"/>
    <s v="Banco Davivienda S.A."/>
    <s v="0560003869995088"/>
    <s v="CC"/>
    <s v="830053700"/>
    <s v="PATRIMONIOS AUTONOMOS**CONSTRUCTORA BOLIVAR S.A."/>
    <x v="20"/>
    <x v="47"/>
    <s v="AP 102 TO 2"/>
    <n v="0"/>
    <n v="0"/>
    <n v="113080000"/>
    <s v="56,66-51,32"/>
    <d v="2025-08-23T00:00:00"/>
    <x v="21"/>
    <x v="0"/>
    <x v="4"/>
    <m/>
    <x v="13"/>
  </r>
  <r>
    <s v="679ccd5839f9a2bb4019acd0"/>
    <s v="207-2025"/>
    <s v="DIANA"/>
    <s v="MILENA"/>
    <s v="BELEÑO"/>
    <s v="CASTRO"/>
    <s v="Nombre OK"/>
    <s v="Cédula de Ciudadanía"/>
    <n v="1033684703"/>
    <x v="0"/>
    <n v="1"/>
    <s v="Caja Colombiana de Subsidio Familiar COLSUBSIDIO"/>
    <n v="34800000"/>
    <s v="BANCO DAVIVIENDA"/>
    <n v="37002756"/>
    <s v="207 04-Abr-2025"/>
    <n v="17082000"/>
    <s v="Banco Davivienda S.A."/>
    <s v="0560003869995088"/>
    <s v="CC"/>
    <s v="830053700"/>
    <s v="PATRIMONIOS AUTONOMOS**CONSTRUCTORA BOLIVAR S.A."/>
    <x v="20"/>
    <x v="47"/>
    <s v="AP 504 TO 19"/>
    <n v="0"/>
    <n v="0"/>
    <n v="109079934"/>
    <s v="56,66-51,32"/>
    <d v="2025-08-05T00:00:00"/>
    <x v="33"/>
    <x v="0"/>
    <x v="0"/>
    <m/>
    <x v="24"/>
  </r>
  <r>
    <s v="679cf4ca39f9a2bb4019edcf"/>
    <s v="453-2025"/>
    <s v="JUANA"/>
    <s v="ISABEL"/>
    <s v="ARRIETA"/>
    <s v="BATISTA"/>
    <s v="Nombre OK"/>
    <s v="Cédula de Ciudadanía"/>
    <n v="45554950"/>
    <x v="0"/>
    <n v="1"/>
    <s v="Caja Colombiana de Subsidio Familiar COLSUBSIDIO"/>
    <n v="27255780"/>
    <s v="BANCO DAVIVIENDA"/>
    <n v="55996310"/>
    <s v="453 30-May-2025"/>
    <n v="17082000"/>
    <s v="Banco Davivienda S.A."/>
    <s v="0560003869995088"/>
    <s v="CC"/>
    <s v="830053700"/>
    <s v="PATRIMONIOS AUTONOMOS**CONSTRUCTORA BOLIVAR S.A."/>
    <x v="20"/>
    <x v="47"/>
    <s v="AP AP 2 TO 16"/>
    <n v="0"/>
    <n v="0"/>
    <n v="112079934"/>
    <s v="58,65-53,31"/>
    <d v="2025-12-09T00:00:00"/>
    <x v="0"/>
    <x v="0"/>
    <x v="3"/>
    <m/>
    <x v="0"/>
  </r>
  <r>
    <s v="67a0c53d39f9a2bb401d5fbc"/>
    <s v="1264-2025"/>
    <s v="JEFFER"/>
    <s v="EDUARDO"/>
    <s v="MARTINEZ"/>
    <s v="MACIAS"/>
    <s v="Nombre OK"/>
    <s v="Cédula de Ciudadanía"/>
    <n v="1022973536"/>
    <x v="0"/>
    <n v="1"/>
    <s v="Caja de Compensación Familiar CAFAM"/>
    <n v="39000000"/>
    <s v="BANCO DAVIVIENDA"/>
    <n v="27928577"/>
    <s v="1264 28-Nov-2025"/>
    <n v="17082000"/>
    <s v="Banco Davivienda S.A."/>
    <s v="0560003869995088"/>
    <s v="CC"/>
    <s v="830053700"/>
    <s v="PATRIMONIOS AUTONOMOS**CONSTRUCTORA BOLIVAR S.A."/>
    <x v="20"/>
    <x v="47"/>
    <s v="AP 104 TO 5"/>
    <m/>
    <m/>
    <m/>
    <m/>
    <m/>
    <x v="4"/>
    <x v="2"/>
    <x v="1"/>
    <m/>
    <x v="2"/>
  </r>
  <r>
    <s v="67a0c53d39f9a2bb401d5fbc"/>
    <s v="1264-2025"/>
    <s v="PAOLA"/>
    <s v="ANDREA"/>
    <s v="BELTRAN"/>
    <s v="FANDIÑO"/>
    <s v="Nombre OK"/>
    <s v="Cédula de Ciudadanía"/>
    <n v="1022992558"/>
    <x v="1"/>
    <n v="0"/>
    <s v="Caja de Compensación Familiar CAFAM"/>
    <m/>
    <s v="BANCO DAVIVIENDA"/>
    <n v="27928577"/>
    <s v="1264 28-Nov-2025"/>
    <n v="17082000"/>
    <s v="Banco Davivienda S.A."/>
    <s v="0560003869995088"/>
    <s v="CC"/>
    <s v="830053700"/>
    <s v="PATRIMONIOS AUTONOMOS**CONSTRUCTORA BOLIVAR S.A."/>
    <x v="20"/>
    <x v="47"/>
    <s v="AP 104 TO 5"/>
    <m/>
    <m/>
    <m/>
    <m/>
    <m/>
    <x v="4"/>
    <x v="2"/>
    <x v="1"/>
    <m/>
    <x v="2"/>
  </r>
  <r>
    <s v="67a0d67139f9a2bb401d7c91"/>
    <s v="503-2025"/>
    <s v="SANDRA"/>
    <s v="MILENA"/>
    <s v="SAINZ"/>
    <s v="MATEUS"/>
    <s v="Nombre OK"/>
    <s v="Cédula de Ciudadanía"/>
    <n v="1099542732"/>
    <x v="0"/>
    <n v="1"/>
    <s v="Caja de Compensación Familiar CAFAM"/>
    <n v="42705000"/>
    <s v="F.N.A."/>
    <n v="28481001"/>
    <s v="503 13-Jun-2025"/>
    <n v="17082000"/>
    <s v="Banco Davivienda S.A."/>
    <s v="0560003869995088"/>
    <s v="CC"/>
    <s v="830053700"/>
    <s v="PATRIMONIOS AUTONOMOS**CONSTRUCTORA BOLIVAR S.A."/>
    <x v="20"/>
    <x v="47"/>
    <s v="AP 403 TO 15"/>
    <n v="0"/>
    <n v="0"/>
    <n v="107079934"/>
    <s v="56,66-51,32"/>
    <d v="2026-03-03T00:00:00"/>
    <x v="7"/>
    <x v="1"/>
    <x v="3"/>
    <m/>
    <x v="2"/>
  </r>
  <r>
    <s v="67a0e4502ac4c649113d104b"/>
    <s v="1115-2025"/>
    <s v="FABER"/>
    <s v="ANDRES"/>
    <s v="MOSQUERA"/>
    <s v="ORTIZ"/>
    <s v="Nombre OK"/>
    <s v="Cédula de Ciudadanía"/>
    <n v="3674488"/>
    <x v="0"/>
    <n v="1"/>
    <s v="Caja Colombiana de Subsidio Familiar COLSUBSIDIO"/>
    <n v="42705000"/>
    <s v="BANCO DAVIVIENDA"/>
    <n v="21201090"/>
    <s v="1115 22-Oct-2025"/>
    <n v="17082000"/>
    <s v="Banco Davivienda S.A."/>
    <s v="0560003869995088"/>
    <s v="CC"/>
    <s v="830053700"/>
    <s v="PATRIMONIOS AUTONOMOS**CONSTRUCTORA BOLIVAR S.A."/>
    <x v="20"/>
    <x v="47"/>
    <s v="AP 303 TO 11"/>
    <n v="0"/>
    <n v="0"/>
    <n v="111079934"/>
    <s v="56,47-51,32"/>
    <d v="2026-03-18T00:00:00"/>
    <x v="3"/>
    <x v="3"/>
    <x v="2"/>
    <s v="Falta cónyuge en EP"/>
    <x v="2"/>
  </r>
  <r>
    <s v="67a0e4502ac4c649113d104b"/>
    <s v="1115-2025"/>
    <s v="YERLEY"/>
    <s v=""/>
    <s v="BONILLA"/>
    <s v="HOLGUIN"/>
    <s v="Nombre OK"/>
    <s v="Cédula de Ciudadanía"/>
    <n v="23694765"/>
    <x v="1"/>
    <n v="0"/>
    <s v="Caja Colombiana de Subsidio Familiar COLSUBSIDIO"/>
    <n v="42705000"/>
    <s v="BANCO DAVIVIENDA"/>
    <n v="21201090"/>
    <s v="1115 22-Oct-2025"/>
    <n v="17082000"/>
    <s v="Banco Davivienda S.A."/>
    <s v="0560003869995088"/>
    <s v="CC"/>
    <s v="830053700"/>
    <s v="PATRIMONIOS AUTONOMOS**CONSTRUCTORA BOLIVAR S.A."/>
    <x v="20"/>
    <x v="47"/>
    <s v="AP 303 TO 11"/>
    <n v="0"/>
    <n v="0"/>
    <n v="117079934"/>
    <s v="56,47-51,32"/>
    <d v="2026-03-18T00:00:00"/>
    <x v="3"/>
    <x v="3"/>
    <x v="2"/>
    <s v="Falta cónyuge en EP"/>
    <x v="2"/>
  </r>
  <r>
    <s v="67a0f0cb2ac4c649113d3ea7"/>
    <s v="252-2025"/>
    <s v="OSVALDO"/>
    <s v="JOSE"/>
    <s v="VILLAR"/>
    <s v="RAMOS"/>
    <s v="Nombre OK"/>
    <s v="Cédula de Ciudadanía"/>
    <n v="72260101"/>
    <x v="0"/>
    <n v="1"/>
    <s v="Caja Colombiana de Subsidio Familiar COLSUBSIDIO"/>
    <n v="42705000"/>
    <s v="BANCO BOGOTA"/>
    <n v="32923000"/>
    <s v="252 11-Abr-2025"/>
    <n v="17082000"/>
    <s v="Banco Davivienda S.A."/>
    <s v="0560003869995088"/>
    <s v="CC"/>
    <s v="830053700"/>
    <s v="PATRIMONIOS AUTONOMOS**CONSTRUCTORA BOLIVAR S.A."/>
    <x v="20"/>
    <x v="47"/>
    <s v="AP 202 TO 19"/>
    <n v="0"/>
    <n v="0"/>
    <n v="108080000"/>
    <s v="56,66-51,32"/>
    <d v="2025-10-10T00:00:00"/>
    <x v="30"/>
    <x v="0"/>
    <x v="3"/>
    <m/>
    <x v="21"/>
  </r>
  <r>
    <s v="67a0f92f2ac4c649113d9672"/>
    <s v="1264-2025"/>
    <s v="CLAUDIA"/>
    <s v="NATALI"/>
    <s v="BELTRAN"/>
    <s v="VIVEROS"/>
    <s v="Nombre OK"/>
    <s v="Cédula de Ciudadanía"/>
    <n v="1022950625"/>
    <x v="0"/>
    <n v="1"/>
    <s v="Caja de Compensación Familiar COMPENSAR"/>
    <m/>
    <s v="OTRAS COOPERATIVAS "/>
    <n v="33230600"/>
    <s v="1264 28-Nov-2025"/>
    <n v="17082000"/>
    <s v="Banco Davivienda S.A."/>
    <s v="0560003869995088"/>
    <s v="CC"/>
    <s v="830053700"/>
    <s v="PATRIMONIOS AUTONOMOS**CONSTRUCTORA BOLIVAR S.A."/>
    <x v="20"/>
    <x v="47"/>
    <s v="AP 204 TO 7"/>
    <m/>
    <m/>
    <m/>
    <m/>
    <m/>
    <x v="4"/>
    <x v="2"/>
    <x v="1"/>
    <m/>
    <x v="2"/>
  </r>
  <r>
    <s v="67a103252ac4c649113de4ec"/>
    <s v="1037-2025"/>
    <s v="DORA"/>
    <s v="MARIA"/>
    <s v="VASQUEZ"/>
    <s v="GODOY"/>
    <s v="Nombre OK"/>
    <s v="Cédula de Ciudadanía"/>
    <n v="28789307"/>
    <x v="0"/>
    <n v="1"/>
    <s v="Caja de Compensación Familiar COMPENSAR"/>
    <m/>
    <s v="BANCO DAVIVIENDA"/>
    <n v="38437019"/>
    <s v="1037 10-Oct-2025"/>
    <n v="17082000"/>
    <s v="Banco Davivienda S.A."/>
    <s v="0560003869995088"/>
    <s v="CC"/>
    <s v="830053700"/>
    <s v="PATRIMONIOS AUTONOMOS**CONSTRUCTORA BOLIVAR S.A."/>
    <x v="20"/>
    <x v="47"/>
    <s v="AP 304 TO 12"/>
    <m/>
    <m/>
    <m/>
    <m/>
    <m/>
    <x v="4"/>
    <x v="2"/>
    <x v="1"/>
    <m/>
    <x v="2"/>
  </r>
  <r>
    <s v="67a11bc02ac4c649113e1c1a"/>
    <s v="252-2025"/>
    <s v="GABRIEL"/>
    <s v="ORLANDO"/>
    <s v="RIVEROS"/>
    <s v="ROMERO"/>
    <s v="Nombre OK"/>
    <s v="Cédula de Ciudadanía"/>
    <n v="80747784"/>
    <x v="0"/>
    <n v="1"/>
    <s v="Caja de Compensación Familiar COMPENSAR"/>
    <n v="26000000"/>
    <s v="BANCO CAJA SOCIAL BCSC"/>
    <n v="46640841"/>
    <s v="252 11-Abr-2025"/>
    <n v="17082000"/>
    <s v="Banco Davivienda S.A."/>
    <s v="0560003869995088"/>
    <s v="CC"/>
    <s v="830053700"/>
    <s v="PATRIMONIOS AUTONOMOS**CONSTRUCTORA BOLIVAR S.A."/>
    <x v="20"/>
    <x v="47"/>
    <s v="AP 301 IN 18"/>
    <n v="0"/>
    <n v="0"/>
    <n v="111079934"/>
    <s v="56,66-51,32"/>
    <d v="2025-07-01T00:00:00"/>
    <x v="32"/>
    <x v="0"/>
    <x v="0"/>
    <m/>
    <x v="23"/>
  </r>
  <r>
    <s v="67a22651acb6171132233f9e"/>
    <s v="159-2025"/>
    <s v="MARIA"/>
    <s v="BETTY"/>
    <s v="SEGURA"/>
    <s v="USECHE"/>
    <s v="Nombre OK"/>
    <s v="Cédula de Ciudadanía"/>
    <n v="66853744"/>
    <x v="0"/>
    <n v="1"/>
    <s v="Caja Colombiana de Subsidio Familiar COLSUBSIDIO"/>
    <n v="42705000"/>
    <s v="BANCO CAJA SOCIAL BCSC"/>
    <n v="41289300"/>
    <s v="159 17-Mar-2025"/>
    <n v="17082000"/>
    <s v="Banco Davivienda S.A."/>
    <s v="0560003869995088"/>
    <s v="CC"/>
    <s v="830053700"/>
    <s v="PATRIMONIOS AUTONOMOS**CONSTRUCTORA BOLIVAR S.A."/>
    <x v="20"/>
    <x v="47"/>
    <s v="AP 101 TO 2"/>
    <n v="0"/>
    <n v="0"/>
    <n v="113080000"/>
    <s v="55,63-50,26"/>
    <d v="2025-12-09T00:00:00"/>
    <x v="0"/>
    <x v="0"/>
    <x v="3"/>
    <m/>
    <x v="0"/>
  </r>
  <r>
    <s v="67a2516facb61711322430db"/>
    <s v="207-2025"/>
    <s v="PAULA"/>
    <s v="ANDREA"/>
    <s v="CONEJO"/>
    <s v="MONROY"/>
    <s v="Nombre OK"/>
    <s v="Cédula de Ciudadanía"/>
    <n v="1014256905"/>
    <x v="0"/>
    <n v="1"/>
    <s v="Caja de Compensación Familiar COMPENSAR"/>
    <n v="42705000"/>
    <s v="F.N.A."/>
    <n v="37405324"/>
    <s v="207 04-Abr-2025"/>
    <n v="17082000"/>
    <s v="Banco Davivienda S.A."/>
    <s v="0560003869995088"/>
    <s v="CC"/>
    <s v="830053700"/>
    <s v="PATRIMONIOS AUTONOMOS**CONSTRUCTORA BOLIVAR S.A."/>
    <x v="20"/>
    <x v="47"/>
    <s v="AP 202 TO 18"/>
    <n v="0"/>
    <n v="0"/>
    <n v="113080000"/>
    <s v="56,66-51,32"/>
    <d v="2025-09-24T00:00:00"/>
    <x v="6"/>
    <x v="0"/>
    <x v="0"/>
    <m/>
    <x v="4"/>
  </r>
  <r>
    <s v="67a38a13d56ae4989a0e83a7"/>
    <s v="325-2025"/>
    <s v="NESTOR"/>
    <s v="JAVIER"/>
    <s v="CUBILLOS"/>
    <s v="BELLO"/>
    <s v="Nombre OK"/>
    <s v="Cédula de Ciudadanía"/>
    <n v="80791579"/>
    <x v="0"/>
    <n v="1"/>
    <s v="Caja de Compensación Familiar COMPENSAR"/>
    <n v="28470000"/>
    <s v="BANCO DAVIVIENDA"/>
    <n v="33813124"/>
    <s v="325 30-Abr-2025"/>
    <n v="17082000"/>
    <s v="Banco Davivienda S.A."/>
    <s v="0560003869995088"/>
    <s v="CC"/>
    <s v="830053700"/>
    <s v="PATRIMONIOS AUTONOMOS**CONSTRUCTORA BOLIVAR S.A."/>
    <x v="20"/>
    <x v="47"/>
    <s v="AP 201 TO 15"/>
    <n v="0"/>
    <n v="0"/>
    <n v="108079934"/>
    <s v="56,66-51,32"/>
    <d v="2025-08-05T00:00:00"/>
    <x v="33"/>
    <x v="0"/>
    <x v="0"/>
    <m/>
    <x v="24"/>
  </r>
  <r>
    <s v="67a38e79d56ae4989a0e924d"/>
    <s v="1264-2025"/>
    <s v="NOHEMI"/>
    <s v=""/>
    <s v="HERNANDEZ"/>
    <s v="RIVERA"/>
    <s v="Nombre OK"/>
    <s v="Cédula de Ciudadanía"/>
    <n v="26147294"/>
    <x v="0"/>
    <n v="1"/>
    <s v="Caja de Compensación Familiar CAFAM"/>
    <m/>
    <s v="OTRAS COOPERATIVAS "/>
    <n v="47074952"/>
    <s v="1264 28-Nov-2025"/>
    <n v="17082000"/>
    <s v="Banco Davivienda S.A."/>
    <s v="0560003869995088"/>
    <s v="CC"/>
    <s v="830053700"/>
    <s v="PATRIMONIOS AUTONOMOS**CONSTRUCTORA BOLIVAR S.A."/>
    <x v="20"/>
    <x v="47"/>
    <s v="AP 203 TO 6"/>
    <m/>
    <m/>
    <m/>
    <m/>
    <m/>
    <x v="4"/>
    <x v="2"/>
    <x v="1"/>
    <m/>
    <x v="2"/>
  </r>
  <r>
    <s v="67a3d0b6d56ae4989a0fe6cd"/>
    <s v="319-2025"/>
    <s v="STHEPAN"/>
    <s v=""/>
    <s v="MIRANDA"/>
    <s v="BERNAL"/>
    <s v="Nombre OK"/>
    <s v="Cédula de Ciudadanía"/>
    <n v="1069054106"/>
    <x v="0"/>
    <n v="1"/>
    <s v="Caja Colombiana de Subsidio Familiar COLSUBSIDIO"/>
    <n v="27255780"/>
    <s v="BANCO DAVIVIENDA"/>
    <n v="45000000"/>
    <s v="319 30-Abr-2025"/>
    <n v="17082000"/>
    <s v="Banco Davivienda S.A."/>
    <s v="0560003869995088"/>
    <s v="CC"/>
    <s v="830053700"/>
    <s v="PATRIMONIOS AUTONOMOS**CONSTRUCTORA BOLIVAR S.A."/>
    <x v="20"/>
    <x v="47"/>
    <s v="AP 602 TO 10"/>
    <n v="0"/>
    <n v="0"/>
    <n v="109079934"/>
    <s v="56,47-51,32"/>
    <d v="2025-09-18T00:00:00"/>
    <x v="6"/>
    <x v="0"/>
    <x v="2"/>
    <m/>
    <x v="4"/>
  </r>
  <r>
    <s v="67a4c63926a097647228ddc2"/>
    <s v="577-2025"/>
    <s v="DIANA"/>
    <s v="MARCELA"/>
    <s v="PEÑA"/>
    <s v="GOMEZ"/>
    <s v="Nombre OK"/>
    <s v="Cédula de Ciudadanía"/>
    <n v="1023910391"/>
    <x v="0"/>
    <n v="1"/>
    <s v="Caja de Compensación Familiar COMPENSAR"/>
    <n v="42705000"/>
    <s v="F.N.A."/>
    <n v="25511082"/>
    <s v="577 02-Jul-2025"/>
    <n v="17082000"/>
    <s v="Banco Davivienda S.A."/>
    <s v="0560003869995088"/>
    <s v="CC"/>
    <s v="830053700"/>
    <s v="PATRIMONIOS AUTONOMOS**CONSTRUCTORA BOLIVAR S.A."/>
    <x v="20"/>
    <x v="47"/>
    <s v="AP 503 TO 17"/>
    <n v="0"/>
    <n v="0"/>
    <n v="120933000"/>
    <s v="56,66-51,32"/>
    <d v="2025-10-10T00:00:00"/>
    <x v="30"/>
    <x v="0"/>
    <x v="3"/>
    <m/>
    <x v="21"/>
  </r>
  <r>
    <s v="67a4dce526a09764722944d3"/>
    <s v="427-2025"/>
    <s v="SAIDA"/>
    <s v="TATIANA"/>
    <s v="NAVARRO"/>
    <s v="PINZON"/>
    <s v="Nombre OK"/>
    <s v="Cédula de Ciudadanía"/>
    <n v="1022371805"/>
    <x v="0"/>
    <n v="1"/>
    <s v="Caja Colombiana de Subsidio Familiar COLSUBSIDIO"/>
    <n v="42705000"/>
    <s v="BANCO BOGOTA"/>
    <n v="44148280"/>
    <s v="427 23-May-2025"/>
    <n v="17082000"/>
    <s v="Banco Davivienda S.A."/>
    <s v="0560003869995088"/>
    <s v="CC"/>
    <s v="830053700"/>
    <s v="PATRIMONIOS AUTONOMOS**CONSTRUCTORA BOLIVAR S.A."/>
    <x v="20"/>
    <x v="47"/>
    <s v="AP 301 TO 9"/>
    <n v="0"/>
    <n v="0"/>
    <n v="123433000"/>
    <s v="56,66-51,32"/>
    <d v="2025-09-24T00:00:00"/>
    <x v="6"/>
    <x v="0"/>
    <x v="9"/>
    <m/>
    <x v="4"/>
  </r>
  <r>
    <s v="67a63ccc5e7e42f9f7da5b28"/>
    <s v="175-2025"/>
    <s v="CRISTIAN"/>
    <s v="CAMILO"/>
    <s v="RUEDA"/>
    <s v="ROMERO"/>
    <s v="Nombre OK"/>
    <s v="Cédula de Ciudadanía"/>
    <n v="1018453820"/>
    <x v="0"/>
    <n v="1"/>
    <s v="Caja de Compensación Familiar CAFAM"/>
    <n v="34800000"/>
    <s v="BANCO DAVIVIENDA"/>
    <n v="35878345"/>
    <s v="175 21-Mar-2025"/>
    <n v="17082000"/>
    <s v="Banco Davivienda S.A."/>
    <s v="0560003869995088"/>
    <s v="CC"/>
    <s v="830053700"/>
    <s v="PATRIMONIOS AUTONOMOS**CONSTRUCTORA BOLIVAR S.A."/>
    <x v="20"/>
    <x v="47"/>
    <s v="AP 601 TO 2"/>
    <n v="0"/>
    <n v="0"/>
    <n v="106079934"/>
    <s v="56,66-51,32"/>
    <d v="2025-07-16T00:00:00"/>
    <x v="31"/>
    <x v="0"/>
    <x v="4"/>
    <m/>
    <x v="22"/>
  </r>
  <r>
    <s v="67a644155e7e42f9f7da686b"/>
    <s v="1537-2025"/>
    <s v="DANIELA"/>
    <s v=""/>
    <s v="CARDONA"/>
    <s v="CASTAÑO"/>
    <s v="Sin asignar"/>
    <s v="Cédula de Ciudadanía"/>
    <n v="1033772437"/>
    <x v="0"/>
    <n v="1"/>
    <s v="Caja de Compensación Familiar COMPENSAR"/>
    <m/>
    <s v="BANCO DAVIVIENDA"/>
    <n v="10462179"/>
    <s v="1537 24-Dic-2025"/>
    <n v="17082000"/>
    <s v="Banco Davivienda S.A."/>
    <s v="0560003869995088"/>
    <s v="CC"/>
    <s v="830053700"/>
    <s v="PATRIMONIOS AUTONOMOS**CONSTRUCTORA BOLIVAR S.A."/>
    <x v="20"/>
    <x v="47"/>
    <s v="AP 402 TO 6"/>
    <m/>
    <m/>
    <m/>
    <m/>
    <m/>
    <x v="4"/>
    <x v="2"/>
    <x v="1"/>
    <m/>
    <x v="2"/>
  </r>
  <r>
    <s v="67a66a5a5e7e42f9f7da8ba9"/>
    <s v="175-2025"/>
    <s v="FELIX"/>
    <s v="ESTEBAN"/>
    <s v="CHAPARRO"/>
    <s v="LAGUNA"/>
    <s v="Nombre OK"/>
    <s v="Cédula de Ciudadanía"/>
    <n v="1033752613"/>
    <x v="0"/>
    <n v="1"/>
    <s v="Caja Colombiana de Subsidio Familiar COLSUBSIDIO"/>
    <n v="34800000"/>
    <s v="BANCOLOMBIA"/>
    <n v="58307700"/>
    <s v="175 21-Mar-2025"/>
    <n v="17082000"/>
    <s v="Banco Davivienda S.A."/>
    <s v="0560003869995088"/>
    <s v="CC"/>
    <s v="830053700"/>
    <s v="PATRIMONIOS AUTONOMOS**CONSTRUCTORA BOLIVAR S.A."/>
    <x v="20"/>
    <x v="47"/>
    <s v="AP 501 TO 1"/>
    <n v="0"/>
    <n v="0"/>
    <n v="122433000"/>
    <s v="56,47-51,32"/>
    <d v="2025-10-10T00:00:00"/>
    <x v="30"/>
    <x v="0"/>
    <x v="3"/>
    <m/>
    <x v="21"/>
  </r>
  <r>
    <s v="67a760f45e7e42f9f7dad886"/>
    <s v="175-2025"/>
    <s v="LEONEL"/>
    <s v=""/>
    <s v="CUSI"/>
    <s v="JURADO"/>
    <s v="Nombre OK"/>
    <s v="Cédula de Ciudadanía"/>
    <n v="1083812039"/>
    <x v="0"/>
    <n v="1"/>
    <s v="Caja Colombiana de Subsidio Familiar COLSUBSIDIO"/>
    <n v="42705000"/>
    <s v="BANCOLOMBIA"/>
    <n v="34287810"/>
    <s v="175 21-Mar-2025"/>
    <n v="17082000"/>
    <s v="Banco Davivienda S.A."/>
    <s v="0560003869995088"/>
    <s v="CC"/>
    <s v="830053700"/>
    <s v="PATRIMONIOS AUTONOMOS**CONSTRUCTORA BOLIVAR S.A."/>
    <x v="20"/>
    <x v="47"/>
    <s v="AP 303 TO 3"/>
    <n v="0"/>
    <n v="0"/>
    <n v="108080000"/>
    <s v="56,66-51,32"/>
    <d v="2026-03-03T00:00:00"/>
    <x v="7"/>
    <x v="1"/>
    <x v="3"/>
    <m/>
    <x v="2"/>
  </r>
  <r>
    <s v="67a76b6d5e7e42f9f7dadb45"/>
    <s v="252-2025"/>
    <s v="ANA"/>
    <s v="YAMILE"/>
    <s v="MERCHAN"/>
    <s v="RAMIREZ"/>
    <s v="Nombre OK"/>
    <s v="Cédula de Ciudadanía"/>
    <n v="1022926398"/>
    <x v="0"/>
    <n v="1"/>
    <s v="Caja de Compensación Familiar COMPENSAR"/>
    <n v="42705000"/>
    <s v="BANCO BOGOTA"/>
    <n v="32816519"/>
    <s v="252 11-Abr-2025"/>
    <n v="17082000"/>
    <s v="Banco Davivienda S.A."/>
    <s v="0560003869995088"/>
    <s v="CC"/>
    <s v="830053700"/>
    <s v="PATRIMONIOS AUTONOMOS**CONSTRUCTORA BOLIVAR S.A."/>
    <x v="20"/>
    <x v="47"/>
    <s v="AP 502 TO 17"/>
    <n v="0"/>
    <n v="0"/>
    <n v="111080000"/>
    <s v="56,47-51,32"/>
    <d v="2025-08-14T00:00:00"/>
    <x v="23"/>
    <x v="0"/>
    <x v="0"/>
    <m/>
    <x v="15"/>
  </r>
  <r>
    <s v="67a78bf35e7e42f9f7dae6dc"/>
    <s v="325-2025"/>
    <s v="JEIMMY"/>
    <s v="ASTRID"/>
    <s v="SALGADO"/>
    <s v="BUITRAGO"/>
    <s v="Nombre OK"/>
    <s v="Cédula de Ciudadanía"/>
    <n v="52708658"/>
    <x v="0"/>
    <n v="1"/>
    <s v="Caja de Compensación Familiar CAFAM"/>
    <n v="42705000"/>
    <s v="BANCOLOMBIA"/>
    <n v="35013000"/>
    <s v="325 30-Abr-2025"/>
    <n v="17082000"/>
    <s v="Banco Davivienda S.A."/>
    <s v="0560003869995088"/>
    <s v="CC"/>
    <s v="830053700"/>
    <s v="PATRIMONIOS AUTONOMOS**CONSTRUCTORA BOLIVAR S.A."/>
    <x v="20"/>
    <x v="47"/>
    <s v="AP 303 TO 10"/>
    <n v="0"/>
    <n v="0"/>
    <n v="113080000"/>
    <s v="56,66-51,32"/>
    <d v="2025-12-09T00:00:00"/>
    <x v="0"/>
    <x v="0"/>
    <x v="3"/>
    <m/>
    <x v="0"/>
  </r>
  <r>
    <s v="67a9fa875e7e42f9f7db28e2"/>
    <s v="1415-2025"/>
    <s v="JHON"/>
    <s v="JAIRO"/>
    <s v="BOHORQUEZ"/>
    <s v="SALAMANCA"/>
    <s v="Nombre OK"/>
    <s v="Cédula de Ciudadanía"/>
    <n v="79598249"/>
    <x v="0"/>
    <n v="1"/>
    <s v="Caja Colombiana de Subsidio Familiar COLSUBSIDIO"/>
    <m/>
    <s v="OTROS"/>
    <n v="50555000"/>
    <s v="1415 15-Dic-2025"/>
    <n v="17082000"/>
    <s v="Banco Davivienda S.A."/>
    <s v="0560003869995088"/>
    <s v="CC"/>
    <s v="830053700"/>
    <s v="PATRIMONIOS AUTONOMOS**CONSTRUCTORA BOLIVAR S.A."/>
    <x v="20"/>
    <x v="47"/>
    <s v="AP 401 TO 6"/>
    <m/>
    <m/>
    <m/>
    <m/>
    <m/>
    <x v="4"/>
    <x v="2"/>
    <x v="1"/>
    <m/>
    <x v="2"/>
  </r>
  <r>
    <s v="67a9fa875e7e42f9f7db28e2"/>
    <s v="1415-2025"/>
    <s v="MARTHA"/>
    <s v="CECILIA"/>
    <s v="VILLALOBOS"/>
    <s v="AREVALO"/>
    <s v="Nombre OK"/>
    <s v="Cédula de Ciudadanía"/>
    <n v="52561586"/>
    <x v="1"/>
    <n v="0"/>
    <s v="Caja Colombiana de Subsidio Familiar COLSUBSIDIO"/>
    <m/>
    <s v="OTROS"/>
    <n v="50555000"/>
    <s v="1415 15-Dic-2025"/>
    <n v="17082000"/>
    <s v="Banco Davivienda S.A."/>
    <s v="0560003869995088"/>
    <s v="CC"/>
    <s v="830053700"/>
    <s v="PATRIMONIOS AUTONOMOS**CONSTRUCTORA BOLIVAR S.A."/>
    <x v="20"/>
    <x v="47"/>
    <s v="AP 401 TO 6"/>
    <m/>
    <m/>
    <m/>
    <m/>
    <m/>
    <x v="4"/>
    <x v="2"/>
    <x v="1"/>
    <m/>
    <x v="2"/>
  </r>
  <r>
    <s v="67aa10a25e7e42f9f7db35d0"/>
    <s v="1227-2025"/>
    <s v="ANGEL"/>
    <s v="YESID"/>
    <s v="PEDRAZA"/>
    <s v="BARRERO"/>
    <s v="Nombre OK"/>
    <s v="Cédula de Ciudadanía"/>
    <n v="1019077304"/>
    <x v="0"/>
    <n v="1"/>
    <s v="Caja de Compensación Familiar COMPENSAR"/>
    <m/>
    <s v="F.N.A."/>
    <n v="60271618"/>
    <s v="1227 21-Nov-2025"/>
    <n v="17082000"/>
    <s v="Banco Davivienda S.A."/>
    <s v="0560003869995088"/>
    <s v="CC"/>
    <s v="830053700"/>
    <s v="PATRIMONIOS AUTONOMOS**CONSTRUCTORA BOLIVAR S.A."/>
    <x v="20"/>
    <x v="47"/>
    <s v="AP 502 TO 12"/>
    <m/>
    <m/>
    <m/>
    <m/>
    <m/>
    <x v="4"/>
    <x v="2"/>
    <x v="1"/>
    <m/>
    <x v="2"/>
  </r>
  <r>
    <s v="67aa23195e7e42f9f7db405d"/>
    <s v="207-2025"/>
    <s v="YULY"/>
    <s v="PAOLA"/>
    <s v="MALDONADO"/>
    <s v="GOMEZ"/>
    <s v="Nombre OK"/>
    <s v="Cédula de Ciudadanía"/>
    <n v="1012379981"/>
    <x v="0"/>
    <n v="1"/>
    <s v="Caja Colombiana de Subsidio Familiar COLSUBSIDIO"/>
    <n v="27255780"/>
    <s v="BANCO DAVIVIENDA"/>
    <n v="55802520"/>
    <s v="207 04-Abr-2025"/>
    <n v="17082000"/>
    <s v="Banco Davivienda S.A."/>
    <s v="0560003869995088"/>
    <s v="CC"/>
    <s v="830053700"/>
    <s v="PATRIMONIOS AUTONOMOS**CONSTRUCTORA BOLIVAR S.A."/>
    <x v="20"/>
    <x v="47"/>
    <s v="AP 3 TO 15"/>
    <n v="0"/>
    <n v="0"/>
    <n v="109079934"/>
    <s v="58,65-53,31"/>
    <d v="2025-07-23T00:00:00"/>
    <x v="31"/>
    <x v="0"/>
    <x v="8"/>
    <m/>
    <x v="22"/>
  </r>
  <r>
    <s v="67aa269e5e7e42f9f7db42f7"/>
    <s v="1264-2025"/>
    <s v="JAVIER"/>
    <s v=""/>
    <s v="TARAZONA"/>
    <s v="RINCON"/>
    <s v="Nombre OK"/>
    <s v="Cédula de Ciudadanía"/>
    <n v="1019070477"/>
    <x v="0"/>
    <n v="1"/>
    <s v="Caja Colombiana de Subsidio Familiar COLSUBSIDIO"/>
    <m/>
    <s v="BANCO DAVIVIENDA"/>
    <n v="46407255"/>
    <s v="1264 28-Nov-2025"/>
    <n v="17082000"/>
    <s v="Banco Davivienda S.A."/>
    <s v="0560003869995088"/>
    <s v="CC"/>
    <s v="830053700"/>
    <s v="PATRIMONIOS AUTONOMOS**CONSTRUCTORA BOLIVAR S.A."/>
    <x v="20"/>
    <x v="47"/>
    <s v="AP 302 TO 12"/>
    <m/>
    <m/>
    <m/>
    <m/>
    <m/>
    <x v="4"/>
    <x v="2"/>
    <x v="1"/>
    <m/>
    <x v="2"/>
  </r>
  <r>
    <s v="67ae2294a9010f6e35da9b17"/>
    <s v="503-2025"/>
    <s v="DIANA"/>
    <s v="PAOLA"/>
    <s v="PIÑEROS"/>
    <s v="GOMEZ"/>
    <s v="Nombre OK"/>
    <s v="Cédula de Ciudadanía"/>
    <n v="1015414768"/>
    <x v="0"/>
    <n v="1"/>
    <s v="Caja de Compensación Familiar COMPENSAR"/>
    <n v="42705000"/>
    <s v="BANCO DAVIVIENDA"/>
    <n v="37011845"/>
    <s v="503 13-Jun-2025"/>
    <n v="17082000"/>
    <s v="Banco Davivienda S.A."/>
    <s v="0560003869995088"/>
    <s v="CC"/>
    <s v="830053700"/>
    <s v="PATRIMONIOS AUTONOMOS**CONSTRUCTORA BOLIVAR S.A."/>
    <x v="20"/>
    <x v="47"/>
    <s v="AP 203 TO 10"/>
    <n v="0"/>
    <n v="0"/>
    <n v="111079934"/>
    <s v="56,66-51,32"/>
    <d v="2025-12-09T00:00:00"/>
    <x v="0"/>
    <x v="0"/>
    <x v="3"/>
    <m/>
    <x v="0"/>
  </r>
  <r>
    <s v="67ae5256a9010f6e35db1a6b"/>
    <s v="1227-2025"/>
    <s v="SANDRA"/>
    <s v="MILENA"/>
    <s v="PIÑEROS"/>
    <s v="GOMEZ"/>
    <s v="Nombre OK"/>
    <s v="Cédula de Ciudadanía"/>
    <n v="1015437817"/>
    <x v="0"/>
    <n v="1"/>
    <s v="Caja de Compensación Familiar COMPENSAR"/>
    <n v="42705000"/>
    <s v="BANCO DAVIVIENDA"/>
    <n v="23579766"/>
    <s v="1227 21-Nov-2025"/>
    <n v="17082000"/>
    <s v="Banco Davivienda S.A."/>
    <s v="0560003869995088"/>
    <s v="CC"/>
    <s v="830053700"/>
    <s v="PATRIMONIOS AUTONOMOS**CONSTRUCTORA BOLIVAR S.A."/>
    <x v="20"/>
    <x v="47"/>
    <s v="AP 304 TO 11"/>
    <n v="0"/>
    <n v="0"/>
    <n v="111079934"/>
    <s v="56,47-51,32"/>
    <d v="2026-03-31T00:00:00"/>
    <x v="3"/>
    <x v="6"/>
    <x v="4"/>
    <m/>
    <x v="2"/>
  </r>
  <r>
    <s v="67af61c7fa648485e9770374"/>
    <s v="280-2025"/>
    <s v="JONATHAN"/>
    <s v="ARBEY"/>
    <s v="HERNANDEZ"/>
    <s v="ENCISO"/>
    <s v="Nombre OK"/>
    <s v="Cédula de Ciudadanía"/>
    <n v="80897734"/>
    <x v="0"/>
    <n v="1"/>
    <s v="Caja de Compensación Familiar CAFAM"/>
    <n v="42705000"/>
    <s v="BANCOLOMBIA"/>
    <n v="56717306"/>
    <s v="280 28-Abr-2025"/>
    <n v="17082000"/>
    <s v="Banco Davivienda S.A."/>
    <s v="0560003869995088"/>
    <s v="CC"/>
    <s v="830053700"/>
    <s v="PATRIMONIOS AUTONOMOS**CONSTRUCTORA BOLIVAR S.A."/>
    <x v="20"/>
    <x v="47"/>
    <s v="AP 3 TO 16"/>
    <n v="0"/>
    <n v="0"/>
    <n v="129400000"/>
    <s v="58,65-53,31"/>
    <d v="2025-07-27T00:00:00"/>
    <x v="31"/>
    <x v="0"/>
    <x v="8"/>
    <m/>
    <x v="22"/>
  </r>
  <r>
    <s v="67b0fe9360c1339fa38a6ab2"/>
    <s v="207-2025"/>
    <s v="MARIBEL"/>
    <s v=""/>
    <s v="HERNANDEZ"/>
    <s v="QUITIAN"/>
    <s v="Nombre OK"/>
    <s v="Cédula de Ciudadanía"/>
    <n v="52536574"/>
    <x v="0"/>
    <n v="1"/>
    <s v="Caja Colombiana de Subsidio Familiar COLSUBSIDIO"/>
    <n v="42705000"/>
    <s v="BANCOLOMBIA"/>
    <n v="34062827"/>
    <s v="207 04-Abr-2025"/>
    <n v="17082000"/>
    <s v="Banco Davivienda S.A."/>
    <s v="0560003869995088"/>
    <s v="CC"/>
    <s v="830053700"/>
    <s v="PATRIMONIOS AUTONOMOS**CONSTRUCTORA BOLIVAR S.A."/>
    <x v="20"/>
    <x v="47"/>
    <s v="AP 602 IN 3"/>
    <n v="26000000"/>
    <n v="0"/>
    <n v="131900000"/>
    <s v="56,66-51,32"/>
    <d v="2025-06-18T00:00:00"/>
    <x v="25"/>
    <x v="0"/>
    <x v="0"/>
    <m/>
    <x v="17"/>
  </r>
  <r>
    <s v="67b22f2a60c1339fa38a8603"/>
    <s v="1264-2025"/>
    <s v="CARMEN"/>
    <s v=""/>
    <s v="FERRUCHO"/>
    <s v="CARDENAS"/>
    <s v="Nombre OK"/>
    <s v="Cédula de Ciudadanía"/>
    <n v="52282359"/>
    <x v="0"/>
    <n v="1"/>
    <s v="Caja de Compensación Familiar COMPENSAR"/>
    <m/>
    <s v="BANCO DAVIVIENDA"/>
    <n v="35918000"/>
    <s v="1264 28-Nov-2025"/>
    <n v="17082000"/>
    <s v="Banco Davivienda S.A."/>
    <s v="0560003869995088"/>
    <s v="CC"/>
    <s v="830053700"/>
    <s v="PATRIMONIOS AUTONOMOS**CONSTRUCTORA BOLIVAR S.A."/>
    <x v="20"/>
    <x v="47"/>
    <s v="AP 502 TO 11"/>
    <m/>
    <m/>
    <m/>
    <m/>
    <m/>
    <x v="4"/>
    <x v="2"/>
    <x v="1"/>
    <m/>
    <x v="2"/>
  </r>
  <r>
    <s v="67b23ead60c1339fa38a88a6"/>
    <s v="319-2025"/>
    <s v="LUIS"/>
    <s v="CARLOS"/>
    <s v="VILLAMARIN"/>
    <s v="SUAREZ"/>
    <s v="Nombre OK"/>
    <s v="Cédula de Ciudadanía"/>
    <n v="74186257"/>
    <x v="0"/>
    <n v="1"/>
    <s v="Caja Colombiana de Subsidio Familiar COLSUBSIDIO"/>
    <n v="28470000"/>
    <s v="BANCO DAVIVIENDA"/>
    <n v="47038337"/>
    <s v="319 30-Abr-2025"/>
    <n v="17082000"/>
    <s v="Banco Davivienda S.A."/>
    <s v="0560003869995088"/>
    <s v="CC"/>
    <s v="830053700"/>
    <s v="PATRIMONIOS AUTONOMOS**CONSTRUCTORA BOLIVAR S.A."/>
    <x v="20"/>
    <x v="47"/>
    <s v="AP 401 TO 15"/>
    <n v="0"/>
    <n v="0"/>
    <n v="112080000"/>
    <s v="56,66-51,32"/>
    <d v="2025-07-16T00:00:00"/>
    <x v="31"/>
    <x v="0"/>
    <x v="4"/>
    <m/>
    <x v="22"/>
  </r>
  <r>
    <s v="67b3370d60c1339fa38a9d07"/>
    <s v="178-2025"/>
    <s v="ELSA"/>
    <s v=""/>
    <s v="OCHOA"/>
    <s v="ESLAVA"/>
    <s v="Nombre OK"/>
    <s v="Cédula de Ciudadanía"/>
    <n v="52621248"/>
    <x v="0"/>
    <n v="1"/>
    <s v="Caja de Compensación Familiar CAFAM"/>
    <n v="42705000"/>
    <s v="BANCOLOMBIA"/>
    <n v="26377872"/>
    <s v="178 21-Mar-2025"/>
    <n v="17082000"/>
    <s v="Banco Davivienda S.A."/>
    <s v="0560003869995088"/>
    <s v="CC"/>
    <s v="830053700"/>
    <s v="PATRIMONIOS AUTONOMOS**CONSTRUCTORA BOLIVAR S.A."/>
    <x v="20"/>
    <x v="47"/>
    <s v="AP 403 TO 17"/>
    <n v="0"/>
    <n v="0"/>
    <n v="119233000"/>
    <s v="56,66-51,32"/>
    <d v="2025-07-23T00:00:00"/>
    <x v="31"/>
    <x v="0"/>
    <x v="8"/>
    <m/>
    <x v="22"/>
  </r>
  <r>
    <s v="67b3982927fa29cdaee5c7f5"/>
    <s v="280-2025"/>
    <s v="JULIA"/>
    <s v="YASMIN"/>
    <s v="GOMEZ"/>
    <s v="DUARTE"/>
    <s v="Nombre OK"/>
    <s v="Cédula de Ciudadanía"/>
    <n v="1033722199"/>
    <x v="0"/>
    <n v="1"/>
    <s v="Caja Colombiana de Subsidio Familiar COLSUBSIDIO"/>
    <n v="27255780"/>
    <s v="BANCOLOMBIA"/>
    <n v="50523020"/>
    <s v="280 28-Abr-2025"/>
    <n v="17082000"/>
    <s v="Banco Davivienda S.A."/>
    <s v="0560003869995088"/>
    <s v="CC"/>
    <s v="830053700"/>
    <s v="PATRIMONIOS AUTONOMOS**CONSTRUCTORA BOLIVAR S.A."/>
    <x v="20"/>
    <x v="47"/>
    <s v="AP 403 TO 19"/>
    <n v="0"/>
    <n v="0"/>
    <n v="111080000"/>
    <s v="56,66-51,32"/>
    <d v="2025-12-09T00:00:00"/>
    <x v="0"/>
    <x v="0"/>
    <x v="3"/>
    <m/>
    <x v="0"/>
  </r>
  <r>
    <s v="67b46e5827fa29cdaee64928"/>
    <s v="178-2025"/>
    <s v="KAROLAY"/>
    <s v="DAYANA"/>
    <s v="CASTRO"/>
    <s v="CERVANTES"/>
    <s v="Nombre OK"/>
    <s v="Cédula de Ciudadanía"/>
    <n v="1002378570"/>
    <x v="0"/>
    <n v="1"/>
    <s v="Caja de Compensación Familiar COMPENSAR"/>
    <n v="42705000"/>
    <s v="BANCOLOMBIA"/>
    <n v="32827881"/>
    <s v="178 21-Mar-2025"/>
    <n v="17082000"/>
    <s v="Banco Davivienda S.A."/>
    <s v="0560003869995088"/>
    <s v="CC"/>
    <s v="830053700"/>
    <s v="PATRIMONIOS AUTONOMOS**CONSTRUCTORA BOLIVAR S.A."/>
    <x v="20"/>
    <x v="47"/>
    <s v="AP 401 TO 17"/>
    <n v="0"/>
    <n v="0"/>
    <n v="110079934"/>
    <s v="56,47-51,32"/>
    <d v="2025-07-23T00:00:00"/>
    <x v="31"/>
    <x v="0"/>
    <x v="8"/>
    <m/>
    <x v="22"/>
  </r>
  <r>
    <s v="67b4716827fa29cdaee649ba"/>
    <s v="280-2025"/>
    <s v="DANIELA"/>
    <s v=""/>
    <s v="GARZON"/>
    <s v="BETANCUR"/>
    <s v="Nombre OK"/>
    <s v="Cédula de Ciudadanía"/>
    <n v="1023008517"/>
    <x v="0"/>
    <n v="1"/>
    <s v="Caja de Compensación Familiar COMPENSAR"/>
    <n v="42705000"/>
    <s v="BANCO DAVIVIENDA"/>
    <n v="32012038"/>
    <s v="280 28-Abr-2025"/>
    <n v="17082000"/>
    <s v="Banco Davivienda S.A."/>
    <s v="0560003869995088"/>
    <s v="CC"/>
    <s v="830053700"/>
    <s v="PATRIMONIOS AUTONOMOS**CONSTRUCTORA BOLIVAR S.A."/>
    <x v="20"/>
    <x v="47"/>
    <s v="AP 402 TO 9"/>
    <n v="0"/>
    <n v="0"/>
    <n v="110079934"/>
    <s v="56,66-51,32"/>
    <d v="2025-10-07T00:00:00"/>
    <x v="27"/>
    <x v="0"/>
    <x v="0"/>
    <m/>
    <x v="19"/>
  </r>
  <r>
    <s v="67b4748a27fa29cdaee64a48"/>
    <s v="252-2025"/>
    <s v="ALEJANDRA"/>
    <s v=""/>
    <s v="MURILLO"/>
    <s v=""/>
    <s v="Nombre OK"/>
    <s v="Cédula de Ciudadanía"/>
    <n v="1032416645"/>
    <x v="0"/>
    <n v="1"/>
    <s v="Caja de Compensación Familiar COMPENSAR"/>
    <n v="42705000"/>
    <s v="F.N.A."/>
    <n v="87533457"/>
    <s v="252 11-Abr-2025"/>
    <n v="17082000"/>
    <s v="Banco Davivienda S.A."/>
    <s v="0560003869995088"/>
    <s v="CC"/>
    <s v="830053700"/>
    <s v="PATRIMONIOS AUTONOMOS**CONSTRUCTORA BOLIVAR S.A."/>
    <x v="20"/>
    <x v="47"/>
    <s v="AP 303 TO 19"/>
    <n v="0"/>
    <n v="0"/>
    <n v="173667000"/>
    <s v="56,66-51,32"/>
    <d v="2025-10-10T00:00:00"/>
    <x v="30"/>
    <x v="0"/>
    <x v="3"/>
    <m/>
    <x v="21"/>
  </r>
  <r>
    <s v="67b48eb027fa29cdaee655b9"/>
    <s v="280-2025"/>
    <s v="JOSE"/>
    <s v="ALEXANDER"/>
    <s v="TOVAR"/>
    <s v="MONTENEGRO"/>
    <s v="Nombre OK"/>
    <s v="Cédula de Ciudadanía"/>
    <n v="80245359"/>
    <x v="0"/>
    <n v="1"/>
    <s v="Caja de Compensación Familiar COMPENSAR"/>
    <n v="39000000"/>
    <s v="BANCOLOMBIA"/>
    <n v="48312587"/>
    <s v="280 28-Abr-2025"/>
    <n v="17082000"/>
    <s v="Banco Davivienda S.A."/>
    <s v="0560003869995088"/>
    <s v="CC"/>
    <s v="830053700"/>
    <s v="PATRIMONIOS AUTONOMOS**CONSTRUCTORA BOLIVAR S.A."/>
    <x v="20"/>
    <x v="47"/>
    <s v="AP 403 TO 18"/>
    <n v="0"/>
    <n v="0"/>
    <n v="120433000"/>
    <s v="56,47-51,32"/>
    <d v="2025-08-14T00:00:00"/>
    <x v="23"/>
    <x v="0"/>
    <x v="0"/>
    <m/>
    <x v="15"/>
  </r>
  <r>
    <s v="67b4ed3127fa29cdaee6c1ed"/>
    <s v="1264-2025"/>
    <s v="HANA"/>
    <s v="MICHAEL"/>
    <s v="MORENO"/>
    <s v="MARTINEZ"/>
    <s v="Nombre OK"/>
    <s v="Cédula de Ciudadanía"/>
    <n v="1023008939"/>
    <x v="0"/>
    <n v="1"/>
    <s v="Caja Colombiana de Subsidio Familiar COLSUBSIDIO"/>
    <m/>
    <s v="BANCO BOGOTA"/>
    <n v="52211001"/>
    <s v="1264 28-Nov-2025"/>
    <n v="17082000"/>
    <s v="Banco Davivienda S.A."/>
    <s v="0560003869995088"/>
    <s v="CC"/>
    <s v="830053700"/>
    <s v="PATRIMONIOS AUTONOMOS**CONSTRUCTORA BOLIVAR S.A."/>
    <x v="20"/>
    <x v="47"/>
    <s v="AP AP 3 TO 6"/>
    <m/>
    <m/>
    <m/>
    <m/>
    <m/>
    <x v="4"/>
    <x v="2"/>
    <x v="1"/>
    <m/>
    <x v="2"/>
  </r>
  <r>
    <s v="67b5d01727fa29cdaee742ce"/>
    <s v="605-2025"/>
    <s v="DIANA"/>
    <s v="PAOLA"/>
    <s v="PALACIO"/>
    <s v="VELASQUEZ"/>
    <s v="Nombre OK"/>
    <s v="Cédula de Ciudadanía"/>
    <n v="1033730990"/>
    <x v="0"/>
    <n v="1"/>
    <s v="Caja Colombiana de Subsidio Familiar COLSUBSIDIO"/>
    <n v="42705000"/>
    <s v="BANCO DAVIVIENDA"/>
    <n v="40496000"/>
    <s v="605 15-Jul-2025"/>
    <n v="17082000"/>
    <s v="Banco Davivienda S.A."/>
    <s v="0560003869995088"/>
    <s v="CC"/>
    <s v="830053700"/>
    <s v="PATRIMONIOS AUTONOMOS**CONSTRUCTORA BOLIVAR S.A."/>
    <x v="20"/>
    <x v="47"/>
    <s v="AP 204 TO 18"/>
    <n v="0"/>
    <n v="0"/>
    <n v="113080000"/>
    <s v="56,47-51,32"/>
    <d v="2025-12-09T00:00:00"/>
    <x v="0"/>
    <x v="0"/>
    <x v="3"/>
    <m/>
    <x v="0"/>
  </r>
  <r>
    <s v="67b7569127fa29cdaee889e6"/>
    <s v="1264-2025"/>
    <s v="EIDER"/>
    <s v="OSMANDER"/>
    <s v="QUINTERO"/>
    <s v="BRAVO"/>
    <s v="Nombre OK"/>
    <s v="Cédula de Ciudadanía"/>
    <n v="1083906216"/>
    <x v="0"/>
    <n v="1"/>
    <s v="Caja Colombiana de Subsidio Familiar COLSUBSIDIO"/>
    <m/>
    <s v="BANCO DAVIVIENDA"/>
    <n v="32173780"/>
    <s v="1264 28-Nov-2025"/>
    <n v="17082000"/>
    <s v="Banco Davivienda S.A."/>
    <s v="0560003869995088"/>
    <s v="CC"/>
    <s v="830053700"/>
    <s v="PATRIMONIOS AUTONOMOS**CONSTRUCTORA BOLIVAR S.A."/>
    <x v="20"/>
    <x v="47"/>
    <s v="AP 301 TO 6"/>
    <m/>
    <m/>
    <m/>
    <m/>
    <m/>
    <x v="4"/>
    <x v="2"/>
    <x v="1"/>
    <m/>
    <x v="2"/>
  </r>
  <r>
    <s v="67b759cd27fa29cdaee891e2"/>
    <s v="1037-2025"/>
    <s v="LAURA"/>
    <s v="VANESSA"/>
    <s v="URREGO"/>
    <s v="BARBOSA"/>
    <s v="Nombre OK"/>
    <s v="Cédula de Ciudadanía"/>
    <n v="1033795838"/>
    <x v="0"/>
    <n v="1"/>
    <s v="Caja Colombiana de Subsidio Familiar COLSUBSIDIO"/>
    <n v="34800000"/>
    <s v="BANCO DAVIVIENDA"/>
    <n v="38013097"/>
    <s v="1037 10-Oct-2025"/>
    <n v="17082000"/>
    <s v="Banco Davivienda S.A."/>
    <s v="0560003869995088"/>
    <s v="CC"/>
    <s v="830053700"/>
    <s v="PATRIMONIOS AUTONOMOS**CONSTRUCTORA BOLIVAR S.A."/>
    <x v="20"/>
    <x v="47"/>
    <s v="AP 101 TO 12"/>
    <n v="0"/>
    <n v="0"/>
    <n v="106079934"/>
    <s v="54,44-50,26"/>
    <d v="2026-03-18T00:00:00"/>
    <x v="10"/>
    <x v="8"/>
    <x v="2"/>
    <m/>
    <x v="2"/>
  </r>
  <r>
    <s v="67b76b8227fa29cdaee8cdae"/>
    <s v="280-2025"/>
    <s v="ALENDY"/>
    <s v=""/>
    <s v="PAYANENE"/>
    <s v="VARGAS"/>
    <s v="Nombre OK"/>
    <s v="Cédula de Ciudadanía"/>
    <n v="65791669"/>
    <x v="0"/>
    <n v="1"/>
    <s v="Caja Colombiana de Subsidio Familiar COLSUBSIDIO"/>
    <m/>
    <s v="BANCO DAVIVIENDA"/>
    <n v="46284966"/>
    <s v="280 28-Abr-2025"/>
    <n v="17082000"/>
    <s v="Banco Davivienda S.A."/>
    <s v="0560003869995088"/>
    <s v="CC"/>
    <s v="830053700"/>
    <s v="PATRIMONIOS AUTONOMOS**CONSTRUCTORA BOLIVAR S.A."/>
    <x v="20"/>
    <x v="47"/>
    <s v="AP 103 TO 17"/>
    <m/>
    <m/>
    <m/>
    <m/>
    <m/>
    <x v="4"/>
    <x v="2"/>
    <x v="1"/>
    <m/>
    <x v="2"/>
  </r>
  <r>
    <s v="67b789e827fa29cdaee8dd8f"/>
    <s v="280-2025"/>
    <s v="MILTON"/>
    <s v="JAVIER"/>
    <s v="BARRERA"/>
    <s v="PARDO"/>
    <s v="Nombre OK"/>
    <s v="Cédula de Ciudadanía"/>
    <n v="79880680"/>
    <x v="0"/>
    <n v="1"/>
    <s v="Caja de Compensación Familiar COMPENSAR"/>
    <n v="42705000"/>
    <s v="BANCO DAVIVIENDA"/>
    <n v="22790876"/>
    <s v="280 28-Abr-2025"/>
    <n v="17082000"/>
    <s v="Banco Davivienda S.A."/>
    <s v="0560003869995088"/>
    <s v="CC"/>
    <s v="830053700"/>
    <s v="PATRIMONIOS AUTONOMOS**CONSTRUCTORA BOLIVAR S.A."/>
    <x v="20"/>
    <x v="47"/>
    <s v="AP 601 TO 9"/>
    <n v="0"/>
    <n v="0"/>
    <n v="107080000"/>
    <s v="56,66-51,32"/>
    <d v="2025-09-17T00:00:00"/>
    <x v="22"/>
    <x v="0"/>
    <x v="3"/>
    <m/>
    <x v="14"/>
  </r>
  <r>
    <s v="67b789e827fa29cdaee8dd8f"/>
    <s v="280-2025"/>
    <s v="NERIE"/>
    <s v="VIVIANA"/>
    <s v="ROJAS"/>
    <s v="MARQUEZ"/>
    <s v="Nombre OK"/>
    <s v="Cédula de Ciudadanía"/>
    <n v="52950307"/>
    <x v="1"/>
    <n v="0"/>
    <s v="Caja de Compensación Familiar COMPENSAR"/>
    <n v="42705000"/>
    <s v="BANCO DAVIVIENDA"/>
    <n v="22790876"/>
    <s v="280 28-Abr-2025"/>
    <n v="17082000"/>
    <s v="Banco Davivienda S.A."/>
    <s v="0560003869995088"/>
    <s v="CC"/>
    <s v="830053700"/>
    <s v="PATRIMONIOS AUTONOMOS**CONSTRUCTORA BOLIVAR S.A."/>
    <x v="20"/>
    <x v="47"/>
    <s v="AP 601 TO 9"/>
    <n v="0"/>
    <n v="0"/>
    <n v="107080000"/>
    <s v="56,66-51,32"/>
    <d v="2025-09-17T00:00:00"/>
    <x v="22"/>
    <x v="0"/>
    <x v="3"/>
    <m/>
    <x v="14"/>
  </r>
  <r>
    <s v="67b7914e27fa29cdaee8e5b6"/>
    <s v="207-2025"/>
    <s v="MARIA"/>
    <s v="MAGDALENA"/>
    <s v="GUZMAN"/>
    <s v="SALCEDO"/>
    <s v="Nombre OK"/>
    <s v="Cédula de Ciudadanía"/>
    <n v="50979035"/>
    <x v="0"/>
    <n v="1"/>
    <s v="Caja de Compensación Familiar COMPENSAR"/>
    <n v="42705000"/>
    <s v="BANCOLOMBIA"/>
    <n v="31948460"/>
    <s v="207 04-Abr-2025"/>
    <n v="17082000"/>
    <s v="Banco Davivienda S.A."/>
    <s v="0560003869995088"/>
    <s v="CC"/>
    <s v="830053700"/>
    <s v="PATRIMONIOS AUTONOMOS**CONSTRUCTORA BOLIVAR S.A."/>
    <x v="20"/>
    <x v="47"/>
    <s v="AP 504 TO 17"/>
    <n v="0"/>
    <n v="0"/>
    <n v="109079934"/>
    <s v="56,66-51,32"/>
    <d v="2025-12-17T00:00:00"/>
    <x v="1"/>
    <x v="1"/>
    <x v="3"/>
    <m/>
    <x v="1"/>
  </r>
  <r>
    <s v="67b9ed9827fa29cdaee9eeb0"/>
    <s v="378-2025"/>
    <s v="EDWARD"/>
    <s v="FABIAN"/>
    <s v="MORA"/>
    <s v="MORA"/>
    <s v="Nombre OK"/>
    <s v="Cédula de Ciudadanía"/>
    <n v="1022967620"/>
    <x v="0"/>
    <n v="1"/>
    <s v="Caja Colombiana de Subsidio Familiar COLSUBSIDIO"/>
    <n v="27255780"/>
    <s v="BANCO DAVIVIENDA"/>
    <n v="31964750"/>
    <s v="378 16-May-2025"/>
    <n v="17082000"/>
    <s v="Banco Davivienda S.A."/>
    <s v="0560003869995088"/>
    <s v="CC"/>
    <s v="830053700"/>
    <s v="PATRIMONIOS AUTONOMOS**CONSTRUCTORA BOLIVAR S.A."/>
    <x v="20"/>
    <x v="47"/>
    <s v="AP 102 TO 16"/>
    <n v="0"/>
    <n v="0"/>
    <n v="115080000"/>
    <s v="56,66-51,32"/>
    <d v="2025-10-09T00:00:00"/>
    <x v="30"/>
    <x v="0"/>
    <x v="3"/>
    <m/>
    <x v="21"/>
  </r>
  <r>
    <s v="67bc6a3227fa29cdaeeaa51e"/>
    <s v="280-2025"/>
    <s v="LUCY"/>
    <s v=""/>
    <s v="RICO"/>
    <s v=""/>
    <s v="Nombre OK"/>
    <s v="Cédula de Ciudadanía"/>
    <n v="51783619"/>
    <x v="0"/>
    <n v="1"/>
    <s v="Caja de Compensación Familiar CAFAM"/>
    <n v="30000000"/>
    <s v="BANCOLOMBIA"/>
    <n v="57515598"/>
    <s v="280 28-Abr-2025"/>
    <n v="17082000"/>
    <s v="Banco Davivienda S.A."/>
    <s v="0560003869995088"/>
    <s v="CC"/>
    <s v="830053700"/>
    <s v="PATRIMONIOS AUTONOMOS**CONSTRUCTORA BOLIVAR S.A."/>
    <x v="20"/>
    <x v="47"/>
    <s v="AP 402 TO 1"/>
    <n v="0"/>
    <n v="0"/>
    <n v="127400000"/>
    <s v="56,47-51,32"/>
    <d v="2025-08-05T00:00:00"/>
    <x v="33"/>
    <x v="0"/>
    <x v="0"/>
    <m/>
    <x v="24"/>
  </r>
  <r>
    <s v="67bc6a3227fa29cdaeeaa51e"/>
    <s v="280-2025"/>
    <s v="NIDIA"/>
    <s v=""/>
    <s v="RICO"/>
    <s v=""/>
    <s v="Nombre OK"/>
    <s v="Cédula de Ciudadanía"/>
    <n v="52114107"/>
    <x v="4"/>
    <n v="0"/>
    <s v="Caja de Compensación Familiar CAFAM"/>
    <n v="30000000"/>
    <s v="BANCOLOMBIA"/>
    <n v="57515598"/>
    <s v="280 28-Abr-2025"/>
    <n v="17082000"/>
    <s v="Banco Davivienda S.A."/>
    <s v="0560003869995088"/>
    <s v="CC"/>
    <s v="830053700"/>
    <s v="PATRIMONIOS AUTONOMOS**CONSTRUCTORA BOLIVAR S.A."/>
    <x v="20"/>
    <x v="47"/>
    <s v="AP 402 TO 1"/>
    <n v="0"/>
    <n v="0"/>
    <n v="127400000"/>
    <s v="56,47-51,32"/>
    <d v="2025-08-05T00:00:00"/>
    <x v="33"/>
    <x v="0"/>
    <x v="0"/>
    <m/>
    <x v="24"/>
  </r>
  <r>
    <s v="67bcae1327fa29cdaeeac2e2"/>
    <s v="252-2025"/>
    <s v="JESSICA"/>
    <s v="PAOLA"/>
    <s v="HERRERA"/>
    <s v="GUIRALES"/>
    <s v="Nombre OK"/>
    <s v="Cédula de Ciudadanía"/>
    <n v="1023010054"/>
    <x v="0"/>
    <n v="1"/>
    <s v="Caja Colombiana de Subsidio Familiar COLSUBSIDIO"/>
    <n v="42705000"/>
    <s v="F.N.A."/>
    <n v="46791054"/>
    <s v="252 11-Abr-2025"/>
    <n v="17082000"/>
    <s v="Banco Davivienda S.A."/>
    <s v="0560003869995088"/>
    <s v="CC"/>
    <s v="830053700"/>
    <s v="PATRIMONIOS AUTONOMOS**CONSTRUCTORA BOLIVAR S.A."/>
    <x v="20"/>
    <x v="47"/>
    <s v="AP 402 TO 4"/>
    <n v="0"/>
    <n v="0"/>
    <n v="131400000"/>
    <s v="56,66-51,32"/>
    <d v="2025-10-09T00:00:00"/>
    <x v="30"/>
    <x v="0"/>
    <x v="7"/>
    <m/>
    <x v="21"/>
  </r>
  <r>
    <s v="67bdcd8927fa29cdaeeb2f63"/>
    <s v="207-2025"/>
    <s v="CARLOS"/>
    <s v="ANDRES"/>
    <s v="LATORRE"/>
    <s v="DIAZ"/>
    <s v="Nombre OK"/>
    <s v="Cédula de Ciudadanía"/>
    <n v="80111627"/>
    <x v="0"/>
    <n v="1"/>
    <s v="Caja Colombiana de Subsidio Familiar COLSUBSIDIO"/>
    <m/>
    <s v="BANCOLOMBIA"/>
    <n v="103538000"/>
    <s v="207 04-Abr-2025"/>
    <n v="17082000"/>
    <s v="Banco Davivienda S.A."/>
    <s v="0560003869995088"/>
    <s v="CC"/>
    <s v="830053700"/>
    <s v="PATRIMONIOS AUTONOMOS**CONSTRUCTORA BOLIVAR S.A."/>
    <x v="20"/>
    <x v="47"/>
    <s v="AP 101 TO 17"/>
    <m/>
    <m/>
    <m/>
    <m/>
    <m/>
    <x v="4"/>
    <x v="2"/>
    <x v="1"/>
    <m/>
    <x v="2"/>
  </r>
  <r>
    <s v="67be144827fa29cdaeebc6bb"/>
    <s v="319-2025"/>
    <s v="ORLANDO"/>
    <s v=""/>
    <s v="PAREDES"/>
    <s v="COHEN"/>
    <s v="Nombre OK"/>
    <s v="Cédula de Ciudadanía"/>
    <n v="6820666"/>
    <x v="0"/>
    <n v="1"/>
    <s v="Caja Colombiana de Subsidio Familiar COLSUBSIDIO"/>
    <n v="42705000"/>
    <s v="BANCO DAVIVIENDA"/>
    <n v="39988041"/>
    <s v="319 30-Abr-2025"/>
    <n v="17082000"/>
    <s v="Banco Davivienda S.A."/>
    <s v="0560003869995088"/>
    <s v="CC"/>
    <s v="830053700"/>
    <s v="PATRIMONIOS AUTONOMOS**CONSTRUCTORA BOLIVAR S.A."/>
    <x v="20"/>
    <x v="47"/>
    <s v="AP 504 TO 10"/>
    <n v="0"/>
    <n v="0"/>
    <n v="109079934"/>
    <s v="56,66-51,32"/>
    <d v="2025-10-09T00:00:00"/>
    <x v="30"/>
    <x v="0"/>
    <x v="4"/>
    <m/>
    <x v="21"/>
  </r>
  <r>
    <s v="67be29c827fa29cdaeebd71b"/>
    <s v="577-2025"/>
    <s v="FABIOLA"/>
    <s v=""/>
    <s v="GARCIA"/>
    <s v="GUERRERO"/>
    <s v="Nombre OK"/>
    <s v="Cédula de Ciudadanía"/>
    <n v="37321530"/>
    <x v="0"/>
    <n v="1"/>
    <s v="Caja Colombiana de Subsidio Familiar COLSUBSIDIO"/>
    <n v="39000000"/>
    <s v="BANCO CAJA SOCIAL BCSC"/>
    <n v="10817540"/>
    <s v="577 02-Jul-2025"/>
    <n v="17082000"/>
    <s v="Banco Davivienda S.A."/>
    <s v="0560003869995088"/>
    <s v="CC"/>
    <s v="830053700"/>
    <s v="PATRIMONIOS AUTONOMOS**CONSTRUCTORA BOLIVAR S.A."/>
    <x v="20"/>
    <x v="47"/>
    <s v="AP 402 TO 2"/>
    <n v="0"/>
    <n v="0"/>
    <n v="107079934"/>
    <s v="56,66-51,32"/>
    <d v="2025-12-09T00:00:00"/>
    <x v="0"/>
    <x v="0"/>
    <x v="3"/>
    <m/>
    <x v="0"/>
  </r>
  <r>
    <s v="67bf156a27fa29cdaeec5636"/>
    <s v="207-2025"/>
    <s v="FRANCI"/>
    <s v="RAQUEL"/>
    <s v="DURAN"/>
    <s v="GONZALEZ"/>
    <s v="Nombre OK"/>
    <s v="Cédula de Ciudadanía"/>
    <n v="1110497339"/>
    <x v="0"/>
    <n v="1"/>
    <s v="Caja de Compensación Familiar COMPENSAR"/>
    <n v="42705000"/>
    <s v="BANCO DAVIVIENDA"/>
    <n v="15974097"/>
    <s v="207 04-Abr-2025"/>
    <n v="17082000"/>
    <s v="Banco Davivienda S.A."/>
    <s v="0560003869995088"/>
    <s v="CC"/>
    <s v="830053700"/>
    <s v="PATRIMONIOS AUTONOMOS**CONSTRUCTORA BOLIVAR S.A."/>
    <x v="20"/>
    <x v="47"/>
    <s v="AP 2 TO 17"/>
    <n v="0"/>
    <n v="0"/>
    <n v="112079934"/>
    <s v="58,46-53,31"/>
    <d v="2025-08-06T00:00:00"/>
    <x v="33"/>
    <x v="0"/>
    <x v="0"/>
    <m/>
    <x v="24"/>
  </r>
  <r>
    <s v="67c1f4b33a0022d2efc95385"/>
    <s v="1264-2025"/>
    <s v="BRAYAM"/>
    <s v=""/>
    <s v="MANJARREZ"/>
    <s v="OVIEDO"/>
    <s v="Nombre OK"/>
    <s v="Cédula de Ciudadanía"/>
    <n v="1000692611"/>
    <x v="0"/>
    <n v="1"/>
    <s v="Caja Colombiana de Subsidio Familiar COLSUBSIDIO"/>
    <m/>
    <s v="BANCO DAVIVIENDA"/>
    <n v="21808150"/>
    <s v="1264 28-Nov-2025"/>
    <n v="17082000"/>
    <s v="Banco Davivienda S.A."/>
    <s v="0560003869995088"/>
    <s v="CC"/>
    <s v="830053700"/>
    <s v="PATRIMONIOS AUTONOMOS**CONSTRUCTORA BOLIVAR S.A."/>
    <x v="20"/>
    <x v="47"/>
    <s v="AP 503 TO 6"/>
    <m/>
    <m/>
    <m/>
    <m/>
    <m/>
    <x v="4"/>
    <x v="2"/>
    <x v="1"/>
    <m/>
    <x v="2"/>
  </r>
  <r>
    <s v="67c1fcdc3a0022d2efc95866"/>
    <s v="1037-2025"/>
    <s v="VIVIANA"/>
    <s v="MAYERLY"/>
    <s v="JIMENEZ"/>
    <s v=""/>
    <s v="Nombre OK"/>
    <s v="Cédula de Ciudadanía"/>
    <n v="53118648"/>
    <x v="0"/>
    <n v="1"/>
    <s v="Caja Colombiana de Subsidio Familiar COLSUBSIDIO"/>
    <n v="42705000"/>
    <s v="BANCO DAVIVIENDA"/>
    <n v="33206000"/>
    <s v="1037 10-Oct-2025"/>
    <n v="17082000"/>
    <s v="Banco Davivienda S.A."/>
    <s v="0560003869995088"/>
    <s v="CC"/>
    <s v="830053700"/>
    <s v="PATRIMONIOS AUTONOMOS**CONSTRUCTORA BOLIVAR S.A."/>
    <x v="20"/>
    <x v="47"/>
    <s v="AP 502 TO 13"/>
    <n v="0"/>
    <n v="0"/>
    <n v="111080000"/>
    <s v="56,66-51,32"/>
    <d v="2026-03-18T00:00:00"/>
    <x v="10"/>
    <x v="8"/>
    <x v="2"/>
    <m/>
    <x v="2"/>
  </r>
  <r>
    <s v="67c221943a0022d2efc99819"/>
    <s v="427-2025"/>
    <s v="ANGIE"/>
    <s v="TATIANA"/>
    <s v="ALVAREZ"/>
    <s v="GONZALEZ"/>
    <s v="Nombre OK"/>
    <s v="Cédula de Ciudadanía"/>
    <n v="1023025316"/>
    <x v="0"/>
    <n v="1"/>
    <s v="Caja de Compensación Familiar COMPENSAR"/>
    <n v="42705000"/>
    <s v="BANCO DAVIVIENDA"/>
    <n v="34583903"/>
    <s v="427 23-May-2025"/>
    <n v="17082000"/>
    <s v="Banco Davivienda S.A."/>
    <s v="0560003869995088"/>
    <s v="CC"/>
    <s v="830053700"/>
    <s v="PATRIMONIOS AUTONOMOS**CONSTRUCTORA BOLIVAR S.A."/>
    <x v="20"/>
    <x v="47"/>
    <s v="AP 604 TO 14"/>
    <n v="0"/>
    <n v="0"/>
    <n v="106079934"/>
    <s v="56,66-51,32"/>
    <d v="2026-02-04T00:00:00"/>
    <x v="34"/>
    <x v="1"/>
    <x v="0"/>
    <m/>
    <x v="1"/>
  </r>
  <r>
    <s v="67c5b0e23a0022d2efca913e"/>
    <s v="280-2025"/>
    <s v="LUIS"/>
    <s v="ALFREDO"/>
    <s v="GAVIRIA"/>
    <s v="BURBANO"/>
    <s v="Nombre OK"/>
    <s v="Cédula de Ciudadanía"/>
    <n v="12236710"/>
    <x v="0"/>
    <n v="1"/>
    <s v="Caja de Compensación Familiar COMPENSAR"/>
    <n v="42705000"/>
    <s v="F.N.A."/>
    <n v="53861619"/>
    <s v="280 28-Abr-2025"/>
    <n v="17082000"/>
    <s v="Banco Davivienda S.A."/>
    <s v="0560003869995088"/>
    <s v="CC"/>
    <s v="830053700"/>
    <s v="PATRIMONIOS AUTONOMOS**CONSTRUCTORA BOLIVAR S.A."/>
    <x v="20"/>
    <x v="47"/>
    <s v="AP 302 TO 19"/>
    <n v="0"/>
    <n v="0"/>
    <n v="122933000"/>
    <s v="56,66-51,32"/>
    <d v="2026-03-20T00:00:00"/>
    <x v="3"/>
    <x v="3"/>
    <x v="2"/>
    <s v="Apellido Segundo beneficiario errado: ALCIRA"/>
    <x v="2"/>
  </r>
  <r>
    <s v="67c5b0e23a0022d2efca913e"/>
    <s v="280-2025"/>
    <s v="KAREN"/>
    <s v="TATIANA"/>
    <s v="NORIEGA"/>
    <s v="ALCIRIA"/>
    <s v="Nombre OK"/>
    <s v="Cédula de Ciudadanía"/>
    <n v="1020722772"/>
    <x v="1"/>
    <n v="0"/>
    <s v="Caja de Compensación Familiar COMPENSAR"/>
    <n v="42705000"/>
    <s v="F.N.A."/>
    <n v="53861619"/>
    <s v="280 28-Abr-2025"/>
    <n v="17082000"/>
    <s v="Banco Davivienda S.A."/>
    <s v="0560003869995088"/>
    <s v="CC"/>
    <s v="830053700"/>
    <s v="PATRIMONIOS AUTONOMOS**CONSTRUCTORA BOLIVAR S.A."/>
    <x v="20"/>
    <x v="47"/>
    <s v="AP 302 TO 19"/>
    <n v="0"/>
    <n v="0"/>
    <n v="122933000"/>
    <s v="56,66-51,32"/>
    <d v="2026-03-20T00:00:00"/>
    <x v="3"/>
    <x v="3"/>
    <x v="2"/>
    <s v="Apellido Segundo beneficiario errado: ALCIRA"/>
    <x v="2"/>
  </r>
  <r>
    <s v="67c73a4661dd5d02136fc917"/>
    <s v="378-2025"/>
    <s v="LUZ"/>
    <s v="MARINA"/>
    <s v="BARRERA"/>
    <s v="ROJAS"/>
    <s v="Nombre OK"/>
    <s v="Cédula de Ciudadanía"/>
    <n v="1005195741"/>
    <x v="0"/>
    <n v="1"/>
    <s v="Caja Colombiana de Subsidio Familiar COLSUBSIDIO"/>
    <n v="23200000"/>
    <s v="BANCO DAVIVIENDA"/>
    <n v="61348000"/>
    <s v="378 16-May-2025"/>
    <n v="17082000"/>
    <s v="Banco Davivienda S.A."/>
    <s v="0560003869995088"/>
    <s v="CC"/>
    <s v="830053700"/>
    <s v="PATRIMONIOS AUTONOMOS**CONSTRUCTORA BOLIVAR S.A."/>
    <x v="20"/>
    <x v="47"/>
    <s v="AP 303 TO 14"/>
    <n v="0"/>
    <n v="0"/>
    <n v="115080000"/>
    <s v="56,66-51,32"/>
    <d v="2025-08-21T00:00:00"/>
    <x v="21"/>
    <x v="0"/>
    <x v="3"/>
    <m/>
    <x v="13"/>
  </r>
  <r>
    <s v="67c73a4661dd5d02136fc917"/>
    <s v="378-2025"/>
    <s v="YAMID"/>
    <s v="ALEJANDRO"/>
    <s v="BERNAL"/>
    <s v="SALAZAR"/>
    <s v="Nombre OK"/>
    <s v="Cédula de Ciudadanía"/>
    <n v="1030658888"/>
    <x v="1"/>
    <n v="0"/>
    <s v="Caja Colombiana de Subsidio Familiar COLSUBSIDIO"/>
    <n v="23200000"/>
    <s v="BANCO DAVIVIENDA"/>
    <n v="61348000"/>
    <s v="378 16-May-2025"/>
    <n v="17082000"/>
    <s v="Banco Davivienda S.A."/>
    <s v="0560003869995088"/>
    <s v="CC"/>
    <s v="830053700"/>
    <s v="PATRIMONIOS AUTONOMOS**CONSTRUCTORA BOLIVAR S.A."/>
    <x v="20"/>
    <x v="47"/>
    <s v="AP 303 TO 14"/>
    <n v="0"/>
    <n v="0"/>
    <n v="115080000"/>
    <s v="56,66-51,32"/>
    <d v="2025-08-21T00:00:00"/>
    <x v="21"/>
    <x v="0"/>
    <x v="3"/>
    <m/>
    <x v="13"/>
  </r>
  <r>
    <s v="67c756b146d0cc57938721f1"/>
    <s v="1037-2025"/>
    <s v="JUAN"/>
    <s v="GABRIEL"/>
    <s v="CASTAÑEDA"/>
    <s v="ALDANA"/>
    <s v="Nombre OK"/>
    <s v="Cédula de Ciudadanía"/>
    <n v="1069078865"/>
    <x v="0"/>
    <n v="1"/>
    <s v="Caja de Compensación Familiar CAFAM"/>
    <n v="42705000"/>
    <s v="BANCO DAVIVIENDA"/>
    <n v="34517517"/>
    <s v="1037 10-Oct-2025"/>
    <n v="17082000"/>
    <s v="Banco Davivienda S.A."/>
    <s v="0560003869995088"/>
    <s v="CC"/>
    <s v="830053700"/>
    <s v="PATRIMONIOS AUTONOMOS**CONSTRUCTORA BOLIVAR S.A."/>
    <x v="20"/>
    <x v="47"/>
    <s v="AP 603 TO 13"/>
    <n v="0"/>
    <n v="0"/>
    <n v="111080000"/>
    <s v="56,66-51,32"/>
    <d v="2026-03-03T00:00:00"/>
    <x v="7"/>
    <x v="1"/>
    <x v="3"/>
    <m/>
    <x v="2"/>
  </r>
  <r>
    <s v="67c85bada684a7df8db7beb5"/>
    <s v="1227-2025"/>
    <s v="YOLIMA"/>
    <s v=""/>
    <s v="GALVIS"/>
    <s v="PABA"/>
    <s v="Nombre OK"/>
    <s v="Cédula de Ciudadanía"/>
    <n v="33217799"/>
    <x v="0"/>
    <n v="1"/>
    <s v="Caja de Compensación Familiar COMPENSAR"/>
    <m/>
    <s v="BANCOLOMBIA"/>
    <n v="18982516"/>
    <s v="1227 21-Nov-2025"/>
    <n v="17082000"/>
    <s v="Banco Davivienda S.A."/>
    <s v="0560003869995088"/>
    <s v="CC"/>
    <s v="830053700"/>
    <s v="PATRIMONIOS AUTONOMOS**CONSTRUCTORA BOLIVAR S.A."/>
    <x v="20"/>
    <x v="47"/>
    <s v="AP AP 2 TO 5"/>
    <m/>
    <m/>
    <m/>
    <m/>
    <m/>
    <x v="4"/>
    <x v="2"/>
    <x v="1"/>
    <m/>
    <x v="2"/>
  </r>
  <r>
    <s v="67c89104a684a7df8db828da"/>
    <s v="1264-2025"/>
    <s v="YESIKA"/>
    <s v="LORENA"/>
    <s v="URREGO"/>
    <s v="LOZANO"/>
    <s v="Nombre OK"/>
    <s v="Cédula de Ciudadanía"/>
    <n v="1030600202"/>
    <x v="0"/>
    <n v="1"/>
    <s v="Caja de Compensación Familiar COMPENSAR"/>
    <m/>
    <s v="BANCO DAVIVIENDA"/>
    <n v="45355414"/>
    <s v="1264 28-Nov-2025"/>
    <n v="17082000"/>
    <s v="Banco Davivienda S.A."/>
    <s v="0560003869995088"/>
    <s v="CC"/>
    <s v="830053700"/>
    <s v="PATRIMONIOS AUTONOMOS**CONSTRUCTORA BOLIVAR S.A."/>
    <x v="20"/>
    <x v="47"/>
    <s v="AP 102 TO 8"/>
    <m/>
    <m/>
    <m/>
    <m/>
    <m/>
    <x v="4"/>
    <x v="2"/>
    <x v="1"/>
    <m/>
    <x v="2"/>
  </r>
  <r>
    <s v="67c9e94a530d3226e61dfcb7"/>
    <s v="427-2025"/>
    <s v="NUBIA"/>
    <s v=""/>
    <s v="AYALA"/>
    <s v="VIRACACHA"/>
    <s v="Nombre OK"/>
    <s v="Cédula de Ciudadanía"/>
    <n v="1055332212"/>
    <x v="0"/>
    <n v="1"/>
    <s v="Caja de Compensación Familiar COMPENSAR"/>
    <n v="42705000"/>
    <s v="BANCOLOMBIA"/>
    <n v="21683520"/>
    <s v="427 23-May-2025"/>
    <n v="17082000"/>
    <s v="Banco Davivienda S.A."/>
    <s v="0560003869995088"/>
    <s v="CC"/>
    <s v="830053700"/>
    <s v="PATRIMONIOS AUTONOMOS**CONSTRUCTORA BOLIVAR S.A."/>
    <x v="20"/>
    <x v="47"/>
    <s v="AP 401 TO 19"/>
    <n v="0"/>
    <n v="0"/>
    <n v="120433000"/>
    <s v="56,66-51,32"/>
    <d v="2025-08-23T00:00:00"/>
    <x v="21"/>
    <x v="0"/>
    <x v="4"/>
    <m/>
    <x v="13"/>
  </r>
  <r>
    <s v="67c9ef56530d3226e61e0318"/>
    <s v="244-2025"/>
    <s v="LEYDY"/>
    <s v="JEOVANA"/>
    <s v="TORRES"/>
    <s v="MORENO"/>
    <s v="Nombre OK"/>
    <s v="Cédula de Ciudadanía"/>
    <n v="1071302575"/>
    <x v="0"/>
    <n v="1"/>
    <s v="Caja de Compensación Familiar COMPENSAR"/>
    <n v="26000000"/>
    <s v="BANCO DAVIVIENDA"/>
    <n v="46174060"/>
    <s v="244 11-Abr-2025"/>
    <n v="17082000"/>
    <s v="Banco Davivienda S.A."/>
    <s v="0560003869995088"/>
    <s v="CC"/>
    <s v="830053700"/>
    <s v="PATRIMONIOS AUTONOMOS**CONSTRUCTORA BOLIVAR S.A."/>
    <x v="20"/>
    <x v="47"/>
    <s v="AP 304 TO 16"/>
    <n v="0"/>
    <n v="0"/>
    <n v="111079934"/>
    <s v="56,66-51,32"/>
    <d v="2025-07-23T00:00:00"/>
    <x v="31"/>
    <x v="0"/>
    <x v="8"/>
    <m/>
    <x v="22"/>
  </r>
  <r>
    <s v="67ca0dc2530d3226e61e4baf"/>
    <s v="453-2025"/>
    <s v="MARIA"/>
    <s v="FERNANDA"/>
    <s v="BERNAL"/>
    <s v="HERNANDEZ"/>
    <s v="Nombre OK"/>
    <s v="Cédula de Ciudadanía"/>
    <n v="1033706939"/>
    <x v="0"/>
    <n v="1"/>
    <s v="Caja de Compensación Familiar CAFAM"/>
    <n v="39000000"/>
    <s v="BANCOLOMBIA"/>
    <n v="50138125"/>
    <s v="453 30-May-2025"/>
    <n v="17082000"/>
    <s v="Banco Davivienda S.A."/>
    <s v="0560003869995088"/>
    <s v="CC"/>
    <s v="830053700"/>
    <s v="PATRIMONIOS AUTONOMOS**CONSTRUCTORA BOLIVAR S.A."/>
    <x v="20"/>
    <x v="47"/>
    <s v="AP 3 TO 3"/>
    <n v="0"/>
    <n v="0"/>
    <n v="122433000"/>
    <s v="58,65-53,31"/>
    <d v="2025-10-15T00:00:00"/>
    <x v="30"/>
    <x v="0"/>
    <x v="3"/>
    <m/>
    <x v="21"/>
  </r>
  <r>
    <s v="67cb040c530d3226e61f2782"/>
    <s v="1037-2025"/>
    <s v="MARI"/>
    <s v="YADIRA"/>
    <s v="DIAZ"/>
    <s v="MUÑOZ"/>
    <s v="Nombre OK"/>
    <s v="Cédula de Ciudadanía"/>
    <n v="24198869"/>
    <x v="0"/>
    <n v="1"/>
    <s v="Caja Colombiana de Subsidio Familiar COLSUBSIDIO"/>
    <n v="42705000"/>
    <s v="BANCOLOMBIA"/>
    <n v="50296000"/>
    <s v="1037 10-Oct-2025"/>
    <n v="17082000"/>
    <s v="Banco Davivienda S.A."/>
    <s v="0560003869995088"/>
    <s v="CC"/>
    <s v="830053700"/>
    <s v="PATRIMONIOS AUTONOMOS**CONSTRUCTORA BOLIVAR S.A."/>
    <x v="20"/>
    <x v="47"/>
    <s v="AP AP 2 TO 12"/>
    <n v="0"/>
    <n v="0"/>
    <n v="125433000"/>
    <s v="58,46-53,31"/>
    <d v="2026-03-18T00:00:00"/>
    <x v="10"/>
    <x v="8"/>
    <x v="2"/>
    <m/>
    <x v="2"/>
  </r>
  <r>
    <s v="67cb076c530d3226e61f2aaa"/>
    <s v="1037-2025"/>
    <s v="LUZ"/>
    <s v="MARINA"/>
    <s v="AGUIRRE"/>
    <s v="BAUTISTA"/>
    <s v="Nombre OK"/>
    <s v="Cédula de Ciudadanía"/>
    <n v="52262956"/>
    <x v="0"/>
    <n v="1"/>
    <s v="Caja Colombiana de Subsidio Familiar COLSUBSIDIO"/>
    <m/>
    <s v="BANCOLOMBIA"/>
    <n v="45687738"/>
    <s v="1037 10-Oct-2025"/>
    <n v="17082000"/>
    <s v="Banco Davivienda S.A."/>
    <s v="0560003869995088"/>
    <s v="CC"/>
    <s v="830053700"/>
    <s v="PATRIMONIOS AUTONOMOS**CONSTRUCTORA BOLIVAR S.A."/>
    <x v="20"/>
    <x v="47"/>
    <s v="AP 204 TO 11"/>
    <m/>
    <m/>
    <m/>
    <m/>
    <m/>
    <x v="4"/>
    <x v="2"/>
    <x v="1"/>
    <m/>
    <x v="2"/>
  </r>
  <r>
    <s v="67cf176b5bdb0aa7bff13869"/>
    <s v="325-2025"/>
    <s v="LEIDY"/>
    <s v="YOHANA"/>
    <s v="RUBIANO"/>
    <s v="RUBIANO"/>
    <s v="Nombre OK"/>
    <s v="Cédula de Ciudadanía"/>
    <n v="1077148712"/>
    <x v="0"/>
    <n v="1"/>
    <s v="Caja Colombiana de Subsidio Familiar COLSUBSIDIO"/>
    <n v="42705000"/>
    <s v="BANCOLOMBIA"/>
    <n v="57943128"/>
    <s v="325 30-Abr-2025"/>
    <n v="17082000"/>
    <s v="Banco Davivienda S.A."/>
    <s v="0560003869995088"/>
    <s v="CC"/>
    <s v="830053700"/>
    <s v="PATRIMONIOS AUTONOMOS**CONSTRUCTORA BOLIVAR S.A."/>
    <x v="20"/>
    <x v="47"/>
    <s v="AP 503 TO 10"/>
    <n v="0"/>
    <n v="0"/>
    <n v="130400000"/>
    <s v="56,66-51,32"/>
    <d v="2025-10-02T00:00:00"/>
    <x v="27"/>
    <x v="0"/>
    <x v="4"/>
    <m/>
    <x v="19"/>
  </r>
  <r>
    <s v="67d0701d5bdb0aa7bff2a847"/>
    <s v="1273-2025"/>
    <s v="YUDIS"/>
    <s v="ISABEL"/>
    <s v="GONZALEZ"/>
    <s v="MESTRA"/>
    <s v="Nombre OK"/>
    <s v="Cédula de Ciudadanía"/>
    <n v="50954454"/>
    <x v="0"/>
    <n v="1"/>
    <s v="Caja de Compensación Familiar CAFAM"/>
    <n v="39000000"/>
    <s v="BANCOLOMBIA"/>
    <n v="44583910"/>
    <s v="1273 28-Nov-2025"/>
    <n v="17082000"/>
    <s v="Banco Davivienda S.A."/>
    <s v="0560003869995088"/>
    <s v="CC"/>
    <s v="830053700"/>
    <s v="PATRIMONIOS AUTONOMOS**CONSTRUCTORA BOLIVAR S.A."/>
    <x v="20"/>
    <x v="47"/>
    <s v="AP 301 TO 5"/>
    <m/>
    <m/>
    <m/>
    <m/>
    <m/>
    <x v="4"/>
    <x v="2"/>
    <x v="1"/>
    <m/>
    <x v="2"/>
  </r>
  <r>
    <s v="67d09f3c5bdb0aa7bff33aac"/>
    <s v="427-2025"/>
    <s v="ADRIAN"/>
    <s v="JAVIER"/>
    <s v="PEREZ"/>
    <s v="JIMENEZ"/>
    <s v="Nombre OK"/>
    <s v="Cédula de Ciudadanía"/>
    <n v="1046426862"/>
    <x v="0"/>
    <n v="1"/>
    <s v="Caja Colombiana de Subsidio Familiar COLSUBSIDIO"/>
    <n v="42705000"/>
    <s v="BANCO DAVIVIENDA"/>
    <n v="36210938"/>
    <s v="427 23-May-2025"/>
    <n v="17082000"/>
    <s v="Banco Davivienda S.A."/>
    <s v="0560003869995088"/>
    <s v="CC"/>
    <s v="830053700"/>
    <s v="PATRIMONIOS AUTONOMOS**CONSTRUCTORA BOLIVAR S.A."/>
    <x v="20"/>
    <x v="47"/>
    <s v="AP 402 TO 14"/>
    <n v="0"/>
    <n v="0"/>
    <n v="114080000"/>
    <s v="56,66-51,32"/>
    <d v="2025-08-23T00:00:00"/>
    <x v="21"/>
    <x v="0"/>
    <x v="4"/>
    <m/>
    <x v="13"/>
  </r>
  <r>
    <s v="67d1bc825bdb0aa7bff474df"/>
    <s v="1037-2025"/>
    <s v="PAULA"/>
    <s v="YULIED"/>
    <s v="ENCISO"/>
    <s v="GELVEZ"/>
    <s v="Nombre OK"/>
    <s v="Cédula de Ciudadanía"/>
    <n v="1032417269"/>
    <x v="0"/>
    <n v="1"/>
    <s v="Caja de Compensación Familiar COMPENSAR"/>
    <n v="26000000"/>
    <s v="BANCOLOMBIA"/>
    <n v="25333000"/>
    <s v="1037 10-Oct-2025"/>
    <n v="17082000"/>
    <s v="Banco Davivienda S.A."/>
    <s v="0560003869995088"/>
    <s v="CC"/>
    <s v="830053700"/>
    <s v="PATRIMONIOS AUTONOMOS**CONSTRUCTORA BOLIVAR S.A."/>
    <x v="20"/>
    <x v="47"/>
    <s v="AP 603 TO 11"/>
    <m/>
    <m/>
    <m/>
    <m/>
    <m/>
    <x v="4"/>
    <x v="2"/>
    <x v="1"/>
    <m/>
    <x v="2"/>
  </r>
  <r>
    <s v="67d826265bdb0aa7bff8f10e"/>
    <s v="325-2025"/>
    <s v="PEDRO"/>
    <s v="MANUEL"/>
    <s v="PIÑEROS"/>
    <s v="AHUE"/>
    <s v="Nombre OK"/>
    <s v="Cédula de Ciudadanía"/>
    <n v="1122267862"/>
    <x v="0"/>
    <n v="1"/>
    <s v="Caja de Compensación Familiar COMPENSAR"/>
    <n v="34800000"/>
    <s v="BANCO DAVIVIENDA"/>
    <n v="45048758"/>
    <s v="325 30-Abr-2025"/>
    <n v="17082000"/>
    <s v="Banco Davivienda S.A."/>
    <s v="0560003869995088"/>
    <s v="CC"/>
    <s v="830053700"/>
    <s v="PATRIMONIOS AUTONOMOS**CONSTRUCTORA BOLIVAR S.A."/>
    <x v="20"/>
    <x v="47"/>
    <s v="AP 203 TO 9"/>
    <n v="0"/>
    <n v="0"/>
    <n v="113080000"/>
    <s v="56,47-51,32"/>
    <d v="2025-10-14T00:00:00"/>
    <x v="30"/>
    <x v="0"/>
    <x v="2"/>
    <m/>
    <x v="21"/>
  </r>
  <r>
    <s v="67d828f15bdb0aa7bff8f211"/>
    <s v="1037-2025"/>
    <s v="FANY"/>
    <s v="RUBIELA"/>
    <s v="SANCHEZ"/>
    <s v="SANCHEZ"/>
    <s v="Nombre OK"/>
    <s v="Cédula de Ciudadanía"/>
    <n v="1002536535"/>
    <x v="0"/>
    <n v="1"/>
    <s v="Caja de Compensación Familiar CAFAM"/>
    <m/>
    <s v="F.N.A."/>
    <n v="47407920"/>
    <s v="1037 10-Oct-2025"/>
    <n v="17082000"/>
    <s v="Banco Davivienda S.A."/>
    <s v="0560003869995088"/>
    <s v="CC"/>
    <s v="830053700"/>
    <s v="PATRIMONIOS AUTONOMOS**CONSTRUCTORA BOLIVAR S.A."/>
    <x v="20"/>
    <x v="47"/>
    <s v="AP 602 TO 11"/>
    <m/>
    <m/>
    <m/>
    <m/>
    <m/>
    <x v="4"/>
    <x v="2"/>
    <x v="1"/>
    <m/>
    <x v="2"/>
  </r>
  <r>
    <s v="67d84d7e5bdb0aa7bff91ed0"/>
    <s v="503-2025"/>
    <s v="ANDREA"/>
    <s v="FERNANDA"/>
    <s v="RAMIREZ"/>
    <s v="LUGO"/>
    <s v="Nombre OK"/>
    <s v="Cédula de Ciudadanía"/>
    <n v="1110172917"/>
    <x v="0"/>
    <n v="1"/>
    <s v="Caja de Compensación Familiar COMPENSAR"/>
    <n v="39000000"/>
    <s v="BANCOLOMBIA"/>
    <n v="44567491"/>
    <s v="503 13-Jun-2025"/>
    <n v="17082000"/>
    <s v="Banco Davivienda S.A."/>
    <s v="0560003869995088"/>
    <s v="CC"/>
    <s v="830053700"/>
    <s v="PATRIMONIOS AUTONOMOS**CONSTRUCTORA BOLIVAR S.A."/>
    <x v="20"/>
    <x v="47"/>
    <s v="AP 601 TO 3"/>
    <n v="0"/>
    <n v="0"/>
    <n v="113080000"/>
    <s v="56,66-51,32"/>
    <d v="2025-10-15T00:00:00"/>
    <x v="30"/>
    <x v="0"/>
    <x v="3"/>
    <m/>
    <x v="21"/>
  </r>
  <r>
    <s v="67d86c8b5bdb0aa7bff943a4"/>
    <s v="319-2025"/>
    <s v="DAILYS"/>
    <s v="DEL CARMEN"/>
    <s v="PEDROZO"/>
    <s v="CHAVEZ"/>
    <s v="Nombre OK"/>
    <s v="Cédula de Ciudadanía"/>
    <n v="1015438242"/>
    <x v="0"/>
    <n v="1"/>
    <s v="Caja de Compensación Familiar COMPENSAR"/>
    <n v="42705000"/>
    <s v="BANCOLOMBIA"/>
    <n v="32267654"/>
    <s v="319 30-Abr-2025"/>
    <n v="17082000"/>
    <s v="Banco Davivienda S.A."/>
    <s v="0560003869995088"/>
    <s v="CC"/>
    <s v="830053700"/>
    <s v="PATRIMONIOS AUTONOMOS**CONSTRUCTORA BOLIVAR S.A."/>
    <x v="20"/>
    <x v="47"/>
    <s v="AP 603 TO 2"/>
    <n v="0"/>
    <n v="0"/>
    <n v="111080000"/>
    <s v="56,47-51,32"/>
    <d v="2025-08-23T00:00:00"/>
    <x v="21"/>
    <x v="0"/>
    <x v="4"/>
    <m/>
    <x v="13"/>
  </r>
  <r>
    <s v="67d871a05bdb0aa7bff946e2"/>
    <s v="325-2025"/>
    <s v="YANCY"/>
    <s v="CAROLINA"/>
    <s v="AYALA"/>
    <s v="PUENTES"/>
    <s v="Nombre OK"/>
    <s v="Cédula de Ciudadanía"/>
    <n v="1016019149"/>
    <x v="0"/>
    <n v="1"/>
    <s v="Caja de Compensación Familiar CAFAM"/>
    <n v="30000000"/>
    <s v="BANCOLOMBIA"/>
    <n v="54826852"/>
    <s v="325 30-Abr-2025"/>
    <n v="17082000"/>
    <s v="Banco Davivienda S.A."/>
    <s v="0560003869995088"/>
    <s v="CC"/>
    <s v="830053700"/>
    <s v="PATRIMONIOS AUTONOMOS**CONSTRUCTORA BOLIVAR S.A."/>
    <x v="20"/>
    <x v="47"/>
    <s v="AP 402 TO 10"/>
    <n v="0"/>
    <n v="0"/>
    <n v="113080000"/>
    <s v="56,47-51,32"/>
    <d v="2025-12-09T00:00:00"/>
    <x v="0"/>
    <x v="0"/>
    <x v="3"/>
    <m/>
    <x v="0"/>
  </r>
  <r>
    <s v="67dad2181e758c5712818ec3"/>
    <s v="279-2025"/>
    <s v="ADRIANA"/>
    <s v="PATRICIA"/>
    <s v="RAMIREZ"/>
    <s v="MORENO"/>
    <s v="Nombre OK"/>
    <s v="Cédula de Ciudadanía"/>
    <n v="53029077"/>
    <x v="0"/>
    <n v="1"/>
    <s v="Caja Colombiana de Subsidio Familiar COLSUBSIDIO"/>
    <n v="34800000"/>
    <s v="BANCO BOGOTA"/>
    <n v="44886604"/>
    <s v="279 28-Abr-2025"/>
    <n v="17082000"/>
    <s v="Banco Davivienda S.A."/>
    <s v="0560003869995088"/>
    <s v="CC"/>
    <s v="830053700"/>
    <s v="PATRIMONIOS AUTONOMOS**CONSTRUCTORA BOLIVAR S.A."/>
    <x v="20"/>
    <x v="47"/>
    <s v="AP 204 TO 15"/>
    <n v="0"/>
    <n v="0"/>
    <n v="108079000"/>
    <s v="56,66-51,32"/>
    <d v="2025-09-24T00:00:00"/>
    <x v="6"/>
    <x v="0"/>
    <x v="9"/>
    <m/>
    <x v="4"/>
  </r>
  <r>
    <s v="67dae8f21e758c571281ab63"/>
    <s v="325-2025"/>
    <s v="WILSON"/>
    <s v="JAVIER"/>
    <s v="MAZO"/>
    <s v="SERNA"/>
    <s v="Nombre OK"/>
    <s v="Cédula de Ciudadanía"/>
    <n v="1033716809"/>
    <x v="0"/>
    <n v="1"/>
    <s v="Caja Colombiana de Subsidio Familiar COLSUBSIDIO"/>
    <n v="42705000"/>
    <s v="F.N.A."/>
    <n v="29796150"/>
    <s v="325 30-Abr-2025"/>
    <n v="17082000"/>
    <s v="Banco Davivienda S.A."/>
    <s v="0560003869995088"/>
    <s v="CC"/>
    <s v="830053700"/>
    <s v="PATRIMONIOS AUTONOMOS**CONSTRUCTORA BOLIVAR S.A."/>
    <x v="20"/>
    <x v="47"/>
    <s v="AP 204 TO 16"/>
    <n v="0"/>
    <n v="0"/>
    <n v="111079934"/>
    <s v="56,66-51,32"/>
    <d v="2025-10-15T00:00:00"/>
    <x v="30"/>
    <x v="0"/>
    <x v="2"/>
    <m/>
    <x v="21"/>
  </r>
  <r>
    <s v="67dc1cae96cdaaa685d5183f"/>
    <s v="1037-2025"/>
    <s v="LADY"/>
    <s v="KATHERINE"/>
    <s v="BARRERA"/>
    <s v="MORENO"/>
    <s v="Nombre OK"/>
    <s v="Cédula de Ciudadanía"/>
    <n v="1019108562"/>
    <x v="0"/>
    <n v="1"/>
    <s v="Caja de Compensación Familiar COMPENSAR"/>
    <n v="42705000"/>
    <s v="BANCO DAVIVIENDA"/>
    <n v="29488443"/>
    <s v="1037 10-Oct-2025"/>
    <n v="17082000"/>
    <s v="Banco Davivienda S.A."/>
    <s v="0560003869995088"/>
    <s v="CC"/>
    <s v="830053700"/>
    <s v="PATRIMONIOS AUTONOMOS**CONSTRUCTORA BOLIVAR S.A."/>
    <x v="20"/>
    <x v="47"/>
    <s v="AP 103 TO 13"/>
    <n v="0"/>
    <n v="0"/>
    <n v="106079934"/>
    <s v="56,66-51,32"/>
    <d v="2026-03-18T00:00:00"/>
    <x v="10"/>
    <x v="8"/>
    <x v="2"/>
    <m/>
    <x v="2"/>
  </r>
  <r>
    <s v="67ded1ff0f7e7035ae8aee2e"/>
    <s v="1269-2025"/>
    <s v="MARTHA"/>
    <s v="SILENIA"/>
    <s v="ORTIZ"/>
    <s v="BARRERA"/>
    <s v="Nombre OK"/>
    <s v="Cédula de Ciudadanía"/>
    <n v="1055988282"/>
    <x v="0"/>
    <n v="1"/>
    <s v="Caja Colombiana de Subsidio Familiar COLSUBSIDIO"/>
    <m/>
    <s v="F.N.A."/>
    <n v="43722109"/>
    <s v="1269 28-Nov-2025"/>
    <n v="17082000"/>
    <s v="Banco Davivienda S.A."/>
    <s v="0560003869995088"/>
    <s v="CC"/>
    <s v="830053700"/>
    <s v="PATRIMONIOS AUTONOMOS**CONSTRUCTORA BOLIVAR S.A."/>
    <x v="20"/>
    <x v="47"/>
    <s v="AP 104 TO 7"/>
    <m/>
    <m/>
    <m/>
    <m/>
    <m/>
    <x v="4"/>
    <x v="2"/>
    <x v="1"/>
    <m/>
    <x v="2"/>
  </r>
  <r>
    <s v="67ded8bd0f7e7035ae8aef8a"/>
    <s v="1037-2025"/>
    <s v="DINA"/>
    <s v="ABIGAIL"/>
    <s v="DIAZ"/>
    <s v="CHOCUE"/>
    <s v="Nombre OK"/>
    <s v="Cédula de Ciudadanía"/>
    <n v="1124829310"/>
    <x v="0"/>
    <n v="1"/>
    <s v="Caja Colombiana de Subsidio Familiar COLSUBSIDIO"/>
    <n v="42705000"/>
    <s v="BANCO DAVIVIENDA"/>
    <n v="24688549"/>
    <s v="1037 10-Oct-2025"/>
    <n v="17082000"/>
    <s v="Banco Davivienda S.A."/>
    <s v="0560003869995088"/>
    <s v="CC"/>
    <s v="830053700"/>
    <s v="PATRIMONIOS AUTONOMOS**CONSTRUCTORA BOLIVAR S.A."/>
    <x v="20"/>
    <x v="47"/>
    <s v="AP 203 TO 12"/>
    <n v="0"/>
    <n v="0"/>
    <n v="113080000"/>
    <s v="56,66-51,32"/>
    <d v="2026-03-18T00:00:00"/>
    <x v="10"/>
    <x v="8"/>
    <x v="2"/>
    <m/>
    <x v="2"/>
  </r>
  <r>
    <s v="67e2e1e740e66a88c8747b4a"/>
    <s v="991-2025"/>
    <s v="DIANA"/>
    <s v="MARCELA"/>
    <s v="SABA"/>
    <s v="HERRERA"/>
    <s v="Nombre OK"/>
    <s v="Cédula de Ciudadanía"/>
    <n v="52464828"/>
    <x v="0"/>
    <n v="1"/>
    <s v="Caja de Compensación Familiar COMPENSAR"/>
    <m/>
    <s v="BANCO BOGOTA"/>
    <n v="19457821"/>
    <s v="991 30-Sep-2025"/>
    <n v="17082000"/>
    <s v="Banco Davivienda S.A."/>
    <s v="0560003869995088"/>
    <s v="CC"/>
    <s v="830053700"/>
    <s v="PATRIMONIOS AUTONOMOS**CONSTRUCTORA BOLIVAR S.A."/>
    <x v="20"/>
    <x v="47"/>
    <s v="AP 403 TO 9"/>
    <m/>
    <m/>
    <m/>
    <m/>
    <m/>
    <x v="4"/>
    <x v="2"/>
    <x v="1"/>
    <m/>
    <x v="2"/>
  </r>
  <r>
    <s v="67e5814f730f7a2b68bd1295"/>
    <s v="1227-2025"/>
    <s v="HERNESA"/>
    <s v=""/>
    <s v="BORRERO"/>
    <s v="BONILLA"/>
    <s v="Nombre OK"/>
    <s v="Cédula de Ciudadanía"/>
    <n v="26585852"/>
    <x v="0"/>
    <n v="1"/>
    <s v="Caja Colombiana de Subsidio Familiar COLSUBSIDIO"/>
    <m/>
    <s v="BANCOLOMBIA"/>
    <n v="30301903"/>
    <s v="1227 21-Nov-2025"/>
    <n v="17082000"/>
    <s v="Banco Davivienda S.A."/>
    <s v="0560003869995088"/>
    <s v="CC"/>
    <s v="830053700"/>
    <s v="PATRIMONIOS AUTONOMOS**CONSTRUCTORA BOLIVAR S.A."/>
    <x v="20"/>
    <x v="47"/>
    <s v="AP 104 TO 11"/>
    <m/>
    <m/>
    <m/>
    <m/>
    <m/>
    <x v="4"/>
    <x v="2"/>
    <x v="1"/>
    <m/>
    <x v="2"/>
  </r>
  <r>
    <s v="67e5a349730f7a2b68bd3cf6"/>
    <s v="1037-2025"/>
    <s v="HERNANDO"/>
    <s v=""/>
    <s v="GOMEZ"/>
    <s v="GOMEZ"/>
    <s v="Nombre OK"/>
    <s v="Cédula de Ciudadanía"/>
    <n v="1100812433"/>
    <x v="0"/>
    <n v="1"/>
    <s v="Caja de Compensación Familiar CAFAM"/>
    <n v="42705000"/>
    <s v="BANCO DAVIVIENDA"/>
    <n v="42853150"/>
    <s v="1037 10-Oct-2025"/>
    <n v="17082000"/>
    <s v="Banco Davivienda S.A."/>
    <s v="0560003869995088"/>
    <s v="CC"/>
    <s v="830053700"/>
    <s v="PATRIMONIOS AUTONOMOS**CONSTRUCTORA BOLIVAR S.A."/>
    <x v="20"/>
    <x v="47"/>
    <s v="AP 303 TO 13"/>
    <n v="0"/>
    <n v="0"/>
    <n v="108079934"/>
    <s v="56,66-51,32"/>
    <d v="2026-03-03T00:00:00"/>
    <x v="7"/>
    <x v="1"/>
    <x v="3"/>
    <m/>
    <x v="2"/>
  </r>
  <r>
    <s v="67e6ec80730f7a2b68bebd65"/>
    <s v="440-2025"/>
    <s v="CLAUDIA"/>
    <s v="MILENA"/>
    <s v="CAICEDO"/>
    <s v="LADINO"/>
    <s v="Nombre OK"/>
    <s v="Cédula de Ciudadanía"/>
    <n v="1022932251"/>
    <x v="0"/>
    <n v="1"/>
    <s v="Caja de Compensación Familiar CAFAM"/>
    <n v="39000000"/>
    <s v="BANCO DAVIVIENDA"/>
    <n v="33440396"/>
    <s v="440 26-May-2025"/>
    <n v="17082000"/>
    <s v="Banco Davivienda S.A."/>
    <s v="0560003869995088"/>
    <s v="CC"/>
    <s v="830053700"/>
    <s v="PATRIMONIOS AUTONOMOS**CONSTRUCTORA BOLIVAR S.A."/>
    <x v="20"/>
    <x v="47"/>
    <s v="AP 404 TO 17"/>
    <n v="0"/>
    <n v="0"/>
    <n v="107080000"/>
    <s v="56,66-51,32"/>
    <d v="2026-03-03T00:00:00"/>
    <x v="7"/>
    <x v="1"/>
    <x v="3"/>
    <m/>
    <x v="2"/>
  </r>
  <r>
    <s v="67eab636730f7a2b68c18f62"/>
    <s v="577-2025"/>
    <s v="YON"/>
    <s v="ALEXANDER"/>
    <s v="ARDILA"/>
    <s v="MONSALVE"/>
    <s v="Nombre OK"/>
    <s v="Cédula de Ciudadanía"/>
    <n v="80028627"/>
    <x v="0"/>
    <n v="1"/>
    <s v="Caja de Compensación Familiar COMPENSAR"/>
    <n v="42705000"/>
    <s v="BANCO DAVIVIENDA"/>
    <n v="95000000"/>
    <s v="577 02-Jul-2025"/>
    <n v="17082000"/>
    <s v="Banco Davivienda S.A."/>
    <s v="0560003869995088"/>
    <s v="CC"/>
    <s v="830053700"/>
    <s v="PATRIMONIOS AUTONOMOS**CONSTRUCTORA BOLIVAR S.A."/>
    <x v="20"/>
    <x v="47"/>
    <s v="AP AP 3 TO 18"/>
    <n v="0"/>
    <n v="0"/>
    <n v="173667000"/>
    <s v="58,46-53,31"/>
    <d v="2025-12-09T00:00:00"/>
    <x v="0"/>
    <x v="0"/>
    <x v="3"/>
    <m/>
    <x v="0"/>
  </r>
  <r>
    <s v="67ec4627f5c51a94c08c2e0c"/>
    <s v="821-2025"/>
    <s v="MONICA"/>
    <s v="ANDREA"/>
    <s v="CORDERO"/>
    <s v="MAYORGA"/>
    <s v="Nombre OK"/>
    <s v="Cédula de Ciudadanía"/>
    <n v="1033688774"/>
    <x v="0"/>
    <n v="1"/>
    <s v="Caja Colombiana de Subsidio Familiar COLSUBSIDIO"/>
    <m/>
    <s v="BANCO CAJA SOCIAL BCSC"/>
    <n v="29053761"/>
    <s v="821 22-Ago-2025"/>
    <n v="17082000"/>
    <s v="Banco Davivienda S.A."/>
    <s v="0560003869995088"/>
    <s v="CC"/>
    <s v="830053700"/>
    <s v="PATRIMONIOS AUTONOMOS**CONSTRUCTORA BOLIVAR S.A."/>
    <x v="20"/>
    <x v="47"/>
    <s v="AP 103 TO 10"/>
    <n v="0"/>
    <n v="0"/>
    <n v="109079934"/>
    <s v="56,66-51,31"/>
    <d v="2026-03-03T00:00:00"/>
    <x v="3"/>
    <x v="3"/>
    <x v="3"/>
    <s v="CTL ERROR APELLIDO"/>
    <x v="2"/>
  </r>
  <r>
    <s v="67eda469e70b85a1e7b99c9b"/>
    <s v="440-2025"/>
    <s v="CRISTIAN"/>
    <s v="DAVID"/>
    <s v="POVEDA"/>
    <s v="TIBADUIZA"/>
    <s v="Nombre OK"/>
    <s v="Cédula de Ciudadanía"/>
    <n v="1022995233"/>
    <x v="0"/>
    <n v="1"/>
    <s v="Caja de Compensación Familiar COMPENSAR"/>
    <n v="42705000"/>
    <s v="BANCO DAVIVIENDA"/>
    <n v="38213000"/>
    <s v="440 26-May-2025"/>
    <n v="17082000"/>
    <s v="Banco Davivienda S.A."/>
    <s v="0560003869995088"/>
    <s v="CC"/>
    <s v="830053700"/>
    <s v="PATRIMONIOS AUTONOMOS**CONSTRUCTORA BOLIVAR S.A."/>
    <x v="20"/>
    <x v="47"/>
    <s v="AP 602 TO 18"/>
    <n v="0"/>
    <n v="0"/>
    <n v="115080000"/>
    <s v="56,66-51,32"/>
    <d v="2025-08-23T00:00:00"/>
    <x v="21"/>
    <x v="0"/>
    <x v="4"/>
    <m/>
    <x v="13"/>
  </r>
  <r>
    <s v="67eea1f6e70b85a1e7babd51"/>
    <s v="819-2025"/>
    <s v="ANLLY"/>
    <s v="KATERINE"/>
    <s v="DIAZ"/>
    <s v="ROMERO"/>
    <s v="Nombre OK"/>
    <s v="Cédula de Ciudadanía"/>
    <n v="1031146890"/>
    <x v="0"/>
    <n v="1"/>
    <s v="Caja Colombiana de Subsidio Familiar COLSUBSIDIO"/>
    <n v="42705000"/>
    <s v="BANCO BOGOTA"/>
    <n v="48858077"/>
    <s v="819 22-Ago-2025"/>
    <n v="17082000"/>
    <s v="Banco Davivienda S.A."/>
    <s v="0560003869995088"/>
    <s v="CC"/>
    <s v="830053700"/>
    <s v="PATRIMONIOS AUTONOMOS**CONSTRUCTORA BOLIVAR S.A."/>
    <x v="20"/>
    <x v="47"/>
    <s v="AP 202 TO 10"/>
    <n v="0"/>
    <n v="0"/>
    <n v="121433000"/>
    <s v="56,47-51,32"/>
    <d v="2025-12-09T00:00:00"/>
    <x v="0"/>
    <x v="0"/>
    <x v="3"/>
    <m/>
    <x v="0"/>
  </r>
  <r>
    <s v="67eff0efe70b85a1e7bcbb48"/>
    <s v="440-2025"/>
    <s v="JEFERSON"/>
    <s v="ESTIVEN"/>
    <s v="LUNA"/>
    <s v="BELTRAN"/>
    <s v="Nombre OK"/>
    <s v="Cédula de Ciudadanía"/>
    <n v="1074419332"/>
    <x v="0"/>
    <n v="1"/>
    <s v="Caja de Compensación Familiar CAFAM"/>
    <n v="42705000"/>
    <s v="BANCOLOMBIA"/>
    <n v="41964743"/>
    <s v="440 26-May-2025"/>
    <n v="17082000"/>
    <s v="Banco Davivienda S.A."/>
    <s v="0560003869995088"/>
    <s v="CC"/>
    <s v="830053700"/>
    <s v="PATRIMONIOS AUTONOMOS**CONSTRUCTORA BOLIVAR S.A."/>
    <x v="20"/>
    <x v="47"/>
    <s v="AP 201 TO 18"/>
    <n v="0"/>
    <n v="0"/>
    <n v="121433000"/>
    <s v="56,66-51,32"/>
    <d v="2025-08-23T00:00:00"/>
    <x v="21"/>
    <x v="0"/>
    <x v="4"/>
    <m/>
    <x v="13"/>
  </r>
  <r>
    <s v="67f1942b928dbd3169812129"/>
    <s v="440-2025"/>
    <s v="HEIDY"/>
    <s v="NATALIA"/>
    <s v="CONEJO"/>
    <s v="MONROY"/>
    <s v="Nombre OK"/>
    <s v="Cédula de Ciudadanía"/>
    <n v="1000512612"/>
    <x v="0"/>
    <n v="1"/>
    <s v="Caja Colombiana de Subsidio Familiar COLSUBSIDIO"/>
    <n v="42705000"/>
    <s v="BANCO CAJA SOCIAL BCSC"/>
    <n v="50168694"/>
    <s v="440 26-May-2025"/>
    <n v="17082000"/>
    <s v="Banco Davivienda S.A."/>
    <s v="0560003869995088"/>
    <s v="CC"/>
    <s v="830053700"/>
    <s v="PATRIMONIOS AUTONOMOS**CONSTRUCTORA BOLIVAR S.A."/>
    <x v="20"/>
    <x v="47"/>
    <s v="AP 203 TO 19"/>
    <n v="0"/>
    <n v="0"/>
    <n v="122933000"/>
    <s v="56,66-51,32"/>
    <d v="2026-03-18T00:00:00"/>
    <x v="10"/>
    <x v="8"/>
    <x v="2"/>
    <m/>
    <x v="2"/>
  </r>
  <r>
    <s v="67f19bd7928dbd3169815da4"/>
    <s v="440-2025"/>
    <s v="CARLOS"/>
    <s v="ANDRES"/>
    <s v="OSORIO"/>
    <s v="ORTIZ"/>
    <s v="Nombre OK"/>
    <s v="Cédula de Ciudadanía"/>
    <n v="3087641"/>
    <x v="0"/>
    <n v="1"/>
    <s v="Caja Colombiana de Subsidio Familiar COLSUBSIDIO"/>
    <n v="42705000"/>
    <s v="F.N.A."/>
    <n v="40694000"/>
    <s v="440 26-May-2025"/>
    <n v="17082000"/>
    <s v="Banco Davivienda S.A."/>
    <s v="0560003869995088"/>
    <s v="CC"/>
    <s v="830053700"/>
    <s v="PATRIMONIOS AUTONOMOS**CONSTRUCTORA BOLIVAR S.A."/>
    <x v="20"/>
    <x v="47"/>
    <s v="AP 201 TO 19"/>
    <n v="0"/>
    <n v="0"/>
    <n v="113080000"/>
    <s v="56,66-51,32"/>
    <d v="2025-10-15T00:00:00"/>
    <x v="30"/>
    <x v="0"/>
    <x v="4"/>
    <m/>
    <x v="21"/>
  </r>
  <r>
    <s v="67f68b6ba855443603b0b13a"/>
    <s v="819-2025"/>
    <s v="GLORIA"/>
    <s v="NELLY"/>
    <s v="FRANCO"/>
    <s v="PAMPLONA"/>
    <s v="Nombre OK"/>
    <s v="Cédula de Ciudadanía"/>
    <n v="24720705"/>
    <x v="0"/>
    <n v="1"/>
    <s v="Caja de Compensación Familiar CAFAM"/>
    <m/>
    <s v="F.N.A."/>
    <n v="48375162"/>
    <s v="819 22-Ago-2025"/>
    <n v="17082000"/>
    <s v="Banco Davivienda S.A."/>
    <s v="0560003869995088"/>
    <s v="CC"/>
    <s v="830053700"/>
    <s v="PATRIMONIOS AUTONOMOS**CONSTRUCTORA BOLIVAR S.A."/>
    <x v="20"/>
    <x v="47"/>
    <s v="AP AP 2 TO 9"/>
    <m/>
    <m/>
    <m/>
    <m/>
    <m/>
    <x v="4"/>
    <x v="2"/>
    <x v="1"/>
    <m/>
    <x v="2"/>
  </r>
  <r>
    <s v="67f6cc6ca855443603b14777"/>
    <s v="1038-2025"/>
    <s v="HENRY"/>
    <s v="FABIAN"/>
    <s v="RIAÑO"/>
    <s v="RODRIGUEZ"/>
    <s v="Nombre OK"/>
    <s v="Cédula de Ciudadanía"/>
    <n v="79999923"/>
    <x v="0"/>
    <n v="1"/>
    <s v="Caja de Compensación Familiar COMPENSAR"/>
    <m/>
    <s v="BANCOLOMBIA"/>
    <n v="31299411"/>
    <s v="1038 10-Oct-2025"/>
    <n v="17082000"/>
    <s v="Banco Davivienda S.A."/>
    <s v="0560003869995088"/>
    <s v="CC"/>
    <s v="830053700"/>
    <s v="PATRIMONIOS AUTONOMOS**CONSTRUCTORA BOLIVAR S.A."/>
    <x v="20"/>
    <x v="47"/>
    <s v="AP 602 TO 9"/>
    <m/>
    <m/>
    <m/>
    <m/>
    <m/>
    <x v="4"/>
    <x v="2"/>
    <x v="1"/>
    <m/>
    <x v="2"/>
  </r>
  <r>
    <s v="67f6d234a855443603b18f93"/>
    <s v="440-2025"/>
    <s v="MYRIAM"/>
    <s v=""/>
    <s v="MARTINEZ"/>
    <s v="ROJAS"/>
    <s v="Nombre OK"/>
    <s v="Cédula de Ciudadanía"/>
    <n v="52416180"/>
    <x v="0"/>
    <n v="1"/>
    <s v="Caja Colombiana de Subsidio Familiar COLSUBSIDIO"/>
    <n v="34800000"/>
    <s v="BANCOLOMBIA"/>
    <n v="61857620"/>
    <s v="440 26-May-2025"/>
    <n v="17082000"/>
    <s v="Banco Davivienda S.A."/>
    <s v="0560003869995088"/>
    <s v="CC"/>
    <s v="830053700"/>
    <s v="PATRIMONIOS AUTONOMOS**CONSTRUCTORA BOLIVAR S.A."/>
    <x v="20"/>
    <x v="47"/>
    <s v="AP 302 TO 14"/>
    <n v="0"/>
    <n v="0"/>
    <n v="128400000"/>
    <s v="56,66-51,32"/>
    <d v="2026-03-14T00:00:00"/>
    <x v="10"/>
    <x v="8"/>
    <x v="0"/>
    <m/>
    <x v="2"/>
  </r>
  <r>
    <s v="67f800e3917a2066c2ef96f4"/>
    <s v="819-2025"/>
    <s v="ASTRID"/>
    <s v="VIVIANA"/>
    <s v="SANCHEZ"/>
    <s v="PEREZ"/>
    <s v="Nombre OK"/>
    <s v="Cédula de Ciudadanía"/>
    <n v="1023005773"/>
    <x v="0"/>
    <n v="1"/>
    <s v="Caja Colombiana de Subsidio Familiar COLSUBSIDIO"/>
    <n v="42705000"/>
    <s v="CREDIFAMILIA"/>
    <n v="51201042"/>
    <s v="819 22-Ago-2025"/>
    <n v="17082000"/>
    <s v="Banco Davivienda S.A."/>
    <s v="0560003869995088"/>
    <s v="CC"/>
    <s v="830053700"/>
    <s v="PATRIMONIOS AUTONOMOS**CONSTRUCTORA BOLIVAR S.A."/>
    <x v="20"/>
    <x v="47"/>
    <s v="AP 502 TO 18"/>
    <n v="0"/>
    <n v="0"/>
    <n v="120933000"/>
    <s v="56,66-51,32"/>
    <d v="2025-12-09T00:00:00"/>
    <x v="0"/>
    <x v="0"/>
    <x v="3"/>
    <m/>
    <x v="0"/>
  </r>
  <r>
    <s v="67f93ed9917a2066c2f0998f"/>
    <s v="577-2025"/>
    <s v="MARTHA"/>
    <s v="LILIANA"/>
    <s v="ARIAS"/>
    <s v="GONZALEZ"/>
    <s v="Nombre OK"/>
    <s v="Cédula de Ciudadanía"/>
    <n v="1022929670"/>
    <x v="0"/>
    <n v="1"/>
    <s v="Caja de Compensación Familiar COMPENSAR"/>
    <n v="42705000"/>
    <s v="CREDIFAMILIA"/>
    <n v="31802993"/>
    <s v="577 02-Jul-2025"/>
    <n v="17082000"/>
    <s v="Banco Davivienda S.A."/>
    <s v="0560003869995088"/>
    <s v="CC"/>
    <s v="830053700"/>
    <s v="PATRIMONIOS AUTONOMOS**CONSTRUCTORA BOLIVAR S.A."/>
    <x v="20"/>
    <x v="47"/>
    <s v="AP 304 TO 17"/>
    <n v="0"/>
    <n v="0"/>
    <n v="111079934"/>
    <s v="56,66-51,32"/>
    <d v="2026-03-03T00:00:00"/>
    <x v="7"/>
    <x v="1"/>
    <x v="3"/>
    <m/>
    <x v="2"/>
  </r>
  <r>
    <s v="67f95a9a917a2066c2f0cb69"/>
    <s v="607-2025"/>
    <s v="KAREN"/>
    <s v="SIDNEY"/>
    <s v="CASTELLANOS"/>
    <s v="ALGARRA"/>
    <s v="Nombre OK"/>
    <s v="Cédula de Ciudadanía"/>
    <n v="52461503"/>
    <x v="0"/>
    <n v="1"/>
    <s v="Caja de Compensación Familiar COMPENSAR"/>
    <n v="42705000"/>
    <s v="BANCO DAVIVIENDA"/>
    <n v="20374655"/>
    <s v="607 15-Jul-2025"/>
    <n v="17082000"/>
    <s v="Banco Davivienda S.A."/>
    <s v="0560003869995088"/>
    <s v="CC"/>
    <s v="830053700"/>
    <s v="PATRIMONIOS AUTONOMOS**CONSTRUCTORA BOLIVAR S.A."/>
    <x v="20"/>
    <x v="47"/>
    <s v="AP 301 TO 4"/>
    <n v="0"/>
    <n v="0"/>
    <n v="108079934"/>
    <s v="56,66-51,32"/>
    <d v="2025-09-18T00:00:00"/>
    <x v="6"/>
    <x v="0"/>
    <x v="2"/>
    <m/>
    <x v="4"/>
  </r>
  <r>
    <s v="67fea306e7bd31f8d5089515"/>
    <s v="607-2025"/>
    <s v="SANDY"/>
    <s v="PAOLA"/>
    <s v="DIAZ"/>
    <s v="PALMERA"/>
    <s v="Nombre OK"/>
    <s v="Cédula de Ciudadanía"/>
    <n v="1007353607"/>
    <x v="0"/>
    <n v="1"/>
    <s v="Caja de Compensación del Magdalena CAJAMAG"/>
    <n v="39000000"/>
    <s v="BANCOLOMBIA"/>
    <n v="45973500"/>
    <s v="607 15-Jul-2025"/>
    <n v="17082000"/>
    <s v="Banco Davivienda S.A."/>
    <s v="0560003869995088"/>
    <s v="CC"/>
    <s v="830053700"/>
    <s v="PATRIMONIOS AUTONOMOS**CONSTRUCTORA BOLIVAR S.A."/>
    <x v="20"/>
    <x v="47"/>
    <s v="AP 402 TO 3"/>
    <n v="0"/>
    <n v="0"/>
    <n v="114080000"/>
    <s v="56,66-51,32"/>
    <d v="2025-12-09T00:00:00"/>
    <x v="0"/>
    <x v="0"/>
    <x v="3"/>
    <m/>
    <x v="0"/>
  </r>
  <r>
    <s v="67fedb5ce7bd31f8d5090e51"/>
    <s v="1269-2025"/>
    <s v="LUIS"/>
    <s v="GERARDO"/>
    <s v="MARTINEZ"/>
    <s v="MONTERO"/>
    <s v="Nombre OK"/>
    <s v="Cédula de Ciudadanía"/>
    <n v="79511476"/>
    <x v="0"/>
    <n v="1"/>
    <s v="Caja Colombiana de Subsidio Familiar COLSUBSIDIO"/>
    <m/>
    <s v="OTRAS COOPERATIVAS "/>
    <n v="32905150"/>
    <s v="1269 28-Nov-2025"/>
    <n v="17082000"/>
    <s v="Banco Davivienda S.A."/>
    <s v="0560003869995088"/>
    <s v="CC"/>
    <s v="830053700"/>
    <s v="PATRIMONIOS AUTONOMOS**CONSTRUCTORA BOLIVAR S.A."/>
    <x v="20"/>
    <x v="47"/>
    <s v="AP 502 TO 6"/>
    <m/>
    <m/>
    <m/>
    <m/>
    <m/>
    <x v="4"/>
    <x v="2"/>
    <x v="1"/>
    <m/>
    <x v="2"/>
  </r>
  <r>
    <s v="6807db043c0236c7de098fb7"/>
    <s v="977-2025"/>
    <s v="JOSE"/>
    <s v="AYCARDO"/>
    <s v="ROJAS"/>
    <s v="URREA"/>
    <s v="Nombre OK"/>
    <s v="Cédula de Ciudadanía"/>
    <n v="1106893478"/>
    <x v="0"/>
    <n v="1"/>
    <s v="Caja de Compensación Familiar COMPENSAR"/>
    <n v="39000000"/>
    <s v="BANCOLOMBIA"/>
    <n v="38618140"/>
    <s v="977 30-Sep-2025"/>
    <n v="17082000"/>
    <s v="Banco Davivienda S.A."/>
    <s v="0560003869995088"/>
    <s v="CC"/>
    <s v="830053700"/>
    <s v="PATRIMONIOS AUTONOMOS**CONSTRUCTORA BOLIVAR S.A."/>
    <x v="20"/>
    <x v="47"/>
    <s v="AP 102 TO 18"/>
    <m/>
    <m/>
    <m/>
    <m/>
    <m/>
    <x v="4"/>
    <x v="2"/>
    <x v="1"/>
    <m/>
    <x v="2"/>
  </r>
  <r>
    <s v="6808ef803c0236c7de23050d"/>
    <s v="819-2025"/>
    <s v="MARLLY"/>
    <s v="TATIANA"/>
    <s v="FAJARDO"/>
    <s v="RODRIGUEZ"/>
    <s v="Nombre OK"/>
    <s v="Cédula de Ciudadanía"/>
    <n v="1033745945"/>
    <x v="0"/>
    <n v="1"/>
    <s v="Caja de Compensación Familiar COMPENSAR"/>
    <m/>
    <s v="BANCOLOMBIA"/>
    <n v="33341688"/>
    <s v="819 22-Ago-2025"/>
    <n v="17082000"/>
    <s v="Banco Davivienda S.A."/>
    <s v="0560003869995088"/>
    <s v="CC"/>
    <s v="830053700"/>
    <s v="PATRIMONIOS AUTONOMOS**CONSTRUCTORA BOLIVAR S.A."/>
    <x v="20"/>
    <x v="47"/>
    <s v="AP 501 TO 15"/>
    <m/>
    <m/>
    <m/>
    <m/>
    <m/>
    <x v="4"/>
    <x v="2"/>
    <x v="1"/>
    <m/>
    <x v="2"/>
  </r>
  <r>
    <s v="6808f3273c0236c7de235b98"/>
    <s v="819-2025"/>
    <s v="EDGAR"/>
    <s v="ANDRES"/>
    <s v="CHAVEZ"/>
    <s v="RODRIGUEZ"/>
    <s v="Nombre OK"/>
    <s v="Cédula de Ciudadanía"/>
    <n v="1079034373"/>
    <x v="0"/>
    <n v="1"/>
    <s v="Ninguno"/>
    <n v="0"/>
    <s v="BANCO DAVIVIENDA"/>
    <n v="79897934"/>
    <s v="819 22-Ago-2025"/>
    <n v="17082000"/>
    <s v="Banco Davivienda S.A."/>
    <s v="0560003869995088"/>
    <s v="CC"/>
    <s v="830053700"/>
    <s v="PATRIMONIOS AUTONOMOS**CONSTRUCTORA BOLIVAR S.A."/>
    <x v="20"/>
    <x v="47"/>
    <s v="AP 201 TO 9"/>
    <n v="0"/>
    <n v="0"/>
    <n v="111079934"/>
    <s v="56,66-51,32"/>
    <d v="2025-12-09T00:00:00"/>
    <x v="0"/>
    <x v="0"/>
    <x v="3"/>
    <m/>
    <x v="0"/>
  </r>
  <r>
    <s v="6808fc093c0236c7de244f05"/>
    <s v="517-2025"/>
    <s v="VANESSA"/>
    <s v="ALEJANDRA"/>
    <s v="SANABRIA"/>
    <s v="ROYO"/>
    <s v="Nombre OK"/>
    <s v="Cédula de Ciudadanía"/>
    <n v="1026298378"/>
    <x v="0"/>
    <n v="1"/>
    <s v="Caja Colombiana de Subsidio Familiar COLSUBSIDIO"/>
    <n v="42705000"/>
    <s v="LA HIPOTECARIA"/>
    <n v="39930975"/>
    <s v="517 13-Jun-2025"/>
    <n v="17082000"/>
    <s v="Banco Davivienda S.A."/>
    <s v="0560003869995088"/>
    <s v="CC"/>
    <s v="830053700"/>
    <s v="PATRIMONIOS AUTONOMOS**CONSTRUCTORA BOLIVAR S.A."/>
    <x v="20"/>
    <x v="47"/>
    <s v="AP 603 TO 16"/>
    <n v="0"/>
    <n v="0"/>
    <n v="113080000"/>
    <s v="56,66-51,32"/>
    <d v="2025-12-09T00:00:00"/>
    <x v="0"/>
    <x v="0"/>
    <x v="3"/>
    <m/>
    <x v="0"/>
  </r>
  <r>
    <s v="680947793c0236c7de2daf70"/>
    <s v="1037-2025"/>
    <s v="MARILUZ"/>
    <s v=""/>
    <s v="RIASCOS"/>
    <s v="PEÑA"/>
    <s v="Nombre OK"/>
    <s v="Cédula de Ciudadanía"/>
    <n v="59670566"/>
    <x v="0"/>
    <n v="1"/>
    <s v="Caja de Compensación Familiar COMPENSAR"/>
    <n v="42705000"/>
    <s v="BANCO DAVIVIENDA"/>
    <n v="24997989"/>
    <s v="1037 10-Oct-2025"/>
    <n v="17082000"/>
    <s v="Banco Davivienda S.A."/>
    <s v="0560003869995088"/>
    <s v="CC"/>
    <s v="830053700"/>
    <s v="PATRIMONIOS AUTONOMOS**CONSTRUCTORA BOLIVAR S.A."/>
    <x v="20"/>
    <x v="47"/>
    <s v="AP 103 TO 11"/>
    <n v="0"/>
    <n v="0"/>
    <n v="111080000"/>
    <s v="56,47-51,32"/>
    <d v="2026-02-24T00:00:00"/>
    <x v="13"/>
    <x v="1"/>
    <x v="5"/>
    <m/>
    <x v="7"/>
  </r>
  <r>
    <s v="680a6f043c0236c7de449db8"/>
    <s v="1269-2025"/>
    <s v="YEIMY"/>
    <s v="PAOLA"/>
    <s v="ESPINOSA"/>
    <s v="GARZON"/>
    <s v="Nombre OK"/>
    <s v="Cédula de Ciudadanía"/>
    <n v="1030583866"/>
    <x v="0"/>
    <n v="1"/>
    <s v="Caja de Compensación Familiar COMPENSAR"/>
    <m/>
    <s v="BANCO CAJA SOCIAL BCSC"/>
    <n v="45000000"/>
    <s v="1269 28-Nov-2025"/>
    <n v="17082000"/>
    <s v="Banco Davivienda S.A."/>
    <s v="0560003869995088"/>
    <s v="CC"/>
    <s v="830053700"/>
    <s v="PATRIMONIOS AUTONOMOS**CONSTRUCTORA BOLIVAR S.A."/>
    <x v="20"/>
    <x v="47"/>
    <s v="AP 501 TO 6"/>
    <m/>
    <m/>
    <m/>
    <m/>
    <m/>
    <x v="4"/>
    <x v="2"/>
    <x v="1"/>
    <m/>
    <x v="2"/>
  </r>
  <r>
    <s v="680a79c73c0236c7de45505a"/>
    <s v="1269-2025"/>
    <s v="EDITH"/>
    <s v=""/>
    <s v="BELTRAN"/>
    <s v="ZIPAQUIRA"/>
    <s v="Nombre OK"/>
    <s v="Cédula de Ciudadanía"/>
    <n v="36861163"/>
    <x v="0"/>
    <n v="1"/>
    <s v="Caja de Compensación Familiar COMPENSAR"/>
    <m/>
    <s v="BANCOLOMBIA"/>
    <n v="43387363"/>
    <s v="1269 28-Nov-2025"/>
    <n v="17082000"/>
    <s v="Banco Davivienda S.A."/>
    <s v="0560003869995088"/>
    <s v="CC"/>
    <s v="830053700"/>
    <s v="PATRIMONIOS AUTONOMOS**CONSTRUCTORA BOLIVAR S.A."/>
    <x v="20"/>
    <x v="47"/>
    <s v="AP 603 TO 7"/>
    <m/>
    <m/>
    <m/>
    <m/>
    <m/>
    <x v="4"/>
    <x v="2"/>
    <x v="1"/>
    <m/>
    <x v="2"/>
  </r>
  <r>
    <s v="680bef6fea68ca973ec14f19"/>
    <s v="1037-2025"/>
    <s v="ERIKA"/>
    <s v="PAOLA"/>
    <s v="ORJUELA"/>
    <s v=""/>
    <s v="Nombre OK"/>
    <s v="Cédula de Ciudadanía"/>
    <n v="1024543099"/>
    <x v="0"/>
    <n v="1"/>
    <s v="Caja de Compensación Familiar CAFAM"/>
    <n v="39000000"/>
    <s v="BANCO AV VILLAS"/>
    <n v="49914962"/>
    <s v="1037 10-Oct-2025"/>
    <n v="17082000"/>
    <s v="Banco Davivienda S.A."/>
    <s v="0560003869995088"/>
    <s v="CC"/>
    <s v="830053700"/>
    <s v="PATRIMONIOS AUTONOMOS**CONSTRUCTORA BOLIVAR S.A."/>
    <x v="20"/>
    <x v="47"/>
    <s v="AP 503 TO 11"/>
    <m/>
    <m/>
    <m/>
    <m/>
    <m/>
    <x v="4"/>
    <x v="2"/>
    <x v="1"/>
    <m/>
    <x v="2"/>
  </r>
  <r>
    <s v="6810daca9d23c9ebe4845214"/>
    <s v="484-2025"/>
    <s v="JORGE"/>
    <s v="LUIS"/>
    <s v="ROJAS"/>
    <s v="CORTES"/>
    <s v="Nombre OK"/>
    <s v="Cédula de Ciudadanía"/>
    <n v="88278206"/>
    <x v="0"/>
    <n v="1"/>
    <s v="Caja Colombiana de Subsidio Familiar COLSUBSIDIO"/>
    <n v="42705000"/>
    <s v="CREDIFAMILIA"/>
    <n v="31553000"/>
    <s v="484 13-Jun-2025"/>
    <n v="17082000"/>
    <s v="Banco Davivienda S.A."/>
    <s v="0560003869995088"/>
    <s v="CC"/>
    <s v="830053700"/>
    <s v="PATRIMONIOS AUTONOMOS**CONSTRUCTORA BOLIVAR S.A."/>
    <x v="20"/>
    <x v="47"/>
    <s v="AP 501 TO 19"/>
    <n v="0"/>
    <n v="0"/>
    <n v="111080000"/>
    <s v="56,66-51,32"/>
    <d v="2025-12-09T00:00:00"/>
    <x v="3"/>
    <x v="3"/>
    <x v="3"/>
    <s v="EP - Correo 15 diciembre"/>
    <x v="2"/>
  </r>
  <r>
    <s v="6810daca9d23c9ebe4845214"/>
    <s v="484-2025"/>
    <s v="CLAUDIA"/>
    <s v="MILENA"/>
    <s v="TABARES"/>
    <s v="GARIBELLO"/>
    <s v="Nombre OK"/>
    <s v="Cédula de Ciudadanía"/>
    <n v="41941008"/>
    <x v="1"/>
    <n v="0"/>
    <s v="Caja Colombiana de Subsidio Familiar COLSUBSIDIO"/>
    <n v="42705000"/>
    <s v="CREDIFAMILIA"/>
    <n v="31553000"/>
    <s v="484 13-Jun-2025"/>
    <n v="17082000"/>
    <s v="Banco Davivienda S.A."/>
    <s v="0560003869995088"/>
    <s v="CC"/>
    <s v="830053700"/>
    <s v="PATRIMONIOS AUTONOMOS**CONSTRUCTORA BOLIVAR S.A."/>
    <x v="20"/>
    <x v="47"/>
    <s v="AP 501 TO 19"/>
    <n v="0"/>
    <n v="0"/>
    <n v="111080000"/>
    <s v="56,66-51,32"/>
    <d v="2025-12-09T00:00:00"/>
    <x v="3"/>
    <x v="3"/>
    <x v="3"/>
    <s v="EP - Correo 15 diciembre"/>
    <x v="2"/>
  </r>
  <r>
    <s v="68121bf9ba5ba77fe72c6e4f"/>
    <s v="484-2025"/>
    <s v="CLARA"/>
    <s v="MARCELA"/>
    <s v="PEREZ"/>
    <s v="YANQUEN"/>
    <s v="Nombre OK"/>
    <s v="Cédula de Ciudadanía"/>
    <n v="52853988"/>
    <x v="0"/>
    <n v="1"/>
    <s v="Caja Colombiana de Subsidio Familiar COLSUBSIDIO"/>
    <n v="34800000"/>
    <s v="BANCO BOGOTA"/>
    <n v="56258500"/>
    <s v="484 13-Jun-2025"/>
    <n v="17082000"/>
    <s v="Banco Davivienda S.A."/>
    <s v="0560003869995088"/>
    <s v="CC"/>
    <s v="830053700"/>
    <s v="PATRIMONIOS AUTONOMOS**CONSTRUCTORA BOLIVAR S.A."/>
    <x v="20"/>
    <x v="47"/>
    <s v="AP 201 TO 16"/>
    <n v="0"/>
    <n v="0"/>
    <n v="115080000"/>
    <s v="56,66-51,32"/>
    <d v="2025-09-24T00:00:00"/>
    <x v="6"/>
    <x v="0"/>
    <x v="9"/>
    <m/>
    <x v="4"/>
  </r>
  <r>
    <s v="68122459ba5ba77fe72c72e6"/>
    <s v="1269-2025"/>
    <s v="MARCO"/>
    <s v="ESTIBEL"/>
    <s v="SORIANO"/>
    <s v="COLMENARES"/>
    <s v="Nombre OK"/>
    <s v="Cédula de Ciudadanía"/>
    <n v="80177347"/>
    <x v="0"/>
    <n v="1"/>
    <s v="Caja Colombiana de Subsidio Familiar COLSUBSIDIO"/>
    <m/>
    <s v="BANCO DAVIVIENDA"/>
    <n v="18354762"/>
    <s v="1269 28-Nov-2025"/>
    <n v="17082000"/>
    <s v="Banco Davivienda S.A."/>
    <s v="0560003869995088"/>
    <s v="CC"/>
    <s v="830053700"/>
    <s v="PATRIMONIOS AUTONOMOS**CONSTRUCTORA BOLIVAR S.A."/>
    <x v="20"/>
    <x v="47"/>
    <s v="AP 301 TO 8"/>
    <m/>
    <m/>
    <m/>
    <m/>
    <m/>
    <x v="4"/>
    <x v="2"/>
    <x v="1"/>
    <m/>
    <x v="2"/>
  </r>
  <r>
    <s v="68125693ba5ba77fe72cc585"/>
    <s v="1269-2025"/>
    <s v="YASELIS"/>
    <s v=""/>
    <s v="TORRES"/>
    <s v="BERRIO"/>
    <s v="Nombre OK"/>
    <s v="Cédula de Ciudadanía"/>
    <n v="1101449687"/>
    <x v="0"/>
    <n v="1"/>
    <s v="Caja Colombiana de Subsidio Familiar COLSUBSIDIO"/>
    <m/>
    <s v="BANCO DAVIVIENDA"/>
    <n v="13122813"/>
    <s v="1269 28-Nov-2025"/>
    <n v="17082000"/>
    <s v="Banco Davivienda S.A."/>
    <s v="0560003869995088"/>
    <s v="CC"/>
    <s v="830053700"/>
    <s v="PATRIMONIOS AUTONOMOS**CONSTRUCTORA BOLIVAR S.A."/>
    <x v="20"/>
    <x v="47"/>
    <s v="AP 602 TO 6"/>
    <m/>
    <m/>
    <m/>
    <m/>
    <m/>
    <x v="4"/>
    <x v="2"/>
    <x v="1"/>
    <m/>
    <x v="2"/>
  </r>
  <r>
    <s v="681a69a26ab16e2f90366457"/>
    <s v="607-2025"/>
    <s v="CRISTIAN"/>
    <s v="DAVID"/>
    <s v="VILLAMIL"/>
    <s v="VILLARRAGA"/>
    <s v="Nombre OK"/>
    <s v="Cédula de Ciudadanía"/>
    <n v="1023968442"/>
    <x v="0"/>
    <n v="1"/>
    <s v="Caja Colombiana de Subsidio Familiar COLSUBSIDIO"/>
    <n v="28470000"/>
    <s v="BANCO BBVA"/>
    <n v="55448000"/>
    <s v="607 15-Jul-2025"/>
    <n v="17082000"/>
    <s v="Banco Davivienda S.A."/>
    <s v="0560003869995088"/>
    <s v="CC"/>
    <s v="830053700"/>
    <s v="PATRIMONIOS AUTONOMOS**CONSTRUCTORA BOLIVAR S.A."/>
    <x v="20"/>
    <x v="47"/>
    <s v="AP 603 TO 19"/>
    <n v="0"/>
    <n v="0"/>
    <n v="118233000"/>
    <s v="56,66-51,32"/>
    <d v="2025-10-09T00:00:00"/>
    <x v="30"/>
    <x v="0"/>
    <x v="4"/>
    <m/>
    <x v="21"/>
  </r>
  <r>
    <s v="681a79106ab16e2f903696d1"/>
    <s v="951-2025"/>
    <s v="OLGA"/>
    <s v="YISEL"/>
    <s v="MOSQUERA"/>
    <s v="QUINTERO"/>
    <s v="Nombre OK"/>
    <s v="Cédula de Ciudadanía"/>
    <n v="1022981076"/>
    <x v="0"/>
    <n v="1"/>
    <s v="Caja de Compensación Familiar CAFAM"/>
    <n v="39000000"/>
    <s v="BANCO BBVA"/>
    <n v="57412000"/>
    <s v="951 22-Sep-2025"/>
    <n v="17082000"/>
    <s v="Banco Davivienda S.A."/>
    <s v="0560003869995088"/>
    <s v="CC"/>
    <s v="830053700"/>
    <s v="PATRIMONIOS AUTONOMOS**CONSTRUCTORA BOLIVAR S.A."/>
    <x v="20"/>
    <x v="47"/>
    <s v="AP 303 TO 9"/>
    <m/>
    <m/>
    <m/>
    <m/>
    <m/>
    <x v="4"/>
    <x v="2"/>
    <x v="1"/>
    <m/>
    <x v="2"/>
  </r>
  <r>
    <s v="681e660528060f88634a4a98"/>
    <s v="1268-2025"/>
    <s v="PABLO"/>
    <s v="EMILIO"/>
    <s v="SIMBAQUEVA"/>
    <s v="POVEDA"/>
    <s v="Nombre OK"/>
    <s v="Cédula de Ciudadanía"/>
    <n v="80748111"/>
    <x v="0"/>
    <n v="1"/>
    <s v="Caja de Compensación Familiar COMPENSAR"/>
    <m/>
    <s v="BANCO DAVIVIENDA"/>
    <n v="20634952"/>
    <s v="1268 28-Nov-2025"/>
    <n v="17082000"/>
    <s v="Banco Davivienda S.A."/>
    <s v="0560003869995088"/>
    <s v="CC"/>
    <s v="830053700"/>
    <s v="PATRIMONIOS AUTONOMOS**CONSTRUCTORA BOLIVAR S.A."/>
    <x v="20"/>
    <x v="47"/>
    <s v="AP 103 TO 8"/>
    <m/>
    <m/>
    <m/>
    <m/>
    <m/>
    <x v="4"/>
    <x v="2"/>
    <x v="1"/>
    <m/>
    <x v="2"/>
  </r>
  <r>
    <s v="6824b6209447d8036ff23fa0"/>
    <s v="819-2025"/>
    <s v="PABLO"/>
    <s v="ANDRES"/>
    <s v="PIÑEROS"/>
    <s v="GOMEZ"/>
    <s v="Nombre OK"/>
    <s v="Cédula de Ciudadanía"/>
    <n v="1015419867"/>
    <x v="0"/>
    <n v="1"/>
    <s v="Caja de Compensación Familiar CAFAM"/>
    <n v="42705000"/>
    <s v="BANCO DAVIVIENDA"/>
    <n v="37594932"/>
    <s v="819 22-Ago-2025"/>
    <n v="17082000"/>
    <s v="Banco Davivienda S.A."/>
    <s v="0560003869995088"/>
    <s v="CC"/>
    <s v="830053700"/>
    <s v="PATRIMONIOS AUTONOMOS**CONSTRUCTORA BOLIVAR S.A."/>
    <x v="20"/>
    <x v="47"/>
    <s v="AP 201 TO 10"/>
    <n v="0"/>
    <n v="0"/>
    <n v="111079934"/>
    <s v="56,47-51,32"/>
    <d v="2026-03-03T00:00:00"/>
    <x v="7"/>
    <x v="1"/>
    <x v="3"/>
    <m/>
    <x v="2"/>
  </r>
  <r>
    <s v="6824b6209447d8036ff23fa0"/>
    <s v="819-2025"/>
    <s v="BRENDA"/>
    <s v="YULIET"/>
    <s v="RIAPIRA"/>
    <s v="CONDIA"/>
    <s v="Nombre OK"/>
    <s v="Cédula de Ciudadanía"/>
    <n v="1002736871"/>
    <x v="1"/>
    <n v="0"/>
    <s v="Caja de Compensación Familiar CAFAM"/>
    <n v="42705000"/>
    <s v="BANCO DAVIVIENDA"/>
    <n v="37594932"/>
    <s v="819 22-Ago-2025"/>
    <n v="17082000"/>
    <s v="Banco Davivienda S.A."/>
    <s v="0560003869995088"/>
    <s v="CC"/>
    <s v="830053700"/>
    <s v="PATRIMONIOS AUTONOMOS**CONSTRUCTORA BOLIVAR S.A."/>
    <x v="20"/>
    <x v="47"/>
    <s v="AP 201 TO 10"/>
    <n v="0"/>
    <n v="0"/>
    <n v="111079934"/>
    <s v="56,47-51,32"/>
    <d v="2026-03-03T00:00:00"/>
    <x v="7"/>
    <x v="1"/>
    <x v="3"/>
    <m/>
    <x v="2"/>
  </r>
  <r>
    <s v="682638ecde4c12cc68bf4edb"/>
    <s v="1268-2025"/>
    <s v="JORGE"/>
    <s v="ANDRES"/>
    <s v="CHAVES"/>
    <s v="CAMARGO"/>
    <s v="Nombre OK"/>
    <s v="Cédula de Ciudadanía"/>
    <n v="80857937"/>
    <x v="0"/>
    <n v="1"/>
    <s v="Caja de Compensación Familiar COMPENSAR"/>
    <m/>
    <s v="F.N.A."/>
    <n v="38335708"/>
    <s v="1268 28-Nov-2025"/>
    <n v="17082000"/>
    <s v="Banco Davivienda S.A."/>
    <s v="0560003869995088"/>
    <s v="CC"/>
    <s v="830053700"/>
    <s v="PATRIMONIOS AUTONOMOS**CONSTRUCTORA BOLIVAR S.A."/>
    <x v="20"/>
    <x v="47"/>
    <s v="AP 401 TO 8"/>
    <m/>
    <m/>
    <m/>
    <m/>
    <m/>
    <x v="4"/>
    <x v="2"/>
    <x v="1"/>
    <m/>
    <x v="2"/>
  </r>
  <r>
    <s v="682638ecde4c12cc68bf4edb"/>
    <s v="1268-2025"/>
    <s v="JOANNA"/>
    <s v="PATRICIA"/>
    <s v="NOVOA"/>
    <s v="GUERRERO"/>
    <s v="Nombre OK"/>
    <s v="Cédula de Ciudadanía"/>
    <n v="52885839"/>
    <x v="1"/>
    <n v="0"/>
    <s v="Caja de Compensación Familiar COMPENSAR"/>
    <m/>
    <s v="F.N.A."/>
    <n v="38335708"/>
    <s v="1268 28-Nov-2025"/>
    <n v="17082000"/>
    <s v="Banco Davivienda S.A."/>
    <s v="0560003869995088"/>
    <s v="CC"/>
    <s v="830053700"/>
    <s v="PATRIMONIOS AUTONOMOS**CONSTRUCTORA BOLIVAR S.A."/>
    <x v="20"/>
    <x v="47"/>
    <s v="AP 401 TO 8"/>
    <m/>
    <m/>
    <m/>
    <m/>
    <m/>
    <x v="4"/>
    <x v="2"/>
    <x v="1"/>
    <m/>
    <x v="2"/>
  </r>
  <r>
    <s v="68264e38de4c12cc68bfcba8"/>
    <s v="607-2025"/>
    <s v="JEFFERSON"/>
    <s v="CAMILO"/>
    <s v="ALVAREZ"/>
    <s v="BARRUETO"/>
    <s v="Nombre OK"/>
    <s v="Cédula de Ciudadanía"/>
    <n v="1012395825"/>
    <x v="0"/>
    <n v="1"/>
    <s v="Caja Colombiana de Subsidio Familiar COLSUBSIDIO"/>
    <m/>
    <s v="OTRAS COOPERATIVAS "/>
    <n v="23331982"/>
    <s v="607 15-Jul-2025"/>
    <n v="17082000"/>
    <s v="Banco Davivienda S.A."/>
    <s v="0560003869995088"/>
    <s v="CC"/>
    <s v="830053700"/>
    <s v="PATRIMONIOS AUTONOMOS**CONSTRUCTORA BOLIVAR S.A."/>
    <x v="20"/>
    <x v="47"/>
    <s v="AP 203 TO 4"/>
    <m/>
    <m/>
    <m/>
    <m/>
    <m/>
    <x v="4"/>
    <x v="2"/>
    <x v="1"/>
    <m/>
    <x v="2"/>
  </r>
  <r>
    <s v="682ca8f4feb837da8488ef15"/>
    <s v="1415-2025"/>
    <s v="NANCY"/>
    <s v="ESTHER"/>
    <s v="CAMACHO"/>
    <s v="OROZCO"/>
    <s v="Sin asignar"/>
    <s v="Cédula de Ciudadanía"/>
    <n v="30008965"/>
    <x v="0"/>
    <n v="1"/>
    <s v="Caja de Compensación Familiar CAFAM"/>
    <m/>
    <s v="BANCO CAJA SOCIAL BCSC"/>
    <n v="30697142"/>
    <s v="1415 15-Dic-2025"/>
    <n v="17082000"/>
    <s v="Banco Davivienda S.A."/>
    <s v="0560003869995088"/>
    <s v="CC"/>
    <s v="830053700"/>
    <s v="PATRIMONIOS AUTONOMOS**CONSTRUCTORA BOLIVAR S.A."/>
    <x v="20"/>
    <x v="47"/>
    <s v="AP 504 TO 6"/>
    <m/>
    <m/>
    <m/>
    <m/>
    <m/>
    <x v="4"/>
    <x v="2"/>
    <x v="1"/>
    <m/>
    <x v="2"/>
  </r>
  <r>
    <s v="682cb1b4feb837da84890365"/>
    <s v="819-2025"/>
    <s v="JUAN"/>
    <s v="NICOLAS"/>
    <s v="FERNANDEZ"/>
    <s v="CARDENAS"/>
    <s v="Nombre OK"/>
    <s v="Cédula de Ciudadanía"/>
    <n v="1022999418"/>
    <x v="0"/>
    <n v="1"/>
    <s v="Caja Colombiana de Subsidio Familiar COLSUBSIDIO"/>
    <n v="42705000"/>
    <s v="BANCOLOMBIA"/>
    <n v="10761472"/>
    <s v="819 22-Ago-2025"/>
    <n v="17082000"/>
    <s v="Banco Davivienda S.A."/>
    <s v="0560003869995088"/>
    <s v="CC"/>
    <s v="830053700"/>
    <s v="PATRIMONIOS AUTONOMOS**CONSTRUCTORA BOLIVAR S.A."/>
    <x v="20"/>
    <x v="47"/>
    <s v="AP 101 TO 1"/>
    <n v="0"/>
    <n v="0"/>
    <n v="106079934"/>
    <s v="55,44-50,26"/>
    <d v="2026-03-14T00:00:00"/>
    <x v="10"/>
    <x v="8"/>
    <x v="0"/>
    <m/>
    <x v="2"/>
  </r>
  <r>
    <s v="682e15bdfeb837da848cf7c8"/>
    <s v="1268-2025"/>
    <s v="JUAN"/>
    <s v="CAMILO"/>
    <s v="PARRA"/>
    <s v="JIMENEZ"/>
    <s v="Nombre OK"/>
    <s v="Cédula de Ciudadanía"/>
    <n v="1023895424"/>
    <x v="0"/>
    <n v="1"/>
    <s v="Caja Colombiana de Subsidio Familiar COLSUBSIDIO"/>
    <m/>
    <s v="BANCO DAVIVIENDA"/>
    <n v="33951400"/>
    <s v="1268 28-Nov-2025"/>
    <n v="17082000"/>
    <s v="Banco Davivienda S.A."/>
    <s v="0560003869995088"/>
    <s v="CC"/>
    <s v="830053700"/>
    <s v="PATRIMONIOS AUTONOMOS**CONSTRUCTORA BOLIVAR S.A."/>
    <x v="20"/>
    <x v="47"/>
    <s v="AP 602 TO 8"/>
    <m/>
    <m/>
    <m/>
    <m/>
    <m/>
    <x v="4"/>
    <x v="2"/>
    <x v="1"/>
    <m/>
    <x v="2"/>
  </r>
  <r>
    <s v="682f1f32feb837da84904f5f"/>
    <s v="1034-2025"/>
    <s v="MARLOBIS"/>
    <s v=""/>
    <s v="MACANA"/>
    <s v="OVIEDO"/>
    <s v="Nombre OK"/>
    <s v="Cédula de Ciudadanía"/>
    <n v="26420841"/>
    <x v="0"/>
    <n v="1"/>
    <s v="Caja de Compensación Familiar COMPENSAR"/>
    <n v="42705000"/>
    <s v="BANCOLOMBIA"/>
    <n v="34999472"/>
    <s v="1034 10-Oct-2025"/>
    <n v="17082000"/>
    <s v="Banco Davivienda S.A."/>
    <s v="0560003869995088"/>
    <s v="CC"/>
    <s v="830053700"/>
    <s v="PATRIMONIOS AUTONOMOS**CONSTRUCTORA BOLIVAR S.A."/>
    <x v="20"/>
    <x v="47"/>
    <s v="AP 504 TO 12"/>
    <n v="0"/>
    <n v="0"/>
    <n v="111080000"/>
    <s v="56,66-51,32"/>
    <d v="2026-03-14T00:00:00"/>
    <x v="10"/>
    <x v="8"/>
    <x v="0"/>
    <m/>
    <x v="2"/>
  </r>
  <r>
    <s v="682f37b7feb837da849109e6"/>
    <s v="1268-2025"/>
    <s v="KAREN"/>
    <s v="LORENA"/>
    <s v="CUMACO"/>
    <s v="TORRES"/>
    <s v="Nombre OK"/>
    <s v="Cédula de Ciudadanía"/>
    <n v="1022988363"/>
    <x v="0"/>
    <n v="1"/>
    <s v="Caja Colombiana de Subsidio Familiar COLSUBSIDIO"/>
    <m/>
    <s v="BANCO CAJA SOCIAL BCSC"/>
    <n v="22769060"/>
    <s v="1268 28-Nov-2025"/>
    <n v="17082000"/>
    <s v="Banco Davivienda S.A."/>
    <s v="0560003869995088"/>
    <s v="CC"/>
    <s v="830053700"/>
    <s v="PATRIMONIOS AUTONOMOS**CONSTRUCTORA BOLIVAR S.A."/>
    <x v="20"/>
    <x v="47"/>
    <s v="AP 504 TO 5"/>
    <m/>
    <m/>
    <m/>
    <m/>
    <m/>
    <x v="4"/>
    <x v="2"/>
    <x v="1"/>
    <m/>
    <x v="2"/>
  </r>
  <r>
    <s v="682f3aeafeb837da8491105f"/>
    <s v="819-2025"/>
    <s v="EDGAR"/>
    <s v="RICARDO"/>
    <s v="FAJARDO"/>
    <s v="VALBUENA"/>
    <s v="Nombre OK"/>
    <s v="Cédula de Ciudadanía"/>
    <n v="1032419048"/>
    <x v="0"/>
    <n v="1"/>
    <s v="Caja de Compensación Familiar COMPENSAR"/>
    <m/>
    <s v="BANCO DAVIVIENDA"/>
    <n v="47028000"/>
    <s v="819 22-Ago-2025"/>
    <n v="17082000"/>
    <s v="Banco Davivienda S.A."/>
    <s v="0560003869995088"/>
    <s v="CC"/>
    <s v="830053700"/>
    <s v="PATRIMONIOS AUTONOMOS**CONSTRUCTORA BOLIVAR S.A."/>
    <x v="20"/>
    <x v="47"/>
    <s v="AP 403 TO 10"/>
    <m/>
    <m/>
    <m/>
    <m/>
    <m/>
    <x v="4"/>
    <x v="2"/>
    <x v="1"/>
    <m/>
    <x v="2"/>
  </r>
  <r>
    <s v="6835c68fdbbd59ef35a2557d"/>
    <s v="1268-2025"/>
    <s v="EDITA"/>
    <s v="MARIA"/>
    <s v="ARBOLEDA"/>
    <s v="GRUESO"/>
    <s v="Nombre OK"/>
    <s v="Cédula de Ciudadanía"/>
    <n v="39788726"/>
    <x v="0"/>
    <n v="1"/>
    <s v="Caja de Compensación Familiar COMPENSAR"/>
    <m/>
    <s v="BANCO DAVIVIENDA"/>
    <n v="58141306"/>
    <s v="1268 28-Nov-2025"/>
    <n v="17082000"/>
    <s v="Banco Davivienda S.A."/>
    <s v="0560003869995088"/>
    <s v="CC"/>
    <s v="830053700"/>
    <s v="PATRIMONIOS AUTONOMOS**CONSTRUCTORA BOLIVAR S.A."/>
    <x v="20"/>
    <x v="47"/>
    <s v="AP 202 TO 8"/>
    <m/>
    <m/>
    <m/>
    <m/>
    <m/>
    <x v="4"/>
    <x v="2"/>
    <x v="1"/>
    <m/>
    <x v="2"/>
  </r>
  <r>
    <s v="6835cde7dbbd59ef35a26128"/>
    <s v="642-2025"/>
    <s v="LUZ"/>
    <s v="MARYURY"/>
    <s v="VELASQUEZ"/>
    <s v="SALAZAR"/>
    <s v="Nombre OK"/>
    <s v="Cédula de Ciudadanía"/>
    <n v="1033716505"/>
    <x v="0"/>
    <n v="1"/>
    <s v="Caja Colombiana de Subsidio Familiar COLSUBSIDIO"/>
    <n v="42705000"/>
    <s v="BANCO DAVIVIENDA"/>
    <n v="32263325"/>
    <s v="642 17-Jul-2025"/>
    <n v="17082000"/>
    <s v="Banco Davivienda S.A."/>
    <s v="0560003869995088"/>
    <s v="CC"/>
    <s v="830053700"/>
    <s v="PATRIMONIOS AUTONOMOS**CONSTRUCTORA BOLIVAR S.A."/>
    <x v="20"/>
    <x v="47"/>
    <s v="AP 104 TO 16"/>
    <n v="0"/>
    <n v="0"/>
    <n v="109079934"/>
    <s v="55,63-50,26"/>
    <d v="2025-10-15T00:00:00"/>
    <x v="30"/>
    <x v="0"/>
    <x v="2"/>
    <m/>
    <x v="21"/>
  </r>
  <r>
    <s v="68387f5532dc4abfaf0a0279"/>
    <s v="1268-2025"/>
    <s v="LEIDY"/>
    <s v="KATHERINE"/>
    <s v="SUAREZ"/>
    <s v="ACOSTA"/>
    <s v="Nombre OK"/>
    <s v="Cédula de Ciudadanía"/>
    <n v="1033728358"/>
    <x v="0"/>
    <n v="1"/>
    <s v="Caja de Compensación Familiar COMPENSAR"/>
    <m/>
    <s v="BANCOLOMBIA"/>
    <n v="28138993"/>
    <s v="1268 28-Nov-2025"/>
    <n v="17082000"/>
    <s v="Banco Davivienda S.A."/>
    <s v="0560003869995088"/>
    <s v="CC"/>
    <s v="830053700"/>
    <s v="PATRIMONIOS AUTONOMOS**CONSTRUCTORA BOLIVAR S.A."/>
    <x v="20"/>
    <x v="47"/>
    <s v="AP 201 TO 7"/>
    <m/>
    <m/>
    <m/>
    <m/>
    <m/>
    <x v="4"/>
    <x v="2"/>
    <x v="1"/>
    <m/>
    <x v="2"/>
  </r>
  <r>
    <s v="6838b03c657fded5e0534477"/>
    <s v="1038-2025"/>
    <s v="ANGGIE"/>
    <s v="LUCERO"/>
    <s v="ORTEGON"/>
    <s v="GUERRERO"/>
    <s v="Sin asignar"/>
    <s v="Cédula de Ciudadanía"/>
    <n v="1033756345"/>
    <x v="0"/>
    <n v="1"/>
    <s v="Caja Colombiana de Subsidio Familiar COLSUBSIDIO"/>
    <m/>
    <s v="BANCO BBVA"/>
    <n v="25563558"/>
    <s v="1038 10-Oct-2025"/>
    <n v="17082000"/>
    <s v="Banco Davivienda S.A."/>
    <s v="0560003869995088"/>
    <s v="CC"/>
    <s v="830053700"/>
    <s v="PATRIMONIOS AUTONOMOS**CONSTRUCTORA BOLIVAR S.A."/>
    <x v="20"/>
    <x v="47"/>
    <s v="AP 503 TO 18"/>
    <m/>
    <m/>
    <m/>
    <m/>
    <m/>
    <x v="4"/>
    <x v="2"/>
    <x v="1"/>
    <m/>
    <x v="2"/>
  </r>
  <r>
    <s v="6838d50a303ff9e6ea14b67c"/>
    <s v="823-2025"/>
    <s v="PAULA"/>
    <s v="MARCELA"/>
    <s v="RAMIREZ"/>
    <s v="ACOSTA"/>
    <s v="Nombre OK"/>
    <s v="Cédula de Ciudadanía"/>
    <n v="1000337660"/>
    <x v="0"/>
    <n v="1"/>
    <s v="Caja Colombiana de Subsidio Familiar COLSUBSIDIO"/>
    <m/>
    <s v="BANCO DAVIVIENDA"/>
    <n v="112000000"/>
    <s v="823 22-Ago-2025"/>
    <n v="17082000"/>
    <s v="Banco Davivienda S.A."/>
    <s v="0560003869995088"/>
    <s v="CC"/>
    <s v="830053700"/>
    <s v="PATRIMONIOS AUTONOMOS**CONSTRUCTORA BOLIVAR S.A."/>
    <x v="20"/>
    <x v="47"/>
    <s v="AP 302 TO 15"/>
    <m/>
    <m/>
    <m/>
    <m/>
    <m/>
    <x v="4"/>
    <x v="2"/>
    <x v="1"/>
    <m/>
    <x v="2"/>
  </r>
  <r>
    <s v="683f4d70c26c93bb617ba3e1"/>
    <s v="1268-2025"/>
    <s v="JOHN"/>
    <s v="GERMAN"/>
    <s v="CORTES"/>
    <s v="ARBOLEDA"/>
    <s v="Nombre OK"/>
    <s v="Cédula de Ciudadanía"/>
    <n v="1087115084"/>
    <x v="0"/>
    <n v="1"/>
    <s v="Caja Colombiana de Subsidio Familiar COLSUBSIDIO"/>
    <m/>
    <s v="BANCOLOMBIA"/>
    <n v="58146715"/>
    <s v="1268 28-Nov-2025"/>
    <n v="17082000"/>
    <s v="Banco Davivienda S.A."/>
    <s v="0560003869995088"/>
    <s v="CC"/>
    <s v="830053700"/>
    <s v="PATRIMONIOS AUTONOMOS**CONSTRUCTORA BOLIVAR S.A."/>
    <x v="20"/>
    <x v="47"/>
    <s v="AP 304 TO 5"/>
    <m/>
    <m/>
    <m/>
    <m/>
    <m/>
    <x v="4"/>
    <x v="2"/>
    <x v="1"/>
    <m/>
    <x v="2"/>
  </r>
  <r>
    <s v="684051dd5b1fb9de817fb46e"/>
    <s v="1034-2025"/>
    <s v="BRIGITTE"/>
    <s v="MELANIE"/>
    <s v="LOSADA"/>
    <s v="PEDRAZA"/>
    <s v="Nombre OK"/>
    <s v="Cédula de Ciudadanía"/>
    <n v="1023945281"/>
    <x v="0"/>
    <n v="1"/>
    <s v="Caja Colombiana de Subsidio Familiar COLSUBSIDIO"/>
    <m/>
    <s v="BANCOLOMBIA"/>
    <n v="36595634"/>
    <s v="1034 10-Oct-2025"/>
    <n v="17082000"/>
    <s v="Banco Davivienda S.A."/>
    <s v="0560003869995088"/>
    <s v="CC"/>
    <s v="830053700"/>
    <s v="PATRIMONIOS AUTONOMOS**CONSTRUCTORA BOLIVAR S.A."/>
    <x v="20"/>
    <x v="47"/>
    <s v="AP AP 3 TO 11"/>
    <m/>
    <m/>
    <m/>
    <m/>
    <m/>
    <x v="4"/>
    <x v="2"/>
    <x v="1"/>
    <m/>
    <x v="2"/>
  </r>
  <r>
    <s v="6840688a5b1fb9de818036d9"/>
    <s v="1034-2025"/>
    <s v="DIANA"/>
    <s v="CAROLINA"/>
    <s v="ANGEL"/>
    <s v="GIRALDO"/>
    <s v="Nombre OK"/>
    <s v="Cédula de Ciudadanía"/>
    <n v="1023020604"/>
    <x v="0"/>
    <n v="1"/>
    <s v="Caja Colombiana de Subsidio Familiar COLSUBSIDIO"/>
    <m/>
    <s v="BANCOLOMBIA"/>
    <n v="29224243"/>
    <s v="1034 10-Oct-2025"/>
    <n v="17082000"/>
    <s v="Banco Davivienda S.A."/>
    <s v="0560003869995088"/>
    <s v="CC"/>
    <s v="830053700"/>
    <s v="PATRIMONIOS AUTONOMOS**CONSTRUCTORA BOLIVAR S.A."/>
    <x v="20"/>
    <x v="47"/>
    <s v="AP 104 TO 13"/>
    <m/>
    <m/>
    <m/>
    <m/>
    <m/>
    <x v="4"/>
    <x v="2"/>
    <x v="1"/>
    <m/>
    <x v="2"/>
  </r>
  <r>
    <s v="68431aba0d031d0c501a192e"/>
    <s v="1034-2025"/>
    <s v="STELLA"/>
    <s v=""/>
    <s v="RODRIGUEZ"/>
    <s v=""/>
    <s v="Nombre OK"/>
    <s v="Cédula de Ciudadanía"/>
    <n v="39751570"/>
    <x v="0"/>
    <n v="1"/>
    <s v="Caja Colombiana de Subsidio Familiar COLSUBSIDIO"/>
    <m/>
    <s v="BANCO CAJA SOCIAL BCSC"/>
    <n v="34278695"/>
    <s v="1034 10-Oct-2025"/>
    <n v="17082000"/>
    <s v="Banco Davivienda S.A."/>
    <s v="0560003869995088"/>
    <s v="CC"/>
    <s v="830053700"/>
    <s v="PATRIMONIOS AUTONOMOS**CONSTRUCTORA BOLIVAR S.A."/>
    <x v="20"/>
    <x v="47"/>
    <s v="AP 102 TO 10"/>
    <m/>
    <m/>
    <m/>
    <m/>
    <m/>
    <x v="4"/>
    <x v="2"/>
    <x v="1"/>
    <m/>
    <x v="2"/>
  </r>
  <r>
    <s v="684443cd16a4648bd651ac1b"/>
    <s v="1268-2025"/>
    <s v="YINETH"/>
    <s v="PAOLA"/>
    <s v="LEON"/>
    <s v="RUEDA"/>
    <s v="Nombre OK"/>
    <s v="Cédula de Ciudadanía"/>
    <n v="52748618"/>
    <x v="0"/>
    <n v="1"/>
    <s v="Caja Colombiana de Subsidio Familiar COLSUBSIDIO"/>
    <m/>
    <s v="BANCOLOMBIA"/>
    <n v="33713000"/>
    <s v="1268 28-Nov-2025"/>
    <n v="17082000"/>
    <s v="Banco Davivienda S.A."/>
    <s v="0560003869995088"/>
    <s v="CC"/>
    <s v="830053700"/>
    <s v="PATRIMONIOS AUTONOMOS**CONSTRUCTORA BOLIVAR S.A."/>
    <x v="20"/>
    <x v="47"/>
    <s v="AP 103 TO 5"/>
    <m/>
    <m/>
    <m/>
    <m/>
    <m/>
    <x v="4"/>
    <x v="2"/>
    <x v="1"/>
    <m/>
    <x v="2"/>
  </r>
  <r>
    <s v="6844464f16a4648bd651acc2"/>
    <s v="1023-2025"/>
    <s v="LINA"/>
    <s v="ANDREA"/>
    <s v="TAFUR"/>
    <s v="GAITAN"/>
    <s v="Nombre OK"/>
    <s v="Cédula de Ciudadanía"/>
    <n v="1022945652"/>
    <x v="0"/>
    <n v="1"/>
    <s v="Caja Colombiana de Subsidio Familiar COLSUBSIDIO"/>
    <m/>
    <s v="OTROS"/>
    <n v="31943164"/>
    <s v="1023 02-Oct-2025"/>
    <n v="17082000"/>
    <s v="Banco Davivienda S.A."/>
    <s v="0560003869995088"/>
    <s v="CC"/>
    <s v="830053700"/>
    <s v="PATRIMONIOS AUTONOMOS**CONSTRUCTORA BOLIVAR S.A."/>
    <x v="20"/>
    <x v="47"/>
    <s v="AP 603 TO 10"/>
    <m/>
    <m/>
    <m/>
    <m/>
    <m/>
    <x v="4"/>
    <x v="2"/>
    <x v="1"/>
    <m/>
    <x v="2"/>
  </r>
  <r>
    <s v="6849986a9e430dec5b65350a"/>
    <s v="1034-2025"/>
    <s v="DORIS"/>
    <s v="ESTELLA"/>
    <s v="BRICEÑO"/>
    <s v="MORENO"/>
    <s v="Nombre OK"/>
    <s v="Cédula de Ciudadanía"/>
    <n v="30020847"/>
    <x v="0"/>
    <n v="1"/>
    <s v="Caja Colombiana de Subsidio Familiar COLSUBSIDIO"/>
    <m/>
    <s v="BANCO BOGOTA"/>
    <n v="39293311"/>
    <s v="1034 10-Oct-2025"/>
    <n v="17082000"/>
    <s v="Banco Davivienda S.A."/>
    <s v="0560003869995088"/>
    <s v="CC"/>
    <s v="830053700"/>
    <s v="PATRIMONIOS AUTONOMOS**CONSTRUCTORA BOLIVAR S.A."/>
    <x v="20"/>
    <x v="47"/>
    <s v="AP 301 TO 12"/>
    <m/>
    <m/>
    <m/>
    <m/>
    <m/>
    <x v="4"/>
    <x v="2"/>
    <x v="1"/>
    <m/>
    <x v="2"/>
  </r>
  <r>
    <s v="6849a8e59e430dec5b66acb7"/>
    <s v="1034-2025"/>
    <s v="CARMEN"/>
    <s v="ELISA"/>
    <s v="AYALA"/>
    <s v="VIRACACHA"/>
    <s v="Nombre OK"/>
    <s v="Cédula de Ciudadanía"/>
    <n v="1055332128"/>
    <x v="0"/>
    <n v="1"/>
    <s v="Caja de Compensación Familiar COMPENSAR"/>
    <m/>
    <s v="BANCOLOMBIA"/>
    <n v="37312504"/>
    <s v="1034 10-Oct-2025"/>
    <n v="17082000"/>
    <s v="Banco Davivienda S.A."/>
    <s v="0560003869995088"/>
    <s v="CC"/>
    <s v="830053700"/>
    <s v="PATRIMONIOS AUTONOMOS**CONSTRUCTORA BOLIVAR S.A."/>
    <x v="20"/>
    <x v="47"/>
    <s v="AP 404 TO 5"/>
    <m/>
    <m/>
    <m/>
    <m/>
    <m/>
    <x v="4"/>
    <x v="2"/>
    <x v="1"/>
    <m/>
    <x v="2"/>
  </r>
  <r>
    <s v="6849b00f9e430dec5b66c605"/>
    <s v="823-2025"/>
    <s v="DORIS"/>
    <s v="OLINDA"/>
    <s v="CALDERON"/>
    <s v="ARDILA"/>
    <s v="Nombre OK"/>
    <s v="Cédula de Ciudadanía"/>
    <n v="52167384"/>
    <x v="0"/>
    <n v="1"/>
    <s v="Caja Colombiana de Subsidio Familiar COLSUBSIDIO"/>
    <n v="42705000"/>
    <s v="BANCO DAVIVIENDA"/>
    <n v="23973216"/>
    <s v="823 22-Ago-2025"/>
    <n v="17082000"/>
    <s v="Banco Davivienda S.A."/>
    <s v="0560003869995088"/>
    <s v="CC"/>
    <s v="830053700"/>
    <s v="PATRIMONIOS AUTONOMOS**CONSTRUCTORA BOLIVAR S.A."/>
    <x v="20"/>
    <x v="47"/>
    <s v="AP 203 TO 15"/>
    <n v="0"/>
    <n v="0"/>
    <n v="108079934"/>
    <s v="56,66-51,32"/>
    <d v="2026-03-24T00:00:00"/>
    <x v="14"/>
    <x v="8"/>
    <x v="3"/>
    <m/>
    <x v="2"/>
  </r>
  <r>
    <s v="6849b597550669636771ee7f"/>
    <s v="1034-2025"/>
    <s v="BRANDON"/>
    <s v=""/>
    <s v="VALLEJO"/>
    <s v="TOVAR"/>
    <s v="Nombre OK"/>
    <s v="Cédula de Ciudadanía"/>
    <n v="1022390129"/>
    <x v="0"/>
    <n v="1"/>
    <s v="Caja de Compensación Familiar CAFAM"/>
    <n v="42705000"/>
    <s v="BANCO DAVIVIENDA"/>
    <n v="31212200"/>
    <s v="1034 10-Oct-2025"/>
    <n v="17082000"/>
    <s v="Banco Davivienda S.A."/>
    <s v="0560003869995088"/>
    <s v="CC"/>
    <s v="830053700"/>
    <s v="PATRIMONIOS AUTONOMOS**CONSTRUCTORA BOLIVAR S.A."/>
    <x v="20"/>
    <x v="47"/>
    <s v="AP 203 TO 13"/>
    <n v="0"/>
    <n v="0"/>
    <n v="113080000"/>
    <s v="56,66-51,32"/>
    <d v="2026-03-14T00:00:00"/>
    <x v="10"/>
    <x v="8"/>
    <x v="0"/>
    <m/>
    <x v="2"/>
  </r>
  <r>
    <s v="6849d0995506696367727722"/>
    <s v="1265-2025"/>
    <s v="WILSON"/>
    <s v=""/>
    <s v="ROMERO"/>
    <s v="BOLAÑOS"/>
    <s v="Nombre OK"/>
    <s v="Cédula de Ciudadanía"/>
    <n v="1106888386"/>
    <x v="0"/>
    <n v="1"/>
    <s v="Caja de Compensación Familiar CAFAM"/>
    <m/>
    <s v="BANCO DAVIVIENDA"/>
    <n v="27292937"/>
    <s v="1265 28-Nov-2025"/>
    <n v="17082000"/>
    <s v="Banco Davivienda S.A."/>
    <s v="0560003869995088"/>
    <s v="CC"/>
    <s v="830053700"/>
    <s v="PATRIMONIOS AUTONOMOS**CONSTRUCTORA BOLIVAR S.A."/>
    <x v="20"/>
    <x v="47"/>
    <s v="AP 402 TO 8"/>
    <m/>
    <m/>
    <m/>
    <m/>
    <m/>
    <x v="4"/>
    <x v="2"/>
    <x v="1"/>
    <m/>
    <x v="2"/>
  </r>
  <r>
    <s v="684c585ec5b83cebd175d58e"/>
    <s v="1034-2025"/>
    <s v="JOHANNA"/>
    <s v=""/>
    <s v="AREVALO"/>
    <s v="PULIDO"/>
    <s v="Nombre OK"/>
    <s v="Cédula de Ciudadanía"/>
    <n v="1022922887"/>
    <x v="0"/>
    <n v="1"/>
    <s v="Caja Colombiana de Subsidio Familiar COLSUBSIDIO"/>
    <m/>
    <s v="BANCOLOMBIA"/>
    <n v="19138724"/>
    <s v="1034 10-Oct-2025"/>
    <n v="17082000"/>
    <s v="Banco Davivienda S.A."/>
    <s v="0560003869995088"/>
    <s v="CC"/>
    <s v="830053700"/>
    <s v="PATRIMONIOS AUTONOMOS**CONSTRUCTORA BOLIVAR S.A."/>
    <x v="20"/>
    <x v="47"/>
    <s v="AP 204 TO 12"/>
    <m/>
    <m/>
    <m/>
    <m/>
    <m/>
    <x v="4"/>
    <x v="2"/>
    <x v="1"/>
    <m/>
    <x v="2"/>
  </r>
  <r>
    <s v="685034e3c5b83cebd1795389"/>
    <s v="699-2025"/>
    <s v="SIRLEY"/>
    <s v=""/>
    <s v="PATERNINA"/>
    <s v="CONTRERAS"/>
    <s v="Nombre OK"/>
    <s v="Cédula de Ciudadanía"/>
    <n v="50934802"/>
    <x v="0"/>
    <n v="1"/>
    <s v="Caja Colombiana de Subsidio Familiar COLSUBSIDIO"/>
    <n v="42705000"/>
    <s v="BANCOLOMBIA"/>
    <n v="34286290"/>
    <s v="699 31-Jul-2025"/>
    <n v="17082000"/>
    <s v="Banco Davivienda S.A."/>
    <s v="0560003869995088"/>
    <s v="CC"/>
    <s v="830053700"/>
    <s v="PATRIMONIOS AUTONOMOS**CONSTRUCTORA BOLIVAR S.A."/>
    <x v="20"/>
    <x v="47"/>
    <s v="AP 304 TO 10"/>
    <n v="0"/>
    <n v="0"/>
    <n v="113080000"/>
    <s v="56,66-51,32"/>
    <d v="2026-03-03T00:00:00"/>
    <x v="7"/>
    <x v="1"/>
    <x v="3"/>
    <m/>
    <x v="2"/>
  </r>
  <r>
    <s v="6851ee0b8aebb9528b8af1a7"/>
    <s v="1208-2025"/>
    <s v="DIANA"/>
    <s v="CAROLINA"/>
    <s v="PALACIOS"/>
    <s v="PEREZ"/>
    <s v="Nombre OK"/>
    <s v="Cédula de Ciudadanía"/>
    <n v="1022930099"/>
    <x v="0"/>
    <n v="1"/>
    <s v="Caja Colombiana de Subsidio Familiar COLSUBSIDIO"/>
    <m/>
    <s v="BANCO BOGOTA"/>
    <n v="38624927"/>
    <s v="1208 18-Nov-2025"/>
    <n v="17082000"/>
    <s v="Banco Davivienda S.A."/>
    <s v="0560003869995088"/>
    <s v="CC"/>
    <s v="830053700"/>
    <s v="PATRIMONIOS AUTONOMOS**CONSTRUCTORA BOLIVAR S.A."/>
    <x v="20"/>
    <x v="47"/>
    <s v="AP 604 TO 12"/>
    <m/>
    <m/>
    <m/>
    <m/>
    <m/>
    <x v="4"/>
    <x v="2"/>
    <x v="1"/>
    <m/>
    <x v="2"/>
  </r>
  <r>
    <s v="6852e87f075a89cfa6d75469"/>
    <s v="823-2025"/>
    <s v="ROSCIRIS"/>
    <s v="DEL SOCORRO"/>
    <s v="MARTINEZ"/>
    <s v="SIERRA"/>
    <s v="Nombre OK"/>
    <s v="Cédula de Ciudadanía"/>
    <n v="45471588"/>
    <x v="0"/>
    <n v="1"/>
    <s v="Caja de Compensación Familiar COMPENSAR"/>
    <n v="34800000"/>
    <s v="BANCOLOMBIA"/>
    <n v="51446732"/>
    <s v="823 22-Ago-2025"/>
    <n v="17082000"/>
    <s v="Banco Davivienda S.A."/>
    <s v="0560003869995088"/>
    <s v="CC"/>
    <s v="830053700"/>
    <s v="PATRIMONIOS AUTONOMOS**CONSTRUCTORA BOLIVAR S.A."/>
    <x v="20"/>
    <x v="47"/>
    <s v="AP 102 TO 9"/>
    <n v="0"/>
    <n v="0"/>
    <n v="120233000"/>
    <s v="56,66-51,32"/>
    <d v="2026-03-03T00:00:00"/>
    <x v="7"/>
    <x v="1"/>
    <x v="3"/>
    <m/>
    <x v="2"/>
  </r>
  <r>
    <s v="68547281b76dca275c8050be"/>
    <s v="1034-2025"/>
    <s v="LUZ"/>
    <s v="ESTELA"/>
    <s v="JIMENEZ"/>
    <s v="PULIDO"/>
    <s v="Nombre OK"/>
    <s v="Cédula de Ciudadanía"/>
    <n v="1056930897"/>
    <x v="0"/>
    <n v="1"/>
    <s v="Caja de Compensación Familiar COMPENSAR"/>
    <m/>
    <s v="F.N.A."/>
    <n v="65797463"/>
    <s v="1034 10-Oct-2025"/>
    <n v="17082000"/>
    <s v="Banco Davivienda S.A."/>
    <s v="0560003869995088"/>
    <s v="CC"/>
    <s v="830053700"/>
    <s v="PATRIMONIOS AUTONOMOS**CONSTRUCTORA BOLIVAR S.A."/>
    <x v="20"/>
    <x v="47"/>
    <s v="AP AP 3 TO 12"/>
    <m/>
    <m/>
    <m/>
    <m/>
    <m/>
    <x v="4"/>
    <x v="2"/>
    <x v="1"/>
    <m/>
    <x v="2"/>
  </r>
  <r>
    <s v="685556aeb76dca275c80fa3d"/>
    <s v="1034-2025"/>
    <s v="CARLOS"/>
    <s v="ERNESTO"/>
    <s v="CONTRERAS"/>
    <s v="MARROQUIN"/>
    <s v="Nombre OK"/>
    <s v="Cédula de Ciudadanía"/>
    <n v="1022923029"/>
    <x v="0"/>
    <n v="1"/>
    <s v="Caja de Compensación Familiar CAFAM"/>
    <n v="34800000"/>
    <s v="BANCO DAVIVIENDA"/>
    <n v="42008150"/>
    <s v="1034 10-Oct-2025"/>
    <n v="17082000"/>
    <s v="Banco Davivienda S.A."/>
    <s v="0560003869995088"/>
    <s v="CC"/>
    <s v="830053700"/>
    <s v="PATRIMONIOS AUTONOMOS**CONSTRUCTORA BOLIVAR S.A."/>
    <x v="20"/>
    <x v="47"/>
    <s v="AP 102 TO 13"/>
    <n v="0"/>
    <n v="0"/>
    <n v="106079934"/>
    <s v="56,66-51,32"/>
    <d v="2026-03-14T00:00:00"/>
    <x v="10"/>
    <x v="8"/>
    <x v="0"/>
    <m/>
    <x v="2"/>
  </r>
  <r>
    <s v="68558db2b76dca275c8248c4"/>
    <s v="896-2025"/>
    <s v="DIANA"/>
    <s v="PATRICIA"/>
    <s v="CAPERA"/>
    <s v="SANCHEZ"/>
    <s v="Nombre OK"/>
    <s v="Cédula de Ciudadanía"/>
    <n v="52539562"/>
    <x v="0"/>
    <n v="1"/>
    <s v="Caja de Compensación Familiar CAFAM"/>
    <n v="42705000"/>
    <s v="CREDIFAMILIA"/>
    <n v="39034940"/>
    <s v="896 09-Sep-2025"/>
    <n v="17082000"/>
    <s v="Banco Davivienda S.A."/>
    <s v="0560003869995088"/>
    <s v="CC"/>
    <s v="830053700"/>
    <s v="PATRIMONIOS AUTONOMOS**CONSTRUCTORA BOLIVAR S.A."/>
    <x v="20"/>
    <x v="47"/>
    <s v="AP 401 TO 10"/>
    <n v="0"/>
    <n v="0"/>
    <n v="110079934"/>
    <s v="56,47-51,32"/>
    <d v="2026-03-03T00:00:00"/>
    <x v="7"/>
    <x v="1"/>
    <x v="3"/>
    <m/>
    <x v="2"/>
  </r>
  <r>
    <s v="6855bd024f6bea760093660a"/>
    <s v="1023-2025"/>
    <s v="JANETH"/>
    <s v="ANDREA"/>
    <s v="NAVARRO"/>
    <s v="HERNANDEZ"/>
    <s v="Nombre OK"/>
    <s v="Cédula de Ciudadanía"/>
    <n v="1031140750"/>
    <x v="0"/>
    <n v="1"/>
    <s v="Caja Colombiana de Subsidio Familiar COLSUBSIDIO"/>
    <n v="27255780"/>
    <s v="BANCO DAVIVIENDA"/>
    <n v="53832370"/>
    <s v="1023 02-Oct-2025"/>
    <n v="17082000"/>
    <s v="Banco Davivienda S.A."/>
    <s v="0560003869995088"/>
    <s v="CC"/>
    <s v="830053700"/>
    <s v="PATRIMONIOS AUTONOMOS**CONSTRUCTORA BOLIVAR S.A."/>
    <x v="20"/>
    <x v="47"/>
    <s v="AP 104 TO 19"/>
    <n v="0"/>
    <n v="0"/>
    <n v="109079934"/>
    <s v="55,63-50,26"/>
    <d v="2026-03-14T00:00:00"/>
    <x v="10"/>
    <x v="8"/>
    <x v="0"/>
    <m/>
    <x v="2"/>
  </r>
  <r>
    <s v="6863fae0c373ae8f24b8acd8"/>
    <s v="1573-2025"/>
    <s v="RONALD"/>
    <s v="MIGUEL"/>
    <s v="ACOSTA"/>
    <s v="CASTAÑEDA"/>
    <s v="Nombre OK"/>
    <s v="Cédula de Ciudadanía"/>
    <n v="1033759160"/>
    <x v="0"/>
    <n v="1"/>
    <s v="Caja Colombiana de Subsidio Familiar COLSUBSIDIO"/>
    <m/>
    <s v="BANCOLOMBIA"/>
    <n v="28967907"/>
    <s v="1573 30-Dic-2025"/>
    <n v="17082000"/>
    <s v="Banco Davivienda S.A."/>
    <s v="0560003869995088"/>
    <s v="CC"/>
    <s v="830053700"/>
    <s v="PATRIMONIOS AUTONOMOS**CONSTRUCTORA BOLIVAR S.A."/>
    <x v="20"/>
    <x v="47"/>
    <s v="AP 603 TO 6"/>
    <m/>
    <m/>
    <m/>
    <m/>
    <m/>
    <x v="4"/>
    <x v="2"/>
    <x v="1"/>
    <m/>
    <x v="2"/>
  </r>
  <r>
    <s v="6863fe5ec373ae8f24b8c922"/>
    <s v="1116-2025"/>
    <s v="LILIANA"/>
    <s v=""/>
    <s v="ARIAS"/>
    <s v="NOVOA"/>
    <s v="Nombre OK"/>
    <s v="Cédula de Ciudadanía"/>
    <n v="1032412049"/>
    <x v="0"/>
    <n v="1"/>
    <s v="Caja de Compensación Familiar COMPENSAR"/>
    <m/>
    <s v="BANCO CAJA SOCIAL BCSC"/>
    <n v="22081292"/>
    <s v="1116 22-Oct-2025"/>
    <n v="17082000"/>
    <s v="Banco Davivienda S.A."/>
    <s v="0560003869995088"/>
    <s v="CC"/>
    <s v="830053700"/>
    <s v="PATRIMONIOS AUTONOMOS**CONSTRUCTORA BOLIVAR S.A."/>
    <x v="20"/>
    <x v="47"/>
    <s v="AP 601 TO 13"/>
    <m/>
    <m/>
    <m/>
    <m/>
    <m/>
    <x v="4"/>
    <x v="2"/>
    <x v="1"/>
    <m/>
    <x v="2"/>
  </r>
  <r>
    <s v="6875570e275d4df9de962cf4"/>
    <s v="1265-2025"/>
    <s v="ANYELID"/>
    <s v=""/>
    <s v="FONSECA"/>
    <s v="FORERO"/>
    <s v="Nombre OK"/>
    <s v="Cédula de Ciudadanía"/>
    <n v="1022334117"/>
    <x v="0"/>
    <n v="1"/>
    <s v="Caja Colombiana de Subsidio Familiar COLSUBSIDIO"/>
    <m/>
    <s v="BANCOLOMBIA"/>
    <n v="37276220"/>
    <s v="1265 28-Nov-2025"/>
    <n v="17082000"/>
    <s v="Banco Davivienda S.A."/>
    <s v="0560003869995088"/>
    <s v="CC"/>
    <s v="830053700"/>
    <s v="PATRIMONIOS AUTONOMOS**CONSTRUCTORA BOLIVAR S.A."/>
    <x v="20"/>
    <x v="47"/>
    <s v="AP 204 TO 6"/>
    <m/>
    <m/>
    <m/>
    <m/>
    <m/>
    <x v="2"/>
    <x v="2"/>
    <x v="1"/>
    <m/>
    <x v="2"/>
  </r>
  <r>
    <s v="6876a70c275d4df9de99b5eb"/>
    <s v="1265-2025"/>
    <s v="ANDRES"/>
    <s v="GUILLERMO"/>
    <s v="ROJAS"/>
    <s v="PEÑA"/>
    <s v="Nombre OK"/>
    <s v="Cédula de Ciudadanía"/>
    <n v="80773566"/>
    <x v="0"/>
    <n v="1"/>
    <s v="Caja Colombiana de Subsidio Familiar COLSUBSIDIO"/>
    <m/>
    <s v="BANCOLOMBIA"/>
    <n v="34424106"/>
    <s v="1265 28-Nov-2025"/>
    <n v="17082000"/>
    <s v="Banco Davivienda S.A."/>
    <s v="0560003869995088"/>
    <s v="CC"/>
    <s v="830053700"/>
    <s v="PATRIMONIOS AUTONOMOS**CONSTRUCTORA BOLIVAR S.A."/>
    <x v="20"/>
    <x v="47"/>
    <s v="AP 101 TO 8"/>
    <m/>
    <m/>
    <m/>
    <m/>
    <m/>
    <x v="2"/>
    <x v="2"/>
    <x v="1"/>
    <m/>
    <x v="2"/>
  </r>
  <r>
    <s v="6876a70c275d4df9de99b5eb"/>
    <s v="1265-2025"/>
    <s v="JEIMIHT"/>
    <s v="MIREYA"/>
    <s v="VARGAS"/>
    <s v="RIVEROS"/>
    <s v="Nombre OK"/>
    <s v="Cédula de Ciudadanía"/>
    <n v="1033717095"/>
    <x v="1"/>
    <n v="0"/>
    <s v="Caja Colombiana de Subsidio Familiar COLSUBSIDIO"/>
    <m/>
    <s v="BANCOLOMBIA"/>
    <n v="34424106"/>
    <s v="1265 28-Nov-2025"/>
    <n v="17082000"/>
    <s v="Banco Davivienda S.A."/>
    <s v="0560003869995088"/>
    <s v="CC"/>
    <s v="830053700"/>
    <s v="PATRIMONIOS AUTONOMOS**CONSTRUCTORA BOLIVAR S.A."/>
    <x v="20"/>
    <x v="47"/>
    <s v="AP 101 TO 8"/>
    <m/>
    <m/>
    <m/>
    <m/>
    <m/>
    <x v="2"/>
    <x v="2"/>
    <x v="1"/>
    <m/>
    <x v="2"/>
  </r>
  <r>
    <s v="688296b160e865cbf15b58eb"/>
    <s v="1035-2025"/>
    <s v="ESMERALDA"/>
    <s v=""/>
    <s v="MARTINEZ"/>
    <s v="AGREDO"/>
    <s v="Nombre OK"/>
    <s v="Cédula de Ciudadanía"/>
    <n v="1015403576"/>
    <x v="0"/>
    <n v="1"/>
    <s v="Caja de Compensación Familiar COMPENSAR"/>
    <m/>
    <s v="BANCOLOMBIA"/>
    <n v="35695166"/>
    <s v="1035 10-Oct-2025"/>
    <n v="17082000"/>
    <s v="Banco Davivienda S.A."/>
    <s v="0560003869995088"/>
    <s v="CC"/>
    <s v="830053700"/>
    <s v="PATRIMONIOS AUTONOMOS**CONSTRUCTORA BOLIVAR S.A."/>
    <x v="20"/>
    <x v="47"/>
    <s v="AP 204 TO 4"/>
    <m/>
    <m/>
    <m/>
    <m/>
    <m/>
    <x v="2"/>
    <x v="2"/>
    <x v="1"/>
    <m/>
    <x v="2"/>
  </r>
  <r>
    <s v="688299c860e865cbf15b696e"/>
    <s v="1035-2025"/>
    <s v="WILVER"/>
    <s v=""/>
    <s v="ESTRELLA"/>
    <s v="MUÑOZ"/>
    <s v="Nombre OK"/>
    <s v="Cédula de Ciudadanía"/>
    <n v="1033778542"/>
    <x v="0"/>
    <n v="1"/>
    <s v="Caja de Compensación Familiar CAFAM"/>
    <m/>
    <s v="BANCO BBVA"/>
    <n v="105000000"/>
    <s v="1035 10-Oct-2025"/>
    <n v="17082000"/>
    <s v="Banco Davivienda S.A."/>
    <s v="0560003869995088"/>
    <s v="CC"/>
    <s v="830053700"/>
    <s v="PATRIMONIOS AUTONOMOS**CONSTRUCTORA BOLIVAR S.A."/>
    <x v="20"/>
    <x v="47"/>
    <s v="AP 303 TO 15"/>
    <m/>
    <m/>
    <m/>
    <m/>
    <m/>
    <x v="2"/>
    <x v="2"/>
    <x v="1"/>
    <m/>
    <x v="2"/>
  </r>
  <r>
    <s v="68890a694b2cc0683f651c71"/>
    <s v="1035-2025"/>
    <s v="JOHN"/>
    <s v="JEIWER"/>
    <s v="DUARTE"/>
    <s v="TRASLAVIÑA"/>
    <s v="Nombre OK"/>
    <s v="Cédula de Ciudadanía"/>
    <n v="80830537"/>
    <x v="0"/>
    <n v="1"/>
    <s v="Caja de Compensación Familiar CAFAM"/>
    <m/>
    <s v="F.N.A."/>
    <n v="113500000"/>
    <s v="1035 10-Oct-2025"/>
    <n v="17082000"/>
    <s v="Banco Davivienda S.A."/>
    <s v="0560003869995088"/>
    <s v="CC"/>
    <s v="830053700"/>
    <s v="PATRIMONIOS AUTONOMOS**CONSTRUCTORA BOLIVAR S.A."/>
    <x v="20"/>
    <x v="47"/>
    <s v="AP AP 2 TO 2"/>
    <m/>
    <m/>
    <m/>
    <m/>
    <m/>
    <x v="2"/>
    <x v="2"/>
    <x v="1"/>
    <m/>
    <x v="2"/>
  </r>
  <r>
    <s v="689226269636feff243086ba"/>
    <s v="1112-2025"/>
    <s v="OLGA"/>
    <s v="DOLORES"/>
    <s v="HOLGUIN"/>
    <s v="PARRA"/>
    <s v="Nombre OK"/>
    <s v="Cédula de Ciudadanía"/>
    <n v="52202164"/>
    <x v="0"/>
    <n v="1"/>
    <s v="Caja de Compensación Familiar COMPENSAR"/>
    <n v="42705000"/>
    <s v="BANCO DAVIVIENDA"/>
    <n v="34077217"/>
    <s v="1112 22-Oct-2025"/>
    <n v="17082000"/>
    <s v="Banco Davivienda S.A."/>
    <s v="0560003869995088"/>
    <s v="CC"/>
    <s v="830053700"/>
    <s v="PATRIMONIOS AUTONOMOS**CONSTRUCTORA BOLIVAR S.A."/>
    <x v="20"/>
    <x v="47"/>
    <s v="AP 101 TO 13"/>
    <n v="0"/>
    <n v="0"/>
    <n v="106079934"/>
    <s v="55,63-50,26"/>
    <d v="2026-03-14T00:00:00"/>
    <x v="10"/>
    <x v="8"/>
    <x v="0"/>
    <m/>
    <x v="2"/>
  </r>
  <r>
    <s v="68924b4a9636feff24411a9d"/>
    <s v="1227-2025"/>
    <s v="CHRISTIAN"/>
    <s v="CAMILO"/>
    <s v="RODRIGUEZ"/>
    <s v="DUARTE"/>
    <s v="Nombre OK"/>
    <s v="Cédula de Ciudadanía"/>
    <n v="1022959119"/>
    <x v="0"/>
    <n v="1"/>
    <s v="Caja de Compensación Familiar CAFAM"/>
    <m/>
    <s v="BANCO DAVIVIENDA"/>
    <n v="127245000"/>
    <s v="1227 21-Nov-2025"/>
    <n v="17082000"/>
    <s v="Banco Davivienda S.A."/>
    <s v="0560003869995088"/>
    <s v="CC"/>
    <s v="830053700"/>
    <s v="PATRIMONIOS AUTONOMOS**CONSTRUCTORA BOLIVAR S.A."/>
    <x v="20"/>
    <x v="47"/>
    <s v="AP 101 TO 11"/>
    <m/>
    <m/>
    <m/>
    <m/>
    <m/>
    <x v="2"/>
    <x v="2"/>
    <x v="1"/>
    <m/>
    <x v="2"/>
  </r>
  <r>
    <s v="68925ea59636feff24414749"/>
    <s v="1273-2025"/>
    <s v="MARTA"/>
    <s v="LUCIA"/>
    <s v="CUERO"/>
    <s v="MINA"/>
    <s v="Nombre OK"/>
    <s v="Cédula de Ciudadanía"/>
    <n v="59669203"/>
    <x v="0"/>
    <n v="1"/>
    <s v="Caja de Compensación Familiar CAFAM"/>
    <m/>
    <s v="F.N.A."/>
    <n v="36883257"/>
    <s v="1273 28-Nov-2025"/>
    <n v="17082000"/>
    <s v="Banco Davivienda S.A."/>
    <s v="0560003869995088"/>
    <s v="CC"/>
    <s v="830053700"/>
    <s v="PATRIMONIOS AUTONOMOS**CONSTRUCTORA BOLIVAR S.A."/>
    <x v="20"/>
    <x v="47"/>
    <s v="AP 304 TO 8"/>
    <m/>
    <m/>
    <m/>
    <m/>
    <m/>
    <x v="2"/>
    <x v="2"/>
    <x v="1"/>
    <m/>
    <x v="2"/>
  </r>
  <r>
    <s v="6892b2a89636feff2442e1b7"/>
    <s v="951-2025"/>
    <s v="ALEXIS"/>
    <s v=""/>
    <s v="OBREGON"/>
    <s v="MONTAÑO"/>
    <s v="Nombre OK"/>
    <s v="Cédula de Ciudadanía"/>
    <n v="1059446240"/>
    <x v="0"/>
    <n v="1"/>
    <s v="Caja Colombiana de Subsidio Familiar COLSUBSIDIO"/>
    <n v="42705000"/>
    <s v="BANCO DAVIVIENDA"/>
    <n v="113000000"/>
    <s v="951 22-Sep-2025"/>
    <n v="17082000"/>
    <s v="Banco Davivienda S.A."/>
    <s v="0560003869995088"/>
    <s v="CC"/>
    <s v="830053700"/>
    <s v="PATRIMONIOS AUTONOMOS**CONSTRUCTORA BOLIVAR S.A."/>
    <x v="20"/>
    <x v="47"/>
    <s v="AP 401 TO 18"/>
    <n v="0"/>
    <n v="0"/>
    <n v="173667000"/>
    <s v="56,66-51,32"/>
    <d v="2026-03-03T00:00:00"/>
    <x v="7"/>
    <x v="1"/>
    <x v="2"/>
    <s v="Falta AP y TO"/>
    <x v="2"/>
  </r>
  <r>
    <s v="68938c3f9636feff24549635"/>
    <s v="1262-2025"/>
    <s v="MIRIAM"/>
    <s v=""/>
    <s v="HERNANDEZ"/>
    <s v="CHIVARA"/>
    <s v="Nombre OK"/>
    <s v="Cédula de Ciudadanía"/>
    <n v="52098792"/>
    <x v="0"/>
    <n v="1"/>
    <s v="Caja Colombiana de Subsidio Familiar COLSUBSIDIO"/>
    <m/>
    <s v="BANCO DAVIVIENDA"/>
    <n v="30990608"/>
    <s v="1262 28-Nov-2025"/>
    <n v="17082000"/>
    <s v="Banco Davivienda S.A."/>
    <s v="0560003869995088"/>
    <s v="CC"/>
    <s v="830053700"/>
    <s v="PATRIMONIOS AUTONOMOS**CONSTRUCTORA BOLIVAR S.A."/>
    <x v="20"/>
    <x v="47"/>
    <s v="AP 403 TO 7"/>
    <m/>
    <m/>
    <m/>
    <m/>
    <m/>
    <x v="2"/>
    <x v="2"/>
    <x v="1"/>
    <m/>
    <x v="2"/>
  </r>
  <r>
    <s v="689a1f3d8a0f0c47119fad7b"/>
    <s v="1022-2025"/>
    <s v="YAMILE"/>
    <s v="ANDREA"/>
    <s v="URIAN"/>
    <s v="BARON"/>
    <s v="Nombre OK"/>
    <s v="Cédula de Ciudadanía"/>
    <n v="1032385521"/>
    <x v="0"/>
    <n v="1"/>
    <s v="Caja Colombiana de Subsidio Familiar COLSUBSIDIO"/>
    <n v="28470000"/>
    <s v="BANCO BOGOTA"/>
    <n v="127000000"/>
    <s v="1022 02-Oct-2025"/>
    <n v="17082000"/>
    <s v="Banco Davivienda S.A."/>
    <s v="0560003869995088"/>
    <s v="CC"/>
    <s v="830053700"/>
    <s v="PATRIMONIOS AUTONOMOS**CONSTRUCTORA BOLIVAR S.A."/>
    <x v="20"/>
    <x v="47"/>
    <s v="AP 502 TO 1"/>
    <n v="0"/>
    <n v="0"/>
    <n v="173667000"/>
    <s v="56,47-51,32"/>
    <d v="2026-03-03T00:00:00"/>
    <x v="7"/>
    <x v="1"/>
    <x v="2"/>
    <s v="Falta AP y TO"/>
    <x v="2"/>
  </r>
  <r>
    <s v="689a493e8a0f0c4711b03e10"/>
    <s v="1112-2025"/>
    <s v="CRISTIAN"/>
    <s v="CAMILO"/>
    <s v="ALONSO"/>
    <s v="BELLO"/>
    <s v="Nombre OK"/>
    <s v="Cédula de Ciudadanía"/>
    <n v="1022949723"/>
    <x v="0"/>
    <n v="1"/>
    <s v="Caja de Compensación Familiar CAFAM"/>
    <m/>
    <s v="BANCOLOMBIA"/>
    <n v="26548150"/>
    <s v="1112 22-Oct-2025"/>
    <n v="17082000"/>
    <s v="Banco Davivienda S.A."/>
    <s v="0560003869995088"/>
    <s v="CC"/>
    <s v="830053700"/>
    <s v="PATRIMONIOS AUTONOMOS**CONSTRUCTORA BOLIVAR S.A."/>
    <x v="20"/>
    <x v="47"/>
    <s v="AP 203 TO 3"/>
    <m/>
    <m/>
    <m/>
    <m/>
    <m/>
    <x v="2"/>
    <x v="2"/>
    <x v="1"/>
    <m/>
    <x v="2"/>
  </r>
  <r>
    <s v="689a493e8a0f0c4711b03e10"/>
    <s v="1112-2025"/>
    <s v="JENNI"/>
    <s v="CAROLINA"/>
    <s v="YAIMA"/>
    <s v="TIQUE"/>
    <s v="Nombre OK"/>
    <s v="Cédula de Ciudadanía"/>
    <n v="1022949724"/>
    <x v="1"/>
    <n v="0"/>
    <s v="Caja de Compensación Familiar CAFAM"/>
    <m/>
    <s v="BANCOLOMBIA"/>
    <n v="26548150"/>
    <s v="1112 22-Oct-2025"/>
    <n v="17082000"/>
    <s v="Banco Davivienda S.A."/>
    <s v="0560003869995088"/>
    <s v="CC"/>
    <s v="830053700"/>
    <s v="PATRIMONIOS AUTONOMOS**CONSTRUCTORA BOLIVAR S.A."/>
    <x v="20"/>
    <x v="47"/>
    <s v="AP 203 TO 3"/>
    <m/>
    <m/>
    <m/>
    <m/>
    <m/>
    <x v="2"/>
    <x v="2"/>
    <x v="1"/>
    <m/>
    <x v="2"/>
  </r>
  <r>
    <s v="689a54018a0f0c4711b06881"/>
    <s v="1112-2025"/>
    <s v="CARMEN"/>
    <s v="VIVIANA"/>
    <s v="MARTINEZ"/>
    <s v="CARDENAS"/>
    <s v="Nombre OK"/>
    <s v="Cédula de Ciudadanía"/>
    <n v="52746142"/>
    <x v="0"/>
    <n v="1"/>
    <s v="Caja de Compensación Familiar CAFAM"/>
    <n v="42705000"/>
    <s v="BANCO DAVIVIENDA"/>
    <n v="106000000"/>
    <s v="1112 22-Oct-2025"/>
    <n v="17082000"/>
    <s v="Banco Davivienda S.A."/>
    <s v="0560003869995088"/>
    <s v="CC"/>
    <s v="830053700"/>
    <s v="PATRIMONIOS AUTONOMOS**CONSTRUCTORA BOLIVAR S.A."/>
    <x v="20"/>
    <x v="47"/>
    <s v="AP 101 TO 3"/>
    <n v="0"/>
    <n v="0"/>
    <n v="173667000"/>
    <s v="55,63-50,26"/>
    <d v="2026-03-14T00:00:00"/>
    <x v="10"/>
    <x v="8"/>
    <x v="0"/>
    <m/>
    <x v="2"/>
  </r>
  <r>
    <s v="689a5e228a0f0c4711b090e9"/>
    <s v="1112-2025"/>
    <s v="HIDY"/>
    <s v="VIVIANA"/>
    <s v="ROPERO"/>
    <s v="ARIZA"/>
    <s v="Nombre OK"/>
    <s v="Cédula de Ciudadanía"/>
    <n v="1012381011"/>
    <x v="0"/>
    <n v="1"/>
    <s v="Caja Colombiana de Subsidio Familiar COLSUBSIDIO"/>
    <m/>
    <s v="BANCO AV VILLAS"/>
    <n v="37768068"/>
    <s v="1112 22-Oct-2025"/>
    <n v="17082000"/>
    <s v="Banco Davivienda S.A."/>
    <s v="0560003869995088"/>
    <s v="CC"/>
    <s v="830053700"/>
    <s v="PATRIMONIOS AUTONOMOS**CONSTRUCTORA BOLIVAR S.A."/>
    <x v="20"/>
    <x v="47"/>
    <s v="AP 202 TO 12"/>
    <m/>
    <m/>
    <m/>
    <m/>
    <m/>
    <x v="2"/>
    <x v="2"/>
    <x v="1"/>
    <m/>
    <x v="2"/>
  </r>
  <r>
    <s v="689a69ff8a0f0c4711b0b6cb"/>
    <s v="1022-2025"/>
    <s v="YURANY"/>
    <s v=""/>
    <s v="GOMEZ"/>
    <s v="BUSTOS"/>
    <s v="Nombre OK"/>
    <s v="Cédula de Ciudadanía"/>
    <n v="1024589904"/>
    <x v="0"/>
    <n v="1"/>
    <s v="Caja Colombiana de Subsidio Familiar COLSUBSIDIO"/>
    <n v="42705000"/>
    <s v="BANCO DAVIVIENDA"/>
    <n v="108500000"/>
    <s v="1022 02-Oct-2025"/>
    <n v="17082000"/>
    <s v="Banco Davivienda S.A."/>
    <s v="0560003869995088"/>
    <s v="CC"/>
    <s v="830053700"/>
    <s v="PATRIMONIOS AUTONOMOS**CONSTRUCTORA BOLIVAR S.A."/>
    <x v="20"/>
    <x v="47"/>
    <s v="AP 101 TO 16"/>
    <n v="0"/>
    <n v="0"/>
    <n v="173667000"/>
    <s v="55,63-50,26"/>
    <d v="2026-03-03T00:00:00"/>
    <x v="7"/>
    <x v="1"/>
    <x v="2"/>
    <s v="Falta AP y TO"/>
    <x v="2"/>
  </r>
  <r>
    <s v="689b91b08a0f0c4711d3b5ca"/>
    <s v="1262-2025"/>
    <s v="YEIMI"/>
    <s v="PAOLA"/>
    <s v="CASTAÑEDA"/>
    <s v="BELTRAN"/>
    <s v="Nombre OK"/>
    <s v="Cédula de Ciudadanía"/>
    <n v="1031153537"/>
    <x v="0"/>
    <n v="1"/>
    <s v="Caja de Compensación Familiar COMPENSAR"/>
    <m/>
    <s v="OTROS"/>
    <n v="44364225"/>
    <s v="1262 28-Nov-2025"/>
    <n v="17082000"/>
    <s v="Banco Davivienda S.A."/>
    <s v="0560003869995088"/>
    <s v="CC"/>
    <s v="830053700"/>
    <s v="PATRIMONIOS AUTONOMOS**CONSTRUCTORA BOLIVAR S.A."/>
    <x v="20"/>
    <x v="47"/>
    <s v="AP 504 TO 8"/>
    <m/>
    <m/>
    <m/>
    <m/>
    <m/>
    <x v="2"/>
    <x v="2"/>
    <x v="1"/>
    <m/>
    <x v="2"/>
  </r>
  <r>
    <s v="689b98278a0f0c4711d3c538"/>
    <s v="1262-2025"/>
    <s v="SANDRA"/>
    <s v="MILENA"/>
    <s v="CORTEZ"/>
    <s v="GAONA"/>
    <s v="Nombre OK"/>
    <s v="Cédula de Ciudadanía"/>
    <n v="20859650"/>
    <x v="0"/>
    <n v="1"/>
    <s v="Caja de Compensación Familiar COMPENSAR"/>
    <m/>
    <s v="OTRAS COOPERATIVAS "/>
    <n v="44910000"/>
    <s v="1262 28-Nov-2025"/>
    <n v="17082000"/>
    <s v="Banco Davivienda S.A."/>
    <s v="0560003869995088"/>
    <s v="CC"/>
    <s v="830053700"/>
    <s v="PATRIMONIOS AUTONOMOS**CONSTRUCTORA BOLIVAR S.A."/>
    <x v="20"/>
    <x v="47"/>
    <s v="AP 101 TO 5"/>
    <m/>
    <m/>
    <m/>
    <m/>
    <m/>
    <x v="2"/>
    <x v="2"/>
    <x v="1"/>
    <m/>
    <x v="2"/>
  </r>
  <r>
    <s v="689cb2d5a9660e07efae9fe2"/>
    <s v="1112-2025"/>
    <s v="LEIDY"/>
    <s v="ALEJANDRA"/>
    <s v="MENDIETA"/>
    <s v="ORTEGA"/>
    <s v="Nombre OK"/>
    <s v="Cédula de Ciudadanía"/>
    <n v="1019081435"/>
    <x v="0"/>
    <n v="1"/>
    <s v="Caja de Compensación Familiar COMPENSAR"/>
    <m/>
    <s v="BANCO BBVA"/>
    <n v="29583500"/>
    <s v="1112 22-Oct-2025"/>
    <n v="17082000"/>
    <s v="Banco Davivienda S.A."/>
    <s v="0560003869995088"/>
    <s v="CC"/>
    <s v="830053700"/>
    <s v="PATRIMONIOS AUTONOMOS**CONSTRUCTORA BOLIVAR S.A."/>
    <x v="20"/>
    <x v="47"/>
    <s v="AP 204 TO 9"/>
    <m/>
    <m/>
    <m/>
    <m/>
    <m/>
    <x v="2"/>
    <x v="2"/>
    <x v="1"/>
    <m/>
    <x v="2"/>
  </r>
  <r>
    <s v="689cb5d8a9660e07efaeb26b"/>
    <s v="1112-2025"/>
    <s v="JEIMY"/>
    <s v="CAROLINA"/>
    <s v="VARGAS"/>
    <s v="BARON"/>
    <s v="Nombre OK"/>
    <s v="Cédula de Ciudadanía"/>
    <n v="53020961"/>
    <x v="0"/>
    <n v="1"/>
    <s v="Caja de Compensación Familiar COMPENSAR"/>
    <m/>
    <s v="BANCO DAVIVIENDA"/>
    <n v="17957012"/>
    <s v="1112 22-Oct-2025"/>
    <n v="17082000"/>
    <s v="Banco Davivienda S.A."/>
    <s v="0560003869995088"/>
    <s v="CC"/>
    <s v="830053700"/>
    <s v="PATRIMONIOS AUTONOMOS**CONSTRUCTORA BOLIVAR S.A."/>
    <x v="20"/>
    <x v="47"/>
    <s v="AP 501 TO 13"/>
    <m/>
    <m/>
    <m/>
    <m/>
    <m/>
    <x v="2"/>
    <x v="2"/>
    <x v="1"/>
    <m/>
    <x v="2"/>
  </r>
  <r>
    <s v="689ccc15a9660e07efb2588a"/>
    <s v="1112-2025"/>
    <s v="JOHAN"/>
    <s v="EFRAIN"/>
    <s v="NAVARRO"/>
    <s v="SAAVEDRA"/>
    <s v="Nombre OK"/>
    <s v="Cédula de Ciudadanía"/>
    <n v="1012439405"/>
    <x v="0"/>
    <n v="1"/>
    <s v="Caja de Compensación Familiar COMPENSAR"/>
    <n v="42705000"/>
    <s v="BANCO DAVIVIENDA"/>
    <n v="113000000"/>
    <s v="1112 22-Oct-2025"/>
    <n v="17082000"/>
    <s v="Banco Davivienda S.A."/>
    <s v="0560003869995088"/>
    <s v="CC"/>
    <s v="830053700"/>
    <s v="PATRIMONIOS AUTONOMOS**CONSTRUCTORA BOLIVAR S.A."/>
    <x v="20"/>
    <x v="47"/>
    <s v="AP 102 TO 17"/>
    <n v="0"/>
    <n v="0"/>
    <n v="173667000"/>
    <s v="56,47-51,32"/>
    <d v="2026-03-14T00:00:00"/>
    <x v="10"/>
    <x v="8"/>
    <x v="0"/>
    <m/>
    <x v="2"/>
  </r>
  <r>
    <s v="689d0195860e319a6f2f80de"/>
    <s v="1112-2025"/>
    <s v="JORGE"/>
    <s v="IVAN"/>
    <s v="VELASQUEZ"/>
    <s v="HINCAPIE"/>
    <s v="Nombre OK"/>
    <s v="Cédula de Ciudadanía"/>
    <n v="94388225"/>
    <x v="0"/>
    <n v="1"/>
    <s v="Caja Colombiana de Subsidio Familiar COLSUBSIDIO"/>
    <n v="42705000"/>
    <s v="BANCO DAVIVIENDA"/>
    <n v="48342996"/>
    <s v="1112 22-Oct-2025"/>
    <n v="17082000"/>
    <s v="Banco Davivienda S.A."/>
    <s v="0560003869995088"/>
    <s v="CC"/>
    <s v="830053700"/>
    <s v="PATRIMONIOS AUTONOMOS**CONSTRUCTORA BOLIVAR S.A."/>
    <x v="20"/>
    <x v="47"/>
    <s v="AP 202 TO 11"/>
    <n v="0"/>
    <n v="0"/>
    <n v="120233000"/>
    <s v="56,66-51,32"/>
    <d v="2026-03-14T00:00:00"/>
    <x v="10"/>
    <x v="8"/>
    <x v="0"/>
    <m/>
    <x v="2"/>
  </r>
  <r>
    <s v="689deadebb41da2b6561e584"/>
    <s v="1112-2025"/>
    <s v="OSCAR"/>
    <s v="JAVIER"/>
    <s v="DIAZ"/>
    <s v="LOPEZ"/>
    <s v="Nombre OK"/>
    <s v="Cédula de Ciudadanía"/>
    <n v="7384426"/>
    <x v="0"/>
    <n v="1"/>
    <s v="Caja de Compensación Familiar CAFAM"/>
    <n v="42705000"/>
    <s v="BANCO DAVIVIENDA"/>
    <n v="58056919"/>
    <s v="1112 22-Oct-2025"/>
    <n v="17082000"/>
    <s v="Banco Davivienda S.A."/>
    <s v="0560003869995088"/>
    <s v="CC"/>
    <s v="830053700"/>
    <s v="PATRIMONIOS AUTONOMOS**CONSTRUCTORA BOLIVAR S.A."/>
    <x v="20"/>
    <x v="47"/>
    <s v="AP 504 TO 15"/>
    <m/>
    <m/>
    <n v="126400000"/>
    <s v="56,66-51,32"/>
    <d v="2026-03-14T00:00:00"/>
    <x v="3"/>
    <x v="3"/>
    <x v="0"/>
    <s v="fecha del ctl no coincide con suav"/>
    <x v="2"/>
  </r>
  <r>
    <s v="689df023bb41da2b6561f283"/>
    <s v="1262-2025"/>
    <s v="ELIZABETH"/>
    <s v=""/>
    <s v="RODRIGUEZ"/>
    <s v="RODRIGUEZ"/>
    <s v="Nombre OK"/>
    <s v="Cédula de Ciudadanía"/>
    <n v="52735778"/>
    <x v="0"/>
    <n v="1"/>
    <s v="Caja de Compensación Familiar COMPENSAR"/>
    <m/>
    <s v="BANCO DAVIVIENDA"/>
    <n v="102800000"/>
    <s v="1262 28-Nov-2025"/>
    <n v="17082000"/>
    <s v="Banco Davivienda S.A."/>
    <s v="0560003869995088"/>
    <s v="CC"/>
    <s v="830053700"/>
    <s v="PATRIMONIOS AUTONOMOS**CONSTRUCTORA BOLIVAR S.A."/>
    <x v="20"/>
    <x v="47"/>
    <s v="AP 102 TO 6"/>
    <m/>
    <m/>
    <m/>
    <m/>
    <m/>
    <x v="2"/>
    <x v="2"/>
    <x v="1"/>
    <m/>
    <x v="2"/>
  </r>
  <r>
    <s v="689e4d06bb41da2b656b6a07"/>
    <s v="1112-2025"/>
    <s v="ANGIE"/>
    <s v="PAOLA"/>
    <s v="RUIZ"/>
    <s v="MUÑOZ"/>
    <s v="Nombre OK"/>
    <s v="Cédula de Ciudadanía"/>
    <n v="1030593564"/>
    <x v="0"/>
    <n v="1"/>
    <s v="Caja de Compensación Familiar CAFAM"/>
    <m/>
    <s v="OTRAS COOPERATIVAS "/>
    <n v="30553645"/>
    <s v="1112 22-Oct-2025"/>
    <n v="17082000"/>
    <s v="Banco Davivienda S.A."/>
    <s v="0560003869995088"/>
    <s v="CC"/>
    <s v="830053700"/>
    <s v="PATRIMONIOS AUTONOMOS**CONSTRUCTORA BOLIVAR S.A."/>
    <x v="20"/>
    <x v="47"/>
    <s v="AP 402 TO 12"/>
    <m/>
    <m/>
    <m/>
    <m/>
    <m/>
    <x v="2"/>
    <x v="2"/>
    <x v="1"/>
    <m/>
    <x v="2"/>
  </r>
  <r>
    <s v="689e5c79bb41da2b656b9c70"/>
    <s v="1131-2025"/>
    <s v="ISMEIDA"/>
    <s v=""/>
    <s v="TIQUE"/>
    <s v="MARTINEZ"/>
    <s v="Nombre OK"/>
    <s v="Cédula de Ciudadanía"/>
    <n v="53121035"/>
    <x v="0"/>
    <n v="1"/>
    <s v="Caja de Compensación Familiar CAFAM"/>
    <n v="30000000"/>
    <s v="BANCOLOMBIA"/>
    <n v="56918000"/>
    <s v="1131 22-Oct-2025"/>
    <n v="17082000"/>
    <s v="Banco Davivienda S.A."/>
    <s v="0560003869995088"/>
    <s v="CC"/>
    <s v="830053700"/>
    <s v="PATRIMONIOS AUTONOMOS**CONSTRUCTORA BOLIVAR S.A."/>
    <x v="20"/>
    <x v="47"/>
    <s v="AP 102 TO 12"/>
    <n v="0"/>
    <n v="0"/>
    <n v="119433000"/>
    <s v="56,47-51,32"/>
    <d v="2026-03-20T00:00:00"/>
    <x v="14"/>
    <x v="8"/>
    <x v="2"/>
    <m/>
    <x v="2"/>
  </r>
  <r>
    <s v="68a621fe1ac99125973835a6"/>
    <s v="1262-2025"/>
    <s v="YEISSON"/>
    <s v="FERNANDO"/>
    <s v="CARDENAS"/>
    <s v="MENDEZ"/>
    <s v="Nombre OK"/>
    <s v="Cédula de Ciudadanía"/>
    <n v="1024574676"/>
    <x v="0"/>
    <n v="1"/>
    <s v="Caja de Compensación Familiar CAFAM"/>
    <m/>
    <s v="BANCOLOMBIA"/>
    <n v="47118000"/>
    <s v="1262 28-Nov-2025"/>
    <n v="17082000"/>
    <s v="Banco Davivienda S.A."/>
    <s v="0560003869995088"/>
    <s v="CC"/>
    <s v="830053700"/>
    <s v="PATRIMONIOS AUTONOMOS**CONSTRUCTORA BOLIVAR S.A."/>
    <x v="20"/>
    <x v="47"/>
    <s v="AP 604 TO 5"/>
    <m/>
    <m/>
    <m/>
    <m/>
    <m/>
    <x v="2"/>
    <x v="2"/>
    <x v="1"/>
    <m/>
    <x v="2"/>
  </r>
  <r>
    <s v="68a627381ac9912597384520"/>
    <s v="1078-2025"/>
    <s v="ERIKA"/>
    <s v="LILIANA"/>
    <s v="TORRES"/>
    <s v="VEGA"/>
    <s v="Nombre OK"/>
    <s v="Cédula de Ciudadanía"/>
    <n v="1013691203"/>
    <x v="0"/>
    <n v="1"/>
    <s v="Caja Colombiana de Subsidio Familiar COLSUBSIDIO"/>
    <m/>
    <s v="F.N.A."/>
    <n v="113000000"/>
    <s v="1078 20-Oct-2025"/>
    <n v="17082000"/>
    <s v="Banco Davivienda S.A."/>
    <s v="0560003869995088"/>
    <s v="CC"/>
    <s v="830053700"/>
    <s v="PATRIMONIOS AUTONOMOS**CONSTRUCTORA BOLIVAR S.A."/>
    <x v="20"/>
    <x v="47"/>
    <s v="AP 301 TO 16"/>
    <m/>
    <m/>
    <m/>
    <m/>
    <m/>
    <x v="2"/>
    <x v="2"/>
    <x v="1"/>
    <m/>
    <x v="2"/>
  </r>
  <r>
    <s v="68a632b21ac9912597386a59"/>
    <s v="1262-2025"/>
    <s v="JAVIER"/>
    <s v="ALFONSO"/>
    <s v="PEREIRA"/>
    <s v="SANABRIA"/>
    <s v="Nombre OK"/>
    <s v="Cédula de Ciudadanía"/>
    <n v="80122104"/>
    <x v="0"/>
    <n v="1"/>
    <s v="Caja de Compensación Familiar CAFAM"/>
    <m/>
    <s v="BANCO DAVIVIENDA"/>
    <n v="30501519"/>
    <s v="1262 28-Nov-2025"/>
    <n v="17082000"/>
    <s v="Banco Davivienda S.A."/>
    <s v="0560003869995088"/>
    <s v="CC"/>
    <s v="830053700"/>
    <s v="PATRIMONIOS AUTONOMOS**CONSTRUCTORA BOLIVAR S.A."/>
    <x v="20"/>
    <x v="47"/>
    <s v="AP 603 TO 9"/>
    <m/>
    <m/>
    <m/>
    <m/>
    <m/>
    <x v="2"/>
    <x v="2"/>
    <x v="1"/>
    <m/>
    <x v="2"/>
  </r>
  <r>
    <s v="68a8882503c0157bd5e6ee86"/>
    <s v="1078-2025"/>
    <s v="MARIA"/>
    <s v="EUNICE"/>
    <s v="PORRAS"/>
    <s v="GONZALEZ"/>
    <s v="Nombre OK"/>
    <s v="Cédula de Ciudadanía"/>
    <n v="52904453"/>
    <x v="0"/>
    <n v="1"/>
    <s v="Caja de Compensación Familiar COMPENSAR"/>
    <m/>
    <s v="BANCO BOGOTA"/>
    <n v="26093067"/>
    <s v="1078 20-Oct-2025"/>
    <n v="17082000"/>
    <s v="Banco Davivienda S.A."/>
    <s v="0560003869995088"/>
    <s v="CC"/>
    <s v="830053700"/>
    <s v="PATRIMONIOS AUTONOMOS**CONSTRUCTORA BOLIVAR S.A."/>
    <x v="20"/>
    <x v="47"/>
    <s v="AP 502 TO 9"/>
    <m/>
    <m/>
    <m/>
    <m/>
    <m/>
    <x v="2"/>
    <x v="2"/>
    <x v="1"/>
    <m/>
    <x v="2"/>
  </r>
  <r>
    <s v="68a89c6503c0157bd5e72c71"/>
    <s v="1078-2025"/>
    <s v="GINET"/>
    <s v="GABRIELA"/>
    <s v="CLARO"/>
    <s v="PAREDES"/>
    <s v="Nombre OK"/>
    <s v="Cédula de Ciudadanía"/>
    <n v="1000988707"/>
    <x v="0"/>
    <n v="1"/>
    <s v="Caja Colombiana de Subsidio Familiar COLSUBSIDIO"/>
    <m/>
    <s v="BANCO DAVIVIENDA"/>
    <n v="112500000"/>
    <s v="1078 20-Oct-2025"/>
    <n v="17082000"/>
    <s v="Banco Davivienda S.A."/>
    <s v="0560003869995088"/>
    <s v="CC"/>
    <s v="830053700"/>
    <s v="PATRIMONIOS AUTONOMOS**CONSTRUCTORA BOLIVAR S.A."/>
    <x v="20"/>
    <x v="47"/>
    <s v="AP 104 TO 18"/>
    <m/>
    <m/>
    <m/>
    <m/>
    <m/>
    <x v="2"/>
    <x v="2"/>
    <x v="1"/>
    <m/>
    <x v="2"/>
  </r>
  <r>
    <s v="68a8c9b703c0157bd5efb16a"/>
    <s v="1078-2025"/>
    <s v="YEIMY"/>
    <s v="ESTEFANIA"/>
    <s v="NOVOA"/>
    <s v="PIÑEROS"/>
    <s v="Nombre OK"/>
    <s v="Cédula de Ciudadanía"/>
    <n v="1001061336"/>
    <x v="0"/>
    <n v="1"/>
    <s v="Caja Colombiana de Subsidio Familiar COLSUBSIDIO"/>
    <m/>
    <s v="BANCO DAVIVIENDA"/>
    <n v="88553000"/>
    <s v="1078 20-Oct-2025"/>
    <n v="17082000"/>
    <s v="Banco Davivienda S.A."/>
    <s v="0560003869995088"/>
    <s v="CC"/>
    <s v="830053700"/>
    <s v="PATRIMONIOS AUTONOMOS**CONSTRUCTORA BOLIVAR S.A."/>
    <x v="20"/>
    <x v="47"/>
    <s v="AP 501 TO 18"/>
    <m/>
    <m/>
    <m/>
    <m/>
    <m/>
    <x v="2"/>
    <x v="2"/>
    <x v="1"/>
    <m/>
    <x v="2"/>
  </r>
  <r>
    <s v="68a8cc0503c0157bd5efb83b"/>
    <s v="1078-2025"/>
    <s v="LEIDY"/>
    <s v="ADRIANA"/>
    <s v="MURILLO"/>
    <s v=""/>
    <s v="Nombre OK"/>
    <s v="Cédula de Ciudadanía"/>
    <n v="1059699057"/>
    <x v="0"/>
    <n v="1"/>
    <s v="Caja Colombiana de Subsidio Familiar COLSUBSIDIO"/>
    <m/>
    <s v="BANCO DAVIVIENDA"/>
    <n v="112000000"/>
    <s v="1078 20-Oct-2025"/>
    <n v="17082000"/>
    <s v="Banco Davivienda S.A."/>
    <s v="0560003869995088"/>
    <s v="CC"/>
    <s v="830053700"/>
    <s v="PATRIMONIOS AUTONOMOS**CONSTRUCTORA BOLIVAR S.A."/>
    <x v="20"/>
    <x v="47"/>
    <s v="AP 501 TO 11"/>
    <m/>
    <m/>
    <m/>
    <m/>
    <m/>
    <x v="2"/>
    <x v="2"/>
    <x v="1"/>
    <m/>
    <x v="2"/>
  </r>
  <r>
    <s v="68a8d8c003c0157bd5efe516"/>
    <s v="1078-2025"/>
    <s v="JEYSON"/>
    <s v="LIBARDO"/>
    <s v="CASTAÑEDA"/>
    <s v="SANCHEZ"/>
    <s v="Nombre OK"/>
    <s v="Cédula de Ciudadanía"/>
    <n v="1022391189"/>
    <x v="0"/>
    <n v="1"/>
    <s v="Caja Colombiana de Subsidio Familiar COLSUBSIDIO"/>
    <n v="42705000"/>
    <s v="BANCO DAVIVIENDA"/>
    <n v="173667000"/>
    <s v="1078 20-Oct-2025"/>
    <n v="17082000"/>
    <s v="Banco Davivienda S.A."/>
    <s v="0560003869995088"/>
    <s v="CC"/>
    <s v="830053700"/>
    <s v="PATRIMONIOS AUTONOMOS**CONSTRUCTORA BOLIVAR S.A."/>
    <x v="20"/>
    <x v="47"/>
    <s v="AP 604 TO 18"/>
    <n v="0"/>
    <n v="0"/>
    <n v="173667000"/>
    <s v="56,47-51,32"/>
    <d v="2026-03-03T00:00:00"/>
    <x v="7"/>
    <x v="1"/>
    <x v="2"/>
    <s v="Falta AP y TO"/>
    <x v="2"/>
  </r>
  <r>
    <s v="68a8e06703c0157bd5effd64"/>
    <s v="1078-2025"/>
    <s v="NURY"/>
    <s v="PATRICIA"/>
    <s v="MADERO"/>
    <s v="CIFUENTES"/>
    <s v="Nombre OK"/>
    <s v="Cédula de Ciudadanía"/>
    <n v="52495669"/>
    <x v="0"/>
    <n v="1"/>
    <s v="Caja Colombiana de Subsidio Familiar COLSUBSIDIO"/>
    <n v="27255780"/>
    <s v="BANCO DAVIVIENDA"/>
    <n v="42918000"/>
    <s v="1078 20-Oct-2025"/>
    <n v="17082000"/>
    <s v="Banco Davivienda S.A."/>
    <s v="0560003869995088"/>
    <s v="CC"/>
    <s v="830053700"/>
    <s v="PATRIMONIOS AUTONOMOS**CONSTRUCTORA BOLIVAR S.A."/>
    <x v="20"/>
    <x v="47"/>
    <s v="AP 404 TO 11"/>
    <n v="0"/>
    <n v="0"/>
    <n v="110079934"/>
    <s v="56,47-51,32"/>
    <d v="2026-03-14T00:00:00"/>
    <x v="10"/>
    <x v="8"/>
    <x v="0"/>
    <m/>
    <x v="2"/>
  </r>
  <r>
    <s v="68bf18c88070b5253ed2411e"/>
    <s v="1266-2025"/>
    <s v="RUTH"/>
    <s v="MERY"/>
    <s v="VANEGAS"/>
    <s v="TORRES"/>
    <s v="Nombre OK"/>
    <s v="Cédula de Ciudadanía"/>
    <n v="1022393747"/>
    <x v="0"/>
    <n v="1"/>
    <s v="Caja de Compensación Familiar COMPENSAR"/>
    <m/>
    <s v="BANCO DAVIVIENDA"/>
    <n v="108500000"/>
    <s v="1266 28-Nov-2025"/>
    <n v="17082000"/>
    <s v="Banco Davivienda S.A."/>
    <s v="0560003869995088"/>
    <s v="CC"/>
    <s v="830053700"/>
    <s v="PATRIMONIOS AUTONOMOS**CONSTRUCTORA BOLIVAR S.A."/>
    <x v="20"/>
    <x v="47"/>
    <s v="AP 604 TO 17"/>
    <m/>
    <m/>
    <m/>
    <m/>
    <m/>
    <x v="2"/>
    <x v="2"/>
    <x v="1"/>
    <m/>
    <x v="2"/>
  </r>
  <r>
    <s v="68c1d8ad52f3f95c5870fa6d"/>
    <s v="1266-2025"/>
    <s v="DAYANA"/>
    <s v=""/>
    <s v="VALERA"/>
    <s v="CORREA"/>
    <s v="Nombre OK"/>
    <s v="Cédula de Ciudadanía"/>
    <n v="1023031487"/>
    <x v="0"/>
    <n v="1"/>
    <s v="Caja Colombiana de Subsidio Familiar COLSUBSIDIO"/>
    <m/>
    <s v="F.N.A."/>
    <n v="113000000"/>
    <s v="1266 28-Nov-2025"/>
    <n v="17082000"/>
    <s v="Banco Davivienda S.A."/>
    <s v="0560003869995088"/>
    <s v="CC"/>
    <s v="830053700"/>
    <s v="PATRIMONIOS AUTONOMOS**CONSTRUCTORA BOLIVAR S.A."/>
    <x v="20"/>
    <x v="47"/>
    <s v="AP 603 TO 17"/>
    <m/>
    <m/>
    <m/>
    <m/>
    <m/>
    <x v="2"/>
    <x v="2"/>
    <x v="1"/>
    <m/>
    <x v="2"/>
  </r>
  <r>
    <s v="68c9c35be48e549b5da6b1fe"/>
    <s v="1206-2025"/>
    <s v="JOSE"/>
    <s v="ELIAS"/>
    <s v="MANCILLA"/>
    <s v=""/>
    <s v="Nombre OK"/>
    <s v="Cédula de Ciudadanía"/>
    <n v="11366988"/>
    <x v="0"/>
    <n v="1"/>
    <s v="Ninguno"/>
    <m/>
    <s v="BANCOLOMBIA"/>
    <n v="126378000"/>
    <s v="1206 18-Nov-2025"/>
    <n v="17082000"/>
    <s v="Banco Davivienda S.A."/>
    <s v="0560003869995088"/>
    <s v="CC"/>
    <s v="830053700"/>
    <s v="PATRIMONIOS AUTONOMOS**CONSTRUCTORA BOLIVAR S.A."/>
    <x v="20"/>
    <x v="47"/>
    <s v="AP AP 2 TO 15"/>
    <m/>
    <m/>
    <m/>
    <m/>
    <m/>
    <x v="2"/>
    <x v="2"/>
    <x v="1"/>
    <m/>
    <x v="2"/>
  </r>
  <r>
    <s v="68cc17322ee97d449bdb6a0b"/>
    <s v="1263-2025"/>
    <s v="NILSON"/>
    <s v="ENRIQUE"/>
    <s v="MARTINEZ"/>
    <s v="ACUÑA"/>
    <s v="Nombre OK"/>
    <s v="Cédula de Ciudadanía"/>
    <n v="1046404326"/>
    <x v="0"/>
    <n v="1"/>
    <s v="Ninguno"/>
    <m/>
    <s v="BANCO DAVIVIENDA"/>
    <n v="113000000"/>
    <s v="1263 28-Nov-2025"/>
    <n v="17082000"/>
    <s v="Banco Davivienda S.A."/>
    <s v="0560003869995088"/>
    <s v="CC"/>
    <s v="830053700"/>
    <s v="PATRIMONIOS AUTONOMOS**CONSTRUCTORA BOLIVAR S.A."/>
    <x v="20"/>
    <x v="47"/>
    <s v="AP 601 TO 17"/>
    <m/>
    <m/>
    <m/>
    <m/>
    <m/>
    <x v="2"/>
    <x v="2"/>
    <x v="1"/>
    <m/>
    <x v="2"/>
  </r>
  <r>
    <s v="68cc19972ee97d449bdb7e1c"/>
    <s v="1263-2025"/>
    <s v="MYRIAM"/>
    <s v="ANYELI"/>
    <s v="HERNANDEZ"/>
    <s v="CASAS"/>
    <s v="Nombre OK"/>
    <s v="Cédula de Ciudadanía"/>
    <n v="52296363"/>
    <x v="0"/>
    <n v="1"/>
    <s v="Ninguno"/>
    <m/>
    <s v="BANCO DAVIVIENDA"/>
    <n v="113400000"/>
    <s v="1263 28-Nov-2025"/>
    <n v="17082000"/>
    <s v="Banco Davivienda S.A."/>
    <s v="0560003869995088"/>
    <s v="CC"/>
    <s v="830053700"/>
    <s v="PATRIMONIOS AUTONOMOS**CONSTRUCTORA BOLIVAR S.A."/>
    <x v="20"/>
    <x v="47"/>
    <s v="AP 304 TO 15"/>
    <m/>
    <m/>
    <m/>
    <m/>
    <m/>
    <x v="2"/>
    <x v="2"/>
    <x v="1"/>
    <m/>
    <x v="2"/>
  </r>
  <r>
    <s v="68cc45fb2ee97d449be64350"/>
    <s v="1257-2025"/>
    <s v="DAVID"/>
    <s v="ESTEBAN"/>
    <s v="RICO"/>
    <s v=""/>
    <s v="Nombre OK"/>
    <s v="Cédula de Ciudadanía"/>
    <n v="1033775544"/>
    <x v="0"/>
    <n v="1"/>
    <s v="Ninguno"/>
    <m/>
    <s v="BANCO DAVIVIENDA"/>
    <n v="113000000"/>
    <s v="1257 28-Nov-2025"/>
    <n v="17082000"/>
    <s v="Banco Davivienda S.A."/>
    <s v="0560003869995088"/>
    <s v="CC"/>
    <s v="830053700"/>
    <s v="PATRIMONIOS AUTONOMOS**CONSTRUCTORA BOLIVAR S.A."/>
    <x v="20"/>
    <x v="47"/>
    <s v="AP 104 TO 9"/>
    <m/>
    <m/>
    <m/>
    <m/>
    <m/>
    <x v="2"/>
    <x v="2"/>
    <x v="1"/>
    <m/>
    <x v="2"/>
  </r>
  <r>
    <s v="68d1d367dbef01b9450a658b"/>
    <s v="1259-2025"/>
    <s v="CLAUDIA"/>
    <s v="PATRICIA"/>
    <s v="VALDERRAMA"/>
    <s v=""/>
    <s v="Nombre OK"/>
    <s v="Cédula de Ciudadanía"/>
    <n v="52825448"/>
    <x v="0"/>
    <n v="1"/>
    <s v="Ninguno"/>
    <m/>
    <s v="BANCO DAVIVIENDA"/>
    <n v="101000000"/>
    <s v="1259 28-Nov-2025"/>
    <n v="17082000"/>
    <s v="Banco Davivienda S.A."/>
    <s v="0560003869995088"/>
    <s v="CC"/>
    <s v="830053700"/>
    <s v="PATRIMONIOS AUTONOMOS**CONSTRUCTORA BOLIVAR S.A."/>
    <x v="20"/>
    <x v="47"/>
    <s v="AP 402 TO 18"/>
    <m/>
    <m/>
    <m/>
    <m/>
    <m/>
    <x v="2"/>
    <x v="2"/>
    <x v="1"/>
    <m/>
    <x v="2"/>
  </r>
  <r>
    <s v="68d324bc532c243a8778b30c"/>
    <s v="1259-2025"/>
    <s v="SUANY"/>
    <s v="LIZBETH"/>
    <s v="GOMEZ"/>
    <s v="MEJIA"/>
    <s v="Nombre OK"/>
    <s v="Cédula de Ciudadanía"/>
    <n v="1022389629"/>
    <x v="0"/>
    <n v="1"/>
    <s v="Ninguno"/>
    <m/>
    <s v="BANCO DAVIVIENDA"/>
    <n v="108630000"/>
    <s v="1259 28-Nov-2025"/>
    <n v="17082000"/>
    <s v="Banco Davivienda S.A."/>
    <s v="0560003869995088"/>
    <s v="CC"/>
    <s v="830053700"/>
    <s v="PATRIMONIOS AUTONOMOS**CONSTRUCTORA BOLIVAR S.A."/>
    <x v="20"/>
    <x v="47"/>
    <s v="AP 604 TO 9"/>
    <m/>
    <m/>
    <m/>
    <m/>
    <m/>
    <x v="2"/>
    <x v="2"/>
    <x v="1"/>
    <m/>
    <x v="2"/>
  </r>
  <r>
    <s v="68d32a51532c243a8778cf57"/>
    <s v="1259-2025"/>
    <s v="SANDRA"/>
    <s v="DELFINA"/>
    <s v="RATIVA"/>
    <s v="RISCANEVO"/>
    <s v="Nombre OK"/>
    <s v="Cédula de Ciudadanía"/>
    <n v="1020751360"/>
    <x v="0"/>
    <n v="1"/>
    <s v="Ninguno"/>
    <m/>
    <s v="F.N.A."/>
    <n v="113000000"/>
    <s v="1259 28-Nov-2025"/>
    <n v="17082000"/>
    <s v="Banco Davivienda S.A."/>
    <s v="0560003869995088"/>
    <s v="CC"/>
    <s v="830053700"/>
    <s v="PATRIMONIOS AUTONOMOS**CONSTRUCTORA BOLIVAR S.A."/>
    <x v="20"/>
    <x v="47"/>
    <s v="AP 503 TO 12"/>
    <m/>
    <m/>
    <m/>
    <m/>
    <m/>
    <x v="2"/>
    <x v="2"/>
    <x v="1"/>
    <m/>
    <x v="2"/>
  </r>
  <r>
    <s v="68d3f939e5972d47dc4db1e9"/>
    <s v="1261-2025"/>
    <s v="JUAN"/>
    <s v="AGUSTIN"/>
    <s v="ALMANZA"/>
    <s v="PATIÑO"/>
    <s v="Nombre OK"/>
    <s v="Cédula de Ciudadanía"/>
    <n v="74389555"/>
    <x v="0"/>
    <n v="1"/>
    <s v="Ninguno"/>
    <m/>
    <s v="BANCO DAVIVIENDA"/>
    <n v="113500000"/>
    <s v="1261 28-Nov-2025"/>
    <n v="17082000"/>
    <s v="Banco Davivienda S.A."/>
    <s v="0560003869995088"/>
    <s v="CC"/>
    <s v="830053700"/>
    <s v="PATRIMONIOS AUTONOMOS**CONSTRUCTORA BOLIVAR S.A."/>
    <x v="20"/>
    <x v="47"/>
    <s v="AP 402 TO 19"/>
    <m/>
    <m/>
    <m/>
    <m/>
    <m/>
    <x v="2"/>
    <x v="2"/>
    <x v="1"/>
    <m/>
    <x v="2"/>
  </r>
  <r>
    <s v="68d45a04e5972d47dc57f950"/>
    <s v="1261-2025"/>
    <s v="LUZ"/>
    <s v="MYRIAM"/>
    <s v="MARTINEZ"/>
    <s v="PACANCHIQUE"/>
    <s v="Nombre OK"/>
    <s v="Cédula de Ciudadanía"/>
    <n v="52832795"/>
    <x v="0"/>
    <n v="1"/>
    <s v="Ninguno"/>
    <m/>
    <s v="BANCO DAVIVIENDA"/>
    <n v="113000000"/>
    <s v="1261 28-Nov-2025"/>
    <n v="17082000"/>
    <s v="Banco Davivienda S.A."/>
    <s v="0560003869995088"/>
    <s v="CC"/>
    <s v="830053700"/>
    <s v="PATRIMONIOS AUTONOMOS**CONSTRUCTORA BOLIVAR S.A."/>
    <x v="20"/>
    <x v="47"/>
    <s v="AP AP 2 TO 6"/>
    <m/>
    <m/>
    <m/>
    <m/>
    <m/>
    <x v="2"/>
    <x v="2"/>
    <x v="1"/>
    <m/>
    <x v="2"/>
  </r>
  <r>
    <s v="68d70940e5972d47dc83d781"/>
    <s v="1261-2025"/>
    <s v="DULFAY"/>
    <s v=""/>
    <s v="GARZON"/>
    <s v="GUTIERREZ"/>
    <s v="Nombre OK"/>
    <s v="Cédula de Ciudadanía"/>
    <n v="52535970"/>
    <x v="0"/>
    <n v="1"/>
    <s v="Caja Colombiana de Subsidio Familiar COLSUBSIDIO"/>
    <m/>
    <s v="BANCO DAVIVIENDA"/>
    <n v="113000000"/>
    <s v="1261 28-Nov-2025"/>
    <n v="17082000"/>
    <s v="Banco Davivienda S.A."/>
    <s v="0560003869995088"/>
    <s v="CC"/>
    <s v="830053700"/>
    <s v="PATRIMONIOS AUTONOMOS**CONSTRUCTORA BOLIVAR S.A."/>
    <x v="20"/>
    <x v="47"/>
    <s v="AP 604 TO 11"/>
    <m/>
    <m/>
    <m/>
    <m/>
    <m/>
    <x v="2"/>
    <x v="2"/>
    <x v="1"/>
    <m/>
    <x v="2"/>
  </r>
  <r>
    <s v="68d70940e5972d47dc83d781"/>
    <s v="1261-2025"/>
    <s v="NICOL"/>
    <s v="DAYANNA"/>
    <s v="NIÑO"/>
    <s v="GARZON"/>
    <s v="Nombre OK"/>
    <s v="Cédula de Ciudadanía"/>
    <n v="1023963121"/>
    <x v="3"/>
    <n v="0"/>
    <s v="Caja Colombiana de Subsidio Familiar COLSUBSIDIO"/>
    <m/>
    <s v="BANCO DAVIVIENDA"/>
    <n v="113000000"/>
    <s v="1261 28-Nov-2025"/>
    <n v="17082000"/>
    <s v="Banco Davivienda S.A."/>
    <s v="0560003869995088"/>
    <s v="CC"/>
    <s v="830053700"/>
    <s v="PATRIMONIOS AUTONOMOS**CONSTRUCTORA BOLIVAR S.A."/>
    <x v="20"/>
    <x v="47"/>
    <s v="AP 604 TO 11"/>
    <m/>
    <m/>
    <m/>
    <m/>
    <m/>
    <x v="2"/>
    <x v="2"/>
    <x v="1"/>
    <m/>
    <x v="2"/>
  </r>
  <r>
    <s v="66ec3e13fa24162bf00e2a1a"/>
    <s v="679-2024"/>
    <s v="DANY"/>
    <s v="MARCELA"/>
    <s v="MARTINEZ"/>
    <s v="HENAO"/>
    <s v="Nombre OK"/>
    <s v="Cédula de Ciudadanía"/>
    <n v="1005995917"/>
    <x v="0"/>
    <n v="1"/>
    <s v="Caja de Compensación Familiar CAFAM"/>
    <n v="27255780"/>
    <s v="BANCO DAVIVIENDA"/>
    <n v="41129220"/>
    <s v="679 05-Dic-2024"/>
    <n v="15600000"/>
    <s v="Banco Davivienda S.A."/>
    <s v="0560003869995088"/>
    <s v="CC"/>
    <s v="830053700"/>
    <s v="PATRIMONIOS AUTONOMOS**CONSTRUCTORA BOLIVAR S.A."/>
    <x v="20"/>
    <x v="48"/>
    <s v="AP 402 TO 1"/>
    <n v="0"/>
    <n v="0"/>
    <n v="91000000"/>
    <s v="47,20-42,95"/>
    <d v="2025-03-20T00:00:00"/>
    <x v="37"/>
    <x v="0"/>
    <x v="4"/>
    <m/>
    <x v="27"/>
  </r>
  <r>
    <s v="66f16cdff8514726952778d8"/>
    <s v="679-2024"/>
    <s v="JAIRO"/>
    <s v=""/>
    <s v="MOLINA"/>
    <s v="PAREDES"/>
    <s v="Nombre OK"/>
    <s v="Cédula de Ciudadanía"/>
    <n v="1062904338"/>
    <x v="0"/>
    <n v="1"/>
    <s v="Caja de Compensación Familiar COMPENSAR"/>
    <n v="39000000"/>
    <s v="BANCO DAVIVIENDA"/>
    <n v="21680000"/>
    <s v="679 05-Dic-2024"/>
    <n v="15600000"/>
    <s v="Banco Davivienda S.A."/>
    <s v="0560003869995088"/>
    <s v="CC"/>
    <s v="830053700"/>
    <s v="PATRIMONIOS AUTONOMOS**CONSTRUCTORA BOLIVAR S.A."/>
    <x v="20"/>
    <x v="48"/>
    <s v="AP 401 TO 1"/>
    <n v="0"/>
    <n v="0"/>
    <n v="91000000"/>
    <s v="47,20-42,95"/>
    <d v="2025-04-27T00:00:00"/>
    <x v="38"/>
    <x v="0"/>
    <x v="8"/>
    <m/>
    <x v="28"/>
  </r>
  <r>
    <s v="66f2e1288ca5d0936ca65d05"/>
    <s v="679-2024"/>
    <s v="ANDERSON"/>
    <s v=""/>
    <s v="BERNAL"/>
    <s v="DIAZ"/>
    <s v="Nombre OK"/>
    <s v="Cédula de Ciudadanía"/>
    <n v="80213790"/>
    <x v="0"/>
    <n v="1"/>
    <s v="Caja de Compensación Familiar COMPENSAR"/>
    <n v="39000000"/>
    <s v="BANCO DAVIVIENDA"/>
    <n v="27249600"/>
    <s v="679 05-Dic-2024"/>
    <n v="15600000"/>
    <s v="Banco Davivienda S.A."/>
    <s v="0560003869995088"/>
    <s v="CC"/>
    <s v="830053700"/>
    <s v="PATRIMONIOS AUTONOMOS**CONSTRUCTORA BOLIVAR S.A."/>
    <x v="20"/>
    <x v="48"/>
    <s v="AP 504 TO 1"/>
    <n v="0"/>
    <n v="0"/>
    <n v="91000000"/>
    <s v="47,09-42,95"/>
    <d v="2025-04-27T00:00:00"/>
    <x v="38"/>
    <x v="0"/>
    <x v="8"/>
    <m/>
    <x v="28"/>
  </r>
  <r>
    <s v="671817a12da7f9b3abea7665"/>
    <s v="691-2024"/>
    <s v="LEIDY"/>
    <s v="PATRICIA"/>
    <s v="CORTES"/>
    <s v="GUEVARA"/>
    <s v="Nombre OK"/>
    <s v="Cédula de Ciudadanía"/>
    <n v="1024495724"/>
    <x v="0"/>
    <n v="1"/>
    <s v="Caja Colombiana de Subsidio Familiar COLSUBSIDIO"/>
    <n v="34800000"/>
    <s v="BANCO DAVIVIENDA"/>
    <n v="12400000"/>
    <s v="691 10-Dic-2024"/>
    <n v="15600000"/>
    <s v="Banco Davivienda S.A."/>
    <s v="0560003869995088"/>
    <s v="CC"/>
    <s v="830053700"/>
    <s v="PATRIMONIOS AUTONOMOS**CONSTRUCTORA BOLIVAR S.A."/>
    <x v="20"/>
    <x v="48"/>
    <s v="AP 104 TO 1"/>
    <n v="0"/>
    <n v="0"/>
    <n v="69041000"/>
    <s v="47,02-42,66"/>
    <d v="2025-06-12T00:00:00"/>
    <x v="24"/>
    <x v="0"/>
    <x v="3"/>
    <m/>
    <x v="16"/>
  </r>
  <r>
    <s v="671907ca2da7f9b3abea9d34"/>
    <s v="613-2024"/>
    <s v="SANDRA"/>
    <s v="YAMILE"/>
    <s v="CARDONA"/>
    <s v="AREVALO"/>
    <s v="Nombre OK"/>
    <s v="Cédula de Ciudadanía"/>
    <n v="1010244253"/>
    <x v="0"/>
    <n v="1"/>
    <s v="Caja de Compensación Familiar COMPENSAR"/>
    <n v="39000000"/>
    <s v="BANCO DAVIVIENDA"/>
    <n v="34700000"/>
    <s v="613 19-Nov-2024"/>
    <n v="15600000"/>
    <s v="Banco Davivienda S.A."/>
    <s v="0560003869995088"/>
    <s v="CC"/>
    <s v="830053700"/>
    <s v="PATRIMONIOS AUTONOMOS**CONSTRUCTORA BOLIVAR S.A."/>
    <x v="20"/>
    <x v="48"/>
    <s v="AP 502 TO 2"/>
    <n v="26000000"/>
    <n v="0"/>
    <n v="117000000"/>
    <s v="47,20-42,99"/>
    <d v="2025-04-27T00:00:00"/>
    <x v="38"/>
    <x v="0"/>
    <x v="8"/>
    <m/>
    <x v="28"/>
  </r>
  <r>
    <s v="671919aa2da7f9b3abeaa711"/>
    <s v="723-2024"/>
    <s v="CLAUDIA"/>
    <s v="PATRICIA"/>
    <s v="CORONADO"/>
    <s v="SEPULVEDA"/>
    <s v="Sin asignar"/>
    <s v="Cédula de Ciudadanía"/>
    <n v="53118132"/>
    <x v="0"/>
    <n v="1"/>
    <s v="Caja de Compensación Familiar COMPENSAR"/>
    <m/>
    <s v="BANCOLOMBIA"/>
    <n v="55252635"/>
    <s v="723 18-Dic-2024"/>
    <n v="15600000"/>
    <s v="Banco Davivienda S.A."/>
    <s v="0560003869995088"/>
    <s v="CC"/>
    <s v="830053700"/>
    <s v="PATRIMONIOS AUTONOMOS**CONSTRUCTORA BOLIVAR S.A."/>
    <x v="20"/>
    <x v="48"/>
    <s v="AP 402 TO 5"/>
    <m/>
    <m/>
    <m/>
    <m/>
    <m/>
    <x v="4"/>
    <x v="2"/>
    <x v="1"/>
    <m/>
    <x v="2"/>
  </r>
  <r>
    <s v="671919aa2da7f9b3abeaa711"/>
    <s v="723-2024"/>
    <s v="JESUS"/>
    <s v="ALBERTO"/>
    <s v="ORJUELA"/>
    <s v="HERRERA"/>
    <s v="Sin asignar"/>
    <s v="Cédula de Ciudadanía"/>
    <n v="1069724052"/>
    <x v="1"/>
    <n v="0"/>
    <s v="Caja de Compensación Familiar COMPENSAR"/>
    <m/>
    <s v="BANCOLOMBIA"/>
    <n v="55252635"/>
    <s v="723 18-Dic-2024"/>
    <n v="15600000"/>
    <s v="Banco Davivienda S.A."/>
    <s v="0560003869995088"/>
    <s v="CC"/>
    <s v="830053700"/>
    <s v="PATRIMONIOS AUTONOMOS**CONSTRUCTORA BOLIVAR S.A."/>
    <x v="20"/>
    <x v="48"/>
    <s v="AP 402 TO 5"/>
    <m/>
    <m/>
    <m/>
    <m/>
    <m/>
    <x v="4"/>
    <x v="2"/>
    <x v="1"/>
    <m/>
    <x v="2"/>
  </r>
  <r>
    <s v="671923f62da7f9b3abeaae4f"/>
    <s v="723-2024"/>
    <s v="YULITZA"/>
    <s v=""/>
    <s v="ARENAS"/>
    <s v="SAAVEDRA"/>
    <s v="Nombre OK"/>
    <s v="Cédula de Ciudadanía"/>
    <n v="1098798530"/>
    <x v="0"/>
    <n v="1"/>
    <s v="Caja Colombiana de Subsidio Familiar COLSUBSIDIO"/>
    <n v="39000000"/>
    <s v="BANCO CAJA SOCIAL BCSC"/>
    <n v="16786416"/>
    <s v="723 18-Dic-2024"/>
    <n v="15600000"/>
    <s v="Banco Davivienda S.A."/>
    <s v="0560003869995088"/>
    <s v="CC"/>
    <s v="830053700"/>
    <s v="PATRIMONIOS AUTONOMOS**CONSTRUCTORA BOLIVAR S.A."/>
    <x v="20"/>
    <x v="48"/>
    <s v="AP 601 TO 6"/>
    <n v="0"/>
    <n v="0"/>
    <n v="91000000"/>
    <s v="47,20-42,95"/>
    <d v="2025-04-27T00:00:00"/>
    <x v="38"/>
    <x v="0"/>
    <x v="8"/>
    <m/>
    <x v="28"/>
  </r>
  <r>
    <s v="67192e0c2da7f9b3abeab596"/>
    <s v="691-2024"/>
    <s v="SARA"/>
    <s v=""/>
    <s v="CORREDOR"/>
    <s v="ORTIZ"/>
    <s v="Nombre OK"/>
    <s v="Cédula de Ciudadanía"/>
    <n v="1010247513"/>
    <x v="0"/>
    <n v="1"/>
    <s v="Caja Colombiana de Subsidio Familiar COLSUBSIDIO"/>
    <n v="27255780"/>
    <s v="BANCO CAJA SOCIAL BCSC"/>
    <n v="35063020"/>
    <s v="691 10-Dic-2024"/>
    <n v="15600000"/>
    <s v="Banco Davivienda S.A."/>
    <s v="0560003869995088"/>
    <s v="CC"/>
    <s v="830053700"/>
    <s v="PATRIMONIOS AUTONOMOS**CONSTRUCTORA BOLIVAR S.A."/>
    <x v="20"/>
    <x v="48"/>
    <s v="AP 402 TO 2"/>
    <n v="0"/>
    <n v="0"/>
    <n v="91000000"/>
    <s v="47,20-42,99"/>
    <d v="2025-04-27T00:00:00"/>
    <x v="38"/>
    <x v="0"/>
    <x v="8"/>
    <m/>
    <x v="28"/>
  </r>
  <r>
    <s v="671934ea2da7f9b3abeacaca"/>
    <s v="691-2024"/>
    <s v="MARIA"/>
    <s v="GLORIA"/>
    <s v="ORTIZ"/>
    <s v="PINTO"/>
    <s v="Nombre OK"/>
    <s v="Cédula de Ciudadanía"/>
    <n v="53095008"/>
    <x v="0"/>
    <n v="1"/>
    <s v="Caja de Compensación Familiar COMPENSAR"/>
    <n v="39000000"/>
    <s v="BANCO DAVIVIENDA"/>
    <n v="26482369"/>
    <s v="691 10-Dic-2024"/>
    <n v="15600000"/>
    <s v="Banco Davivienda S.A."/>
    <s v="0560003869995088"/>
    <s v="CC"/>
    <s v="830053700"/>
    <s v="PATRIMONIOS AUTONOMOS**CONSTRUCTORA BOLIVAR S.A."/>
    <x v="20"/>
    <x v="48"/>
    <s v="AP 104 TO 4"/>
    <n v="0"/>
    <n v="0"/>
    <n v="91000000"/>
    <s v="47,31-42,66"/>
    <d v="2025-04-27T00:00:00"/>
    <x v="38"/>
    <x v="0"/>
    <x v="8"/>
    <m/>
    <x v="28"/>
  </r>
  <r>
    <s v="671949cc2da7f9b3abead3f4"/>
    <s v="691-2024"/>
    <s v="FLOR"/>
    <s v="HERMINDA"/>
    <s v="MARTINEZ"/>
    <s v="LOZANO"/>
    <s v="Nombre OK"/>
    <s v="Cédula de Ciudadanía"/>
    <n v="53092854"/>
    <x v="0"/>
    <n v="1"/>
    <s v="Caja de Compensación Familiar COMPENSAR"/>
    <n v="39000000"/>
    <s v="F.N.A."/>
    <n v="38647562"/>
    <s v="691 10-Dic-2024"/>
    <n v="15600000"/>
    <s v="Banco Davivienda S.A."/>
    <s v="0560003869995088"/>
    <s v="CC"/>
    <s v="830053700"/>
    <s v="PATRIMONIOS AUTONOMOS**CONSTRUCTORA BOLIVAR S.A."/>
    <x v="20"/>
    <x v="48"/>
    <s v="AP 304 TO 4"/>
    <n v="0"/>
    <n v="0"/>
    <n v="117000000"/>
    <s v="47,28-42,95"/>
    <d v="2025-08-23T00:00:00"/>
    <x v="21"/>
    <x v="0"/>
    <x v="4"/>
    <m/>
    <x v="13"/>
  </r>
  <r>
    <s v="6719505f2da7f9b3abead95e"/>
    <s v="807-2024"/>
    <s v="LILIANA"/>
    <s v="NAYIBE"/>
    <s v="PUENTES"/>
    <s v="CHICUASUQUE"/>
    <s v="Nombre OK"/>
    <s v="Cédula de Ciudadanía"/>
    <n v="1022988070"/>
    <x v="0"/>
    <n v="1"/>
    <s v="Caja Colombiana de Subsidio Familiar COLSUBSIDIO"/>
    <n v="39000000"/>
    <s v="BANCO CAJA SOCIAL BCSC"/>
    <n v="18341744"/>
    <s v="807 30-Dic-2024"/>
    <n v="15600000"/>
    <s v="Banco Davivienda S.A."/>
    <s v="0560003869995088"/>
    <s v="CC"/>
    <s v="830053700"/>
    <s v="PATRIMONIOS AUTONOMOS**CONSTRUCTORA BOLIVAR S.A."/>
    <x v="20"/>
    <x v="48"/>
    <s v="AP 501 TO 7"/>
    <n v="0"/>
    <n v="0"/>
    <n v="91000000"/>
    <s v="47,20-42,95"/>
    <d v="2025-07-23T00:00:00"/>
    <x v="31"/>
    <x v="0"/>
    <x v="3"/>
    <m/>
    <x v="22"/>
  </r>
  <r>
    <s v="671951eb2da7f9b3abeada62"/>
    <s v="691-2024"/>
    <s v="DIANA"/>
    <s v="CAROLINA"/>
    <s v="BERNAL"/>
    <s v="CAMACHO"/>
    <s v="Nombre OK"/>
    <s v="Cédula de Ciudadanía"/>
    <n v="1014244882"/>
    <x v="0"/>
    <n v="1"/>
    <s v="Caja de Compensación Familiar COMPENSAR"/>
    <n v="39000000"/>
    <s v="BANCO DAVIVIENDA"/>
    <n v="56550000"/>
    <s v="691 10-Dic-2024"/>
    <n v="15600000"/>
    <s v="Banco Davivienda S.A."/>
    <s v="0560003869995088"/>
    <s v="CC"/>
    <s v="830053700"/>
    <s v="PATRIMONIOS AUTONOMOS**CONSTRUCTORA BOLIVAR S.A."/>
    <x v="20"/>
    <x v="48"/>
    <s v="AP 601 TO 4"/>
    <n v="0"/>
    <n v="0"/>
    <n v="117000000"/>
    <s v="47,20-42,95"/>
    <d v="2025-06-12T00:00:00"/>
    <x v="24"/>
    <x v="0"/>
    <x v="3"/>
    <m/>
    <x v="16"/>
  </r>
  <r>
    <s v="671957232da7f9b3abeadcb6"/>
    <s v="691-2024"/>
    <s v="LUZ"/>
    <s v="ADRIANA"/>
    <s v="DURAN"/>
    <s v="TORRES"/>
    <s v="Nombre OK"/>
    <s v="Cédula de Ciudadanía"/>
    <n v="1022994844"/>
    <x v="0"/>
    <n v="1"/>
    <s v="Caja de Compensación Familiar CAFAM"/>
    <n v="39000000"/>
    <s v="BANCOLOMBIA"/>
    <n v="16499840"/>
    <s v="691 10-Dic-2024"/>
    <n v="15600000"/>
    <s v="Banco Davivienda S.A."/>
    <s v="0560003869995088"/>
    <s v="CC"/>
    <s v="830053700"/>
    <s v="PATRIMONIOS AUTONOMOS**CONSTRUCTORA BOLIVAR S.A."/>
    <x v="20"/>
    <x v="48"/>
    <s v="AP 302 TO 2"/>
    <n v="0"/>
    <n v="0"/>
    <n v="99645000"/>
    <s v="47,20-42,99"/>
    <d v="2025-09-24T00:00:00"/>
    <x v="6"/>
    <x v="0"/>
    <x v="9"/>
    <m/>
    <x v="4"/>
  </r>
  <r>
    <s v="67195d4c2da7f9b3abeae11c"/>
    <s v="691-2024"/>
    <s v="RAFAEL"/>
    <s v=""/>
    <s v="GUTIERREZ"/>
    <s v="VASQUEZ"/>
    <s v="Sin asignar"/>
    <s v="Cédula de Ciudadanía"/>
    <n v="1085049392"/>
    <x v="0"/>
    <n v="1"/>
    <s v="Caja de Compensación Familiar COMPENSAR"/>
    <m/>
    <s v="BANCO CAJA SOCIAL BCSC"/>
    <n v="56400000"/>
    <s v="691 10-Dic-2024"/>
    <n v="15600000"/>
    <s v="Banco Davivienda S.A."/>
    <s v="0560003869995088"/>
    <s v="CC"/>
    <s v="830053700"/>
    <s v="PATRIMONIOS AUTONOMOS**CONSTRUCTORA BOLIVAR S.A."/>
    <x v="20"/>
    <x v="48"/>
    <s v="AP 201 TO 2"/>
    <m/>
    <m/>
    <m/>
    <m/>
    <m/>
    <x v="4"/>
    <x v="2"/>
    <x v="1"/>
    <m/>
    <x v="2"/>
  </r>
  <r>
    <s v="67195d4c2da7f9b3abeae11c"/>
    <s v="691-2024"/>
    <s v="JESSICA"/>
    <s v="JOHANA"/>
    <s v="MARTINEZ"/>
    <s v="RIOS"/>
    <s v="Sin asignar"/>
    <s v="Cédula de Ciudadanía"/>
    <n v="1148703817"/>
    <x v="1"/>
    <n v="0"/>
    <s v="Caja de Compensación Familiar COMPENSAR"/>
    <m/>
    <s v="BANCO CAJA SOCIAL BCSC"/>
    <n v="56400000"/>
    <s v="691 10-Dic-2024"/>
    <n v="15600000"/>
    <s v="Banco Davivienda S.A."/>
    <s v="0560003869995088"/>
    <s v="CC"/>
    <s v="830053700"/>
    <s v="PATRIMONIOS AUTONOMOS**CONSTRUCTORA BOLIVAR S.A."/>
    <x v="20"/>
    <x v="48"/>
    <s v="AP 201 TO 2"/>
    <m/>
    <m/>
    <m/>
    <m/>
    <m/>
    <x v="4"/>
    <x v="2"/>
    <x v="1"/>
    <m/>
    <x v="2"/>
  </r>
  <r>
    <s v="671a47b62da7f9b3abeb0f32"/>
    <s v="613-2024"/>
    <s v="JHON"/>
    <s v="GEINER"/>
    <s v="RODRIGUEZ"/>
    <s v="HUERFANO"/>
    <s v="Nombre OK"/>
    <s v="Cédula de Ciudadanía"/>
    <n v="80064181"/>
    <x v="0"/>
    <n v="1"/>
    <s v="Caja de Compensación Familiar COMPENSAR"/>
    <n v="34800000"/>
    <s v="BANCO DAVIVIENDA"/>
    <n v="7323500"/>
    <s v="613 19-Nov-2024"/>
    <n v="15600000"/>
    <s v="Banco Davivienda S.A."/>
    <s v="0560003869995088"/>
    <s v="CC"/>
    <s v="830053700"/>
    <s v="PATRIMONIOS AUTONOMOS**CONSTRUCTORA BOLIVAR S.A."/>
    <x v="20"/>
    <x v="48"/>
    <s v="AP 502 TO 7"/>
    <n v="26000000"/>
    <n v="0"/>
    <n v="91000000"/>
    <s v="47,20-42,99"/>
    <d v="2025-04-27T00:00:00"/>
    <x v="38"/>
    <x v="0"/>
    <x v="8"/>
    <m/>
    <x v="28"/>
  </r>
  <r>
    <s v="671a4f332da7f9b3abeb11c2"/>
    <s v="723-2024"/>
    <s v="JAMES"/>
    <s v="DAVID"/>
    <s v="GARZON"/>
    <s v="JURADO"/>
    <s v="Nombre OK"/>
    <s v="Cédula de Ciudadanía"/>
    <n v="1007718786"/>
    <x v="0"/>
    <n v="1"/>
    <s v="Caja de Compensación Familiar COMPENSAR"/>
    <n v="42705000"/>
    <s v="BANCO CAJA SOCIAL BCSC"/>
    <n v="28995800"/>
    <s v="723 18-Dic-2024"/>
    <n v="15600000"/>
    <s v="Banco Davivienda S.A."/>
    <s v="0560003869995088"/>
    <s v="CC"/>
    <s v="830053700"/>
    <s v="PATRIMONIOS AUTONOMOS**CONSTRUCTORA BOLIVAR S.A."/>
    <x v="20"/>
    <x v="48"/>
    <s v="AP 302 TO 6"/>
    <n v="0"/>
    <n v="0"/>
    <n v="99645000"/>
    <s v="47,20-42,99"/>
    <d v="2025-09-24T00:00:00"/>
    <x v="6"/>
    <x v="0"/>
    <x v="9"/>
    <m/>
    <x v="4"/>
  </r>
  <r>
    <s v="6723e5827596be752d2380dc"/>
    <s v="691-2024"/>
    <s v="INGRID"/>
    <s v="PATRICIA"/>
    <s v="MOREA"/>
    <s v="PEÑA"/>
    <s v="Nombre OK"/>
    <s v="Cédula de Ciudadanía"/>
    <n v="1023892914"/>
    <x v="0"/>
    <n v="1"/>
    <s v="Caja Colombiana de Subsidio Familiar COLSUBSIDIO"/>
    <n v="39000000"/>
    <s v="BANCO DAVIVIENDA"/>
    <n v="30550000"/>
    <s v="691 10-Dic-2024"/>
    <n v="15600000"/>
    <s v="Banco Davivienda S.A."/>
    <s v="0560003869995088"/>
    <s v="CC"/>
    <s v="830053700"/>
    <s v="PATRIMONIOS AUTONOMOS**CONSTRUCTORA BOLIVAR S.A."/>
    <x v="20"/>
    <x v="48"/>
    <s v="AP 104 TO 2"/>
    <n v="26000000"/>
    <n v="0"/>
    <n v="117000000"/>
    <s v="47,02-42,66"/>
    <d v="2025-04-27T00:00:00"/>
    <x v="38"/>
    <x v="0"/>
    <x v="8"/>
    <m/>
    <x v="28"/>
  </r>
  <r>
    <s v="6723f26f7596be752d238c85"/>
    <s v="814-2024"/>
    <s v="LEYDI"/>
    <s v="PAOLA"/>
    <s v="LEON"/>
    <s v="AVILA"/>
    <s v="Nombre OK"/>
    <s v="Cédula de Ciudadanía"/>
    <n v="1012412143"/>
    <x v="0"/>
    <n v="1"/>
    <s v="Caja de Compensación Familiar COMPENSAR"/>
    <n v="39000000"/>
    <s v="BANCO DAVIVIENDA"/>
    <n v="50050000"/>
    <s v="814 30-Dic-2024"/>
    <n v="15600000"/>
    <s v="Banco Davivienda S.A."/>
    <s v="0560003869995088"/>
    <s v="CC"/>
    <s v="830053700"/>
    <s v="PATRIMONIOS AUTONOMOS**CONSTRUCTORA BOLIVAR S.A."/>
    <x v="20"/>
    <x v="48"/>
    <s v="AP 201 TO 7"/>
    <n v="0"/>
    <n v="0"/>
    <n v="117000000"/>
    <s v="47,20-42,95"/>
    <d v="2025-09-17T00:00:00"/>
    <x v="22"/>
    <x v="0"/>
    <x v="3"/>
    <m/>
    <x v="14"/>
  </r>
  <r>
    <s v="6723fac37596be752d238fc6"/>
    <s v="757-2024"/>
    <s v="NICOLAS"/>
    <s v=""/>
    <s v="CUESTAS"/>
    <s v="MONTAÑO"/>
    <s v="Nombre OK"/>
    <s v="Cédula de Ciudadanía"/>
    <n v="1031178157"/>
    <x v="0"/>
    <n v="1"/>
    <s v="Caja Colombiana de Subsidio Familiar COLSUBSIDIO"/>
    <n v="30000000"/>
    <s v="BANCOLOMBIA"/>
    <n v="59700000"/>
    <s v="757 24-Dic-2024"/>
    <n v="15600000"/>
    <s v="Banco Davivienda S.A."/>
    <s v="0560003869995088"/>
    <s v="CC"/>
    <s v="830053700"/>
    <s v="PATRIMONIOS AUTONOMOS**CONSTRUCTORA BOLIVAR S.A."/>
    <x v="20"/>
    <x v="48"/>
    <s v="AP 102 TO 7"/>
    <n v="0"/>
    <n v="0"/>
    <n v="117000000"/>
    <s v="47,20-42,96"/>
    <d v="2025-04-27T00:00:00"/>
    <x v="38"/>
    <x v="0"/>
    <x v="8"/>
    <m/>
    <x v="28"/>
  </r>
  <r>
    <s v="672400747596be752d239222"/>
    <s v="723-2024"/>
    <s v="CLAUDIA"/>
    <s v="INES"/>
    <s v="SANCHEZ"/>
    <s v="BARBOSA"/>
    <s v="Nombre OK"/>
    <s v="Cédula de Ciudadanía"/>
    <n v="1091667811"/>
    <x v="0"/>
    <n v="1"/>
    <s v="Caja Colombiana de Subsidio Familiar COLSUBSIDIO"/>
    <n v="39000000"/>
    <s v="COOPERATIVA ESPECIALIZADA DE AHORRO Y CRÉDITO / COOPCANAPRO"/>
    <n v="21342437"/>
    <s v="723 18-Dic-2024"/>
    <n v="15600000"/>
    <s v="Banco Davivienda S.A."/>
    <s v="0560003869995088"/>
    <s v="CC"/>
    <s v="830053700"/>
    <s v="PATRIMONIOS AUTONOMOS**CONSTRUCTORA BOLIVAR S.A."/>
    <x v="20"/>
    <x v="48"/>
    <s v="AP 204 TO 7"/>
    <n v="0"/>
    <n v="0"/>
    <n v="91000000"/>
    <s v="47,09-42,95"/>
    <d v="2025-04-27T00:00:00"/>
    <x v="38"/>
    <x v="0"/>
    <x v="8"/>
    <m/>
    <x v="28"/>
  </r>
  <r>
    <s v="6724d2f57596be752d239b04"/>
    <s v="691-2024"/>
    <s v="YULI"/>
    <s v="LIZETH"/>
    <s v="CALLEJAS"/>
    <s v="GAONA"/>
    <s v="Nombre OK"/>
    <s v="Cédula de Ciudadanía"/>
    <n v="1022924542"/>
    <x v="0"/>
    <n v="1"/>
    <s v="Caja Colombiana de Subsidio Familiar COLSUBSIDIO"/>
    <n v="34800000"/>
    <s v="Ninguno"/>
    <n v="0"/>
    <s v="691 10-Dic-2024"/>
    <n v="15600000"/>
    <s v="Banco Davivienda S.A."/>
    <s v="0560003869995088"/>
    <s v="CC"/>
    <s v="830053700"/>
    <s v="PATRIMONIOS AUTONOMOS**CONSTRUCTORA BOLIVAR S.A."/>
    <x v="20"/>
    <x v="48"/>
    <s v="AP 301 TO 2"/>
    <n v="0"/>
    <n v="0"/>
    <n v="91000000"/>
    <s v="47,20-42,95"/>
    <d v="2025-04-27T00:00:00"/>
    <x v="38"/>
    <x v="0"/>
    <x v="8"/>
    <m/>
    <x v="28"/>
  </r>
  <r>
    <s v="6724f7d97596be752d23a81f"/>
    <s v="689-2024"/>
    <s v="LEONICE"/>
    <s v=""/>
    <s v="CORREA"/>
    <s v="AGUILLON"/>
    <s v="Sin asignar"/>
    <s v="Cédula de Ciudadanía"/>
    <n v="1023878793"/>
    <x v="0"/>
    <n v="1"/>
    <s v="Caja Colombiana de Subsidio Familiar COLSUBSIDIO"/>
    <n v="26000000"/>
    <s v="BANCO DAVIVIENDA"/>
    <n v="26578048"/>
    <s v="689 06-Dic-2024"/>
    <n v="15600000"/>
    <s v="Banco Davivienda S.A."/>
    <s v="0560003869995088"/>
    <s v="CC"/>
    <s v="830053700"/>
    <s v="PATRIMONIOS AUTONOMOS**CONSTRUCTORA BOLIVAR S.A."/>
    <x v="20"/>
    <x v="48"/>
    <s v="AP 103 TO 5"/>
    <m/>
    <m/>
    <m/>
    <m/>
    <m/>
    <x v="4"/>
    <x v="5"/>
    <x v="1"/>
    <m/>
    <x v="2"/>
  </r>
  <r>
    <s v="672509317596be752d23abfe"/>
    <s v="723-2024"/>
    <s v="EDNA"/>
    <s v="YURANY"/>
    <s v="PAEZ"/>
    <s v="PATIÑO"/>
    <s v="Nombre OK"/>
    <s v="Cédula de Ciudadanía"/>
    <n v="1030554290"/>
    <x v="0"/>
    <n v="1"/>
    <s v="Caja de Compensación Familiar CAFAM"/>
    <n v="39000000"/>
    <s v="F.N.A."/>
    <n v="25258048"/>
    <s v="723 18-Dic-2024"/>
    <n v="15600000"/>
    <s v="Banco Davivienda S.A."/>
    <s v="0560003869995088"/>
    <s v="CC"/>
    <s v="830053700"/>
    <s v="PATRIMONIOS AUTONOMOS**CONSTRUCTORA BOLIVAR S.A."/>
    <x v="20"/>
    <x v="48"/>
    <s v="AP 604 TO 6"/>
    <n v="0"/>
    <n v="0"/>
    <n v="91000000"/>
    <s v="47,28-42,95"/>
    <d v="2025-06-18T00:00:00"/>
    <x v="25"/>
    <x v="0"/>
    <x v="0"/>
    <m/>
    <x v="17"/>
  </r>
  <r>
    <s v="67250eff7596be752d23ad63"/>
    <s v="807-2024"/>
    <s v="ANA"/>
    <s v="MARIA"/>
    <s v="SUANCHA"/>
    <s v="RIAÑO"/>
    <s v="Nombre OK"/>
    <s v="Cédula de Ciudadanía"/>
    <n v="1022952904"/>
    <x v="0"/>
    <n v="1"/>
    <s v="Caja de Compensación Familiar COMPENSAR"/>
    <n v="26000000"/>
    <s v="CREDIFAMILIA"/>
    <n v="43279134"/>
    <s v="807 30-Dic-2024"/>
    <n v="15600000"/>
    <s v="Banco Davivienda S.A."/>
    <s v="0560003869995088"/>
    <s v="CC"/>
    <s v="830053700"/>
    <s v="PATRIMONIOS AUTONOMOS**CONSTRUCTORA BOLIVAR S.A."/>
    <x v="20"/>
    <x v="48"/>
    <s v="AP 604 TO 8"/>
    <n v="0"/>
    <n v="0"/>
    <n v="91000000"/>
    <s v="47,09-42,95"/>
    <d v="2025-06-28T00:00:00"/>
    <x v="26"/>
    <x v="0"/>
    <x v="0"/>
    <m/>
    <x v="18"/>
  </r>
  <r>
    <s v="672a52927596be752d24110c"/>
    <s v="696-2024"/>
    <s v="EDGARDO"/>
    <s v=""/>
    <s v="MOLINARES"/>
    <s v="DE LA BARRERA"/>
    <s v="Nombre OK"/>
    <s v="Cédula de Ciudadanía"/>
    <n v="72288916"/>
    <x v="0"/>
    <n v="1"/>
    <s v="Caja de Compensación Familiar CAFAM"/>
    <n v="39000000"/>
    <s v="BANCO DAVIVIENDA"/>
    <n v="56400000"/>
    <s v="696 10-Dic-2024"/>
    <n v="15600000"/>
    <s v="Banco Davivienda S.A."/>
    <s v="0560003869995088"/>
    <s v="CC"/>
    <s v="830053700"/>
    <s v="PATRIMONIOS AUTONOMOS**CONSTRUCTORA BOLIVAR S.A."/>
    <x v="20"/>
    <x v="48"/>
    <s v="AP 3 TO 2"/>
    <n v="0"/>
    <n v="0"/>
    <n v="117000000"/>
    <s v="47,29-42,58"/>
    <d v="2025-04-27T00:00:00"/>
    <x v="38"/>
    <x v="0"/>
    <x v="8"/>
    <m/>
    <x v="28"/>
  </r>
  <r>
    <s v="672a5a8a7596be752d2415e5"/>
    <s v="757-2024"/>
    <s v="CRISTIAN"/>
    <s v="CAMILO"/>
    <s v="ALFONSO"/>
    <s v="BOHORQUEZ"/>
    <s v="Nombre OK"/>
    <s v="Cédula de Ciudadanía"/>
    <n v="1049029729"/>
    <x v="0"/>
    <n v="1"/>
    <s v="Caja de Compensación Familiar CAFAM"/>
    <n v="39000000"/>
    <s v="BANCO DAVIVIENDA"/>
    <n v="29436906"/>
    <s v="757 24-Dic-2024"/>
    <n v="15600000"/>
    <s v="Banco Davivienda S.A."/>
    <s v="0560003869995088"/>
    <s v="CC"/>
    <s v="830053700"/>
    <s v="PATRIMONIOS AUTONOMOS**CONSTRUCTORA BOLIVAR S.A."/>
    <x v="20"/>
    <x v="48"/>
    <s v="AP 403 TO 4"/>
    <n v="0"/>
    <n v="0"/>
    <n v="91000000"/>
    <s v="47,28-42,99"/>
    <d v="2025-04-27T00:00:00"/>
    <x v="38"/>
    <x v="0"/>
    <x v="8"/>
    <m/>
    <x v="28"/>
  </r>
  <r>
    <s v="672a77e77596be752d241cbc"/>
    <s v="808-2024"/>
    <s v="LIDIS"/>
    <s v="MARIA"/>
    <s v="LEON"/>
    <s v="FUENTES"/>
    <s v="Nombre OK"/>
    <s v="Cédula de Ciudadanía"/>
    <n v="1082990592"/>
    <x v="0"/>
    <n v="1"/>
    <s v="Caja Colombiana de Subsidio Familiar COLSUBSIDIO"/>
    <n v="39000000"/>
    <s v="BANCO DAVIVIENDA"/>
    <n v="56550000"/>
    <s v="808 30-Dic-2024"/>
    <n v="15600000"/>
    <s v="Banco Davivienda S.A."/>
    <s v="0560003869995088"/>
    <s v="CC"/>
    <s v="830053700"/>
    <s v="PATRIMONIOS AUTONOMOS**CONSTRUCTORA BOLIVAR S.A."/>
    <x v="20"/>
    <x v="48"/>
    <s v="AP 104 TO 8"/>
    <n v="0"/>
    <n v="0"/>
    <n v="117000000"/>
    <s v="47,03-42,66"/>
    <d v="2025-06-28T00:00:00"/>
    <x v="26"/>
    <x v="0"/>
    <x v="0"/>
    <m/>
    <x v="18"/>
  </r>
  <r>
    <s v="672e48b5089863ef9fbd23f3"/>
    <s v="807-2024"/>
    <s v="BRANDON"/>
    <s v=""/>
    <s v="RIASCOS"/>
    <s v="RODRIGUEZ"/>
    <s v="Nombre OK"/>
    <s v="Cédula de Ciudadanía"/>
    <n v="1111798252"/>
    <x v="0"/>
    <n v="1"/>
    <s v="Caja de Compensación Familiar COMPENSAR"/>
    <n v="39000000"/>
    <s v="BANCO DAVIVIENDA"/>
    <n v="56550000"/>
    <s v="807 30-Dic-2024"/>
    <n v="15600000"/>
    <s v="Banco Davivienda S.A."/>
    <s v="0560003869995088"/>
    <s v="CC"/>
    <s v="830053700"/>
    <s v="PATRIMONIOS AUTONOMOS**CONSTRUCTORA BOLIVAR S.A."/>
    <x v="20"/>
    <x v="48"/>
    <s v="AP 602 TO 5"/>
    <n v="0"/>
    <n v="0"/>
    <n v="117000000"/>
    <s v="47,20-42,99"/>
    <d v="2025-06-10T00:00:00"/>
    <x v="24"/>
    <x v="0"/>
    <x v="3"/>
    <m/>
    <x v="16"/>
  </r>
  <r>
    <s v="672e48b5089863ef9fbd23f3"/>
    <s v="807-2024"/>
    <s v="KARINA"/>
    <s v="ROCIO"/>
    <s v="BAGUI"/>
    <s v="VIVERO"/>
    <s v="Nombre OK"/>
    <s v="Cédula de Ciudadanía"/>
    <n v="1087807363"/>
    <x v="1"/>
    <n v="0"/>
    <s v="Caja de Compensación Familiar COMPENSAR"/>
    <n v="39000000"/>
    <s v="BANCO DAVIVIENDA"/>
    <n v="56550000"/>
    <s v="807 30-Dic-2024"/>
    <n v="15600000"/>
    <s v="Banco Davivienda S.A."/>
    <s v="0560003869995088"/>
    <s v="CC"/>
    <s v="830053700"/>
    <s v="PATRIMONIOS AUTONOMOS**CONSTRUCTORA BOLIVAR S.A."/>
    <x v="20"/>
    <x v="48"/>
    <s v="AP 602 TO 5"/>
    <n v="0"/>
    <n v="0"/>
    <n v="117000000"/>
    <s v="47,20-42,99"/>
    <d v="2025-06-10T00:00:00"/>
    <x v="24"/>
    <x v="0"/>
    <x v="3"/>
    <m/>
    <x v="16"/>
  </r>
  <r>
    <s v="672e7f0a089863ef9fbd59fe"/>
    <s v="723-2024"/>
    <s v="ANGELA"/>
    <s v="MARIA"/>
    <s v="ARIAS"/>
    <s v="HERNANDEZ"/>
    <s v="Nombre OK"/>
    <s v="Cédula de Ciudadanía"/>
    <n v="30397884"/>
    <x v="0"/>
    <n v="1"/>
    <s v="Caja de Compensación Familiar CAFAM"/>
    <n v="39000000"/>
    <s v="BANCO DAVIVIENDA"/>
    <n v="52624439"/>
    <s v="723 18-Dic-2024"/>
    <n v="15600000"/>
    <s v="Banco Davivienda S.A."/>
    <s v="0560003869995088"/>
    <s v="CC"/>
    <s v="830053700"/>
    <s v="PATRIMONIOS AUTONOMOS**CONSTRUCTORA BOLIVAR S.A."/>
    <x v="20"/>
    <x v="48"/>
    <s v="AP 201 TO 6"/>
    <n v="0"/>
    <n v="0"/>
    <n v="117000000"/>
    <s v="47,20-42,95"/>
    <d v="2025-05-11T00:00:00"/>
    <x v="36"/>
    <x v="0"/>
    <x v="3"/>
    <m/>
    <x v="26"/>
  </r>
  <r>
    <s v="673f4f5a49fdc011f72b506d"/>
    <s v="807-2024"/>
    <s v="CAROL"/>
    <s v="ANDREA"/>
    <s v="ORTIZ"/>
    <s v="CORRALES"/>
    <s v="Nombre OK"/>
    <s v="Cédula de Ciudadanía"/>
    <n v="1030638415"/>
    <x v="0"/>
    <n v="1"/>
    <s v="Caja Colombiana de Subsidio Familiar COLSUBSIDIO"/>
    <n v="34800000"/>
    <s v="BANCO CAJA SOCIAL BCSC"/>
    <n v="31099748"/>
    <s v="807 30-Dic-2024"/>
    <n v="15600000"/>
    <s v="Banco Davivienda S.A."/>
    <s v="0560003869995088"/>
    <s v="CC"/>
    <s v="830053700"/>
    <s v="PATRIMONIOS AUTONOMOS**CONSTRUCTORA BOLIVAR S.A."/>
    <x v="20"/>
    <x v="48"/>
    <s v="AP 404 TO 8"/>
    <n v="0"/>
    <n v="0"/>
    <n v="91000000"/>
    <s v="47,09-42,95"/>
    <d v="2025-08-27T00:00:00"/>
    <x v="21"/>
    <x v="0"/>
    <x v="0"/>
    <m/>
    <x v="13"/>
  </r>
  <r>
    <s v="673f535549fdc011f72b550c"/>
    <s v="807-2024"/>
    <s v="GUSTAVO"/>
    <s v="ANDRES"/>
    <s v="ARANDA"/>
    <s v="PACHECO"/>
    <s v="Nombre OK"/>
    <s v="Cédula de Ciudadanía"/>
    <n v="1023001611"/>
    <x v="0"/>
    <n v="1"/>
    <s v="Caja de Compensación Familiar CAFAM"/>
    <n v="20000000"/>
    <s v="BANCO BBVA"/>
    <n v="46263016"/>
    <s v="807 30-Dic-2024"/>
    <n v="15600000"/>
    <s v="Banco Davivienda S.A."/>
    <s v="0560003869995088"/>
    <s v="CC"/>
    <s v="830053700"/>
    <s v="PATRIMONIOS AUTONOMOS**CONSTRUCTORA BOLIVAR S.A."/>
    <x v="20"/>
    <x v="48"/>
    <s v="AP 504 TO 8"/>
    <n v="0"/>
    <n v="0"/>
    <n v="91000000"/>
    <s v="47,09-42,95"/>
    <d v="2025-11-18T00:00:00"/>
    <x v="11"/>
    <x v="0"/>
    <x v="0"/>
    <m/>
    <x v="5"/>
  </r>
  <r>
    <s v="673f5cc549fdc011f72b608a"/>
    <s v="696-2024"/>
    <s v="MARIA"/>
    <s v="JIMENA"/>
    <s v="DIAZ"/>
    <s v="AROCA"/>
    <s v="Nombre OK"/>
    <s v="Cédula de Ciudadanía"/>
    <n v="39574231"/>
    <x v="0"/>
    <n v="1"/>
    <s v="Caja Colombiana de Subsidio Familiar COLSUBSIDIO"/>
    <n v="34800000"/>
    <s v="BANCO DAVIVIENDA"/>
    <n v="29669000"/>
    <s v="696 10-Dic-2024"/>
    <n v="15600000"/>
    <s v="Banco Davivienda S.A."/>
    <s v="0560003869995088"/>
    <s v="CC"/>
    <s v="830053700"/>
    <s v="PATRIMONIOS AUTONOMOS**CONSTRUCTORA BOLIVAR S.A."/>
    <x v="20"/>
    <x v="48"/>
    <s v="AP 402 TO 4"/>
    <n v="0"/>
    <n v="0"/>
    <n v="91000000"/>
    <s v="47,20-42,99"/>
    <d v="2025-05-05T00:00:00"/>
    <x v="38"/>
    <x v="0"/>
    <x v="3"/>
    <m/>
    <x v="28"/>
  </r>
  <r>
    <s v="674498a89f065fa249ac1347"/>
    <s v="723-2024"/>
    <s v="JEIMMY"/>
    <s v="CAROLINA"/>
    <s v="MELO"/>
    <s v="NOGUERA"/>
    <s v="Nombre OK"/>
    <s v="Cédula de Ciudadanía"/>
    <n v="1010194855"/>
    <x v="0"/>
    <n v="1"/>
    <s v="Caja de Compensación Familiar COMPENSAR"/>
    <n v="39000000"/>
    <s v="F.N.A."/>
    <n v="27090000"/>
    <s v="723 18-Dic-2024"/>
    <n v="15600000"/>
    <s v="Banco Davivienda S.A."/>
    <s v="0560003869995088"/>
    <s v="CC"/>
    <s v="830053700"/>
    <s v="PATRIMONIOS AUTONOMOS**CONSTRUCTORA BOLIVAR S.A."/>
    <x v="20"/>
    <x v="48"/>
    <s v="AP 602 TO 3"/>
    <n v="0"/>
    <n v="0"/>
    <n v="91000000"/>
    <s v="47,20-42,99"/>
    <d v="2025-06-18T00:00:00"/>
    <x v="25"/>
    <x v="0"/>
    <x v="0"/>
    <m/>
    <x v="17"/>
  </r>
  <r>
    <s v="67474694b75e227734dd7f67"/>
    <s v="807-2024"/>
    <s v="ANA"/>
    <s v="AYDE"/>
    <s v="DUARTE"/>
    <s v="HERNANDEZ"/>
    <s v="Nombre OK"/>
    <s v="Cédula de Ciudadanía"/>
    <n v="1031133366"/>
    <x v="0"/>
    <n v="1"/>
    <s v="Caja Colombiana de Subsidio Familiar COLSUBSIDIO"/>
    <n v="39000000"/>
    <s v="BANCO DAVIVIENDA"/>
    <n v="35805000"/>
    <s v="807 30-Dic-2024"/>
    <n v="15600000"/>
    <s v="Banco Davivienda S.A."/>
    <s v="0560003869995088"/>
    <s v="CC"/>
    <s v="830053700"/>
    <s v="PATRIMONIOS AUTONOMOS**CONSTRUCTORA BOLIVAR S.A."/>
    <x v="20"/>
    <x v="48"/>
    <s v="AP 302 TO 3"/>
    <n v="0"/>
    <n v="0"/>
    <n v="98280000"/>
    <s v="47,20-42,99"/>
    <d v="2025-06-18T00:00:00"/>
    <x v="26"/>
    <x v="0"/>
    <x v="0"/>
    <m/>
    <x v="18"/>
  </r>
  <r>
    <s v="6749d451633bb1d553800f01"/>
    <s v="807-2024"/>
    <s v="KELLYS"/>
    <s v="YOJANA"/>
    <s v="MACEA"/>
    <s v="CAMARGO"/>
    <s v="Nombre OK"/>
    <s v="Cédula de Ciudadanía"/>
    <n v="30580281"/>
    <x v="0"/>
    <n v="1"/>
    <s v="Caja de Compensación Familiar CAFAM"/>
    <n v="42705000"/>
    <s v="BANCO DAVIVIENDA"/>
    <n v="23282975"/>
    <s v="807 30-Dic-2024"/>
    <n v="15600000"/>
    <s v="Banco Davivienda S.A."/>
    <s v="0560003869995088"/>
    <s v="CC"/>
    <s v="830053700"/>
    <s v="PATRIMONIOS AUTONOMOS**CONSTRUCTORA BOLIVAR S.A."/>
    <x v="20"/>
    <x v="48"/>
    <s v="AP 404 TO 7"/>
    <n v="0"/>
    <n v="0"/>
    <n v="91000000"/>
    <s v="47,09-42,95"/>
    <d v="2026-03-20T00:00:00"/>
    <x v="14"/>
    <x v="8"/>
    <x v="2"/>
    <m/>
    <x v="2"/>
  </r>
  <r>
    <s v="67537d9eb8c8d1893aaafa92"/>
    <s v="807-2024"/>
    <s v="MONICA"/>
    <s v=""/>
    <s v="ALAPE"/>
    <s v="SANTAMARIA"/>
    <s v="Nombre OK"/>
    <s v="Cédula de Ciudadanía"/>
    <n v="1022984991"/>
    <x v="0"/>
    <n v="1"/>
    <s v="Caja de Compensación Familiar CAFAM"/>
    <n v="39000000"/>
    <s v="BANCO DAVIVIENDA"/>
    <n v="28041550"/>
    <s v="807 30-Dic-2024"/>
    <n v="15600000"/>
    <s v="Banco Davivienda S.A."/>
    <s v="0560003869995088"/>
    <s v="CC"/>
    <s v="830053700"/>
    <s v="PATRIMONIOS AUTONOMOS**CONSTRUCTORA BOLIVAR S.A."/>
    <x v="20"/>
    <x v="48"/>
    <s v="AP 204 TO 8"/>
    <n v="0"/>
    <n v="0"/>
    <n v="91000000"/>
    <s v="47,09-42,95"/>
    <d v="2025-06-16T00:00:00"/>
    <x v="24"/>
    <x v="0"/>
    <x v="3"/>
    <m/>
    <x v="16"/>
  </r>
  <r>
    <s v="6759fc18b8c8d1893aace465"/>
    <s v="378-2025"/>
    <s v="NANCY"/>
    <s v="LILIANA"/>
    <s v="MOLINA"/>
    <s v="DIAZ"/>
    <s v="Nombre OK"/>
    <s v="Cédula de Ciudadanía"/>
    <n v="53037184"/>
    <x v="0"/>
    <n v="1"/>
    <s v="Caja Colombiana de Subsidio Familiar COLSUBSIDIO"/>
    <n v="42705000"/>
    <s v="BANCO DAVIVIENDA"/>
    <n v="34678520"/>
    <s v="378 16-May-2025"/>
    <n v="17082000"/>
    <s v="Banco Davivienda S.A."/>
    <s v="0560003869995088"/>
    <s v="CC"/>
    <s v="830053700"/>
    <s v="PATRIMONIOS AUTONOMOS**CONSTRUCTORA BOLIVAR S.A."/>
    <x v="20"/>
    <x v="48"/>
    <s v="AP 603 TO 19"/>
    <n v="0"/>
    <n v="0"/>
    <n v="99645000"/>
    <s v="47,09-42,99"/>
    <d v="2026-03-20T00:00:00"/>
    <x v="3"/>
    <x v="3"/>
    <x v="2"/>
    <s v="Errado NIT SDHT Dir SUAV: Errada y Falta AP - TO"/>
    <x v="2"/>
  </r>
  <r>
    <s v="675b1ab2b8c8d1893aad2d60"/>
    <s v="280-2025"/>
    <s v="KARELIS"/>
    <s v=""/>
    <s v="MEJIA"/>
    <s v="GUZMAN"/>
    <s v="Nombre OK"/>
    <s v="Cédula de Ciudadanía"/>
    <n v="1002423986"/>
    <x v="0"/>
    <n v="1"/>
    <s v="Caja Colombiana de Subsidio Familiar COLSUBSIDIO"/>
    <n v="39000000"/>
    <s v="BANCO CAJA SOCIAL BCSC"/>
    <n v="49348930"/>
    <s v="280 28-Abr-2025"/>
    <n v="17082000"/>
    <s v="Banco Davivienda S.A."/>
    <s v="0560003869995088"/>
    <s v="CC"/>
    <s v="830053700"/>
    <s v="PATRIMONIOS AUTONOMOS**CONSTRUCTORA BOLIVAR S.A."/>
    <x v="20"/>
    <x v="48"/>
    <s v="AP 103 TO 19"/>
    <n v="0"/>
    <n v="0"/>
    <n v="128115000"/>
    <s v="47,09-42,96"/>
    <d v="2025-08-27T00:00:00"/>
    <x v="21"/>
    <x v="0"/>
    <x v="0"/>
    <m/>
    <x v="13"/>
  </r>
  <r>
    <s v="675b1f4fb8c8d1893aad3158"/>
    <s v="280-2025"/>
    <s v="MICHAEL"/>
    <s v="JAVIER"/>
    <s v="RODRIGUEZ"/>
    <s v="ALONSO"/>
    <s v="Nombre OK"/>
    <s v="Cédula de Ciudadanía"/>
    <n v="1014210957"/>
    <x v="0"/>
    <n v="1"/>
    <s v="Caja Colombiana de Subsidio Familiar COLSUBSIDIO"/>
    <n v="39000000"/>
    <s v="BANCO DAVIVIENDA"/>
    <n v="64413000"/>
    <s v="280 28-Abr-2025"/>
    <n v="17082000"/>
    <s v="Banco Davivienda S.A."/>
    <s v="0560003869995088"/>
    <s v="CC"/>
    <s v="830053700"/>
    <s v="PATRIMONIOS AUTONOMOS**CONSTRUCTORA BOLIVAR S.A."/>
    <x v="20"/>
    <x v="48"/>
    <s v="AP 201 TO 19"/>
    <n v="0"/>
    <n v="0"/>
    <n v="128115000"/>
    <s v="47,20-42,95"/>
    <d v="2025-06-28T00:00:00"/>
    <x v="26"/>
    <x v="0"/>
    <x v="4"/>
    <m/>
    <x v="18"/>
  </r>
  <r>
    <s v="6761dd21603b02dc5ef87907"/>
    <s v="278-2025"/>
    <s v="JHULIANA"/>
    <s v="KATERINE"/>
    <s v="ROJAS"/>
    <s v="ROJAS"/>
    <s v="Nombre OK"/>
    <s v="Cédula de Ciudadanía"/>
    <n v="1020763773"/>
    <x v="0"/>
    <n v="1"/>
    <s v="Caja de Compensación Familiar COMPENSAR"/>
    <n v="42705000"/>
    <s v="BANCO DAVIVIENDA"/>
    <n v="65000000"/>
    <s v="278 28-Abr-2025"/>
    <n v="17082000"/>
    <s v="Banco Davivienda S.A."/>
    <s v="0560003869995088"/>
    <s v="CC"/>
    <s v="830053700"/>
    <s v="PATRIMONIOS AUTONOMOS**CONSTRUCTORA BOLIVAR S.A."/>
    <x v="20"/>
    <x v="48"/>
    <s v="AP 101 TO 20"/>
    <n v="0"/>
    <n v="0"/>
    <n v="128115000"/>
    <s v="47,23-42,66"/>
    <d v="2025-11-18T00:00:00"/>
    <x v="11"/>
    <x v="0"/>
    <x v="0"/>
    <m/>
    <x v="5"/>
  </r>
  <r>
    <s v="6761e770967d066b1aecc8bb"/>
    <s v="245-2025"/>
    <s v="NIXON"/>
    <s v="ARMANDO"/>
    <s v="PIÑERES"/>
    <s v="GOMEZ"/>
    <s v="Nombre OK"/>
    <s v="Cédula de Ciudadanía"/>
    <n v="1014277820"/>
    <x v="0"/>
    <n v="1"/>
    <s v="Caja Colombiana de Subsidio Familiar COLSUBSIDIO"/>
    <n v="39000000"/>
    <s v="BANCO DAVIVIENDA"/>
    <n v="64673000"/>
    <s v="245 11-Abr-2025"/>
    <n v="17082000"/>
    <s v="Banco Davivienda S.A."/>
    <s v="0560003869995088"/>
    <s v="CC"/>
    <s v="830053700"/>
    <s v="PATRIMONIOS AUTONOMOS**CONSTRUCTORA BOLIVAR S.A."/>
    <x v="20"/>
    <x v="48"/>
    <s v="AP 601 TO 20"/>
    <n v="0"/>
    <n v="0"/>
    <n v="128115000"/>
    <s v="47,20-42,95"/>
    <d v="2025-09-24T00:00:00"/>
    <x v="6"/>
    <x v="0"/>
    <x v="9"/>
    <m/>
    <x v="4"/>
  </r>
  <r>
    <s v="6762c0d1f30ac87341e3cece"/>
    <s v="97-2025"/>
    <s v="LUIS"/>
    <s v="ARIOSTO"/>
    <s v="CUEVAS"/>
    <s v="BARON"/>
    <s v="Nombre OK"/>
    <s v="Cédula de Ciudadanía"/>
    <n v="80744882"/>
    <x v="0"/>
    <n v="1"/>
    <s v="Caja Colombiana de Subsidio Familiar COLSUBSIDIO"/>
    <n v="42705000"/>
    <s v="F.N.A."/>
    <n v="59392288"/>
    <s v="97 28-Feb-2025"/>
    <n v="17082000"/>
    <s v="Banco Davivienda S.A."/>
    <s v="0560003869995088"/>
    <s v="CC"/>
    <s v="830053700"/>
    <s v="PATRIMONIOS AUTONOMOS**CONSTRUCTORA BOLIVAR S.A."/>
    <x v="20"/>
    <x v="48"/>
    <s v="AP 101 TO 7"/>
    <n v="0"/>
    <n v="0"/>
    <n v="128115000"/>
    <s v="47,23-42,66"/>
    <d v="2026-03-29T00:00:00"/>
    <x v="8"/>
    <x v="7"/>
    <x v="0"/>
    <m/>
    <x v="2"/>
  </r>
  <r>
    <s v="6762c0d1f30ac87341e3cece"/>
    <s v="97-2025"/>
    <s v="NANCY"/>
    <s v="ROCIO"/>
    <s v="DIAZ"/>
    <s v="MONTES"/>
    <s v="Nombre OK"/>
    <s v="Cédula de Ciudadanía"/>
    <n v="52890677"/>
    <x v="1"/>
    <n v="0"/>
    <s v="Caja Colombiana de Subsidio Familiar COLSUBSIDIO"/>
    <n v="42705000"/>
    <s v="F.N.A."/>
    <n v="29264288"/>
    <s v="97 28-Feb-2025"/>
    <n v="17082000"/>
    <s v="Banco Davivienda S.A."/>
    <s v="0560003869995088"/>
    <s v="CC"/>
    <s v="830053700"/>
    <s v="PATRIMONIOS AUTONOMOS**CONSTRUCTORA BOLIVAR S.A."/>
    <x v="20"/>
    <x v="48"/>
    <s v="AP 101 TO 7"/>
    <n v="0"/>
    <n v="0"/>
    <n v="128115000"/>
    <s v="47,23-42,66"/>
    <d v="2026-03-29T00:00:00"/>
    <x v="8"/>
    <x v="7"/>
    <x v="0"/>
    <m/>
    <x v="2"/>
  </r>
  <r>
    <s v="6762c426f30ac87341e3d013"/>
    <s v="621-2025"/>
    <s v="FLOR"/>
    <s v="ELBA"/>
    <s v="LAMPREA"/>
    <s v="RAMIREZ"/>
    <s v="Nombre OK"/>
    <s v="Cédula de Ciudadanía"/>
    <n v="53052666"/>
    <x v="0"/>
    <n v="1"/>
    <s v="Caja Colombiana de Subsidio Familiar COLSUBSIDIO"/>
    <n v="39000000"/>
    <s v="BANCO DAVIVIENDA"/>
    <n v="62918000"/>
    <s v="621 15-Jul-2025"/>
    <n v="17082000"/>
    <s v="Banco Davivienda S.A."/>
    <s v="0560003869995088"/>
    <s v="CC"/>
    <s v="830053700"/>
    <s v="PATRIMONIOS AUTONOMOS**CONSTRUCTORA BOLIVAR S.A."/>
    <x v="20"/>
    <x v="48"/>
    <s v="AP 102 TO 20"/>
    <n v="0"/>
    <n v="0"/>
    <n v="128115000"/>
    <s v="47,20-42,96"/>
    <d v="2025-11-14T00:00:00"/>
    <x v="11"/>
    <x v="0"/>
    <x v="3"/>
    <m/>
    <x v="5"/>
  </r>
  <r>
    <s v="6762c75df30ac87341e3d1d5"/>
    <s v="697-2025"/>
    <s v="YULY"/>
    <s v="MARCELA"/>
    <s v="ROJAS"/>
    <s v="CAMACHO"/>
    <s v="Nombre OK"/>
    <s v="Cédula de Ciudadanía"/>
    <n v="1023868018"/>
    <x v="0"/>
    <n v="1"/>
    <s v="Caja Colombiana de Subsidio Familiar COLSUBSIDIO"/>
    <n v="39000000"/>
    <s v="BANCO DAVIVIENDA"/>
    <n v="26282731"/>
    <s v="697 31-Jul-2025"/>
    <n v="17082000"/>
    <s v="Banco Davivienda S.A."/>
    <s v="0560003869995088"/>
    <s v="CC"/>
    <s v="830053700"/>
    <s v="PATRIMONIOS AUTONOMOS**CONSTRUCTORA BOLIVAR S.A."/>
    <x v="20"/>
    <x v="48"/>
    <s v="AP 404 TO 14"/>
    <n v="0"/>
    <n v="0"/>
    <n v="99645000"/>
    <s v="47,09-42,95"/>
    <d v="2026-03-04T00:00:00"/>
    <x v="7"/>
    <x v="1"/>
    <x v="2"/>
    <s v="Falta AP y TO"/>
    <x v="2"/>
  </r>
  <r>
    <s v="6762cf6ef30ac87341e3ebc9"/>
    <s v="252-2025"/>
    <s v="CINDY"/>
    <s v="ROCIO"/>
    <s v="GALEANO"/>
    <s v="CASAS"/>
    <s v="Nombre OK"/>
    <s v="Cédula de Ciudadanía"/>
    <n v="1076663749"/>
    <x v="0"/>
    <n v="1"/>
    <s v="Caja Colombiana de Subsidio Familiar COLSUBSIDIO"/>
    <n v="42705000"/>
    <s v="BANCO DAVIVIENDA"/>
    <n v="5295795"/>
    <s v="252 11-Abr-2025"/>
    <n v="17082000"/>
    <s v="Banco Davivienda S.A."/>
    <s v="0560003869995088"/>
    <s v="CC"/>
    <s v="830053700"/>
    <s v="PATRIMONIOS AUTONOMOS**CONSTRUCTORA BOLIVAR S.A."/>
    <x v="20"/>
    <x v="48"/>
    <s v="AP 401 TO 20"/>
    <n v="28470000"/>
    <n v="0"/>
    <n v="99645000"/>
    <s v="47,20-42,95"/>
    <d v="2025-09-24T00:00:00"/>
    <x v="6"/>
    <x v="0"/>
    <x v="3"/>
    <m/>
    <x v="4"/>
  </r>
  <r>
    <s v="6762d60cf30ac87341e3eecc"/>
    <s v="577-2025"/>
    <s v="BLANCA"/>
    <s v="AURORA"/>
    <s v="URREGO"/>
    <s v=""/>
    <s v="Nombre OK"/>
    <s v="Cédula de Ciudadanía"/>
    <n v="20638448"/>
    <x v="0"/>
    <n v="1"/>
    <s v="Caja Colombiana de Subsidio Familiar COLSUBSIDIO"/>
    <n v="39000000"/>
    <s v="BANCO CAJA SOCIAL BCSC"/>
    <n v="27471270"/>
    <s v="577 02-Jul-2025"/>
    <n v="17082000"/>
    <s v="Banco Davivienda S.A."/>
    <s v="0560003869995088"/>
    <s v="CC"/>
    <s v="830053700"/>
    <s v="PATRIMONIOS AUTONOMOS**CONSTRUCTORA BOLIVAR S.A."/>
    <x v="20"/>
    <x v="48"/>
    <s v="AP 602 TO 20"/>
    <m/>
    <m/>
    <m/>
    <m/>
    <m/>
    <x v="4"/>
    <x v="2"/>
    <x v="1"/>
    <m/>
    <x v="2"/>
  </r>
  <r>
    <s v="6764396aa9ea31716fc94123"/>
    <s v="125-2025"/>
    <s v="ALBA"/>
    <s v="LUCIA"/>
    <s v="BEJARANO"/>
    <s v="CARDENAS"/>
    <s v="Nombre OK"/>
    <s v="Cédula de Ciudadanía"/>
    <n v="1074418105"/>
    <x v="0"/>
    <n v="1"/>
    <s v="Caja Colombiana de Subsidio Familiar COLSUBSIDIO"/>
    <n v="42705000"/>
    <s v="BANCOLOMBIA"/>
    <n v="7508825"/>
    <s v="125 13-Mar-2025"/>
    <n v="17082000"/>
    <s v="Banco Davivienda S.A."/>
    <s v="0560003869995088"/>
    <s v="CC"/>
    <s v="830053700"/>
    <s v="PATRIMONIOS AUTONOMOS**CONSTRUCTORA BOLIVAR S.A."/>
    <x v="20"/>
    <x v="48"/>
    <s v="AP 601 TO 8"/>
    <n v="28470000"/>
    <n v="0"/>
    <n v="99645000"/>
    <s v="47,20-42,95"/>
    <d v="2025-09-24T00:00:00"/>
    <x v="6"/>
    <x v="0"/>
    <x v="3"/>
    <m/>
    <x v="4"/>
  </r>
  <r>
    <s v="67643fa4a9ea31716fc944b5"/>
    <s v="245-2025"/>
    <s v="MARIA"/>
    <s v="FERNANDA"/>
    <s v="TELLEZ"/>
    <s v="CARRILLO"/>
    <s v="Nombre OK"/>
    <s v="Cédula de Ciudadanía"/>
    <n v="1088283731"/>
    <x v="0"/>
    <n v="1"/>
    <s v="Caja Colombiana de Subsidio Familiar COLSUBSIDIO"/>
    <n v="34800000"/>
    <s v="BANCO DAVIVIENDA"/>
    <n v="6675494"/>
    <s v="245 11-Abr-2025"/>
    <n v="17082000"/>
    <s v="Banco Davivienda S.A."/>
    <s v="0560003869995088"/>
    <s v="CC"/>
    <s v="830053700"/>
    <s v="PATRIMONIOS AUTONOMOS**CONSTRUCTORA BOLIVAR S.A."/>
    <x v="20"/>
    <x v="48"/>
    <s v="AP 403 TO 19"/>
    <n v="28470000"/>
    <n v="0"/>
    <n v="99645000"/>
    <s v="47,09-42,99"/>
    <d v="2026-03-20T00:00:00"/>
    <x v="14"/>
    <x v="8"/>
    <x v="2"/>
    <m/>
    <x v="2"/>
  </r>
  <r>
    <s v="67645a71a9ea31716fc95806"/>
    <s v="252-2025"/>
    <s v="LUZ"/>
    <s v="MERY"/>
    <s v="RODRIGUEZ"/>
    <s v="BAUTISTA"/>
    <s v="Nombre OK"/>
    <s v="Cédula de Ciudadanía"/>
    <n v="21076476"/>
    <x v="0"/>
    <n v="1"/>
    <s v="Caja de Compensación Familiar COMPENSAR"/>
    <n v="42705000"/>
    <s v="BANCO CAJA SOCIAL BCSC"/>
    <n v="2899450"/>
    <s v="252 11-Abr-2025"/>
    <n v="17082000"/>
    <s v="Banco Davivienda S.A."/>
    <s v="0560003869995088"/>
    <s v="CC"/>
    <s v="830053700"/>
    <s v="PATRIMONIOS AUTONOMOS**CONSTRUCTORA BOLIVAR S.A."/>
    <x v="20"/>
    <x v="48"/>
    <s v="AP 303 TO 20"/>
    <n v="28470000"/>
    <n v="0"/>
    <n v="99645000"/>
    <s v="47,09-42,99"/>
    <d v="2025-09-24T00:00:00"/>
    <x v="6"/>
    <x v="0"/>
    <x v="3"/>
    <m/>
    <x v="4"/>
  </r>
  <r>
    <s v="67696871a9ea31716fc9e15f"/>
    <s v="245-2025"/>
    <s v="JESICA"/>
    <s v="JOHANA"/>
    <s v="ALVAREZ"/>
    <s v="OSORIO"/>
    <s v="Nombre OK"/>
    <s v="Cédula de Ciudadanía"/>
    <n v="1024589472"/>
    <x v="0"/>
    <n v="1"/>
    <s v="Caja de Compensación Familiar COMPENSAR"/>
    <n v="42705000"/>
    <s v="BANCO DAVIVIENDA"/>
    <n v="59799671"/>
    <s v="245 11-Abr-2025"/>
    <n v="17082000"/>
    <s v="Banco Davivienda S.A."/>
    <s v="0560003869995088"/>
    <s v="CC"/>
    <s v="830053700"/>
    <s v="PATRIMONIOS AUTONOMOS**CONSTRUCTORA BOLIVAR S.A."/>
    <x v="20"/>
    <x v="48"/>
    <s v="AP 301 TO 9"/>
    <n v="0"/>
    <n v="0"/>
    <n v="128115000"/>
    <s v="47,20-42,95"/>
    <d v="2025-06-28T00:00:00"/>
    <x v="26"/>
    <x v="0"/>
    <x v="4"/>
    <m/>
    <x v="18"/>
  </r>
  <r>
    <s v="67697034a9ea31716fc9e450"/>
    <s v="252-2025"/>
    <s v="YEIMY"/>
    <s v="LIZETH"/>
    <s v="VIDALES"/>
    <s v="PADILLA"/>
    <s v="Nombre OK"/>
    <s v="Cédula de Ciudadanía"/>
    <n v="1022973559"/>
    <x v="0"/>
    <n v="1"/>
    <s v="Caja de Compensación Familiar COMPENSAR"/>
    <n v="39000000"/>
    <s v="BANCO DAVIVIENDA"/>
    <n v="62878000"/>
    <s v="252 11-Abr-2025"/>
    <n v="17082000"/>
    <s v="Banco Davivienda S.A."/>
    <s v="0560003869995088"/>
    <s v="CC"/>
    <s v="830053700"/>
    <s v="PATRIMONIOS AUTONOMOS**CONSTRUCTORA BOLIVAR S.A."/>
    <x v="20"/>
    <x v="48"/>
    <s v="AP 601 TO 9"/>
    <n v="0"/>
    <n v="0"/>
    <n v="128115000"/>
    <s v="47,20-42,95"/>
    <d v="2025-08-27T00:00:00"/>
    <x v="21"/>
    <x v="0"/>
    <x v="0"/>
    <m/>
    <x v="13"/>
  </r>
  <r>
    <s v="676989d8a9ea31716fc9fb01"/>
    <s v="697-2025"/>
    <s v="LUZ"/>
    <s v="ESTELA"/>
    <s v="MARROQUIN"/>
    <s v="DIAZ"/>
    <s v="Nombre OK"/>
    <s v="Cédula de Ciudadanía"/>
    <n v="52231543"/>
    <x v="0"/>
    <n v="1"/>
    <s v="Caja Colombiana de Subsidio Familiar COLSUBSIDIO"/>
    <n v="42705000"/>
    <s v="BANCO DAVIVIENDA"/>
    <n v="30550991"/>
    <s v="697 31-Jul-2025"/>
    <n v="17082000"/>
    <s v="Banco Davivienda S.A."/>
    <s v="0560003869995088"/>
    <s v="CC"/>
    <s v="830053700"/>
    <s v="PATRIMONIOS AUTONOMOS**CONSTRUCTORA BOLIVAR S.A."/>
    <x v="20"/>
    <x v="48"/>
    <s v="AP 604 TO 14"/>
    <n v="0"/>
    <n v="0"/>
    <n v="99645000"/>
    <s v="47,09-42,95"/>
    <d v="2026-03-04T00:00:00"/>
    <x v="7"/>
    <x v="1"/>
    <x v="2"/>
    <s v="Falta AP y TO"/>
    <x v="2"/>
  </r>
  <r>
    <s v="676d596aa9ea31716fca431a"/>
    <s v="1264-2025"/>
    <s v="NEGALITH"/>
    <s v=""/>
    <s v="POLANCO"/>
    <s v="HERRERA"/>
    <s v="Nombre OK"/>
    <s v="Cédula de Ciudadanía"/>
    <n v="1003335711"/>
    <x v="0"/>
    <n v="1"/>
    <s v="Asociación de las Cajas de Compensación Familiar Compensar, Comfenalco Valle y Comfenalco Antioquia"/>
    <n v="26000000"/>
    <s v="BANCO DAVIVIENDA"/>
    <n v="57870000"/>
    <s v="1264 28-Nov-2025"/>
    <n v="17082000"/>
    <s v="Banco Davivienda S.A."/>
    <s v="0560003869995088"/>
    <s v="CC"/>
    <s v="830053700"/>
    <s v="PATRIMONIOS AUTONOMOS**CONSTRUCTORA BOLIVAR S.A."/>
    <x v="20"/>
    <x v="48"/>
    <s v="AP 103 TO 26"/>
    <m/>
    <m/>
    <m/>
    <m/>
    <m/>
    <x v="4"/>
    <x v="2"/>
    <x v="1"/>
    <m/>
    <x v="2"/>
  </r>
  <r>
    <s v="676ecc9ca9ea31716fcad607"/>
    <s v="245-2025"/>
    <s v="JAIME"/>
    <s v="LEONARDO"/>
    <s v="REYES"/>
    <s v="CARRILLO"/>
    <s v="Nombre OK"/>
    <s v="Cédula de Ciudadanía"/>
    <n v="1023021191"/>
    <x v="0"/>
    <n v="1"/>
    <s v="Caja Colombiana de Subsidio Familiar COLSUBSIDIO"/>
    <n v="39000000"/>
    <s v="BANCO DAVIVIENDA"/>
    <n v="65293000"/>
    <s v="245 11-Abr-2025"/>
    <n v="17082000"/>
    <s v="Banco Davivienda S.A."/>
    <s v="0560003869995088"/>
    <s v="CC"/>
    <s v="830053700"/>
    <s v="PATRIMONIOS AUTONOMOS**CONSTRUCTORA BOLIVAR S.A."/>
    <x v="20"/>
    <x v="48"/>
    <s v="AP 603 TO 20"/>
    <n v="0"/>
    <n v="0"/>
    <n v="128115000"/>
    <s v="47,09-42,99"/>
    <d v="2025-08-14T00:00:00"/>
    <x v="23"/>
    <x v="0"/>
    <x v="0"/>
    <m/>
    <x v="15"/>
  </r>
  <r>
    <s v="676ed1f4a9ea31716fcadb14"/>
    <s v="1037-2025"/>
    <s v="ANGELA"/>
    <s v="ADRIANA"/>
    <s v="PUIN"/>
    <s v="GUTIERREZ"/>
    <s v="Nombre OK"/>
    <s v="Cédula de Ciudadanía"/>
    <n v="1023004095"/>
    <x v="0"/>
    <n v="1"/>
    <s v="Caja Colombiana de Subsidio Familiar COLSUBSIDIO"/>
    <n v="39000000"/>
    <s v="OTRAS COOPERATIVAS "/>
    <n v="14685741"/>
    <s v="1037 10-Oct-2025"/>
    <n v="17082000"/>
    <s v="Banco Davivienda S.A."/>
    <s v="0560003869995088"/>
    <s v="CC"/>
    <s v="830053700"/>
    <s v="PATRIMONIOS AUTONOMOS**CONSTRUCTORA BOLIVAR S.A."/>
    <x v="20"/>
    <x v="48"/>
    <s v="AP 504 TO 12"/>
    <m/>
    <m/>
    <m/>
    <m/>
    <m/>
    <x v="4"/>
    <x v="2"/>
    <x v="1"/>
    <m/>
    <x v="2"/>
  </r>
  <r>
    <s v="676ed516a9ea31716fcadd22"/>
    <s v="1037-2025"/>
    <s v="MARIA FLOR"/>
    <s v="MYRIAM"/>
    <s v="CASTAÑEDA"/>
    <s v="CASTAÑEDA"/>
    <s v="Nombre OK"/>
    <s v="Cédula de Ciudadanía"/>
    <n v="52241005"/>
    <x v="0"/>
    <n v="1"/>
    <s v="Caja Colombiana de Subsidio Familiar COLSUBSIDIO"/>
    <n v="39000000"/>
    <s v="BANCO DAVIVIENDA"/>
    <n v="18547287"/>
    <s v="1037 10-Oct-2025"/>
    <n v="17082000"/>
    <s v="Banco Davivienda S.A."/>
    <s v="0560003869995088"/>
    <s v="CC"/>
    <s v="830053700"/>
    <s v="PATRIMONIOS AUTONOMOS**CONSTRUCTORA BOLIVAR S.A."/>
    <x v="20"/>
    <x v="48"/>
    <s v="AP 304 TO 24"/>
    <m/>
    <m/>
    <m/>
    <m/>
    <m/>
    <x v="4"/>
    <x v="2"/>
    <x v="1"/>
    <m/>
    <x v="2"/>
  </r>
  <r>
    <s v="676efe30a9ea31716fcaef16"/>
    <s v="178-2025"/>
    <s v="ANGELA"/>
    <s v="LISETH"/>
    <s v="PEDRAZA"/>
    <s v="MENDOZA"/>
    <s v="Nombre OK"/>
    <s v="Cédula de Ciudadanía"/>
    <n v="1031136523"/>
    <x v="0"/>
    <n v="1"/>
    <s v="Caja Colombiana de Subsidio Familiar COLSUBSIDIO"/>
    <n v="28470000"/>
    <s v="BANCOLOMBIA"/>
    <n v="14435321"/>
    <s v="178 21-Mar-2025"/>
    <n v="17082000"/>
    <s v="Banco Davivienda S.A."/>
    <s v="0560003869995088"/>
    <s v="CC"/>
    <s v="830053700"/>
    <s v="PATRIMONIOS AUTONOMOS**CONSTRUCTORA BOLIVAR S.A."/>
    <x v="20"/>
    <x v="48"/>
    <s v="AP 102 TO 22"/>
    <n v="0"/>
    <n v="0"/>
    <n v="69041000"/>
    <s v="47,20-42,96"/>
    <d v="2026-03-04T00:00:00"/>
    <x v="7"/>
    <x v="1"/>
    <x v="2"/>
    <s v="Falta AP y TO"/>
    <x v="2"/>
  </r>
  <r>
    <s v="6772cf2bd07882d813a44bbe"/>
    <s v="702-2025"/>
    <s v="JEYVER"/>
    <s v="ALONSO"/>
    <s v="GONZALEZ"/>
    <s v="VILLALOBOS"/>
    <s v="Nombre OK"/>
    <s v="Cédula de Ciudadanía"/>
    <n v="1055963510"/>
    <x v="0"/>
    <n v="1"/>
    <s v="Caja de Compensación Familiar CAFAM"/>
    <n v="28470000"/>
    <s v="BANCO DAVIVIENDA"/>
    <n v="48510017"/>
    <s v="702 31-Jul-2025"/>
    <n v="17082000"/>
    <s v="Banco Davivienda S.A."/>
    <s v="0560003869995088"/>
    <s v="CC"/>
    <s v="830053700"/>
    <s v="PATRIMONIOS AUTONOMOS**CONSTRUCTORA BOLIVAR S.A."/>
    <x v="20"/>
    <x v="48"/>
    <s v="AP 504 TO 14"/>
    <n v="0"/>
    <n v="0"/>
    <n v="99645000"/>
    <s v="47,09-42,95"/>
    <d v="2026-03-04T00:00:00"/>
    <x v="7"/>
    <x v="1"/>
    <x v="2"/>
    <s v="Falta AP y TO"/>
    <x v="2"/>
  </r>
  <r>
    <s v="677304594d5f51c802d80077"/>
    <s v="245-2025"/>
    <s v="MARYHELEN"/>
    <s v="MARIA"/>
    <s v="TORRES"/>
    <s v="HERNANDEZ"/>
    <s v="Nombre OK"/>
    <s v="Cédula de Ciudadanía"/>
    <n v="1065669374"/>
    <x v="0"/>
    <n v="1"/>
    <s v="Caja de Compensación Familiar COMPENSAR"/>
    <n v="26000000"/>
    <s v="BANCO DAVIVIENDA"/>
    <n v="35823000"/>
    <s v="245 11-Abr-2025"/>
    <n v="17082000"/>
    <s v="Banco Davivienda S.A."/>
    <s v="0560003869995088"/>
    <s v="CC"/>
    <s v="830053700"/>
    <s v="PATRIMONIOS AUTONOMOS**CONSTRUCTORA BOLIVAR S.A."/>
    <x v="20"/>
    <x v="48"/>
    <s v="AP 504 TO 20"/>
    <m/>
    <m/>
    <m/>
    <m/>
    <m/>
    <x v="4"/>
    <x v="2"/>
    <x v="1"/>
    <m/>
    <x v="2"/>
  </r>
  <r>
    <s v="677312034d5f51c802d80a01"/>
    <s v="1264-2025"/>
    <s v="DIANA"/>
    <s v="CAROLINA"/>
    <s v="RIVERA"/>
    <s v="TOSCANO"/>
    <s v="Nombre OK"/>
    <s v="Cédula de Ciudadanía"/>
    <n v="1047417668"/>
    <x v="0"/>
    <n v="1"/>
    <s v="Asociación de las Cajas de Compensación Familiar Compensar, Comfenalco Valle y Comfenalco Antioquia"/>
    <m/>
    <s v="BANCO DAVIVIENDA"/>
    <n v="42918000"/>
    <s v="1264 28-Nov-2025"/>
    <n v="17082000"/>
    <s v="Banco Davivienda S.A."/>
    <s v="0560003869995088"/>
    <s v="CC"/>
    <s v="830053700"/>
    <s v="PATRIMONIOS AUTONOMOS**CONSTRUCTORA BOLIVAR S.A."/>
    <x v="20"/>
    <x v="48"/>
    <s v="AP 103 TO 30"/>
    <m/>
    <m/>
    <m/>
    <m/>
    <m/>
    <x v="4"/>
    <x v="2"/>
    <x v="1"/>
    <m/>
    <x v="2"/>
  </r>
  <r>
    <s v="6773e2a64d5f51c802d846e9"/>
    <s v="97-2025"/>
    <s v="LEONARDO"/>
    <s v=""/>
    <s v="ACOSTA"/>
    <s v="MELGAREJO"/>
    <s v="Nombre OK"/>
    <s v="Cédula de Ciudadanía"/>
    <n v="79920401"/>
    <x v="0"/>
    <n v="1"/>
    <s v="Asociación de las Cajas de Compensación Familiar Compensar, Comfenalco Valle y Comfenalco Antioquia"/>
    <n v="42705000"/>
    <s v="BANCO DAVIVIENDA"/>
    <n v="35057475"/>
    <s v="97 28-Feb-2025"/>
    <n v="17082000"/>
    <s v="Banco Davivienda S.A."/>
    <s v="0560003869995088"/>
    <s v="CC"/>
    <s v="830053700"/>
    <s v="PATRIMONIOS AUTONOMOS**CONSTRUCTORA BOLIVAR S.A."/>
    <x v="20"/>
    <x v="48"/>
    <s v="AP 401 TO 8"/>
    <n v="0"/>
    <n v="0"/>
    <n v="99645000"/>
    <s v="47,20-42,95"/>
    <d v="2026-03-20T00:00:00"/>
    <x v="14"/>
    <x v="8"/>
    <x v="2"/>
    <m/>
    <x v="2"/>
  </r>
  <r>
    <s v="6773e65e4d5f51c802d84760"/>
    <s v="278-2025"/>
    <s v="FRANCISCO"/>
    <s v="JAVIER"/>
    <s v="RINCON"/>
    <s v="CANO"/>
    <s v="Nombre OK"/>
    <s v="Cédula de Ciudadanía"/>
    <n v="79461000"/>
    <x v="0"/>
    <n v="1"/>
    <s v="Caja Colombiana de Subsidio Familiar COLSUBSIDIO"/>
    <n v="34800000"/>
    <s v="BANCO DAVIVIENDA"/>
    <n v="42997000"/>
    <s v="278 28-Abr-2025"/>
    <n v="17082000"/>
    <s v="Banco Davivienda S.A."/>
    <s v="0560003869995088"/>
    <s v="CC"/>
    <s v="830053700"/>
    <s v="PATRIMONIOS AUTONOMOS**CONSTRUCTORA BOLIVAR S.A."/>
    <x v="20"/>
    <x v="48"/>
    <s v="AP 603 TO 6"/>
    <n v="0"/>
    <n v="0"/>
    <n v="99645000"/>
    <s v="47,28-42,99"/>
    <d v="2025-06-28T00:00:00"/>
    <x v="26"/>
    <x v="0"/>
    <x v="4"/>
    <m/>
    <x v="18"/>
  </r>
  <r>
    <s v="6773ea3c4d5f51c802d847e6"/>
    <s v="1264-2025"/>
    <s v="JHOLEAN"/>
    <s v="CAMILO"/>
    <s v="CORREA"/>
    <s v="SERNA"/>
    <s v="Nombre OK"/>
    <s v="Cédula de Ciudadanía"/>
    <n v="1023004023"/>
    <x v="0"/>
    <n v="1"/>
    <s v="Caja de Compensación Familiar COMPENSAR"/>
    <m/>
    <s v="BANCO DAVIVIENDA"/>
    <n v="20509580"/>
    <s v="1264 28-Nov-2025"/>
    <n v="17082000"/>
    <s v="Banco Davivienda S.A."/>
    <s v="0560003869995088"/>
    <s v="CC"/>
    <s v="830053700"/>
    <s v="PATRIMONIOS AUTONOMOS**CONSTRUCTORA BOLIVAR S.A."/>
    <x v="20"/>
    <x v="48"/>
    <s v="AP 101 TO 38"/>
    <m/>
    <m/>
    <m/>
    <m/>
    <m/>
    <x v="4"/>
    <x v="2"/>
    <x v="1"/>
    <m/>
    <x v="2"/>
  </r>
  <r>
    <s v="6773ec924d5f51c802d84874"/>
    <s v="1264-2025"/>
    <s v="KAREN"/>
    <s v="JULIETH"/>
    <s v="LOPEZ"/>
    <s v="JIMENEZ"/>
    <s v="Nombre OK"/>
    <s v="Cédula de Ciudadanía"/>
    <n v="1018471747"/>
    <x v="0"/>
    <n v="1"/>
    <s v="Caja de Compensación Familiar COMPENSAR"/>
    <n v="42705000"/>
    <s v="BANCO DAVIVIENDA"/>
    <n v="38719120"/>
    <s v="1264 28-Nov-2025"/>
    <n v="17082000"/>
    <s v="Banco Davivienda S.A."/>
    <s v="0560003869995088"/>
    <s v="CC"/>
    <s v="830053700"/>
    <s v="PATRIMONIOS AUTONOMOS**CONSTRUCTORA BOLIVAR S.A."/>
    <x v="20"/>
    <x v="48"/>
    <s v="AP 502 TO 38"/>
    <m/>
    <m/>
    <m/>
    <m/>
    <m/>
    <x v="4"/>
    <x v="2"/>
    <x v="1"/>
    <m/>
    <x v="2"/>
  </r>
  <r>
    <s v="67740e394d5f51c802d851fe"/>
    <s v="697-2025"/>
    <s v="DIANA"/>
    <s v="CAROLINA"/>
    <s v="GUTIERREZ"/>
    <s v="GONZALEZ"/>
    <s v="Sin asignar"/>
    <s v="Cédula de Ciudadanía"/>
    <n v="1032373738"/>
    <x v="0"/>
    <n v="1"/>
    <s v="Caja de Compensación Familiar de Cundinamarca - COMFACUNDI"/>
    <n v="23200000"/>
    <s v="BANCO BOGOTA"/>
    <n v="52114296"/>
    <s v="697 31-Jul-2025"/>
    <n v="17082000"/>
    <s v="Banco Davivienda S.A."/>
    <s v="0560003869995088"/>
    <s v="CC"/>
    <s v="830053700"/>
    <s v="PATRIMONIOS AUTONOMOS**CONSTRUCTORA BOLIVAR S.A."/>
    <x v="20"/>
    <x v="48"/>
    <s v="AP 502 TO 14"/>
    <m/>
    <m/>
    <n v="99645000"/>
    <s v="49,99-47,20"/>
    <d v="2026-03-14T00:00:00"/>
    <x v="3"/>
    <x v="3"/>
    <x v="0"/>
    <s v="NIT DE HABITAT ERRADA EN PROTOCOLIZACION DE LA EP"/>
    <x v="2"/>
  </r>
  <r>
    <s v="677412014d5f51c802d85952"/>
    <s v="319-2025"/>
    <s v="DIANA"/>
    <s v="MILENA"/>
    <s v="TALAGA"/>
    <s v="LEGUIZAMO"/>
    <s v="Nombre OK"/>
    <s v="Cédula de Ciudadanía"/>
    <n v="1001286099"/>
    <x v="0"/>
    <n v="1"/>
    <s v="Caja de Compensación Familiar COMPENSAR"/>
    <m/>
    <s v="BANCO DAVIVIENDA"/>
    <n v="57853000"/>
    <s v="319 30-Abr-2025"/>
    <n v="17082000"/>
    <s v="Banco Davivienda S.A."/>
    <s v="0560003869995088"/>
    <s v="CC"/>
    <s v="830053700"/>
    <s v="PATRIMONIOS AUTONOMOS**CONSTRUCTORA BOLIVAR S.A."/>
    <x v="20"/>
    <x v="48"/>
    <s v="AP 603 TO 21"/>
    <m/>
    <m/>
    <m/>
    <m/>
    <m/>
    <x v="4"/>
    <x v="2"/>
    <x v="1"/>
    <m/>
    <x v="2"/>
  </r>
  <r>
    <s v="67856f103abd972518467994"/>
    <s v="849-2025"/>
    <s v="DANIEL"/>
    <s v="ALEJANDRO"/>
    <s v="ORTIZ"/>
    <s v="MARTINEZ"/>
    <s v="Nombre OK"/>
    <s v="Cédula de Ciudadanía"/>
    <n v="1023009511"/>
    <x v="0"/>
    <n v="1"/>
    <s v="Caja de Compensación Familiar COMPENSAR"/>
    <n v="42705000"/>
    <s v="BANCO DAVIVIENDA"/>
    <n v="6995720"/>
    <s v="849 29-Ago-2025"/>
    <n v="17082000"/>
    <s v="Banco Davivienda S.A."/>
    <s v="0560003869995088"/>
    <s v="CC"/>
    <s v="830053700"/>
    <s v="PATRIMONIOS AUTONOMOS**CONSTRUCTORA BOLIVAR S.A."/>
    <x v="20"/>
    <x v="48"/>
    <s v="AP 402 TO 14"/>
    <n v="28470000"/>
    <m/>
    <n v="99645000"/>
    <s v="47,20-42,99"/>
    <d v="2026-03-20T00:00:00"/>
    <x v="3"/>
    <x v="3"/>
    <x v="2"/>
    <s v="Fecha de registro EP errada numeral 6 SUAV"/>
    <x v="2"/>
  </r>
  <r>
    <s v="67856f103abd972518467994"/>
    <s v="849-2025"/>
    <s v="NIDIA"/>
    <s v="GISELA"/>
    <s v="RODRIGUEZ"/>
    <s v="VALVERDE"/>
    <s v="Nombre OK"/>
    <s v="Cédula de Ciudadanía"/>
    <n v="1023005824"/>
    <x v="1"/>
    <n v="0"/>
    <s v="Caja de Compensación Familiar COMPENSAR"/>
    <n v="42705000"/>
    <s v="BANCO DAVIVIENDA"/>
    <n v="6995720"/>
    <s v="849 29-Ago-2025"/>
    <n v="17082000"/>
    <s v="Banco Davivienda S.A."/>
    <s v="0560003869995088"/>
    <s v="CC"/>
    <s v="830053700"/>
    <s v="PATRIMONIOS AUTONOMOS**CONSTRUCTORA BOLIVAR S.A."/>
    <x v="20"/>
    <x v="48"/>
    <s v="AP 402 TO 14"/>
    <n v="28470000"/>
    <m/>
    <n v="99645000"/>
    <s v="47,20-42,99"/>
    <d v="2026-03-20T00:00:00"/>
    <x v="3"/>
    <x v="3"/>
    <x v="2"/>
    <s v="Fecha de registro EP errada numeral 6 SUAV"/>
    <x v="2"/>
  </r>
  <r>
    <s v="678576b13abd972518467e1f"/>
    <s v="1227-2025"/>
    <s v="CLEIMIS"/>
    <s v=""/>
    <s v="GOMEZ"/>
    <s v="MONTERROZA"/>
    <s v="Nombre OK"/>
    <s v="Cédula de Ciudadanía"/>
    <n v="1016025650"/>
    <x v="0"/>
    <n v="1"/>
    <s v="Asociación de las Cajas de Compensación Familiar Compensar, Comfenalco Valle y Comfenalco Antioquia"/>
    <m/>
    <s v="OTRAS COOPERATIVAS "/>
    <n v="12665600"/>
    <s v="1227 21-Nov-2025"/>
    <n v="17082000"/>
    <s v="Banco Davivienda S.A."/>
    <s v="0560003869995088"/>
    <s v="CC"/>
    <s v="830053700"/>
    <s v="PATRIMONIOS AUTONOMOS**CONSTRUCTORA BOLIVAR S.A."/>
    <x v="20"/>
    <x v="48"/>
    <s v="AP 402 TO 26"/>
    <m/>
    <m/>
    <m/>
    <m/>
    <m/>
    <x v="4"/>
    <x v="2"/>
    <x v="1"/>
    <m/>
    <x v="2"/>
  </r>
  <r>
    <s v="6792a1eeb2ff58d51dbe7965"/>
    <s v="697-2025"/>
    <s v="ANGIE"/>
    <s v="KATERINE"/>
    <s v="GRANADOS"/>
    <s v="FORERO"/>
    <s v="Sin asignar"/>
    <s v="Cédula de Ciudadanía"/>
    <n v="1022996493"/>
    <x v="0"/>
    <n v="1"/>
    <s v="Caja Colombiana de Subsidio Familiar COLSUBSIDIO"/>
    <m/>
    <s v="F.N.A."/>
    <n v="8139000"/>
    <s v="697 31-Jul-2025"/>
    <n v="17082000"/>
    <s v="Banco Davivienda S.A."/>
    <s v="0560003869995088"/>
    <s v="CC"/>
    <s v="830053700"/>
    <s v="PATRIMONIOS AUTONOMOS**CONSTRUCTORA BOLIVAR S.A."/>
    <x v="20"/>
    <x v="48"/>
    <s v="AP 203 TO 14"/>
    <m/>
    <m/>
    <m/>
    <m/>
    <m/>
    <x v="4"/>
    <x v="2"/>
    <x v="1"/>
    <m/>
    <x v="2"/>
  </r>
  <r>
    <s v="6792b4c0b2ff58d51dbebfb9"/>
    <s v="159-2025"/>
    <s v="MONICA"/>
    <s v=""/>
    <s v="CUELLAR"/>
    <s v="ROZO"/>
    <s v="Nombre OK"/>
    <s v="Cédula de Ciudadanía"/>
    <n v="52190209"/>
    <x v="0"/>
    <n v="1"/>
    <s v="Caja Colombiana de Subsidio Familiar COLSUBSIDIO"/>
    <n v="42705000"/>
    <s v="BANCO CAJA SOCIAL BCSC"/>
    <n v="34031922"/>
    <s v="159 17-Mar-2025"/>
    <n v="17082000"/>
    <s v="Banco Davivienda S.A."/>
    <s v="0560003869995088"/>
    <s v="CC"/>
    <s v="830053700"/>
    <s v="PATRIMONIOS AUTONOMOS**CONSTRUCTORA BOLIVAR S.A."/>
    <x v="20"/>
    <x v="48"/>
    <s v="AP 401 TO 5"/>
    <n v="0"/>
    <n v="0"/>
    <n v="99645000"/>
    <s v="49,95-47,20"/>
    <d v="2026-03-14T00:00:00"/>
    <x v="10"/>
    <x v="8"/>
    <x v="0"/>
    <m/>
    <x v="2"/>
  </r>
  <r>
    <s v="67977fdb94762e35e1d05a5e"/>
    <s v="159-2025"/>
    <s v="LEIDY"/>
    <s v="JOHANA"/>
    <s v="ROZO"/>
    <s v="GOMEZ"/>
    <s v="Nombre OK"/>
    <s v="Cédula de Ciudadanía"/>
    <n v="1013609612"/>
    <x v="0"/>
    <n v="1"/>
    <s v="Caja Colombiana de Subsidio Familiar COLSUBSIDIO"/>
    <n v="42705000"/>
    <s v="F.N.A."/>
    <n v="34222800"/>
    <s v="159 17-Mar-2025"/>
    <n v="17082000"/>
    <s v="Banco Davivienda S.A."/>
    <s v="0560003869995088"/>
    <s v="CC"/>
    <s v="830053700"/>
    <s v="PATRIMONIOS AUTONOMOS**CONSTRUCTORA BOLIVAR S.A."/>
    <x v="20"/>
    <x v="48"/>
    <s v="AP 101 TO 8"/>
    <n v="0"/>
    <n v="0"/>
    <n v="99645000"/>
    <s v="47,23-42,66"/>
    <d v="2026-03-31T00:00:00"/>
    <x v="3"/>
    <x v="3"/>
    <x v="4"/>
    <s v="Escritura incompleta, falta pagina 2 y 3 "/>
    <x v="2"/>
  </r>
  <r>
    <s v="6797d03194762e35e1d1cdc2"/>
    <s v="605-2025"/>
    <s v="CRISTIAN"/>
    <s v="ALEJANDRO"/>
    <s v="PINZON"/>
    <s v="MARENTES"/>
    <s v="Nombre OK"/>
    <s v="Cédula de Ciudadanía"/>
    <n v="1022398554"/>
    <x v="0"/>
    <n v="1"/>
    <s v="Caja de Compensación Familiar CAFAM"/>
    <n v="26000000"/>
    <s v="F.N.A."/>
    <n v="70588000"/>
    <s v="605 15-Jul-2025"/>
    <n v="17082000"/>
    <s v="Banco Davivienda S.A."/>
    <s v="0560003869995088"/>
    <s v="CC"/>
    <s v="830053700"/>
    <s v="PATRIMONIOS AUTONOMOS**CONSTRUCTORA BOLIVAR S.A."/>
    <x v="20"/>
    <x v="48"/>
    <s v="AP 503 TO 14"/>
    <n v="0"/>
    <n v="0"/>
    <n v="128115000"/>
    <s v="47,09-42,99"/>
    <d v="2026-03-20T00:00:00"/>
    <x v="14"/>
    <x v="8"/>
    <x v="2"/>
    <m/>
    <x v="2"/>
  </r>
  <r>
    <s v="6797d03194762e35e1d1cdc2"/>
    <s v="605-2025"/>
    <s v="DIANA"/>
    <s v=""/>
    <s v="BAYONA"/>
    <s v="JAIMES"/>
    <s v="Nombre OK"/>
    <s v="Cédula de Ciudadanía"/>
    <n v="1097611591"/>
    <x v="1"/>
    <n v="0"/>
    <s v="Caja de Compensación Familiar CAFAM"/>
    <n v="26000000"/>
    <s v="F.N.A."/>
    <n v="70588000"/>
    <s v="605 15-Jul-2025"/>
    <n v="17082000"/>
    <s v="Banco Davivienda S.A."/>
    <s v="0560003869995088"/>
    <s v="CC"/>
    <s v="830053700"/>
    <s v="PATRIMONIOS AUTONOMOS**CONSTRUCTORA BOLIVAR S.A."/>
    <x v="20"/>
    <x v="48"/>
    <s v="AP 503 TO 14"/>
    <n v="0"/>
    <n v="0"/>
    <n v="128115000"/>
    <s v="47,09-42,99"/>
    <d v="2026-03-20T00:00:00"/>
    <x v="14"/>
    <x v="8"/>
    <x v="2"/>
    <m/>
    <x v="2"/>
  </r>
  <r>
    <s v="6798e84c33bf2762de2ff172"/>
    <s v="1264-2025"/>
    <s v="ROSA"/>
    <s v="ISELA"/>
    <s v="DIAZ"/>
    <s v="DELGADO"/>
    <s v="Nombre OK"/>
    <s v="Cédula de Ciudadanía"/>
    <n v="52450962"/>
    <x v="0"/>
    <n v="1"/>
    <s v="Caja de Compensación Familiar COMPENSAR"/>
    <m/>
    <s v="BANCO DAVIVIENDA"/>
    <n v="29637268"/>
    <s v="1264 28-Nov-2025"/>
    <n v="17082000"/>
    <s v="Banco Davivienda S.A."/>
    <s v="0560003869995088"/>
    <s v="CC"/>
    <s v="830053700"/>
    <s v="PATRIMONIOS AUTONOMOS**CONSTRUCTORA BOLIVAR S.A."/>
    <x v="20"/>
    <x v="48"/>
    <s v="AP 602 TO 11"/>
    <m/>
    <m/>
    <m/>
    <m/>
    <m/>
    <x v="4"/>
    <x v="2"/>
    <x v="1"/>
    <m/>
    <x v="2"/>
  </r>
  <r>
    <s v="67991b7e39f9a2bb4011f58d"/>
    <s v="319-2025"/>
    <s v="LUIS"/>
    <s v="FERNANDO"/>
    <s v="DE LEON"/>
    <s v="CONTRERAS"/>
    <s v="Nombre OK"/>
    <s v="Cédula de Ciudadanía"/>
    <n v="1015432665"/>
    <x v="0"/>
    <n v="1"/>
    <s v="Caja de Compensación Familiar COMPENSAR"/>
    <n v="39000000"/>
    <s v="BANCO DAVIVIENDA"/>
    <n v="58852896"/>
    <s v="319 30-Abr-2025"/>
    <n v="17082000"/>
    <s v="Banco Davivienda S.A."/>
    <s v="0560003869995088"/>
    <s v="CC"/>
    <s v="830053700"/>
    <s v="PATRIMONIOS AUTONOMOS**CONSTRUCTORA BOLIVAR S.A."/>
    <x v="20"/>
    <x v="48"/>
    <s v="AP 402 TO 21"/>
    <n v="0"/>
    <n v="0"/>
    <n v="128115000"/>
    <s v="47,20-42,99"/>
    <d v="2025-08-17T00:00:00"/>
    <x v="21"/>
    <x v="0"/>
    <x v="3"/>
    <m/>
    <x v="13"/>
  </r>
  <r>
    <s v="6799570b39f9a2bb4013091f"/>
    <s v="159-2025"/>
    <s v="RAUL"/>
    <s v="FERNEY"/>
    <s v="COTACIO"/>
    <s v="MUÑOZ"/>
    <s v="Nombre OK"/>
    <s v="Cédula de Ciudadanía"/>
    <n v="1081404856"/>
    <x v="0"/>
    <n v="1"/>
    <s v="Caja de Compensación Familiar COMPENSAR"/>
    <n v="39000000"/>
    <s v="BANCO DAVIVIENDA"/>
    <n v="5959000"/>
    <s v="159 17-Mar-2025"/>
    <n v="17082000"/>
    <s v="Banco Davivienda S.A."/>
    <s v="0560003869995088"/>
    <s v="CC"/>
    <s v="830053700"/>
    <s v="PATRIMONIOS AUTONOMOS**CONSTRUCTORA BOLIVAR S.A."/>
    <x v="20"/>
    <x v="48"/>
    <s v="AP 101 TO 2"/>
    <n v="0"/>
    <n v="0"/>
    <n v="69041000"/>
    <s v="47,23-42,66"/>
    <d v="2025-08-14T00:00:00"/>
    <x v="23"/>
    <x v="0"/>
    <x v="0"/>
    <m/>
    <x v="15"/>
  </r>
  <r>
    <s v="6799570b39f9a2bb4013091f"/>
    <s v="159-2025"/>
    <s v="DEYI"/>
    <s v="MILDRED"/>
    <s v="ANACONA"/>
    <s v="MELENJE"/>
    <s v="Nombre OK"/>
    <s v="Cédula de Ciudadanía"/>
    <n v="1023918188"/>
    <x v="1"/>
    <n v="0"/>
    <s v="Caja de Compensación Familiar COMPENSAR"/>
    <n v="39000000"/>
    <s v="BANCO DAVIVIENDA"/>
    <n v="5959000"/>
    <s v="159 17-Mar-2025"/>
    <n v="17082000"/>
    <s v="Banco Davivienda S.A."/>
    <s v="0560003869995088"/>
    <s v="CC"/>
    <s v="830053700"/>
    <s v="PATRIMONIOS AUTONOMOS**CONSTRUCTORA BOLIVAR S.A."/>
    <x v="20"/>
    <x v="48"/>
    <s v="AP 101 TO 2"/>
    <n v="0"/>
    <n v="0"/>
    <n v="69041000"/>
    <s v="47,23-42,66"/>
    <d v="2025-08-14T00:00:00"/>
    <x v="23"/>
    <x v="0"/>
    <x v="0"/>
    <m/>
    <x v="15"/>
  </r>
  <r>
    <s v="679cfe2739f9a2bb401a03ba"/>
    <s v="440-2025"/>
    <s v="YINETH"/>
    <s v="LORENA"/>
    <s v="MARIN"/>
    <s v="QUIROGA"/>
    <s v="Nombre OK"/>
    <s v="Cédula de Ciudadanía"/>
    <n v="1097665913"/>
    <x v="0"/>
    <n v="1"/>
    <s v="Caja Colombiana de Subsidio Familiar COLSUBSIDIO"/>
    <n v="39000000"/>
    <s v="BANCO DAVIVIENDA"/>
    <n v="29603073"/>
    <s v="440 26-May-2025"/>
    <n v="17082000"/>
    <s v="Banco Davivienda S.A."/>
    <s v="0560003869995088"/>
    <s v="CC"/>
    <s v="830053700"/>
    <s v="PATRIMONIOS AUTONOMOS**CONSTRUCTORA BOLIVAR S.A."/>
    <x v="20"/>
    <x v="48"/>
    <s v="AP 304 TO 9"/>
    <n v="0"/>
    <n v="0"/>
    <n v="99645000"/>
    <s v="47,09-42,95"/>
    <d v="2025-10-19T00:00:00"/>
    <x v="17"/>
    <x v="0"/>
    <x v="0"/>
    <m/>
    <x v="10"/>
  </r>
  <r>
    <s v="679cfe2739f9a2bb401a03ba"/>
    <s v="440-2025"/>
    <s v="OMAR"/>
    <s v="WILIAM"/>
    <s v="MONROY"/>
    <s v="RODRIGUEZ"/>
    <s v="Nombre OK"/>
    <s v="Cédula de Ciudadanía"/>
    <n v="74334350"/>
    <x v="1"/>
    <n v="0"/>
    <s v="Caja Colombiana de Subsidio Familiar COLSUBSIDIO"/>
    <n v="39000000"/>
    <s v="BANCO DAVIVIENDA"/>
    <n v="29603073"/>
    <s v="440 26-May-2025"/>
    <n v="17082000"/>
    <s v="Banco Davivienda S.A."/>
    <s v="0560003869995088"/>
    <s v="CC"/>
    <s v="830053700"/>
    <s v="PATRIMONIOS AUTONOMOS**CONSTRUCTORA BOLIVAR S.A."/>
    <x v="20"/>
    <x v="48"/>
    <s v="AP 304 TO 9"/>
    <n v="0"/>
    <n v="0"/>
    <n v="99645000"/>
    <s v="47,09-42,95"/>
    <d v="2025-10-19T00:00:00"/>
    <x v="17"/>
    <x v="0"/>
    <x v="0"/>
    <m/>
    <x v="10"/>
  </r>
  <r>
    <s v="679d068839f9a2bb401a186c"/>
    <s v="178-2025"/>
    <s v="BLANCA"/>
    <s v="EMMA"/>
    <s v="BARRANTES"/>
    <s v="VEZGA"/>
    <s v="Nombre OK"/>
    <s v="Cédula de Ciudadanía"/>
    <n v="1022997367"/>
    <x v="0"/>
    <n v="1"/>
    <s v="Caja de Compensación Familiar CAFAM"/>
    <n v="42705000"/>
    <s v="BANCO DAVIVIENDA"/>
    <n v="33077375"/>
    <s v="178 21-Mar-2025"/>
    <n v="17082000"/>
    <s v="Banco Davivienda S.A."/>
    <s v="0560003869995088"/>
    <s v="CC"/>
    <s v="830053700"/>
    <s v="PATRIMONIOS AUTONOMOS**CONSTRUCTORA BOLIVAR S.A."/>
    <x v="20"/>
    <x v="48"/>
    <s v="AP 402 TO 22"/>
    <n v="0"/>
    <n v="0"/>
    <n v="99645000"/>
    <s v="47,09-42,99"/>
    <d v="2025-09-24T00:00:00"/>
    <x v="6"/>
    <x v="0"/>
    <x v="3"/>
    <m/>
    <x v="4"/>
  </r>
  <r>
    <s v="679d0f6939f9a2bb401a2b0a"/>
    <s v="159-2025"/>
    <s v="ANGELICA"/>
    <s v=""/>
    <s v="PABON"/>
    <s v="CASTRO"/>
    <s v="Nombre OK"/>
    <s v="Cédula de Ciudadanía"/>
    <n v="1022974686"/>
    <x v="0"/>
    <n v="1"/>
    <s v="Caja Colombiana de Subsidio Familiar COLSUBSIDIO"/>
    <n v="42705000"/>
    <s v="BANCO CAJA SOCIAL BCSC"/>
    <n v="31378000"/>
    <s v="159 17-Mar-2025"/>
    <n v="17082000"/>
    <s v="Banco Davivienda S.A."/>
    <s v="0560003869995088"/>
    <s v="CC"/>
    <s v="830053700"/>
    <s v="PATRIMONIOS AUTONOMOS**CONSTRUCTORA BOLIVAR S.A."/>
    <x v="20"/>
    <x v="48"/>
    <s v="AP 304 TO 7"/>
    <n v="0"/>
    <n v="0"/>
    <n v="99645000"/>
    <s v="47,09-42,95"/>
    <d v="2025-07-31T00:00:00"/>
    <x v="33"/>
    <x v="0"/>
    <x v="4"/>
    <m/>
    <x v="24"/>
  </r>
  <r>
    <s v="67a0ccb639f9a2bb401d6ade"/>
    <s v="1227-2025"/>
    <s v="BREINER"/>
    <s v="ANDRES"/>
    <s v="MONTAÑO"/>
    <s v="RIASCOS"/>
    <s v="Nombre OK"/>
    <s v="Cédula de Ciudadanía"/>
    <n v="1006179976"/>
    <x v="0"/>
    <n v="1"/>
    <s v="Caja de Compensación Familiar COMPENSAR"/>
    <m/>
    <s v="BANCO DAVIVIENDA"/>
    <n v="63991000"/>
    <s v="1227 21-Nov-2025"/>
    <n v="17082000"/>
    <s v="Banco Davivienda S.A."/>
    <s v="0560003869995088"/>
    <s v="CC"/>
    <s v="830053700"/>
    <s v="PATRIMONIOS AUTONOMOS**CONSTRUCTORA BOLIVAR S.A."/>
    <x v="20"/>
    <x v="48"/>
    <s v="AP 302 TO 26"/>
    <m/>
    <m/>
    <m/>
    <m/>
    <m/>
    <x v="4"/>
    <x v="2"/>
    <x v="1"/>
    <m/>
    <x v="2"/>
  </r>
  <r>
    <s v="67a0d25539f9a2bb401d7512"/>
    <s v="159-2025"/>
    <s v="MARTHA"/>
    <s v="HASBLEIDY"/>
    <s v="RINCON"/>
    <s v="VELANDIA"/>
    <s v="Nombre OK"/>
    <s v="Cédula de Ciudadanía"/>
    <n v="1022968187"/>
    <x v="0"/>
    <n v="1"/>
    <s v="Caja Colombiana de Subsidio Familiar COLSUBSIDIO"/>
    <n v="39000000"/>
    <s v="BANCO CAJA SOCIAL BCSC"/>
    <n v="10000000"/>
    <s v="159 17-Mar-2025"/>
    <n v="17082000"/>
    <s v="Banco Davivienda S.A."/>
    <s v="0560003869995088"/>
    <s v="CC"/>
    <s v="830053700"/>
    <s v="PATRIMONIOS AUTONOMOS**CONSTRUCTORA BOLIVAR S.A."/>
    <x v="20"/>
    <x v="48"/>
    <s v="AP 103 TO 1"/>
    <n v="0"/>
    <n v="0"/>
    <n v="99645000"/>
    <s v="47,08-43,00"/>
    <d v="2025-11-15T00:00:00"/>
    <x v="11"/>
    <x v="0"/>
    <x v="3"/>
    <m/>
    <x v="5"/>
  </r>
  <r>
    <s v="67a126152ac4c649113e36bc"/>
    <s v="1037-2025"/>
    <s v="LUZ"/>
    <s v="DAIRA"/>
    <s v="HURTADO"/>
    <s v="HURTADO"/>
    <s v="Nombre OK"/>
    <s v="Cédula de Ciudadanía"/>
    <n v="1076816741"/>
    <x v="0"/>
    <n v="1"/>
    <s v="Caja de Compensación Familiar COMPENSAR"/>
    <m/>
    <s v="BANCO DAVIVIENDA"/>
    <n v="62918000"/>
    <s v="1037 10-Oct-2025"/>
    <n v="17082000"/>
    <s v="Banco Davivienda S.A."/>
    <s v="0560003869995088"/>
    <s v="CC"/>
    <s v="830053700"/>
    <s v="PATRIMONIOS AUTONOMOS**CONSTRUCTORA BOLIVAR S.A."/>
    <x v="20"/>
    <x v="48"/>
    <s v="AP 502 TO 24"/>
    <m/>
    <m/>
    <m/>
    <m/>
    <m/>
    <x v="4"/>
    <x v="2"/>
    <x v="1"/>
    <m/>
    <x v="2"/>
  </r>
  <r>
    <s v="67a22dc3acb61711322356db"/>
    <s v="159-2025"/>
    <s v="CARLOS"/>
    <s v="ALBERTO"/>
    <s v="SANCHEZ"/>
    <s v="GARCIA"/>
    <s v="Nombre OK"/>
    <s v="Cédula de Ciudadanía"/>
    <n v="79648542"/>
    <x v="0"/>
    <n v="1"/>
    <s v="Caja de Compensación Familiar COMPENSAR"/>
    <n v="42705000"/>
    <s v="BANCO BOGOTA"/>
    <n v="67447949"/>
    <s v="159 17-Mar-2025"/>
    <n v="17082000"/>
    <s v="Banco Davivienda S.A."/>
    <s v="0560003869995088"/>
    <s v="CC"/>
    <s v="830053700"/>
    <s v="PATRIMONIOS AUTONOMOS**CONSTRUCTORA BOLIVAR S.A."/>
    <x v="20"/>
    <x v="48"/>
    <s v="AP 404 TO 3"/>
    <n v="0"/>
    <n v="0"/>
    <n v="128115000"/>
    <s v="47,28-42,95"/>
    <d v="2025-10-15T00:00:00"/>
    <x v="30"/>
    <x v="0"/>
    <x v="6"/>
    <m/>
    <x v="21"/>
  </r>
  <r>
    <s v="67a22dc3acb61711322356db"/>
    <s v="159-2025"/>
    <s v="DIANA"/>
    <s v="MARITZA"/>
    <s v="RODRIGUEZ"/>
    <s v="BAUTISTA"/>
    <s v="Nombre OK"/>
    <s v="Cédula de Ciudadanía"/>
    <n v="37290319"/>
    <x v="1"/>
    <n v="0"/>
    <s v="Caja de Compensación Familiar COMPENSAR"/>
    <n v="42705000"/>
    <s v="BANCO BOGOTA"/>
    <n v="67447949"/>
    <s v="159 17-Mar-2025"/>
    <n v="17082000"/>
    <s v="Banco Davivienda S.A."/>
    <s v="0560003869995088"/>
    <s v="CC"/>
    <s v="830053700"/>
    <s v="PATRIMONIOS AUTONOMOS**CONSTRUCTORA BOLIVAR S.A."/>
    <x v="20"/>
    <x v="48"/>
    <s v="AP 404 TO 3"/>
    <n v="0"/>
    <n v="0"/>
    <n v="128115000"/>
    <s v="47,28 - 42,95"/>
    <d v="2025-10-15T00:00:00"/>
    <x v="30"/>
    <x v="0"/>
    <x v="6"/>
    <m/>
    <x v="21"/>
  </r>
  <r>
    <s v="67a27114acb617113224820b"/>
    <s v="159-2025"/>
    <s v="ANA"/>
    <s v="DOLORES"/>
    <s v="VARGAS"/>
    <s v="GOMEZ"/>
    <s v="Nombre OK"/>
    <s v="Cédula de Ciudadanía"/>
    <n v="51940327"/>
    <x v="0"/>
    <n v="1"/>
    <s v="Caja de Compensación Familiar CAFAM"/>
    <n v="42705000"/>
    <s v="BANCO DAVIVIENDA"/>
    <n v="30066750"/>
    <s v="159 17-Mar-2025"/>
    <n v="17082000"/>
    <s v="Banco Davivienda S.A."/>
    <s v="0560003869995088"/>
    <s v="CC"/>
    <s v="830053700"/>
    <s v="PATRIMONIOS AUTONOMOS**CONSTRUCTORA BOLIVAR S.A."/>
    <x v="20"/>
    <x v="48"/>
    <s v="AP 101 TO 5"/>
    <n v="0"/>
    <n v="0"/>
    <n v="99645000"/>
    <s v="47,23-42,66"/>
    <d v="2025-06-12T00:00:00"/>
    <x v="24"/>
    <x v="0"/>
    <x v="3"/>
    <m/>
    <x v="16"/>
  </r>
  <r>
    <s v="67a366d2acb6171132261f50"/>
    <s v="159-2025"/>
    <s v="SONIA"/>
    <s v="ALEJANDRA"/>
    <s v="GUZMAN"/>
    <s v="CARREÑO"/>
    <s v="Nombre OK"/>
    <s v="Cédula de Ciudadanía"/>
    <n v="1022949665"/>
    <x v="0"/>
    <n v="1"/>
    <s v="Caja Colombiana de Subsidio Familiar COLSUBSIDIO"/>
    <n v="27255780"/>
    <s v="BANCO DAVIVIENDA"/>
    <n v="37186442"/>
    <s v="159 17-Mar-2025"/>
    <n v="17082000"/>
    <s v="Banco Davivienda S.A."/>
    <s v="0560003869995088"/>
    <s v="CC"/>
    <s v="830053700"/>
    <s v="PATRIMONIOS AUTONOMOS**CONSTRUCTORA BOLIVAR S.A."/>
    <x v="20"/>
    <x v="48"/>
    <s v="AP 201 TO 5"/>
    <n v="0"/>
    <n v="0"/>
    <n v="99645000"/>
    <s v="47,20-42,95"/>
    <d v="2025-08-14T00:00:00"/>
    <x v="23"/>
    <x v="0"/>
    <x v="0"/>
    <m/>
    <x v="15"/>
  </r>
  <r>
    <s v="67a36b50acb6171132262ac4"/>
    <s v="821-2025"/>
    <s v="NELLY"/>
    <s v="JOHANNA"/>
    <s v="CONTRERAS"/>
    <s v="ALBAÑIL"/>
    <s v="Nombre OK"/>
    <s v="Cédula de Ciudadanía"/>
    <n v="1073528065"/>
    <x v="0"/>
    <n v="1"/>
    <s v="Caja Colombiana de Subsidio Familiar COLSUBSIDIO"/>
    <m/>
    <s v="BANCO DAVIVIENDA"/>
    <n v="59947715"/>
    <s v="821 22-Ago-2025"/>
    <n v="17082000"/>
    <s v="Banco Davivienda S.A."/>
    <s v="0560003869995088"/>
    <s v="CC"/>
    <s v="830053700"/>
    <s v="PATRIMONIOS AUTONOMOS**CONSTRUCTORA BOLIVAR S.A."/>
    <x v="20"/>
    <x v="48"/>
    <s v="AP 103 TO 16"/>
    <m/>
    <m/>
    <m/>
    <m/>
    <m/>
    <x v="4"/>
    <x v="2"/>
    <x v="1"/>
    <m/>
    <x v="2"/>
  </r>
  <r>
    <s v="67a37057acb61711322636ab"/>
    <s v="159-2025"/>
    <s v="LILIANA"/>
    <s v="ESTHER"/>
    <s v="FIERRO"/>
    <s v="ACOSTA"/>
    <s v="Nombre OK"/>
    <s v="Cédula de Ciudadanía"/>
    <n v="52867694"/>
    <x v="0"/>
    <n v="1"/>
    <s v="Caja de Compensación Familiar COMPENSAR"/>
    <n v="34800000"/>
    <s v="BANCO CAJA SOCIAL BCSC"/>
    <n v="34000000"/>
    <s v="159 17-Mar-2025"/>
    <n v="17082000"/>
    <s v="Banco Davivienda S.A."/>
    <s v="0560003869995088"/>
    <s v="CC"/>
    <s v="830053700"/>
    <s v="PATRIMONIOS AUTONOMOS**CONSTRUCTORA BOLIVAR S.A."/>
    <x v="20"/>
    <x v="48"/>
    <s v="AP 502 TO 1"/>
    <n v="0"/>
    <n v="0"/>
    <n v="99645000"/>
    <s v="47,20-42,99"/>
    <d v="2026-03-04T00:00:00"/>
    <x v="7"/>
    <x v="1"/>
    <x v="2"/>
    <s v="DIR: TRES QUEBRADAS UG1 LT2 "/>
    <x v="2"/>
  </r>
  <r>
    <s v="67a39ad0d56ae4989a0ebc48"/>
    <s v="159-2025"/>
    <s v="MIGUEL"/>
    <s v="ANGEL"/>
    <s v="MARENTES"/>
    <s v="RODRIGUEZ"/>
    <s v="Nombre OK"/>
    <s v="Cédula de Ciudadanía"/>
    <n v="1022950032"/>
    <x v="0"/>
    <n v="1"/>
    <s v="Caja de Compensación Familiar COMPENSAR"/>
    <n v="39000000"/>
    <s v="F.N.A."/>
    <n v="33741048"/>
    <s v="159 17-Mar-2025"/>
    <n v="17082000"/>
    <s v="Banco Davivienda S.A."/>
    <s v="0560003869995088"/>
    <s v="CC"/>
    <s v="830053700"/>
    <s v="PATRIMONIOS AUTONOMOS**CONSTRUCTORA BOLIVAR S.A."/>
    <x v="20"/>
    <x v="48"/>
    <s v="AP 302 TO 5"/>
    <n v="0"/>
    <n v="0"/>
    <n v="99645000"/>
    <s v="47,20-42,95"/>
    <d v="2025-09-24T00:00:00"/>
    <x v="6"/>
    <x v="0"/>
    <x v="3"/>
    <m/>
    <x v="4"/>
  </r>
  <r>
    <s v="67a4cebc26a09764722902fe"/>
    <s v="249-2025"/>
    <s v="KATHERYNE"/>
    <s v="CECILIA"/>
    <s v="REINOSO"/>
    <s v="VANEGAS"/>
    <s v="Nombre OK"/>
    <s v="Cédula de Ciudadanía"/>
    <n v="1232589793"/>
    <x v="0"/>
    <n v="1"/>
    <s v="Caja de Compensación Familiar COMPENSAR"/>
    <n v="26000000"/>
    <s v="BANCO DAVIVIENDA"/>
    <n v="49658900"/>
    <s v="249 11-Abr-2025"/>
    <n v="17082000"/>
    <s v="Banco Davivienda S.A."/>
    <s v="0560003869995088"/>
    <s v="CC"/>
    <s v="830053700"/>
    <s v="PATRIMONIOS AUTONOMOS**CONSTRUCTORA BOLIVAR S.A."/>
    <x v="20"/>
    <x v="48"/>
    <s v="AP 2 TO 3"/>
    <n v="0"/>
    <n v="0"/>
    <n v="99645000"/>
    <s v="47,41-42,90"/>
    <d v="2025-10-08T00:00:00"/>
    <x v="27"/>
    <x v="0"/>
    <x v="4"/>
    <s v="Cédula de extranjería del cónyugue vencida"/>
    <x v="19"/>
  </r>
  <r>
    <s v="67a4cebc26a09764722902fe"/>
    <s v="249-2025"/>
    <s v="GUILLERMO"/>
    <s v="ALBERTO"/>
    <s v="FREITES"/>
    <s v="CALDERON"/>
    <s v="Nombre OK"/>
    <s v="Cédula de Extranjería"/>
    <n v="886715"/>
    <x v="1"/>
    <n v="0"/>
    <s v="Caja de Compensación Familiar COMPENSAR"/>
    <n v="26000000"/>
    <s v="BANCO DAVIVIENDA"/>
    <n v="49658900"/>
    <s v="249 11-Abr-2025"/>
    <n v="17082000"/>
    <s v="Banco Davivienda S.A."/>
    <s v="0560003869995088"/>
    <s v="CC"/>
    <s v="830053700"/>
    <s v="PATRIMONIOS AUTONOMOS**CONSTRUCTORA BOLIVAR S.A."/>
    <x v="20"/>
    <x v="48"/>
    <s v="AP 2 TO 3"/>
    <n v="0"/>
    <n v="0"/>
    <n v="99645000"/>
    <s v="47,41-42,90"/>
    <d v="2025-10-08T00:00:00"/>
    <x v="27"/>
    <x v="0"/>
    <x v="4"/>
    <s v="Cédula de extranjería vencida"/>
    <x v="19"/>
  </r>
  <r>
    <s v="67a757045e7e42f9f7dad74d"/>
    <s v="319-2025"/>
    <s v="LINA"/>
    <s v="MARIA"/>
    <s v="RODRIGUEZ"/>
    <s v="SORA"/>
    <s v="Nombre OK"/>
    <s v="Cédula de Ciudadanía"/>
    <n v="1015440223"/>
    <x v="0"/>
    <n v="1"/>
    <s v="Caja Colombiana de Subsidio Familiar COLSUBSIDIO"/>
    <n v="39000000"/>
    <s v="BANCO DAVIVIENDA"/>
    <n v="34905095"/>
    <s v="319 30-Abr-2025"/>
    <n v="17082000"/>
    <s v="Banco Davivienda S.A."/>
    <s v="0560003869995088"/>
    <s v="CC"/>
    <s v="830053700"/>
    <s v="PATRIMONIOS AUTONOMOS**CONSTRUCTORA BOLIVAR S.A."/>
    <x v="20"/>
    <x v="48"/>
    <s v="AP 504 TO 19"/>
    <n v="0"/>
    <n v="0"/>
    <n v="99645000"/>
    <s v="47,09-42,45"/>
    <d v="2025-08-17T00:00:00"/>
    <x v="21"/>
    <x v="0"/>
    <x v="3"/>
    <m/>
    <x v="13"/>
  </r>
  <r>
    <s v="67a7687d5e7e42f9f7dad9e1"/>
    <s v="605-2025"/>
    <s v="VALENTINA"/>
    <s v=""/>
    <s v="GRISALES"/>
    <s v="BLANCO"/>
    <s v="Nombre OK"/>
    <s v="Cédula de Ciudadanía"/>
    <n v="1032486859"/>
    <x v="0"/>
    <n v="1"/>
    <s v="Caja de Compensación Familiar COMPENSAR"/>
    <n v="42705000"/>
    <s v="BANCO DAVIVIENDA"/>
    <n v="5805995"/>
    <s v="605 15-Jul-2025"/>
    <n v="17082000"/>
    <s v="Banco Davivienda S.A."/>
    <s v="0560003869995088"/>
    <s v="CC"/>
    <s v="830053700"/>
    <s v="PATRIMONIOS AUTONOMOS**CONSTRUCTORA BOLIVAR S.A."/>
    <x v="20"/>
    <x v="48"/>
    <s v="AP 404 TO 17"/>
    <n v="28470000"/>
    <n v="0"/>
    <n v="99645000"/>
    <s v="47,09-42,95"/>
    <d v="2025-11-15T00:00:00"/>
    <x v="11"/>
    <x v="0"/>
    <x v="3"/>
    <m/>
    <x v="5"/>
  </r>
  <r>
    <s v="67a776295e7e42f9f7dae015"/>
    <s v="605-2025"/>
    <s v="HARLEY"/>
    <s v="DUBAN"/>
    <s v="CARDENAS"/>
    <s v="CONTRERAS"/>
    <s v="Nombre OK"/>
    <s v="Cédula de Ciudadanía"/>
    <n v="1000046922"/>
    <x v="0"/>
    <n v="1"/>
    <s v="Caja de Compensación Familiar COMPENSAR"/>
    <n v="42705000"/>
    <s v="BANCO DAVIVIENDA"/>
    <n v="62008000"/>
    <s v="605 15-Jul-2025"/>
    <n v="17082000"/>
    <s v="Banco Davivienda S.A."/>
    <s v="0560003869995088"/>
    <s v="CC"/>
    <s v="830053700"/>
    <s v="PATRIMONIOS AUTONOMOS**CONSTRUCTORA BOLIVAR S.A."/>
    <x v="20"/>
    <x v="48"/>
    <s v="AP 101 TO 9"/>
    <n v="0"/>
    <n v="0"/>
    <n v="128115000"/>
    <s v="47,23-42,66"/>
    <d v="2025-11-18T00:00:00"/>
    <x v="11"/>
    <x v="0"/>
    <x v="0"/>
    <m/>
    <x v="5"/>
  </r>
  <r>
    <s v="67aa41ba5e7e42f9f7dba596"/>
    <s v="1264-2025"/>
    <s v="CRISTHIAN"/>
    <s v="DANILO"/>
    <s v="MORENO"/>
    <s v="CAMELO"/>
    <s v="Nombre OK"/>
    <s v="Cédula de Ciudadanía"/>
    <n v="1022969570"/>
    <x v="0"/>
    <n v="1"/>
    <s v="Caja Colombiana de Subsidio Familiar COLSUBSIDIO"/>
    <m/>
    <s v="BANCO DAVIVIENDA"/>
    <n v="34818670"/>
    <s v="1264 28-Nov-2025"/>
    <n v="17082000"/>
    <s v="Banco Davivienda S.A."/>
    <s v="0560003869995088"/>
    <s v="CC"/>
    <s v="830053700"/>
    <s v="PATRIMONIOS AUTONOMOS**CONSTRUCTORA BOLIVAR S.A."/>
    <x v="20"/>
    <x v="48"/>
    <s v="AP 401 TO 38"/>
    <m/>
    <m/>
    <m/>
    <m/>
    <m/>
    <x v="4"/>
    <x v="2"/>
    <x v="1"/>
    <m/>
    <x v="2"/>
  </r>
  <r>
    <s v="67ae2a09a9010f6e35dacd0c"/>
    <s v="178-2025"/>
    <s v="MIREYA"/>
    <s v=""/>
    <s v="COLLAZOS"/>
    <s v="ACHURY"/>
    <s v="Nombre OK"/>
    <s v="Cédula de Ciudadanía"/>
    <n v="40612421"/>
    <x v="0"/>
    <n v="1"/>
    <s v="Caja de Compensación Familiar COMPENSAR"/>
    <n v="42705000"/>
    <s v="BANCOLOMBIA"/>
    <n v="45442565"/>
    <s v="178 21-Mar-2025"/>
    <n v="17082000"/>
    <s v="Banco Davivienda S.A."/>
    <s v="0560003869995088"/>
    <s v="CC"/>
    <s v="830053700"/>
    <s v="PATRIMONIOS AUTONOMOS**CONSTRUCTORA BOLIVAR S.A."/>
    <x v="20"/>
    <x v="48"/>
    <s v="AP 202 TO 2"/>
    <n v="0"/>
    <n v="0"/>
    <n v="128115000"/>
    <s v="47,20-42,95"/>
    <d v="2025-07-23T00:00:00"/>
    <x v="31"/>
    <x v="0"/>
    <x v="3"/>
    <m/>
    <x v="22"/>
  </r>
  <r>
    <s v="67ae36c9a9010f6e35daff04"/>
    <s v="178-2025"/>
    <s v="JULIO"/>
    <s v="CESAR"/>
    <s v="NAVARRO"/>
    <s v="MARRIAGA"/>
    <s v="Nombre OK"/>
    <s v="Cédula de Ciudadanía"/>
    <n v="4979893"/>
    <x v="0"/>
    <n v="1"/>
    <s v="Caja de Compensación Familiar COMPENSAR"/>
    <n v="39000000"/>
    <s v="BANCO DAVIVIENDA"/>
    <n v="43208585"/>
    <s v="178 21-Mar-2025"/>
    <n v="17082000"/>
    <s v="Banco Davivienda S.A."/>
    <s v="0560003869995088"/>
    <s v="CC"/>
    <s v="830053700"/>
    <s v="PATRIMONIOS AUTONOMOS**CONSTRUCTORA BOLIVAR S.A."/>
    <x v="20"/>
    <x v="48"/>
    <s v="AP 303 TO 2"/>
    <n v="0"/>
    <n v="0"/>
    <n v="99645000"/>
    <s v="47,09-42,99"/>
    <d v="2025-11-13T00:00:00"/>
    <x v="11"/>
    <x v="0"/>
    <x v="7"/>
    <m/>
    <x v="5"/>
  </r>
  <r>
    <s v="67ae4bb9a9010f6e35db11d6"/>
    <s v="605-2025"/>
    <s v="LUIS"/>
    <s v="ALEJANDRO"/>
    <s v="ARDILA"/>
    <s v="AMAYA"/>
    <s v="Nombre OK"/>
    <s v="Cédula de Ciudadanía"/>
    <n v="1033793941"/>
    <x v="0"/>
    <n v="1"/>
    <s v="Caja de Compensación Familiar COMPENSAR"/>
    <n v="42705000"/>
    <s v="BANCO DAVIVIENDA"/>
    <n v="50499657"/>
    <s v="605 15-Jul-2025"/>
    <n v="17082000"/>
    <s v="Banco Davivienda S.A."/>
    <s v="0560003869995088"/>
    <s v="CC"/>
    <s v="830053700"/>
    <s v="PATRIMONIOS AUTONOMOS**CONSTRUCTORA BOLIVAR S.A."/>
    <x v="20"/>
    <x v="48"/>
    <s v="AP 602 TO 17"/>
    <n v="0"/>
    <n v="0"/>
    <n v="128115000"/>
    <s v="47,20-42,99"/>
    <d v="2025-11-16T00:00:00"/>
    <x v="11"/>
    <x v="0"/>
    <x v="2"/>
    <m/>
    <x v="5"/>
  </r>
  <r>
    <s v="67b0fa9a60c1339fa38a6a2b"/>
    <s v="849-2025"/>
    <s v="KAREN"/>
    <s v="ESPERANZA"/>
    <s v="PINZON"/>
    <s v="MORENO"/>
    <s v="Nombre OK"/>
    <s v="Cédula de Ciudadanía"/>
    <n v="1019010987"/>
    <x v="0"/>
    <n v="1"/>
    <s v="Caja Colombiana de Subsidio Familiar COLSUBSIDIO"/>
    <n v="42705000"/>
    <s v="BANCO DAVIVIENDA"/>
    <n v="60667971"/>
    <s v="849 29-Ago-2025"/>
    <n v="17082000"/>
    <s v="Banco Davivienda S.A."/>
    <s v="0560003869995088"/>
    <s v="CC"/>
    <s v="830053700"/>
    <s v="PATRIMONIOS AUTONOMOS**CONSTRUCTORA BOLIVAR S.A."/>
    <x v="20"/>
    <x v="48"/>
    <s v="AP 302 TO 16"/>
    <n v="0"/>
    <n v="0"/>
    <n v="128115000"/>
    <s v="47,20-42,99"/>
    <d v="2026-03-20T00:00:00"/>
    <x v="14"/>
    <x v="8"/>
    <x v="2"/>
    <m/>
    <x v="2"/>
  </r>
  <r>
    <s v="67b11b1760c1339fa38a74b7"/>
    <s v="949-2025"/>
    <s v="JHOJANA"/>
    <s v="MARINELA"/>
    <s v="VENTURA"/>
    <s v="HERNANDEZ"/>
    <s v="Nombre OK"/>
    <s v="Cédula de Ciudadanía"/>
    <n v="1033715177"/>
    <x v="0"/>
    <n v="1"/>
    <s v="Caja de Compensación Familiar CAFAM"/>
    <n v="42705000"/>
    <s v="BANCO DAVIVIENDA"/>
    <n v="62008000"/>
    <s v="949 22-Sep-2025"/>
    <n v="17082000"/>
    <s v="Banco Davivienda S.A."/>
    <s v="0560003869995088"/>
    <s v="CC"/>
    <s v="830053700"/>
    <s v="PATRIMONIOS AUTONOMOS**CONSTRUCTORA BOLIVAR S.A."/>
    <x v="20"/>
    <x v="48"/>
    <s v="AP 502 TO 13"/>
    <n v="0"/>
    <n v="0"/>
    <n v="128115000"/>
    <s v="47,20-42,99"/>
    <d v="2026-03-20T00:00:00"/>
    <x v="14"/>
    <x v="8"/>
    <x v="2"/>
    <m/>
    <x v="2"/>
  </r>
  <r>
    <s v="67b2238460c1339fa38a8501"/>
    <s v="178-2025"/>
    <s v="DORIS"/>
    <s v="LUCENA"/>
    <s v="MARTINEZ"/>
    <s v="GARZON"/>
    <s v="Nombre OK"/>
    <s v="Cédula de Ciudadanía"/>
    <n v="20749691"/>
    <x v="0"/>
    <n v="1"/>
    <s v="Caja de Compensación Familiar COMPENSAR"/>
    <n v="42705000"/>
    <s v="BANCO DAVIVIENDA"/>
    <n v="35681567"/>
    <s v="178 21-Mar-2025"/>
    <n v="17082000"/>
    <s v="Banco Davivienda S.A."/>
    <s v="0560003869995088"/>
    <s v="CC"/>
    <s v="830053700"/>
    <s v="PATRIMONIOS AUTONOMOS**CONSTRUCTORA BOLIVAR S.A."/>
    <x v="20"/>
    <x v="48"/>
    <s v="AP 103 TO 22"/>
    <n v="0"/>
    <n v="0"/>
    <n v="99645000"/>
    <s v="47,28-42,96"/>
    <d v="2025-11-18T00:00:00"/>
    <x v="11"/>
    <x v="0"/>
    <x v="0"/>
    <m/>
    <x v="5"/>
  </r>
  <r>
    <s v="67b2337c60c1339fa38a86b4"/>
    <s v="178-2025"/>
    <s v="ELIZABETH"/>
    <s v=""/>
    <s v="DIAZ"/>
    <s v="MURCIA"/>
    <s v="Nombre OK"/>
    <s v="Cédula de Ciudadanía"/>
    <n v="39784279"/>
    <x v="0"/>
    <n v="1"/>
    <s v="Caja Colombiana de Subsidio Familiar COLSUBSIDIO"/>
    <n v="30000000"/>
    <s v="F.N.A."/>
    <n v="23496214"/>
    <s v="178 21-Mar-2025"/>
    <n v="17082000"/>
    <s v="Banco Davivienda S.A."/>
    <s v="0560003869995088"/>
    <s v="CC"/>
    <s v="830053700"/>
    <s v="PATRIMONIOS AUTONOMOS**CONSTRUCTORA BOLIVAR S.A."/>
    <x v="20"/>
    <x v="48"/>
    <s v="AP 104 TO 6"/>
    <n v="0"/>
    <n v="0"/>
    <n v="99645000"/>
    <s v="47,31-42,66"/>
    <d v="2025-10-15T00:00:00"/>
    <x v="30"/>
    <x v="0"/>
    <x v="2"/>
    <m/>
    <x v="21"/>
  </r>
  <r>
    <s v="67b32f7e60c1339fa38a9b0c"/>
    <s v="849-2025"/>
    <s v="LUZ"/>
    <s v="DARY"/>
    <s v="ESTUPIÑAN"/>
    <s v="ESTEPA"/>
    <s v="Nombre OK"/>
    <s v="Cédula de Ciudadanía"/>
    <n v="1033780839"/>
    <x v="0"/>
    <n v="1"/>
    <s v="Caja Colombiana de Subsidio Familiar COLSUBSIDIO"/>
    <n v="42705000"/>
    <s v="BANCO DAVIVIENDA"/>
    <n v="30036048"/>
    <s v="849 29-Ago-2025"/>
    <n v="17082000"/>
    <s v="Banco Davivienda S.A."/>
    <s v="0560003869995088"/>
    <s v="CC"/>
    <s v="830053700"/>
    <s v="PATRIMONIOS AUTONOMOS**CONSTRUCTORA BOLIVAR S.A."/>
    <x v="20"/>
    <x v="48"/>
    <s v="AP 404 TO 16"/>
    <m/>
    <m/>
    <n v="99645000"/>
    <s v="47,09-42,95"/>
    <d v="2026-03-14T00:00:00"/>
    <x v="3"/>
    <x v="3"/>
    <x v="0"/>
    <s v="FECHA DE EP ERRADA EN SUAV"/>
    <x v="2"/>
  </r>
  <r>
    <s v="67b4779827fa29cdaee64af0"/>
    <s v="178-2025"/>
    <s v="EDWIN"/>
    <s v="ARTURO"/>
    <s v="DIAZ"/>
    <s v="MUÑOZ"/>
    <s v="Nombre OK"/>
    <s v="Cédula de Ciudadanía"/>
    <n v="1032420851"/>
    <x v="0"/>
    <n v="1"/>
    <s v="Caja de Compensación Familiar CAFAM"/>
    <n v="39000000"/>
    <s v="BANCO DAVIVIENDA"/>
    <n v="68033000"/>
    <s v="178 21-Mar-2025"/>
    <n v="17082000"/>
    <s v="Banco Davivienda S.A."/>
    <s v="0560003869995088"/>
    <s v="CC"/>
    <s v="830053700"/>
    <s v="PATRIMONIOS AUTONOMOS**CONSTRUCTORA BOLIVAR S.A."/>
    <x v="20"/>
    <x v="48"/>
    <s v="AP 602 TO 8"/>
    <n v="0"/>
    <n v="0"/>
    <n v="128115000"/>
    <s v="47,20-42,99"/>
    <d v="2025-06-12T00:00:00"/>
    <x v="24"/>
    <x v="0"/>
    <x v="3"/>
    <m/>
    <x v="16"/>
  </r>
  <r>
    <s v="67b47e1a27fa29cdaee64d29"/>
    <s v="821-2025"/>
    <s v="LAURA"/>
    <s v="MAGALY"/>
    <s v="BERMUDEZ"/>
    <s v="PINILLA"/>
    <s v="Nombre OK"/>
    <s v="Cédula de Ciudadanía"/>
    <n v="1022986577"/>
    <x v="0"/>
    <n v="1"/>
    <s v="Caja de Compensación Familiar CAFAM"/>
    <n v="42705000"/>
    <s v="BANCO DAVIVIENDA"/>
    <n v="58931972"/>
    <s v="821 22-Ago-2025"/>
    <n v="17082000"/>
    <s v="Banco Davivienda S.A."/>
    <s v="0560003869995088"/>
    <s v="CC"/>
    <s v="830053700"/>
    <s v="PATRIMONIOS AUTONOMOS**CONSTRUCTORA BOLIVAR S.A."/>
    <x v="20"/>
    <x v="48"/>
    <s v="AP 102 TO 9"/>
    <n v="0"/>
    <n v="0"/>
    <n v="128115000"/>
    <s v="47,20-42,96"/>
    <d v="2026-03-14T00:00:00"/>
    <x v="10"/>
    <x v="8"/>
    <x v="0"/>
    <m/>
    <x v="2"/>
  </r>
  <r>
    <s v="67b4931227fa29cdaee65723"/>
    <s v="1264-2025"/>
    <s v="MARIA"/>
    <s v="ALEJANDRA"/>
    <s v="CARDENAS"/>
    <s v="AMAYA"/>
    <s v="Nombre OK"/>
    <s v="Cédula de Ciudadanía"/>
    <n v="1030671041"/>
    <x v="0"/>
    <n v="1"/>
    <s v="Caja de Compensación Familiar COMPENSAR"/>
    <m/>
    <s v="BANCO DAVIVIENDA"/>
    <n v="28058370"/>
    <s v="1264 28-Nov-2025"/>
    <n v="17082000"/>
    <s v="Banco Davivienda S.A."/>
    <s v="0560003869995088"/>
    <s v="CC"/>
    <s v="830053700"/>
    <s v="PATRIMONIOS AUTONOMOS**CONSTRUCTORA BOLIVAR S.A."/>
    <x v="20"/>
    <x v="48"/>
    <s v="AP 302 TO 28"/>
    <m/>
    <m/>
    <m/>
    <m/>
    <m/>
    <x v="4"/>
    <x v="2"/>
    <x v="1"/>
    <m/>
    <x v="2"/>
  </r>
  <r>
    <s v="67b49f0c27fa29cdaee65e9a"/>
    <s v="178-2025"/>
    <s v="JANDRY"/>
    <s v="JANNETH"/>
    <s v="GIL"/>
    <s v="CASTRO"/>
    <s v="Nombre OK"/>
    <s v="Cédula de Ciudadanía"/>
    <n v="1033803186"/>
    <x v="0"/>
    <n v="1"/>
    <s v="Caja de Compensación Familiar COMPENSAR"/>
    <n v="42705000"/>
    <s v="BANCO BOGOTA"/>
    <n v="29831849"/>
    <s v="178 21-Mar-2025"/>
    <n v="17082000"/>
    <s v="Banco Davivienda S.A."/>
    <s v="0560003869995088"/>
    <s v="CC"/>
    <s v="830053700"/>
    <s v="PATRIMONIOS AUTONOMOS**CONSTRUCTORA BOLIVAR S.A."/>
    <x v="20"/>
    <x v="48"/>
    <s v="AP 604 TO 3"/>
    <n v="0"/>
    <n v="0"/>
    <n v="99645000"/>
    <s v="47,28-42,95"/>
    <d v="2025-07-31T00:00:00"/>
    <x v="33"/>
    <x v="0"/>
    <x v="4"/>
    <m/>
    <x v="24"/>
  </r>
  <r>
    <s v="67b4c90b27fa29cdaee68718"/>
    <s v="1264-2025"/>
    <s v="LUZ"/>
    <s v="ADRIANA"/>
    <s v="CUERVO"/>
    <s v="CARDOZO"/>
    <s v="Nombre OK"/>
    <s v="Cédula de Ciudadanía"/>
    <n v="53045453"/>
    <x v="0"/>
    <n v="1"/>
    <s v="Caja de Compensación Familiar CAFAM"/>
    <m/>
    <s v="BANCO DAVIVIENDA"/>
    <n v="67478000"/>
    <s v="1264 28-Nov-2025"/>
    <n v="17082000"/>
    <s v="Banco Davivienda S.A."/>
    <s v="0560003869995088"/>
    <s v="CC"/>
    <s v="830053700"/>
    <s v="PATRIMONIOS AUTONOMOS**CONSTRUCTORA BOLIVAR S.A."/>
    <x v="20"/>
    <x v="48"/>
    <s v="AP 404 TO 23"/>
    <m/>
    <m/>
    <m/>
    <m/>
    <m/>
    <x v="4"/>
    <x v="2"/>
    <x v="1"/>
    <m/>
    <x v="2"/>
  </r>
  <r>
    <s v="67b4e13827fa29cdaee6b96f"/>
    <s v="607-2025"/>
    <s v="CARLOS"/>
    <s v="ANDRES"/>
    <s v="RODRIGUEZ"/>
    <s v="CAPERA"/>
    <s v="Nombre OK"/>
    <s v="Cédula de Ciudadanía"/>
    <n v="1007396332"/>
    <x v="0"/>
    <n v="1"/>
    <s v="Caja de Compensación Familiar COMPENSAR"/>
    <n v="42705000"/>
    <s v="BANCOLOMBIA"/>
    <n v="31981593"/>
    <s v="607 15-Jul-2025"/>
    <n v="17082000"/>
    <s v="Banco Davivienda S.A."/>
    <s v="0560003869995088"/>
    <s v="CC"/>
    <s v="830053700"/>
    <s v="PATRIMONIOS AUTONOMOS**CONSTRUCTORA BOLIVAR S.A."/>
    <x v="20"/>
    <x v="48"/>
    <s v="AP 303 TO 18"/>
    <n v="0"/>
    <n v="0"/>
    <n v="99645000"/>
    <s v="47,09-42,99"/>
    <d v="2025-12-09T00:00:00"/>
    <x v="0"/>
    <x v="0"/>
    <x v="3"/>
    <m/>
    <x v="0"/>
  </r>
  <r>
    <s v="67b74de027fa29cdaee87b6f"/>
    <s v="697-2025"/>
    <s v="DANA"/>
    <s v="ELIZETH"/>
    <s v="CHACUA"/>
    <s v="GUERRA"/>
    <s v="Nombre OK"/>
    <s v="Cédula de Ciudadanía"/>
    <n v="1085944027"/>
    <x v="0"/>
    <n v="1"/>
    <s v="Caja Colombiana de Subsidio Familiar COLSUBSIDIO"/>
    <n v="42705000"/>
    <s v="BANCO DAVIVIENDA"/>
    <n v="26556541"/>
    <s v="697 31-Jul-2025"/>
    <n v="17082000"/>
    <s v="Banco Davivienda S.A."/>
    <s v="0560003869995088"/>
    <s v="CC"/>
    <s v="830053700"/>
    <s v="PATRIMONIOS AUTONOMOS**CONSTRUCTORA BOLIVAR S.A."/>
    <x v="20"/>
    <x v="48"/>
    <s v="AP 202 TO 13"/>
    <n v="0"/>
    <n v="0"/>
    <n v="99645000"/>
    <s v="47,20-42,99"/>
    <d v="2026-03-14T00:00:00"/>
    <x v="10"/>
    <x v="8"/>
    <x v="0"/>
    <m/>
    <x v="2"/>
  </r>
  <r>
    <s v="67b78d6e27fa29cdaee8dfdb"/>
    <s v="245-2025"/>
    <s v="IDALYA"/>
    <s v=""/>
    <s v="OSORIO"/>
    <s v="CORDOBA"/>
    <s v="Nombre OK"/>
    <s v="Cédula de Ciudadanía"/>
    <n v="52880667"/>
    <x v="0"/>
    <n v="1"/>
    <s v="Caja Colombiana de Subsidio Familiar COLSUBSIDIO"/>
    <m/>
    <s v="BANCO DAVIVIENDA"/>
    <n v="128115000"/>
    <s v="245 11-Abr-2025"/>
    <n v="17082000"/>
    <s v="Banco Davivienda S.A."/>
    <s v="0560003869995088"/>
    <s v="CC"/>
    <s v="830053700"/>
    <s v="PATRIMONIOS AUTONOMOS**CONSTRUCTORA BOLIVAR S.A."/>
    <x v="20"/>
    <x v="48"/>
    <s v="AP 203 TO 3"/>
    <m/>
    <m/>
    <m/>
    <m/>
    <m/>
    <x v="4"/>
    <x v="2"/>
    <x v="1"/>
    <m/>
    <x v="2"/>
  </r>
  <r>
    <s v="67b88e3b27fa29cdaee9437e"/>
    <s v="245-2025"/>
    <s v="DIEGO"/>
    <s v="ARTURO"/>
    <s v="GARCIA"/>
    <s v="GALINDO"/>
    <s v="Nombre OK"/>
    <s v="Cédula de Ciudadanía"/>
    <n v="80810741"/>
    <x v="0"/>
    <n v="1"/>
    <s v="Caja Colombiana de Subsidio Familiar COLSUBSIDIO"/>
    <n v="39000000"/>
    <s v="BANCO DAVIVIENDA"/>
    <n v="65622973"/>
    <s v="245 11-Abr-2025"/>
    <n v="17082000"/>
    <s v="Banco Davivienda S.A."/>
    <s v="0560003869995088"/>
    <s v="CC"/>
    <s v="830053700"/>
    <s v="PATRIMONIOS AUTONOMOS**CONSTRUCTORA BOLIVAR S.A."/>
    <x v="20"/>
    <x v="48"/>
    <s v="AP 403 TO 20"/>
    <n v="0"/>
    <n v="0"/>
    <n v="128115000"/>
    <s v="47,09-42,99"/>
    <d v="2025-06-28T00:00:00"/>
    <x v="26"/>
    <x v="0"/>
    <x v="4"/>
    <m/>
    <x v="18"/>
  </r>
  <r>
    <s v="67b8950a27fa29cdaee948c3"/>
    <s v="440-2025"/>
    <s v="ELIZABETH"/>
    <s v=""/>
    <s v="SIERRA"/>
    <s v="PERDOMO"/>
    <s v="Nombre OK"/>
    <s v="Cédula de Ciudadanía"/>
    <n v="51898523"/>
    <x v="0"/>
    <n v="1"/>
    <s v="Caja de Compensación Familiar CAFAM"/>
    <n v="42705000"/>
    <s v="BANCO DAVIVIENDA"/>
    <n v="25293000"/>
    <s v="440 26-May-2025"/>
    <n v="17082000"/>
    <s v="Banco Davivienda S.A."/>
    <s v="0560003869995088"/>
    <s v="CC"/>
    <s v="830053700"/>
    <s v="PATRIMONIOS AUTONOMOS**CONSTRUCTORA BOLIVAR S.A."/>
    <x v="20"/>
    <x v="48"/>
    <s v="AP 501 TO 9"/>
    <n v="0"/>
    <n v="0"/>
    <n v="99645000"/>
    <s v="47,20-42,95"/>
    <d v="2026-03-04T00:00:00"/>
    <x v="7"/>
    <x v="1"/>
    <x v="2"/>
    <s v="DIR: TRES QUEBRADAS UG1 LT2 "/>
    <x v="2"/>
  </r>
  <r>
    <s v="67b89a8427fa29cdaee94c97"/>
    <s v="440-2025"/>
    <s v="EDDY"/>
    <s v="JOHANA"/>
    <s v="TRIVIÑO"/>
    <s v="CENDALES"/>
    <s v="Nombre OK"/>
    <s v="Cédula de Ciudadanía"/>
    <n v="1012427303"/>
    <x v="0"/>
    <n v="1"/>
    <s v="Caja de Compensación Familiar COMPENSAR"/>
    <n v="42705000"/>
    <s v="F.N.A."/>
    <n v="37171292"/>
    <s v="440 26-May-2025"/>
    <n v="17082000"/>
    <s v="Banco Davivienda S.A."/>
    <s v="0560003869995088"/>
    <s v="CC"/>
    <s v="830053700"/>
    <s v="PATRIMONIOS AUTONOMOS**CONSTRUCTORA BOLIVAR S.A."/>
    <x v="20"/>
    <x v="48"/>
    <s v="AP 204 TO 9"/>
    <n v="0"/>
    <n v="0"/>
    <n v="128115000"/>
    <s v="47,28-42,96"/>
    <d v="2025-11-18T00:00:00"/>
    <x v="11"/>
    <x v="0"/>
    <x v="0"/>
    <m/>
    <x v="5"/>
  </r>
  <r>
    <s v="67b9f43a27fa29cdaee9f4d8"/>
    <s v="605-2025"/>
    <s v="MARIA"/>
    <s v="ELENA"/>
    <s v="JULIO"/>
    <s v="BARRIOS"/>
    <s v="Nombre OK"/>
    <s v="Cédula de Ciudadanía"/>
    <n v="64585564"/>
    <x v="0"/>
    <n v="1"/>
    <s v="Caja de Compensación Familiar COMPENSAR"/>
    <n v="42705000"/>
    <s v="BANCO DAVIVIENDA"/>
    <n v="6297968"/>
    <s v="605 15-Jul-2025"/>
    <n v="17082000"/>
    <s v="Banco Davivienda S.A."/>
    <s v="0560003869995088"/>
    <s v="CC"/>
    <s v="830053700"/>
    <s v="PATRIMONIOS AUTONOMOS**CONSTRUCTORA BOLIVAR S.A."/>
    <x v="20"/>
    <x v="48"/>
    <s v="AP 602 TO 18"/>
    <n v="28470000"/>
    <n v="0"/>
    <n v="99645000"/>
    <s v="47,20-42,99"/>
    <d v="2026-03-04T00:00:00"/>
    <x v="7"/>
    <x v="1"/>
    <x v="2"/>
    <s v="DIR: TRES QUEBRADAS UG1 LT2 "/>
    <x v="2"/>
  </r>
  <r>
    <s v="67bcb3d627fa29cdaeeac563"/>
    <s v="1571-2025"/>
    <s v="NORMA"/>
    <s v="ESPERANZA"/>
    <s v="GARCIA"/>
    <s v="DUQUE"/>
    <s v="Sin asignar"/>
    <s v="Cédula de Ciudadanía"/>
    <n v="53102778"/>
    <x v="0"/>
    <n v="1"/>
    <s v="Caja de Compensación Familiar CAFAM"/>
    <m/>
    <s v="BANCO DAVIVIENDA"/>
    <n v="29174289"/>
    <s v="1571 30-Dic-2025"/>
    <n v="17082000"/>
    <s v="Banco Davivienda S.A."/>
    <s v="0560003869995088"/>
    <s v="CC"/>
    <s v="830053700"/>
    <s v="PATRIMONIOS AUTONOMOS**CONSTRUCTORA BOLIVAR S.A."/>
    <x v="20"/>
    <x v="48"/>
    <s v="AP 401 TO 35"/>
    <m/>
    <m/>
    <m/>
    <m/>
    <m/>
    <x v="4"/>
    <x v="2"/>
    <x v="1"/>
    <m/>
    <x v="2"/>
  </r>
  <r>
    <s v="67bcd95e27fa29cdaeead9a1"/>
    <s v="1264-2025"/>
    <s v="DANIELA"/>
    <s v=""/>
    <s v="GONZALEZ"/>
    <s v="ROMERO"/>
    <s v="Nombre OK"/>
    <s v="Cédula de Ciudadanía"/>
    <n v="1070975109"/>
    <x v="0"/>
    <n v="1"/>
    <s v="Caja Colombiana de Subsidio Familiar COLSUBSIDIO"/>
    <m/>
    <s v="BANCO DAVIVIENDA"/>
    <n v="63848000"/>
    <s v="1264 28-Nov-2025"/>
    <n v="17082000"/>
    <s v="Banco Davivienda S.A."/>
    <s v="0560003869995088"/>
    <s v="CC"/>
    <s v="830053700"/>
    <s v="PATRIMONIOS AUTONOMOS**CONSTRUCTORA BOLIVAR S.A."/>
    <x v="20"/>
    <x v="48"/>
    <s v="AP 104 TO 28"/>
    <m/>
    <m/>
    <m/>
    <m/>
    <m/>
    <x v="4"/>
    <x v="2"/>
    <x v="1"/>
    <m/>
    <x v="2"/>
  </r>
  <r>
    <s v="67bdf1b527fa29cdaeeb8251"/>
    <s v="1037-2025"/>
    <s v="CELIA"/>
    <s v="NOHEMI"/>
    <s v="HIDALGO"/>
    <s v=""/>
    <s v="Nombre OK"/>
    <s v="Cédula de Ciudadanía"/>
    <n v="51916094"/>
    <x v="0"/>
    <n v="1"/>
    <s v="Caja de Compensación Familiar CAFAM"/>
    <m/>
    <s v="BANCO DAVIVIENDA"/>
    <n v="37891790"/>
    <s v="1037 10-Oct-2025"/>
    <n v="17082000"/>
    <s v="Banco Davivienda S.A."/>
    <s v="0560003869995088"/>
    <s v="CC"/>
    <s v="830053700"/>
    <s v="PATRIMONIOS AUTONOMOS**CONSTRUCTORA BOLIVAR S.A."/>
    <x v="20"/>
    <x v="48"/>
    <s v="AP 201 TO 14"/>
    <m/>
    <m/>
    <m/>
    <m/>
    <m/>
    <x v="4"/>
    <x v="2"/>
    <x v="1"/>
    <m/>
    <x v="2"/>
  </r>
  <r>
    <s v="67bf17dd27fa29cdaeec5878"/>
    <s v="1264-2025"/>
    <s v="JORGE"/>
    <s v="ESTEBAN"/>
    <s v="PARRA"/>
    <s v="PARRA"/>
    <s v="Nombre OK"/>
    <s v="Cédula de Ciudadanía"/>
    <n v="80063508"/>
    <x v="0"/>
    <n v="1"/>
    <s v="Caja de Compensación Familiar CAFAM"/>
    <m/>
    <s v="BANCO DAVIVIENDA"/>
    <n v="28083000"/>
    <s v="1264 28-Nov-2025"/>
    <n v="17082000"/>
    <s v="Banco Davivienda S.A."/>
    <s v="0560003869995088"/>
    <s v="CC"/>
    <s v="830053700"/>
    <s v="PATRIMONIOS AUTONOMOS**CONSTRUCTORA BOLIVAR S.A."/>
    <x v="20"/>
    <x v="48"/>
    <s v="AP 404 TO 12"/>
    <m/>
    <m/>
    <m/>
    <m/>
    <m/>
    <x v="4"/>
    <x v="2"/>
    <x v="1"/>
    <m/>
    <x v="2"/>
  </r>
  <r>
    <s v="67bf225c27fa29cdaeec61c6"/>
    <s v="280-2025"/>
    <s v="ANA"/>
    <s v="ROSANA"/>
    <s v="SABOGAL"/>
    <s v="GUTIERREZ"/>
    <s v="Nombre OK"/>
    <s v="Cédula de Ciudadanía"/>
    <n v="51807878"/>
    <x v="0"/>
    <n v="1"/>
    <s v="Caja de Compensación Familiar COMPENSAR"/>
    <n v="39000000"/>
    <s v="BANCO DAVIVIENDA"/>
    <n v="31526520"/>
    <s v="280 28-Abr-2025"/>
    <n v="17082000"/>
    <s v="Banco Davivienda S.A."/>
    <s v="0560003869995088"/>
    <s v="CC"/>
    <s v="830053700"/>
    <s v="PATRIMONIOS AUTONOMOS**CONSTRUCTORA BOLIVAR S.A."/>
    <x v="20"/>
    <x v="48"/>
    <s v="AP 3 TO 5"/>
    <n v="0"/>
    <n v="0"/>
    <n v="99645000"/>
    <s v="47,49-42,90"/>
    <d v="2025-09-24T00:00:00"/>
    <x v="6"/>
    <x v="0"/>
    <x v="3"/>
    <m/>
    <x v="4"/>
  </r>
  <r>
    <s v="67c1ea2f1c57b9f49ac8fb82"/>
    <s v="1037-2025"/>
    <s v="GILMA"/>
    <s v="ENID"/>
    <s v="BONILLA"/>
    <s v="OVIEDO"/>
    <s v="Nombre OK"/>
    <s v="Cédula de Ciudadanía"/>
    <n v="65823622"/>
    <x v="0"/>
    <n v="1"/>
    <s v="Caja Colombiana de Subsidio Familiar COLSUBSIDIO"/>
    <n v="42705000"/>
    <s v="BANCO DAVIVIENDA"/>
    <n v="34247992"/>
    <s v="1037 10-Oct-2025"/>
    <n v="17082000"/>
    <s v="Banco Davivienda S.A."/>
    <s v="0560003869995088"/>
    <s v="CC"/>
    <s v="830053700"/>
    <s v="PATRIMONIOS AUTONOMOS**CONSTRUCTORA BOLIVAR S.A."/>
    <x v="20"/>
    <x v="48"/>
    <s v="AP 403 TO 23"/>
    <n v="0"/>
    <n v="0"/>
    <n v="99645000"/>
    <s v="47,09-42,99"/>
    <d v="2026-03-20T00:00:00"/>
    <x v="14"/>
    <x v="8"/>
    <x v="2"/>
    <m/>
    <x v="2"/>
  </r>
  <r>
    <s v="67c1ef073a0022d2efc94ecd"/>
    <s v="526-2025"/>
    <s v="ADRIANA"/>
    <s v="MARIA"/>
    <s v="PATIÑO"/>
    <s v="CORRALES"/>
    <s v="Nombre OK"/>
    <s v="Cédula de Ciudadanía"/>
    <n v="30232513"/>
    <x v="0"/>
    <n v="1"/>
    <s v="Caja de Compensación Familiar COMPENSAR"/>
    <n v="39000000"/>
    <s v="F.N.A."/>
    <n v="34786386"/>
    <s v="526 24-Jun-2025"/>
    <n v="17082000"/>
    <s v="Banco Davivienda S.A."/>
    <s v="0560003869995088"/>
    <s v="CC"/>
    <s v="830053700"/>
    <s v="PATRIMONIOS AUTONOMOS**CONSTRUCTORA BOLIVAR S.A."/>
    <x v="20"/>
    <x v="48"/>
    <s v="AP 403 TO 18"/>
    <n v="0"/>
    <n v="0"/>
    <n v="99645000"/>
    <s v="47,09-42,99"/>
    <d v="2025-11-16T00:00:00"/>
    <x v="11"/>
    <x v="0"/>
    <x v="2"/>
    <m/>
    <x v="5"/>
  </r>
  <r>
    <s v="67c212d13a0022d2efc98d54"/>
    <s v="319-2025"/>
    <s v="NAYELIS"/>
    <s v=""/>
    <s v="MADERA"/>
    <s v="ALANDETE"/>
    <s v="Nombre OK"/>
    <s v="Cédula de Ciudadanía"/>
    <n v="1042003853"/>
    <x v="0"/>
    <n v="1"/>
    <s v="Caja de Compensación Familiar CAFAM"/>
    <n v="42705000"/>
    <s v="BANCO DAVIVIENDA"/>
    <n v="62008000"/>
    <s v="319 30-Abr-2025"/>
    <n v="17082000"/>
    <s v="Banco Davivienda S.A."/>
    <s v="0560003869995088"/>
    <s v="CC"/>
    <s v="830053700"/>
    <s v="PATRIMONIOS AUTONOMOS**CONSTRUCTORA BOLIVAR S.A."/>
    <x v="20"/>
    <x v="48"/>
    <s v="AP 401 TO 19"/>
    <n v="0"/>
    <n v="0"/>
    <n v="128115000"/>
    <s v="47,20-42,95"/>
    <d v="2025-07-31T00:00:00"/>
    <x v="33"/>
    <x v="0"/>
    <x v="4"/>
    <m/>
    <x v="24"/>
  </r>
  <r>
    <s v="67c215fb3a0022d2efc98f7c"/>
    <s v="526-2025"/>
    <s v="LADY"/>
    <s v="JOHANNA"/>
    <s v="ESCANDON"/>
    <s v="RUIZ"/>
    <s v="Nombre OK"/>
    <s v="Cédula de Ciudadanía"/>
    <n v="1013626290"/>
    <x v="0"/>
    <n v="1"/>
    <s v="Caja de Compensación Familiar CAFAM"/>
    <n v="42705000"/>
    <s v="BANCO DAVIVIENDA"/>
    <n v="25013000"/>
    <s v="526 24-Jun-2025"/>
    <n v="17082000"/>
    <s v="Banco Davivienda S.A."/>
    <s v="0560003869995088"/>
    <s v="CC"/>
    <s v="830053700"/>
    <s v="PATRIMONIOS AUTONOMOS**CONSTRUCTORA BOLIVAR S.A."/>
    <x v="20"/>
    <x v="48"/>
    <s v="AP 301 TO 10"/>
    <n v="0"/>
    <n v="0"/>
    <n v="99645000"/>
    <s v="47,20-42,95"/>
    <d v="2026-03-04T00:00:00"/>
    <x v="7"/>
    <x v="1"/>
    <x v="2"/>
    <s v="DIR: TRES QUEBRADAS UG1 LT2 "/>
    <x v="2"/>
  </r>
  <r>
    <s v="67c21b013a0022d2efc99349"/>
    <s v="821-2025"/>
    <s v="MARLIN"/>
    <s v=""/>
    <s v="MOSQUERA"/>
    <s v="MOSQUERA"/>
    <s v="Nombre OK"/>
    <s v="Cédula de Ciudadanía"/>
    <n v="52411438"/>
    <x v="0"/>
    <n v="1"/>
    <s v="Caja de Compensación Familiar COMPENSAR"/>
    <m/>
    <s v="BANCO DAVIVIENDA"/>
    <n v="36636375"/>
    <s v="821 22-Ago-2025"/>
    <n v="17082000"/>
    <s v="Banco Davivienda S.A."/>
    <s v="0560003869995088"/>
    <s v="CC"/>
    <s v="830053700"/>
    <s v="PATRIMONIOS AUTONOMOS**CONSTRUCTORA BOLIVAR S.A."/>
    <x v="20"/>
    <x v="48"/>
    <s v="AP AP 3 TO 13"/>
    <m/>
    <m/>
    <m/>
    <m/>
    <m/>
    <x v="4"/>
    <x v="2"/>
    <x v="1"/>
    <m/>
    <x v="2"/>
  </r>
  <r>
    <s v="67c5b7c83a0022d2efca9735"/>
    <s v="280-2025"/>
    <s v="JOHN"/>
    <s v="HENRY"/>
    <s v="BARRERA"/>
    <s v="MORALES"/>
    <s v="Nombre OK"/>
    <s v="Cédula de Ciudadanía"/>
    <n v="1022950033"/>
    <x v="0"/>
    <n v="1"/>
    <s v="Caja de Compensación Familiar CAFAM"/>
    <n v="28470000"/>
    <s v="Ninguno"/>
    <n v="0"/>
    <s v="280 28-Abr-2025"/>
    <n v="17082000"/>
    <s v="Banco Davivienda S.A."/>
    <s v="0560003869995088"/>
    <s v="CC"/>
    <s v="830053700"/>
    <s v="PATRIMONIOS AUTONOMOS**CONSTRUCTORA BOLIVAR S.A."/>
    <x v="20"/>
    <x v="48"/>
    <s v="AP 104 TO 20"/>
    <n v="0"/>
    <n v="0"/>
    <n v="99645000"/>
    <s v="47,03-42,66"/>
    <d v="2025-06-18T00:00:00"/>
    <x v="25"/>
    <x v="0"/>
    <x v="0"/>
    <m/>
    <x v="17"/>
  </r>
  <r>
    <s v="67c5b7c83a0022d2efca9735"/>
    <s v="280-2025"/>
    <s v="MARTHA"/>
    <s v="YASMIN"/>
    <s v="JOYA"/>
    <s v="RODRIGUEZ"/>
    <s v="Nombre OK"/>
    <s v="Cédula de Ciudadanía"/>
    <n v="1022928731"/>
    <x v="1"/>
    <n v="0"/>
    <s v="Caja de Compensación Familiar CAFAM"/>
    <n v="28470000"/>
    <s v="Ninguno"/>
    <n v="0"/>
    <s v="280 28-Abr-2025"/>
    <n v="17082000"/>
    <s v="Banco Davivienda S.A."/>
    <s v="0560003869995088"/>
    <s v="CC"/>
    <s v="830053700"/>
    <s v="PATRIMONIOS AUTONOMOS**CONSTRUCTORA BOLIVAR S.A."/>
    <x v="20"/>
    <x v="48"/>
    <s v="AP 104 TO 20"/>
    <n v="0"/>
    <n v="0"/>
    <n v="99645000"/>
    <s v="47,03-42,66"/>
    <d v="2025-06-18T00:00:00"/>
    <x v="25"/>
    <x v="0"/>
    <x v="0"/>
    <m/>
    <x v="17"/>
  </r>
  <r>
    <s v="67c72f5661dd5d02136fbcb7"/>
    <s v="1264-2025"/>
    <s v="ARBEY"/>
    <s v=""/>
    <s v="BLANCO"/>
    <s v="JIMENEZ"/>
    <s v="Nombre OK"/>
    <s v="Cédula de Ciudadanía"/>
    <n v="1022992122"/>
    <x v="0"/>
    <n v="1"/>
    <s v="Caja de Compensación Familiar COMPENSAR"/>
    <m/>
    <s v="BANCOLOMBIA"/>
    <n v="59343000"/>
    <s v="1264 28-Nov-2025"/>
    <n v="17082000"/>
    <s v="Banco Davivienda S.A."/>
    <s v="0560003869995088"/>
    <s v="CC"/>
    <s v="830053700"/>
    <s v="PATRIMONIOS AUTONOMOS**CONSTRUCTORA BOLIVAR S.A."/>
    <x v="20"/>
    <x v="48"/>
    <s v="AP AP 2 TO 11"/>
    <m/>
    <m/>
    <m/>
    <m/>
    <m/>
    <x v="4"/>
    <x v="2"/>
    <x v="1"/>
    <m/>
    <x v="2"/>
  </r>
  <r>
    <s v="67c879d1a684a7df8db80e68"/>
    <s v="427-2025"/>
    <s v="MARTHA"/>
    <s v="ELENA"/>
    <s v="MORENO"/>
    <s v="MORALES"/>
    <s v="Nombre OK"/>
    <s v="Cédula de Ciudadanía"/>
    <n v="42111006"/>
    <x v="0"/>
    <n v="1"/>
    <s v="Caja de Compensación Familiar COMPENSAR"/>
    <n v="30000000"/>
    <s v="BANCO CAJA SOCIAL BCSC"/>
    <n v="40892967"/>
    <s v="427 23-May-2025"/>
    <n v="17082000"/>
    <s v="Banco Davivienda S.A."/>
    <s v="0560003869995088"/>
    <s v="CC"/>
    <s v="830053700"/>
    <s v="PATRIMONIOS AUTONOMOS**CONSTRUCTORA BOLIVAR S.A."/>
    <x v="20"/>
    <x v="48"/>
    <s v="AP 304 TO 5"/>
    <n v="0"/>
    <n v="0"/>
    <n v="99645000"/>
    <s v="47,28-42,95"/>
    <d v="2025-11-16T00:00:00"/>
    <x v="11"/>
    <x v="0"/>
    <x v="2"/>
    <m/>
    <x v="5"/>
  </r>
  <r>
    <s v="67c8a665a684a7df8db8376c"/>
    <s v="325-2025"/>
    <s v="ALEXANDER"/>
    <s v=""/>
    <s v="SEGURA"/>
    <s v="GOMEZ"/>
    <s v="Nombre OK"/>
    <s v="Cédula de Ciudadanía"/>
    <n v="1118027902"/>
    <x v="0"/>
    <n v="1"/>
    <s v="Caja Colombiana de Subsidio Familiar COLSUBSIDIO"/>
    <n v="42705000"/>
    <s v="BANCO DAVIVIENDA"/>
    <n v="33358000"/>
    <s v="325 30-Abr-2025"/>
    <n v="17082000"/>
    <s v="Banco Davivienda S.A."/>
    <s v="0560003869995088"/>
    <s v="CC"/>
    <s v="830053700"/>
    <s v="PATRIMONIOS AUTONOMOS**CONSTRUCTORA BOLIVAR S.A."/>
    <x v="20"/>
    <x v="48"/>
    <s v="AP 304 TO 10"/>
    <n v="0"/>
    <n v="0"/>
    <n v="99645000"/>
    <s v="47,09-42,95"/>
    <d v="2025-08-14T00:00:00"/>
    <x v="23"/>
    <x v="0"/>
    <x v="0"/>
    <m/>
    <x v="15"/>
  </r>
  <r>
    <s v="67c8ac5e062e55c594580971"/>
    <s v="1037-2025"/>
    <s v="LUIS"/>
    <s v="ALBERTO"/>
    <s v="AMARIS"/>
    <s v="RODRIGUEZ"/>
    <s v="Nombre OK"/>
    <s v="Cédula de Ciudadanía"/>
    <n v="1082473759"/>
    <x v="0"/>
    <n v="1"/>
    <s v="Caja de Compensación Familiar CAFAM"/>
    <n v="42705000"/>
    <s v="BANCO DAVIVIENDA"/>
    <n v="54798000"/>
    <s v="1037 10-Oct-2025"/>
    <n v="17082000"/>
    <s v="Banco Davivienda S.A."/>
    <s v="0560003869995088"/>
    <s v="CC"/>
    <s v="830053700"/>
    <s v="PATRIMONIOS AUTONOMOS**CONSTRUCTORA BOLIVAR S.A."/>
    <x v="20"/>
    <x v="48"/>
    <s v="AP 102 TO 24"/>
    <n v="0"/>
    <n v="0"/>
    <n v="128115000"/>
    <s v="47,20-42,96"/>
    <d v="2026-03-20T00:00:00"/>
    <x v="14"/>
    <x v="8"/>
    <x v="2"/>
    <m/>
    <x v="2"/>
  </r>
  <r>
    <s v="67c9bb41979256a43a773f73"/>
    <s v="701-2025"/>
    <s v="MARIA"/>
    <s v="EUDORA"/>
    <s v="BEJARANO"/>
    <s v="LINARES"/>
    <s v="Nombre OK"/>
    <s v="Cédula de Ciudadanía"/>
    <n v="51858996"/>
    <x v="0"/>
    <n v="1"/>
    <s v="Caja de Compensación Familiar CAFAM"/>
    <m/>
    <s v="F.N.A."/>
    <n v="60918000"/>
    <s v="701 31-Jul-2025"/>
    <n v="17082000"/>
    <s v="Banco Davivienda S.A."/>
    <s v="0560003869995088"/>
    <s v="CC"/>
    <s v="830053700"/>
    <s v="PATRIMONIOS AUTONOMOS**CONSTRUCTORA BOLIVAR S.A."/>
    <x v="20"/>
    <x v="48"/>
    <s v="AP 302 TO 13"/>
    <m/>
    <m/>
    <m/>
    <m/>
    <m/>
    <x v="4"/>
    <x v="2"/>
    <x v="1"/>
    <m/>
    <x v="2"/>
  </r>
  <r>
    <s v="67c9bdf9979256a43a7741bc"/>
    <s v="1037-2025"/>
    <s v="XIOMARA"/>
    <s v=""/>
    <s v="HURTADO"/>
    <s v="CHAVES"/>
    <s v="Nombre OK"/>
    <s v="Cédula de Ciudadanía"/>
    <n v="1110523893"/>
    <x v="0"/>
    <n v="1"/>
    <s v="Caja de Compensación Familiar COMPENSAR"/>
    <m/>
    <s v="OTRAS COOPERATIVAS "/>
    <n v="40481000"/>
    <s v="1037 10-Oct-2025"/>
    <n v="17082000"/>
    <s v="Banco Davivienda S.A."/>
    <s v="0560003869995088"/>
    <s v="CC"/>
    <s v="830053700"/>
    <s v="PATRIMONIOS AUTONOMOS**CONSTRUCTORA BOLIVAR S.A."/>
    <x v="20"/>
    <x v="48"/>
    <s v="AP 402 TO 24"/>
    <m/>
    <m/>
    <m/>
    <m/>
    <m/>
    <x v="4"/>
    <x v="2"/>
    <x v="1"/>
    <m/>
    <x v="2"/>
  </r>
  <r>
    <s v="67c9f4ce530d3226e61e0608"/>
    <s v="427-2025"/>
    <s v="OLGA"/>
    <s v="BEATRIZ"/>
    <s v="PEÑA"/>
    <s v="CORTEZ"/>
    <s v="Nombre OK"/>
    <s v="Cédula de Ciudadanía"/>
    <n v="52239894"/>
    <x v="0"/>
    <n v="1"/>
    <s v="Caja Colombiana de Subsidio Familiar COLSUBSIDIO"/>
    <n v="42705000"/>
    <s v="BANCO DAVIVIENDA"/>
    <n v="6157826"/>
    <s v="427 23-May-2025"/>
    <n v="17082000"/>
    <s v="Banco Davivienda S.A."/>
    <s v="0560003869995088"/>
    <s v="CC"/>
    <s v="830053700"/>
    <s v="PATRIMONIOS AUTONOMOS**CONSTRUCTORA BOLIVAR S.A."/>
    <x v="20"/>
    <x v="48"/>
    <s v="AP 402 TO 20"/>
    <n v="28470000"/>
    <n v="0"/>
    <n v="99645000"/>
    <s v="47,20-42,99"/>
    <d v="2025-09-24T00:00:00"/>
    <x v="15"/>
    <x v="0"/>
    <x v="2"/>
    <m/>
    <x v="8"/>
  </r>
  <r>
    <s v="67ca0608530d3226e61e40fa"/>
    <s v="503-2025"/>
    <s v="WILSON"/>
    <s v=""/>
    <s v="BOLAÑOS"/>
    <s v=""/>
    <s v="Nombre OK"/>
    <s v="Cédula de Ciudadanía"/>
    <n v="80374043"/>
    <x v="0"/>
    <n v="1"/>
    <s v="Caja Colombiana de Subsidio Familiar COLSUBSIDIO"/>
    <n v="42705000"/>
    <s v="BANCO BOGOTA"/>
    <n v="29852939"/>
    <s v="503 13-Jun-2025"/>
    <n v="17082000"/>
    <s v="Banco Davivienda S.A."/>
    <s v="0560003869995088"/>
    <s v="CC"/>
    <s v="830053700"/>
    <s v="PATRIMONIOS AUTONOMOS**CONSTRUCTORA BOLIVAR S.A."/>
    <x v="20"/>
    <x v="48"/>
    <s v="AP 401 TO 10"/>
    <n v="0"/>
    <n v="0"/>
    <n v="99645000"/>
    <s v="47,20-42,95"/>
    <d v="2026-03-18T00:00:00"/>
    <x v="3"/>
    <x v="3"/>
    <x v="5"/>
    <s v="1. La dirección del inmueble relacionada en SUAV no coincide con EP ni con CTL. 2.Error de NIT de la SDHT en EP (pag 18)"/>
    <x v="2"/>
  </r>
  <r>
    <s v="67ca0608530d3226e61e40fa"/>
    <s v="503-2025"/>
    <s v="ADEYI"/>
    <s v=""/>
    <s v="TORRES"/>
    <s v="PEREZ"/>
    <s v="Nombre OK"/>
    <s v="Cédula de Ciudadanía"/>
    <n v="55166943"/>
    <x v="1"/>
    <n v="0"/>
    <s v="Caja Colombiana de Subsidio Familiar COLSUBSIDIO"/>
    <n v="42705000"/>
    <s v="BANCO BOGOTA"/>
    <n v="29852939"/>
    <s v="503 13-Jun-2025"/>
    <n v="17082000"/>
    <s v="Banco Davivienda S.A."/>
    <s v="0560003869995088"/>
    <s v="CC"/>
    <s v="830053700"/>
    <s v="PATRIMONIOS AUTONOMOS**CONSTRUCTORA BOLIVAR S.A."/>
    <x v="20"/>
    <x v="48"/>
    <s v="AP 401 TO 10"/>
    <n v="0"/>
    <n v="0"/>
    <n v="99645000"/>
    <s v="47,20-42,95"/>
    <d v="2026-03-18T00:00:00"/>
    <x v="3"/>
    <x v="3"/>
    <x v="5"/>
    <s v="1. La dirección del inmueble relacionada en SUAV no coincide con EP ni con CTL. 2.Error de NIT de la SDHT en EP (pag 18)"/>
    <x v="2"/>
  </r>
  <r>
    <s v="67ca097e530d3226e61e4635"/>
    <s v="1269-2025"/>
    <s v="KEVIN"/>
    <s v="RAFAEL"/>
    <s v="MOLINA"/>
    <s v="ROMERO"/>
    <s v="Nombre OK"/>
    <s v="Cédula de Ciudadanía"/>
    <n v="1129539803"/>
    <x v="0"/>
    <n v="1"/>
    <s v="Caja Colombiana de Subsidio Familiar COLSUBSIDIO"/>
    <m/>
    <s v="BANCO DAVIVIENDA"/>
    <n v="64048000"/>
    <s v="1269 28-Nov-2025"/>
    <n v="17082000"/>
    <s v="Banco Davivienda S.A."/>
    <s v="0560003869995088"/>
    <s v="CC"/>
    <s v="830053700"/>
    <s v="PATRIMONIOS AUTONOMOS**CONSTRUCTORA BOLIVAR S.A."/>
    <x v="20"/>
    <x v="48"/>
    <s v="AP AP 3 TO 31"/>
    <m/>
    <m/>
    <m/>
    <m/>
    <m/>
    <x v="4"/>
    <x v="2"/>
    <x v="1"/>
    <m/>
    <x v="2"/>
  </r>
  <r>
    <s v="67caf5a2530d3226e61f19d4"/>
    <s v="427-2025"/>
    <s v="EDWIN"/>
    <s v="FABIAN"/>
    <s v="AGUJA"/>
    <s v="VERA"/>
    <s v="Nombre OK"/>
    <s v="Cédula de Ciudadanía"/>
    <n v="93022158"/>
    <x v="0"/>
    <n v="1"/>
    <s v="Caja de Compensación Familiar CAFAM"/>
    <n v="42705000"/>
    <s v="BANCO DAVIVIENDA"/>
    <n v="16978000"/>
    <s v="427 23-May-2025"/>
    <n v="17082000"/>
    <s v="Banco Davivienda S.A."/>
    <s v="0560003869995088"/>
    <s v="CC"/>
    <s v="830053700"/>
    <s v="PATRIMONIOS AUTONOMOS**CONSTRUCTORA BOLIVAR S.A."/>
    <x v="20"/>
    <x v="48"/>
    <s v="AP 104 TO 22"/>
    <n v="0"/>
    <n v="0"/>
    <n v="99645000"/>
    <s v="47,31-42,99"/>
    <d v="2025-09-26T00:00:00"/>
    <x v="15"/>
    <x v="0"/>
    <x v="2"/>
    <m/>
    <x v="8"/>
  </r>
  <r>
    <s v="67cb0097530d3226e61f2334"/>
    <s v="244-2025"/>
    <s v="MARIA"/>
    <s v="CAROLINA"/>
    <s v="URBINA"/>
    <s v="FIGUEROA"/>
    <s v="Nombre OK"/>
    <s v="Cédula de Ciudadanía"/>
    <n v="1033696693"/>
    <x v="0"/>
    <n v="1"/>
    <s v="Caja de Compensación Familiar COMPENSAR"/>
    <n v="39000000"/>
    <s v="BANCO CAJA SOCIAL BCSC"/>
    <n v="27563000"/>
    <s v="244 11-Abr-2025"/>
    <n v="17082000"/>
    <s v="Banco Davivienda S.A."/>
    <s v="0560003869995088"/>
    <s v="CC"/>
    <s v="830053700"/>
    <s v="PATRIMONIOS AUTONOMOS**CONSTRUCTORA BOLIVAR S.A."/>
    <x v="20"/>
    <x v="48"/>
    <s v="AP 501 TO 1"/>
    <n v="0"/>
    <n v="0"/>
    <n v="99645000"/>
    <s v="47,2-42,95"/>
    <d v="2025-10-15T00:00:00"/>
    <x v="30"/>
    <x v="0"/>
    <x v="7"/>
    <m/>
    <x v="21"/>
  </r>
  <r>
    <s v="67cb447d5bdb0aa7bfefd8b5"/>
    <s v="427-2025"/>
    <s v="MARCELINO"/>
    <s v=""/>
    <s v="BARRETO"/>
    <s v="HERRAN"/>
    <s v="Nombre OK"/>
    <s v="Cédula de Ciudadanía"/>
    <n v="80443742"/>
    <x v="0"/>
    <n v="1"/>
    <s v="Caja Colombiana de Subsidio Familiar COLSUBSIDIO"/>
    <m/>
    <s v="BANCO DAVIVIENDA"/>
    <n v="53105000"/>
    <s v="427 23-May-2025"/>
    <n v="17082000"/>
    <s v="Banco Davivienda S.A."/>
    <s v="0560003869995088"/>
    <s v="CC"/>
    <s v="830053700"/>
    <s v="PATRIMONIOS AUTONOMOS**CONSTRUCTORA BOLIVAR S.A."/>
    <x v="20"/>
    <x v="48"/>
    <s v="AP 201 TO 20"/>
    <m/>
    <m/>
    <m/>
    <m/>
    <m/>
    <x v="4"/>
    <x v="2"/>
    <x v="1"/>
    <m/>
    <x v="2"/>
  </r>
  <r>
    <s v="67cc84985bdb0aa7bff08fdb"/>
    <s v="1269-2025"/>
    <s v="GISELLE"/>
    <s v="ALEJANDRA"/>
    <s v="SALAS"/>
    <s v="JIMENEZ"/>
    <s v="Nombre OK"/>
    <s v="Cédula de Ciudadanía"/>
    <n v="1033745036"/>
    <x v="0"/>
    <n v="1"/>
    <s v="Ninguno"/>
    <m/>
    <s v="BANCOLOMBIA"/>
    <n v="56638000"/>
    <s v="1269 28-Nov-2025"/>
    <n v="17082000"/>
    <s v="Banco Davivienda S.A."/>
    <s v="0560003869995088"/>
    <s v="CC"/>
    <s v="830053700"/>
    <s v="PATRIMONIOS AUTONOMOS**CONSTRUCTORA BOLIVAR S.A."/>
    <x v="20"/>
    <x v="48"/>
    <s v="AP 301 TO 23"/>
    <m/>
    <m/>
    <m/>
    <m/>
    <m/>
    <x v="4"/>
    <x v="2"/>
    <x v="1"/>
    <m/>
    <x v="2"/>
  </r>
  <r>
    <s v="67cf04405bdb0aa7bff11511"/>
    <s v="244-2025"/>
    <s v="MARIA"/>
    <s v="LEONOR"/>
    <s v="SOLER"/>
    <s v="AMORTEGUI"/>
    <s v="Nombre OK"/>
    <s v="Cédula de Ciudadanía"/>
    <n v="52226228"/>
    <x v="0"/>
    <n v="1"/>
    <s v="Caja de Compensación Familiar COMPENSAR"/>
    <n v="42705000"/>
    <s v="F.N.A."/>
    <n v="35369129"/>
    <s v="244 11-Abr-2025"/>
    <n v="17082000"/>
    <s v="Banco Davivienda S.A."/>
    <s v="0560003869995088"/>
    <s v="CC"/>
    <s v="830053700"/>
    <s v="PATRIMONIOS AUTONOMOS**CONSTRUCTORA BOLIVAR S.A."/>
    <x v="20"/>
    <x v="48"/>
    <s v="AP 502 TO 5"/>
    <n v="0"/>
    <n v="0"/>
    <n v="99645000"/>
    <s v="47,20-42,95"/>
    <d v="2025-12-09T00:00:00"/>
    <x v="0"/>
    <x v="0"/>
    <x v="2"/>
    <m/>
    <x v="0"/>
  </r>
  <r>
    <s v="67cf39b55bdb0aa7bff16ea7"/>
    <s v="1269-2025"/>
    <s v="CARMENZA"/>
    <s v=""/>
    <s v="ALAPE"/>
    <s v=""/>
    <s v="Nombre OK"/>
    <s v="Cédula de Ciudadanía"/>
    <n v="53082720"/>
    <x v="0"/>
    <n v="1"/>
    <s v="Caja de Compensación Familiar COMPENSAR"/>
    <m/>
    <s v="BANCO DAVIVIENDA"/>
    <n v="25348682"/>
    <s v="1269 28-Nov-2025"/>
    <n v="17082000"/>
    <s v="Banco Davivienda S.A."/>
    <s v="0560003869995088"/>
    <s v="CC"/>
    <s v="830053700"/>
    <s v="PATRIMONIOS AUTONOMOS**CONSTRUCTORA BOLIVAR S.A."/>
    <x v="20"/>
    <x v="48"/>
    <s v="AP 103 TO 11"/>
    <m/>
    <m/>
    <m/>
    <m/>
    <m/>
    <x v="4"/>
    <x v="2"/>
    <x v="1"/>
    <m/>
    <x v="2"/>
  </r>
  <r>
    <s v="67cf55a15bdb0aa7bff1a13f"/>
    <s v="1037-2025"/>
    <s v="OSCAR"/>
    <s v="DAVID"/>
    <s v="HERRERA"/>
    <s v="CASTILLO"/>
    <s v="Nombre OK"/>
    <s v="Cédula de Ciudadanía"/>
    <n v="1012466428"/>
    <x v="0"/>
    <n v="1"/>
    <s v="Caja de Compensación Familiar COMPENSAR"/>
    <m/>
    <s v="BANCO DAVIVIENDA"/>
    <n v="47713000"/>
    <s v="1037 10-Oct-2025"/>
    <n v="17082000"/>
    <s v="Banco Davivienda S.A."/>
    <s v="0560003869995088"/>
    <s v="CC"/>
    <s v="830053700"/>
    <s v="PATRIMONIOS AUTONOMOS**CONSTRUCTORA BOLIVAR S.A."/>
    <x v="20"/>
    <x v="48"/>
    <s v="AP 402 TO 12"/>
    <m/>
    <m/>
    <m/>
    <m/>
    <m/>
    <x v="4"/>
    <x v="2"/>
    <x v="1"/>
    <m/>
    <x v="2"/>
  </r>
  <r>
    <s v="67d037855bdb0aa7bff26050"/>
    <s v="526-2025"/>
    <s v="CLAUDIA"/>
    <s v="PATRICIA"/>
    <s v="CASTAÑO"/>
    <s v="MONSALVE"/>
    <s v="Nombre OK"/>
    <s v="Cédula de Ciudadanía"/>
    <n v="42685647"/>
    <x v="0"/>
    <n v="1"/>
    <s v="Caja Colombiana de Subsidio Familiar COLSUBSIDIO"/>
    <n v="39000000"/>
    <s v="BANCO DAVIVIENDA"/>
    <n v="63243000"/>
    <s v="526 24-Jun-2025"/>
    <n v="17082000"/>
    <s v="Banco Davivienda S.A."/>
    <s v="0560003869995088"/>
    <s v="CC"/>
    <s v="830053700"/>
    <s v="PATRIMONIOS AUTONOMOS**CONSTRUCTORA BOLIVAR S.A."/>
    <x v="20"/>
    <x v="48"/>
    <s v="AP 102 TO 18"/>
    <n v="0"/>
    <n v="0"/>
    <n v="128115000"/>
    <s v="47,20-42,96"/>
    <d v="2026-03-18T00:00:00"/>
    <x v="10"/>
    <x v="8"/>
    <x v="5"/>
    <m/>
    <x v="2"/>
  </r>
  <r>
    <s v="67d03a0a5bdb0aa7bff261e7"/>
    <s v="325-2025"/>
    <s v="GLORIA"/>
    <s v="JOHANNA"/>
    <s v="LARA"/>
    <s v="CAPERA"/>
    <s v="Nombre OK"/>
    <s v="Cédula de Ciudadanía"/>
    <n v="1022947952"/>
    <x v="0"/>
    <n v="1"/>
    <s v="Caja Colombiana de Subsidio Familiar COLSUBSIDIO"/>
    <n v="23200000"/>
    <s v="Ninguno"/>
    <n v="0"/>
    <s v="325 30-Abr-2025"/>
    <n v="17082000"/>
    <s v="Banco Davivienda S.A."/>
    <s v="0560003869995088"/>
    <s v="CC"/>
    <s v="830053700"/>
    <s v="PATRIMONIOS AUTONOMOS**CONSTRUCTORA BOLIVAR S.A."/>
    <x v="20"/>
    <x v="48"/>
    <s v="AP 501 TO 19"/>
    <n v="0"/>
    <n v="0"/>
    <n v="99645000"/>
    <s v="47,20-42,95"/>
    <d v="2026-03-04T00:00:00"/>
    <x v="7"/>
    <x v="1"/>
    <x v="2"/>
    <s v="DIR: TRES QUEBRADAS UG1 LT2 "/>
    <x v="2"/>
  </r>
  <r>
    <s v="67d03db75bdb0aa7bff26526"/>
    <s v="427-2025"/>
    <s v="SANDRA"/>
    <s v="MILENA"/>
    <s v="GUACANEME"/>
    <s v="BELTRAN"/>
    <s v="Nombre OK"/>
    <s v="Cédula de Ciudadanía"/>
    <n v="1023024439"/>
    <x v="0"/>
    <n v="1"/>
    <s v="Caja de Compensación Familiar COMPENSAR"/>
    <n v="42705000"/>
    <s v="BANCOLOMBIA"/>
    <n v="65928000"/>
    <s v="427 23-May-2025"/>
    <n v="17082000"/>
    <s v="Banco Davivienda S.A."/>
    <s v="0560003869995088"/>
    <s v="CC"/>
    <s v="830053700"/>
    <s v="PATRIMONIOS AUTONOMOS**CONSTRUCTORA BOLIVAR S.A."/>
    <x v="20"/>
    <x v="48"/>
    <s v="AP 601 TO 21"/>
    <n v="0"/>
    <n v="0"/>
    <n v="128115000"/>
    <s v="47,20-42,95"/>
    <d v="2026-03-10T00:00:00"/>
    <x v="3"/>
    <x v="3"/>
    <x v="0"/>
    <s v="En escritura pag 28 hacen protocolizacion de subsidio Fonvivienda y lo correcto es de secretaria de Habitat - Correo 15 diciembre-ESCRITURA PROTOCOLIZACION DEL SUBSIDIO, ES DE LA SECRETARIA DEL HABITAT PROGRAMA REACTIVA TU COMPRA REACTIVA TU HOGAR"/>
    <x v="2"/>
  </r>
  <r>
    <s v="67d040495bdb0aa7bff267af"/>
    <s v="319-2025"/>
    <s v="TATIANA"/>
    <s v=""/>
    <s v="YATE"/>
    <s v="VERA"/>
    <s v="Nombre OK"/>
    <s v="Cédula de Ciudadanía"/>
    <n v="1007789442"/>
    <x v="0"/>
    <n v="1"/>
    <s v="Caja de Compensación Familiar COMPENSAR"/>
    <n v="42705000"/>
    <s v="BANCO BOGOTA"/>
    <n v="29652704"/>
    <s v="319 30-Abr-2025"/>
    <n v="17082000"/>
    <s v="Banco Davivienda S.A."/>
    <s v="0560003869995088"/>
    <s v="CC"/>
    <s v="830053700"/>
    <s v="PATRIMONIOS AUTONOMOS**CONSTRUCTORA BOLIVAR S.A."/>
    <x v="20"/>
    <x v="48"/>
    <s v="AP 503 TO 20"/>
    <n v="0"/>
    <n v="0"/>
    <n v="99645000"/>
    <s v="47,09-42,99"/>
    <d v="2025-07-31T00:00:00"/>
    <x v="33"/>
    <x v="0"/>
    <x v="4"/>
    <m/>
    <x v="24"/>
  </r>
  <r>
    <s v="67d044275bdb0aa7bff26ab1"/>
    <s v="1269-2025"/>
    <s v="MARTIN"/>
    <s v=""/>
    <s v="SANCHEZ"/>
    <s v="GARAVITO"/>
    <s v="Nombre OK"/>
    <s v="Cédula de Ciudadanía"/>
    <n v="79818049"/>
    <x v="0"/>
    <n v="1"/>
    <s v="Caja de Compensación Familiar CAFAM"/>
    <m/>
    <s v="BANCO DAVIVIENDA"/>
    <n v="27882387"/>
    <s v="1269 28-Nov-2025"/>
    <n v="17082000"/>
    <s v="Banco Davivienda S.A."/>
    <s v="0560003869995088"/>
    <s v="CC"/>
    <s v="830053700"/>
    <s v="PATRIMONIOS AUTONOMOS**CONSTRUCTORA BOLIVAR S.A."/>
    <x v="20"/>
    <x v="48"/>
    <s v="AP 303 TO 25"/>
    <m/>
    <m/>
    <m/>
    <m/>
    <m/>
    <x v="4"/>
    <x v="2"/>
    <x v="1"/>
    <m/>
    <x v="2"/>
  </r>
  <r>
    <s v="67d044275bdb0aa7bff26ab1"/>
    <s v="1269-2025"/>
    <s v="ZULMA"/>
    <s v="LILIANA"/>
    <s v="RUIZ"/>
    <s v="RODRIGUEZ"/>
    <s v="Nombre OK"/>
    <s v="Cédula de Ciudadanía"/>
    <n v="39795342"/>
    <x v="1"/>
    <n v="0"/>
    <s v="Caja de Compensación Familiar CAFAM"/>
    <m/>
    <s v="BANCO DAVIVIENDA"/>
    <n v="27882387"/>
    <s v="1269 28-Nov-2025"/>
    <n v="17082000"/>
    <s v="Banco Davivienda S.A."/>
    <s v="0560003869995088"/>
    <s v="CC"/>
    <s v="830053700"/>
    <s v="PATRIMONIOS AUTONOMOS**CONSTRUCTORA BOLIVAR S.A."/>
    <x v="20"/>
    <x v="48"/>
    <s v="AP 303 TO 25"/>
    <m/>
    <m/>
    <m/>
    <m/>
    <m/>
    <x v="4"/>
    <x v="2"/>
    <x v="1"/>
    <m/>
    <x v="2"/>
  </r>
  <r>
    <s v="67d047095bdb0aa7bff26e54"/>
    <s v="607-2025"/>
    <s v="DEISY"/>
    <s v="NATALIA"/>
    <s v="GARCIA"/>
    <s v="RIAÑO"/>
    <s v="Nombre OK"/>
    <s v="Cédula de Ciudadanía"/>
    <n v="1024579581"/>
    <x v="0"/>
    <n v="1"/>
    <s v="Caja de Compensación Familiar COMPENSAR"/>
    <m/>
    <s v="BANCO DAVIVIENDA"/>
    <n v="29184025"/>
    <s v="607 15-Jul-2025"/>
    <n v="17082000"/>
    <s v="Banco Davivienda S.A."/>
    <s v="0560003869995088"/>
    <s v="CC"/>
    <s v="830053700"/>
    <s v="PATRIMONIOS AUTONOMOS**CONSTRUCTORA BOLIVAR S.A."/>
    <x v="20"/>
    <x v="48"/>
    <s v="AP 502 TO 18"/>
    <m/>
    <m/>
    <m/>
    <m/>
    <m/>
    <x v="4"/>
    <x v="2"/>
    <x v="1"/>
    <m/>
    <x v="2"/>
  </r>
  <r>
    <s v="67d191a05bdb0aa7bff3e0bf"/>
    <s v="244-2025"/>
    <s v="JINETH"/>
    <s v="ZORAYA"/>
    <s v="RICO"/>
    <s v="HERNANDEZ"/>
    <s v="Nombre OK"/>
    <s v="Cédula de Ciudadanía"/>
    <n v="1022951026"/>
    <x v="0"/>
    <n v="1"/>
    <s v="Caja de Compensación Familiar COMPENSAR"/>
    <n v="42705000"/>
    <s v="BANCO DAVIVIENDA"/>
    <n v="8705947"/>
    <s v="244 11-Abr-2025"/>
    <n v="17082000"/>
    <s v="Banco Davivienda S.A."/>
    <s v="0560003869995088"/>
    <s v="CC"/>
    <s v="830053700"/>
    <s v="PATRIMONIOS AUTONOMOS**CONSTRUCTORA BOLIVAR S.A."/>
    <x v="20"/>
    <x v="48"/>
    <s v="AP 503 TO 10"/>
    <n v="28470000"/>
    <m/>
    <n v="99645000"/>
    <s v="47,09-42,99"/>
    <d v="2026-03-04T00:00:00"/>
    <x v="3"/>
    <x v="3"/>
    <x v="2"/>
    <s v="No aparece resolución de habitat en EP"/>
    <x v="2"/>
  </r>
  <r>
    <s v="67d197395bdb0aa7bff3e5da"/>
    <s v="1273-2025"/>
    <s v="SINDY"/>
    <s v="LORENA"/>
    <s v="GIRALDO"/>
    <s v="RODRIGUEZ"/>
    <s v="Nombre OK"/>
    <s v="Cédula de Ciudadanía"/>
    <n v="1030612808"/>
    <x v="0"/>
    <n v="1"/>
    <s v="Caja de Compensación Familiar COMPENSAR"/>
    <m/>
    <s v="BANCO DAVIVIENDA"/>
    <n v="47123000"/>
    <s v="1273 28-Nov-2025"/>
    <n v="17082000"/>
    <s v="Banco Davivienda S.A."/>
    <s v="0560003869995088"/>
    <s v="CC"/>
    <s v="830053700"/>
    <s v="PATRIMONIOS AUTONOMOS**CONSTRUCTORA BOLIVAR S.A."/>
    <x v="20"/>
    <x v="48"/>
    <s v="AP 601 TO 33"/>
    <m/>
    <m/>
    <m/>
    <m/>
    <m/>
    <x v="4"/>
    <x v="2"/>
    <x v="1"/>
    <m/>
    <x v="2"/>
  </r>
  <r>
    <s v="67d19ba25bdb0aa7bff3e8d6"/>
    <s v="278-2025"/>
    <s v="BAIRON"/>
    <s v="CAMILO"/>
    <s v="CUBILLOS"/>
    <s v="ALVARADO"/>
    <s v="Nombre OK"/>
    <s v="Cédula de Ciudadanía"/>
    <n v="1030658356"/>
    <x v="0"/>
    <n v="1"/>
    <s v="Caja de Compensación Familiar COMPENSAR"/>
    <n v="42705000"/>
    <s v="BANCO DAVIVIENDA"/>
    <n v="30633273"/>
    <s v="278 28-Abr-2025"/>
    <n v="17082000"/>
    <s v="Banco Davivienda S.A."/>
    <s v="0560003869995088"/>
    <s v="CC"/>
    <s v="830053700"/>
    <s v="PATRIMONIOS AUTONOMOS**CONSTRUCTORA BOLIVAR S.A."/>
    <x v="20"/>
    <x v="48"/>
    <s v="AP 402 TO 19"/>
    <n v="0"/>
    <n v="0"/>
    <n v="99645000"/>
    <s v="47,20-42,99"/>
    <d v="2025-09-26T00:00:00"/>
    <x v="15"/>
    <x v="0"/>
    <x v="2"/>
    <m/>
    <x v="8"/>
  </r>
  <r>
    <s v="67d1ad3f5bdb0aa7bff4293e"/>
    <s v="1415-2025"/>
    <s v="WILMER"/>
    <s v=""/>
    <s v="VAQUIRO"/>
    <s v="MORENO"/>
    <s v="Nombre OK"/>
    <s v="Cédula de Ciudadanía"/>
    <n v="1007535588"/>
    <x v="0"/>
    <n v="1"/>
    <s v="Caja de Compensación Familiar CAFAM"/>
    <m/>
    <s v="BANCO DAVIVIENDA"/>
    <n v="16225594"/>
    <s v="1415 15-Dic-2025"/>
    <n v="17082000"/>
    <s v="Banco Davivienda S.A."/>
    <s v="0560003869995088"/>
    <s v="CC"/>
    <s v="830053700"/>
    <s v="PATRIMONIOS AUTONOMOS**CONSTRUCTORA BOLIVAR S.A."/>
    <x v="20"/>
    <x v="48"/>
    <s v="AP 201 TO 37"/>
    <m/>
    <m/>
    <m/>
    <m/>
    <m/>
    <x v="4"/>
    <x v="2"/>
    <x v="1"/>
    <m/>
    <x v="2"/>
  </r>
  <r>
    <s v="67d1ad3f5bdb0aa7bff4293e"/>
    <s v="1415-2025"/>
    <s v="LAURA"/>
    <s v="DANIELA"/>
    <s v="TAPIA"/>
    <s v="GAITA"/>
    <s v="Nombre OK"/>
    <s v="Cédula de Ciudadanía"/>
    <n v="1024597043"/>
    <x v="1"/>
    <n v="0"/>
    <s v="Caja de Compensación Familiar CAFAM"/>
    <m/>
    <s v="BANCO DAVIVIENDA"/>
    <n v="16225594"/>
    <s v="1415 15-Dic-2025"/>
    <n v="17082000"/>
    <s v="Banco Davivienda S.A."/>
    <s v="0560003869995088"/>
    <s v="CC"/>
    <s v="830053700"/>
    <s v="PATRIMONIOS AUTONOMOS**CONSTRUCTORA BOLIVAR S.A."/>
    <x v="20"/>
    <x v="48"/>
    <s v="AP 201 TO 37"/>
    <m/>
    <m/>
    <m/>
    <m/>
    <m/>
    <x v="4"/>
    <x v="2"/>
    <x v="1"/>
    <m/>
    <x v="2"/>
  </r>
  <r>
    <s v="67d1b3ab5bdb0aa7bff43559"/>
    <s v="1269-2025"/>
    <s v="CRISTIAN"/>
    <s v="ALEJANDRO"/>
    <s v="CUERVO"/>
    <s v="BERNAL"/>
    <s v="Nombre OK"/>
    <s v="Cédula de Ciudadanía"/>
    <n v="1000800999"/>
    <x v="0"/>
    <n v="1"/>
    <s v="Caja Colombiana de Subsidio Familiar COLSUBSIDIO"/>
    <m/>
    <s v="OTRAS COOPERATIVAS "/>
    <n v="62959000"/>
    <s v="1269 28-Nov-2025"/>
    <n v="17082000"/>
    <s v="Banco Davivienda S.A."/>
    <s v="0560003869995088"/>
    <s v="CC"/>
    <s v="830053700"/>
    <s v="PATRIMONIOS AUTONOMOS**CONSTRUCTORA BOLIVAR S.A."/>
    <x v="20"/>
    <x v="48"/>
    <s v="AP 403 TO 32"/>
    <m/>
    <m/>
    <m/>
    <m/>
    <m/>
    <x v="4"/>
    <x v="2"/>
    <x v="1"/>
    <m/>
    <x v="2"/>
  </r>
  <r>
    <s v="67d1b3ab5bdb0aa7bff43559"/>
    <s v="1269-2025"/>
    <s v="LIZETH"/>
    <s v="LORENA"/>
    <s v="BARRERA"/>
    <s v="CARO"/>
    <s v="Nombre OK"/>
    <s v="Cédula de Ciudadanía"/>
    <n v="1010245721"/>
    <x v="1"/>
    <n v="0"/>
    <s v="Caja Colombiana de Subsidio Familiar COLSUBSIDIO"/>
    <m/>
    <s v="OTRAS COOPERATIVAS "/>
    <n v="62959000"/>
    <s v="1269 28-Nov-2025"/>
    <n v="17082000"/>
    <s v="Banco Davivienda S.A."/>
    <s v="0560003869995088"/>
    <s v="CC"/>
    <s v="830053700"/>
    <s v="PATRIMONIOS AUTONOMOS**CONSTRUCTORA BOLIVAR S.A."/>
    <x v="20"/>
    <x v="48"/>
    <s v="AP 403 TO 32"/>
    <m/>
    <m/>
    <m/>
    <m/>
    <m/>
    <x v="4"/>
    <x v="2"/>
    <x v="1"/>
    <m/>
    <x v="2"/>
  </r>
  <r>
    <s v="67d1c03d5bdb0aa7bff47d6f"/>
    <s v="1269-2025"/>
    <s v="MARIBEL"/>
    <s v=""/>
    <s v="DUCUARA"/>
    <s v="TIQUE"/>
    <s v="Nombre OK"/>
    <s v="Cédula de Ciudadanía"/>
    <n v="1023938620"/>
    <x v="0"/>
    <n v="1"/>
    <s v="Caja Colombiana de Subsidio Familiar COLSUBSIDIO"/>
    <m/>
    <s v="BANCO DAVIVIENDA"/>
    <n v="33375183"/>
    <s v="1269 28-Nov-2025"/>
    <n v="17082000"/>
    <s v="Banco Davivienda S.A."/>
    <s v="0560003869995088"/>
    <s v="CC"/>
    <s v="830053700"/>
    <s v="PATRIMONIOS AUTONOMOS**CONSTRUCTORA BOLIVAR S.A."/>
    <x v="20"/>
    <x v="48"/>
    <s v="AP 403 TO 38"/>
    <m/>
    <m/>
    <m/>
    <m/>
    <m/>
    <x v="4"/>
    <x v="2"/>
    <x v="1"/>
    <m/>
    <x v="2"/>
  </r>
  <r>
    <s v="67d1cc755bdb0aa7bff49a12"/>
    <s v="697-2025"/>
    <s v="JOSE"/>
    <s v="OSVALDO"/>
    <s v="JIMENEZ"/>
    <s v="RAMIREZ"/>
    <s v="Nombre OK"/>
    <s v="Cédula de Ciudadanía"/>
    <n v="1102364260"/>
    <x v="0"/>
    <n v="1"/>
    <s v="Caja Colombiana de Subsidio Familiar COLSUBSIDIO"/>
    <n v="34800000"/>
    <s v="BANCO DAVIVIENDA"/>
    <n v="39568210"/>
    <s v="697 31-Jul-2025"/>
    <n v="17082000"/>
    <s v="Banco Davivienda S.A."/>
    <s v="0560003869995088"/>
    <s v="CC"/>
    <s v="830053700"/>
    <s v="PATRIMONIOS AUTONOMOS**CONSTRUCTORA BOLIVAR S.A."/>
    <x v="20"/>
    <x v="48"/>
    <s v="AP 202 TO 14"/>
    <n v="0"/>
    <n v="0"/>
    <n v="99645000"/>
    <s v="47,20-42,99"/>
    <d v="2026-03-23T00:00:00"/>
    <x v="14"/>
    <x v="8"/>
    <x v="5"/>
    <m/>
    <x v="2"/>
  </r>
  <r>
    <s v="67d1cc755bdb0aa7bff49a12"/>
    <s v="697-2025"/>
    <s v="GLORIA"/>
    <s v="DEL CARMEN"/>
    <s v="QUEMBA"/>
    <s v="TIBATA"/>
    <s v="Nombre OK"/>
    <s v="Cédula de Ciudadanía"/>
    <n v="1032385299"/>
    <x v="1"/>
    <n v="0"/>
    <s v="Caja Colombiana de Subsidio Familiar COLSUBSIDIO"/>
    <n v="34800000"/>
    <s v="BANCO DAVIVIENDA"/>
    <n v="39568210"/>
    <s v="697 31-Jul-2025"/>
    <n v="17082000"/>
    <s v="Banco Davivienda S.A."/>
    <s v="0560003869995088"/>
    <s v="CC"/>
    <s v="830053700"/>
    <s v="PATRIMONIOS AUTONOMOS**CONSTRUCTORA BOLIVAR S.A."/>
    <x v="20"/>
    <x v="48"/>
    <s v="AP 202 TO 14"/>
    <n v="0"/>
    <n v="0"/>
    <n v="99645000"/>
    <s v="47,20-42,99"/>
    <d v="2026-03-23T00:00:00"/>
    <x v="14"/>
    <x v="8"/>
    <x v="5"/>
    <m/>
    <x v="2"/>
  </r>
  <r>
    <s v="67d1d6b35bdb0aa7bff4a0b6"/>
    <s v="325-2025"/>
    <s v="YUDY"/>
    <s v="PAOLA"/>
    <s v="LOPEZ"/>
    <s v="PINEDA"/>
    <s v="Nombre OK"/>
    <s v="Cédula de Ciudadanía"/>
    <n v="20645831"/>
    <x v="0"/>
    <n v="1"/>
    <s v="Caja de Compensación Familiar COMPENSAR"/>
    <m/>
    <s v="BANCO DAVIVIENDA"/>
    <n v="21383740"/>
    <s v="325 30-Abr-2025"/>
    <n v="17082000"/>
    <s v="Banco Davivienda S.A."/>
    <s v="0560003869995088"/>
    <s v="CC"/>
    <s v="830053700"/>
    <s v="PATRIMONIOS AUTONOMOS**CONSTRUCTORA BOLIVAR S.A."/>
    <x v="20"/>
    <x v="48"/>
    <s v="AP 304 TO 21"/>
    <m/>
    <m/>
    <m/>
    <m/>
    <m/>
    <x v="4"/>
    <x v="2"/>
    <x v="1"/>
    <m/>
    <x v="2"/>
  </r>
  <r>
    <s v="67d32f1a5bdb0aa7bff608dc"/>
    <s v="427-2025"/>
    <s v="YURANI"/>
    <s v=""/>
    <s v="ACERO"/>
    <s v="MURCIA"/>
    <s v="Nombre OK"/>
    <s v="Cédula de Ciudadanía"/>
    <n v="52219953"/>
    <x v="0"/>
    <n v="1"/>
    <s v="Caja de Compensación Familiar CAFAM"/>
    <n v="39000000"/>
    <s v="BANCOLOMBIA"/>
    <n v="57767924"/>
    <s v="427 23-May-2025"/>
    <n v="17082000"/>
    <s v="Banco Davivienda S.A."/>
    <s v="0560003869995088"/>
    <s v="CC"/>
    <s v="830053700"/>
    <s v="PATRIMONIOS AUTONOMOS**CONSTRUCTORA BOLIVAR S.A."/>
    <x v="20"/>
    <x v="48"/>
    <s v="AP 603 TO 2"/>
    <n v="0"/>
    <n v="0"/>
    <n v="128115000"/>
    <s v="47,09-42,99"/>
    <d v="2026-03-04T00:00:00"/>
    <x v="7"/>
    <x v="1"/>
    <x v="2"/>
    <s v="DIR: TRES QUEBRADAS UG1 LT2 "/>
    <x v="2"/>
  </r>
  <r>
    <s v="67d4273a5bdb0aa7bff6e33f"/>
    <s v="577-2025"/>
    <s v="OVER"/>
    <s v="ANDREY"/>
    <s v="ALVARADO"/>
    <s v=""/>
    <s v="Nombre OK"/>
    <s v="Cédula de Ciudadanía"/>
    <n v="1071579734"/>
    <x v="0"/>
    <n v="1"/>
    <s v="Caja de Compensación Familiar COMPENSAR"/>
    <m/>
    <s v="BANCO BOGOTA"/>
    <n v="23624910"/>
    <s v="577 02-Jul-2025"/>
    <n v="17082000"/>
    <s v="Banco Davivienda S.A."/>
    <s v="0560003869995088"/>
    <s v="CC"/>
    <s v="830053700"/>
    <s v="PATRIMONIOS AUTONOMOS**CONSTRUCTORA BOLIVAR S.A."/>
    <x v="20"/>
    <x v="48"/>
    <s v="AP 604 TO 9"/>
    <m/>
    <m/>
    <m/>
    <m/>
    <m/>
    <x v="4"/>
    <x v="2"/>
    <x v="1"/>
    <m/>
    <x v="2"/>
  </r>
  <r>
    <s v="67d437585bdb0aa7bff7198f"/>
    <s v="325-2025"/>
    <s v="GEINNET"/>
    <s v="AMINAIT"/>
    <s v="TRIANA"/>
    <s v="BARRERO"/>
    <s v="Nombre OK"/>
    <s v="Cédula de Ciudadanía"/>
    <n v="1013658038"/>
    <x v="0"/>
    <n v="1"/>
    <s v="Caja de Compensación Familiar COMPENSAR"/>
    <n v="42705000"/>
    <s v="Ninguno"/>
    <n v="0"/>
    <s v="325 30-Abr-2025"/>
    <n v="17082000"/>
    <s v="Banco Davivienda S.A."/>
    <s v="0560003869995088"/>
    <s v="CC"/>
    <s v="830053700"/>
    <s v="PATRIMONIOS AUTONOMOS**CONSTRUCTORA BOLIVAR S.A."/>
    <x v="20"/>
    <x v="48"/>
    <s v="AP 104 TO 10"/>
    <n v="0"/>
    <n v="0"/>
    <n v="99645000"/>
    <s v="47,03-42,66"/>
    <d v="2026-03-04T00:00:00"/>
    <x v="3"/>
    <x v="3"/>
    <x v="2"/>
    <s v="NIT Hábitat errado página 27 - Dirección errada en SUAV agregar complemento: TRES QUEBRADAS UG1 LT2 "/>
    <x v="2"/>
  </r>
  <r>
    <s v="67d43cbc5bdb0aa7bff71f76"/>
    <s v="378-2025"/>
    <s v="LUZ"/>
    <s v="YANILA"/>
    <s v="MORENO"/>
    <s v="HINESTROZA"/>
    <s v="Nombre OK"/>
    <s v="Cédula de Ciudadanía"/>
    <n v="52857727"/>
    <x v="0"/>
    <n v="1"/>
    <s v="Caja de Compensación Familiar CAFAM"/>
    <n v="42705000"/>
    <s v="BANCO DAVIVIENDA"/>
    <n v="6828133"/>
    <s v="378 16-May-2025"/>
    <n v="17082000"/>
    <s v="Banco Davivienda S.A."/>
    <s v="0560003869995088"/>
    <s v="CC"/>
    <s v="830053700"/>
    <s v="PATRIMONIOS AUTONOMOS**CONSTRUCTORA BOLIVAR S.A."/>
    <x v="20"/>
    <x v="48"/>
    <s v="AP 301 TO 21"/>
    <n v="28470000"/>
    <m/>
    <n v="99645000"/>
    <s v="47,20-42,95"/>
    <d v="2026-03-04T00:00:00"/>
    <x v="3"/>
    <x v="3"/>
    <x v="2"/>
    <s v="Fecha de registro EP incorrecta numeral 6 SUAV"/>
    <x v="2"/>
  </r>
  <r>
    <s v="67d8201e5bdb0aa7bff8eee1"/>
    <s v="503-2025"/>
    <s v="JOHN"/>
    <s v="ANDERSON"/>
    <s v="BARRERA"/>
    <s v="CASTRO"/>
    <s v="Nombre OK"/>
    <s v="Cédula de Ciudadanía"/>
    <n v="1032498428"/>
    <x v="0"/>
    <n v="1"/>
    <s v="Caja Colombiana de Subsidio Familiar COLSUBSIDIO"/>
    <n v="42705000"/>
    <s v="BANCO BOGOTA"/>
    <n v="62905055"/>
    <s v="503 13-Jun-2025"/>
    <n v="17082000"/>
    <s v="Banco Davivienda S.A."/>
    <s v="0560003869995088"/>
    <s v="CC"/>
    <s v="830053700"/>
    <s v="PATRIMONIOS AUTONOMOS**CONSTRUCTORA BOLIVAR S.A."/>
    <x v="20"/>
    <x v="48"/>
    <s v="AP 203 TO 5"/>
    <n v="0"/>
    <n v="0"/>
    <n v="128115000"/>
    <s v="47,28-42,99"/>
    <d v="2025-10-15T00:00:00"/>
    <x v="30"/>
    <x v="0"/>
    <x v="2"/>
    <m/>
    <x v="21"/>
  </r>
  <r>
    <s v="67d838735bdb0aa7bff9001b"/>
    <s v="701-2025"/>
    <s v="CINDY"/>
    <s v="YANIRA"/>
    <s v="LOPEZ"/>
    <s v="ESCARRAGA"/>
    <s v="Nombre OK"/>
    <s v="Cédula de Ciudadanía"/>
    <n v="1094905329"/>
    <x v="0"/>
    <n v="1"/>
    <s v="Caja de Compensación Familiar COMPENSAR"/>
    <n v="42705000"/>
    <s v="BANCO DAVIVIENDA"/>
    <n v="56283000"/>
    <s v="701 31-Jul-2025"/>
    <n v="17082000"/>
    <s v="Banco Davivienda S.A."/>
    <s v="0560003869995088"/>
    <s v="CC"/>
    <s v="830053700"/>
    <s v="PATRIMONIOS AUTONOMOS**CONSTRUCTORA BOLIVAR S.A."/>
    <x v="20"/>
    <x v="48"/>
    <s v="AP 303 TO 13"/>
    <n v="0"/>
    <n v="0"/>
    <n v="128115000"/>
    <s v="47,09-42,99"/>
    <d v="2026-03-04T00:00:00"/>
    <x v="3"/>
    <x v="3"/>
    <x v="4"/>
    <s v="FOVIVIENDA COMO OTORGANTE DEL SUBSIDIO REACTIVA PAG 28, correo 19/3/2026"/>
    <x v="2"/>
  </r>
  <r>
    <s v="67d853455bdb0aa7bff923af"/>
    <s v="1037-2025"/>
    <s v="DANIELA"/>
    <s v=""/>
    <s v="BASTIDAS"/>
    <s v="CRUZ"/>
    <s v="Nombre OK"/>
    <s v="Cédula de Ciudadanía"/>
    <n v="1024598611"/>
    <x v="0"/>
    <n v="1"/>
    <s v="Caja Colombiana de Subsidio Familiar COLSUBSIDIO"/>
    <m/>
    <s v="BANCO DAVIVIENDA"/>
    <n v="61921000"/>
    <s v="1037 10-Oct-2025"/>
    <n v="17082000"/>
    <s v="Banco Davivienda S.A."/>
    <s v="0560003869995088"/>
    <s v="CC"/>
    <s v="830053700"/>
    <s v="PATRIMONIOS AUTONOMOS**CONSTRUCTORA BOLIVAR S.A."/>
    <x v="20"/>
    <x v="48"/>
    <s v="AP 603 TO 12"/>
    <m/>
    <m/>
    <m/>
    <m/>
    <m/>
    <x v="4"/>
    <x v="2"/>
    <x v="1"/>
    <m/>
    <x v="2"/>
  </r>
  <r>
    <s v="67d858dd5bdb0aa7bff92acb"/>
    <s v="697-2025"/>
    <s v="JUAN"/>
    <s v="GABRIEL"/>
    <s v="MEJIA"/>
    <s v="LEON"/>
    <s v="Nombre OK"/>
    <s v="Cédula de Ciudadanía"/>
    <n v="1121864730"/>
    <x v="0"/>
    <n v="1"/>
    <s v="Caja Colombiana de Subsidio Familiar COLSUBSIDIO"/>
    <n v="39000000"/>
    <s v="BANCOLOMBIA"/>
    <n v="7229900"/>
    <s v="697 31-Jul-2025"/>
    <n v="17082000"/>
    <s v="Banco Davivienda S.A."/>
    <s v="0560003869995088"/>
    <s v="CC"/>
    <s v="830053700"/>
    <s v="PATRIMONIOS AUTONOMOS**CONSTRUCTORA BOLIVAR S.A."/>
    <x v="20"/>
    <x v="48"/>
    <s v="AP 301 TO 18"/>
    <n v="28470000"/>
    <n v="0"/>
    <n v="99645000"/>
    <s v="47,20-42,95"/>
    <d v="2026-03-18T00:00:00"/>
    <x v="10"/>
    <x v="8"/>
    <x v="5"/>
    <m/>
    <x v="2"/>
  </r>
  <r>
    <s v="67d87bbd5bdb0aa7bff94e0a"/>
    <s v="607-2025"/>
    <s v="ANGEL"/>
    <s v="YESID"/>
    <s v="RAMIREZ"/>
    <s v="LEON"/>
    <s v="Nombre OK"/>
    <s v="Cédula de Ciudadanía"/>
    <n v="1022995052"/>
    <x v="0"/>
    <n v="1"/>
    <s v="Caja de Compensación Familiar CAFAM"/>
    <n v="42705000"/>
    <s v="BANCOLOMBIA"/>
    <n v="61225637"/>
    <s v="607 15-Jul-2025"/>
    <n v="17082000"/>
    <s v="Banco Davivienda S.A."/>
    <s v="0560003869995088"/>
    <s v="CC"/>
    <s v="830053700"/>
    <s v="PATRIMONIOS AUTONOMOS**CONSTRUCTORA BOLIVAR S.A."/>
    <x v="20"/>
    <x v="48"/>
    <s v="AP 603 TO 17"/>
    <n v="0"/>
    <n v="0"/>
    <n v="128115000"/>
    <s v="47,09-42,99"/>
    <d v="2026-03-18T00:00:00"/>
    <x v="3"/>
    <x v="3"/>
    <x v="5"/>
    <s v="1. La dirección del inmueble relacionada en SUAV no coincide con EP ni con CTL. 2.Error de NIT de la SDHT en EP (pag 29)"/>
    <x v="2"/>
  </r>
  <r>
    <s v="67dadd001e758c5712819c81"/>
    <s v="1037-2025"/>
    <s v="ZULAYDA"/>
    <s v=""/>
    <s v="MENESES"/>
    <s v="PEREZ"/>
    <s v="Nombre OK"/>
    <s v="Cédula de Ciudadanía"/>
    <n v="37370725"/>
    <x v="0"/>
    <n v="1"/>
    <s v="Caja de Compensación Familiar COMPENSAR"/>
    <m/>
    <s v="BANCO DAVIVIENDA"/>
    <n v="32034900"/>
    <s v="1037 10-Oct-2025"/>
    <n v="17082000"/>
    <s v="Banco Davivienda S.A."/>
    <s v="0560003869995088"/>
    <s v="CC"/>
    <s v="830053700"/>
    <s v="PATRIMONIOS AUTONOMOS**CONSTRUCTORA BOLIVAR S.A."/>
    <x v="20"/>
    <x v="48"/>
    <s v="AP 302 TO 12"/>
    <m/>
    <m/>
    <m/>
    <m/>
    <m/>
    <x v="4"/>
    <x v="2"/>
    <x v="1"/>
    <m/>
    <x v="2"/>
  </r>
  <r>
    <s v="67daf4a71e758c571281e803"/>
    <s v="607-2025"/>
    <s v="MARTHA"/>
    <s v="LUCIA"/>
    <s v="BAUTISTA"/>
    <s v=""/>
    <s v="Nombre OK"/>
    <s v="Cédula de Ciudadanía"/>
    <n v="1015999401"/>
    <x v="0"/>
    <n v="1"/>
    <s v="Caja de Compensación Familiar COMPENSAR"/>
    <n v="42705000"/>
    <s v="BANCO BOGOTA"/>
    <n v="59357970"/>
    <s v="607 15-Jul-2025"/>
    <n v="17082000"/>
    <s v="Banco Davivienda S.A."/>
    <s v="0560003869995088"/>
    <s v="CC"/>
    <s v="830053700"/>
    <s v="PATRIMONIOS AUTONOMOS**CONSTRUCTORA BOLIVAR S.A."/>
    <x v="20"/>
    <x v="48"/>
    <s v="AP 104 TO 18"/>
    <n v="0"/>
    <n v="0"/>
    <n v="128115000"/>
    <s v="47,03-42,66"/>
    <d v="2026-03-06T00:00:00"/>
    <x v="7"/>
    <x v="1"/>
    <x v="4"/>
    <m/>
    <x v="2"/>
  </r>
  <r>
    <s v="67dc0d5f1e758c571282cd55"/>
    <s v="503-2025"/>
    <s v="ANGELA"/>
    <s v="MARIA"/>
    <s v="ALARCON"/>
    <s v="MURCIA"/>
    <s v="Nombre OK"/>
    <s v="Cédula de Ciudadanía"/>
    <n v="52275455"/>
    <x v="0"/>
    <n v="1"/>
    <s v="Caja de Compensación Familiar COMPENSAR"/>
    <n v="42705000"/>
    <s v="BANCO DAVIVIENDA"/>
    <n v="16164080"/>
    <s v="503 13-Jun-2025"/>
    <n v="17082000"/>
    <s v="Banco Davivienda S.A."/>
    <s v="0560003869995088"/>
    <s v="CC"/>
    <s v="830053700"/>
    <s v="PATRIMONIOS AUTONOMOS**CONSTRUCTORA BOLIVAR S.A."/>
    <x v="20"/>
    <x v="48"/>
    <s v="AP 303 TO 10"/>
    <n v="0"/>
    <n v="0"/>
    <n v="99645000"/>
    <s v="47,09-42,99"/>
    <d v="2026-03-06T00:00:00"/>
    <x v="7"/>
    <x v="1"/>
    <x v="4"/>
    <m/>
    <x v="2"/>
  </r>
  <r>
    <s v="67dc396d96cdaaa685d54096"/>
    <s v="279-2025"/>
    <s v="LUIS"/>
    <s v="ALEJANDRO"/>
    <s v="ROCHA"/>
    <s v="HERNANDEZ"/>
    <s v="Nombre OK"/>
    <s v="Cédula de Ciudadanía"/>
    <n v="1022955256"/>
    <x v="0"/>
    <n v="1"/>
    <s v="Caja de Compensación Familiar CAFAM"/>
    <n v="42705000"/>
    <s v="BANCO DAVIVIENDA"/>
    <n v="19098000"/>
    <s v="279 28-Abr-2025"/>
    <n v="17082000"/>
    <s v="Banco Davivienda S.A."/>
    <s v="0560003869995088"/>
    <s v="CC"/>
    <s v="830053700"/>
    <s v="PATRIMONIOS AUTONOMOS**CONSTRUCTORA BOLIVAR S.A."/>
    <x v="20"/>
    <x v="48"/>
    <s v="AP 504 TO 10"/>
    <n v="0"/>
    <n v="0"/>
    <n v="99645000"/>
    <s v="47,09-42,45"/>
    <d v="2025-08-17T00:00:00"/>
    <x v="21"/>
    <x v="0"/>
    <x v="3"/>
    <m/>
    <x v="13"/>
  </r>
  <r>
    <s v="67dd6ecf0f7e7035ae89c220"/>
    <s v="325-2025"/>
    <s v="MILADIS"/>
    <s v="DEL SOCORRO"/>
    <s v="GUARDO"/>
    <s v="GARCIA"/>
    <s v="Nombre OK"/>
    <s v="Cédula de Ciudadanía"/>
    <n v="45559530"/>
    <x v="0"/>
    <n v="1"/>
    <s v="Caja de Compensación Familiar COMPENSAR"/>
    <n v="42705000"/>
    <s v="BANCO BBVA"/>
    <n v="63178000"/>
    <s v="325 30-Abr-2025"/>
    <n v="17082000"/>
    <s v="Banco Davivienda S.A."/>
    <s v="0560003869995088"/>
    <s v="CC"/>
    <s v="830053700"/>
    <s v="PATRIMONIOS AUTONOMOS**CONSTRUCTORA BOLIVAR S.A."/>
    <x v="20"/>
    <x v="48"/>
    <s v="AP 003 TO 10"/>
    <n v="0"/>
    <n v="0"/>
    <n v="128115000"/>
    <s v="47,49-42,96"/>
    <d v="2025-11-19T00:00:00"/>
    <x v="11"/>
    <x v="0"/>
    <x v="0"/>
    <m/>
    <x v="5"/>
  </r>
  <r>
    <s v="67dec4bb0f7e7035ae8aec44"/>
    <s v="440-2025"/>
    <s v="JOSE"/>
    <s v="GREGORIO"/>
    <s v="VALDERRAMA"/>
    <s v="CARVAJAL"/>
    <s v="Nombre OK"/>
    <s v="Cédula de Ciudadanía"/>
    <n v="1032509101"/>
    <x v="0"/>
    <n v="1"/>
    <s v="Caja Colombiana de Subsidio Familiar COLSUBSIDIO"/>
    <n v="42705000"/>
    <s v="BANCO DAVIVIENDA"/>
    <n v="31109944"/>
    <s v="440 26-May-2025"/>
    <n v="17082000"/>
    <s v="Banco Davivienda S.A."/>
    <s v="0560003869995088"/>
    <s v="CC"/>
    <s v="830053700"/>
    <s v="PATRIMONIOS AUTONOMOS**CONSTRUCTORA BOLIVAR S.A."/>
    <x v="20"/>
    <x v="48"/>
    <s v="AP 604 TO 19"/>
    <n v="0"/>
    <n v="0"/>
    <n v="99645000"/>
    <s v="47,09-42,95"/>
    <d v="2025-11-16T00:00:00"/>
    <x v="11"/>
    <x v="0"/>
    <x v="2"/>
    <m/>
    <x v="5"/>
  </r>
  <r>
    <s v="67dec4bb0f7e7035ae8aec44"/>
    <s v="440-2025"/>
    <s v="ALBANIA"/>
    <s v="LIONOBA"/>
    <s v="ROJAS"/>
    <s v="ALCANTARA"/>
    <s v="Nombre OK"/>
    <s v="Cédula de Extranjería"/>
    <n v="1188424"/>
    <x v="1"/>
    <n v="0"/>
    <s v="Caja Colombiana de Subsidio Familiar COLSUBSIDIO"/>
    <n v="42705000"/>
    <s v="BANCO DAVIVIENDA"/>
    <n v="31109944"/>
    <s v="440 26-May-2025"/>
    <n v="17082000"/>
    <s v="Banco Davivienda S.A."/>
    <s v="0560003869995088"/>
    <s v="CC"/>
    <s v="830053700"/>
    <s v="PATRIMONIOS AUTONOMOS**CONSTRUCTORA BOLIVAR S.A."/>
    <x v="20"/>
    <x v="48"/>
    <s v="AP 604 TO 19"/>
    <n v="0"/>
    <n v="0"/>
    <n v="99645000"/>
    <s v="47,09-42,95"/>
    <d v="2025-11-16T00:00:00"/>
    <x v="11"/>
    <x v="0"/>
    <x v="2"/>
    <m/>
    <x v="5"/>
  </r>
  <r>
    <s v="67decbda0f7e7035ae8aeccb"/>
    <s v="440-2025"/>
    <s v="ANA"/>
    <s v="MARIA"/>
    <s v="MORENO"/>
    <s v="FALLA"/>
    <s v="Nombre OK"/>
    <s v="Cédula de Ciudadanía"/>
    <n v="1013691528"/>
    <x v="0"/>
    <n v="1"/>
    <s v="Caja de Compensación Familiar CAFAM"/>
    <n v="42705000"/>
    <s v="BANCO DAVIVIENDA"/>
    <n v="65022974"/>
    <s v="440 26-May-2025"/>
    <n v="17082000"/>
    <s v="Banco Davivienda S.A."/>
    <s v="0560003869995088"/>
    <s v="CC"/>
    <s v="830053700"/>
    <s v="PATRIMONIOS AUTONOMOS**CONSTRUCTORA BOLIVAR S.A."/>
    <x v="20"/>
    <x v="48"/>
    <s v="AP 103 TO 9"/>
    <n v="0"/>
    <n v="0"/>
    <n v="128115000"/>
    <s v="47,09-42,96"/>
    <d v="2025-09-26T00:00:00"/>
    <x v="15"/>
    <x v="0"/>
    <x v="2"/>
    <m/>
    <x v="8"/>
  </r>
  <r>
    <s v="67df0b1c0f7e7035ae8afce6"/>
    <s v="1269-2025"/>
    <s v="ANDREA"/>
    <s v="CECILIA"/>
    <s v="VILORIA"/>
    <s v="HERNANDEZ"/>
    <s v="Nombre OK"/>
    <s v="Cédula de Ciudadanía"/>
    <n v="64702957"/>
    <x v="0"/>
    <n v="1"/>
    <s v="Caja de Compensación Familiar CAFAM"/>
    <m/>
    <s v="BANCO DAVIVIENDA"/>
    <n v="12766608"/>
    <s v="1269 28-Nov-2025"/>
    <n v="17082000"/>
    <s v="Banco Davivienda S.A."/>
    <s v="0560003869995088"/>
    <s v="CC"/>
    <s v="830053700"/>
    <s v="PATRIMONIOS AUTONOMOS**CONSTRUCTORA BOLIVAR S.A."/>
    <x v="20"/>
    <x v="48"/>
    <s v="AP 102 TO 29"/>
    <m/>
    <m/>
    <m/>
    <m/>
    <m/>
    <x v="4"/>
    <x v="2"/>
    <x v="1"/>
    <m/>
    <x v="2"/>
  </r>
  <r>
    <s v="67e2c60640e66a88c8741584"/>
    <s v="484-2025"/>
    <s v="WILSON"/>
    <s v=""/>
    <s v="SALAZAR"/>
    <s v="CAMPOS"/>
    <s v="Nombre OK"/>
    <s v="Cédula de Ciudadanía"/>
    <n v="93207359"/>
    <x v="0"/>
    <n v="1"/>
    <s v="Caja Colombiana de Subsidio Familiar COLSUBSIDIO"/>
    <n v="34800000"/>
    <s v="BANCO DAVIVIENDA"/>
    <n v="22775347"/>
    <s v="484 13-Jun-2025"/>
    <n v="17082000"/>
    <s v="Banco Davivienda S.A."/>
    <s v="0560003869995088"/>
    <s v="CC"/>
    <s v="830053700"/>
    <s v="PATRIMONIOS AUTONOMOS**CONSTRUCTORA BOLIVAR S.A."/>
    <x v="20"/>
    <x v="48"/>
    <s v="AP 601 TO 10"/>
    <n v="0"/>
    <n v="0"/>
    <n v="99645000"/>
    <s v="47,20-42,95"/>
    <d v="2025-11-17T00:00:00"/>
    <x v="11"/>
    <x v="0"/>
    <x v="6"/>
    <m/>
    <x v="5"/>
  </r>
  <r>
    <s v="67e2c60640e66a88c8741584"/>
    <s v="484-2025"/>
    <s v="VILMA"/>
    <s v="LORENA"/>
    <s v="GIL"/>
    <s v="CASTRO"/>
    <s v="Nombre OK"/>
    <s v="Cédula de Ciudadanía"/>
    <n v="1033743403"/>
    <x v="1"/>
    <n v="0"/>
    <s v="Caja Colombiana de Subsidio Familiar COLSUBSIDIO"/>
    <n v="34800000"/>
    <s v="BANCO DAVIVIENDA"/>
    <n v="22775347"/>
    <s v="484 13-Jun-2025"/>
    <n v="17082000"/>
    <s v="Banco Davivienda S.A."/>
    <s v="0560003869995088"/>
    <s v="CC"/>
    <s v="830053700"/>
    <s v="PATRIMONIOS AUTONOMOS**CONSTRUCTORA BOLIVAR S.A."/>
    <x v="20"/>
    <x v="48"/>
    <s v="AP 601 TO 10"/>
    <n v="0"/>
    <n v="0"/>
    <n v="99645000"/>
    <s v="47,20-42,95"/>
    <d v="2025-11-17T00:00:00"/>
    <x v="11"/>
    <x v="0"/>
    <x v="6"/>
    <m/>
    <x v="5"/>
  </r>
  <r>
    <s v="67e2db4d40e66a88c8743a8b"/>
    <s v="1269-2025"/>
    <s v="MARTHA"/>
    <s v="LILIANA"/>
    <s v="FRANCO"/>
    <s v="FERRO"/>
    <s v="Nombre OK"/>
    <s v="Cédula de Ciudadanía"/>
    <n v="52005812"/>
    <x v="0"/>
    <n v="1"/>
    <s v="Caja de Compensación Familiar COMPENSAR"/>
    <m/>
    <s v="BANCO DAVIVIENDA"/>
    <n v="53144759"/>
    <s v="1269 28-Nov-2025"/>
    <n v="17082000"/>
    <s v="Banco Davivienda S.A."/>
    <s v="0560003869995088"/>
    <s v="CC"/>
    <s v="830053700"/>
    <s v="PATRIMONIOS AUTONOMOS**CONSTRUCTORA BOLIVAR S.A."/>
    <x v="20"/>
    <x v="48"/>
    <s v="AP 501 TO 28"/>
    <m/>
    <m/>
    <m/>
    <m/>
    <m/>
    <x v="4"/>
    <x v="2"/>
    <x v="1"/>
    <m/>
    <x v="2"/>
  </r>
  <r>
    <s v="67e2de5d40e66a88c874411f"/>
    <s v="1269-2025"/>
    <s v="MARIA"/>
    <s v="YOLIXSA"/>
    <s v="GOMEZ"/>
    <s v="MORA"/>
    <s v="Nombre OK"/>
    <s v="Cédula de Ciudadanía"/>
    <n v="1026308505"/>
    <x v="0"/>
    <n v="1"/>
    <s v="Caja Colombiana de Subsidio Familiar COLSUBSIDIO"/>
    <m/>
    <s v="OTRAS COOPERATIVAS "/>
    <n v="55992008"/>
    <s v="1269 28-Nov-2025"/>
    <n v="17082000"/>
    <s v="Banco Davivienda S.A."/>
    <s v="0560003869995088"/>
    <s v="CC"/>
    <s v="830053700"/>
    <s v="PATRIMONIOS AUTONOMOS**CONSTRUCTORA BOLIVAR S.A."/>
    <x v="20"/>
    <x v="48"/>
    <s v="AP 102 TO 30"/>
    <m/>
    <m/>
    <m/>
    <m/>
    <m/>
    <x v="4"/>
    <x v="2"/>
    <x v="1"/>
    <m/>
    <x v="2"/>
  </r>
  <r>
    <s v="67e585ef730f7a2b68bd1964"/>
    <s v="440-2025"/>
    <s v="FRANCY"/>
    <s v="YINETH"/>
    <s v="RIVEROS"/>
    <s v="RODRIGUEZ"/>
    <s v="Nombre OK"/>
    <s v="Cédula de Ciudadanía"/>
    <n v="1022986230"/>
    <x v="0"/>
    <n v="1"/>
    <s v="Caja de Compensación Familiar COMPENSAR"/>
    <n v="42705000"/>
    <s v="BANCO DAVIVIENDA"/>
    <n v="59918000"/>
    <s v="440 26-May-2025"/>
    <n v="17082000"/>
    <s v="Banco Davivienda S.A."/>
    <s v="0560003869995088"/>
    <s v="CC"/>
    <s v="830053700"/>
    <s v="PATRIMONIOS AUTONOMOS**CONSTRUCTORA BOLIVAR S.A."/>
    <x v="20"/>
    <x v="48"/>
    <s v="AP 604 TO 18"/>
    <n v="0"/>
    <n v="0"/>
    <n v="128115000"/>
    <s v="47,09-42,95"/>
    <d v="2025-09-26T00:00:00"/>
    <x v="15"/>
    <x v="0"/>
    <x v="2"/>
    <m/>
    <x v="8"/>
  </r>
  <r>
    <s v="67e6c242730f7a2b68be4d90"/>
    <s v="440-2025"/>
    <s v="JOHAN"/>
    <s v="STIVEEN"/>
    <s v="GUTIERREZ"/>
    <s v="GARZON"/>
    <s v="Nombre OK"/>
    <s v="Cédula de Ciudadanía"/>
    <n v="1016093865"/>
    <x v="0"/>
    <n v="1"/>
    <s v="Caja de Compensación Familiar COMPENSAR"/>
    <n v="28470000"/>
    <s v="BANCO DAVIVIENDA"/>
    <n v="46922670"/>
    <s v="440 26-May-2025"/>
    <n v="17082000"/>
    <s v="Banco Davivienda S.A."/>
    <s v="0560003869995088"/>
    <s v="CC"/>
    <s v="830053700"/>
    <s v="PATRIMONIOS AUTONOMOS**CONSTRUCTORA BOLIVAR S.A."/>
    <x v="20"/>
    <x v="48"/>
    <s v="AP AP 2 TO 9"/>
    <n v="0"/>
    <n v="0"/>
    <n v="99645000"/>
    <s v="47,42-42,96"/>
    <d v="2025-11-16T00:00:00"/>
    <x v="11"/>
    <x v="0"/>
    <x v="2"/>
    <m/>
    <x v="5"/>
  </r>
  <r>
    <s v="67e6c637730f7a2b68be55ed"/>
    <s v="440-2025"/>
    <s v="JONNY"/>
    <s v="ALEJANDRO"/>
    <s v="SANTAMARIA"/>
    <s v="SANCHEZ"/>
    <s v="Nombre OK"/>
    <s v="Cédula de Ciudadanía"/>
    <n v="1024574624"/>
    <x v="0"/>
    <n v="1"/>
    <s v="Caja Colombiana de Subsidio Familiar COLSUBSIDIO"/>
    <n v="42705000"/>
    <s v="BANCO DAVIVIENDA"/>
    <n v="61928000"/>
    <s v="440 26-May-2025"/>
    <n v="17082000"/>
    <s v="Banco Davivienda S.A."/>
    <s v="0560003869995088"/>
    <s v="CC"/>
    <s v="830053700"/>
    <s v="PATRIMONIOS AUTONOMOS**CONSTRUCTORA BOLIVAR S.A."/>
    <x v="20"/>
    <x v="48"/>
    <s v="AP 104 TO 21"/>
    <n v="0"/>
    <n v="0"/>
    <n v="128115000"/>
    <s v="47,31-42,99"/>
    <d v="2025-08-14T00:00:00"/>
    <x v="23"/>
    <x v="0"/>
    <x v="0"/>
    <m/>
    <x v="15"/>
  </r>
  <r>
    <s v="67e6d212730f7a2b68be6b1f"/>
    <s v="1227-2025"/>
    <s v="DAYAN"/>
    <s v="MAYERLI"/>
    <s v="MARTINEZ"/>
    <s v="GUZMAN"/>
    <s v="Nombre OK"/>
    <s v="Cédula de Ciudadanía"/>
    <n v="1018502386"/>
    <x v="0"/>
    <n v="1"/>
    <s v="Caja Colombiana de Subsidio Familiar COLSUBSIDIO"/>
    <m/>
    <s v="BANCO DAVIVIENDA"/>
    <n v="39232884"/>
    <s v="1227 21-Nov-2025"/>
    <n v="17082000"/>
    <s v="Banco Davivienda S.A."/>
    <s v="0560003869995088"/>
    <s v="CC"/>
    <s v="830053700"/>
    <s v="PATRIMONIOS AUTONOMOS**CONSTRUCTORA BOLIVAR S.A."/>
    <x v="20"/>
    <x v="48"/>
    <s v="AP 603 TO 26"/>
    <m/>
    <m/>
    <m/>
    <m/>
    <m/>
    <x v="4"/>
    <x v="2"/>
    <x v="1"/>
    <m/>
    <x v="2"/>
  </r>
  <r>
    <s v="67eaabd9730f7a2b68c17fe6"/>
    <s v="1269-2025"/>
    <s v="DEXY"/>
    <s v=""/>
    <s v="MENDOZA"/>
    <s v="MORENO"/>
    <s v="Nombre OK"/>
    <s v="Cédula de Ciudadanía"/>
    <n v="63515353"/>
    <x v="0"/>
    <n v="1"/>
    <s v="Caja de Compensación Familiar COMPENSAR"/>
    <m/>
    <s v="BANCO CAJA SOCIAL BCSC"/>
    <n v="43090191"/>
    <s v="1269 28-Nov-2025"/>
    <n v="17082000"/>
    <s v="Banco Davivienda S.A."/>
    <s v="0560003869995088"/>
    <s v="CC"/>
    <s v="830053700"/>
    <s v="PATRIMONIOS AUTONOMOS**CONSTRUCTORA BOLIVAR S.A."/>
    <x v="20"/>
    <x v="48"/>
    <s v="AP 401 TO 27"/>
    <m/>
    <m/>
    <m/>
    <m/>
    <m/>
    <x v="4"/>
    <x v="2"/>
    <x v="1"/>
    <m/>
    <x v="2"/>
  </r>
  <r>
    <s v="67eab1a3730f7a2b68c188bf"/>
    <s v="1269-2025"/>
    <s v="JONATHAN"/>
    <s v="STIVEN"/>
    <s v="NIETO"/>
    <s v="ALVAREZ"/>
    <s v="Nombre OK"/>
    <s v="Cédula de Ciudadanía"/>
    <n v="1007445275"/>
    <x v="0"/>
    <n v="1"/>
    <s v="Caja de Compensación Familiar COMPENSAR"/>
    <m/>
    <s v="BANCO DAVIVIENDA"/>
    <n v="54528000"/>
    <s v="1269 28-Nov-2025"/>
    <n v="17082000"/>
    <s v="Banco Davivienda S.A."/>
    <s v="0560003869995088"/>
    <s v="CC"/>
    <s v="830053700"/>
    <s v="PATRIMONIOS AUTONOMOS**CONSTRUCTORA BOLIVAR S.A."/>
    <x v="20"/>
    <x v="48"/>
    <s v="AP 603 TO 29"/>
    <m/>
    <m/>
    <m/>
    <m/>
    <m/>
    <x v="4"/>
    <x v="2"/>
    <x v="1"/>
    <m/>
    <x v="2"/>
  </r>
  <r>
    <s v="67eeaba6e70b85a1e7bacccd"/>
    <s v="1227-2025"/>
    <s v="RUBEN"/>
    <s v="DARIO"/>
    <s v="ARENAS"/>
    <s v="ARIAS"/>
    <s v="Nombre OK"/>
    <s v="Cédula de Ciudadanía"/>
    <n v="1073629295"/>
    <x v="0"/>
    <n v="1"/>
    <s v="Caja de Compensación Familiar COMPENSAR"/>
    <n v="42705000"/>
    <s v="BANCO DAVIVIENDA"/>
    <n v="86119063"/>
    <s v="1227 21-Nov-2025"/>
    <n v="17082000"/>
    <s v="Banco Davivienda S.A."/>
    <s v="0560003869995088"/>
    <s v="CC"/>
    <s v="830053700"/>
    <s v="PATRIMONIOS AUTONOMOS**CONSTRUCTORA BOLIVAR S.A."/>
    <x v="20"/>
    <x v="48"/>
    <s v="AP 103 TO 12"/>
    <m/>
    <m/>
    <m/>
    <m/>
    <m/>
    <x v="4"/>
    <x v="2"/>
    <x v="1"/>
    <m/>
    <x v="2"/>
  </r>
  <r>
    <s v="67f13175928dbd316980ce25"/>
    <s v="484-2025"/>
    <s v="JEINER"/>
    <s v="SEBASTIAN"/>
    <s v="VOLVERAS"/>
    <s v="PENNA"/>
    <s v="Nombre OK"/>
    <s v="Cédula de Ciudadanía"/>
    <n v="1081421153"/>
    <x v="0"/>
    <n v="1"/>
    <s v="Caja de Compensación Familiar CAFAM"/>
    <n v="42705000"/>
    <s v="BANCO DAVIVIENDA"/>
    <n v="56900000"/>
    <s v="484 13-Jun-2025"/>
    <n v="17082000"/>
    <s v="Banco Davivienda S.A."/>
    <s v="0560003869995088"/>
    <s v="CC"/>
    <s v="830053700"/>
    <s v="PATRIMONIOS AUTONOMOS**CONSTRUCTORA BOLIVAR S.A."/>
    <x v="20"/>
    <x v="48"/>
    <s v="AP 204 TO 16"/>
    <n v="0"/>
    <n v="0"/>
    <n v="128115000"/>
    <s v="47,09-42,95"/>
    <d v="2026-03-18T00:00:00"/>
    <x v="10"/>
    <x v="8"/>
    <x v="5"/>
    <m/>
    <x v="2"/>
  </r>
  <r>
    <s v="67f18d50928dbd3169811bd7"/>
    <s v="607-2025"/>
    <s v="JENNY"/>
    <s v="ALEJANDRA"/>
    <s v="HERNANDEZ"/>
    <s v="CRUZ"/>
    <s v="Nombre OK"/>
    <s v="Cédula de Ciudadanía"/>
    <n v="1018514553"/>
    <x v="0"/>
    <n v="1"/>
    <s v="Caja de Compensación Familiar CAFAM"/>
    <n v="39000000"/>
    <s v="BANCO DAVIVIENDA"/>
    <n v="30000000"/>
    <s v="607 15-Jul-2025"/>
    <n v="17082000"/>
    <s v="Banco Davivienda S.A."/>
    <s v="0560003869995088"/>
    <s v="CC"/>
    <s v="830053700"/>
    <s v="PATRIMONIOS AUTONOMOS**CONSTRUCTORA BOLIVAR S.A."/>
    <x v="20"/>
    <x v="48"/>
    <s v="AP 602 TO 1"/>
    <n v="0"/>
    <n v="0"/>
    <n v="99645000"/>
    <s v="47,20-42,99"/>
    <d v="2026-03-06T00:00:00"/>
    <x v="7"/>
    <x v="1"/>
    <x v="4"/>
    <m/>
    <x v="2"/>
  </r>
  <r>
    <s v="67f3fc6d928dbd31698393d7"/>
    <s v="1037-2025"/>
    <s v="ANDERSON"/>
    <s v="AMAISON"/>
    <s v="AGUJA"/>
    <s v="MALAMBO"/>
    <s v="Nombre OK"/>
    <s v="Cédula de Ciudadanía"/>
    <n v="1007248287"/>
    <x v="0"/>
    <n v="1"/>
    <s v="Caja de Compensación Familiar COMPENSAR"/>
    <n v="42705000"/>
    <s v="BANCO DAVIVIENDA"/>
    <n v="35696628"/>
    <s v="1037 10-Oct-2025"/>
    <n v="17082000"/>
    <s v="Banco Davivienda S.A."/>
    <s v="0560003869995088"/>
    <s v="CC"/>
    <s v="830053700"/>
    <s v="PATRIMONIOS AUTONOMOS**CONSTRUCTORA BOLIVAR S.A."/>
    <x v="20"/>
    <x v="48"/>
    <s v="AP 502 TO 3"/>
    <n v="0"/>
    <n v="0"/>
    <n v="99645000"/>
    <s v="47,20-42,99"/>
    <d v="2026-03-20T00:00:00"/>
    <x v="14"/>
    <x v="8"/>
    <x v="2"/>
    <m/>
    <x v="2"/>
  </r>
  <r>
    <s v="67f3fc6d928dbd31698393d7"/>
    <s v="1037-2025"/>
    <s v="CINDY"/>
    <s v="JOHANNA"/>
    <s v="RODRIGUEZ"/>
    <s v="CHAVEZ"/>
    <s v="Nombre OK"/>
    <s v="Cédula de Ciudadanía"/>
    <n v="1026295296"/>
    <x v="1"/>
    <n v="0"/>
    <s v="Caja de Compensación Familiar COMPENSAR"/>
    <n v="42705000"/>
    <s v="BANCO DAVIVIENDA"/>
    <n v="35696628"/>
    <s v="1037 10-Oct-2025"/>
    <n v="17082000"/>
    <s v="Banco Davivienda S.A."/>
    <s v="0560003869995088"/>
    <s v="CC"/>
    <s v="830053700"/>
    <s v="PATRIMONIOS AUTONOMOS**CONSTRUCTORA BOLIVAR S.A."/>
    <x v="20"/>
    <x v="48"/>
    <s v="AP 502 TO 3"/>
    <n v="0"/>
    <n v="0"/>
    <n v="99645000"/>
    <s v="47,20-42,99"/>
    <d v="2026-03-20T00:00:00"/>
    <x v="14"/>
    <x v="8"/>
    <x v="2"/>
    <m/>
    <x v="2"/>
  </r>
  <r>
    <s v="67f520fa342058811db76da9"/>
    <s v="819-2025"/>
    <s v="GLADIS"/>
    <s v=""/>
    <s v="CHAVARRO"/>
    <s v="TORRES"/>
    <s v="Nombre OK"/>
    <s v="Cédula de Ciudadanía"/>
    <n v="39766924"/>
    <x v="0"/>
    <n v="1"/>
    <s v="Caja de Compensación Familiar CAFAM"/>
    <n v="42705000"/>
    <s v="BANCO DAVIVIENDA"/>
    <n v="54918000"/>
    <s v="819 22-Ago-2025"/>
    <n v="17082000"/>
    <s v="Banco Davivienda S.A."/>
    <s v="0560003869995088"/>
    <s v="CC"/>
    <s v="830053700"/>
    <s v="PATRIMONIOS AUTONOMOS**CONSTRUCTORA BOLIVAR S.A."/>
    <x v="20"/>
    <x v="48"/>
    <s v="AP 102 TO 16"/>
    <n v="0"/>
    <n v="0"/>
    <n v="128115000"/>
    <s v="47,20-42,96"/>
    <d v="2026-03-20T00:00:00"/>
    <x v="14"/>
    <x v="8"/>
    <x v="2"/>
    <m/>
    <x v="2"/>
  </r>
  <r>
    <s v="67f533b2342058811db78a24"/>
    <s v="440-2025"/>
    <s v="JOHN"/>
    <s v="EDISON"/>
    <s v="TIQUE"/>
    <s v="JIMENEZ"/>
    <s v="Nombre OK"/>
    <s v="Cédula de Ciudadanía"/>
    <n v="1023013322"/>
    <x v="0"/>
    <n v="1"/>
    <s v="Caja de Compensación Familiar COMPENSAR"/>
    <n v="42705000"/>
    <s v="BANCO DAVIVIENDA"/>
    <n v="5795136"/>
    <s v="440 26-May-2025"/>
    <n v="17082000"/>
    <s v="Banco Davivienda S.A."/>
    <s v="0560003869995088"/>
    <s v="CC"/>
    <s v="830053700"/>
    <s v="PATRIMONIOS AUTONOMOS**CONSTRUCTORA BOLIVAR S.A."/>
    <x v="20"/>
    <x v="48"/>
    <s v="AP 202 TO 17"/>
    <n v="28470000"/>
    <n v="0"/>
    <n v="99645000"/>
    <s v="47,20-42,99"/>
    <d v="2025-09-26T00:00:00"/>
    <x v="15"/>
    <x v="0"/>
    <x v="2"/>
    <m/>
    <x v="8"/>
  </r>
  <r>
    <s v="67f562c11e3f81d5095ce4a1"/>
    <s v="1227-2025"/>
    <s v="YEIMY"/>
    <s v="ALEXANDRA"/>
    <s v="GOMEZ"/>
    <s v="BARRERA"/>
    <s v="Nombre OK"/>
    <s v="Cédula de Ciudadanía"/>
    <n v="1031180631"/>
    <x v="0"/>
    <n v="1"/>
    <s v="Caja Colombiana de Subsidio Familiar COLSUBSIDIO"/>
    <m/>
    <s v="BANCO DAVIVIENDA"/>
    <n v="54558000"/>
    <s v="1227 21-Nov-2025"/>
    <n v="17082000"/>
    <s v="Banco Davivienda S.A."/>
    <s v="0560003869995088"/>
    <s v="CC"/>
    <s v="830053700"/>
    <s v="PATRIMONIOS AUTONOMOS**CONSTRUCTORA BOLIVAR S.A."/>
    <x v="20"/>
    <x v="48"/>
    <s v="AP 504 TO 26"/>
    <m/>
    <m/>
    <m/>
    <m/>
    <m/>
    <x v="4"/>
    <x v="2"/>
    <x v="1"/>
    <m/>
    <x v="2"/>
  </r>
  <r>
    <s v="67f68ed9a855443603b0edfe"/>
    <s v="1269-2025"/>
    <s v="ARBEY"/>
    <s v=""/>
    <s v="SAAVEDRA"/>
    <s v="PERDOMO"/>
    <s v="Nombre OK"/>
    <s v="Cédula de Ciudadanía"/>
    <n v="1106784347"/>
    <x v="0"/>
    <n v="1"/>
    <s v="Caja Colombiana de Subsidio Familiar COLSUBSIDIO"/>
    <m/>
    <s v="BANCO DAVIVIENDA"/>
    <n v="11132270"/>
    <s v="1269 28-Nov-2025"/>
    <n v="17082000"/>
    <s v="Banco Davivienda S.A."/>
    <s v="0560003869995088"/>
    <s v="CC"/>
    <s v="830053700"/>
    <s v="PATRIMONIOS AUTONOMOS**CONSTRUCTORA BOLIVAR S.A."/>
    <x v="20"/>
    <x v="48"/>
    <s v="AP 204 TO 29"/>
    <m/>
    <m/>
    <m/>
    <m/>
    <m/>
    <x v="4"/>
    <x v="2"/>
    <x v="1"/>
    <m/>
    <x v="2"/>
  </r>
  <r>
    <s v="67f694bca855443603b0fa98"/>
    <s v="440-2025"/>
    <s v="DEICY"/>
    <s v="LORENA"/>
    <s v="ROJAS"/>
    <s v="GARCIA"/>
    <s v="Nombre OK"/>
    <s v="Cédula de Ciudadanía"/>
    <n v="1022945688"/>
    <x v="0"/>
    <n v="1"/>
    <s v="Caja de Compensación Familiar CAFAM"/>
    <n v="39000000"/>
    <s v="BANCO CAJA SOCIAL BCSC"/>
    <n v="25914209"/>
    <s v="440 26-May-2025"/>
    <n v="17082000"/>
    <s v="Banco Davivienda S.A."/>
    <s v="0560003869995088"/>
    <s v="CC"/>
    <s v="830053700"/>
    <s v="PATRIMONIOS AUTONOMOS**CONSTRUCTORA BOLIVAR S.A."/>
    <x v="20"/>
    <x v="48"/>
    <s v="AP 203 TO 22"/>
    <n v="0"/>
    <n v="0"/>
    <n v="99645000"/>
    <s v="47,28-42,99"/>
    <d v="2025-11-19T00:00:00"/>
    <x v="11"/>
    <x v="0"/>
    <x v="0"/>
    <m/>
    <x v="5"/>
  </r>
  <r>
    <s v="67f6991ba855443603b100f0"/>
    <s v="1269-2025"/>
    <s v="MARIA"/>
    <s v="CRISTINA"/>
    <s v="SALVADOR"/>
    <s v="ALFONSO"/>
    <s v="Nombre OK"/>
    <s v="Cédula de Ciudadanía"/>
    <n v="52863581"/>
    <x v="0"/>
    <n v="1"/>
    <s v="Caja de Compensación Familiar CAFAM"/>
    <m/>
    <s v="BANCO DAVIVIENDA"/>
    <n v="31443000"/>
    <s v="1269 28-Nov-2025"/>
    <n v="17082000"/>
    <s v="Banco Davivienda S.A."/>
    <s v="0560003869995088"/>
    <s v="CC"/>
    <s v="830053700"/>
    <s v="PATRIMONIOS AUTONOMOS**CONSTRUCTORA BOLIVAR S.A."/>
    <x v="20"/>
    <x v="48"/>
    <s v="AP 101 TO 12"/>
    <m/>
    <m/>
    <m/>
    <m/>
    <m/>
    <x v="4"/>
    <x v="2"/>
    <x v="1"/>
    <m/>
    <x v="2"/>
  </r>
  <r>
    <s v="67f6991ba855443603b100f0"/>
    <s v="1269-2025"/>
    <s v="ELVIA"/>
    <s v="MARINA"/>
    <s v="ALFONSO"/>
    <s v=""/>
    <s v="Nombre OK"/>
    <s v="Cédula de Ciudadanía"/>
    <n v="51643250"/>
    <x v="2"/>
    <n v="0"/>
    <s v="Caja de Compensación Familiar CAFAM"/>
    <m/>
    <s v="BANCO DAVIVIENDA"/>
    <n v="31443000"/>
    <s v="1269 28-Nov-2025"/>
    <n v="17082000"/>
    <s v="Banco Davivienda S.A."/>
    <s v="0560003869995088"/>
    <s v="CC"/>
    <s v="830053700"/>
    <s v="PATRIMONIOS AUTONOMOS**CONSTRUCTORA BOLIVAR S.A."/>
    <x v="20"/>
    <x v="48"/>
    <s v="AP 101 TO 12"/>
    <m/>
    <m/>
    <m/>
    <m/>
    <m/>
    <x v="2"/>
    <x v="2"/>
    <x v="1"/>
    <m/>
    <x v="2"/>
  </r>
  <r>
    <s v="67f6a069a855443603b10d42"/>
    <s v="440-2025"/>
    <s v="MARIA"/>
    <s v="ANGELICA"/>
    <s v="SALAS"/>
    <s v="RAMIREZ"/>
    <s v="Nombre OK"/>
    <s v="Cédula de Ciudadanía"/>
    <n v="1022954197"/>
    <x v="0"/>
    <n v="1"/>
    <s v="Caja de Compensación Familiar COMPENSAR"/>
    <n v="42705000"/>
    <s v="F.N.A."/>
    <n v="58118000"/>
    <s v="440 26-May-2025"/>
    <n v="17082000"/>
    <s v="Banco Davivienda S.A."/>
    <s v="0560003869995088"/>
    <s v="CC"/>
    <s v="830053700"/>
    <s v="PATRIMONIOS AUTONOMOS**CONSTRUCTORA BOLIVAR S.A."/>
    <x v="20"/>
    <x v="48"/>
    <s v="AP 201 TO 1"/>
    <n v="0"/>
    <n v="0"/>
    <n v="128115000"/>
    <s v="47,20-42,95"/>
    <d v="2025-11-19T00:00:00"/>
    <x v="11"/>
    <x v="0"/>
    <x v="0"/>
    <m/>
    <x v="5"/>
  </r>
  <r>
    <s v="67f6b110a855443603b12b64"/>
    <s v="1269-2025"/>
    <s v="DIANA"/>
    <s v="LUCIA"/>
    <s v="AMORTEGUI"/>
    <s v="SOLER"/>
    <s v="Nombre OK"/>
    <s v="Cédula de Ciudadanía"/>
    <n v="1023944400"/>
    <x v="0"/>
    <n v="1"/>
    <s v="Caja Colombiana de Subsidio Familiar COLSUBSIDIO"/>
    <m/>
    <s v="BANCOLOMBIA"/>
    <n v="34377520"/>
    <s v="1269 28-Nov-2025"/>
    <n v="17082000"/>
    <s v="Banco Davivienda S.A."/>
    <s v="0560003869995088"/>
    <s v="CC"/>
    <s v="830053700"/>
    <s v="PATRIMONIOS AUTONOMOS**CONSTRUCTORA BOLIVAR S.A."/>
    <x v="20"/>
    <x v="48"/>
    <s v="AP 601 TO 31"/>
    <m/>
    <m/>
    <m/>
    <m/>
    <m/>
    <x v="4"/>
    <x v="2"/>
    <x v="1"/>
    <m/>
    <x v="2"/>
  </r>
  <r>
    <s v="67f7fc3e917a2066c2ef8b60"/>
    <s v="1037-2025"/>
    <s v="ROSA"/>
    <s v="MARGARITA"/>
    <s v="GUERRERO"/>
    <s v="CORREA"/>
    <s v="Nombre OK"/>
    <s v="Cédula de Ciudadanía"/>
    <n v="1002101225"/>
    <x v="0"/>
    <n v="1"/>
    <s v="Caja de Compensación Familiar COMPENSAR"/>
    <m/>
    <s v="BANCO DAVIVIENDA"/>
    <n v="54848182"/>
    <s v="1037 10-Oct-2025"/>
    <n v="17082000"/>
    <s v="Banco Davivienda S.A."/>
    <s v="0560003869995088"/>
    <s v="CC"/>
    <s v="830053700"/>
    <s v="PATRIMONIOS AUTONOMOS**CONSTRUCTORA BOLIVAR S.A."/>
    <x v="20"/>
    <x v="48"/>
    <s v="AP 103 TO 24"/>
    <m/>
    <m/>
    <m/>
    <m/>
    <m/>
    <x v="4"/>
    <x v="2"/>
    <x v="1"/>
    <m/>
    <x v="2"/>
  </r>
  <r>
    <s v="67f806de917a2066c2efa440"/>
    <s v="503-2025"/>
    <s v="EVER"/>
    <s v="GIOVANNY"/>
    <s v="OSPITIA"/>
    <s v="HERNANDEZ"/>
    <s v="Nombre OK"/>
    <s v="Cédula de Ciudadanía"/>
    <n v="72183501"/>
    <x v="0"/>
    <n v="1"/>
    <s v="Caja de Compensación Familiar COMPENSAR"/>
    <n v="42705000"/>
    <s v="BANCO DAVIVIENDA"/>
    <n v="28569985"/>
    <s v="503 13-Jun-2025"/>
    <n v="17082000"/>
    <s v="Banco Davivienda S.A."/>
    <s v="0560003869995088"/>
    <s v="CC"/>
    <s v="830053700"/>
    <s v="PATRIMONIOS AUTONOMOS**CONSTRUCTORA BOLIVAR S.A."/>
    <x v="20"/>
    <x v="48"/>
    <s v="AP 502 TO 22"/>
    <n v="0"/>
    <n v="0"/>
    <n v="99645000"/>
    <s v="47,20-42,99"/>
    <d v="2025-10-14T00:00:00"/>
    <x v="30"/>
    <x v="0"/>
    <x v="4"/>
    <m/>
    <x v="21"/>
  </r>
  <r>
    <s v="67f92e82917a2066c2f07e93"/>
    <s v="517-2025"/>
    <s v="JUAN"/>
    <s v="CARLOS"/>
    <s v="VIDES"/>
    <s v="SALCEDO"/>
    <s v="Nombre OK"/>
    <s v="Cédula de Ciudadanía"/>
    <n v="85152658"/>
    <x v="0"/>
    <n v="1"/>
    <s v="Caja Colombiana de Subsidio Familiar COLSUBSIDIO"/>
    <n v="42705000"/>
    <s v="BANCO DAVIVIENDA"/>
    <n v="67333000"/>
    <s v="517 13-Jun-2025"/>
    <n v="17082000"/>
    <s v="Banco Davivienda S.A."/>
    <s v="0560003869995088"/>
    <s v="CC"/>
    <s v="830053700"/>
    <s v="PATRIMONIOS AUTONOMOS**CONSTRUCTORA BOLIVAR S.A."/>
    <x v="20"/>
    <x v="48"/>
    <s v="AP 103 TO 6"/>
    <n v="0"/>
    <n v="0"/>
    <n v="128115000"/>
    <s v="47,28-42,96"/>
    <d v="2025-11-13T00:00:00"/>
    <x v="11"/>
    <x v="0"/>
    <x v="4"/>
    <m/>
    <x v="5"/>
  </r>
  <r>
    <s v="67f92e82917a2066c2f07e93"/>
    <s v="517-2025"/>
    <s v="MARIA"/>
    <s v="DEL CARMEN"/>
    <s v="SIERRA"/>
    <s v="ZAMBRANO"/>
    <s v="Nombre OK"/>
    <s v="Cédula de Ciudadanía"/>
    <n v="1082918399"/>
    <x v="1"/>
    <n v="0"/>
    <s v="Caja Colombiana de Subsidio Familiar COLSUBSIDIO"/>
    <n v="42705000"/>
    <s v="BANCO DAVIVIENDA"/>
    <n v="67333000"/>
    <s v="517 13-Jun-2025"/>
    <n v="17082000"/>
    <s v="Banco Davivienda S.A."/>
    <s v="0560003869995088"/>
    <s v="CC"/>
    <s v="830053700"/>
    <s v="PATRIMONIOS AUTONOMOS**CONSTRUCTORA BOLIVAR S.A."/>
    <x v="20"/>
    <x v="48"/>
    <s v="AP 103 TO 6"/>
    <n v="0"/>
    <n v="0"/>
    <n v="128115000"/>
    <s v="47,28-42,96"/>
    <d v="2025-11-13T00:00:00"/>
    <x v="11"/>
    <x v="0"/>
    <x v="4"/>
    <m/>
    <x v="5"/>
  </r>
  <r>
    <s v="67fe8009b96efd219c62fb1d"/>
    <s v="587-2025"/>
    <s v="GIOVANNY"/>
    <s v=""/>
    <s v="MORALES"/>
    <s v="VASQUEZ"/>
    <s v="Nombre OK"/>
    <s v="Cédula de Ciudadanía"/>
    <n v="1014270422"/>
    <x v="0"/>
    <n v="1"/>
    <s v="Caja de Compensación Familiar COMPENSAR"/>
    <n v="42705000"/>
    <s v="BANCO DAVIVIENDA"/>
    <n v="55597531"/>
    <s v="587 10-Jul-2025"/>
    <n v="17082000"/>
    <s v="Banco Davivienda S.A."/>
    <s v="0560003869995088"/>
    <s v="CC"/>
    <s v="830053700"/>
    <s v="PATRIMONIOS AUTONOMOS**CONSTRUCTORA BOLIVAR S.A."/>
    <x v="20"/>
    <x v="48"/>
    <s v="AP 601 TO 22"/>
    <n v="0"/>
    <n v="0"/>
    <n v="128115000"/>
    <s v="47,20-42,95"/>
    <d v="2025-11-19T00:00:00"/>
    <x v="11"/>
    <x v="0"/>
    <x v="0"/>
    <m/>
    <x v="5"/>
  </r>
  <r>
    <s v="67fe82bbb96efd219c63005b"/>
    <s v="484-2025"/>
    <s v="LADY"/>
    <s v="MARJORIE"/>
    <s v="RODRIGUEZ"/>
    <s v="LOPEZ"/>
    <s v="Nombre OK"/>
    <s v="Cédula de Ciudadanía"/>
    <n v="53005264"/>
    <x v="0"/>
    <n v="1"/>
    <s v="Caja Colombiana de Subsidio Familiar COLSUBSIDIO"/>
    <n v="42705000"/>
    <s v="BANCO CAJA SOCIAL BCSC"/>
    <n v="17738916"/>
    <s v="484 13-Jun-2025"/>
    <n v="17082000"/>
    <s v="Banco Davivienda S.A."/>
    <s v="0560003869995088"/>
    <s v="CC"/>
    <s v="830053700"/>
    <s v="PATRIMONIOS AUTONOMOS**CONSTRUCTORA BOLIVAR S.A."/>
    <x v="20"/>
    <x v="48"/>
    <s v="AP 302 TO 9"/>
    <n v="0"/>
    <n v="0"/>
    <n v="99645000"/>
    <s v="47,20-42,99"/>
    <d v="2026-03-06T00:00:00"/>
    <x v="7"/>
    <x v="1"/>
    <x v="4"/>
    <m/>
    <x v="2"/>
  </r>
  <r>
    <s v="67feaee3e7bd31f8d508a942"/>
    <s v="517-2025"/>
    <s v="ADOLFO"/>
    <s v=""/>
    <s v="RUIZ"/>
    <s v=""/>
    <s v="Nombre OK"/>
    <s v="Cédula de Ciudadanía"/>
    <n v="1061046789"/>
    <x v="0"/>
    <n v="1"/>
    <s v="Caja Colombiana de Subsidio Familiar COLSUBSIDIO"/>
    <n v="42705000"/>
    <s v="BANCO DAVIVIENDA"/>
    <n v="30715970"/>
    <s v="517 13-Jun-2025"/>
    <n v="17082000"/>
    <s v="Banco Davivienda S.A."/>
    <s v="0560003869995088"/>
    <s v="CC"/>
    <s v="830053700"/>
    <s v="PATRIMONIOS AUTONOMOS**CONSTRUCTORA BOLIVAR S.A."/>
    <x v="20"/>
    <x v="48"/>
    <s v="AP 604 TO 17"/>
    <n v="0"/>
    <n v="0"/>
    <n v="99645000"/>
    <s v="47,09-42,95"/>
    <d v="2026-03-20T00:00:00"/>
    <x v="14"/>
    <x v="8"/>
    <x v="2"/>
    <m/>
    <x v="2"/>
  </r>
  <r>
    <s v="67feaee3e7bd31f8d508a942"/>
    <s v="517-2025"/>
    <s v="MILEYDIS"/>
    <s v=""/>
    <s v="CHACON"/>
    <s v="MENDEZ"/>
    <s v="Nombre OK"/>
    <s v="Cédula de Ciudadanía"/>
    <n v="1051672451"/>
    <x v="1"/>
    <n v="0"/>
    <s v="Caja Colombiana de Subsidio Familiar COLSUBSIDIO"/>
    <n v="42705000"/>
    <s v="BANCO DAVIVIENDA"/>
    <n v="30715970"/>
    <s v="517 13-Jun-2025"/>
    <n v="17082000"/>
    <s v="Banco Davivienda S.A."/>
    <s v="0560003869995088"/>
    <s v="CC"/>
    <s v="830053700"/>
    <s v="PATRIMONIOS AUTONOMOS**CONSTRUCTORA BOLIVAR S.A."/>
    <x v="20"/>
    <x v="48"/>
    <s v="AP 604 TO 17"/>
    <n v="0"/>
    <n v="0"/>
    <n v="99645000"/>
    <s v="47,09-42,95"/>
    <d v="2026-03-20T00:00:00"/>
    <x v="14"/>
    <x v="8"/>
    <x v="2"/>
    <m/>
    <x v="2"/>
  </r>
  <r>
    <s v="67feb40de7bd31f8d508b40e"/>
    <s v="1269-2025"/>
    <s v="GERMAN"/>
    <s v=""/>
    <s v="LIZCANO"/>
    <s v="HERRERA"/>
    <s v="Nombre OK"/>
    <s v="Cédula de Ciudadanía"/>
    <n v="79769575"/>
    <x v="0"/>
    <n v="1"/>
    <s v="Caja de Compensación Familiar CAFAM"/>
    <m/>
    <s v="BANCO DAVIVIENDA"/>
    <n v="68047987"/>
    <s v="1269 28-Nov-2025"/>
    <n v="17082000"/>
    <s v="Banco Davivienda S.A."/>
    <s v="0560003869995088"/>
    <s v="CC"/>
    <s v="830053700"/>
    <s v="PATRIMONIOS AUTONOMOS**CONSTRUCTORA BOLIVAR S.A."/>
    <x v="20"/>
    <x v="48"/>
    <s v="AP 204 TO 11"/>
    <m/>
    <m/>
    <m/>
    <m/>
    <m/>
    <x v="4"/>
    <x v="2"/>
    <x v="1"/>
    <m/>
    <x v="2"/>
  </r>
  <r>
    <s v="67fec3cae7bd31f8d508d8da"/>
    <s v="1269-2025"/>
    <s v="YEHISURE"/>
    <s v="KATHERIN"/>
    <s v="SEPULVEDA"/>
    <s v="GUZMAN"/>
    <s v="Nombre OK"/>
    <s v="Cédula de Ciudadanía"/>
    <n v="1024596620"/>
    <x v="0"/>
    <n v="1"/>
    <s v="Caja de Compensación Familiar CAFAM"/>
    <m/>
    <s v="BANCO DAVIVIENDA"/>
    <n v="59335865"/>
    <s v="1269 28-Nov-2025"/>
    <n v="17082000"/>
    <s v="Banco Davivienda S.A."/>
    <s v="0560003869995088"/>
    <s v="CC"/>
    <s v="830053700"/>
    <s v="PATRIMONIOS AUTONOMOS**CONSTRUCTORA BOLIVAR S.A."/>
    <x v="20"/>
    <x v="48"/>
    <s v="AP 203 TO 27"/>
    <m/>
    <m/>
    <m/>
    <m/>
    <m/>
    <x v="4"/>
    <x v="2"/>
    <x v="1"/>
    <m/>
    <x v="2"/>
  </r>
  <r>
    <s v="67fecb00e7bd31f8d508e847"/>
    <s v="607-2025"/>
    <s v="NUBIA"/>
    <s v=""/>
    <s v="MARROQUIN"/>
    <s v="AYA"/>
    <s v="Nombre OK"/>
    <s v="Cédula de Ciudadanía"/>
    <n v="52457020"/>
    <x v="0"/>
    <n v="1"/>
    <s v="Caja Colombiana de Subsidio Familiar COLSUBSIDIO"/>
    <n v="42705000"/>
    <s v="Ninguno"/>
    <n v="0"/>
    <s v="607 15-Jul-2025"/>
    <n v="17082000"/>
    <s v="Banco Davivienda S.A."/>
    <s v="0560003869995088"/>
    <s v="CC"/>
    <s v="830053700"/>
    <s v="PATRIMONIOS AUTONOMOS**CONSTRUCTORA BOLIVAR S.A."/>
    <x v="20"/>
    <x v="48"/>
    <s v="AP 204 TO 1"/>
    <n v="0"/>
    <n v="0"/>
    <n v="69041000"/>
    <s v="47,20-42,95"/>
    <d v="2025-11-13T00:00:00"/>
    <x v="11"/>
    <x v="0"/>
    <x v="4"/>
    <m/>
    <x v="5"/>
  </r>
  <r>
    <s v="67fed822e7bd31f8d5090799"/>
    <s v="1269-2025"/>
    <s v="DAVID"/>
    <s v="FELIPE"/>
    <s v="CHAPARRO"/>
    <s v="ALVAREZ"/>
    <s v="Nombre OK"/>
    <s v="Cédula de Ciudadanía"/>
    <n v="1016596024"/>
    <x v="0"/>
    <n v="1"/>
    <s v="Caja de Compensación Familiar COMPENSAR"/>
    <m/>
    <s v="BANCO DAVIVIENDA"/>
    <n v="62098000"/>
    <s v="1269 28-Nov-2025"/>
    <n v="17082000"/>
    <s v="Banco Davivienda S.A."/>
    <s v="0560003869995088"/>
    <s v="CC"/>
    <s v="830053700"/>
    <s v="PATRIMONIOS AUTONOMOS**CONSTRUCTORA BOLIVAR S.A."/>
    <x v="20"/>
    <x v="48"/>
    <s v="AP 602 TO 32"/>
    <m/>
    <m/>
    <m/>
    <m/>
    <m/>
    <x v="4"/>
    <x v="2"/>
    <x v="1"/>
    <m/>
    <x v="2"/>
  </r>
  <r>
    <s v="67fee603e7bd31f8d5092172"/>
    <s v="587-2025"/>
    <s v="MICHAEL"/>
    <s v="ARBEY"/>
    <s v="AVILA"/>
    <s v="GUTIERREZ"/>
    <s v="Nombre OK"/>
    <s v="Cédula de Ciudadanía"/>
    <n v="1022974883"/>
    <x v="0"/>
    <n v="1"/>
    <s v="Caja de Compensación Familiar COMPENSAR"/>
    <n v="42705000"/>
    <s v="BANCO CAJA SOCIAL BCSC"/>
    <n v="34277970"/>
    <s v="587 10-Jul-2025"/>
    <n v="17082000"/>
    <s v="Banco Davivienda S.A."/>
    <s v="0560003869995088"/>
    <s v="CC"/>
    <s v="830053700"/>
    <s v="PATRIMONIOS AUTONOMOS**CONSTRUCTORA BOLIVAR S.A."/>
    <x v="20"/>
    <x v="48"/>
    <s v="AP 602 TO 4"/>
    <n v="0"/>
    <n v="0"/>
    <n v="99645000"/>
    <s v="47,28-42,99"/>
    <d v="2026-03-06T00:00:00"/>
    <x v="7"/>
    <x v="1"/>
    <x v="4"/>
    <m/>
    <x v="2"/>
  </r>
  <r>
    <s v="67fee98fe7bd31f8d50925e9"/>
    <s v="1115-2025"/>
    <s v="YINA"/>
    <s v="FERNANDA"/>
    <s v="MORENO"/>
    <s v=""/>
    <s v="Nombre OK"/>
    <s v="Cédula de Ciudadanía"/>
    <n v="36346263"/>
    <x v="0"/>
    <n v="1"/>
    <s v="Caja Colombiana de Subsidio Familiar COLSUBSIDIO"/>
    <m/>
    <s v="BANCO DAVIVIENDA"/>
    <n v="60127973"/>
    <s v="1115 22-Oct-2025"/>
    <n v="17082000"/>
    <s v="Banco Davivienda S.A."/>
    <s v="0560003869995088"/>
    <s v="CC"/>
    <s v="830053700"/>
    <s v="PATRIMONIOS AUTONOMOS**CONSTRUCTORA BOLIVAR S.A."/>
    <x v="20"/>
    <x v="48"/>
    <s v="AP 101 TO 18"/>
    <m/>
    <m/>
    <m/>
    <m/>
    <m/>
    <x v="4"/>
    <x v="2"/>
    <x v="1"/>
    <m/>
    <x v="2"/>
  </r>
  <r>
    <s v="67ffa246e7bd31f8d5096fca"/>
    <s v="607-2025"/>
    <s v="HENRY"/>
    <s v=""/>
    <s v="CHAPARRO"/>
    <s v="CHAPARRO"/>
    <s v="Nombre OK"/>
    <s v="Cédula de Ciudadanía"/>
    <n v="4211679"/>
    <x v="0"/>
    <n v="1"/>
    <s v="Caja Colombiana de Subsidio Familiar COLSUBSIDIO"/>
    <n v="34800000"/>
    <s v="BANCO DAVIVIENDA"/>
    <n v="42702230"/>
    <s v="607 15-Jul-2025"/>
    <n v="17082000"/>
    <s v="Banco Davivienda S.A."/>
    <s v="0560003869995088"/>
    <s v="CC"/>
    <s v="830053700"/>
    <s v="PATRIMONIOS AUTONOMOS**CONSTRUCTORA BOLIVAR S.A."/>
    <x v="20"/>
    <x v="48"/>
    <s v="AP 403 TO 17"/>
    <n v="0"/>
    <n v="0"/>
    <n v="99645000"/>
    <s v="47,09-42,99"/>
    <d v="2025-11-13T00:00:00"/>
    <x v="11"/>
    <x v="0"/>
    <x v="4"/>
    <m/>
    <x v="5"/>
  </r>
  <r>
    <s v="67ffa246e7bd31f8d5096fca"/>
    <s v="607-2025"/>
    <s v="NORA"/>
    <s v="ARINDA"/>
    <s v="ZABALETA"/>
    <s v="MUNIVE"/>
    <s v="Nombre OK"/>
    <s v="Cédula de Ciudadanía"/>
    <n v="52192627"/>
    <x v="1"/>
    <n v="0"/>
    <s v="Caja Colombiana de Subsidio Familiar COLSUBSIDIO"/>
    <n v="34800000"/>
    <s v="BANCO DAVIVIENDA"/>
    <n v="42702230"/>
    <s v="607 15-Jul-2025"/>
    <n v="17082000"/>
    <s v="Banco Davivienda S.A."/>
    <s v="0560003869995088"/>
    <s v="CC"/>
    <s v="830053700"/>
    <s v="PATRIMONIOS AUTONOMOS**CONSTRUCTORA BOLIVAR S.A."/>
    <x v="20"/>
    <x v="48"/>
    <s v="AP 403 TO 17"/>
    <n v="0"/>
    <n v="0"/>
    <n v="99645000"/>
    <s v="47,09-42,99"/>
    <d v="2025-11-13T00:00:00"/>
    <x v="11"/>
    <x v="0"/>
    <x v="4"/>
    <m/>
    <x v="5"/>
  </r>
  <r>
    <s v="67ffabf9e7bd31f8d5097720"/>
    <s v="1269-2025"/>
    <s v="JEIMY"/>
    <s v="PAOLA"/>
    <s v="VELANDIA"/>
    <s v="PAEZ"/>
    <s v="Nombre OK"/>
    <s v="Cédula de Ciudadanía"/>
    <n v="1012380987"/>
    <x v="0"/>
    <n v="1"/>
    <s v="Caja Colombiana de Subsidio Familiar COLSUBSIDIO"/>
    <m/>
    <s v="BANCO DAVIVIENDA"/>
    <n v="24603104"/>
    <s v="1269 28-Nov-2025"/>
    <n v="17082000"/>
    <s v="Banco Davivienda S.A."/>
    <s v="0560003869995088"/>
    <s v="CC"/>
    <s v="830053700"/>
    <s v="PATRIMONIOS AUTONOMOS**CONSTRUCTORA BOLIVAR S.A."/>
    <x v="20"/>
    <x v="48"/>
    <s v="AP 304 TO 11"/>
    <m/>
    <m/>
    <m/>
    <m/>
    <m/>
    <x v="4"/>
    <x v="2"/>
    <x v="1"/>
    <m/>
    <x v="2"/>
  </r>
  <r>
    <s v="67ffb37de7bd31f8d5098042"/>
    <s v="697-2025"/>
    <s v="ALBA"/>
    <s v=""/>
    <s v="OSORIO"/>
    <s v="BUILES"/>
    <s v="Nombre OK"/>
    <s v="Cédula de Ciudadanía"/>
    <n v="43782269"/>
    <x v="0"/>
    <n v="1"/>
    <s v="Caja de Compensación Familiar CAFAM"/>
    <n v="34800000"/>
    <s v="BANCO DAVIVIENDA"/>
    <n v="12805560"/>
    <s v="697 31-Jul-2025"/>
    <n v="17082000"/>
    <s v="Banco Davivienda S.A."/>
    <s v="0560003869995088"/>
    <s v="CC"/>
    <s v="830053700"/>
    <s v="PATRIMONIOS AUTONOMOS**CONSTRUCTORA BOLIVAR S.A."/>
    <x v="20"/>
    <x v="48"/>
    <s v="AP 302 TO 14"/>
    <n v="0"/>
    <n v="0"/>
    <n v="69041000"/>
    <s v="47,20-42,99"/>
    <d v="2026-03-20T00:00:00"/>
    <x v="3"/>
    <x v="3"/>
    <x v="2"/>
    <s v="En precio y forma de pago el NIT SDHT es incorrecto"/>
    <x v="2"/>
  </r>
  <r>
    <s v="6807f5903c0236c7de0e413a"/>
    <s v="849-2025"/>
    <s v="MARCO"/>
    <s v="ARTURO"/>
    <s v="HERRERA"/>
    <s v="LOPEZ"/>
    <s v="Nombre OK"/>
    <s v="Cédula de Ciudadanía"/>
    <n v="10032904"/>
    <x v="0"/>
    <n v="1"/>
    <s v="Caja de Compensación Familiar CAFAM"/>
    <n v="42705000"/>
    <s v="BANCO DAVIVIENDA"/>
    <n v="36178975"/>
    <s v="849 29-Ago-2025"/>
    <n v="17082000"/>
    <s v="Banco Davivienda S.A."/>
    <s v="0560003869995088"/>
    <s v="CC"/>
    <s v="830053700"/>
    <s v="PATRIMONIOS AUTONOMOS**CONSTRUCTORA BOLIVAR S.A."/>
    <x v="20"/>
    <x v="48"/>
    <s v="AP 202 TO 18"/>
    <n v="0"/>
    <n v="0"/>
    <n v="99645000"/>
    <s v="47,20-42,99"/>
    <d v="2026-03-25T00:00:00"/>
    <x v="3"/>
    <x v="3"/>
    <x v="5"/>
    <s v="1. En protocolización del subsidio de SDHT, en la escritura pag 29, existe un error con la entidad que otorga el subsidio (relacionan a fonvivienda y no a la SDHT). 2. La dirección del inmueble relacionada en SUAV no coincide con dirección en la escritura y CTL"/>
    <x v="2"/>
  </r>
  <r>
    <s v="6807f5903c0236c7de0e413a"/>
    <s v="849-2025"/>
    <s v="DIANA"/>
    <s v="YANIRA"/>
    <s v="PINEDA"/>
    <s v="VILLAMIL"/>
    <s v="Nombre OK"/>
    <s v="Cédula de Ciudadanía"/>
    <n v="52288822"/>
    <x v="1"/>
    <n v="0"/>
    <s v="Caja de Compensación Familiar CAFAM"/>
    <n v="42705000"/>
    <s v="BANCO DAVIVIENDA"/>
    <n v="36178975"/>
    <s v="849 29-Ago-2025"/>
    <n v="17082000"/>
    <s v="Banco Davivienda S.A."/>
    <s v="0560003869995088"/>
    <s v="CC"/>
    <s v="830053700"/>
    <s v="PATRIMONIOS AUTONOMOS**CONSTRUCTORA BOLIVAR S.A."/>
    <x v="20"/>
    <x v="48"/>
    <s v="AP 202 TO 18"/>
    <n v="0"/>
    <n v="0"/>
    <n v="99645000"/>
    <s v="47,20-42,99"/>
    <d v="2026-03-25T00:00:00"/>
    <x v="3"/>
    <x v="3"/>
    <x v="5"/>
    <s v="1. En protocolización del subsidio de SDHT, en la escritura pag 29, existe un error con la entidad que otorga el subsidio (relacionan a fonvivienda y no a la SDHT). 2. La dirección del inmueble relacionada en SUAV no coincide con dirección en la escritura y CTL"/>
    <x v="2"/>
  </r>
  <r>
    <s v="6808fff03c0236c7de24c718"/>
    <s v="1269-2025"/>
    <s v="JOHANNY"/>
    <s v=""/>
    <s v="DUQUE"/>
    <s v="TRUJILLO"/>
    <s v="Nombre OK"/>
    <s v="Cédula de Ciudadanía"/>
    <n v="16234817"/>
    <x v="0"/>
    <n v="1"/>
    <s v="Caja Colombiana de Subsidio Familiar COLSUBSIDIO"/>
    <m/>
    <s v="BANCO DAVIVIENDA"/>
    <n v="62395972"/>
    <s v="1269 28-Nov-2025"/>
    <n v="17082000"/>
    <s v="Banco Davivienda S.A."/>
    <s v="0560003869995088"/>
    <s v="CC"/>
    <s v="830053700"/>
    <s v="PATRIMONIOS AUTONOMOS**CONSTRUCTORA BOLIVAR S.A."/>
    <x v="20"/>
    <x v="48"/>
    <s v="AP 103 TO 37"/>
    <m/>
    <m/>
    <m/>
    <m/>
    <m/>
    <x v="4"/>
    <x v="2"/>
    <x v="1"/>
    <m/>
    <x v="2"/>
  </r>
  <r>
    <s v="6809082e3c0236c7de25bc2b"/>
    <s v="517-2025"/>
    <s v="JESSICA"/>
    <s v="ALEJANDRA"/>
    <s v="RODRIGUEZ"/>
    <s v="ORTEGON"/>
    <s v="Nombre OK"/>
    <s v="Cédula de Ciudadanía"/>
    <n v="1023026573"/>
    <x v="0"/>
    <n v="1"/>
    <s v="Caja de Compensación Familiar COMPENSAR"/>
    <n v="39000000"/>
    <s v="BANCO CAJA SOCIAL BCSC"/>
    <n v="26347738"/>
    <s v="517 13-Jun-2025"/>
    <n v="17082000"/>
    <s v="Banco Davivienda S.A."/>
    <s v="0560003869995088"/>
    <s v="CC"/>
    <s v="830053700"/>
    <s v="PATRIMONIOS AUTONOMOS**CONSTRUCTORA BOLIVAR S.A."/>
    <x v="20"/>
    <x v="48"/>
    <s v="AP 402 TO 18"/>
    <m/>
    <m/>
    <m/>
    <m/>
    <m/>
    <x v="4"/>
    <x v="2"/>
    <x v="1"/>
    <m/>
    <x v="2"/>
  </r>
  <r>
    <s v="68090ef03c0236c7de26c94f"/>
    <s v="517-2025"/>
    <s v="REYBI"/>
    <s v="LLANCARLO"/>
    <s v="CAICEDO"/>
    <s v="GOMEZ"/>
    <s v="Nombre OK"/>
    <s v="Cédula de Ciudadanía"/>
    <n v="1022990375"/>
    <x v="0"/>
    <n v="1"/>
    <s v="Caja de Compensación Familiar COMPENSAR"/>
    <n v="28470000"/>
    <s v="BANCOLOMBIA"/>
    <n v="44271048"/>
    <s v="517 13-Jun-2025"/>
    <n v="17082000"/>
    <s v="Banco Davivienda S.A."/>
    <s v="0560003869995088"/>
    <s v="CC"/>
    <s v="830053700"/>
    <s v="PATRIMONIOS AUTONOMOS**CONSTRUCTORA BOLIVAR S.A."/>
    <x v="20"/>
    <x v="48"/>
    <s v="AP 301 TO 22"/>
    <n v="0"/>
    <n v="0"/>
    <n v="99645000"/>
    <s v="47,20-42,95"/>
    <d v="2026-03-20T00:00:00"/>
    <x v="14"/>
    <x v="8"/>
    <x v="2"/>
    <m/>
    <x v="2"/>
  </r>
  <r>
    <s v="68090ef03c0236c7de26c94f"/>
    <s v="517-2025"/>
    <s v="LADY"/>
    <s v="XIMENA"/>
    <s v="PEREZ"/>
    <s v="REINA"/>
    <s v="Nombre OK"/>
    <s v="Cédula de Ciudadanía"/>
    <n v="1024539953"/>
    <x v="1"/>
    <n v="0"/>
    <s v="Caja de Compensación Familiar COMPENSAR"/>
    <n v="28470000"/>
    <s v="BANCOLOMBIA"/>
    <n v="44271048"/>
    <s v="517 13-Jun-2025"/>
    <n v="17082000"/>
    <s v="Banco Davivienda S.A."/>
    <s v="0560003869995088"/>
    <s v="CC"/>
    <s v="830053700"/>
    <s v="PATRIMONIOS AUTONOMOS**CONSTRUCTORA BOLIVAR S.A."/>
    <x v="20"/>
    <x v="48"/>
    <s v="AP 301 TO 22"/>
    <n v="0"/>
    <n v="0"/>
    <n v="99645000"/>
    <s v="47,20-42,95"/>
    <d v="2026-03-20T00:00:00"/>
    <x v="14"/>
    <x v="8"/>
    <x v="2"/>
    <m/>
    <x v="2"/>
  </r>
  <r>
    <s v="68092b713c0236c7de2a0723"/>
    <s v="1269-2025"/>
    <s v="MONICA"/>
    <s v="GIOVANNA"/>
    <s v="PEÑA"/>
    <s v="BARRAGAN"/>
    <s v="Nombre OK"/>
    <s v="Cédula de Ciudadanía"/>
    <n v="1032391893"/>
    <x v="0"/>
    <n v="1"/>
    <s v="Caja Colombiana de Subsidio Familiar COLSUBSIDIO"/>
    <n v="42705000"/>
    <s v="BANCO DAVIVIENDA"/>
    <n v="64528000"/>
    <s v="1269 28-Nov-2025"/>
    <n v="17082000"/>
    <s v="Banco Davivienda S.A."/>
    <s v="0560003869995088"/>
    <s v="CC"/>
    <s v="830053700"/>
    <s v="PATRIMONIOS AUTONOMOS**CONSTRUCTORA BOLIVAR S.A."/>
    <x v="20"/>
    <x v="48"/>
    <s v="AP 303 TO 30"/>
    <n v="0"/>
    <n v="0"/>
    <n v="128115000"/>
    <s v="47,09-42,99"/>
    <d v="2026-03-31T00:00:00"/>
    <x v="3"/>
    <x v="6"/>
    <x v="4"/>
    <m/>
    <x v="2"/>
  </r>
  <r>
    <s v="680a95d63c0236c7de46503e"/>
    <s v="587-2025"/>
    <s v="MARLENY"/>
    <s v=""/>
    <s v="CORREA"/>
    <s v="GONZALEZ"/>
    <s v="Nombre OK"/>
    <s v="Cédula de Ciudadanía"/>
    <n v="1104708013"/>
    <x v="0"/>
    <n v="1"/>
    <s v="Caja de Compensación Familiar CAFAM"/>
    <n v="42705000"/>
    <s v="BANCO DAVIVIENDA"/>
    <n v="29975568"/>
    <s v="587 10-Jul-2025"/>
    <n v="17082000"/>
    <s v="Banco Davivienda S.A."/>
    <s v="0560003869995088"/>
    <s v="CC"/>
    <s v="830053700"/>
    <s v="PATRIMONIOS AUTONOMOS**CONSTRUCTORA BOLIVAR S.A."/>
    <x v="20"/>
    <x v="48"/>
    <s v="AP 404 TO 9"/>
    <n v="0"/>
    <n v="0"/>
    <n v="99645000"/>
    <s v="47,09-42,95"/>
    <d v="2025-11-13T00:00:00"/>
    <x v="11"/>
    <x v="0"/>
    <x v="4"/>
    <m/>
    <x v="5"/>
  </r>
  <r>
    <s v="680be45aea68ca973ec13735"/>
    <s v="1269-2025"/>
    <s v="LUIS"/>
    <s v="ALEXANDER"/>
    <s v="FIERRO"/>
    <s v="MORENO"/>
    <s v="Nombre OK"/>
    <s v="Cédula de Ciudadanía"/>
    <n v="79957033"/>
    <x v="0"/>
    <n v="1"/>
    <s v="Caja Colombiana de Subsidio Familiar COLSUBSIDIO"/>
    <m/>
    <s v="BANCO DAVIVIENDA"/>
    <n v="70772250"/>
    <s v="1269 28-Nov-2025"/>
    <n v="17082000"/>
    <s v="Banco Davivienda S.A."/>
    <s v="0560003869995088"/>
    <s v="CC"/>
    <s v="830053700"/>
    <s v="PATRIMONIOS AUTONOMOS**CONSTRUCTORA BOLIVAR S.A."/>
    <x v="20"/>
    <x v="48"/>
    <s v="AP 601 TO 11"/>
    <m/>
    <m/>
    <m/>
    <m/>
    <m/>
    <x v="4"/>
    <x v="2"/>
    <x v="1"/>
    <m/>
    <x v="2"/>
  </r>
  <r>
    <s v="680be45aea68ca973ec13735"/>
    <s v="1269-2025"/>
    <s v="YULY"/>
    <s v="MARCELA"/>
    <s v="COLORADO"/>
    <s v="CARMONA"/>
    <s v="Nombre OK"/>
    <s v="Cédula de Ciudadanía"/>
    <n v="1026290487"/>
    <x v="1"/>
    <n v="0"/>
    <s v="Caja Colombiana de Subsidio Familiar COLSUBSIDIO"/>
    <m/>
    <s v="BANCO DAVIVIENDA"/>
    <n v="70772250"/>
    <s v="1269 28-Nov-2025"/>
    <n v="17082000"/>
    <s v="Banco Davivienda S.A."/>
    <s v="0560003869995088"/>
    <s v="CC"/>
    <s v="830053700"/>
    <s v="PATRIMONIOS AUTONOMOS**CONSTRUCTORA BOLIVAR S.A."/>
    <x v="20"/>
    <x v="48"/>
    <s v="AP 601 TO 11"/>
    <m/>
    <m/>
    <m/>
    <m/>
    <m/>
    <x v="4"/>
    <x v="2"/>
    <x v="1"/>
    <m/>
    <x v="2"/>
  </r>
  <r>
    <s v="680be781ea68ca973ec13f2a"/>
    <s v="1227-2025"/>
    <s v="IVONNE"/>
    <s v="MILENA"/>
    <s v="RODRIGUEZ"/>
    <s v="CARDOZO"/>
    <s v="Nombre OK"/>
    <s v="Cédula de Ciudadanía"/>
    <n v="52973514"/>
    <x v="0"/>
    <n v="1"/>
    <s v="Caja de Compensación Familiar CAFAM"/>
    <m/>
    <s v="BANCOLOMBIA"/>
    <n v="59230837"/>
    <s v="1227 21-Nov-2025"/>
    <n v="17082000"/>
    <s v="Banco Davivienda S.A."/>
    <s v="0560003869995088"/>
    <s v="CC"/>
    <s v="830053700"/>
    <s v="PATRIMONIOS AUTONOMOS**CONSTRUCTORA BOLIVAR S.A."/>
    <x v="20"/>
    <x v="48"/>
    <s v="AP 202 TO 23"/>
    <m/>
    <m/>
    <m/>
    <m/>
    <m/>
    <x v="4"/>
    <x v="2"/>
    <x v="1"/>
    <m/>
    <x v="2"/>
  </r>
  <r>
    <s v="6810c3839d23c9ebe4843ba4"/>
    <s v="1034-2025"/>
    <s v="ROSA"/>
    <s v="CECILIA"/>
    <s v="UNIBIO"/>
    <s v="SALAMANCA"/>
    <s v="Nombre OK"/>
    <s v="Cédula de Ciudadanía"/>
    <n v="52372431"/>
    <x v="0"/>
    <n v="1"/>
    <s v="Caja Colombiana de Subsidio Familiar COLSUBSIDIO"/>
    <m/>
    <s v="BANCO DAVIVIENDA"/>
    <n v="27767363"/>
    <s v="1034 10-Oct-2025"/>
    <n v="17082000"/>
    <s v="Banco Davivienda S.A."/>
    <s v="0560003869995088"/>
    <s v="CC"/>
    <s v="830053700"/>
    <s v="PATRIMONIOS AUTONOMOS**CONSTRUCTORA BOLIVAR S.A."/>
    <x v="20"/>
    <x v="48"/>
    <s v="AP 201 TO 12"/>
    <m/>
    <m/>
    <m/>
    <m/>
    <m/>
    <x v="4"/>
    <x v="2"/>
    <x v="1"/>
    <m/>
    <x v="2"/>
  </r>
  <r>
    <s v="6810d5709d23c9ebe484481a"/>
    <s v="1034-2025"/>
    <s v="JOHAN"/>
    <s v="SEBASTIAN"/>
    <s v="ARIZA"/>
    <s v="GALEANO"/>
    <s v="Nombre OK"/>
    <s v="Cédula de Ciudadanía"/>
    <n v="1073685312"/>
    <x v="0"/>
    <n v="1"/>
    <s v="Caja de Compensación Familiar CAFAM"/>
    <m/>
    <s v="BANCO DAVIVIENDA"/>
    <n v="61588000"/>
    <s v="1034 10-Oct-2025"/>
    <n v="17082000"/>
    <s v="Banco Davivienda S.A."/>
    <s v="0560003869995088"/>
    <s v="CC"/>
    <s v="830053700"/>
    <s v="PATRIMONIOS AUTONOMOS**CONSTRUCTORA BOLIVAR S.A."/>
    <x v="20"/>
    <x v="48"/>
    <s v="AP 101 TO 23"/>
    <m/>
    <m/>
    <m/>
    <m/>
    <m/>
    <x v="4"/>
    <x v="2"/>
    <x v="1"/>
    <m/>
    <x v="2"/>
  </r>
  <r>
    <s v="6810d8189d23c9ebe4844cc2"/>
    <s v="1269-2025"/>
    <s v="ANGELICA"/>
    <s v="MARIA"/>
    <s v="RODRIGUEZ"/>
    <s v="RUBIO"/>
    <s v="Nombre OK"/>
    <s v="Cédula de Ciudadanía"/>
    <n v="1006729621"/>
    <x v="0"/>
    <n v="1"/>
    <s v="Caja de Compensación Familiar CAFAM"/>
    <m/>
    <s v="BANCO DAVIVIENDA"/>
    <n v="53573000"/>
    <s v="1269 28-Nov-2025"/>
    <n v="17082000"/>
    <s v="Banco Davivienda S.A."/>
    <s v="0560003869995088"/>
    <s v="CC"/>
    <s v="830053700"/>
    <s v="PATRIMONIOS AUTONOMOS**CONSTRUCTORA BOLIVAR S.A."/>
    <x v="20"/>
    <x v="48"/>
    <s v="AP 502 TO 29"/>
    <m/>
    <m/>
    <m/>
    <m/>
    <m/>
    <x v="4"/>
    <x v="2"/>
    <x v="1"/>
    <m/>
    <x v="2"/>
  </r>
  <r>
    <s v="6810dd1b9d23c9ebe4845692"/>
    <s v="1269-2025"/>
    <s v="MARIA"/>
    <s v="ADRIANA"/>
    <s v="PALACIOS"/>
    <s v="PALACIOS"/>
    <s v="Nombre OK"/>
    <s v="Cédula de Ciudadanía"/>
    <n v="35696583"/>
    <x v="0"/>
    <n v="1"/>
    <s v="Caja de Compensación Familiar COMPENSAR"/>
    <m/>
    <s v="F.N.A."/>
    <n v="58047960"/>
    <s v="1269 28-Nov-2025"/>
    <n v="17082000"/>
    <s v="Banco Davivienda S.A."/>
    <s v="0560003869995088"/>
    <s v="CC"/>
    <s v="830053700"/>
    <s v="PATRIMONIOS AUTONOMOS**CONSTRUCTORA BOLIVAR S.A."/>
    <x v="20"/>
    <x v="48"/>
    <s v="AP 104 TO 33"/>
    <m/>
    <m/>
    <m/>
    <m/>
    <m/>
    <x v="4"/>
    <x v="2"/>
    <x v="1"/>
    <m/>
    <x v="2"/>
  </r>
  <r>
    <s v="68122933ba5ba77fe72c777a"/>
    <s v="607-2025"/>
    <s v="ALCIRA"/>
    <s v=""/>
    <s v="ROMERO"/>
    <s v="GOMEZ"/>
    <s v="Nombre OK"/>
    <s v="Cédula de Ciudadanía"/>
    <n v="52292737"/>
    <x v="0"/>
    <n v="1"/>
    <s v="Caja Colombiana de Subsidio Familiar COLSUBSIDIO"/>
    <n v="42705000"/>
    <s v="BANCO DAVIVIENDA"/>
    <n v="32893870"/>
    <s v="607 15-Jul-2025"/>
    <n v="17082000"/>
    <s v="Banco Davivienda S.A."/>
    <s v="0560003869995088"/>
    <s v="CC"/>
    <s v="830053700"/>
    <s v="PATRIMONIOS AUTONOMOS**CONSTRUCTORA BOLIVAR S.A."/>
    <x v="20"/>
    <x v="48"/>
    <s v="AP 303 TO 22"/>
    <n v="0"/>
    <n v="0"/>
    <n v="99645000"/>
    <s v="47,28-42,99"/>
    <d v="2025-11-19T00:00:00"/>
    <x v="11"/>
    <x v="0"/>
    <x v="0"/>
    <m/>
    <x v="5"/>
  </r>
  <r>
    <s v="681259b7ba5ba77fe72d5877"/>
    <s v="1269-2025"/>
    <s v="JOSE"/>
    <s v="URIEL"/>
    <s v="PEDRAZA"/>
    <s v="CASTIBLANCO"/>
    <s v="Nombre OK"/>
    <s v="Cédula de Ciudadanía"/>
    <n v="80491763"/>
    <x v="0"/>
    <n v="1"/>
    <s v="Caja Colombiana de Subsidio Familiar COLSUBSIDIO"/>
    <m/>
    <s v="F.N.A."/>
    <n v="54448000"/>
    <s v="1269 28-Nov-2025"/>
    <n v="17082000"/>
    <s v="Banco Davivienda S.A."/>
    <s v="0560003869995088"/>
    <s v="CC"/>
    <s v="830053700"/>
    <s v="PATRIMONIOS AUTONOMOS**CONSTRUCTORA BOLIVAR S.A."/>
    <x v="20"/>
    <x v="48"/>
    <s v="AP 104 TO 31"/>
    <m/>
    <m/>
    <m/>
    <m/>
    <m/>
    <x v="4"/>
    <x v="2"/>
    <x v="1"/>
    <m/>
    <x v="2"/>
  </r>
  <r>
    <s v="681b640bc9f311cc400e8d5a"/>
    <s v="1269-2025"/>
    <s v="AMELIA"/>
    <s v=""/>
    <s v="GALLEGO"/>
    <s v="BURGOS"/>
    <s v="Nombre OK"/>
    <s v="Cédula de Ciudadanía"/>
    <n v="1151434995"/>
    <x v="0"/>
    <n v="1"/>
    <s v="Caja de Compensación Familiar CAFAM"/>
    <n v="26000000"/>
    <s v="OTRAS FUNDACIONES / CORPORACIONES "/>
    <n v="58445198"/>
    <s v="1269 28-Nov-2025"/>
    <n v="17082000"/>
    <s v="Banco Davivienda S.A."/>
    <s v="0560003869995088"/>
    <s v="CC"/>
    <s v="830053700"/>
    <s v="PATRIMONIOS AUTONOMOS**CONSTRUCTORA BOLIVAR S.A."/>
    <x v="20"/>
    <x v="48"/>
    <s v="AP 603 TO 11"/>
    <m/>
    <m/>
    <m/>
    <m/>
    <m/>
    <x v="4"/>
    <x v="2"/>
    <x v="1"/>
    <m/>
    <x v="2"/>
  </r>
  <r>
    <s v="681b6d22c9f311cc400e9b31"/>
    <s v="698-2025"/>
    <s v="DEYVISON"/>
    <s v="YESID"/>
    <s v="PAEZ"/>
    <s v="LOPEZ"/>
    <s v="Sin asignar"/>
    <s v="Cédula de Ciudadanía"/>
    <n v="1022939973"/>
    <x v="0"/>
    <n v="1"/>
    <s v="Caja de Compensación Familiar CAFAM"/>
    <m/>
    <s v="BANCO DAVIVIENDA"/>
    <n v="4899902"/>
    <s v="698 31-Jul-2025"/>
    <n v="17082000"/>
    <s v="Banco Davivienda S.A."/>
    <s v="0560003869995088"/>
    <s v="CC"/>
    <s v="830053700"/>
    <s v="PATRIMONIOS AUTONOMOS**CONSTRUCTORA BOLIVAR S.A."/>
    <x v="20"/>
    <x v="48"/>
    <s v="AP AP 2 TO 14"/>
    <m/>
    <m/>
    <m/>
    <m/>
    <m/>
    <x v="4"/>
    <x v="2"/>
    <x v="1"/>
    <m/>
    <x v="2"/>
  </r>
  <r>
    <s v="681b7761c9f311cc400eae87"/>
    <s v="1268-2025"/>
    <s v="JOHN"/>
    <s v="ANDERSON"/>
    <s v="NARVAEZ"/>
    <s v="ZAMORA"/>
    <s v="Nombre OK"/>
    <s v="Cédula de Ciudadanía"/>
    <n v="1033757670"/>
    <x v="0"/>
    <n v="1"/>
    <s v="Caja Colombiana de Subsidio Familiar COLSUBSIDIO"/>
    <n v="39000000"/>
    <s v="BANCO DAVIVIENDA"/>
    <n v="31986399"/>
    <s v="1268 28-Nov-2025"/>
    <n v="17082000"/>
    <s v="Banco Davivienda S.A."/>
    <s v="0560003869995088"/>
    <s v="CC"/>
    <s v="830053700"/>
    <s v="PATRIMONIOS AUTONOMOS**CONSTRUCTORA BOLIVAR S.A."/>
    <x v="20"/>
    <x v="48"/>
    <s v="AP 104 TO 29"/>
    <m/>
    <m/>
    <m/>
    <m/>
    <m/>
    <x v="4"/>
    <x v="2"/>
    <x v="1"/>
    <m/>
    <x v="2"/>
  </r>
  <r>
    <s v="681b7761c9f311cc400eae87"/>
    <s v="1268-2025"/>
    <s v="LEIDY"/>
    <s v="VIVIANA"/>
    <s v="AGUIRRE"/>
    <s v="PERALTA"/>
    <s v="Nombre OK"/>
    <s v="Cédula de Ciudadanía"/>
    <n v="1023005045"/>
    <x v="1"/>
    <n v="0"/>
    <s v="Caja Colombiana de Subsidio Familiar COLSUBSIDIO"/>
    <n v="26000000"/>
    <s v="BANCO DAVIVIENDA"/>
    <n v="31986399"/>
    <s v="1268 28-Nov-2025"/>
    <n v="17082000"/>
    <s v="Banco Davivienda S.A."/>
    <s v="0560003869995088"/>
    <s v="CC"/>
    <s v="830053700"/>
    <s v="PATRIMONIOS AUTONOMOS**CONSTRUCTORA BOLIVAR S.A."/>
    <x v="20"/>
    <x v="48"/>
    <s v="AP 104 TO 29"/>
    <m/>
    <m/>
    <m/>
    <m/>
    <m/>
    <x v="4"/>
    <x v="2"/>
    <x v="1"/>
    <m/>
    <x v="2"/>
  </r>
  <r>
    <s v="681bc5f3c9f311cc401126cf"/>
    <s v="607-2025"/>
    <s v="PAOLA"/>
    <s v="ANDREA"/>
    <s v="RODRIGUEZ"/>
    <s v="TORRES"/>
    <s v="Nombre OK"/>
    <s v="Cédula de Ciudadanía"/>
    <n v="1010214920"/>
    <x v="0"/>
    <n v="1"/>
    <s v="Caja Colombiana de Subsidio Familiar COLSUBSIDIO"/>
    <n v="42705000"/>
    <s v="BANCO CAJA SOCIAL BCSC"/>
    <n v="30758000"/>
    <s v="607 15-Jul-2025"/>
    <n v="17082000"/>
    <s v="Banco Davivienda S.A."/>
    <s v="0560003869995088"/>
    <s v="CC"/>
    <s v="830053700"/>
    <s v="PATRIMONIOS AUTONOMOS**CONSTRUCTORA BOLIVAR S.A."/>
    <x v="20"/>
    <x v="48"/>
    <s v="AP 401 TO 4"/>
    <n v="0"/>
    <n v="0"/>
    <n v="99645000"/>
    <s v="47,20-42,95"/>
    <d v="2026-03-06T00:00:00"/>
    <x v="7"/>
    <x v="1"/>
    <x v="4"/>
    <m/>
    <x v="2"/>
  </r>
  <r>
    <s v="681bc946c9f311cc40116914"/>
    <s v="607-2025"/>
    <s v="GINA"/>
    <s v="ALEXANDRA"/>
    <s v="SANTAMARIA"/>
    <s v="CASTILLO"/>
    <s v="Nombre OK"/>
    <s v="Cédula de Ciudadanía"/>
    <n v="1024499381"/>
    <x v="0"/>
    <n v="1"/>
    <s v="Caja de Compensación Familiar CAFAM"/>
    <n v="39000000"/>
    <s v="BANCO DAVIVIENDA"/>
    <n v="54418000"/>
    <s v="607 15-Jul-2025"/>
    <n v="17082000"/>
    <s v="Banco Davivienda S.A."/>
    <s v="0560003869995088"/>
    <s v="CC"/>
    <s v="830053700"/>
    <s v="PATRIMONIOS AUTONOMOS**CONSTRUCTORA BOLIVAR S.A."/>
    <x v="20"/>
    <x v="48"/>
    <s v="AP 404 TO 18"/>
    <m/>
    <m/>
    <m/>
    <m/>
    <m/>
    <x v="4"/>
    <x v="2"/>
    <x v="1"/>
    <m/>
    <x v="2"/>
  </r>
  <r>
    <s v="681bcc3cc9f311cc4011e433"/>
    <s v="701-2025"/>
    <s v="ARELIS"/>
    <s v="SOFIA"/>
    <s v="RONCANCIO"/>
    <s v="MOYA"/>
    <s v="Nombre OK"/>
    <s v="Cédula de Ciudadanía"/>
    <n v="1007656646"/>
    <x v="0"/>
    <n v="1"/>
    <s v="Caja Colombiana de Subsidio Familiar COLSUBSIDIO"/>
    <n v="34800000"/>
    <s v="BANCO DAVIVIENDA"/>
    <n v="55618000"/>
    <s v="701 31-Jul-2025"/>
    <n v="17082000"/>
    <s v="Banco Davivienda S.A."/>
    <s v="0560003869995088"/>
    <s v="CC"/>
    <s v="830053700"/>
    <s v="PATRIMONIOS AUTONOMOS**CONSTRUCTORA BOLIVAR S.A."/>
    <x v="20"/>
    <x v="48"/>
    <s v="AP 603 TO 15"/>
    <m/>
    <m/>
    <m/>
    <m/>
    <m/>
    <x v="4"/>
    <x v="2"/>
    <x v="1"/>
    <m/>
    <x v="2"/>
  </r>
  <r>
    <s v="681bd11bc9f311cc40123237"/>
    <s v="607-2025"/>
    <s v="JOSE"/>
    <s v="ALEJANDRO"/>
    <s v="MARTINEZ"/>
    <s v="ABELLA"/>
    <s v="Nombre OK"/>
    <s v="Cédula de Ciudadanía"/>
    <n v="1033679749"/>
    <x v="0"/>
    <n v="1"/>
    <s v="Caja Colombiana de Subsidio Familiar COLSUBSIDIO"/>
    <m/>
    <s v="BANCO DAVIVIENDA"/>
    <n v="17448000"/>
    <s v="607 15-Jul-2025"/>
    <n v="17082000"/>
    <s v="Banco Davivienda S.A."/>
    <s v="0560003869995088"/>
    <s v="CC"/>
    <s v="830053700"/>
    <s v="PATRIMONIOS AUTONOMOS**CONSTRUCTORA BOLIVAR S.A."/>
    <x v="20"/>
    <x v="48"/>
    <s v="AP 603 TO 16"/>
    <m/>
    <m/>
    <m/>
    <m/>
    <m/>
    <x v="4"/>
    <x v="2"/>
    <x v="1"/>
    <m/>
    <x v="2"/>
  </r>
  <r>
    <s v="681cc817c9f311cc4013c489"/>
    <s v="607-2025"/>
    <s v="ANA"/>
    <s v="MARIA"/>
    <s v="GUERRERO"/>
    <s v="VELANDIA"/>
    <s v="Nombre OK"/>
    <s v="Cédula de Ciudadanía"/>
    <n v="1233895497"/>
    <x v="0"/>
    <n v="1"/>
    <s v="Caja de Compensación Familiar COMPENSAR"/>
    <n v="39000000"/>
    <s v="BANCO DAVIVIENDA"/>
    <n v="27911000"/>
    <s v="607 15-Jul-2025"/>
    <n v="17082000"/>
    <s v="Banco Davivienda S.A."/>
    <s v="0560003869995088"/>
    <s v="CC"/>
    <s v="830053700"/>
    <s v="PATRIMONIOS AUTONOMOS**CONSTRUCTORA BOLIVAR S.A."/>
    <x v="20"/>
    <x v="48"/>
    <s v="AP 104 TO 17"/>
    <m/>
    <m/>
    <m/>
    <m/>
    <m/>
    <x v="4"/>
    <x v="2"/>
    <x v="1"/>
    <m/>
    <x v="2"/>
  </r>
  <r>
    <s v="6821f710c4088b64c124e3f5"/>
    <s v="607-2025"/>
    <s v="ROSA"/>
    <s v="TATIANA"/>
    <s v="MORERA"/>
    <s v="MUÑOZ"/>
    <s v="Nombre OK"/>
    <s v="Cédula de Ciudadanía"/>
    <n v="1000032560"/>
    <x v="0"/>
    <n v="1"/>
    <s v="Caja de Compensación Familiar COMPENSAR"/>
    <m/>
    <s v="BANCO DAVIVIENDA"/>
    <n v="67333000"/>
    <s v="607 15-Jul-2025"/>
    <n v="17082000"/>
    <s v="Banco Davivienda S.A."/>
    <s v="0560003869995088"/>
    <s v="CC"/>
    <s v="830053700"/>
    <s v="PATRIMONIOS AUTONOMOS**CONSTRUCTORA BOLIVAR S.A."/>
    <x v="20"/>
    <x v="48"/>
    <s v="AP 601 TO 18"/>
    <m/>
    <m/>
    <m/>
    <m/>
    <m/>
    <x v="4"/>
    <x v="2"/>
    <x v="1"/>
    <m/>
    <x v="2"/>
  </r>
  <r>
    <s v="68248f1a9447d8036ff0f38a"/>
    <s v="1034-2025"/>
    <s v="MARIA"/>
    <s v="JOSEFA"/>
    <s v="VALVERDE"/>
    <s v="RODRIGUEZ"/>
    <s v="Nombre OK"/>
    <s v="Cédula de Ciudadanía"/>
    <n v="59681207"/>
    <x v="0"/>
    <n v="1"/>
    <s v="Caja de Compensación Familiar CAFAM"/>
    <m/>
    <s v="F.N.A."/>
    <n v="64916171"/>
    <s v="1034 10-Oct-2025"/>
    <n v="17082000"/>
    <s v="Banco Davivienda S.A."/>
    <s v="0560003869995088"/>
    <s v="CC"/>
    <s v="830053700"/>
    <s v="PATRIMONIOS AUTONOMOS**CONSTRUCTORA BOLIVAR S.A."/>
    <x v="20"/>
    <x v="48"/>
    <s v="AP 404 TO 24"/>
    <m/>
    <m/>
    <m/>
    <m/>
    <m/>
    <x v="4"/>
    <x v="2"/>
    <x v="1"/>
    <m/>
    <x v="2"/>
  </r>
  <r>
    <s v="6824a0b59447d8036ff1b13f"/>
    <s v="698-2025"/>
    <s v="ROSA"/>
    <s v="MARIA"/>
    <s v="NIEVES"/>
    <s v="SUAREZ"/>
    <s v="Nombre OK"/>
    <s v="Cédula de Ciudadanía"/>
    <n v="35509389"/>
    <x v="0"/>
    <n v="1"/>
    <s v="Caja de Compensación Familiar COMPENSAR"/>
    <n v="42705000"/>
    <s v="BANCO DAVIVIENDA"/>
    <n v="24074574"/>
    <s v="698 31-Jul-2025"/>
    <n v="17082000"/>
    <s v="Banco Davivienda S.A."/>
    <s v="0560003869995088"/>
    <s v="CC"/>
    <s v="830053700"/>
    <s v="PATRIMONIOS AUTONOMOS**CONSTRUCTORA BOLIVAR S.A."/>
    <x v="20"/>
    <x v="48"/>
    <s v="AP 201 TO 18"/>
    <n v="0"/>
    <n v="0"/>
    <n v="99645000"/>
    <s v="47,20-42,95"/>
    <d v="2025-10-07T00:00:00"/>
    <x v="27"/>
    <x v="0"/>
    <x v="0"/>
    <m/>
    <x v="19"/>
  </r>
  <r>
    <s v="6824cb819447d8036ff27069"/>
    <s v="1034-2025"/>
    <s v="LUZ"/>
    <s v="ADRIANA"/>
    <s v="VALERIANO"/>
    <s v="FUQUEN"/>
    <s v="Nombre OK"/>
    <s v="Cédula de Ciudadanía"/>
    <n v="52857970"/>
    <x v="0"/>
    <n v="1"/>
    <s v="Caja de Compensación Familiar COMPENSAR"/>
    <m/>
    <s v="BANCO DAVIVIENDA"/>
    <n v="55548000"/>
    <s v="1034 10-Oct-2025"/>
    <n v="17082000"/>
    <s v="Banco Davivienda S.A."/>
    <s v="0560003869995088"/>
    <s v="CC"/>
    <s v="830053700"/>
    <s v="PATRIMONIOS AUTONOMOS**CONSTRUCTORA BOLIVAR S.A."/>
    <x v="20"/>
    <x v="48"/>
    <s v="AP 104 TO 13"/>
    <m/>
    <m/>
    <m/>
    <m/>
    <m/>
    <x v="4"/>
    <x v="2"/>
    <x v="1"/>
    <m/>
    <x v="2"/>
  </r>
  <r>
    <s v="682632cbde4c12cc68bf47e1"/>
    <s v="607-2025"/>
    <s v="ANGIE"/>
    <s v="PAOLA"/>
    <s v="CASTILLO"/>
    <s v="ORJUELA"/>
    <s v="Nombre OK"/>
    <s v="Cédula de Ciudadanía"/>
    <n v="1033790926"/>
    <x v="0"/>
    <n v="1"/>
    <s v="Caja Colombiana de Subsidio Familiar COLSUBSIDIO"/>
    <n v="42705000"/>
    <s v="Ninguno"/>
    <n v="0"/>
    <s v="607 15-Jul-2025"/>
    <n v="17082000"/>
    <s v="Banco Davivienda S.A."/>
    <s v="0560003869995088"/>
    <s v="CC"/>
    <s v="830053700"/>
    <s v="PATRIMONIOS AUTONOMOS**CONSTRUCTORA BOLIVAR S.A."/>
    <x v="20"/>
    <x v="48"/>
    <s v="AP 403 TO 5"/>
    <n v="0"/>
    <n v="0"/>
    <n v="99645000"/>
    <s v="47,28-42,99"/>
    <d v="2025-11-19T00:00:00"/>
    <x v="11"/>
    <x v="0"/>
    <x v="0"/>
    <m/>
    <x v="5"/>
  </r>
  <r>
    <s v="682655a3de4c12cc68bfe71e"/>
    <s v="607-2025"/>
    <s v="LUZ"/>
    <s v="JEANNETH"/>
    <s v="CORBA"/>
    <s v="RUIZ"/>
    <s v="Nombre OK"/>
    <s v="Cédula de Ciudadanía"/>
    <n v="53092262"/>
    <x v="0"/>
    <n v="1"/>
    <s v="Caja Colombiana de Subsidio Familiar COLSUBSIDIO"/>
    <m/>
    <s v="BANCOLOMBIA"/>
    <n v="21012242"/>
    <s v="607 15-Jul-2025"/>
    <n v="17082000"/>
    <s v="Banco Davivienda S.A."/>
    <s v="0560003869995088"/>
    <s v="CC"/>
    <s v="830053700"/>
    <s v="PATRIMONIOS AUTONOMOS**CONSTRUCTORA BOLIVAR S.A."/>
    <x v="20"/>
    <x v="48"/>
    <s v="AP 402 TO 10"/>
    <m/>
    <m/>
    <m/>
    <m/>
    <m/>
    <x v="4"/>
    <x v="2"/>
    <x v="1"/>
    <m/>
    <x v="2"/>
  </r>
  <r>
    <s v="682655a3de4c12cc68bfe71e"/>
    <s v="607-2025"/>
    <s v="DARIO"/>
    <s v=""/>
    <s v="PULIDO"/>
    <s v="MARTINEZ"/>
    <s v="Nombre OK"/>
    <s v="Cédula de Ciudadanía"/>
    <n v="80744099"/>
    <x v="1"/>
    <n v="0"/>
    <s v="Caja Colombiana de Subsidio Familiar COLSUBSIDIO"/>
    <m/>
    <s v="BANCOLOMBIA"/>
    <n v="21012242"/>
    <s v="607 15-Jul-2025"/>
    <n v="17082000"/>
    <s v="Banco Davivienda S.A."/>
    <s v="0560003869995088"/>
    <s v="CC"/>
    <s v="830053700"/>
    <s v="PATRIMONIOS AUTONOMOS**CONSTRUCTORA BOLIVAR S.A."/>
    <x v="20"/>
    <x v="48"/>
    <s v="AP 402 TO 10"/>
    <m/>
    <m/>
    <m/>
    <m/>
    <m/>
    <x v="4"/>
    <x v="2"/>
    <x v="1"/>
    <m/>
    <x v="2"/>
  </r>
  <r>
    <s v="6827575ad789165f839bc4df"/>
    <s v="607-2025"/>
    <s v="NADIA"/>
    <s v=""/>
    <s v="SANCHEZ"/>
    <s v="PEÑA"/>
    <s v="Nombre OK"/>
    <s v="Cédula de Ciudadanía"/>
    <n v="1097638655"/>
    <x v="0"/>
    <n v="1"/>
    <s v="Caja de Compensación Familiar COMPENSAR"/>
    <n v="17082000"/>
    <s v="BANCO DAVIVIENDA"/>
    <n v="60878000"/>
    <s v="607 15-Jul-2025"/>
    <n v="17082000"/>
    <s v="Banco Davivienda S.A."/>
    <s v="0560003869995088"/>
    <s v="CC"/>
    <s v="830053700"/>
    <s v="PATRIMONIOS AUTONOMOS**CONSTRUCTORA BOLIVAR S.A."/>
    <x v="20"/>
    <x v="48"/>
    <s v="AP 601 TO 16"/>
    <m/>
    <m/>
    <n v="128115000"/>
    <s v="47,20-42,99"/>
    <d v="2026-03-21T00:00:00"/>
    <x v="3"/>
    <x v="3"/>
    <x v="2"/>
    <s v="Quedo invertido el valor del subsidio caja compensacion y subsidio de habitat en la EP"/>
    <x v="2"/>
  </r>
  <r>
    <s v="682b4a76e92005328c6c1898"/>
    <s v="642-2025"/>
    <s v="YURLEY"/>
    <s v="MILENA"/>
    <s v="CUADROS"/>
    <s v="CABALLERO"/>
    <s v="Nombre OK"/>
    <s v="Cédula de Ciudadanía"/>
    <n v="1023922493"/>
    <x v="0"/>
    <n v="1"/>
    <s v="Caja Colombiana de Subsidio Familiar COLSUBSIDIO"/>
    <m/>
    <s v="Ninguno"/>
    <s v="-"/>
    <s v="642 17-Jul-2025"/>
    <n v="17082000"/>
    <s v="Banco Davivienda S.A."/>
    <s v="0560003869995088"/>
    <s v="CC"/>
    <s v="830053700"/>
    <s v="PATRIMONIOS AUTONOMOS**CONSTRUCTORA BOLIVAR S.A."/>
    <x v="20"/>
    <x v="48"/>
    <s v="AP 203 TO 19"/>
    <m/>
    <m/>
    <m/>
    <m/>
    <m/>
    <x v="4"/>
    <x v="2"/>
    <x v="1"/>
    <m/>
    <x v="2"/>
  </r>
  <r>
    <s v="682cb612feb837da84890e5a"/>
    <s v="1268-2025"/>
    <s v="LIDA"/>
    <s v="YAZMIN"/>
    <s v="CASAS"/>
    <s v="GIL"/>
    <s v="Nombre OK"/>
    <s v="Cédula de Ciudadanía"/>
    <n v="1110531941"/>
    <x v="0"/>
    <n v="1"/>
    <s v="Caja de Compensación Familiar CAFAM"/>
    <m/>
    <s v="BANCO CAJA SOCIAL BCSC"/>
    <n v="27195809"/>
    <s v="1268 28-Nov-2025"/>
    <n v="17082000"/>
    <s v="Banco Davivienda S.A."/>
    <s v="0560003869995088"/>
    <s v="CC"/>
    <s v="830053700"/>
    <s v="PATRIMONIOS AUTONOMOS**CONSTRUCTORA BOLIVAR S.A."/>
    <x v="20"/>
    <x v="48"/>
    <s v="AP 202 TO 37"/>
    <m/>
    <m/>
    <m/>
    <m/>
    <m/>
    <x v="4"/>
    <x v="2"/>
    <x v="1"/>
    <m/>
    <x v="2"/>
  </r>
  <r>
    <s v="682cbd10feb837da84891d73"/>
    <s v="642-2025"/>
    <s v="JULIANA"/>
    <s v=""/>
    <s v="RAMIREZ"/>
    <s v="PACHON"/>
    <s v="Nombre OK"/>
    <s v="Cédula de Ciudadanía"/>
    <n v="1001049946"/>
    <x v="0"/>
    <n v="1"/>
    <s v="Caja de Compensación Familiar CAFAM"/>
    <n v="42705000"/>
    <s v="BANCO DAVIVIENDA"/>
    <n v="68000000"/>
    <s v="642 17-Jul-2025"/>
    <n v="17082000"/>
    <s v="Banco Davivienda S.A."/>
    <s v="0560003869995088"/>
    <s v="CC"/>
    <s v="830053700"/>
    <s v="PATRIMONIOS AUTONOMOS**CONSTRUCTORA BOLIVAR S.A."/>
    <x v="20"/>
    <x v="48"/>
    <s v="AP AP 2 TO 4"/>
    <n v="0"/>
    <n v="0"/>
    <n v="128115000"/>
    <s v="47,41-42,90"/>
    <d v="2025-11-19T00:00:00"/>
    <x v="11"/>
    <x v="0"/>
    <x v="0"/>
    <m/>
    <x v="5"/>
  </r>
  <r>
    <s v="682dcab9feb837da848b9450"/>
    <s v="642-2025"/>
    <s v="CAROL"/>
    <s v="VANESSA"/>
    <s v="LUGO"/>
    <s v="CASTRO"/>
    <s v="Nombre OK"/>
    <s v="Cédula de Ciudadanía"/>
    <n v="1193048378"/>
    <x v="0"/>
    <n v="1"/>
    <s v="Caja Colombiana de Subsidio Familiar COLSUBSIDIO"/>
    <n v="42705000"/>
    <s v="BANCO DAVIVIENDA"/>
    <n v="61903000"/>
    <s v="642 17-Jul-2025"/>
    <n v="17082000"/>
    <s v="Banco Davivienda S.A."/>
    <s v="0560003869995088"/>
    <s v="CC"/>
    <s v="830053700"/>
    <s v="PATRIMONIOS AUTONOMOS**CONSTRUCTORA BOLIVAR S.A."/>
    <x v="20"/>
    <x v="48"/>
    <s v="AP 303 TO 16"/>
    <m/>
    <m/>
    <n v="128115000"/>
    <s v="47,09-42,99"/>
    <d v="2026-03-21T00:00:00"/>
    <x v="3"/>
    <x v="6"/>
    <x v="2"/>
    <m/>
    <x v="2"/>
  </r>
  <r>
    <s v="682dcd00feb837da848b962c"/>
    <s v="642-2025"/>
    <s v="OSCAR"/>
    <s v="IVAN"/>
    <s v="BALLESTEROS"/>
    <s v="PATIÑO"/>
    <s v="Nombre OK"/>
    <s v="Cédula de Ciudadanía"/>
    <n v="79813230"/>
    <x v="0"/>
    <n v="1"/>
    <s v="Caja Colombiana de Subsidio Familiar COLSUBSIDIO"/>
    <n v="42705000"/>
    <s v="BANCO DAVIVIENDA"/>
    <n v="55688000"/>
    <s v="642 17-Jul-2025"/>
    <n v="17082000"/>
    <s v="Banco Davivienda S.A."/>
    <s v="0560003869995088"/>
    <s v="CC"/>
    <s v="830053700"/>
    <s v="PATRIMONIOS AUTONOMOS**CONSTRUCTORA BOLIVAR S.A."/>
    <x v="20"/>
    <x v="48"/>
    <s v="AP 304 TO 22"/>
    <n v="0"/>
    <n v="0"/>
    <n v="128115000"/>
    <s v="47,28-42,95"/>
    <d v="2025-11-13T00:00:00"/>
    <x v="11"/>
    <x v="0"/>
    <x v="7"/>
    <m/>
    <x v="5"/>
  </r>
  <r>
    <s v="682dfe2bfeb837da848caaaf"/>
    <s v="698-2025"/>
    <s v="DEISY"/>
    <s v="YOHANA"/>
    <s v="CAICEDO"/>
    <s v="ROMERO"/>
    <s v="Sin asignar"/>
    <s v="Cédula de Ciudadanía"/>
    <n v="52290743"/>
    <x v="0"/>
    <n v="1"/>
    <s v="Caja de Compensación Familiar CAFAM"/>
    <m/>
    <s v="F.N.A."/>
    <n v="32501764"/>
    <s v="698 31-Jul-2025"/>
    <n v="17082000"/>
    <s v="Banco Davivienda S.A."/>
    <s v="0560003869995088"/>
    <s v="CC"/>
    <s v="830053700"/>
    <s v="PATRIMONIOS AUTONOMOS**CONSTRUCTORA BOLIVAR S.A."/>
    <x v="20"/>
    <x v="48"/>
    <s v="AP 604 TO 13"/>
    <m/>
    <m/>
    <m/>
    <m/>
    <m/>
    <x v="4"/>
    <x v="2"/>
    <x v="1"/>
    <m/>
    <x v="2"/>
  </r>
  <r>
    <s v="682e077cfeb837da848ccc1b"/>
    <s v="1268-2025"/>
    <s v="LEDYS"/>
    <s v=""/>
    <s v="LOPEZ"/>
    <s v="MARTINEZ"/>
    <s v="Nombre OK"/>
    <s v="Cédula de Ciudadanía"/>
    <n v="36642030"/>
    <x v="0"/>
    <n v="1"/>
    <s v="Caja de Compensación Familiar COMPENSAR"/>
    <m/>
    <s v="F.N.A."/>
    <n v="41260946"/>
    <s v="1268 28-Nov-2025"/>
    <n v="17082000"/>
    <s v="Banco Davivienda S.A."/>
    <s v="0560003869995088"/>
    <s v="CC"/>
    <s v="830053700"/>
    <s v="PATRIMONIOS AUTONOMOS**CONSTRUCTORA BOLIVAR S.A."/>
    <x v="20"/>
    <x v="48"/>
    <s v="AP 203 TO 29"/>
    <m/>
    <m/>
    <m/>
    <m/>
    <m/>
    <x v="4"/>
    <x v="2"/>
    <x v="1"/>
    <m/>
    <x v="2"/>
  </r>
  <r>
    <s v="682f260bfeb837da8490a623"/>
    <s v="642-2025"/>
    <s v="HOLLMAN"/>
    <s v="STIWAR"/>
    <s v="AREVALO"/>
    <s v="CORREDOR"/>
    <s v="Nombre OK"/>
    <s v="Cédula de Ciudadanía"/>
    <n v="1000692346"/>
    <x v="0"/>
    <n v="1"/>
    <s v="Caja Colombiana de Subsidio Familiar COLSUBSIDIO"/>
    <n v="42705000"/>
    <s v="BANCO DAVIVIENDA"/>
    <n v="57333000"/>
    <s v="642 17-Jul-2025"/>
    <n v="17082000"/>
    <s v="Banco Davivienda S.A."/>
    <s v="0560003869995088"/>
    <s v="CC"/>
    <s v="830053700"/>
    <s v="PATRIMONIOS AUTONOMOS**CONSTRUCTORA BOLIVAR S.A."/>
    <x v="20"/>
    <x v="48"/>
    <s v="AP 401 TO 16"/>
    <n v="0"/>
    <n v="0"/>
    <n v="128115000"/>
    <s v="47,20-42,95"/>
    <d v="2025-10-14T00:00:00"/>
    <x v="30"/>
    <x v="0"/>
    <x v="4"/>
    <m/>
    <x v="21"/>
  </r>
  <r>
    <s v="682f2e25feb837da8490ae1a"/>
    <s v="642-2025"/>
    <s v="INGRITH"/>
    <s v="MARCELA"/>
    <s v="AMAYA"/>
    <s v="YEPES"/>
    <s v="Nombre OK"/>
    <s v="Cédula de Ciudadanía"/>
    <n v="1022975685"/>
    <x v="0"/>
    <n v="1"/>
    <s v="Caja Colombiana de Subsidio Familiar COLSUBSIDIO"/>
    <n v="42705000"/>
    <s v="BANCO DAVIVIENDA"/>
    <n v="57157970"/>
    <s v="642 17-Jul-2025"/>
    <n v="17082000"/>
    <s v="Banco Davivienda S.A."/>
    <s v="0560003869995088"/>
    <s v="CC"/>
    <s v="830053700"/>
    <s v="PATRIMONIOS AUTONOMOS**CONSTRUCTORA BOLIVAR S.A."/>
    <x v="20"/>
    <x v="48"/>
    <s v="AP 602 TO 22"/>
    <n v="0"/>
    <n v="0"/>
    <n v="128115000"/>
    <s v="47,20-42,99"/>
    <d v="2026-03-18T00:00:00"/>
    <x v="10"/>
    <x v="8"/>
    <x v="5"/>
    <m/>
    <x v="2"/>
  </r>
  <r>
    <s v="682f53edfeb837da84923c0e"/>
    <s v="642-2025"/>
    <s v="JHON"/>
    <s v="SEBASTIAN"/>
    <s v="VERDUGO"/>
    <s v="LENGUAS"/>
    <s v="Nombre OK"/>
    <s v="Cédula de Ciudadanía"/>
    <n v="1033775483"/>
    <x v="0"/>
    <n v="1"/>
    <s v="Caja de Compensación Familiar COMPENSAR"/>
    <n v="42705000"/>
    <s v="BANCOLOMBIA"/>
    <n v="62918000"/>
    <s v="642 17-Jul-2025"/>
    <n v="17082000"/>
    <s v="Banco Davivienda S.A."/>
    <s v="0560003869995088"/>
    <s v="CC"/>
    <s v="830053700"/>
    <s v="PATRIMONIOS AUTONOMOS**CONSTRUCTORA BOLIVAR S.A."/>
    <x v="20"/>
    <x v="48"/>
    <s v="AP 503 TO 8"/>
    <n v="0"/>
    <n v="0"/>
    <n v="128115000"/>
    <s v="47,09-42,99"/>
    <d v="2025-12-09T00:00:00"/>
    <x v="0"/>
    <x v="0"/>
    <x v="2"/>
    <m/>
    <x v="0"/>
  </r>
  <r>
    <s v="682f5d92feb837da849268d0"/>
    <s v="698-2025"/>
    <s v="WILFER"/>
    <s v=""/>
    <s v="VALDERRAMA"/>
    <s v="BENAVIDES"/>
    <s v="Sin asignar"/>
    <s v="Cédula de Ciudadanía"/>
    <n v="1083871838"/>
    <x v="0"/>
    <n v="1"/>
    <s v="Caja de Compensación Familiar COMPENSAR"/>
    <m/>
    <s v="F.N.A."/>
    <n v="31330954"/>
    <s v="698 31-Jul-2025"/>
    <n v="17082000"/>
    <s v="Banco Davivienda S.A."/>
    <s v="0560003869995088"/>
    <s v="CC"/>
    <s v="830053700"/>
    <s v="PATRIMONIOS AUTONOMOS**CONSTRUCTORA BOLIVAR S.A."/>
    <x v="20"/>
    <x v="48"/>
    <s v="AP 203 TO 9"/>
    <m/>
    <m/>
    <m/>
    <m/>
    <m/>
    <x v="4"/>
    <x v="2"/>
    <x v="1"/>
    <m/>
    <x v="2"/>
  </r>
  <r>
    <s v="682f64bbfeb837da84927e37"/>
    <s v="1227-2025"/>
    <s v="MARIA"/>
    <s v="ANGELICA"/>
    <s v="TAO"/>
    <s v="AVILA"/>
    <s v="Nombre OK"/>
    <s v="Cédula de Ciudadanía"/>
    <n v="1110483739"/>
    <x v="0"/>
    <n v="1"/>
    <s v="Caja Colombiana de Subsidio Familiar COLSUBSIDIO"/>
    <n v="42705000"/>
    <s v="BANCO DAVIVIENDA"/>
    <n v="67833000"/>
    <s v="1227 21-Nov-2025"/>
    <n v="17082000"/>
    <s v="Banco Davivienda S.A."/>
    <s v="0560003869995088"/>
    <s v="CC"/>
    <s v="830053700"/>
    <s v="PATRIMONIOS AUTONOMOS**CONSTRUCTORA BOLIVAR S.A."/>
    <x v="20"/>
    <x v="48"/>
    <s v="AP 303 TO 23"/>
    <n v="0"/>
    <n v="0"/>
    <n v="128115000"/>
    <s v="47,09-42,99"/>
    <d v="2026-03-21T00:00:00"/>
    <x v="14"/>
    <x v="8"/>
    <x v="2"/>
    <m/>
    <x v="2"/>
  </r>
  <r>
    <s v="6831da65091c6a72ea5886a9"/>
    <s v="642-2025"/>
    <s v="YESICA"/>
    <s v="PAOLA"/>
    <s v="BAUTISTA"/>
    <s v="BASALLO"/>
    <s v="Nombre OK"/>
    <s v="Cédula de Ciudadanía"/>
    <n v="1033771373"/>
    <x v="0"/>
    <n v="1"/>
    <s v="Caja Colombiana de Subsidio Familiar COLSUBSIDIO"/>
    <m/>
    <s v="BANCOLOMBIA"/>
    <n v="52830305"/>
    <s v="642 17-Jul-2025"/>
    <n v="17082000"/>
    <s v="Banco Davivienda S.A."/>
    <s v="0560003869995088"/>
    <s v="CC"/>
    <s v="830053700"/>
    <s v="PATRIMONIOS AUTONOMOS**CONSTRUCTORA BOLIVAR S.A."/>
    <x v="20"/>
    <x v="48"/>
    <s v="AP 602 TO 10"/>
    <m/>
    <m/>
    <m/>
    <m/>
    <m/>
    <x v="4"/>
    <x v="2"/>
    <x v="1"/>
    <m/>
    <x v="2"/>
  </r>
  <r>
    <s v="6831de0c091c6a72ea588830"/>
    <s v="1268-2025"/>
    <s v="YEIMY"/>
    <s v="PAOLA"/>
    <s v="BARRERA"/>
    <s v="BERNAL"/>
    <s v="Nombre OK"/>
    <s v="Cédula de Ciudadanía"/>
    <n v="52909528"/>
    <x v="0"/>
    <n v="1"/>
    <s v="Caja Colombiana de Subsidio Familiar COLSUBSIDIO"/>
    <m/>
    <s v="BANCO DAVIVIENDA"/>
    <n v="69285972"/>
    <s v="1268 28-Nov-2025"/>
    <n v="17082000"/>
    <s v="Banco Davivienda S.A."/>
    <s v="0560003869995088"/>
    <s v="CC"/>
    <s v="830053700"/>
    <s v="PATRIMONIOS AUTONOMOS**CONSTRUCTORA BOLIVAR S.A."/>
    <x v="20"/>
    <x v="48"/>
    <s v="AP 404 TO 29"/>
    <m/>
    <m/>
    <m/>
    <m/>
    <m/>
    <x v="4"/>
    <x v="2"/>
    <x v="1"/>
    <m/>
    <x v="2"/>
  </r>
  <r>
    <s v="6831de0c091c6a72ea588830"/>
    <s v="1268-2025"/>
    <s v="DANIEL"/>
    <s v=""/>
    <s v="GOMEZ"/>
    <s v="LOPEZ"/>
    <s v="Nombre OK"/>
    <s v="Cédula de Ciudadanía"/>
    <n v="79894340"/>
    <x v="1"/>
    <n v="0"/>
    <s v="Caja Colombiana de Subsidio Familiar COLSUBSIDIO"/>
    <m/>
    <s v="BANCO DAVIVIENDA"/>
    <n v="69285972"/>
    <s v="1268 28-Nov-2025"/>
    <n v="17082000"/>
    <s v="Banco Davivienda S.A."/>
    <s v="0560003869995088"/>
    <s v="CC"/>
    <s v="830053700"/>
    <s v="PATRIMONIOS AUTONOMOS**CONSTRUCTORA BOLIVAR S.A."/>
    <x v="20"/>
    <x v="48"/>
    <s v="AP 404 TO 29"/>
    <m/>
    <m/>
    <m/>
    <m/>
    <m/>
    <x v="4"/>
    <x v="2"/>
    <x v="1"/>
    <m/>
    <x v="2"/>
  </r>
  <r>
    <s v="6834d0b3091c6a72ea5aae46"/>
    <s v="642-2025"/>
    <s v="JHON"/>
    <s v="EMILIANO"/>
    <s v="RINCON"/>
    <s v="SEGURA"/>
    <s v="Nombre OK"/>
    <s v="Cédula de Ciudadanía"/>
    <n v="1000223287"/>
    <x v="0"/>
    <n v="1"/>
    <s v="Caja Colombiana de Subsidio Familiar COLSUBSIDIO"/>
    <m/>
    <s v="BANCO DAVIVIENDA"/>
    <n v="54063000"/>
    <s v="642 17-Jul-2025"/>
    <n v="17082000"/>
    <s v="Banco Davivienda S.A."/>
    <s v="0560003869995088"/>
    <s v="CC"/>
    <s v="830053700"/>
    <s v="PATRIMONIOS AUTONOMOS**CONSTRUCTORA BOLIVAR S.A."/>
    <x v="20"/>
    <x v="48"/>
    <s v="AP 101 TO 19"/>
    <m/>
    <m/>
    <m/>
    <m/>
    <m/>
    <x v="4"/>
    <x v="2"/>
    <x v="1"/>
    <m/>
    <x v="2"/>
  </r>
  <r>
    <s v="68389fae657fded5e0532d07"/>
    <s v="1268-2025"/>
    <s v="JEFFERSON"/>
    <s v="CAMILO"/>
    <s v="QUITIAN"/>
    <s v="FLOREZ"/>
    <s v="Nombre OK"/>
    <s v="Cédula de Ciudadanía"/>
    <n v="1016050591"/>
    <x v="0"/>
    <n v="1"/>
    <s v="Caja Colombiana de Subsidio Familiar COLSUBSIDIO"/>
    <m/>
    <s v="BANCO BBVA"/>
    <n v="32918000"/>
    <s v="1268 28-Nov-2025"/>
    <n v="17082000"/>
    <s v="Banco Davivienda S.A."/>
    <s v="0560003869995088"/>
    <s v="CC"/>
    <s v="830053700"/>
    <s v="PATRIMONIOS AUTONOMOS**CONSTRUCTORA BOLIVAR S.A."/>
    <x v="20"/>
    <x v="48"/>
    <s v="AP 204 TO 30"/>
    <m/>
    <m/>
    <m/>
    <m/>
    <m/>
    <x v="4"/>
    <x v="2"/>
    <x v="1"/>
    <m/>
    <x v="2"/>
  </r>
  <r>
    <s v="6838c767303ff9e6ea1492b7"/>
    <s v="1034-2025"/>
    <s v="MARIA DE LOS"/>
    <s v="ANGELES"/>
    <s v="HORMAZA"/>
    <s v="SABOGAL"/>
    <s v="Nombre OK"/>
    <s v="Cédula de Ciudadanía"/>
    <n v="53045583"/>
    <x v="0"/>
    <n v="1"/>
    <s v="Caja Colombiana de Subsidio Familiar COLSUBSIDIO"/>
    <m/>
    <s v="BANCO CAJA SOCIAL BCSC"/>
    <n v="27205270"/>
    <s v="1034 10-Oct-2025"/>
    <n v="17082000"/>
    <s v="Banco Davivienda S.A."/>
    <s v="0560003869995088"/>
    <s v="CC"/>
    <s v="830053700"/>
    <s v="PATRIMONIOS AUTONOMOS**CONSTRUCTORA BOLIVAR S.A."/>
    <x v="20"/>
    <x v="48"/>
    <s v="AP 401 TO 25"/>
    <m/>
    <m/>
    <m/>
    <m/>
    <m/>
    <x v="4"/>
    <x v="2"/>
    <x v="1"/>
    <m/>
    <x v="2"/>
  </r>
  <r>
    <s v="6838e656303ff9e6ea14d388"/>
    <s v="715-2025"/>
    <s v="ENITH"/>
    <s v="DEL CARMEN"/>
    <s v="ORTIZ"/>
    <s v="LOPEZ"/>
    <s v="Sin asignar"/>
    <s v="Cédula de Ciudadanía"/>
    <n v="64573451"/>
    <x v="0"/>
    <n v="1"/>
    <s v="Caja de Compensación Familiar COMPENSAR"/>
    <m/>
    <s v="BANCO DAVIVIENDA"/>
    <n v="22018000"/>
    <s v="715 31-Jul-2025"/>
    <n v="17082000"/>
    <s v="Banco Davivienda S.A."/>
    <s v="0560003869995088"/>
    <s v="CC"/>
    <s v="830053700"/>
    <s v="PATRIMONIOS AUTONOMOS**CONSTRUCTORA BOLIVAR S.A."/>
    <x v="20"/>
    <x v="48"/>
    <s v="AP 401 TO 18"/>
    <m/>
    <m/>
    <m/>
    <m/>
    <m/>
    <x v="4"/>
    <x v="2"/>
    <x v="1"/>
    <m/>
    <x v="2"/>
  </r>
  <r>
    <s v="6838f761303ff9e6ea14e685"/>
    <s v="642-2025"/>
    <s v="CLAUDIA"/>
    <s v="MILENA"/>
    <s v="CHAPARRO"/>
    <s v="SIERRA"/>
    <s v="Nombre OK"/>
    <s v="Cédula de Ciudadanía"/>
    <n v="1013589663"/>
    <x v="0"/>
    <n v="1"/>
    <s v="Caja de Compensación Familiar COMPENSAR"/>
    <n v="28470000"/>
    <s v="BANCO DAVIVIENDA"/>
    <n v="3775488"/>
    <s v="642 17-Jul-2025"/>
    <n v="17082000"/>
    <s v="Banco Davivienda S.A."/>
    <s v="0560003869995088"/>
    <s v="CC"/>
    <s v="830053700"/>
    <s v="PATRIMONIOS AUTONOMOS**CONSTRUCTORA BOLIVAR S.A."/>
    <x v="20"/>
    <x v="48"/>
    <s v="AP 201 TO 21"/>
    <m/>
    <m/>
    <n v="99645000"/>
    <s v="47,20-42,95"/>
    <d v="2026-03-21T00:00:00"/>
    <x v="3"/>
    <x v="3"/>
    <x v="2"/>
    <s v="Fecha de registro EP y fecha de escritura errada numeral 6 SUAV"/>
    <x v="2"/>
  </r>
  <r>
    <s v="683f11d8c26c93bb617af1be"/>
    <s v="1268-2025"/>
    <s v="JOHAN"/>
    <s v="ALEXANDER"/>
    <s v="CARDONA"/>
    <s v="FRANCO"/>
    <s v="Nombre OK"/>
    <s v="Cédula de Ciudadanía"/>
    <n v="1012414447"/>
    <x v="0"/>
    <n v="1"/>
    <s v="Caja Colombiana de Subsidio Familiar COLSUBSIDIO"/>
    <m/>
    <s v="BANCO BBVA"/>
    <n v="53929203"/>
    <s v="1268 28-Nov-2025"/>
    <n v="17082000"/>
    <s v="Banco Davivienda S.A."/>
    <s v="0560003869995088"/>
    <s v="CC"/>
    <s v="830053700"/>
    <s v="PATRIMONIOS AUTONOMOS**CONSTRUCTORA BOLIVAR S.A."/>
    <x v="20"/>
    <x v="48"/>
    <s v="AP 401 TO 11"/>
    <m/>
    <m/>
    <m/>
    <m/>
    <m/>
    <x v="4"/>
    <x v="2"/>
    <x v="1"/>
    <m/>
    <x v="2"/>
  </r>
  <r>
    <s v="683f1c7bc26c93bb617b093b"/>
    <s v="1268-2025"/>
    <s v="BRAYAN"/>
    <s v="ALBERTO"/>
    <s v="FANDIÑO"/>
    <s v="BERMUDEZ"/>
    <s v="Nombre OK"/>
    <s v="Cédula de Ciudadanía"/>
    <n v="1007297107"/>
    <x v="0"/>
    <n v="1"/>
    <s v="Caja Colombiana de Subsidio Familiar COLSUBSIDIO"/>
    <m/>
    <s v="BANCO DAVIVIENDA"/>
    <n v="63119677"/>
    <s v="1268 28-Nov-2025"/>
    <n v="17082000"/>
    <s v="Banco Davivienda S.A."/>
    <s v="0560003869995088"/>
    <s v="CC"/>
    <s v="830053700"/>
    <s v="PATRIMONIOS AUTONOMOS**CONSTRUCTORA BOLIVAR S.A."/>
    <x v="20"/>
    <x v="48"/>
    <s v="AP 501 TO 30"/>
    <m/>
    <m/>
    <m/>
    <m/>
    <m/>
    <x v="4"/>
    <x v="2"/>
    <x v="1"/>
    <m/>
    <x v="2"/>
  </r>
  <r>
    <s v="683f3f2fc26c93bb617b91f3"/>
    <s v="1268-2025"/>
    <s v="LUZ"/>
    <s v="DARY"/>
    <s v="HERRERA"/>
    <s v="CALDERON"/>
    <s v="Nombre OK"/>
    <s v="Cédula de Ciudadanía"/>
    <n v="1022958327"/>
    <x v="0"/>
    <n v="1"/>
    <s v="Caja Colombiana de Subsidio Familiar COLSUBSIDIO"/>
    <m/>
    <s v="BANCO DAVIVIENDA"/>
    <n v="33921144"/>
    <s v="1268 28-Nov-2025"/>
    <n v="17082000"/>
    <s v="Banco Davivienda S.A."/>
    <s v="0560003869995088"/>
    <s v="CC"/>
    <s v="830053700"/>
    <s v="PATRIMONIOS AUTONOMOS**CONSTRUCTORA BOLIVAR S.A."/>
    <x v="20"/>
    <x v="48"/>
    <s v="AP 203 TO 30"/>
    <m/>
    <m/>
    <m/>
    <m/>
    <m/>
    <x v="4"/>
    <x v="2"/>
    <x v="1"/>
    <m/>
    <x v="2"/>
  </r>
  <r>
    <s v="683f418dc26c93bb617b952d"/>
    <s v="1023-2025"/>
    <s v="MAYRA"/>
    <s v="VIVIANA"/>
    <s v="NEIRA"/>
    <s v="LOPEZ"/>
    <s v="Nombre OK"/>
    <s v="Cédula de Ciudadanía"/>
    <n v="1030692563"/>
    <x v="0"/>
    <n v="1"/>
    <s v="Caja de Compensación Familiar COMPENSAR"/>
    <m/>
    <s v="OTRAS COOPERATIVAS "/>
    <n v="34797520"/>
    <s v="1023 02-Oct-2025"/>
    <n v="17082000"/>
    <s v="Banco Davivienda S.A."/>
    <s v="0560003869995088"/>
    <s v="CC"/>
    <s v="830053700"/>
    <s v="PATRIMONIOS AUTONOMOS**CONSTRUCTORA BOLIVAR S.A."/>
    <x v="20"/>
    <x v="48"/>
    <s v="AP 103 TO 14"/>
    <m/>
    <m/>
    <m/>
    <m/>
    <m/>
    <x v="4"/>
    <x v="2"/>
    <x v="1"/>
    <m/>
    <x v="2"/>
  </r>
  <r>
    <s v="68404a955b1fb9de817fabfc"/>
    <s v="1268-2025"/>
    <s v="MARIA"/>
    <s v="EUGENIA"/>
    <s v="CIFUENTES"/>
    <s v="VEGA"/>
    <s v="Nombre OK"/>
    <s v="Cédula de Ciudadanía"/>
    <n v="39722187"/>
    <x v="0"/>
    <n v="1"/>
    <s v="Caja de Compensación Familiar COMPENSAR"/>
    <m/>
    <s v="BANCO DAVIVIENDA"/>
    <n v="31918000"/>
    <s v="1268 28-Nov-2025"/>
    <n v="17082000"/>
    <s v="Banco Davivienda S.A."/>
    <s v="0560003869995088"/>
    <s v="CC"/>
    <s v="830053700"/>
    <s v="PATRIMONIOS AUTONOMOS**CONSTRUCTORA BOLIVAR S.A."/>
    <x v="20"/>
    <x v="48"/>
    <s v="AP 302 TO 27"/>
    <m/>
    <m/>
    <m/>
    <m/>
    <m/>
    <x v="4"/>
    <x v="2"/>
    <x v="1"/>
    <m/>
    <x v="2"/>
  </r>
  <r>
    <s v="68406c655b1fb9de81803d83"/>
    <s v="715-2025"/>
    <s v="ERKIN"/>
    <s v="DARIO"/>
    <s v="SIERRA"/>
    <s v="HERNANDEZ"/>
    <s v="Nombre OK"/>
    <s v="Cédula de Ciudadanía"/>
    <n v="1070814720"/>
    <x v="0"/>
    <n v="1"/>
    <s v="Caja de Compensación Familiar COMPENSAR"/>
    <n v="34800000"/>
    <s v="CREDIFAMILIA"/>
    <n v="11635720"/>
    <s v="715 31-Jul-2025"/>
    <n v="17082000"/>
    <s v="Banco Davivienda S.A."/>
    <s v="0560003869995088"/>
    <s v="CC"/>
    <s v="830053700"/>
    <s v="PATRIMONIOS AUTONOMOS**CONSTRUCTORA BOLIVAR S.A."/>
    <x v="20"/>
    <x v="48"/>
    <s v="AP 504 TO 9"/>
    <n v="0"/>
    <n v="0"/>
    <n v="69041000"/>
    <s v="47,09-42,95"/>
    <d v="2026-03-21T00:00:00"/>
    <x v="14"/>
    <x v="8"/>
    <x v="2"/>
    <m/>
    <x v="2"/>
  </r>
  <r>
    <s v="6840749f5b1fb9de81804c17"/>
    <s v="823-2025"/>
    <s v="SANDRA"/>
    <s v="XIMENA"/>
    <s v="JORDAN"/>
    <s v="BELTRAN"/>
    <s v="Nombre OK"/>
    <s v="Cédula de Ciudadanía"/>
    <n v="1030555176"/>
    <x v="0"/>
    <n v="1"/>
    <s v="Caja Colombiana de Subsidio Familiar COLSUBSIDIO"/>
    <n v="28470000"/>
    <s v="BANCO DAVIVIENDA"/>
    <n v="72598500"/>
    <s v="823 22-Ago-2025"/>
    <n v="17082000"/>
    <s v="Banco Davivienda S.A."/>
    <s v="0560003869995088"/>
    <s v="CC"/>
    <s v="830053700"/>
    <s v="PATRIMONIOS AUTONOMOS**CONSTRUCTORA BOLIVAR S.A."/>
    <x v="20"/>
    <x v="48"/>
    <s v="AP 203 TO 18"/>
    <n v="0"/>
    <n v="0"/>
    <n v="128115000"/>
    <s v="47,09-42,99"/>
    <d v="2026-03-06T00:00:00"/>
    <x v="7"/>
    <x v="1"/>
    <x v="4"/>
    <m/>
    <x v="2"/>
  </r>
  <r>
    <s v="684088395b1fb9de8180caa6"/>
    <s v="1268-2025"/>
    <s v="CAMILO"/>
    <s v="ANDRES"/>
    <s v="SAENZ"/>
    <s v="MORALES"/>
    <s v="Nombre OK"/>
    <s v="Cédula de Ciudadanía"/>
    <n v="1030596710"/>
    <x v="0"/>
    <n v="1"/>
    <s v="Caja de Compensación Familiar COMPENSAR"/>
    <m/>
    <s v="BANCO DAVIVIENDA"/>
    <n v="55103000"/>
    <s v="1268 28-Nov-2025"/>
    <n v="17082000"/>
    <s v="Banco Davivienda S.A."/>
    <s v="0560003869995088"/>
    <s v="CC"/>
    <s v="830053700"/>
    <s v="PATRIMONIOS AUTONOMOS**CONSTRUCTORA BOLIVAR S.A."/>
    <x v="20"/>
    <x v="48"/>
    <s v="AP 604 TO 31"/>
    <m/>
    <m/>
    <m/>
    <m/>
    <m/>
    <x v="4"/>
    <x v="2"/>
    <x v="1"/>
    <m/>
    <x v="2"/>
  </r>
  <r>
    <s v="684193515b1fb9de8184d63a"/>
    <s v="823-2025"/>
    <s v="EMILCEN"/>
    <s v=""/>
    <s v="PIRACOCA"/>
    <s v="CASTILLO"/>
    <s v="Nombre OK"/>
    <s v="Cédula de Ciudadanía"/>
    <n v="1019021775"/>
    <x v="0"/>
    <n v="1"/>
    <s v="Caja Colombiana de Subsidio Familiar COLSUBSIDIO"/>
    <n v="42705000"/>
    <s v="BANCO DAVIVIENDA"/>
    <n v="55568000"/>
    <s v="823 22-Ago-2025"/>
    <n v="17082000"/>
    <s v="Banco Davivienda S.A."/>
    <s v="0560003869995088"/>
    <s v="CC"/>
    <s v="830053700"/>
    <s v="PATRIMONIOS AUTONOMOS**CONSTRUCTORA BOLIVAR S.A."/>
    <x v="20"/>
    <x v="48"/>
    <s v="AP 303 TO 21"/>
    <n v="0"/>
    <n v="0"/>
    <n v="128115000"/>
    <s v="47,28-42,99"/>
    <d v="2026-03-18T00:00:00"/>
    <x v="3"/>
    <x v="3"/>
    <x v="5"/>
    <s v="1. La dirección del inmueble relacionada en SUAV no coincide con EP ni con CTL. 2. La protocolización del subsidio de la SDHT en EP presenta error al informar que es subsidio de Fonvivienda del programa MI Casa Ya"/>
    <x v="2"/>
  </r>
  <r>
    <s v="6841958f5b1fb9de8184d909"/>
    <s v="1268-2025"/>
    <s v="WENDY"/>
    <s v="CATHERINE"/>
    <s v="SALCEDO"/>
    <s v="MENDEZ"/>
    <s v="Nombre OK"/>
    <s v="Cédula de Ciudadanía"/>
    <n v="1033792514"/>
    <x v="0"/>
    <n v="1"/>
    <s v="Caja de Compensación Familiar COMPENSAR"/>
    <m/>
    <s v="BANCO DAVIVIENDA"/>
    <n v="60744021"/>
    <s v="1268 28-Nov-2025"/>
    <n v="17082000"/>
    <s v="Banco Davivienda S.A."/>
    <s v="0560003869995088"/>
    <s v="CC"/>
    <s v="830053700"/>
    <s v="PATRIMONIOS AUTONOMOS**CONSTRUCTORA BOLIVAR S.A."/>
    <x v="20"/>
    <x v="48"/>
    <s v="AP 302 TO 32"/>
    <m/>
    <m/>
    <m/>
    <m/>
    <m/>
    <x v="4"/>
    <x v="2"/>
    <x v="1"/>
    <m/>
    <x v="2"/>
  </r>
  <r>
    <s v="684316790d031d0c501a0cb7"/>
    <s v="715-2025"/>
    <s v="BRAYAN"/>
    <s v="ESTEBAN"/>
    <s v="LEGUIZAMON"/>
    <s v="BERNAL"/>
    <s v="Nombre OK"/>
    <s v="Cédula de Ciudadanía"/>
    <n v="1023935674"/>
    <x v="0"/>
    <n v="1"/>
    <s v="Caja Colombiana de Subsidio Familiar COLSUBSIDIO"/>
    <n v="42705000"/>
    <s v="BANCO DAVIVIENDA"/>
    <n v="33048264"/>
    <s v="715 31-Jul-2025"/>
    <n v="17082000"/>
    <s v="Banco Davivienda S.A."/>
    <s v="0560003869995088"/>
    <s v="CC"/>
    <s v="830053700"/>
    <s v="PATRIMONIOS AUTONOMOS**CONSTRUCTORA BOLIVAR S.A."/>
    <x v="20"/>
    <x v="48"/>
    <s v="AP 201 TO 15"/>
    <n v="0"/>
    <n v="0"/>
    <n v="99645000"/>
    <s v="47,20-42,99"/>
    <d v="2026-03-21T00:00:00"/>
    <x v="14"/>
    <x v="8"/>
    <x v="2"/>
    <m/>
    <x v="2"/>
  </r>
  <r>
    <s v="684321470d031d0c501a2b5c"/>
    <s v="715-2025"/>
    <s v="ELKIN"/>
    <s v="JAIR"/>
    <s v="VALERO"/>
    <s v="SOLANO"/>
    <s v="Nombre OK"/>
    <s v="Cédula de Ciudadanía"/>
    <n v="1022996843"/>
    <x v="0"/>
    <n v="1"/>
    <s v="Caja Colombiana de Subsidio Familiar COLSUBSIDIO"/>
    <n v="42705000"/>
    <s v="BANCO DAVIVIENDA"/>
    <n v="28825250"/>
    <s v="715 31-Jul-2025"/>
    <n v="17082000"/>
    <s v="Banco Davivienda S.A."/>
    <s v="0560003869995088"/>
    <s v="CC"/>
    <s v="830053700"/>
    <s v="PATRIMONIOS AUTONOMOS**CONSTRUCTORA BOLIVAR S.A."/>
    <x v="20"/>
    <x v="48"/>
    <s v="AP 501 TO 16"/>
    <n v="0"/>
    <n v="0"/>
    <n v="99645000"/>
    <s v="47,20-42,95"/>
    <d v="2026-03-18T00:00:00"/>
    <x v="3"/>
    <x v="3"/>
    <x v="5"/>
    <s v="1. La dirección del inmueble relacionada en SUAV no coincide con EP ni con CTL. 2. La protocolización del subsidio de la SDHT en EP presenta error en la fecha de la resolución de asignación"/>
    <x v="2"/>
  </r>
  <r>
    <s v="684346bf0d031d0c501a6c91"/>
    <s v="1268-2025"/>
    <s v="YOLY"/>
    <s v="YOHANA"/>
    <s v="ORTEGON"/>
    <s v="CRUZ"/>
    <s v="Nombre OK"/>
    <s v="Cédula de Ciudadanía"/>
    <n v="1075629018"/>
    <x v="0"/>
    <n v="1"/>
    <s v="Caja de Compensación Familiar CAFAM"/>
    <m/>
    <s v="BANCO DAVIVIENDA"/>
    <n v="54918000"/>
    <s v="1268 28-Nov-2025"/>
    <n v="17082000"/>
    <s v="Banco Davivienda S.A."/>
    <s v="0560003869995088"/>
    <s v="CC"/>
    <s v="830053700"/>
    <s v="PATRIMONIOS AUTONOMOS**CONSTRUCTORA BOLIVAR S.A."/>
    <x v="20"/>
    <x v="48"/>
    <s v="AP 603 TO 27"/>
    <m/>
    <m/>
    <m/>
    <m/>
    <m/>
    <x v="4"/>
    <x v="2"/>
    <x v="1"/>
    <m/>
    <x v="2"/>
  </r>
  <r>
    <s v="684350520d031d0c501adc88"/>
    <s v="1268-2025"/>
    <s v="LORENA"/>
    <s v="YADIRA"/>
    <s v="RODRIGUEZ"/>
    <s v="CORTES"/>
    <s v="Nombre OK"/>
    <s v="Cédula de Ciudadanía"/>
    <n v="1023862031"/>
    <x v="0"/>
    <n v="1"/>
    <s v="Caja de Compensación Familiar CAFAM"/>
    <n v="42705000"/>
    <s v="BANCO DAVIVIENDA"/>
    <n v="67178000"/>
    <s v="1268 28-Nov-2025"/>
    <n v="17082000"/>
    <s v="Banco Davivienda S.A."/>
    <s v="0560003869995088"/>
    <s v="CC"/>
    <s v="830053700"/>
    <s v="PATRIMONIOS AUTONOMOS**CONSTRUCTORA BOLIVAR S.A."/>
    <x v="20"/>
    <x v="48"/>
    <s v="AP 501 TO 27"/>
    <m/>
    <m/>
    <m/>
    <m/>
    <m/>
    <x v="4"/>
    <x v="2"/>
    <x v="1"/>
    <m/>
    <x v="2"/>
  </r>
  <r>
    <s v="68444df416a4648bd651af2c"/>
    <s v="715-2025"/>
    <s v="WILSON"/>
    <s v="ANTONIO"/>
    <s v="QUICENO"/>
    <s v="VANEGAS"/>
    <s v="Nombre OK"/>
    <s v="Cédula de Ciudadanía"/>
    <n v="80757235"/>
    <x v="0"/>
    <n v="1"/>
    <s v="Caja Colombiana de Subsidio Familiar COLSUBSIDIO"/>
    <n v="42705000"/>
    <s v="BANCO DAVIVIENDA"/>
    <n v="59315858"/>
    <s v="715 31-Jul-2025"/>
    <n v="17082000"/>
    <s v="Banco Davivienda S.A."/>
    <s v="0560003869995088"/>
    <s v="CC"/>
    <s v="830053700"/>
    <s v="PATRIMONIOS AUTONOMOS**CONSTRUCTORA BOLIVAR S.A."/>
    <x v="20"/>
    <x v="48"/>
    <s v="AP 303 TO 5"/>
    <n v="0"/>
    <n v="0"/>
    <n v="128115000"/>
    <s v="47,28-42,99"/>
    <d v="2026-03-06T00:00:00"/>
    <x v="7"/>
    <x v="1"/>
    <x v="4"/>
    <m/>
    <x v="2"/>
  </r>
  <r>
    <s v="684739b2179defc44a270139"/>
    <s v="715-2025"/>
    <s v="ANYI"/>
    <s v="CAROLINA"/>
    <s v="ROJAS"/>
    <s v="TERAN"/>
    <s v="Nombre OK"/>
    <s v="Cédula de Ciudadanía"/>
    <n v="1031176286"/>
    <x v="0"/>
    <n v="1"/>
    <s v="Caja Colombiana de Subsidio Familiar COLSUBSIDIO"/>
    <n v="42705000"/>
    <s v="BANCO DAVIVIENDA"/>
    <n v="62918000"/>
    <s v="715 31-Jul-2025"/>
    <n v="17082000"/>
    <s v="Banco Davivienda S.A."/>
    <s v="0560003869995088"/>
    <s v="CC"/>
    <s v="830053700"/>
    <s v="PATRIMONIOS AUTONOMOS**CONSTRUCTORA BOLIVAR S.A."/>
    <x v="20"/>
    <x v="48"/>
    <s v="AP 203 TO 17"/>
    <n v="0"/>
    <n v="0"/>
    <n v="128115000"/>
    <s v="47,09-42,99"/>
    <d v="2026-03-18T00:00:00"/>
    <x v="10"/>
    <x v="8"/>
    <x v="5"/>
    <m/>
    <x v="2"/>
  </r>
  <r>
    <s v="68497c449e430dec5b650acd"/>
    <s v="1268-2025"/>
    <s v="CRISTINA"/>
    <s v=""/>
    <s v="LOPEZ"/>
    <s v="ARANZAZU"/>
    <s v="Nombre OK"/>
    <s v="Cédula de Ciudadanía"/>
    <n v="1023889400"/>
    <x v="0"/>
    <n v="1"/>
    <s v="Caja de Compensación Familiar CAFAM"/>
    <m/>
    <s v="BANCO DAVIVIENDA"/>
    <n v="68000000"/>
    <s v="1268 28-Nov-2025"/>
    <n v="17082000"/>
    <s v="Banco Davivienda S.A."/>
    <s v="0560003869995088"/>
    <s v="CC"/>
    <s v="830053700"/>
    <s v="PATRIMONIOS AUTONOMOS**CONSTRUCTORA BOLIVAR S.A."/>
    <x v="20"/>
    <x v="48"/>
    <s v="AP 301 TO 37"/>
    <m/>
    <m/>
    <m/>
    <m/>
    <m/>
    <x v="4"/>
    <x v="2"/>
    <x v="1"/>
    <m/>
    <x v="2"/>
  </r>
  <r>
    <s v="68498bcc9e430dec5b651e5f"/>
    <s v="1034-2025"/>
    <s v="ALEXIS"/>
    <s v="VIVIANA"/>
    <s v="AQUITE"/>
    <s v="PERDOMO"/>
    <s v="Nombre OK"/>
    <s v="Cédula de Ciudadanía"/>
    <n v="1062085738"/>
    <x v="0"/>
    <n v="1"/>
    <s v="Caja Colombiana de Subsidio Familiar COLSUBSIDIO"/>
    <m/>
    <s v="BANCO DAVIVIENDA"/>
    <n v="22065676"/>
    <s v="1034 10-Oct-2025"/>
    <n v="17082000"/>
    <s v="Banco Davivienda S.A."/>
    <s v="0560003869995088"/>
    <s v="CC"/>
    <s v="830053700"/>
    <s v="PATRIMONIOS AUTONOMOS**CONSTRUCTORA BOLIVAR S.A."/>
    <x v="20"/>
    <x v="48"/>
    <s v="AP 504 TO 25"/>
    <m/>
    <m/>
    <m/>
    <m/>
    <m/>
    <x v="4"/>
    <x v="2"/>
    <x v="1"/>
    <m/>
    <x v="2"/>
  </r>
  <r>
    <s v="684b1d5985d74f956636d068"/>
    <s v="1038-2025"/>
    <s v="YENSY"/>
    <s v="DANIELA"/>
    <s v="SOLARTE"/>
    <s v="BRAVO"/>
    <s v="Nombre OK"/>
    <s v="Cédula de Ciudadanía"/>
    <n v="1031174641"/>
    <x v="0"/>
    <n v="1"/>
    <s v="Caja Colombiana de Subsidio Familiar COLSUBSIDIO"/>
    <m/>
    <s v="F.N.A."/>
    <n v="61418000"/>
    <s v="1038 10-Oct-2025"/>
    <n v="17082000"/>
    <s v="Banco Davivienda S.A."/>
    <s v="0560003869995088"/>
    <s v="CC"/>
    <s v="830053700"/>
    <s v="PATRIMONIOS AUTONOMOS**CONSTRUCTORA BOLIVAR S.A."/>
    <x v="20"/>
    <x v="48"/>
    <s v="AP 202 TO 4"/>
    <m/>
    <m/>
    <m/>
    <m/>
    <m/>
    <x v="4"/>
    <x v="2"/>
    <x v="1"/>
    <m/>
    <x v="2"/>
  </r>
  <r>
    <s v="6850165dc5b83cebd178bddd"/>
    <s v="1034-2025"/>
    <s v="DIANA"/>
    <s v="LUCIA"/>
    <s v="BENAVIDES"/>
    <s v="BUITRAGO"/>
    <s v="Nombre OK"/>
    <s v="Cédula de Ciudadanía"/>
    <n v="53132235"/>
    <x v="0"/>
    <n v="1"/>
    <s v="Caja de Compensación Familiar CAFAM"/>
    <m/>
    <s v="BANCO DAVIVIENDA"/>
    <n v="37903520"/>
    <s v="1034 10-Oct-2025"/>
    <n v="17082000"/>
    <s v="Banco Davivienda S.A."/>
    <s v="0560003869995088"/>
    <s v="CC"/>
    <s v="830053700"/>
    <s v="PATRIMONIOS AUTONOMOS**CONSTRUCTORA BOLIVAR S.A."/>
    <x v="20"/>
    <x v="48"/>
    <s v="AP 301 TO 12"/>
    <m/>
    <m/>
    <m/>
    <m/>
    <m/>
    <x v="4"/>
    <x v="2"/>
    <x v="1"/>
    <m/>
    <x v="2"/>
  </r>
  <r>
    <s v="68501a69c5b83cebd178c1ca"/>
    <s v="1265-2025"/>
    <s v="CARLOS"/>
    <s v="DANIEL"/>
    <s v="QUIÑONES"/>
    <s v="DAZA"/>
    <s v="Nombre OK"/>
    <s v="Cédula de Ciudadanía"/>
    <n v="1012442181"/>
    <x v="0"/>
    <n v="1"/>
    <s v="Caja Colombiana de Subsidio Familiar COLSUBSIDIO"/>
    <m/>
    <s v="BANCO DAVIVIENDA"/>
    <n v="55638000"/>
    <s v="1265 28-Nov-2025"/>
    <n v="17082000"/>
    <s v="Banco Davivienda S.A."/>
    <s v="0560003869995088"/>
    <s v="CC"/>
    <s v="830053700"/>
    <s v="PATRIMONIOS AUTONOMOS**CONSTRUCTORA BOLIVAR S.A."/>
    <x v="20"/>
    <x v="48"/>
    <s v="AP 504 TO 29"/>
    <m/>
    <m/>
    <m/>
    <m/>
    <m/>
    <x v="4"/>
    <x v="2"/>
    <x v="1"/>
    <m/>
    <x v="2"/>
  </r>
  <r>
    <s v="68501e09c5b83cebd178c6bd"/>
    <s v="1265-2025"/>
    <s v="LEIDY"/>
    <s v="MAYERLI"/>
    <s v="PUENTES"/>
    <s v="MUÑOZ"/>
    <s v="Nombre OK"/>
    <s v="Cédula de Ciudadanía"/>
    <n v="1019028716"/>
    <x v="0"/>
    <n v="1"/>
    <s v="Caja Colombiana de Subsidio Familiar COLSUBSIDIO"/>
    <m/>
    <s v="BANCO DAVIVIENDA"/>
    <n v="51700000"/>
    <s v="1265 28-Nov-2025"/>
    <n v="17082000"/>
    <s v="Banco Davivienda S.A."/>
    <s v="0560003869995088"/>
    <s v="CC"/>
    <s v="830053700"/>
    <s v="PATRIMONIOS AUTONOMOS**CONSTRUCTORA BOLIVAR S.A."/>
    <x v="20"/>
    <x v="48"/>
    <s v="AP 604 TO 11"/>
    <m/>
    <m/>
    <m/>
    <m/>
    <m/>
    <x v="4"/>
    <x v="2"/>
    <x v="1"/>
    <m/>
    <x v="2"/>
  </r>
  <r>
    <s v="68502442c5b83cebd178d0a1"/>
    <s v="1034-2025"/>
    <s v="MARICELA"/>
    <s v=""/>
    <s v="JORGE"/>
    <s v="BAICUE"/>
    <s v="Nombre OK"/>
    <s v="Cédula de Ciudadanía"/>
    <n v="1030632908"/>
    <x v="0"/>
    <n v="1"/>
    <s v="Caja de Compensación Familiar COMPENSAR"/>
    <n v="42705000"/>
    <s v="OTRAS COOPERATIVAS "/>
    <n v="33365242"/>
    <s v="1034 10-Oct-2025"/>
    <n v="17082000"/>
    <s v="Banco Davivienda S.A."/>
    <s v="0560003869995088"/>
    <s v="CC"/>
    <s v="830053700"/>
    <s v="PATRIMONIOS AUTONOMOS**CONSTRUCTORA BOLIVAR S.A."/>
    <x v="20"/>
    <x v="48"/>
    <s v="AP 303 TO 8"/>
    <n v="0"/>
    <n v="0"/>
    <n v="99645000"/>
    <s v="47,09-42,99"/>
    <d v="2026-03-21T00:00:00"/>
    <x v="14"/>
    <x v="8"/>
    <x v="2"/>
    <m/>
    <x v="2"/>
  </r>
  <r>
    <s v="6851c6318aebb9528b8a1b89"/>
    <s v="824-2025"/>
    <s v="NURY"/>
    <s v="ESPERANZA"/>
    <s v="VERA"/>
    <s v="ROCHA"/>
    <s v="Sin asignar"/>
    <s v="Cédula de Ciudadanía"/>
    <n v="1023872341"/>
    <x v="0"/>
    <n v="1"/>
    <s v="Caja de Compensación Familiar CAFAM"/>
    <m/>
    <s v="BANCO DAVIVIENDA"/>
    <n v="67918000"/>
    <s v="824 22-Ago-2025"/>
    <n v="17082000"/>
    <s v="Banco Davivienda S.A."/>
    <s v="0560003869995088"/>
    <s v="CC"/>
    <s v="830053700"/>
    <s v="PATRIMONIOS AUTONOMOS**CONSTRUCTORA BOLIVAR S.A."/>
    <x v="20"/>
    <x v="48"/>
    <s v="AP 204 TO 19"/>
    <m/>
    <m/>
    <m/>
    <m/>
    <m/>
    <x v="4"/>
    <x v="2"/>
    <x v="1"/>
    <m/>
    <x v="2"/>
  </r>
  <r>
    <s v="6851c98b8aebb9528b8a269e"/>
    <s v="1265-2025"/>
    <s v="ANGELA"/>
    <s v="ENID"/>
    <s v="RODRIGUEZ"/>
    <s v="CASTRO"/>
    <s v="Nombre OK"/>
    <s v="Cédula de Ciudadanía"/>
    <n v="52373674"/>
    <x v="0"/>
    <n v="1"/>
    <s v="Caja Colombiana de Subsidio Familiar COLSUBSIDIO"/>
    <m/>
    <s v="BANCOLOMBIA"/>
    <n v="20611741"/>
    <s v="1265 28-Nov-2025"/>
    <n v="17082000"/>
    <s v="Banco Davivienda S.A."/>
    <s v="0560003869995088"/>
    <s v="CC"/>
    <s v="830053700"/>
    <s v="PATRIMONIOS AUTONOMOS**CONSTRUCTORA BOLIVAR S.A."/>
    <x v="20"/>
    <x v="48"/>
    <s v="AP 502 TO 34"/>
    <m/>
    <m/>
    <m/>
    <m/>
    <m/>
    <x v="4"/>
    <x v="2"/>
    <x v="1"/>
    <m/>
    <x v="2"/>
  </r>
  <r>
    <s v="6851cd698aebb9528b8a31cb"/>
    <s v="1208-2025"/>
    <s v="DAVID"/>
    <s v=""/>
    <s v="TORO"/>
    <s v="RODRIGUEZ"/>
    <s v="Nombre OK"/>
    <s v="Cédula de Ciudadanía"/>
    <n v="1024590594"/>
    <x v="0"/>
    <n v="1"/>
    <s v="Caja de Compensación Familiar CAFAM"/>
    <m/>
    <s v="BANCO DAVIVIENDA"/>
    <n v="62477963"/>
    <s v="1208 18-Nov-2025"/>
    <n v="17082000"/>
    <s v="Banco Davivienda S.A."/>
    <s v="0560003869995088"/>
    <s v="CC"/>
    <s v="830053700"/>
    <s v="PATRIMONIOS AUTONOMOS**CONSTRUCTORA BOLIVAR S.A."/>
    <x v="20"/>
    <x v="48"/>
    <s v="AP 401 TO 30"/>
    <m/>
    <m/>
    <m/>
    <m/>
    <m/>
    <x v="4"/>
    <x v="2"/>
    <x v="1"/>
    <m/>
    <x v="2"/>
  </r>
  <r>
    <s v="6851d1398aebb9528b8a3d19"/>
    <s v="823-2025"/>
    <s v="ANA"/>
    <s v="CIRLEIDY"/>
    <s v="VELANDIA"/>
    <s v="CASTAÑEDA"/>
    <s v="Nombre OK"/>
    <s v="Cédula de Ciudadanía"/>
    <n v="52302453"/>
    <x v="0"/>
    <n v="1"/>
    <s v="Caja de Compensación Familiar CAFAM"/>
    <n v="42705000"/>
    <s v="BANCO DAVIVIENDA"/>
    <n v="29975568"/>
    <s v="823 22-Ago-2025"/>
    <n v="17082000"/>
    <s v="Banco Davivienda S.A."/>
    <s v="0560003869995088"/>
    <s v="CC"/>
    <s v="830053700"/>
    <s v="PATRIMONIOS AUTONOMOS**CONSTRUCTORA BOLIVAR S.A."/>
    <x v="20"/>
    <x v="48"/>
    <s v="AP 503 TO 21"/>
    <n v="0"/>
    <n v="0"/>
    <n v="99645000"/>
    <s v="47,28-42,99"/>
    <d v="2026-03-21T00:00:00"/>
    <x v="14"/>
    <x v="8"/>
    <x v="2"/>
    <m/>
    <x v="2"/>
  </r>
  <r>
    <s v="6852d5e6075a89cfa6d6b4ca"/>
    <s v="823-2025"/>
    <s v="KAREN"/>
    <s v="MICHEL"/>
    <s v="RODRIGUEZ"/>
    <s v="SANCHEZ"/>
    <s v="Nombre OK"/>
    <s v="Cédula de Ciudadanía"/>
    <n v="1000625654"/>
    <x v="0"/>
    <n v="1"/>
    <s v="Caja Colombiana de Subsidio Familiar COLSUBSIDIO"/>
    <n v="42705000"/>
    <s v="BANCO DAVIVIENDA"/>
    <n v="67631850"/>
    <s v="823 22-Ago-2025"/>
    <n v="17082000"/>
    <s v="Banco Davivienda S.A."/>
    <s v="0560003869995088"/>
    <s v="CC"/>
    <s v="830053700"/>
    <s v="PATRIMONIOS AUTONOMOS**CONSTRUCTORA BOLIVAR S.A."/>
    <x v="20"/>
    <x v="48"/>
    <s v="AP 204 TO 3"/>
    <n v="0"/>
    <n v="0"/>
    <n v="128115000"/>
    <s v="47,28-42,95"/>
    <d v="2026-03-04T00:00:00"/>
    <x v="3"/>
    <x v="3"/>
    <x v="4"/>
    <s v="NIT EP, PG 47 EP, correo 19/3/2026"/>
    <x v="2"/>
  </r>
  <r>
    <s v="6852da77075a89cfa6d6c0e8"/>
    <s v="1265-2025"/>
    <s v="MARIA"/>
    <s v="MERCEDES"/>
    <s v="PORTILLA"/>
    <s v="CERINZA"/>
    <s v="Nombre OK"/>
    <s v="Cédula de Ciudadanía"/>
    <n v="52359621"/>
    <x v="0"/>
    <n v="1"/>
    <s v="Caja Colombiana de Subsidio Familiar COLSUBSIDIO"/>
    <m/>
    <s v="BANCO DAVIVIENDA"/>
    <n v="60253000"/>
    <s v="1265 28-Nov-2025"/>
    <n v="17082000"/>
    <s v="Banco Davivienda S.A."/>
    <s v="0560003869995088"/>
    <s v="CC"/>
    <s v="830053700"/>
    <s v="PATRIMONIOS AUTONOMOS**CONSTRUCTORA BOLIVAR S.A."/>
    <x v="20"/>
    <x v="48"/>
    <s v="AP 602 TO 34"/>
    <m/>
    <m/>
    <m/>
    <m/>
    <m/>
    <x v="4"/>
    <x v="2"/>
    <x v="1"/>
    <m/>
    <x v="2"/>
  </r>
  <r>
    <s v="6852e3b9075a89cfa6d7466f"/>
    <s v="824-2025"/>
    <s v="SONIA"/>
    <s v="ESTHER"/>
    <s v="AVILA"/>
    <s v="RAMIREZ"/>
    <s v="Sin asignar"/>
    <s v="Cédula de Ciudadanía"/>
    <n v="56097203"/>
    <x v="0"/>
    <n v="1"/>
    <s v="Caja Colombiana de Subsidio Familiar COLSUBSIDIO"/>
    <m/>
    <s v="BANCO BBVA"/>
    <n v="26392107"/>
    <s v="824 22-Ago-2025"/>
    <n v="17082000"/>
    <s v="Banco Davivienda S.A."/>
    <s v="0560003869995088"/>
    <s v="CC"/>
    <s v="830053700"/>
    <s v="PATRIMONIOS AUTONOMOS**CONSTRUCTORA BOLIVAR S.A."/>
    <x v="20"/>
    <x v="48"/>
    <s v="AP 404 TO 4"/>
    <m/>
    <m/>
    <m/>
    <m/>
    <m/>
    <x v="4"/>
    <x v="2"/>
    <x v="1"/>
    <m/>
    <x v="2"/>
  </r>
  <r>
    <s v="68541c9b075a89cfa6dbf6d9"/>
    <s v="1023-2025"/>
    <s v="JEIMMY"/>
    <s v="KATHERINNE"/>
    <s v="SOLEDAD"/>
    <s v="MARIN"/>
    <s v="Nombre OK"/>
    <s v="Cédula de Ciudadanía"/>
    <n v="1033750231"/>
    <x v="0"/>
    <n v="1"/>
    <s v="Caja Colombiana de Subsidio Familiar COLSUBSIDIO"/>
    <n v="42705000"/>
    <s v="BANCO DAVIVIENDA"/>
    <n v="55638000"/>
    <s v="1023 02-Oct-2025"/>
    <n v="17082000"/>
    <s v="Banco Davivienda S.A."/>
    <s v="0560003869995088"/>
    <s v="CC"/>
    <s v="830053700"/>
    <s v="PATRIMONIOS AUTONOMOS**CONSTRUCTORA BOLIVAR S.A."/>
    <x v="20"/>
    <x v="48"/>
    <s v="AP 202 TO 21"/>
    <n v="0"/>
    <n v="0"/>
    <n v="128115000"/>
    <s v="47,28-42,99"/>
    <d v="2026-03-31T00:00:00"/>
    <x v="3"/>
    <x v="6"/>
    <x v="4"/>
    <m/>
    <x v="2"/>
  </r>
  <r>
    <s v="68543b02075a89cfa6dc52bf"/>
    <s v="1265-2025"/>
    <s v="CINDY"/>
    <s v="NATALI"/>
    <s v="PEÑUELA"/>
    <s v="TRIVIÑO"/>
    <s v="Nombre OK"/>
    <s v="Cédula de Ciudadanía"/>
    <n v="1030638107"/>
    <x v="0"/>
    <n v="1"/>
    <s v="Caja de Compensación Familiar COMPENSAR"/>
    <m/>
    <s v="BANCO DAVIVIENDA"/>
    <n v="33582020"/>
    <s v="1265 28-Nov-2025"/>
    <n v="17082000"/>
    <s v="Banco Davivienda S.A."/>
    <s v="0560003869995088"/>
    <s v="CC"/>
    <s v="830053700"/>
    <s v="PATRIMONIOS AUTONOMOS**CONSTRUCTORA BOLIVAR S.A."/>
    <x v="20"/>
    <x v="48"/>
    <s v="AP 404 TO 37"/>
    <m/>
    <m/>
    <m/>
    <m/>
    <m/>
    <x v="4"/>
    <x v="2"/>
    <x v="1"/>
    <m/>
    <x v="2"/>
  </r>
  <r>
    <s v="68558486b76dca275c822b0c"/>
    <s v="1265-2025"/>
    <s v="YESIKA"/>
    <s v="YULIETH"/>
    <s v="DELGADO"/>
    <s v="MORENO"/>
    <s v="Nombre OK"/>
    <s v="Cédula de Ciudadanía"/>
    <n v="1023001184"/>
    <x v="0"/>
    <n v="1"/>
    <s v="Caja Colombiana de Subsidio Familiar COLSUBSIDIO"/>
    <m/>
    <s v="BANCO DAVIVIENDA"/>
    <n v="28756849"/>
    <s v="1265 28-Nov-2025"/>
    <n v="17082000"/>
    <s v="Banco Davivienda S.A."/>
    <s v="0560003869995088"/>
    <s v="CC"/>
    <s v="830053700"/>
    <s v="PATRIMONIOS AUTONOMOS**CONSTRUCTORA BOLIVAR S.A."/>
    <x v="20"/>
    <x v="48"/>
    <s v="AP 404 TO 30"/>
    <m/>
    <m/>
    <m/>
    <m/>
    <m/>
    <x v="4"/>
    <x v="2"/>
    <x v="1"/>
    <m/>
    <x v="2"/>
  </r>
  <r>
    <s v="6855c78a4f6bea7600938546"/>
    <s v="1273-2025"/>
    <s v="ANAIDE"/>
    <s v=""/>
    <s v="MORENO"/>
    <s v=""/>
    <s v="Nombre OK"/>
    <s v="Cédula de Ciudadanía"/>
    <n v="21135144"/>
    <x v="0"/>
    <n v="1"/>
    <s v="Caja de Compensación Familiar COMPENSAR"/>
    <m/>
    <s v="BANCO DAVIVIENDA"/>
    <n v="9468316"/>
    <s v="1273 28-Nov-2025"/>
    <n v="17082000"/>
    <s v="Banco Davivienda S.A."/>
    <s v="0560003869995088"/>
    <s v="CC"/>
    <s v="830053700"/>
    <s v="PATRIMONIOS AUTONOMOS**CONSTRUCTORA BOLIVAR S.A."/>
    <x v="20"/>
    <x v="48"/>
    <s v="AP 103 TO 38"/>
    <m/>
    <m/>
    <m/>
    <m/>
    <m/>
    <x v="4"/>
    <x v="2"/>
    <x v="1"/>
    <m/>
    <x v="2"/>
  </r>
  <r>
    <s v="6856d0ed79f3fa4fcf421e3a"/>
    <s v="896-2025"/>
    <s v="ERIKA"/>
    <s v="JOHANNA"/>
    <s v="AHUMADA"/>
    <s v="SABOGAL"/>
    <s v="Nombre OK"/>
    <s v="Cédula de Ciudadanía"/>
    <n v="1033784266"/>
    <x v="0"/>
    <n v="1"/>
    <s v="Caja de Compensación Familiar COMPENSAR"/>
    <m/>
    <s v="BANCO DAVIVIENDA"/>
    <n v="30035107"/>
    <s v="896 09-Sep-2025"/>
    <n v="17082000"/>
    <s v="Banco Davivienda S.A."/>
    <s v="0560003869995088"/>
    <s v="CC"/>
    <s v="830053700"/>
    <s v="PATRIMONIOS AUTONOMOS**CONSTRUCTORA BOLIVAR S.A."/>
    <x v="20"/>
    <x v="48"/>
    <s v="AP 104 TO 5"/>
    <m/>
    <m/>
    <m/>
    <m/>
    <m/>
    <x v="4"/>
    <x v="2"/>
    <x v="1"/>
    <m/>
    <x v="2"/>
  </r>
  <r>
    <s v="685c0bd92cffe67ac185c043"/>
    <s v="823-2025"/>
    <s v="ALDEMAR"/>
    <s v=""/>
    <s v="YARA"/>
    <s v="TIQUE"/>
    <s v="Nombre OK"/>
    <s v="Cédula de Ciudadanía"/>
    <n v="1109844222"/>
    <x v="0"/>
    <n v="1"/>
    <s v="Caja Colombiana de Subsidio Familiar COLSUBSIDIO"/>
    <m/>
    <s v="F.N.A."/>
    <n v="48178809"/>
    <s v="823 22-Ago-2025"/>
    <n v="17082000"/>
    <s v="Banco Davivienda S.A."/>
    <s v="0560003869995088"/>
    <s v="CC"/>
    <s v="830053700"/>
    <s v="PATRIMONIOS AUTONOMOS**CONSTRUCTORA BOLIVAR S.A."/>
    <x v="20"/>
    <x v="48"/>
    <s v="AP 103 TO 17"/>
    <m/>
    <m/>
    <m/>
    <m/>
    <m/>
    <x v="4"/>
    <x v="2"/>
    <x v="1"/>
    <m/>
    <x v="2"/>
  </r>
  <r>
    <s v="685c0bd92cffe67ac185c043"/>
    <s v="823-2025"/>
    <s v="OLGA"/>
    <s v="LUCIA"/>
    <s v="LOPEZ"/>
    <s v="YATE"/>
    <s v="Nombre OK"/>
    <s v="Cédula de Ciudadanía"/>
    <n v="39802580"/>
    <x v="1"/>
    <n v="0"/>
    <s v="Caja Colombiana de Subsidio Familiar COLSUBSIDIO"/>
    <m/>
    <s v="F.N.A."/>
    <n v="48178809"/>
    <s v="823 22-Ago-2025"/>
    <n v="17082000"/>
    <s v="Banco Davivienda S.A."/>
    <s v="0560003869995088"/>
    <s v="CC"/>
    <s v="830053700"/>
    <s v="PATRIMONIOS AUTONOMOS**CONSTRUCTORA BOLIVAR S.A."/>
    <x v="20"/>
    <x v="48"/>
    <s v="AP 103 TO 17"/>
    <m/>
    <m/>
    <m/>
    <m/>
    <m/>
    <x v="4"/>
    <x v="2"/>
    <x v="1"/>
    <m/>
    <x v="2"/>
  </r>
  <r>
    <s v="685c11417d68224455a49fd0"/>
    <s v="823-2025"/>
    <s v="SAIR"/>
    <s v="ROCIO"/>
    <s v="BENAVIDES"/>
    <s v="BUITRAGO"/>
    <s v="Nombre OK"/>
    <s v="Cédula de Ciudadanía"/>
    <n v="20505277"/>
    <x v="0"/>
    <n v="1"/>
    <s v="Caja de Compensación Familiar CAFAM"/>
    <m/>
    <s v="BANCO DAVIVIENDA"/>
    <n v="26308529"/>
    <s v="823 22-Ago-2025"/>
    <n v="17082000"/>
    <s v="Banco Davivienda S.A."/>
    <s v="0560003869995088"/>
    <s v="CC"/>
    <s v="830053700"/>
    <s v="PATRIMONIOS AUTONOMOS**CONSTRUCTORA BOLIVAR S.A."/>
    <x v="20"/>
    <x v="48"/>
    <s v="AP 502 TO 19"/>
    <m/>
    <m/>
    <m/>
    <m/>
    <m/>
    <x v="4"/>
    <x v="2"/>
    <x v="1"/>
    <m/>
    <x v="2"/>
  </r>
  <r>
    <s v="685c14567d68224455a4af9c"/>
    <s v="823-2025"/>
    <s v="KAREN"/>
    <s v="GISED"/>
    <s v="DAZA"/>
    <s v="BUITRAGO"/>
    <s v="Nombre OK"/>
    <s v="Cédula de Ciudadanía"/>
    <n v="1026257595"/>
    <x v="0"/>
    <n v="1"/>
    <s v="Caja de Compensación Familiar CAFAM"/>
    <n v="39000000"/>
    <s v="BANCO BBVA"/>
    <n v="67200000"/>
    <s v="823 22-Ago-2025"/>
    <n v="17082000"/>
    <s v="Banco Davivienda S.A."/>
    <s v="0560003869995088"/>
    <s v="CC"/>
    <s v="830053700"/>
    <s v="PATRIMONIOS AUTONOMOS**CONSTRUCTORA BOLIVAR S.A."/>
    <x v="20"/>
    <x v="48"/>
    <s v="AP 101 TO 21"/>
    <m/>
    <m/>
    <m/>
    <m/>
    <m/>
    <x v="4"/>
    <x v="2"/>
    <x v="1"/>
    <m/>
    <x v="2"/>
  </r>
  <r>
    <s v="686400ddc373ae8f24b8de92"/>
    <s v="1021-2025"/>
    <s v="LAURA"/>
    <s v="CAMILA"/>
    <s v="MAYORGA"/>
    <s v="JIMENEZ"/>
    <s v="Nombre OK"/>
    <s v="Cédula de Ciudadanía"/>
    <n v="1001048643"/>
    <x v="0"/>
    <n v="1"/>
    <s v="Caja de Compensación Familiar COMPENSAR"/>
    <m/>
    <s v="BANCO DAVIVIENDA"/>
    <n v="56727020"/>
    <s v="1021 02-Oct-2025"/>
    <n v="17082000"/>
    <s v="Banco Davivienda S.A."/>
    <s v="0560003869995088"/>
    <s v="CC"/>
    <s v="830053700"/>
    <s v="PATRIMONIOS AUTONOMOS**CONSTRUCTORA BOLIVAR S.A."/>
    <x v="20"/>
    <x v="48"/>
    <s v="AP 303 TO 14"/>
    <m/>
    <m/>
    <m/>
    <m/>
    <m/>
    <x v="4"/>
    <x v="2"/>
    <x v="1"/>
    <m/>
    <x v="2"/>
  </r>
  <r>
    <s v="686406cec373ae8f24b91f38"/>
    <s v="776-2025"/>
    <s v="SOLANYI"/>
    <s v=""/>
    <s v="SILVA"/>
    <s v="MACIAS"/>
    <s v="Nombre OK"/>
    <s v="Cédula de Ciudadanía"/>
    <n v="1023933096"/>
    <x v="0"/>
    <n v="1"/>
    <s v="Caja Colombiana de Subsidio Familiar COLSUBSIDIO"/>
    <m/>
    <s v="OTRAS COOPERATIVAS "/>
    <n v="68000000"/>
    <s v="776 19-Ago-2025"/>
    <n v="17082000"/>
    <s v="Banco Davivienda S.A."/>
    <s v="0560003869995088"/>
    <s v="CC"/>
    <s v="830053700"/>
    <s v="PATRIMONIOS AUTONOMOS**CONSTRUCTORA BOLIVAR S.A."/>
    <x v="20"/>
    <x v="48"/>
    <s v="AP 403 TO 6"/>
    <m/>
    <m/>
    <m/>
    <m/>
    <m/>
    <x v="4"/>
    <x v="2"/>
    <x v="1"/>
    <m/>
    <x v="2"/>
  </r>
  <r>
    <s v="68658395c373ae8f24c292ec"/>
    <s v="1265-2025"/>
    <s v="DORA"/>
    <s v="ALICIA"/>
    <s v="CONTRERAS"/>
    <s v="BOHORQUEZ"/>
    <s v="Nombre OK"/>
    <s v="Cédula de Ciudadanía"/>
    <n v="1002586952"/>
    <x v="0"/>
    <n v="1"/>
    <s v="Caja Colombiana de Subsidio Familiar COLSUBSIDIO"/>
    <m/>
    <s v="F.N.A."/>
    <n v="7042041"/>
    <s v="1265 28-Nov-2025"/>
    <n v="17082000"/>
    <s v="Banco Davivienda S.A."/>
    <s v="0560003869995088"/>
    <s v="CC"/>
    <s v="830053700"/>
    <s v="PATRIMONIOS AUTONOMOS**CONSTRUCTORA BOLIVAR S.A."/>
    <x v="20"/>
    <x v="48"/>
    <s v="AP 403 TO 28"/>
    <m/>
    <m/>
    <m/>
    <m/>
    <m/>
    <x v="4"/>
    <x v="2"/>
    <x v="1"/>
    <m/>
    <x v="2"/>
  </r>
  <r>
    <s v="6869636e0406ae9e853dba68"/>
    <s v="776-2025"/>
    <s v="CARMEN"/>
    <s v="MILENA"/>
    <s v="HERRAN"/>
    <s v="DIAZ"/>
    <s v="Nombre OK"/>
    <s v="Cédula de Ciudadanía"/>
    <n v="52740236"/>
    <x v="0"/>
    <n v="1"/>
    <s v="Ninguno"/>
    <m/>
    <s v="F.N.A."/>
    <n v="52129952"/>
    <s v="776 19-Ago-2025"/>
    <n v="17082000"/>
    <s v="Banco Davivienda S.A."/>
    <s v="0560003869995088"/>
    <s v="CC"/>
    <s v="830053700"/>
    <s v="PATRIMONIOS AUTONOMOS**CONSTRUCTORA BOLIVAR S.A."/>
    <x v="20"/>
    <x v="48"/>
    <s v="AP 303 TO 1"/>
    <m/>
    <m/>
    <m/>
    <m/>
    <m/>
    <x v="4"/>
    <x v="2"/>
    <x v="1"/>
    <m/>
    <x v="2"/>
  </r>
  <r>
    <s v="686971600406ae9e853dfce5"/>
    <s v="1116-2025"/>
    <s v="MARTHA"/>
    <s v="LUCIA"/>
    <s v="CUERVO"/>
    <s v="CARDOZO"/>
    <s v="Nombre OK"/>
    <s v="Cédula de Ciudadanía"/>
    <n v="52444422"/>
    <x v="0"/>
    <n v="1"/>
    <s v="Caja de Compensación Familiar COMPENSAR"/>
    <m/>
    <s v="F.N.A."/>
    <n v="61873000"/>
    <s v="1116 22-Oct-2025"/>
    <n v="17082000"/>
    <s v="Banco Davivienda S.A."/>
    <s v="0560003869995088"/>
    <s v="CC"/>
    <s v="830053700"/>
    <s v="PATRIMONIOS AUTONOMOS**CONSTRUCTORA BOLIVAR S.A."/>
    <x v="20"/>
    <x v="48"/>
    <s v="AP 304 TO 12"/>
    <m/>
    <m/>
    <m/>
    <m/>
    <m/>
    <x v="4"/>
    <x v="2"/>
    <x v="1"/>
    <m/>
    <x v="2"/>
  </r>
  <r>
    <s v="686973c10406ae9e853e0875"/>
    <s v="1116-2025"/>
    <s v="ANGIE"/>
    <s v="KATERINE"/>
    <s v="CHITIVA"/>
    <s v="PRIETO"/>
    <s v="Nombre OK"/>
    <s v="Cédula de Ciudadanía"/>
    <n v="1022996613"/>
    <x v="0"/>
    <n v="1"/>
    <s v="Caja Colombiana de Subsidio Familiar COLSUBSIDIO"/>
    <m/>
    <s v="BANCO CAJA SOCIAL BCSC"/>
    <n v="54883000"/>
    <s v="1116 22-Oct-2025"/>
    <n v="17082000"/>
    <s v="Banco Davivienda S.A."/>
    <s v="0560003869995088"/>
    <s v="CC"/>
    <s v="830053700"/>
    <s v="PATRIMONIOS AUTONOMOS**CONSTRUCTORA BOLIVAR S.A."/>
    <x v="20"/>
    <x v="48"/>
    <s v="AP 504 TO 16"/>
    <m/>
    <m/>
    <m/>
    <m/>
    <m/>
    <x v="4"/>
    <x v="2"/>
    <x v="1"/>
    <m/>
    <x v="2"/>
  </r>
  <r>
    <s v="686bca980406ae9e8544fe39"/>
    <s v="896-2025"/>
    <s v="CARLOS"/>
    <s v=""/>
    <s v="CHACON"/>
    <s v="COGOLLO"/>
    <s v="Nombre OK"/>
    <s v="Cédula de Ciudadanía"/>
    <n v="1033691183"/>
    <x v="0"/>
    <n v="1"/>
    <s v="Caja Colombiana de Subsidio Familiar COLSUBSIDIO"/>
    <n v="42705000"/>
    <s v="BANCO DAVIVIENDA"/>
    <n v="67000000"/>
    <s v="896 09-Sep-2025"/>
    <n v="17082000"/>
    <s v="Banco Davivienda S.A."/>
    <s v="0560003869995088"/>
    <s v="CC"/>
    <s v="830053700"/>
    <s v="PATRIMONIOS AUTONOMOS**CONSTRUCTORA BOLIVAR S.A."/>
    <x v="20"/>
    <x v="48"/>
    <s v="AP 603 TO 14"/>
    <n v="0"/>
    <n v="0"/>
    <n v="128115000"/>
    <s v="47,09-42,99"/>
    <d v="2026-03-21T00:00:00"/>
    <x v="3"/>
    <x v="3"/>
    <x v="2"/>
    <s v="En precio y forma de pago el NIT SDHT es incorrecto"/>
    <x v="2"/>
  </r>
  <r>
    <s v="686d2ce8a9c281e3e7748aea"/>
    <s v="1227-2025"/>
    <s v="YESSICA"/>
    <s v="TATIANA"/>
    <s v="SOCHA"/>
    <s v=""/>
    <s v="Nombre OK"/>
    <s v="Cédula de Ciudadanía"/>
    <n v="1012368732"/>
    <x v="0"/>
    <n v="1"/>
    <s v="Ninguno"/>
    <n v="39000000"/>
    <s v="BANCO CAJA SOCIAL BCSC"/>
    <n v="32914626"/>
    <s v="1227 21-Nov-2025"/>
    <n v="17082000"/>
    <s v="Banco Davivienda S.A."/>
    <s v="0560003869995088"/>
    <s v="CC"/>
    <s v="830053700"/>
    <s v="PATRIMONIOS AUTONOMOS**CONSTRUCTORA BOLIVAR S.A."/>
    <x v="20"/>
    <x v="48"/>
    <s v="AP 103 TO 25"/>
    <m/>
    <m/>
    <m/>
    <m/>
    <m/>
    <x v="4"/>
    <x v="2"/>
    <x v="1"/>
    <m/>
    <x v="2"/>
  </r>
  <r>
    <s v="686fb939e2e6d8df0563af93"/>
    <s v="1265-2025"/>
    <s v="LIBARDO"/>
    <s v=""/>
    <s v="CASTAÑEDA"/>
    <s v="VILLEGAS"/>
    <s v="Nombre OK"/>
    <s v="Cédula de Ciudadanía"/>
    <n v="79877890"/>
    <x v="0"/>
    <n v="1"/>
    <s v="Caja Colombiana de Subsidio Familiar COLSUBSIDIO"/>
    <m/>
    <s v="BANCO DAVIVIENDA"/>
    <n v="59342879"/>
    <s v="1265 28-Nov-2025"/>
    <n v="17082000"/>
    <s v="Banco Davivienda S.A."/>
    <s v="0560003869995088"/>
    <s v="CC"/>
    <s v="830053700"/>
    <s v="PATRIMONIOS AUTONOMOS**CONSTRUCTORA BOLIVAR S.A."/>
    <x v="20"/>
    <x v="48"/>
    <s v="AP 103 TO 29"/>
    <m/>
    <m/>
    <m/>
    <m/>
    <m/>
    <x v="4"/>
    <x v="2"/>
    <x v="1"/>
    <m/>
    <x v="2"/>
  </r>
  <r>
    <s v="68768667275d4df9de99657f"/>
    <s v="1208-2025"/>
    <s v="DIANA"/>
    <s v="CAROLINA"/>
    <s v="ARISTIZABAL"/>
    <s v="VARGAS"/>
    <s v="Nombre OK"/>
    <s v="Cédula de Ciudadanía"/>
    <n v="1032416928"/>
    <x v="0"/>
    <n v="1"/>
    <s v="Caja Colombiana de Subsidio Familiar COLSUBSIDIO"/>
    <m/>
    <s v="OTRAS COOPERATIVAS "/>
    <n v="34944000"/>
    <s v="1208 18-Nov-2025"/>
    <n v="17082000"/>
    <s v="Banco Davivienda S.A."/>
    <s v="0560003869995088"/>
    <s v="CC"/>
    <s v="830053700"/>
    <s v="PATRIMONIOS AUTONOMOS**CONSTRUCTORA BOLIVAR S.A."/>
    <x v="20"/>
    <x v="48"/>
    <s v="AP 203 TO 23"/>
    <m/>
    <m/>
    <m/>
    <m/>
    <m/>
    <x v="2"/>
    <x v="2"/>
    <x v="1"/>
    <m/>
    <x v="2"/>
  </r>
  <r>
    <s v="68768b69275d4df9de997643"/>
    <s v="1116-2025"/>
    <s v="CLAUDIA"/>
    <s v="LILIANA"/>
    <s v="MOSQUERA"/>
    <s v="MOSQUERA"/>
    <s v="Nombre OK"/>
    <s v="Cédula de Ciudadanía"/>
    <n v="52477727"/>
    <x v="0"/>
    <n v="1"/>
    <s v="Caja de Compensación Familiar COMPENSAR"/>
    <m/>
    <s v="BANCO DAVIVIENDA"/>
    <n v="33820704"/>
    <s v="1116 22-Oct-2025"/>
    <n v="17082000"/>
    <s v="Banco Davivienda S.A."/>
    <s v="0560003869995088"/>
    <s v="CC"/>
    <s v="830053700"/>
    <s v="PATRIMONIOS AUTONOMOS**CONSTRUCTORA BOLIVAR S.A."/>
    <x v="20"/>
    <x v="48"/>
    <s v="AP AP 2 TO 13"/>
    <m/>
    <m/>
    <m/>
    <m/>
    <m/>
    <x v="2"/>
    <x v="2"/>
    <x v="1"/>
    <m/>
    <x v="2"/>
  </r>
  <r>
    <s v="68795930935e7492215c46a5"/>
    <s v="1116-2025"/>
    <s v="CLOBIS"/>
    <s v=""/>
    <s v="VEGA"/>
    <s v="RINCON"/>
    <s v="Nombre OK"/>
    <s v="Cédula de Ciudadanía"/>
    <n v="1022945663"/>
    <x v="0"/>
    <n v="1"/>
    <s v="Ninguno"/>
    <m/>
    <s v="OTRA COOPERATIVAS / FUNDACIONES"/>
    <n v="68236000"/>
    <s v="1116 22-Oct-2025"/>
    <n v="17082000"/>
    <s v="Banco Davivienda S.A."/>
    <s v="0560003869995088"/>
    <s v="CC"/>
    <s v="830053700"/>
    <s v="PATRIMONIOS AUTONOMOS**CONSTRUCTORA BOLIVAR S.A."/>
    <x v="20"/>
    <x v="48"/>
    <s v="AP 303 TO 24"/>
    <m/>
    <m/>
    <m/>
    <m/>
    <m/>
    <x v="2"/>
    <x v="2"/>
    <x v="1"/>
    <m/>
    <x v="2"/>
  </r>
  <r>
    <s v="68796a82935e7492215cd267"/>
    <s v="1020-2025"/>
    <s v="ZULMA"/>
    <s v="ALEJANDRA"/>
    <s v="HUERTAS"/>
    <s v="BELTRAN"/>
    <s v="Nombre OK"/>
    <s v="Cédula de Ciudadanía"/>
    <n v="1024519323"/>
    <x v="0"/>
    <n v="1"/>
    <s v="Caja de Compensación Familiar COMPENSAR"/>
    <m/>
    <s v="BANCO DAVIVIENDA"/>
    <n v="67300000"/>
    <s v="1020 02-Oct-2025"/>
    <n v="17082000"/>
    <s v="Banco Davivienda S.A."/>
    <s v="0560003869995088"/>
    <s v="CC"/>
    <s v="830053700"/>
    <s v="PATRIMONIOS AUTONOMOS**CONSTRUCTORA BOLIVAR S.A."/>
    <x v="20"/>
    <x v="48"/>
    <s v="AP 303 TO 19"/>
    <m/>
    <m/>
    <m/>
    <m/>
    <m/>
    <x v="2"/>
    <x v="2"/>
    <x v="1"/>
    <m/>
    <x v="2"/>
  </r>
  <r>
    <s v="687aaf0a9f34daeac9d66059"/>
    <s v="1260-2025"/>
    <s v="HECTOR"/>
    <s v="FABIO"/>
    <s v="BARBOSA"/>
    <s v="GARCIA"/>
    <s v="Nombre OK"/>
    <s v="Cédula de Ciudadanía"/>
    <n v="93181362"/>
    <x v="0"/>
    <n v="1"/>
    <s v="Caja de Compensación Familiar CAFAM"/>
    <m/>
    <s v="BANCO CAJA SOCIAL BCSC"/>
    <n v="29213480"/>
    <s v="1260 28-Nov-2025"/>
    <n v="17082000"/>
    <s v="Banco Davivienda S.A."/>
    <s v="0560003869995088"/>
    <s v="CC"/>
    <s v="830053700"/>
    <s v="PATRIMONIOS AUTONOMOS**CONSTRUCTORA BOLIVAR S.A."/>
    <x v="20"/>
    <x v="48"/>
    <s v="AP 404 TO 27"/>
    <m/>
    <m/>
    <m/>
    <m/>
    <m/>
    <x v="2"/>
    <x v="2"/>
    <x v="1"/>
    <m/>
    <x v="2"/>
  </r>
  <r>
    <s v="687f8afc9f34daeac9dd52df"/>
    <s v="1260-2025"/>
    <s v="SHIRLEY"/>
    <s v="DAYANNE"/>
    <s v="LONDOÑO"/>
    <s v="FORERO"/>
    <s v="Nombre OK"/>
    <s v="Cédula de Ciudadanía"/>
    <n v="1007428971"/>
    <x v="0"/>
    <n v="1"/>
    <s v="Caja Colombiana de Subsidio Familiar COLSUBSIDIO"/>
    <m/>
    <s v="F.N.A."/>
    <n v="65328000"/>
    <s v="1260 28-Nov-2025"/>
    <n v="17082000"/>
    <s v="Banco Davivienda S.A."/>
    <s v="0560003869995088"/>
    <s v="CC"/>
    <s v="830053700"/>
    <s v="PATRIMONIOS AUTONOMOS**CONSTRUCTORA BOLIVAR S.A."/>
    <x v="20"/>
    <x v="48"/>
    <s v="AP 202 TO 11"/>
    <m/>
    <m/>
    <m/>
    <m/>
    <m/>
    <x v="2"/>
    <x v="2"/>
    <x v="1"/>
    <m/>
    <x v="2"/>
  </r>
  <r>
    <s v="687ffe35014b17cb2cf5ce12"/>
    <s v="1116-2025"/>
    <s v="TATIANA"/>
    <s v="LICETH"/>
    <s v="OBANDO"/>
    <s v="GUEVARA"/>
    <s v="Nombre OK"/>
    <s v="Cédula de Ciudadanía"/>
    <n v="36693832"/>
    <x v="0"/>
    <n v="1"/>
    <s v="Caja de Compensación Familiar COMPENSAR"/>
    <m/>
    <s v="OTRAS COOPERATIVAS "/>
    <n v="26062742"/>
    <s v="1116 22-Oct-2025"/>
    <n v="17082000"/>
    <s v="Banco Davivienda S.A."/>
    <s v="0560003869995088"/>
    <s v="CC"/>
    <s v="830053700"/>
    <s v="PATRIMONIOS AUTONOMOS**CONSTRUCTORA BOLIVAR S.A."/>
    <x v="20"/>
    <x v="48"/>
    <s v="AP 302 TO 1"/>
    <m/>
    <m/>
    <m/>
    <m/>
    <m/>
    <x v="2"/>
    <x v="2"/>
    <x v="1"/>
    <m/>
    <x v="2"/>
  </r>
  <r>
    <s v="6882653160e865cbf14aa2cc"/>
    <s v="1260-2025"/>
    <s v="DEISY"/>
    <s v="CAROLINA"/>
    <s v="BAQUERO"/>
    <s v="QUIJANO"/>
    <s v="Nombre OK"/>
    <s v="Cédula de Ciudadanía"/>
    <n v="52746631"/>
    <x v="0"/>
    <n v="1"/>
    <s v="Caja de Compensación Familiar CAFAM"/>
    <m/>
    <s v="BANCO DAVIVIENDA"/>
    <n v="29715781"/>
    <s v="1260 28-Nov-2025"/>
    <n v="17082000"/>
    <s v="Banco Davivienda S.A."/>
    <s v="0560003869995088"/>
    <s v="CC"/>
    <s v="830053700"/>
    <s v="PATRIMONIOS AUTONOMOS**CONSTRUCTORA BOLIVAR S.A."/>
    <x v="20"/>
    <x v="48"/>
    <s v="AP 301 TO 11"/>
    <m/>
    <m/>
    <m/>
    <m/>
    <m/>
    <x v="2"/>
    <x v="2"/>
    <x v="1"/>
    <m/>
    <x v="2"/>
  </r>
  <r>
    <s v="68826ada60e865cbf15ac5f0"/>
    <s v="1116-2025"/>
    <s v="BLANCA"/>
    <s v="ELOINA"/>
    <s v="CUAYAL"/>
    <s v="NIÑO"/>
    <s v="Nombre OK"/>
    <s v="Cédula de Ciudadanía"/>
    <n v="1034310000"/>
    <x v="0"/>
    <n v="1"/>
    <s v="Ninguno"/>
    <m/>
    <s v="BANCO DAVIVIENDA"/>
    <n v="34396428"/>
    <s v="1116 22-Oct-2025"/>
    <n v="17082000"/>
    <s v="Banco Davivienda S.A."/>
    <s v="0560003869995088"/>
    <s v="CC"/>
    <s v="830053700"/>
    <s v="PATRIMONIOS AUTONOMOS**CONSTRUCTORA BOLIVAR S.A."/>
    <x v="20"/>
    <x v="48"/>
    <s v="AP 401 TO 13"/>
    <m/>
    <m/>
    <m/>
    <m/>
    <m/>
    <x v="2"/>
    <x v="2"/>
    <x v="1"/>
    <m/>
    <x v="2"/>
  </r>
  <r>
    <s v="688293a160e865cbf15b48cd"/>
    <s v="1116-2025"/>
    <s v="PAOLA"/>
    <s v=""/>
    <s v="GUTIERREZ"/>
    <s v="TORRES"/>
    <s v="Nombre OK"/>
    <s v="Cédula de Ciudadanía"/>
    <n v="1122132850"/>
    <x v="0"/>
    <n v="1"/>
    <s v="Caja de Compensación Familiar CAFAM"/>
    <m/>
    <s v="BANCOLOMBIA"/>
    <n v="68008500"/>
    <s v="1116 22-Oct-2025"/>
    <n v="17082000"/>
    <s v="Banco Davivienda S.A."/>
    <s v="0560003869995088"/>
    <s v="CC"/>
    <s v="830053700"/>
    <s v="PATRIMONIOS AUTONOMOS**CONSTRUCTORA BOLIVAR S.A."/>
    <x v="20"/>
    <x v="48"/>
    <s v="AP AP 2 TO 12"/>
    <m/>
    <m/>
    <m/>
    <m/>
    <m/>
    <x v="2"/>
    <x v="2"/>
    <x v="1"/>
    <m/>
    <x v="2"/>
  </r>
  <r>
    <s v="6887cead566907d242973a07"/>
    <s v="1035-2025"/>
    <s v="MARTHA"/>
    <s v="LUCIA"/>
    <s v="VIDES"/>
    <s v="LOPEZ"/>
    <s v="Nombre OK"/>
    <s v="Cédula de Ciudadanía"/>
    <n v="52770276"/>
    <x v="0"/>
    <n v="1"/>
    <s v="Caja de Compensación Familiar CAFAM"/>
    <m/>
    <s v="BANCO DAVIVIENDA"/>
    <n v="21370435"/>
    <s v="1035 10-Oct-2025"/>
    <n v="17082000"/>
    <s v="Banco Davivienda S.A."/>
    <s v="0560003869995088"/>
    <s v="CC"/>
    <s v="830053700"/>
    <s v="PATRIMONIOS AUTONOMOS**CONSTRUCTORA BOLIVAR S.A."/>
    <x v="20"/>
    <x v="48"/>
    <s v="AP 301 TO 17"/>
    <m/>
    <m/>
    <m/>
    <m/>
    <m/>
    <x v="2"/>
    <x v="2"/>
    <x v="1"/>
    <m/>
    <x v="2"/>
  </r>
  <r>
    <s v="6887d713566907d242975469"/>
    <s v="1035-2025"/>
    <s v="BRAHIAN"/>
    <s v="STIVEN"/>
    <s v="MESA"/>
    <s v="OCHOA"/>
    <s v="Nombre OK"/>
    <s v="Cédula de Ciudadanía"/>
    <n v="1033342949"/>
    <x v="0"/>
    <n v="1"/>
    <s v="Caja Colombiana de Subsidio Familiar COLSUBSIDIO"/>
    <m/>
    <s v="BANCO CAJA SOCIAL BCSC"/>
    <n v="67051000"/>
    <s v="1035 10-Oct-2025"/>
    <n v="17082000"/>
    <s v="Banco Davivienda S.A."/>
    <s v="0560003869995088"/>
    <s v="CC"/>
    <s v="830053700"/>
    <s v="PATRIMONIOS AUTONOMOS**CONSTRUCTORA BOLIVAR S.A."/>
    <x v="20"/>
    <x v="48"/>
    <s v="AP 504 TO 7"/>
    <m/>
    <m/>
    <m/>
    <m/>
    <m/>
    <x v="2"/>
    <x v="2"/>
    <x v="1"/>
    <m/>
    <x v="2"/>
  </r>
  <r>
    <s v="6888e1114b2cc0683f535958"/>
    <s v="1035-2025"/>
    <s v="YINETH"/>
    <s v="ALEXANDRA"/>
    <s v="GUTIERREZ"/>
    <s v="ROA"/>
    <s v="Nombre OK"/>
    <s v="Cédula de Ciudadanía"/>
    <n v="1024523727"/>
    <x v="0"/>
    <n v="1"/>
    <s v="Caja Colombiana de Subsidio Familiar COLSUBSIDIO"/>
    <m/>
    <s v="BANCO DAVIVIENDA"/>
    <n v="28464800"/>
    <s v="1035 10-Oct-2025"/>
    <n v="17082000"/>
    <s v="Banco Davivienda S.A."/>
    <s v="0560003869995088"/>
    <s v="CC"/>
    <s v="830053700"/>
    <s v="PATRIMONIOS AUTONOMOS**CONSTRUCTORA BOLIVAR S.A."/>
    <x v="20"/>
    <x v="48"/>
    <s v="AP 403 TO 21"/>
    <m/>
    <m/>
    <m/>
    <m/>
    <m/>
    <x v="2"/>
    <x v="2"/>
    <x v="1"/>
    <m/>
    <x v="2"/>
  </r>
  <r>
    <s v="6888e1114b2cc0683f535958"/>
    <s v="1035-2025"/>
    <s v="ANTOLIN"/>
    <s v="JUNIOR"/>
    <s v="FLOREZ"/>
    <s v="BERRIO"/>
    <s v="Nombre OK"/>
    <s v="Cédula de Ciudadanía"/>
    <n v="73008108"/>
    <x v="1"/>
    <n v="0"/>
    <s v="Caja Colombiana de Subsidio Familiar COLSUBSIDIO"/>
    <m/>
    <s v="BANCO DAVIVIENDA"/>
    <n v="28464800"/>
    <s v="1035 10-Oct-2025"/>
    <n v="17082000"/>
    <s v="Banco Davivienda S.A."/>
    <s v="0560003869995088"/>
    <s v="CC"/>
    <s v="830053700"/>
    <s v="PATRIMONIOS AUTONOMOS**CONSTRUCTORA BOLIVAR S.A."/>
    <x v="20"/>
    <x v="48"/>
    <s v="AP 403 TO 21"/>
    <m/>
    <m/>
    <m/>
    <m/>
    <m/>
    <x v="2"/>
    <x v="2"/>
    <x v="1"/>
    <m/>
    <x v="2"/>
  </r>
  <r>
    <s v="68890e404b2cc0683f6529c9"/>
    <s v="949-2025"/>
    <s v="EMMANUEL"/>
    <s v="LEANDRO"/>
    <s v="BELTRAN"/>
    <s v="PIRAGAUTA"/>
    <s v="Nombre OK"/>
    <s v="Cédula de Ciudadanía"/>
    <n v="1023010160"/>
    <x v="0"/>
    <n v="1"/>
    <s v="Caja de Compensación Familiar CAFAM"/>
    <m/>
    <s v="BANCO BOGOTA"/>
    <n v="67046000"/>
    <s v="949 22-Sep-2025"/>
    <n v="17082000"/>
    <s v="Banco Davivienda S.A."/>
    <s v="0560003869995088"/>
    <s v="CC"/>
    <s v="830053700"/>
    <s v="PATRIMONIOS AUTONOMOS**CONSTRUCTORA BOLIVAR S.A."/>
    <x v="20"/>
    <x v="48"/>
    <s v="AP 604 TO 5"/>
    <m/>
    <m/>
    <m/>
    <m/>
    <m/>
    <x v="2"/>
    <x v="2"/>
    <x v="1"/>
    <m/>
    <x v="2"/>
  </r>
  <r>
    <s v="688a307f8e739a0587eb7237"/>
    <s v="1260-2025"/>
    <s v="MARTHA"/>
    <s v="JANNETH"/>
    <s v="CARDENAS"/>
    <s v="CARDENAS"/>
    <s v="Nombre OK"/>
    <s v="Cédula de Ciudadanía"/>
    <n v="51842323"/>
    <x v="0"/>
    <n v="1"/>
    <s v="Caja de Compensación Familiar CAFAM"/>
    <m/>
    <s v="Ninguno"/>
    <s v="-"/>
    <s v="1260 28-Nov-2025"/>
    <n v="17082000"/>
    <s v="Banco Davivienda S.A."/>
    <s v="0560003869995088"/>
    <s v="CC"/>
    <s v="830053700"/>
    <s v="PATRIMONIOS AUTONOMOS**CONSTRUCTORA BOLIVAR S.A."/>
    <x v="20"/>
    <x v="48"/>
    <s v="AP 302 TO 36"/>
    <m/>
    <m/>
    <m/>
    <m/>
    <m/>
    <x v="2"/>
    <x v="2"/>
    <x v="1"/>
    <m/>
    <x v="2"/>
  </r>
  <r>
    <s v="688a342f8e739a0587eb7cd5"/>
    <s v="1260-2025"/>
    <s v="CRISTIAN"/>
    <s v="ESTIVEN"/>
    <s v="MOLINA"/>
    <s v="MONROY"/>
    <s v="Nombre OK"/>
    <s v="Cédula de Ciudadanía"/>
    <n v="1022986868"/>
    <x v="0"/>
    <n v="1"/>
    <s v="Caja Colombiana de Subsidio Familiar COLSUBSIDIO"/>
    <m/>
    <s v="BANCO DAVIVIENDA"/>
    <n v="67046850"/>
    <s v="1260 28-Nov-2025"/>
    <n v="17082000"/>
    <s v="Banco Davivienda S.A."/>
    <s v="0560003869995088"/>
    <s v="CC"/>
    <s v="830053700"/>
    <s v="PATRIMONIOS AUTONOMOS**CONSTRUCTORA BOLIVAR S.A."/>
    <x v="20"/>
    <x v="48"/>
    <s v="AP 603 TO 30"/>
    <m/>
    <m/>
    <m/>
    <m/>
    <m/>
    <x v="2"/>
    <x v="2"/>
    <x v="1"/>
    <m/>
    <x v="2"/>
  </r>
  <r>
    <s v="688a37ee8e739a0587eb8772"/>
    <s v="1260-2025"/>
    <s v="SHIRLEY"/>
    <s v="MARCELA"/>
    <s v="ARDILA"/>
    <s v="CUADRADO"/>
    <s v="Nombre OK"/>
    <s v="Cédula de Ciudadanía"/>
    <n v="1023003533"/>
    <x v="0"/>
    <n v="1"/>
    <s v="Caja Colombiana de Subsidio Familiar COLSUBSIDIO"/>
    <m/>
    <s v="BANCO DAVIVIENDA"/>
    <n v="67000000"/>
    <s v="1260 28-Nov-2025"/>
    <n v="17082000"/>
    <s v="Banco Davivienda S.A."/>
    <s v="0560003869995088"/>
    <s v="CC"/>
    <s v="830053700"/>
    <s v="PATRIMONIOS AUTONOMOS**CONSTRUCTORA BOLIVAR S.A."/>
    <x v="20"/>
    <x v="48"/>
    <s v="AP 604 TO 32"/>
    <m/>
    <m/>
    <m/>
    <m/>
    <m/>
    <x v="2"/>
    <x v="2"/>
    <x v="1"/>
    <m/>
    <x v="2"/>
  </r>
  <r>
    <s v="6892413e9636feff243fa5f9"/>
    <s v="1262-2025"/>
    <s v="LUIS"/>
    <s v="ALBERTO"/>
    <s v="ARANGO"/>
    <s v=""/>
    <s v="Nombre OK"/>
    <s v="Cédula de Ciudadanía"/>
    <n v="15986664"/>
    <x v="0"/>
    <n v="1"/>
    <s v="Caja Colombiana de Subsidio Familiar COLSUBSIDIO"/>
    <m/>
    <s v="BANCO DAVIVIENDA"/>
    <n v="32239600"/>
    <s v="1262 28-Nov-2025"/>
    <n v="17082000"/>
    <s v="Banco Davivienda S.A."/>
    <s v="0560003869995088"/>
    <s v="CC"/>
    <s v="830053700"/>
    <s v="PATRIMONIOS AUTONOMOS**CONSTRUCTORA BOLIVAR S.A."/>
    <x v="20"/>
    <x v="48"/>
    <s v="AP 402 TO 27"/>
    <m/>
    <m/>
    <m/>
    <m/>
    <m/>
    <x v="2"/>
    <x v="2"/>
    <x v="1"/>
    <m/>
    <x v="2"/>
  </r>
  <r>
    <s v="68928edf9636feff24420517"/>
    <s v="951-2025"/>
    <s v="OROSMAN"/>
    <s v=""/>
    <s v="VALBUENA"/>
    <s v="VARGAS"/>
    <s v="Nombre OK"/>
    <s v="Cédula de Ciudadanía"/>
    <n v="79872779"/>
    <x v="0"/>
    <n v="1"/>
    <s v="Caja de Compensación Familiar COMPENSAR"/>
    <m/>
    <s v="F.N.A."/>
    <n v="34291118"/>
    <s v="951 22-Sep-2025"/>
    <n v="17082000"/>
    <s v="Banco Davivienda S.A."/>
    <s v="0560003869995088"/>
    <s v="CC"/>
    <s v="830053700"/>
    <s v="PATRIMONIOS AUTONOMOS**CONSTRUCTORA BOLIVAR S.A."/>
    <x v="20"/>
    <x v="48"/>
    <s v="AP 101 TO 3"/>
    <m/>
    <m/>
    <m/>
    <m/>
    <m/>
    <x v="2"/>
    <x v="2"/>
    <x v="1"/>
    <m/>
    <x v="2"/>
  </r>
  <r>
    <s v="68937b119636feff24546c22"/>
    <s v="1273-2025"/>
    <s v="ORLANDO"/>
    <s v="ANTONIO"/>
    <s v="GONZALEZ"/>
    <s v="BARRERA"/>
    <s v="Nombre OK"/>
    <s v="Cédula de Ciudadanía"/>
    <n v="96194520"/>
    <x v="0"/>
    <n v="1"/>
    <s v="Caja de Compensación Familiar CAFAM"/>
    <m/>
    <s v="OTROS"/>
    <n v="53192078"/>
    <s v="1273 28-Nov-2025"/>
    <n v="17082000"/>
    <s v="Banco Davivienda S.A."/>
    <s v="0560003869995088"/>
    <s v="CC"/>
    <s v="830053700"/>
    <s v="PATRIMONIOS AUTONOMOS**CONSTRUCTORA BOLIVAR S.A."/>
    <x v="20"/>
    <x v="48"/>
    <s v="AP 303 TO 37"/>
    <m/>
    <m/>
    <m/>
    <m/>
    <m/>
    <x v="2"/>
    <x v="2"/>
    <x v="1"/>
    <m/>
    <x v="2"/>
  </r>
  <r>
    <s v="6893a6653206da5903545cba"/>
    <s v="1131-2025"/>
    <s v="MARIA"/>
    <s v="NORELIS"/>
    <s v="MARTINEZ"/>
    <s v="BRICEÑO"/>
    <s v="Nombre OK"/>
    <s v="Cédula de Ciudadanía"/>
    <n v="1046276931"/>
    <x v="0"/>
    <n v="1"/>
    <s v="Caja Colombiana de Subsidio Familiar COLSUBSIDIO"/>
    <m/>
    <s v="BANCO DAVIVIENDA"/>
    <n v="63779851"/>
    <s v="1131 22-Oct-2025"/>
    <n v="17082000"/>
    <s v="Banco Davivienda S.A."/>
    <s v="0560003869995088"/>
    <s v="CC"/>
    <s v="830053700"/>
    <s v="PATRIMONIOS AUTONOMOS**CONSTRUCTORA BOLIVAR S.A."/>
    <x v="20"/>
    <x v="48"/>
    <s v="AP 201 TO 30"/>
    <m/>
    <m/>
    <m/>
    <m/>
    <m/>
    <x v="2"/>
    <x v="2"/>
    <x v="1"/>
    <m/>
    <x v="2"/>
  </r>
  <r>
    <s v="6893dc203206da590354d389"/>
    <s v="1262-2025"/>
    <s v="ANA"/>
    <s v="ROCIO"/>
    <s v="LAGOS"/>
    <s v="RODRIGUEZ"/>
    <s v="Nombre OK"/>
    <s v="Cédula de Ciudadanía"/>
    <n v="1033747675"/>
    <x v="0"/>
    <n v="1"/>
    <s v="Caja de Compensación Familiar COMPENSAR"/>
    <m/>
    <s v="BANCO DAVIVIENDA"/>
    <n v="27972570"/>
    <s v="1262 28-Nov-2025"/>
    <n v="17082000"/>
    <s v="Banco Davivienda S.A."/>
    <s v="0560003869995088"/>
    <s v="CC"/>
    <s v="830053700"/>
    <s v="PATRIMONIOS AUTONOMOS**CONSTRUCTORA BOLIVAR S.A."/>
    <x v="20"/>
    <x v="48"/>
    <s v="AP 102 TO 31"/>
    <m/>
    <m/>
    <m/>
    <m/>
    <m/>
    <x v="2"/>
    <x v="2"/>
    <x v="1"/>
    <m/>
    <x v="2"/>
  </r>
  <r>
    <s v="68960b913206da5903877cef"/>
    <s v="1112-2025"/>
    <s v="GRISELDA"/>
    <s v="DE JESUS"/>
    <s v="MORALES"/>
    <s v="MEZA"/>
    <s v="Nombre OK"/>
    <s v="Cédula de Ciudadanía"/>
    <n v="43555889"/>
    <x v="0"/>
    <n v="1"/>
    <s v="Caja Colombiana de Subsidio Familiar COLSUBSIDIO"/>
    <m/>
    <s v="F.N.A."/>
    <n v="33955935"/>
    <s v="1112 22-Oct-2025"/>
    <n v="17082000"/>
    <s v="Banco Davivienda S.A."/>
    <s v="0560003869995088"/>
    <s v="CC"/>
    <s v="830053700"/>
    <s v="PATRIMONIOS AUTONOMOS**CONSTRUCTORA BOLIVAR S.A."/>
    <x v="20"/>
    <x v="48"/>
    <s v="AP 202 TO 25"/>
    <m/>
    <m/>
    <m/>
    <m/>
    <m/>
    <x v="2"/>
    <x v="2"/>
    <x v="1"/>
    <m/>
    <x v="2"/>
  </r>
  <r>
    <s v="68964a273206da590398bb77"/>
    <s v="951-2025"/>
    <s v="GEYMY"/>
    <s v="PATRICIA"/>
    <s v="FLOREZ"/>
    <s v="MURTE"/>
    <s v="Nombre OK"/>
    <s v="Cédula de Ciudadanía"/>
    <n v="52957455"/>
    <x v="0"/>
    <n v="1"/>
    <s v="Caja Colombiana de Subsidio Familiar COLSUBSIDIO"/>
    <n v="42705000"/>
    <s v="BANCO DAVIVIENDA"/>
    <n v="68000000"/>
    <s v="951 22-Sep-2025"/>
    <n v="17082000"/>
    <s v="Banco Davivienda S.A."/>
    <s v="0560003869995088"/>
    <s v="CC"/>
    <s v="830053700"/>
    <s v="PATRIMONIOS AUTONOMOS**CONSTRUCTORA BOLIVAR S.A."/>
    <x v="20"/>
    <x v="48"/>
    <s v="AP 204 TO 17"/>
    <n v="0"/>
    <n v="0"/>
    <n v="128115000"/>
    <s v="47,09-42,95"/>
    <d v="2026-03-06T00:00:00"/>
    <x v="7"/>
    <x v="1"/>
    <x v="4"/>
    <m/>
    <x v="2"/>
  </r>
  <r>
    <s v="68965b4a3206da590398ead4"/>
    <s v="1112-2025"/>
    <s v="VIVIANA"/>
    <s v="MARSELA"/>
    <s v="GARCIA"/>
    <s v="LOPEZ"/>
    <s v="Nombre OK"/>
    <s v="Cédula de Ciudadanía"/>
    <n v="1031130249"/>
    <x v="0"/>
    <n v="1"/>
    <s v="Caja de Compensación Familiar COMPENSAR"/>
    <m/>
    <s v="OTROS"/>
    <n v="25615868"/>
    <s v="1112 22-Oct-2025"/>
    <n v="17082000"/>
    <s v="Banco Davivienda S.A."/>
    <s v="0560003869995088"/>
    <s v="CC"/>
    <s v="830053700"/>
    <s v="PATRIMONIOS AUTONOMOS**CONSTRUCTORA BOLIVAR S.A."/>
    <x v="20"/>
    <x v="48"/>
    <s v="AP 302 TO 25"/>
    <m/>
    <m/>
    <m/>
    <m/>
    <m/>
    <x v="2"/>
    <x v="2"/>
    <x v="1"/>
    <m/>
    <x v="2"/>
  </r>
  <r>
    <s v="689a2bf38a0f0c4711aff066"/>
    <s v="1262-2025"/>
    <s v="KICO"/>
    <s v="ANTONIO"/>
    <s v="IBARGUEN"/>
    <s v="MOSQUERA"/>
    <s v="Nombre OK"/>
    <s v="Cédula de Ciudadanía"/>
    <n v="4841097"/>
    <x v="0"/>
    <n v="1"/>
    <s v="Caja de Compensación Familiar COMPENSAR"/>
    <m/>
    <s v="BANCO DAVIVIENDA"/>
    <n v="50694000"/>
    <s v="1262 28-Nov-2025"/>
    <n v="17082000"/>
    <s v="Banco Davivienda S.A."/>
    <s v="0560003869995088"/>
    <s v="CC"/>
    <s v="830053700"/>
    <s v="PATRIMONIOS AUTONOMOS**CONSTRUCTORA BOLIVAR S.A."/>
    <x v="20"/>
    <x v="48"/>
    <s v="AP 603 TO 39"/>
    <m/>
    <m/>
    <m/>
    <m/>
    <m/>
    <x v="2"/>
    <x v="2"/>
    <x v="1"/>
    <m/>
    <x v="2"/>
  </r>
  <r>
    <s v="689a6db48a0f0c4711b0c09b"/>
    <s v="1262-2025"/>
    <s v="CINDY"/>
    <s v="MIREYA"/>
    <s v="RODRIGUEZ"/>
    <s v="BUITRAGO"/>
    <s v="Nombre OK"/>
    <s v="Cédula de Ciudadanía"/>
    <n v="1022956514"/>
    <x v="0"/>
    <n v="1"/>
    <s v="Caja de Compensación Familiar CAFAM"/>
    <m/>
    <s v="BANCO DAVIVIENDA"/>
    <n v="53241832"/>
    <s v="1262 28-Nov-2025"/>
    <n v="17082000"/>
    <s v="Banco Davivienda S.A."/>
    <s v="0560003869995088"/>
    <s v="CC"/>
    <s v="830053700"/>
    <s v="PATRIMONIOS AUTONOMOS**CONSTRUCTORA BOLIVAR S.A."/>
    <x v="20"/>
    <x v="48"/>
    <s v="AP 604 TO 34"/>
    <m/>
    <m/>
    <m/>
    <m/>
    <m/>
    <x v="2"/>
    <x v="2"/>
    <x v="1"/>
    <m/>
    <x v="2"/>
  </r>
  <r>
    <s v="689a6db48a0f0c4711b0c09b"/>
    <s v="1262-2025"/>
    <s v="EDWIN"/>
    <s v="ANDRES"/>
    <s v="DIAZ"/>
    <s v="RAMOS"/>
    <s v="Nombre OK"/>
    <s v="Cédula de Ciudadanía"/>
    <n v="80171082"/>
    <x v="1"/>
    <n v="0"/>
    <s v="Caja de Compensación Familiar CAFAM"/>
    <m/>
    <s v="BANCO DAVIVIENDA"/>
    <n v="53241832"/>
    <s v="1262 28-Nov-2025"/>
    <n v="17082000"/>
    <s v="Banco Davivienda S.A."/>
    <s v="0560003869995088"/>
    <s v="CC"/>
    <s v="830053700"/>
    <s v="PATRIMONIOS AUTONOMOS**CONSTRUCTORA BOLIVAR S.A."/>
    <x v="20"/>
    <x v="48"/>
    <s v="AP 604 TO 34"/>
    <m/>
    <m/>
    <m/>
    <m/>
    <m/>
    <x v="2"/>
    <x v="2"/>
    <x v="1"/>
    <m/>
    <x v="2"/>
  </r>
  <r>
    <s v="689ce017a9660e07efb753f8"/>
    <s v="1112-2025"/>
    <s v="GONZALO"/>
    <s v=""/>
    <s v="ALCALI"/>
    <s v="MORALES"/>
    <s v="Nombre OK"/>
    <s v="Cédula de Ciudadanía"/>
    <n v="1108929598"/>
    <x v="0"/>
    <n v="1"/>
    <s v="Caja de Compensación Familiar COMPENSAR"/>
    <m/>
    <s v="BANCO DAVIVIENDA"/>
    <n v="67500000"/>
    <s v="1112 22-Oct-2025"/>
    <n v="17082000"/>
    <s v="Banco Davivienda S.A."/>
    <s v="0560003869995088"/>
    <s v="CC"/>
    <s v="830053700"/>
    <s v="PATRIMONIOS AUTONOMOS**CONSTRUCTORA BOLIVAR S.A."/>
    <x v="20"/>
    <x v="48"/>
    <s v="AP 202 TO 16"/>
    <m/>
    <m/>
    <m/>
    <m/>
    <m/>
    <x v="2"/>
    <x v="2"/>
    <x v="1"/>
    <m/>
    <x v="2"/>
  </r>
  <r>
    <s v="689ce817a9660e07efb76658"/>
    <s v="1112-2025"/>
    <s v="CHRISTOPHER"/>
    <s v="DUVAN"/>
    <s v="VARGAS"/>
    <s v="UMBARILA"/>
    <s v="Nombre OK"/>
    <s v="Cédula de Ciudadanía"/>
    <n v="1233694174"/>
    <x v="0"/>
    <n v="1"/>
    <s v="Caja de Compensación Familiar COMPENSAR"/>
    <m/>
    <s v="BANCO DAVIVIENDA"/>
    <n v="67046850"/>
    <s v="1112 22-Oct-2025"/>
    <n v="17082000"/>
    <s v="Banco Davivienda S.A."/>
    <s v="0560003869995088"/>
    <s v="CC"/>
    <s v="830053700"/>
    <s v="PATRIMONIOS AUTONOMOS**CONSTRUCTORA BOLIVAR S.A."/>
    <x v="20"/>
    <x v="48"/>
    <s v="AP 503 TO 6"/>
    <m/>
    <m/>
    <m/>
    <m/>
    <m/>
    <x v="2"/>
    <x v="2"/>
    <x v="1"/>
    <m/>
    <x v="2"/>
  </r>
  <r>
    <s v="689cfcc8860e319a6f2f6793"/>
    <s v="1262-2025"/>
    <s v="JHAIR"/>
    <s v="SEGUNDO"/>
    <s v="ARRIETA"/>
    <s v="PUCHE"/>
    <s v="Nombre OK"/>
    <s v="Cédula de Ciudadanía"/>
    <n v="1102829168"/>
    <x v="0"/>
    <n v="1"/>
    <s v="Caja de Compensación Familiar COMPENSAR"/>
    <m/>
    <s v="OTRAS COOPERATIVAS "/>
    <n v="6078600"/>
    <s v="1262 28-Nov-2025"/>
    <n v="17082000"/>
    <s v="Banco Davivienda S.A."/>
    <s v="0560003869995088"/>
    <s v="CC"/>
    <s v="830053700"/>
    <s v="PATRIMONIOS AUTONOMOS**CONSTRUCTORA BOLIVAR S.A."/>
    <x v="20"/>
    <x v="48"/>
    <s v="AP 304 TO 38"/>
    <m/>
    <m/>
    <m/>
    <m/>
    <m/>
    <x v="2"/>
    <x v="2"/>
    <x v="1"/>
    <m/>
    <x v="2"/>
  </r>
  <r>
    <s v="689e0b9fbb41da2b6562a09b"/>
    <s v="1537-2025"/>
    <s v="LUISA"/>
    <s v="FERNANDA"/>
    <s v="MARTINEZ"/>
    <s v="CORREA"/>
    <s v="Nombre OK"/>
    <s v="Cédula de Ciudadanía"/>
    <n v="1023365305"/>
    <x v="0"/>
    <n v="1"/>
    <s v="Caja Colombiana de Subsidio Familiar COLSUBSIDIO"/>
    <m/>
    <s v="BANCO DAVIVIENDA"/>
    <n v="68000000"/>
    <s v="1537 24-Dic-2025"/>
    <n v="17082000"/>
    <s v="Banco Davivienda S.A."/>
    <s v="0560003869995088"/>
    <s v="CC"/>
    <s v="830053700"/>
    <s v="PATRIMONIOS AUTONOMOS**CONSTRUCTORA BOLIVAR S.A."/>
    <x v="20"/>
    <x v="48"/>
    <s v="AP 304 TO 34"/>
    <m/>
    <m/>
    <m/>
    <m/>
    <m/>
    <x v="2"/>
    <x v="2"/>
    <x v="1"/>
    <m/>
    <x v="2"/>
  </r>
  <r>
    <s v="689e1158bb41da2b6562b3a6"/>
    <s v="1112-2025"/>
    <s v="CONCEPCION"/>
    <s v=""/>
    <s v="BELTRAN"/>
    <s v="MORENO"/>
    <s v="Nombre OK"/>
    <s v="Cédula de Ciudadanía"/>
    <n v="51694370"/>
    <x v="0"/>
    <n v="1"/>
    <s v="Caja Colombiana de Subsidio Familiar COLSUBSIDIO"/>
    <m/>
    <s v="BANCO CAJA SOCIAL BCSC"/>
    <n v="55000000"/>
    <s v="1112 22-Oct-2025"/>
    <n v="17082000"/>
    <s v="Banco Davivienda S.A."/>
    <s v="0560003869995088"/>
    <s v="CC"/>
    <s v="830053700"/>
    <s v="PATRIMONIOS AUTONOMOS**CONSTRUCTORA BOLIVAR S.A."/>
    <x v="20"/>
    <x v="48"/>
    <s v="AP 504 TO 21"/>
    <m/>
    <m/>
    <m/>
    <m/>
    <m/>
    <x v="2"/>
    <x v="2"/>
    <x v="1"/>
    <m/>
    <x v="2"/>
  </r>
  <r>
    <s v="689f3c88bb41da2b65760fee"/>
    <s v="1262-2025"/>
    <s v="PEDRO"/>
    <s v="NELSON"/>
    <s v="MARTINEZ"/>
    <s v="LANCHEROS"/>
    <s v="Nombre OK"/>
    <s v="Cédula de Ciudadanía"/>
    <n v="9498423"/>
    <x v="0"/>
    <n v="1"/>
    <s v="Caja Colombiana de Subsidio Familiar COLSUBSIDIO"/>
    <m/>
    <s v="BANCO BBVA"/>
    <n v="45000000"/>
    <s v="1262 28-Nov-2025"/>
    <n v="17082000"/>
    <s v="Banco Davivienda S.A."/>
    <s v="0560003869995088"/>
    <s v="CC"/>
    <s v="830053700"/>
    <s v="PATRIMONIOS AUTONOMOS**CONSTRUCTORA BOLIVAR S.A."/>
    <x v="20"/>
    <x v="48"/>
    <s v="AP 503 TO 30"/>
    <m/>
    <m/>
    <m/>
    <m/>
    <m/>
    <x v="2"/>
    <x v="2"/>
    <x v="1"/>
    <m/>
    <x v="2"/>
  </r>
  <r>
    <s v="689f6337ecdc98c1e70829e2"/>
    <s v="1078-2025"/>
    <s v="NORBERTO"/>
    <s v=""/>
    <s v="DUEÑAS"/>
    <s v="PICO"/>
    <s v="Nombre OK"/>
    <s v="Cédula de Ciudadanía"/>
    <n v="1098409022"/>
    <x v="0"/>
    <n v="1"/>
    <s v="Caja Colombiana de Subsidio Familiar COLSUBSIDIO"/>
    <m/>
    <s v="BANCO CAJA SOCIAL BCSC"/>
    <n v="35544188"/>
    <s v="1078 20-Oct-2025"/>
    <n v="17082000"/>
    <s v="Banco Davivienda S.A."/>
    <s v="0560003869995088"/>
    <s v="CC"/>
    <s v="830053700"/>
    <s v="PATRIMONIOS AUTONOMOS**CONSTRUCTORA BOLIVAR S.A."/>
    <x v="20"/>
    <x v="48"/>
    <s v="AP 102 TO 19"/>
    <m/>
    <m/>
    <m/>
    <m/>
    <m/>
    <x v="2"/>
    <x v="2"/>
    <x v="1"/>
    <m/>
    <x v="2"/>
  </r>
  <r>
    <s v="68a4b1b3ecdc98c1e74f542f"/>
    <s v="1078-2025"/>
    <s v="EDITH"/>
    <s v="ALEXANDRA"/>
    <s v="ROMERO"/>
    <s v="CASTAÑEDA"/>
    <s v="Nombre OK"/>
    <s v="Cédula de Ciudadanía"/>
    <n v="1022946435"/>
    <x v="0"/>
    <n v="1"/>
    <s v="Caja Colombiana de Subsidio Familiar COLSUBSIDIO"/>
    <m/>
    <s v="BANCO CAJA SOCIAL BCSC"/>
    <n v="28634121"/>
    <s v="1078 20-Oct-2025"/>
    <n v="17082000"/>
    <s v="Banco Davivienda S.A."/>
    <s v="0560003869995088"/>
    <s v="CC"/>
    <s v="830053700"/>
    <s v="PATRIMONIOS AUTONOMOS**CONSTRUCTORA BOLIVAR S.A."/>
    <x v="20"/>
    <x v="48"/>
    <s v="AP AP 2 TO 5"/>
    <m/>
    <m/>
    <m/>
    <m/>
    <m/>
    <x v="2"/>
    <x v="2"/>
    <x v="1"/>
    <m/>
    <x v="2"/>
  </r>
  <r>
    <s v="68a61ea01ac9912597382f9a"/>
    <s v="1078-2025"/>
    <s v="GLORIA"/>
    <s v="VALVANERA"/>
    <s v="BOLAÑOS"/>
    <s v="REALPE"/>
    <s v="Nombre OK"/>
    <s v="Cédula de Ciudadanía"/>
    <n v="51988836"/>
    <x v="0"/>
    <n v="1"/>
    <s v="Ninguno"/>
    <m/>
    <s v="BANCO DAVIVIENDA"/>
    <n v="42000000"/>
    <s v="1078 20-Oct-2025"/>
    <n v="17082000"/>
    <s v="Banco Davivienda S.A."/>
    <s v="0560003869995088"/>
    <s v="CC"/>
    <s v="830053700"/>
    <s v="PATRIMONIOS AUTONOMOS**CONSTRUCTORA BOLIVAR S.A."/>
    <x v="20"/>
    <x v="48"/>
    <s v="AP 304 TO 17"/>
    <m/>
    <m/>
    <m/>
    <m/>
    <m/>
    <x v="2"/>
    <x v="2"/>
    <x v="1"/>
    <m/>
    <x v="2"/>
  </r>
  <r>
    <s v="68a62d621ac9912597385a27"/>
    <s v="1078-2025"/>
    <s v="WILMER"/>
    <s v="GIOVANNY"/>
    <s v="LOPEZ"/>
    <s v="CASTRO"/>
    <s v="Nombre OK"/>
    <s v="Cédula de Ciudadanía"/>
    <n v="1023873266"/>
    <x v="0"/>
    <n v="1"/>
    <s v="Caja de Compensación Familiar CAFAM"/>
    <m/>
    <s v="BANCO DAVIVIENDA"/>
    <n v="29501385"/>
    <s v="1078 20-Oct-2025"/>
    <n v="17082000"/>
    <s v="Banco Davivienda S.A."/>
    <s v="0560003869995088"/>
    <s v="CC"/>
    <s v="830053700"/>
    <s v="PATRIMONIOS AUTONOMOS**CONSTRUCTORA BOLIVAR S.A."/>
    <x v="20"/>
    <x v="48"/>
    <s v="AP 501 TO 23"/>
    <m/>
    <m/>
    <m/>
    <m/>
    <m/>
    <x v="2"/>
    <x v="2"/>
    <x v="1"/>
    <m/>
    <x v="2"/>
  </r>
  <r>
    <s v="68a62d621ac9912597385a27"/>
    <s v="1078-2025"/>
    <s v="DIANA"/>
    <s v="PATRICIA"/>
    <s v="RODRIGUEZ"/>
    <s v="PISCO"/>
    <s v="Nombre OK"/>
    <s v="Cédula de Ciudadanía"/>
    <n v="53066755"/>
    <x v="1"/>
    <n v="0"/>
    <s v="Caja de Compensación Familiar CAFAM"/>
    <m/>
    <s v="BANCO DAVIVIENDA"/>
    <n v="29501385"/>
    <s v="1078 20-Oct-2025"/>
    <n v="17082000"/>
    <s v="Banco Davivienda S.A."/>
    <s v="0560003869995088"/>
    <s v="CC"/>
    <s v="830053700"/>
    <s v="PATRIMONIOS AUTONOMOS**CONSTRUCTORA BOLIVAR S.A."/>
    <x v="20"/>
    <x v="48"/>
    <s v="AP 501 TO 23"/>
    <m/>
    <m/>
    <m/>
    <m/>
    <m/>
    <x v="2"/>
    <x v="2"/>
    <x v="1"/>
    <m/>
    <x v="2"/>
  </r>
  <r>
    <s v="68a88b8703c0157bd5e6f65f"/>
    <s v="1078-2025"/>
    <s v="ANGIE"/>
    <s v="JULIETH"/>
    <s v="ESCANDON"/>
    <s v="RUIZ"/>
    <s v="Nombre OK"/>
    <s v="Cédula de Ciudadanía"/>
    <n v="1024508410"/>
    <x v="0"/>
    <n v="1"/>
    <s v="Caja de Compensación Familiar COMPENSAR"/>
    <m/>
    <s v="F.N.A."/>
    <n v="28274000"/>
    <s v="1078 20-Oct-2025"/>
    <n v="17082000"/>
    <s v="Banco Davivienda S.A."/>
    <s v="0560003869995088"/>
    <s v="CC"/>
    <s v="830053700"/>
    <s v="PATRIMONIOS AUTONOMOS**CONSTRUCTORA BOLIVAR S.A."/>
    <x v="20"/>
    <x v="48"/>
    <s v="AP 303 TO 4"/>
    <m/>
    <m/>
    <m/>
    <m/>
    <m/>
    <x v="2"/>
    <x v="2"/>
    <x v="1"/>
    <m/>
    <x v="2"/>
  </r>
  <r>
    <s v="68ae1493c04492e56152323e"/>
    <s v="1537-2025"/>
    <s v="ESPERANZA"/>
    <s v=""/>
    <s v="SALCEDO"/>
    <s v="NIÑO"/>
    <s v="Nombre OK"/>
    <s v="Cédula de Ciudadanía"/>
    <n v="52393179"/>
    <x v="0"/>
    <n v="1"/>
    <s v="Caja de Compensación Familiar CAFAM"/>
    <m/>
    <s v="BANCOLOMBIA"/>
    <n v="56727732"/>
    <s v="1537 24-Dic-2025"/>
    <n v="17082000"/>
    <s v="Banco Davivienda S.A."/>
    <s v="0560003869995088"/>
    <s v="CC"/>
    <s v="830053700"/>
    <s v="PATRIMONIOS AUTONOMOS**CONSTRUCTORA BOLIVAR S.A."/>
    <x v="20"/>
    <x v="48"/>
    <s v="AP 601 TO 1"/>
    <m/>
    <m/>
    <m/>
    <m/>
    <m/>
    <x v="2"/>
    <x v="2"/>
    <x v="1"/>
    <m/>
    <x v="2"/>
  </r>
  <r>
    <s v="68b099f812abab077db816aa"/>
    <s v="1072-2025"/>
    <s v="KAREN"/>
    <s v="TATIANA"/>
    <s v="RODRIGUEZ"/>
    <s v="CHACON"/>
    <s v="Nombre OK"/>
    <s v="Cédula de Ciudadanía"/>
    <n v="1016057337"/>
    <x v="0"/>
    <n v="1"/>
    <s v="Caja de Compensación Familiar CAFAM"/>
    <m/>
    <s v="BANCO DAVIVIENDA"/>
    <n v="61833048"/>
    <s v="1072 20-Oct-2025"/>
    <n v="17082000"/>
    <s v="Banco Davivienda S.A."/>
    <s v="0560003869995088"/>
    <s v="CC"/>
    <s v="830053700"/>
    <s v="PATRIMONIOS AUTONOMOS**CONSTRUCTORA BOLIVAR S.A."/>
    <x v="20"/>
    <x v="48"/>
    <s v="AP 602 TO 9"/>
    <m/>
    <m/>
    <m/>
    <m/>
    <m/>
    <x v="2"/>
    <x v="2"/>
    <x v="1"/>
    <m/>
    <x v="2"/>
  </r>
  <r>
    <s v="68b0aff012abab077db87c87"/>
    <s v="1274-2025"/>
    <s v="MARGARITA"/>
    <s v="ROSA"/>
    <s v="GONGORA"/>
    <s v="OTAVO"/>
    <s v="Nombre OK"/>
    <s v="Cédula de Ciudadanía"/>
    <n v="1108933857"/>
    <x v="0"/>
    <n v="1"/>
    <s v="Caja de Compensación Familiar CAFAM"/>
    <m/>
    <s v="BANCO DAVIVIENDA"/>
    <n v="67500000"/>
    <s v="1274 28-Nov-2025"/>
    <n v="17082000"/>
    <s v="Banco Davivienda S.A."/>
    <s v="0560003869995088"/>
    <s v="CC"/>
    <s v="830053700"/>
    <s v="PATRIMONIOS AUTONOMOS**CONSTRUCTORA BOLIVAR S.A."/>
    <x v="20"/>
    <x v="48"/>
    <s v="AP 603 TO 32"/>
    <m/>
    <m/>
    <m/>
    <m/>
    <m/>
    <x v="2"/>
    <x v="2"/>
    <x v="1"/>
    <m/>
    <x v="2"/>
  </r>
  <r>
    <s v="68ba0f95245d149527255a5d"/>
    <s v="1072-2025"/>
    <s v="YANEIBI"/>
    <s v=""/>
    <s v="SUAREZ"/>
    <s v="NAVARRO"/>
    <s v="Nombre OK"/>
    <s v="Cédula de Ciudadanía"/>
    <n v="1030652499"/>
    <x v="0"/>
    <n v="1"/>
    <s v="Caja Colombiana de Subsidio Familiar COLSUBSIDIO"/>
    <m/>
    <s v="OTRAS COOPERATIVAS "/>
    <n v="66306306"/>
    <s v="1072 20-Oct-2025"/>
    <n v="17082000"/>
    <s v="Banco Davivienda S.A."/>
    <s v="0560003869995088"/>
    <s v="CC"/>
    <s v="830053700"/>
    <s v="PATRIMONIOS AUTONOMOS**CONSTRUCTORA BOLIVAR S.A."/>
    <x v="20"/>
    <x v="48"/>
    <s v="AP 601 TO 14"/>
    <m/>
    <m/>
    <m/>
    <m/>
    <m/>
    <x v="2"/>
    <x v="2"/>
    <x v="1"/>
    <m/>
    <x v="2"/>
  </r>
  <r>
    <s v="68ba124c245d149527256256"/>
    <s v="1072-2025"/>
    <s v="MARISOL"/>
    <s v=""/>
    <s v="MERCHAN"/>
    <s v="BALLESTEROS"/>
    <s v="Nombre OK"/>
    <s v="Cédula de Ciudadanía"/>
    <n v="52774772"/>
    <x v="0"/>
    <n v="1"/>
    <s v="Caja Colombiana de Subsidio Familiar COLSUBSIDIO"/>
    <m/>
    <s v="BANCO DAVIVIENDA"/>
    <n v="65828000"/>
    <s v="1072 20-Oct-2025"/>
    <n v="17082000"/>
    <s v="Banco Davivienda S.A."/>
    <s v="0560003869995088"/>
    <s v="CC"/>
    <s v="830053700"/>
    <s v="PATRIMONIOS AUTONOMOS**CONSTRUCTORA BOLIVAR S.A."/>
    <x v="20"/>
    <x v="48"/>
    <s v="AP 204 TO 18"/>
    <m/>
    <m/>
    <m/>
    <m/>
    <m/>
    <x v="2"/>
    <x v="2"/>
    <x v="1"/>
    <m/>
    <x v="2"/>
  </r>
  <r>
    <s v="68c0880f89ec78b456a0a9ea"/>
    <s v="1266-2025"/>
    <s v="LAURA"/>
    <s v="ELIZABETH"/>
    <s v="FONSECA"/>
    <s v="CORTES"/>
    <s v="Nombre OK"/>
    <s v="Cédula de Ciudadanía"/>
    <n v="1020823781"/>
    <x v="0"/>
    <n v="1"/>
    <s v="Caja Colombiana de Subsidio Familiar COLSUBSIDIO"/>
    <m/>
    <s v="BANCOLOMBIA"/>
    <n v="33563000"/>
    <s v="1266 28-Nov-2025"/>
    <n v="17082000"/>
    <s v="Banco Davivienda S.A."/>
    <s v="0560003869995088"/>
    <s v="CC"/>
    <s v="830053700"/>
    <s v="PATRIMONIOS AUTONOMOS**CONSTRUCTORA BOLIVAR S.A."/>
    <x v="20"/>
    <x v="48"/>
    <s v="AP 603 TO 4"/>
    <m/>
    <m/>
    <m/>
    <m/>
    <m/>
    <x v="2"/>
    <x v="2"/>
    <x v="1"/>
    <m/>
    <x v="2"/>
  </r>
  <r>
    <s v="68c2eb63216e7a8afd088ebc"/>
    <s v="1266-2025"/>
    <s v="EDGAR"/>
    <s v="JAVINSON"/>
    <s v="CABALLERO"/>
    <s v="HERRERA"/>
    <s v="Nombre OK"/>
    <s v="Cédula de Ciudadanía"/>
    <n v="1111787136"/>
    <x v="0"/>
    <n v="1"/>
    <s v="Caja de Compensación Familiar COMPENSAR"/>
    <m/>
    <s v="OTRAS COOPERATIVAS "/>
    <n v="61500000"/>
    <s v="1266 28-Nov-2025"/>
    <n v="17082000"/>
    <s v="Banco Davivienda S.A."/>
    <s v="0560003869995088"/>
    <s v="CC"/>
    <s v="830053700"/>
    <s v="PATRIMONIOS AUTONOMOS**CONSTRUCTORA BOLIVAR S.A."/>
    <x v="20"/>
    <x v="48"/>
    <s v="AP 102 TO 5"/>
    <m/>
    <m/>
    <m/>
    <m/>
    <m/>
    <x v="2"/>
    <x v="2"/>
    <x v="1"/>
    <m/>
    <x v="2"/>
  </r>
  <r>
    <s v="68c982c8ae239a1063795fb7"/>
    <s v="1263-2025"/>
    <s v="MARIA"/>
    <s v="CAMILA"/>
    <s v="MELO"/>
    <s v="RIVERA"/>
    <s v="Nombre OK"/>
    <s v="Cédula de Ciudadanía"/>
    <n v="1033819734"/>
    <x v="0"/>
    <n v="1"/>
    <s v="Ninguno"/>
    <m/>
    <s v="BANCO DAVIVIENDA"/>
    <n v="67000000"/>
    <s v="1263 28-Nov-2025"/>
    <n v="17082000"/>
    <s v="Banco Davivienda S.A."/>
    <s v="0560003869995088"/>
    <s v="CC"/>
    <s v="830053700"/>
    <s v="PATRIMONIOS AUTONOMOS**CONSTRUCTORA BOLIVAR S.A."/>
    <x v="20"/>
    <x v="48"/>
    <s v="AP 504 TO 2"/>
    <m/>
    <m/>
    <m/>
    <m/>
    <m/>
    <x v="2"/>
    <x v="2"/>
    <x v="1"/>
    <m/>
    <x v="2"/>
  </r>
  <r>
    <s v="68c98555ae239a10637971b7"/>
    <s v="1263-2025"/>
    <s v="EDWARD"/>
    <s v="EMILIO"/>
    <s v="MONTENEGRO"/>
    <s v="GUERRERO"/>
    <s v="Nombre OK"/>
    <s v="Cédula de Ciudadanía"/>
    <n v="79973404"/>
    <x v="0"/>
    <n v="1"/>
    <s v="Caja Colombiana de Subsidio Familiar COLSUBSIDIO"/>
    <m/>
    <s v="BANCO DAVIVIENDA"/>
    <n v="66936570"/>
    <s v="1263 28-Nov-2025"/>
    <n v="17082000"/>
    <s v="Banco Davivienda S.A."/>
    <s v="0560003869995088"/>
    <s v="CC"/>
    <s v="830053700"/>
    <s v="PATRIMONIOS AUTONOMOS**CONSTRUCTORA BOLIVAR S.A."/>
    <x v="20"/>
    <x v="48"/>
    <s v="AP 204 TO 33"/>
    <m/>
    <m/>
    <m/>
    <m/>
    <m/>
    <x v="2"/>
    <x v="2"/>
    <x v="1"/>
    <m/>
    <x v="2"/>
  </r>
  <r>
    <s v="68c98a01ae239a1063799378"/>
    <s v="1263-2025"/>
    <s v="JOSE"/>
    <s v="ANGEL MARIA"/>
    <s v="FORERO"/>
    <s v="MURCIA"/>
    <s v="Nombre OK"/>
    <s v="Cédula de Ciudadanía"/>
    <n v="1069262405"/>
    <x v="0"/>
    <n v="1"/>
    <s v="Ninguno"/>
    <m/>
    <s v="BANCO DAVIVIENDA"/>
    <n v="67813000"/>
    <s v="1263 28-Nov-2025"/>
    <n v="17082000"/>
    <s v="Banco Davivienda S.A."/>
    <s v="0560003869995088"/>
    <s v="CC"/>
    <s v="830053700"/>
    <s v="PATRIMONIOS AUTONOMOS**CONSTRUCTORA BOLIVAR S.A."/>
    <x v="20"/>
    <x v="48"/>
    <s v="AP 304 TO 19"/>
    <m/>
    <m/>
    <m/>
    <m/>
    <m/>
    <x v="2"/>
    <x v="2"/>
    <x v="1"/>
    <m/>
    <x v="2"/>
  </r>
  <r>
    <s v="68c98a01ae239a1063799378"/>
    <s v="1263-2025"/>
    <s v="DIANA"/>
    <s v="MARCELA"/>
    <s v="DIAZ"/>
    <s v="GOMEZ"/>
    <s v="Nombre OK"/>
    <s v="Cédula de Ciudadanía"/>
    <n v="1015482549"/>
    <x v="1"/>
    <n v="0"/>
    <s v="Ninguno"/>
    <m/>
    <s v="BANCO DAVIVIENDA"/>
    <n v="67813000"/>
    <s v="1263 28-Nov-2025"/>
    <n v="17082000"/>
    <s v="Banco Davivienda S.A."/>
    <s v="0560003869995088"/>
    <s v="CC"/>
    <s v="830053700"/>
    <s v="PATRIMONIOS AUTONOMOS**CONSTRUCTORA BOLIVAR S.A."/>
    <x v="20"/>
    <x v="48"/>
    <s v="AP 304 TO 19"/>
    <m/>
    <m/>
    <m/>
    <m/>
    <m/>
    <x v="2"/>
    <x v="2"/>
    <x v="1"/>
    <m/>
    <x v="2"/>
  </r>
  <r>
    <s v="68c98c57ae239a106379a642"/>
    <s v="1263-2025"/>
    <s v="NELLY"/>
    <s v="BIBIANA"/>
    <s v="TORRES"/>
    <s v="MEDINA"/>
    <s v="Nombre OK"/>
    <s v="Cédula de Ciudadanía"/>
    <n v="53129046"/>
    <x v="0"/>
    <n v="1"/>
    <s v="Ninguno"/>
    <m/>
    <s v="BANCO DAVIVIENDA"/>
    <n v="68000000"/>
    <s v="1263 28-Nov-2025"/>
    <n v="17082000"/>
    <s v="Banco Davivienda S.A."/>
    <s v="0560003869995088"/>
    <s v="CC"/>
    <s v="830053700"/>
    <s v="PATRIMONIOS AUTONOMOS**CONSTRUCTORA BOLIVAR S.A."/>
    <x v="20"/>
    <x v="48"/>
    <s v="AP 304 TO 30"/>
    <m/>
    <m/>
    <m/>
    <m/>
    <m/>
    <x v="2"/>
    <x v="2"/>
    <x v="1"/>
    <m/>
    <x v="2"/>
  </r>
  <r>
    <s v="68c9e278e48e549b5da74666"/>
    <s v="1206-2025"/>
    <s v="MARIA"/>
    <s v="EUGENIA"/>
    <s v="SALAZAR"/>
    <s v="LOPEZ"/>
    <s v="Nombre OK"/>
    <s v="Cédula de Ciudadanía"/>
    <n v="51978571"/>
    <x v="0"/>
    <n v="1"/>
    <s v="Ninguno"/>
    <m/>
    <s v="BANCO BBVA"/>
    <n v="67500000"/>
    <s v="1206 18-Nov-2025"/>
    <n v="17082000"/>
    <s v="Banco Davivienda S.A."/>
    <s v="0560003869995088"/>
    <s v="CC"/>
    <s v="830053700"/>
    <s v="PATRIMONIOS AUTONOMOS**CONSTRUCTORA BOLIVAR S.A."/>
    <x v="20"/>
    <x v="48"/>
    <s v="AP 402 TO 23"/>
    <m/>
    <m/>
    <m/>
    <m/>
    <m/>
    <x v="2"/>
    <x v="2"/>
    <x v="1"/>
    <m/>
    <x v="2"/>
  </r>
  <r>
    <s v="68c9e4a7e48e549b5da75479"/>
    <s v="1272-2025"/>
    <s v="YINA"/>
    <s v="LUCERO"/>
    <s v="MARTINEZ"/>
    <s v="RODRIGUEZ"/>
    <s v="Nombre OK"/>
    <s v="Cédula de Ciudadanía"/>
    <n v="1106307507"/>
    <x v="0"/>
    <n v="1"/>
    <s v="Ninguno"/>
    <m/>
    <s v="BANCO DAVIVIENDA"/>
    <n v="67800000"/>
    <s v="1272 28-Nov-2025"/>
    <n v="17082000"/>
    <s v="Banco Davivienda S.A."/>
    <s v="0560003869995088"/>
    <s v="CC"/>
    <s v="830053700"/>
    <s v="PATRIMONIOS AUTONOMOS**CONSTRUCTORA BOLIVAR S.A."/>
    <x v="20"/>
    <x v="48"/>
    <s v="AP 503 TO 38"/>
    <m/>
    <m/>
    <m/>
    <m/>
    <m/>
    <x v="2"/>
    <x v="2"/>
    <x v="1"/>
    <m/>
    <x v="2"/>
  </r>
  <r>
    <s v="68cb1eb02ee97d449bcd646e"/>
    <s v="1206-2025"/>
    <s v="CRISTIAN"/>
    <s v="RICARDO"/>
    <s v="RUIZ"/>
    <s v="MORA"/>
    <s v="Nombre OK"/>
    <s v="Cédula de Ciudadanía"/>
    <n v="1022999648"/>
    <x v="0"/>
    <n v="1"/>
    <s v="Ninguno"/>
    <m/>
    <s v="BANCO DAVIVIENDA"/>
    <n v="67500000"/>
    <s v="1206 18-Nov-2025"/>
    <n v="17082000"/>
    <s v="Banco Davivienda S.A."/>
    <s v="0560003869995088"/>
    <s v="CC"/>
    <s v="830053700"/>
    <s v="PATRIMONIOS AUTONOMOS**CONSTRUCTORA BOLIVAR S.A."/>
    <x v="20"/>
    <x v="48"/>
    <s v="AP 602 TO 14"/>
    <m/>
    <m/>
    <m/>
    <m/>
    <m/>
    <x v="2"/>
    <x v="2"/>
    <x v="1"/>
    <m/>
    <x v="2"/>
  </r>
  <r>
    <s v="68cb38772ee97d449bce789d"/>
    <s v="1263-2025"/>
    <s v="DERLY"/>
    <s v="CELMIRA"/>
    <s v="CARDENAS"/>
    <s v="CRUZ"/>
    <s v="Nombre OK"/>
    <s v="Cédula de Ciudadanía"/>
    <n v="1010060199"/>
    <x v="0"/>
    <n v="1"/>
    <s v="Ninguno"/>
    <m/>
    <s v="F.N.A."/>
    <n v="65228000"/>
    <s v="1263 28-Nov-2025"/>
    <n v="17082000"/>
    <s v="Banco Davivienda S.A."/>
    <s v="0560003869995088"/>
    <s v="CC"/>
    <s v="830053700"/>
    <s v="PATRIMONIOS AUTONOMOS**CONSTRUCTORA BOLIVAR S.A."/>
    <x v="20"/>
    <x v="48"/>
    <s v="AP 202 TO 30"/>
    <m/>
    <m/>
    <m/>
    <m/>
    <m/>
    <x v="2"/>
    <x v="2"/>
    <x v="1"/>
    <m/>
    <x v="2"/>
  </r>
  <r>
    <s v="68cc1d7b2ee97d449bdba16b"/>
    <s v="1263-2025"/>
    <s v="JHONATAN"/>
    <s v=""/>
    <s v="PULIDO"/>
    <s v="MONROY"/>
    <s v="Nombre OK"/>
    <s v="Cédula de Ciudadanía"/>
    <n v="1023929214"/>
    <x v="0"/>
    <n v="1"/>
    <s v="Ninguno"/>
    <m/>
    <s v="BANCO DAVIVIENDA"/>
    <n v="67000000"/>
    <s v="1263 28-Nov-2025"/>
    <n v="17082000"/>
    <s v="Banco Davivienda S.A."/>
    <s v="0560003869995088"/>
    <s v="CC"/>
    <s v="830053700"/>
    <s v="PATRIMONIOS AUTONOMOS**CONSTRUCTORA BOLIVAR S.A."/>
    <x v="20"/>
    <x v="48"/>
    <s v="AP 202 TO 26"/>
    <m/>
    <m/>
    <m/>
    <m/>
    <m/>
    <x v="2"/>
    <x v="2"/>
    <x v="1"/>
    <m/>
    <x v="2"/>
  </r>
  <r>
    <s v="68cc2ba22ee97d449bdcee3a"/>
    <s v="1263-2025"/>
    <s v="CHIRLY"/>
    <s v="DAYANA"/>
    <s v="MUÑOZ"/>
    <s v="FERIA"/>
    <s v="Nombre OK"/>
    <s v="Cédula de Ciudadanía"/>
    <n v="1013586437"/>
    <x v="0"/>
    <n v="1"/>
    <s v="Ninguno"/>
    <m/>
    <s v="BANCO DAVIVIENDA"/>
    <n v="67000000"/>
    <s v="1263 28-Nov-2025"/>
    <n v="17082000"/>
    <s v="Banco Davivienda S.A."/>
    <s v="0560003869995088"/>
    <s v="CC"/>
    <s v="830053700"/>
    <s v="PATRIMONIOS AUTONOMOS**CONSTRUCTORA BOLIVAR S.A."/>
    <x v="20"/>
    <x v="48"/>
    <s v="AP 604 TO 23"/>
    <m/>
    <m/>
    <m/>
    <m/>
    <m/>
    <x v="2"/>
    <x v="2"/>
    <x v="1"/>
    <m/>
    <x v="2"/>
  </r>
  <r>
    <s v="68cc77c22ee97d449be78cdd"/>
    <s v="1257-2025"/>
    <s v="EDWIN"/>
    <s v=""/>
    <s v="MENDEZ"/>
    <s v="SALCEDO"/>
    <s v="Nombre OK"/>
    <s v="Cédula de Ciudadanía"/>
    <n v="1024504316"/>
    <x v="0"/>
    <n v="1"/>
    <s v="Ninguno"/>
    <m/>
    <s v="BANCO DAVIVIENDA"/>
    <n v="66500000"/>
    <s v="1257 28-Nov-2025"/>
    <n v="17082000"/>
    <s v="Banco Davivienda S.A."/>
    <s v="0560003869995088"/>
    <s v="CC"/>
    <s v="830053700"/>
    <s v="PATRIMONIOS AUTONOMOS**CONSTRUCTORA BOLIVAR S.A."/>
    <x v="20"/>
    <x v="48"/>
    <s v="AP 604 TO 20"/>
    <m/>
    <m/>
    <m/>
    <m/>
    <m/>
    <x v="2"/>
    <x v="2"/>
    <x v="1"/>
    <m/>
    <x v="2"/>
  </r>
  <r>
    <s v="68cd945e4fe517560b81f109"/>
    <s v="1257-2025"/>
    <s v="ANA"/>
    <s v="MILENA"/>
    <s v="HERNANDEZ"/>
    <s v="MORELO"/>
    <s v="Nombre OK"/>
    <s v="Cédula de Ciudadanía"/>
    <n v="52462312"/>
    <x v="0"/>
    <n v="1"/>
    <s v="Ninguno"/>
    <m/>
    <s v="BANCO DAVIVIENDA"/>
    <n v="66828000"/>
    <s v="1257 28-Nov-2025"/>
    <n v="17082000"/>
    <s v="Banco Davivienda S.A."/>
    <s v="0560003869995088"/>
    <s v="CC"/>
    <s v="830053700"/>
    <s v="PATRIMONIOS AUTONOMOS**CONSTRUCTORA BOLIVAR S.A."/>
    <x v="20"/>
    <x v="48"/>
    <s v="AP 402 TO 16"/>
    <m/>
    <m/>
    <m/>
    <m/>
    <m/>
    <x v="2"/>
    <x v="2"/>
    <x v="1"/>
    <m/>
    <x v="2"/>
  </r>
  <r>
    <s v="68cdce10dbef01b945b92e33"/>
    <s v="1257-2025"/>
    <s v="LUZ"/>
    <s v="JENNY"/>
    <s v="CUBILLOS"/>
    <s v="HERNANDEZ"/>
    <s v="Nombre OK"/>
    <s v="Cédula de Ciudadanía"/>
    <n v="1022941972"/>
    <x v="0"/>
    <n v="1"/>
    <s v="Caja Colombiana de Subsidio Familiar COLSUBSIDIO"/>
    <m/>
    <s v="BANCO DAVIVIENDA"/>
    <n v="67000000"/>
    <s v="1257 28-Nov-2025"/>
    <n v="17082000"/>
    <s v="Banco Davivienda S.A."/>
    <s v="0560003869995088"/>
    <s v="CC"/>
    <s v="830053700"/>
    <s v="PATRIMONIOS AUTONOMOS**CONSTRUCTORA BOLIVAR S.A."/>
    <x v="20"/>
    <x v="48"/>
    <s v="AP 102 TO 10"/>
    <m/>
    <m/>
    <m/>
    <m/>
    <m/>
    <x v="2"/>
    <x v="2"/>
    <x v="1"/>
    <m/>
    <x v="2"/>
  </r>
  <r>
    <s v="68d17296dbef01b9450094a0"/>
    <s v="1259-2025"/>
    <s v="YAMITH"/>
    <s v=""/>
    <s v="GALLEGO"/>
    <s v="ARIAS"/>
    <s v="Nombre OK"/>
    <s v="Cédula de Ciudadanía"/>
    <n v="80878883"/>
    <x v="0"/>
    <n v="1"/>
    <s v="Caja Colombiana de Subsidio Familiar COLSUBSIDIO"/>
    <m/>
    <s v="BANCO DAVIVIENDA"/>
    <n v="5000000"/>
    <s v="1259 28-Nov-2025"/>
    <n v="17082000"/>
    <s v="Banco Davivienda S.A."/>
    <s v="0560003869995088"/>
    <s v="CC"/>
    <s v="830053700"/>
    <s v="PATRIMONIOS AUTONOMOS**CONSTRUCTORA BOLIVAR S.A."/>
    <x v="20"/>
    <x v="48"/>
    <s v="AP 102 TO 32"/>
    <m/>
    <m/>
    <m/>
    <m/>
    <m/>
    <x v="2"/>
    <x v="2"/>
    <x v="1"/>
    <m/>
    <x v="2"/>
  </r>
  <r>
    <s v="68d179d9dbef01b94500b3ad"/>
    <s v="1259-2025"/>
    <s v="NATHALY"/>
    <s v=""/>
    <s v="GONZALEZ"/>
    <s v="CHIA"/>
    <s v="Nombre OK"/>
    <s v="Cédula de Ciudadanía"/>
    <n v="1022342597"/>
    <x v="0"/>
    <n v="1"/>
    <s v="Ninguno"/>
    <m/>
    <s v="BANCO BBVA"/>
    <n v="65000000"/>
    <s v="1259 28-Nov-2025"/>
    <n v="17082000"/>
    <s v="Banco Davivienda S.A."/>
    <s v="0560003869995088"/>
    <s v="CC"/>
    <s v="830053700"/>
    <s v="PATRIMONIOS AUTONOMOS**CONSTRUCTORA BOLIVAR S.A."/>
    <x v="20"/>
    <x v="48"/>
    <s v="AP 502 TO 20"/>
    <m/>
    <m/>
    <m/>
    <m/>
    <m/>
    <x v="2"/>
    <x v="2"/>
    <x v="1"/>
    <m/>
    <x v="2"/>
  </r>
  <r>
    <s v="68d17cdcdbef01b94500bf7b"/>
    <s v="1259-2025"/>
    <s v="DIEGO"/>
    <s v="ARMANDO"/>
    <s v="PRADA"/>
    <s v="MARTINEZ"/>
    <s v="Nombre OK"/>
    <s v="Cédula de Ciudadanía"/>
    <n v="1010056251"/>
    <x v="0"/>
    <n v="1"/>
    <s v="Caja Colombiana de Subsidio Familiar COLSUBSIDIO"/>
    <m/>
    <s v="BANCO DAVIVIENDA"/>
    <n v="68000000"/>
    <s v="1259 28-Nov-2025"/>
    <n v="17082000"/>
    <s v="Banco Davivienda S.A."/>
    <s v="0560003869995088"/>
    <s v="CC"/>
    <s v="830053700"/>
    <s v="PATRIMONIOS AUTONOMOS**CONSTRUCTORA BOLIVAR S.A."/>
    <x v="20"/>
    <x v="48"/>
    <s v="AP 302 TO 24"/>
    <m/>
    <m/>
    <m/>
    <m/>
    <m/>
    <x v="2"/>
    <x v="2"/>
    <x v="1"/>
    <m/>
    <x v="2"/>
  </r>
  <r>
    <s v="68d1d650dbef01b9450a6d64"/>
    <s v="1259-2025"/>
    <s v="GENESIS"/>
    <s v="YUSMERY"/>
    <s v="VILLANUEVA"/>
    <s v="BAYONA"/>
    <s v="Nombre OK"/>
    <s v="Cédula de Ciudadanía"/>
    <n v="1065919329"/>
    <x v="0"/>
    <n v="1"/>
    <s v="Ninguno"/>
    <m/>
    <s v="BANCOLOMBIA"/>
    <n v="67350000"/>
    <s v="1259 28-Nov-2025"/>
    <n v="17082000"/>
    <s v="Banco Davivienda S.A."/>
    <s v="0560003869995088"/>
    <s v="CC"/>
    <s v="830053700"/>
    <s v="PATRIMONIOS AUTONOMOS**CONSTRUCTORA BOLIVAR S.A."/>
    <x v="20"/>
    <x v="48"/>
    <s v="AP 301 TO 31"/>
    <m/>
    <m/>
    <m/>
    <m/>
    <m/>
    <x v="2"/>
    <x v="2"/>
    <x v="1"/>
    <m/>
    <x v="2"/>
  </r>
  <r>
    <s v="68d2faed532c243a87779062"/>
    <s v="1259-2025"/>
    <s v="LILIANA"/>
    <s v="ANDREA"/>
    <s v="PUENTES"/>
    <s v="RINCON"/>
    <s v="Nombre OK"/>
    <s v="Cédula de Ciudadanía"/>
    <n v="20701553"/>
    <x v="0"/>
    <n v="1"/>
    <s v="Caja de Compensación Familiar COMPENSAR"/>
    <m/>
    <s v="BANCO DAVIVIENDA"/>
    <n v="67500000"/>
    <s v="1259 28-Nov-2025"/>
    <n v="17082000"/>
    <s v="Banco Davivienda S.A."/>
    <s v="0560003869995088"/>
    <s v="CC"/>
    <s v="830053700"/>
    <s v="PATRIMONIOS AUTONOMOS**CONSTRUCTORA BOLIVAR S.A."/>
    <x v="20"/>
    <x v="48"/>
    <s v="AP 201 TO 23"/>
    <m/>
    <m/>
    <m/>
    <m/>
    <m/>
    <x v="2"/>
    <x v="2"/>
    <x v="1"/>
    <m/>
    <x v="2"/>
  </r>
  <r>
    <s v="68d466c9e5972d47dc582e92"/>
    <s v="1261-2025"/>
    <s v="ALISSON"/>
    <s v="JULIETH"/>
    <s v="SANGUINO"/>
    <s v="MORENO"/>
    <s v="Nombre OK"/>
    <s v="Cédula de Ciudadanía"/>
    <n v="1012323530"/>
    <x v="0"/>
    <n v="1"/>
    <s v="Caja de Compensación Familiar CAFAM"/>
    <n v="42705000"/>
    <s v="BANCO DAVIVIENDA"/>
    <n v="65630000"/>
    <s v="1261 28-Nov-2025"/>
    <n v="17082000"/>
    <s v="Banco Davivienda S.A."/>
    <s v="0560003869995088"/>
    <s v="CC"/>
    <s v="830053700"/>
    <s v="PATRIMONIOS AUTONOMOS**CONSTRUCTORA BOLIVAR S.A."/>
    <x v="20"/>
    <x v="48"/>
    <s v="AP 601 TO 7"/>
    <n v="0"/>
    <n v="0"/>
    <n v="128115000"/>
    <s v="47,20-42,95"/>
    <d v="2026-03-21T00:00:00"/>
    <x v="14"/>
    <x v="8"/>
    <x v="2"/>
    <m/>
    <x v="2"/>
  </r>
  <r>
    <s v="6762cc02f30ac87341e3d461"/>
    <s v="1264-2025"/>
    <s v="BRAYAN"/>
    <s v="CAMILO"/>
    <s v="ALIPIO"/>
    <s v="PULIDO"/>
    <s v="Nombre OK"/>
    <s v="Cédula de Ciudadanía"/>
    <n v="1026596190"/>
    <x v="0"/>
    <n v="1"/>
    <s v="Asociación de las Cajas de Compensación Familiar Compensar, Comfenalco Valle y Comfenalco Antioquia"/>
    <n v="23200000"/>
    <s v="BANCO CAJA SOCIAL BCSC"/>
    <n v="22389000"/>
    <s v="1264 28-Nov-2025"/>
    <n v="17082000"/>
    <s v="Banco Davivienda S.A."/>
    <s v="0560003869995088"/>
    <s v="CC"/>
    <s v="830053700"/>
    <s v="PATRIMONIOS AUTONOMOS**CONSTRUCTORA BOLIVAR S.A"/>
    <x v="20"/>
    <x v="49"/>
    <s v="AP AP 3 TO 10"/>
    <m/>
    <m/>
    <m/>
    <m/>
    <m/>
    <x v="4"/>
    <x v="2"/>
    <x v="1"/>
    <m/>
    <x v="2"/>
  </r>
  <r>
    <s v="67644bd7a9ea31716fc94ced"/>
    <s v="1037-2025"/>
    <s v="JOHN"/>
    <s v="EDINSON"/>
    <s v="AGUDELO"/>
    <s v="HERNANDEZ"/>
    <s v="Nombre OK"/>
    <s v="Cédula de Ciudadanía"/>
    <n v="80865730"/>
    <x v="0"/>
    <n v="1"/>
    <s v="Asociación de las Cajas de Compensación Familiar Compensar, Comfenalco Valle y Comfenalco Antioquia"/>
    <n v="26000000"/>
    <s v="BANCO DAVIVIENDA"/>
    <n v="42633934"/>
    <s v="1037 10-Oct-2025"/>
    <n v="17082000"/>
    <s v="Banco Davivienda S.A."/>
    <s v="0560003869995088"/>
    <s v="CC"/>
    <s v="830053700"/>
    <s v="PATRIMONIOS AUTONOMOS**CONSTRUCTORA BOLIVAR S.A"/>
    <x v="20"/>
    <x v="49"/>
    <s v="AP 203 TO 7"/>
    <m/>
    <m/>
    <m/>
    <m/>
    <m/>
    <x v="4"/>
    <x v="2"/>
    <x v="1"/>
    <m/>
    <x v="2"/>
  </r>
  <r>
    <s v="6764717fa9ea31716fc964ee"/>
    <s v="821-2025"/>
    <s v="EDITH"/>
    <s v=""/>
    <s v="ABRIL"/>
    <s v="FORERO"/>
    <s v="Nombre OK"/>
    <s v="Cédula de Ciudadanía"/>
    <n v="53009361"/>
    <x v="0"/>
    <n v="1"/>
    <s v="Caja de Compensación Familiar COMPENSAR"/>
    <n v="42705000"/>
    <s v="BANCO BOGOTA"/>
    <n v="45944462"/>
    <s v="821 22-Ago-2025"/>
    <n v="17082000"/>
    <s v="Banco Davivienda S.A."/>
    <s v="0560003869995088"/>
    <s v="CC"/>
    <s v="830053700"/>
    <s v="PATRIMONIOS AUTONOMOS**CONSTRUCTORA BOLIVAR S.A"/>
    <x v="20"/>
    <x v="49"/>
    <s v="AP 503 TO 7"/>
    <n v="0"/>
    <n v="0"/>
    <n v="119433000"/>
    <s v="56,97-51,26"/>
    <d v="2026-02-06T00:00:00"/>
    <x v="12"/>
    <x v="1"/>
    <x v="5"/>
    <m/>
    <x v="6"/>
  </r>
  <r>
    <s v="676aaf3fa9ea31716fca274e"/>
    <s v="1264-2025"/>
    <s v="ELVIN"/>
    <s v="ALEXANDER"/>
    <s v="RAMOS"/>
    <s v="ALCALA"/>
    <s v="Nombre OK"/>
    <s v="Cédula de Ciudadanía"/>
    <n v="10769420"/>
    <x v="0"/>
    <n v="1"/>
    <s v="Asociación de las Cajas de Compensación Familiar Compensar, Comfenalco Valle y Comfenalco Antioquia"/>
    <n v="39000000"/>
    <s v="BANCO CAJA SOCIAL BCSC"/>
    <n v="22603976"/>
    <s v="1264 28-Nov-2025"/>
    <n v="17082000"/>
    <s v="Banco Davivienda S.A."/>
    <s v="0560003869995088"/>
    <s v="CC"/>
    <s v="830053700"/>
    <s v="PATRIMONIOS AUTONOMOS**CONSTRUCTORA BOLIVAR S.A"/>
    <x v="20"/>
    <x v="49"/>
    <s v="AP 401 TO 11"/>
    <m/>
    <m/>
    <m/>
    <m/>
    <m/>
    <x v="4"/>
    <x v="2"/>
    <x v="1"/>
    <m/>
    <x v="2"/>
  </r>
  <r>
    <s v="676abbafa9ea31716fca29ad"/>
    <s v="1264-2025"/>
    <s v="JAISON"/>
    <s v="ALBERTO"/>
    <s v="MAIRONGO"/>
    <s v="ALCOCHA"/>
    <s v="Nombre OK"/>
    <s v="Cédula de Ciudadanía"/>
    <n v="1087106574"/>
    <x v="0"/>
    <n v="1"/>
    <s v="Asociación de las Cajas de Compensación Familiar Compensar, Comfenalco Valle y Comfenalco Antioquia"/>
    <n v="39000000"/>
    <s v="BANCO CAJA SOCIAL BCSC"/>
    <n v="50392918"/>
    <s v="1264 28-Nov-2025"/>
    <n v="17082000"/>
    <s v="Banco Davivienda S.A."/>
    <s v="0560003869995088"/>
    <s v="CC"/>
    <s v="830053700"/>
    <s v="PATRIMONIOS AUTONOMOS**CONSTRUCTORA BOLIVAR S.A"/>
    <x v="20"/>
    <x v="49"/>
    <s v="AP 301 TO 5"/>
    <m/>
    <m/>
    <m/>
    <m/>
    <m/>
    <x v="4"/>
    <x v="2"/>
    <x v="1"/>
    <m/>
    <x v="2"/>
  </r>
  <r>
    <s v="676f1080a9ea31716fcaf8ff"/>
    <s v="1264-2025"/>
    <s v="ISAIAS"/>
    <s v=""/>
    <s v="CORREA"/>
    <s v="JAIME"/>
    <s v="Nombre OK"/>
    <s v="Cédula de Ciudadanía"/>
    <n v="79854880"/>
    <x v="0"/>
    <n v="1"/>
    <s v="Caja Colombiana de Subsidio Familiar COLSUBSIDIO"/>
    <m/>
    <s v="BANCO DAVIVIENDA"/>
    <n v="18738150"/>
    <s v="1264 28-Nov-2025"/>
    <n v="17082000"/>
    <s v="Banco Davivienda S.A."/>
    <s v="0560003869995088"/>
    <s v="CC"/>
    <s v="830053700"/>
    <s v="PATRIMONIOS AUTONOMOS**CONSTRUCTORA BOLIVAR S.A"/>
    <x v="20"/>
    <x v="49"/>
    <s v="AP 104 TO 13"/>
    <m/>
    <m/>
    <m/>
    <m/>
    <m/>
    <x v="4"/>
    <x v="2"/>
    <x v="1"/>
    <m/>
    <x v="2"/>
  </r>
  <r>
    <s v="6772baa9d07882d813a445dc"/>
    <s v="1264-2025"/>
    <s v="RUBEN"/>
    <s v="DARIO"/>
    <s v="MARTINEZ"/>
    <s v="ALFONSO"/>
    <s v="Nombre OK"/>
    <s v="Cédula de Ciudadanía"/>
    <n v="80215465"/>
    <x v="0"/>
    <n v="1"/>
    <s v="Asociación de las Cajas de Compensación Familiar Compensar, Comfenalco Valle y Comfenalco Antioquia"/>
    <n v="39000000"/>
    <s v="BANCO DAVIVIENDA"/>
    <n v="11525805"/>
    <s v="1264 28-Nov-2025"/>
    <n v="17082000"/>
    <s v="Banco Davivienda S.A."/>
    <s v="0560003869995088"/>
    <s v="CC"/>
    <s v="830053700"/>
    <s v="PATRIMONIOS AUTONOMOS**CONSTRUCTORA BOLIVAR S.A"/>
    <x v="20"/>
    <x v="49"/>
    <s v="AP AP 2 TO 4"/>
    <m/>
    <m/>
    <m/>
    <m/>
    <m/>
    <x v="4"/>
    <x v="2"/>
    <x v="1"/>
    <m/>
    <x v="2"/>
  </r>
  <r>
    <s v="6772f1e14d5f51c802d7f729"/>
    <s v="1264-2025"/>
    <s v="SANDRA"/>
    <s v="PATRICIA"/>
    <s v="MONROY"/>
    <s v="YELA"/>
    <s v="Nombre OK"/>
    <s v="Cédula de Ciudadanía"/>
    <n v="52909339"/>
    <x v="0"/>
    <n v="1"/>
    <s v="Caja Colombiana de Subsidio Familiar COLSUBSIDIO"/>
    <n v="26000000"/>
    <s v="BANCOLOMBIA"/>
    <n v="23833880"/>
    <s v="1264 28-Nov-2025"/>
    <n v="17082000"/>
    <s v="Banco Davivienda S.A."/>
    <s v="0560003869995088"/>
    <s v="CC"/>
    <s v="830053700"/>
    <s v="PATRIMONIOS AUTONOMOS**CONSTRUCTORA BOLIVAR S.A"/>
    <x v="20"/>
    <x v="49"/>
    <s v="AP 202 TO 11"/>
    <m/>
    <m/>
    <m/>
    <m/>
    <m/>
    <x v="4"/>
    <x v="2"/>
    <x v="1"/>
    <m/>
    <x v="2"/>
  </r>
  <r>
    <s v="6773eeec4d5f51c802d8491d"/>
    <s v="1264-2025"/>
    <s v="MARIA"/>
    <s v="ISABEL"/>
    <s v="AVILA"/>
    <s v=""/>
    <s v="Nombre OK"/>
    <s v="Cédula de Ciudadanía"/>
    <n v="52341254"/>
    <x v="0"/>
    <n v="1"/>
    <s v="Asociación de las Cajas de Compensación Familiar Compensar, Comfenalco Valle y Comfenalco Antioquia"/>
    <m/>
    <s v="OTRAS COOPERATIVAS "/>
    <n v="20096655"/>
    <s v="1264 28-Nov-2025"/>
    <n v="17082000"/>
    <s v="Banco Davivienda S.A."/>
    <s v="0560003869995088"/>
    <s v="CC"/>
    <s v="830053700"/>
    <s v="PATRIMONIOS AUTONOMOS**CONSTRUCTORA BOLIVAR S.A"/>
    <x v="20"/>
    <x v="49"/>
    <s v="AP 204 TO 6"/>
    <m/>
    <m/>
    <m/>
    <m/>
    <m/>
    <x v="4"/>
    <x v="2"/>
    <x v="1"/>
    <m/>
    <x v="2"/>
  </r>
  <r>
    <s v="6773f1384d5f51c802d84a70"/>
    <s v="821-2025"/>
    <s v="HECTOR"/>
    <s v="MAURICIO"/>
    <s v="PARRA"/>
    <s v="TAPIAS"/>
    <s v="Nombre OK"/>
    <s v="Cédula de Ciudadanía"/>
    <n v="91456559"/>
    <x v="0"/>
    <n v="1"/>
    <s v="Caja Colombiana de Subsidio Familiar COLSUBSIDIO"/>
    <n v="42705000"/>
    <s v="BANCO DAVIVIENDA"/>
    <n v="11953554"/>
    <s v="821 22-Ago-2025"/>
    <n v="17082000"/>
    <s v="Banco Davivienda S.A."/>
    <s v="0560003869995088"/>
    <s v="CC"/>
    <s v="830053700"/>
    <s v="PATRIMONIOS AUTONOMOS**CONSTRUCTORA BOLIVAR S.A"/>
    <x v="20"/>
    <x v="49"/>
    <s v="AP 602 TO 7"/>
    <n v="28470000"/>
    <n v="0"/>
    <n v="109079934"/>
    <s v="56,78-51,26"/>
    <d v="2025-12-09T00:00:00"/>
    <x v="0"/>
    <x v="0"/>
    <x v="2"/>
    <m/>
    <x v="0"/>
  </r>
  <r>
    <s v="6773f7ca4d5f51c802d84c29"/>
    <s v="697-2025"/>
    <s v="FERNANDO"/>
    <s v="EVARISTO"/>
    <s v="GARCIA"/>
    <s v="GARCIA"/>
    <s v="Nombre OK"/>
    <s v="Cédula de Ciudadanía"/>
    <n v="80245196"/>
    <x v="0"/>
    <n v="1"/>
    <s v="Caja Colombiana de Subsidio Familiar COLSUBSIDIO"/>
    <n v="42705000"/>
    <s v="BANCOLOMBIA"/>
    <n v="38000000"/>
    <s v="697 31-Jul-2025"/>
    <n v="17082000"/>
    <s v="Banco Davivienda S.A."/>
    <s v="0560003869995088"/>
    <s v="CC"/>
    <s v="830053700"/>
    <s v="PATRIMONIOS AUTONOMOS**CONSTRUCTORA BOLIVAR S.A"/>
    <x v="20"/>
    <x v="49"/>
    <s v="AP AP 2 TO 9"/>
    <n v="0"/>
    <n v="0"/>
    <n v="116080000"/>
    <s v="58,96-53,24"/>
    <d v="2026-03-25T00:00:00"/>
    <x v="14"/>
    <x v="8"/>
    <x v="5"/>
    <m/>
    <x v="2"/>
  </r>
  <r>
    <s v="6773f7ca4d5f51c802d84c29"/>
    <s v="697-2025"/>
    <s v="NURY"/>
    <s v="MARCELA"/>
    <s v="GARZON"/>
    <s v="AVILA"/>
    <s v="Nombre OK"/>
    <s v="Cédula de Ciudadanía"/>
    <n v="52382284"/>
    <x v="1"/>
    <n v="0"/>
    <s v="Caja Colombiana de Subsidio Familiar COLSUBSIDIO"/>
    <n v="42705000"/>
    <s v="BANCOLOMBIA"/>
    <n v="38000000"/>
    <s v="697 31-Jul-2025"/>
    <n v="17082000"/>
    <s v="Banco Davivienda S.A."/>
    <s v="0560003869995088"/>
    <s v="CC"/>
    <s v="830053700"/>
    <s v="PATRIMONIOS AUTONOMOS**CONSTRUCTORA BOLIVAR S.A"/>
    <x v="20"/>
    <x v="49"/>
    <s v="AP AP 2 TO 9"/>
    <n v="0"/>
    <n v="0"/>
    <n v="116080000"/>
    <s v="58,96-53,24"/>
    <d v="2026-03-25T00:00:00"/>
    <x v="14"/>
    <x v="8"/>
    <x v="5"/>
    <m/>
    <x v="2"/>
  </r>
  <r>
    <s v="6773fa244d5f51c802d84d29"/>
    <s v="697-2025"/>
    <s v="LUIS"/>
    <s v="FRANSISCO"/>
    <s v="LOPEZ"/>
    <s v=""/>
    <s v="Sin asignar"/>
    <s v="Cédula de Ciudadanía"/>
    <n v="74363265"/>
    <x v="0"/>
    <n v="1"/>
    <s v="Caja de Compensación Familiar COMPENSAR"/>
    <m/>
    <s v="BANCOLOMBIA"/>
    <n v="97821166"/>
    <s v="697 31-Jul-2025"/>
    <n v="17082000"/>
    <s v="Banco Davivienda S.A."/>
    <s v="0560003869995088"/>
    <s v="CC"/>
    <s v="830053700"/>
    <s v="PATRIMONIOS AUTONOMOS**CONSTRUCTORA BOLIVAR S.A"/>
    <x v="20"/>
    <x v="49"/>
    <s v="AP 302 TO 1"/>
    <m/>
    <m/>
    <m/>
    <m/>
    <m/>
    <x v="4"/>
    <x v="2"/>
    <x v="1"/>
    <m/>
    <x v="2"/>
  </r>
  <r>
    <s v="6774016d4d5f51c802d84f24"/>
    <s v="1264-2025"/>
    <s v="MARIA DEL CARMEN"/>
    <s v=""/>
    <s v="VARGAS"/>
    <s v="BUITRAGO"/>
    <s v="Nombre OK"/>
    <s v="Cédula de Ciudadanía"/>
    <n v="20493501"/>
    <x v="0"/>
    <n v="1"/>
    <s v="Caja de Compensación Familiar CAFAM"/>
    <m/>
    <s v="F.N.A."/>
    <n v="40323348"/>
    <s v="1264 28-Nov-2025"/>
    <n v="17082000"/>
    <s v="Banco Davivienda S.A."/>
    <s v="0560003869995088"/>
    <s v="CC"/>
    <s v="830053700"/>
    <s v="PATRIMONIOS AUTONOMOS**CONSTRUCTORA BOLIVAR S.A"/>
    <x v="20"/>
    <x v="49"/>
    <s v="AP 304 TO 10"/>
    <m/>
    <m/>
    <m/>
    <m/>
    <m/>
    <x v="4"/>
    <x v="2"/>
    <x v="1"/>
    <m/>
    <x v="2"/>
  </r>
  <r>
    <s v="67740a534d5f51c802d850e5"/>
    <s v="1037-2025"/>
    <s v="MYRIAM"/>
    <s v=""/>
    <s v="GONZALEZ"/>
    <s v="CARVAJAL"/>
    <s v="Nombre OK"/>
    <s v="Cédula de Ciudadanía"/>
    <n v="39523490"/>
    <x v="0"/>
    <n v="1"/>
    <s v="Caja de Compensación Familiar CAFAM"/>
    <m/>
    <s v="BANCOLOMBIA"/>
    <n v="30252090"/>
    <s v="1037 10-Oct-2025"/>
    <n v="17082000"/>
    <s v="Banco Davivienda S.A."/>
    <s v="0560003869995088"/>
    <s v="CC"/>
    <s v="830053700"/>
    <s v="PATRIMONIOS AUTONOMOS**CONSTRUCTORA BOLIVAR S.A"/>
    <x v="20"/>
    <x v="49"/>
    <s v="AP 302 TO 10"/>
    <m/>
    <m/>
    <m/>
    <m/>
    <m/>
    <x v="4"/>
    <x v="2"/>
    <x v="1"/>
    <m/>
    <x v="2"/>
  </r>
  <r>
    <s v="67741a3b4d5f51c802d87edb"/>
    <s v="930-2025"/>
    <s v="ARCESIO"/>
    <s v="YESID"/>
    <s v="ALEJO"/>
    <s v="ROMERO"/>
    <s v="Nombre OK"/>
    <s v="Cédula de Ciudadanía"/>
    <n v="1074129534"/>
    <x v="0"/>
    <n v="1"/>
    <s v="Caja de Compensación Familiar COMPENSAR"/>
    <m/>
    <s v="BANCO DAVIVIENDA"/>
    <n v="37737934"/>
    <s v="930 17-Sep-2025"/>
    <n v="17082000"/>
    <s v="Banco Davivienda S.A."/>
    <s v="0560003869995088"/>
    <s v="CC"/>
    <s v="830053700"/>
    <s v="PATRIMONIOS AUTONOMOS**CONSTRUCTORA BOLIVAR S.A"/>
    <x v="20"/>
    <x v="49"/>
    <s v="AP 203 TO 3"/>
    <m/>
    <m/>
    <m/>
    <m/>
    <m/>
    <x v="4"/>
    <x v="2"/>
    <x v="1"/>
    <m/>
    <x v="2"/>
  </r>
  <r>
    <s v="67741a3b4d5f51c802d87edb"/>
    <s v="930-2025"/>
    <s v="CLAUDIA"/>
    <s v="MARLEN"/>
    <s v="MORA"/>
    <s v="BOGOTA"/>
    <s v="Nombre OK"/>
    <s v="Cédula de Ciudadanía"/>
    <n v="1074158615"/>
    <x v="1"/>
    <n v="0"/>
    <s v="Caja de Compensación Familiar COMPENSAR"/>
    <m/>
    <s v="BANCO DAVIVIENDA"/>
    <n v="37737934"/>
    <s v="930 17-Sep-2025"/>
    <n v="17082000"/>
    <s v="Banco Davivienda S.A."/>
    <s v="0560003869995088"/>
    <s v="CC"/>
    <s v="830053700"/>
    <s v="PATRIMONIOS AUTONOMOS**CONSTRUCTORA BOLIVAR S.A"/>
    <x v="20"/>
    <x v="49"/>
    <s v="AP 203 TO 3"/>
    <m/>
    <m/>
    <m/>
    <m/>
    <m/>
    <x v="4"/>
    <x v="2"/>
    <x v="1"/>
    <m/>
    <x v="2"/>
  </r>
  <r>
    <s v="677420524d5f51c802d87f8d"/>
    <s v="1264-2025"/>
    <s v="EDWIN"/>
    <s v="JAVIER"/>
    <s v="ALVAREZ"/>
    <s v="BALLESTEROS"/>
    <s v="Nombre OK"/>
    <s v="Cédula de Ciudadanía"/>
    <n v="80895874"/>
    <x v="0"/>
    <n v="1"/>
    <s v="Caja de Compensación Familiar CAFAM"/>
    <m/>
    <s v="BANCO DAVIVIENDA"/>
    <n v="25089940"/>
    <s v="1264 28-Nov-2025"/>
    <n v="17082000"/>
    <s v="Banco Davivienda S.A."/>
    <s v="0560003869995088"/>
    <s v="CC"/>
    <s v="830053700"/>
    <s v="PATRIMONIOS AUTONOMOS**CONSTRUCTORA BOLIVAR S.A"/>
    <x v="20"/>
    <x v="49"/>
    <s v="AP AP 3 TO 4"/>
    <m/>
    <m/>
    <m/>
    <m/>
    <m/>
    <x v="4"/>
    <x v="2"/>
    <x v="1"/>
    <m/>
    <x v="2"/>
  </r>
  <r>
    <s v="677420524d5f51c802d87f8d"/>
    <s v="1264-2025"/>
    <s v="SILVIA"/>
    <s v="YANIRA"/>
    <s v="ALVAREZ"/>
    <s v=""/>
    <s v="Nombre OK"/>
    <s v="Cédula de Ciudadanía"/>
    <n v="52908849"/>
    <x v="1"/>
    <n v="0"/>
    <s v="Caja de Compensación Familiar CAFAM"/>
    <m/>
    <s v="BANCO DAVIVIENDA"/>
    <n v="25089940"/>
    <s v="1264 28-Nov-2025"/>
    <n v="17082000"/>
    <s v="Banco Davivienda S.A."/>
    <s v="0560003869995088"/>
    <s v="CC"/>
    <s v="830053700"/>
    <s v="PATRIMONIOS AUTONOMOS**CONSTRUCTORA BOLIVAR S.A"/>
    <x v="20"/>
    <x v="49"/>
    <s v="AP AP 3 TO 4"/>
    <m/>
    <m/>
    <m/>
    <m/>
    <m/>
    <x v="4"/>
    <x v="2"/>
    <x v="1"/>
    <m/>
    <x v="2"/>
  </r>
  <r>
    <s v="6774225c4d5f51c802d88083"/>
    <s v="1264-2025"/>
    <s v="JOSE"/>
    <s v="MERLIN"/>
    <s v="MOSQUERA"/>
    <s v="MOSQUERA"/>
    <s v="Nombre OK"/>
    <s v="Cédula de Ciudadanía"/>
    <n v="82362936"/>
    <x v="0"/>
    <n v="1"/>
    <s v="Asociación de las Cajas de Compensación Familiar Compensar, Comfenalco Valle y Comfenalco Antioquia"/>
    <m/>
    <s v="BANCO BBVA"/>
    <n v="34907850"/>
    <s v="1264 28-Nov-2025"/>
    <n v="17082000"/>
    <s v="Banco Davivienda S.A."/>
    <s v="0560003869995088"/>
    <s v="CC"/>
    <s v="830053700"/>
    <s v="PATRIMONIOS AUTONOMOS**CONSTRUCTORA BOLIVAR S.A"/>
    <x v="20"/>
    <x v="49"/>
    <s v="AP 501 TO 10"/>
    <m/>
    <m/>
    <m/>
    <m/>
    <m/>
    <x v="4"/>
    <x v="2"/>
    <x v="1"/>
    <m/>
    <x v="2"/>
  </r>
  <r>
    <s v="6774225c4d5f51c802d88083"/>
    <s v="1264-2025"/>
    <s v="ANA"/>
    <s v="DORILA"/>
    <s v="MOSQUERA"/>
    <s v="MOSQUERA"/>
    <s v="Nombre OK"/>
    <s v="Cédula de Ciudadanía"/>
    <n v="1030521103"/>
    <x v="1"/>
    <n v="0"/>
    <s v="Asociación de las Cajas de Compensación Familiar Compensar, Comfenalco Valle y Comfenalco Antioquia"/>
    <m/>
    <s v="BANCO BBVA"/>
    <n v="34907850"/>
    <s v="1264 28-Nov-2025"/>
    <n v="17082000"/>
    <s v="Banco Davivienda S.A."/>
    <s v="0560003869995088"/>
    <s v="CC"/>
    <s v="830053700"/>
    <s v="PATRIMONIOS AUTONOMOS**CONSTRUCTORA BOLIVAR S.A"/>
    <x v="20"/>
    <x v="49"/>
    <s v="AP 501 TO 10"/>
    <m/>
    <m/>
    <m/>
    <m/>
    <m/>
    <x v="4"/>
    <x v="2"/>
    <x v="1"/>
    <m/>
    <x v="2"/>
  </r>
  <r>
    <s v="678fb4ffb446e07e8d29604f"/>
    <s v="1037-2025"/>
    <s v="YURY"/>
    <s v="FERNANDA"/>
    <s v="BELTRAN"/>
    <s v="GALVIS"/>
    <s v="Nombre OK"/>
    <s v="Cédula de Ciudadanía"/>
    <n v="1012403968"/>
    <x v="0"/>
    <n v="1"/>
    <s v="Caja de Compensación Familiar CAFAM"/>
    <n v="27255780"/>
    <s v="BANCOLOMBIA"/>
    <n v="51133254"/>
    <s v="1037 10-Oct-2025"/>
    <n v="17082000"/>
    <s v="Banco Davivienda S.A."/>
    <s v="0560003869995088"/>
    <s v="CC"/>
    <s v="830053700"/>
    <s v="PATRIMONIOS AUTONOMOS**CONSTRUCTORA BOLIVAR S.A"/>
    <x v="20"/>
    <x v="49"/>
    <s v="AP 503 TO 11"/>
    <n v="0"/>
    <n v="0"/>
    <n v="106079934"/>
    <s v="56,78-51,26"/>
    <d v="2026-03-18T00:00:00"/>
    <x v="10"/>
    <x v="8"/>
    <x v="5"/>
    <m/>
    <x v="2"/>
  </r>
  <r>
    <s v="6791226bb446e07e8d2a3e11"/>
    <s v="1227-2025"/>
    <s v="NORELLY"/>
    <s v=""/>
    <s v="SILVA"/>
    <s v="SILVA"/>
    <s v="Nombre OK"/>
    <s v="Cédula de Ciudadanía"/>
    <n v="1080362829"/>
    <x v="0"/>
    <n v="1"/>
    <s v="Caja de Compensación Familiar CAFAM"/>
    <n v="39000000"/>
    <s v="BANCOLOMBIA"/>
    <n v="20320154"/>
    <s v="1227 21-Nov-2025"/>
    <n v="17082000"/>
    <s v="Banco Davivienda S.A."/>
    <s v="0560003869995088"/>
    <s v="CC"/>
    <s v="830053700"/>
    <s v="PATRIMONIOS AUTONOMOS**CONSTRUCTORA BOLIVAR S.A"/>
    <x v="20"/>
    <x v="49"/>
    <s v="AP 602 TO 12"/>
    <m/>
    <m/>
    <m/>
    <m/>
    <m/>
    <x v="4"/>
    <x v="2"/>
    <x v="1"/>
    <m/>
    <x v="2"/>
  </r>
  <r>
    <s v="67915332b446e07e8d2a57fc"/>
    <s v="701-2025"/>
    <s v="ALBERT"/>
    <s v="JULIAN"/>
    <s v="LADINO"/>
    <s v="AYA"/>
    <s v="Nombre OK"/>
    <s v="Cédula de Ciudadanía"/>
    <n v="1076201498"/>
    <x v="0"/>
    <n v="1"/>
    <s v="Caja Colombiana de Subsidio Familiar COLSUBSIDIO"/>
    <s v="34.800.00"/>
    <s v="BANCO DAVIVIENDA"/>
    <n v="56290000"/>
    <s v="701 31-Jul-2025"/>
    <n v="17082000"/>
    <s v="Banco Davivienda S.A."/>
    <s v="0560003869995088"/>
    <s v="CC"/>
    <s v="830053700"/>
    <s v="PATRIMONIOS AUTONOMOS**CONSTRUCTORA BOLIVAR S.A"/>
    <x v="20"/>
    <x v="49"/>
    <s v="AP 3 TO 8"/>
    <n v="0"/>
    <n v="0"/>
    <n v="121233000"/>
    <s v="58,77-53,24"/>
    <d v="2025-09-29T00:00:00"/>
    <x v="15"/>
    <x v="0"/>
    <x v="9"/>
    <m/>
    <x v="8"/>
  </r>
  <r>
    <s v="67928751b2ff58d51dbe74e3"/>
    <s v="849-2025"/>
    <s v="MARIA"/>
    <s v="CECILIA"/>
    <s v="MIRANDA"/>
    <s v="ARIZALA"/>
    <s v="Nombre OK"/>
    <s v="Cédula de Ciudadanía"/>
    <n v="1087206784"/>
    <x v="0"/>
    <n v="1"/>
    <s v="Caja Colombiana de Subsidio Familiar COLSUBSIDIO"/>
    <n v="42705000"/>
    <s v="CREDIFAMILIA"/>
    <n v="8490426"/>
    <s v="849 29-Ago-2025"/>
    <n v="17082000"/>
    <s v="Banco Davivienda S.A."/>
    <s v="0560003869995088"/>
    <s v="CC"/>
    <s v="830053700"/>
    <s v="PATRIMONIOS AUTONOMOS**CONSTRUCTORA BOLIVAR S.A"/>
    <x v="20"/>
    <x v="49"/>
    <s v="AP 301 TO 8"/>
    <n v="28470000"/>
    <n v="0"/>
    <n v="111079934"/>
    <s v="56,97-51,26"/>
    <d v="2026-03-18T00:00:00"/>
    <x v="10"/>
    <x v="8"/>
    <x v="5"/>
    <m/>
    <x v="2"/>
  </r>
  <r>
    <s v="6793d97a94762e35e1c5cbe0"/>
    <s v="697-2025"/>
    <s v="LUIS"/>
    <s v="HERNANDO"/>
    <s v="CAGUA"/>
    <s v=""/>
    <s v="Nombre OK"/>
    <s v="Cédula de Ciudadanía"/>
    <n v="3005355"/>
    <x v="0"/>
    <n v="1"/>
    <s v="Caja Colombiana de Subsidio Familiar COLSUBSIDIO"/>
    <n v="27255780"/>
    <s v="BANCO BOGOTA"/>
    <n v="31791011"/>
    <s v="697 31-Jul-2025"/>
    <n v="17082000"/>
    <s v="Banco Davivienda S.A."/>
    <s v="0560003869995088"/>
    <s v="CC"/>
    <s v="830053700"/>
    <s v="PATRIMONIOS AUTONOMOS**CONSTRUCTORA BOLIVAR S.A"/>
    <x v="20"/>
    <x v="49"/>
    <s v="AP 402 TO 7"/>
    <n v="0"/>
    <n v="0"/>
    <n v="128400000"/>
    <s v="56,78-51,26"/>
    <d v="2026-02-06T00:00:00"/>
    <x v="12"/>
    <x v="1"/>
    <x v="5"/>
    <m/>
    <x v="6"/>
  </r>
  <r>
    <s v="6793f17d94762e35e1c638f7"/>
    <s v="621-2025"/>
    <s v="JUAN"/>
    <s v="PABLO"/>
    <s v="MARTINEZ"/>
    <s v="MARROQUIN"/>
    <s v="Nombre OK"/>
    <s v="Cédula de Ciudadanía"/>
    <n v="80808650"/>
    <x v="0"/>
    <n v="1"/>
    <s v="Caja Colombiana de Subsidio Familiar COLSUBSIDIO"/>
    <n v="42705000"/>
    <s v="BANCO BOGOTA"/>
    <n v="61365000"/>
    <s v="621 15-Jul-2025"/>
    <n v="17082000"/>
    <s v="Banco Davivienda S.A."/>
    <s v="0560003869995088"/>
    <s v="CC"/>
    <s v="830053700"/>
    <s v="PATRIMONIOS AUTONOMOS**CONSTRUCTORA BOLIVAR S.A"/>
    <x v="20"/>
    <x v="49"/>
    <s v="AP 403 TO 1"/>
    <n v="0"/>
    <n v="0"/>
    <n v="132000000"/>
    <s v="56,97-51,26"/>
    <d v="2025-09-29T00:00:00"/>
    <x v="15"/>
    <x v="0"/>
    <x v="9"/>
    <m/>
    <x v="8"/>
  </r>
  <r>
    <s v="6797a7d894762e35e1d0fd76"/>
    <s v="821-2025"/>
    <s v="ANA"/>
    <s v="LUCIA"/>
    <s v="GOYENECHE"/>
    <s v=""/>
    <s v="Nombre OK"/>
    <s v="Cédula de Ciudadanía"/>
    <n v="52045802"/>
    <x v="0"/>
    <n v="1"/>
    <s v="Caja de Compensación Familiar COMPENSAR"/>
    <m/>
    <s v="BANCOLOMBIA"/>
    <n v="42469896"/>
    <s v="821 22-Ago-2025"/>
    <n v="17082000"/>
    <s v="Banco Davivienda S.A."/>
    <s v="0560003869995088"/>
    <s v="CC"/>
    <s v="830053700"/>
    <s v="PATRIMONIOS AUTONOMOS**CONSTRUCTORA BOLIVAR S.A"/>
    <x v="20"/>
    <x v="49"/>
    <s v="AP 202 TO 9"/>
    <m/>
    <m/>
    <m/>
    <m/>
    <m/>
    <x v="4"/>
    <x v="2"/>
    <x v="1"/>
    <m/>
    <x v="2"/>
  </r>
  <r>
    <s v="6797b6cb94762e35e1d150c8"/>
    <s v="697-2025"/>
    <s v="ELBERT"/>
    <s v="STIVEN"/>
    <s v="AREVALO"/>
    <s v="GUAUTA"/>
    <s v="Nombre OK"/>
    <s v="Cédula de Ciudadanía"/>
    <n v="1033796101"/>
    <x v="0"/>
    <n v="1"/>
    <s v="Caja Colombiana de Subsidio Familiar COLSUBSIDIO"/>
    <m/>
    <s v="BANCO DAVIVIENDA"/>
    <n v="32647934"/>
    <s v="697 31-Jul-2025"/>
    <n v="17082000"/>
    <s v="Banco Davivienda S.A."/>
    <s v="0560003869995088"/>
    <s v="CC"/>
    <s v="830053700"/>
    <s v="PATRIMONIOS AUTONOMOS**CONSTRUCTORA BOLIVAR S.A"/>
    <x v="20"/>
    <x v="49"/>
    <s v="AP 202 TO 2"/>
    <m/>
    <m/>
    <m/>
    <m/>
    <m/>
    <x v="4"/>
    <x v="2"/>
    <x v="1"/>
    <m/>
    <x v="2"/>
  </r>
  <r>
    <s v="6797df1694762e35e1d21457"/>
    <s v="1264-2025"/>
    <s v="YENNY"/>
    <s v="CAROLINA"/>
    <s v="MORENO"/>
    <s v="TORRES"/>
    <s v="Nombre OK"/>
    <s v="Cédula de Ciudadanía"/>
    <n v="1074132114"/>
    <x v="0"/>
    <n v="1"/>
    <s v="Caja de Compensación Familiar COMPENSAR"/>
    <m/>
    <s v="BANCOLOMBIA"/>
    <n v="11577508"/>
    <s v="1264 28-Nov-2025"/>
    <n v="17082000"/>
    <s v="Banco Davivienda S.A."/>
    <s v="0560003869995088"/>
    <s v="CC"/>
    <s v="830053700"/>
    <s v="PATRIMONIOS AUTONOMOS**CONSTRUCTORA BOLIVAR S.A"/>
    <x v="20"/>
    <x v="49"/>
    <s v="AP 503 TO 5"/>
    <m/>
    <m/>
    <m/>
    <m/>
    <m/>
    <x v="4"/>
    <x v="2"/>
    <x v="1"/>
    <m/>
    <x v="2"/>
  </r>
  <r>
    <s v="67a0be2139f9a2bb401d595b"/>
    <s v="1264-2025"/>
    <s v="LORENA"/>
    <s v="JAZMIN"/>
    <s v="BURGOS"/>
    <s v="GONZALEZ"/>
    <s v="Nombre OK"/>
    <s v="Cédula de Ciudadanía"/>
    <n v="1033761584"/>
    <x v="0"/>
    <n v="1"/>
    <s v="Caja Colombiana de Subsidio Familiar COLSUBSIDIO"/>
    <m/>
    <s v="BANCO DAVIVIENDA"/>
    <n v="18970934"/>
    <s v="1264 28-Nov-2025"/>
    <n v="17082000"/>
    <s v="Banco Davivienda S.A."/>
    <s v="0560003869995088"/>
    <s v="CC"/>
    <s v="830053700"/>
    <s v="PATRIMONIOS AUTONOMOS**CONSTRUCTORA BOLIVAR S.A"/>
    <x v="20"/>
    <x v="49"/>
    <s v="AP 102 TO 6"/>
    <m/>
    <m/>
    <m/>
    <m/>
    <m/>
    <x v="4"/>
    <x v="2"/>
    <x v="1"/>
    <m/>
    <x v="2"/>
  </r>
  <r>
    <s v="67a0fd7f2ac4c649113db087"/>
    <s v="821-2025"/>
    <s v="MARIA"/>
    <s v="PAULA"/>
    <s v="CASTRO"/>
    <s v="MARTINEZ"/>
    <s v="Nombre OK"/>
    <s v="Cédula de Ciudadanía"/>
    <n v="1001269802"/>
    <x v="0"/>
    <n v="1"/>
    <s v="Caja Colombiana de Subsidio Familiar COLSUBSIDIO"/>
    <m/>
    <s v="BANCOLOMBIA"/>
    <n v="27737617"/>
    <s v="821 22-Ago-2025"/>
    <n v="17082000"/>
    <s v="Banco Davivienda S.A."/>
    <s v="0560003869995088"/>
    <s v="CC"/>
    <s v="830053700"/>
    <s v="PATRIMONIOS AUTONOMOS**CONSTRUCTORA BOLIVAR S.A"/>
    <x v="20"/>
    <x v="49"/>
    <s v="AP AP 3 TO 3"/>
    <m/>
    <m/>
    <m/>
    <m/>
    <m/>
    <x v="4"/>
    <x v="2"/>
    <x v="1"/>
    <m/>
    <x v="2"/>
  </r>
  <r>
    <s v="67a11fcb2ac4c649113e270a"/>
    <s v="1264-2025"/>
    <s v="MARIA"/>
    <s v="CRISTINA"/>
    <s v="PIRAJAN"/>
    <s v="GUERRERO"/>
    <s v="Nombre OK"/>
    <s v="Cédula de Ciudadanía"/>
    <n v="1055228133"/>
    <x v="0"/>
    <n v="1"/>
    <s v="Caja de Compensación Familiar COMPENSAR"/>
    <m/>
    <s v="BANCO DAVIVIENDA"/>
    <n v="21700398"/>
    <s v="1264 28-Nov-2025"/>
    <n v="17082000"/>
    <s v="Banco Davivienda S.A."/>
    <s v="0560003869995088"/>
    <s v="CC"/>
    <s v="830053700"/>
    <s v="PATRIMONIOS AUTONOMOS**CONSTRUCTORA BOLIVAR S.A"/>
    <x v="20"/>
    <x v="49"/>
    <s v="AP 602 TO 13"/>
    <m/>
    <m/>
    <m/>
    <m/>
    <m/>
    <x v="4"/>
    <x v="2"/>
    <x v="1"/>
    <m/>
    <x v="2"/>
  </r>
  <r>
    <s v="67a22251acb617113223319b"/>
    <s v="1037-2025"/>
    <s v="CARLOS"/>
    <s v="ANDRES"/>
    <s v="DIAZ"/>
    <s v="ACOSTA"/>
    <s v="Nombre OK"/>
    <s v="Cédula de Ciudadanía"/>
    <n v="1024567688"/>
    <x v="0"/>
    <n v="1"/>
    <s v="Caja Colombiana de Subsidio Familiar COLSUBSIDIO"/>
    <m/>
    <s v="OTRAS COOPERATIVAS "/>
    <n v="24448000"/>
    <s v="1037 10-Oct-2025"/>
    <n v="17082000"/>
    <s v="Banco Davivienda S.A."/>
    <s v="0560003869995088"/>
    <s v="CC"/>
    <s v="830053700"/>
    <s v="PATRIMONIOS AUTONOMOS**CONSTRUCTORA BOLIVAR S.A"/>
    <x v="20"/>
    <x v="49"/>
    <s v="AP 404 TO 9"/>
    <m/>
    <m/>
    <m/>
    <m/>
    <m/>
    <x v="4"/>
    <x v="2"/>
    <x v="1"/>
    <m/>
    <x v="2"/>
  </r>
  <r>
    <s v="67a23cbdacb617113223e11e"/>
    <s v="1037-2025"/>
    <s v="ONEIDA"/>
    <s v=""/>
    <s v="SILVA"/>
    <s v="SILVA"/>
    <s v="Nombre OK"/>
    <s v="Cédula de Ciudadanía"/>
    <n v="1080362830"/>
    <x v="0"/>
    <n v="1"/>
    <s v="Caja Colombiana de Subsidio Familiar COLSUBSIDIO"/>
    <m/>
    <s v="BANCOLOMBIA"/>
    <n v="22226310"/>
    <s v="1037 10-Oct-2025"/>
    <n v="17082000"/>
    <s v="Banco Davivienda S.A."/>
    <s v="0560003869995088"/>
    <s v="CC"/>
    <s v="830053700"/>
    <s v="PATRIMONIOS AUTONOMOS**CONSTRUCTORA BOLIVAR S.A"/>
    <x v="20"/>
    <x v="49"/>
    <s v="AP 601 TO 12"/>
    <m/>
    <m/>
    <m/>
    <m/>
    <m/>
    <x v="4"/>
    <x v="2"/>
    <x v="1"/>
    <m/>
    <x v="2"/>
  </r>
  <r>
    <s v="67a4c9fc26a097647228ee94"/>
    <s v="621-2025"/>
    <s v="AURA"/>
    <s v="VIVIANA"/>
    <s v="VILLAMIL"/>
    <s v="SUAREZ"/>
    <s v="Nombre OK"/>
    <s v="Cédula de Ciudadanía"/>
    <n v="1023001223"/>
    <x v="0"/>
    <n v="1"/>
    <s v="Caja de Compensación Familiar CAFAM"/>
    <n v="42705000"/>
    <s v="F.N.A."/>
    <n v="26015535"/>
    <s v="621 15-Jul-2025"/>
    <n v="17082000"/>
    <s v="Banco Davivienda S.A."/>
    <s v="0560003869995088"/>
    <s v="CC"/>
    <s v="830053700"/>
    <s v="PATRIMONIOS AUTONOMOS**CONSTRUCTORA BOLIVAR S.A"/>
    <x v="20"/>
    <x v="49"/>
    <s v="AP 503 TO 8"/>
    <n v="0"/>
    <n v="0"/>
    <n v="109079934"/>
    <s v="56,78-51,26"/>
    <d v="2026-03-18T00:00:00"/>
    <x v="10"/>
    <x v="8"/>
    <x v="5"/>
    <m/>
    <x v="2"/>
  </r>
  <r>
    <s v="67a62f4726a09764725ff737"/>
    <s v="1037-2025"/>
    <s v="DIANA"/>
    <s v="MARCELA"/>
    <s v="PEÑA"/>
    <s v="SANTAMARIA"/>
    <s v="Nombre OK"/>
    <s v="Cédula de Ciudadanía"/>
    <n v="1002599739"/>
    <x v="0"/>
    <n v="1"/>
    <s v="Caja de Compensación Familiar COMPENSAR"/>
    <m/>
    <s v="BANCO DAVIVIENDA"/>
    <n v="42444514"/>
    <s v="1037 10-Oct-2025"/>
    <n v="17082000"/>
    <s v="Banco Davivienda S.A."/>
    <s v="0560003869995088"/>
    <s v="CC"/>
    <s v="830053700"/>
    <s v="PATRIMONIOS AUTONOMOS**CONSTRUCTORA BOLIVAR S.A"/>
    <x v="20"/>
    <x v="49"/>
    <s v="AP 103 TO 3"/>
    <m/>
    <m/>
    <m/>
    <m/>
    <m/>
    <x v="4"/>
    <x v="2"/>
    <x v="1"/>
    <m/>
    <x v="2"/>
  </r>
  <r>
    <s v="67a7863f5e7e42f9f7dae502"/>
    <s v="1227-2025"/>
    <s v="MARIA"/>
    <s v="DELFINA"/>
    <s v="GONZALEZ"/>
    <s v="ROMERO"/>
    <s v="Nombre OK"/>
    <s v="Cédula de Ciudadanía"/>
    <n v="35254417"/>
    <x v="0"/>
    <n v="1"/>
    <s v="Caja de Compensación Familiar CAFAM"/>
    <m/>
    <s v="BANCOLOMBIA"/>
    <n v="45608376"/>
    <s v="1227 21-Nov-2025"/>
    <n v="17082000"/>
    <s v="Banco Davivienda S.A."/>
    <s v="0560003869995088"/>
    <s v="CC"/>
    <s v="830053700"/>
    <s v="PATRIMONIOS AUTONOMOS**CONSTRUCTORA BOLIVAR S.A"/>
    <x v="20"/>
    <x v="49"/>
    <s v="AP 304 TO 13"/>
    <m/>
    <m/>
    <m/>
    <m/>
    <m/>
    <x v="4"/>
    <x v="2"/>
    <x v="1"/>
    <m/>
    <x v="2"/>
  </r>
  <r>
    <s v="67a791b15e7e42f9f7dae865"/>
    <s v="1227-2025"/>
    <s v="ADRIANA"/>
    <s v="MARIA"/>
    <s v="BUSTOS"/>
    <s v=""/>
    <s v="Nombre OK"/>
    <s v="Cédula de Ciudadanía"/>
    <n v="52784362"/>
    <x v="0"/>
    <n v="1"/>
    <s v="Caja de Compensación Familiar CAFAM"/>
    <m/>
    <s v="BANCOLOMBIA"/>
    <n v="21874813"/>
    <s v="1227 21-Nov-2025"/>
    <n v="17082000"/>
    <s v="Banco Davivienda S.A."/>
    <s v="0560003869995088"/>
    <s v="CC"/>
    <s v="830053700"/>
    <s v="PATRIMONIOS AUTONOMOS**CONSTRUCTORA BOLIVAR S.A"/>
    <x v="20"/>
    <x v="49"/>
    <s v="AP 202 TO 5"/>
    <m/>
    <m/>
    <m/>
    <m/>
    <m/>
    <x v="4"/>
    <x v="2"/>
    <x v="1"/>
    <m/>
    <x v="2"/>
  </r>
  <r>
    <s v="67a798755e7e42f9f7daea3c"/>
    <s v="1264-2025"/>
    <s v="GERARDO"/>
    <s v=""/>
    <s v="CORTES"/>
    <s v="JIMENEZ"/>
    <s v="Nombre OK"/>
    <s v="Cédula de Ciudadanía"/>
    <n v="15988978"/>
    <x v="0"/>
    <n v="1"/>
    <s v="Caja Colombiana de Subsidio Familiar COLSUBSIDIO"/>
    <m/>
    <s v="F.N.A."/>
    <n v="45239851"/>
    <s v="1264 28-Nov-2025"/>
    <n v="17082000"/>
    <s v="Banco Davivienda S.A."/>
    <s v="0560003869995088"/>
    <s v="CC"/>
    <s v="830053700"/>
    <s v="PATRIMONIOS AUTONOMOS**CONSTRUCTORA BOLIVAR S.A"/>
    <x v="20"/>
    <x v="49"/>
    <s v="AP 103 TO 11"/>
    <m/>
    <m/>
    <m/>
    <m/>
    <m/>
    <x v="4"/>
    <x v="2"/>
    <x v="1"/>
    <m/>
    <x v="2"/>
  </r>
  <r>
    <s v="67aa02325e7e42f9f7db2ddc"/>
    <s v="1038-2025"/>
    <s v="NELSON"/>
    <s v=""/>
    <s v="YAIMA"/>
    <s v="TIMOTE"/>
    <s v="Nombre OK"/>
    <s v="Cédula de Ciudadanía"/>
    <n v="93021764"/>
    <x v="0"/>
    <n v="1"/>
    <s v="Caja Colombiana de Subsidio Familiar COLSUBSIDIO"/>
    <m/>
    <s v="BANCO DAVIVIENDA"/>
    <n v="14089940"/>
    <s v="1038 10-Oct-2025"/>
    <n v="17082000"/>
    <s v="Banco Davivienda S.A."/>
    <s v="0560003869995088"/>
    <s v="CC"/>
    <s v="830053700"/>
    <s v="PATRIMONIOS AUTONOMOS**CONSTRUCTORA BOLIVAR S.A"/>
    <x v="20"/>
    <x v="49"/>
    <s v="AP 604 TO 9"/>
    <m/>
    <m/>
    <m/>
    <m/>
    <m/>
    <x v="4"/>
    <x v="2"/>
    <x v="1"/>
    <m/>
    <x v="2"/>
  </r>
  <r>
    <s v="67aa1ce85e7e42f9f7db3c57"/>
    <s v="1037-2025"/>
    <s v="MIRYAN"/>
    <s v="ZORAIDA"/>
    <s v="ORTIZ"/>
    <s v="ESTEFANEL"/>
    <s v="Nombre OK"/>
    <s v="Cédula de Ciudadanía"/>
    <n v="35250686"/>
    <x v="0"/>
    <n v="1"/>
    <s v="Caja Colombiana de Subsidio Familiar COLSUBSIDIO"/>
    <m/>
    <s v="BANCOLOMBIA"/>
    <n v="49892220"/>
    <s v="1037 10-Oct-2025"/>
    <n v="17082000"/>
    <s v="Banco Davivienda S.A."/>
    <s v="0560003869995088"/>
    <s v="CC"/>
    <s v="830053700"/>
    <s v="PATRIMONIOS AUTONOMOS**CONSTRUCTORA BOLIVAR S.A"/>
    <x v="20"/>
    <x v="49"/>
    <s v="AP 303 TO 13"/>
    <m/>
    <m/>
    <m/>
    <m/>
    <m/>
    <x v="4"/>
    <x v="2"/>
    <x v="1"/>
    <m/>
    <x v="2"/>
  </r>
  <r>
    <s v="67b1033d60c1339fa38a6baf"/>
    <s v="1227-2025"/>
    <s v="JADER"/>
    <s v="ESNEIDER"/>
    <s v="RODRIGUEZ"/>
    <s v="MORERA"/>
    <s v="Nombre OK"/>
    <s v="Cédula de Ciudadanía"/>
    <n v="1033799693"/>
    <x v="0"/>
    <n v="1"/>
    <s v="Caja Colombiana de Subsidio Familiar COLSUBSIDIO"/>
    <m/>
    <s v="BANCO CAJA SOCIAL BCSC"/>
    <n v="54518000"/>
    <s v="1227 21-Nov-2025"/>
    <n v="17082000"/>
    <s v="Banco Davivienda S.A."/>
    <s v="0560003869995088"/>
    <s v="CC"/>
    <s v="830053700"/>
    <s v="PATRIMONIOS AUTONOMOS**CONSTRUCTORA BOLIVAR S.A"/>
    <x v="20"/>
    <x v="49"/>
    <s v="AP 603 TO 12"/>
    <m/>
    <m/>
    <m/>
    <m/>
    <m/>
    <x v="4"/>
    <x v="2"/>
    <x v="1"/>
    <m/>
    <x v="2"/>
  </r>
  <r>
    <s v="67b2756a60c1339fa38a905d"/>
    <s v="1420-2025"/>
    <s v="SONIA"/>
    <s v="ALEJANDRA"/>
    <s v="MUÑOZ"/>
    <s v="JIMENEZ"/>
    <s v="Sin asignar"/>
    <s v="Cédula de Ciudadanía"/>
    <n v="1033693547"/>
    <x v="0"/>
    <n v="1"/>
    <s v="Caja de Compensación Familiar COMPENSAR"/>
    <m/>
    <s v="BANCO DAVIVIENDA"/>
    <n v="105465000"/>
    <s v="1420 15-Dic-2025"/>
    <n v="17082000"/>
    <s v="Banco Davivienda S.A."/>
    <s v="0560003869995088"/>
    <s v="CC"/>
    <s v="830053700"/>
    <s v="PATRIMONIOS AUTONOMOS**CONSTRUCTORA BOLIVAR S.A"/>
    <x v="20"/>
    <x v="49"/>
    <s v="AP 302 TO 17"/>
    <m/>
    <m/>
    <m/>
    <m/>
    <m/>
    <x v="4"/>
    <x v="2"/>
    <x v="1"/>
    <m/>
    <x v="2"/>
  </r>
  <r>
    <s v="67b27e6d60c1339fa38a92b5"/>
    <s v="697-2025"/>
    <s v="ANA"/>
    <s v="CAROLINA"/>
    <s v="ARAQUE"/>
    <s v="QUIROGA"/>
    <s v="Nombre OK"/>
    <s v="Cédula de Ciudadanía"/>
    <n v="52534337"/>
    <x v="0"/>
    <n v="1"/>
    <s v="Caja Colombiana de Subsidio Familiar COLSUBSIDIO"/>
    <n v="42705000"/>
    <s v="BANCO DAVIVIENDA"/>
    <n v="33364603"/>
    <s v="697 31-Jul-2025"/>
    <n v="17082000"/>
    <s v="Banco Davivienda S.A."/>
    <s v="0560003869995088"/>
    <s v="CC"/>
    <s v="830053700"/>
    <s v="PATRIMONIOS AUTONOMOS**CONSTRUCTORA BOLIVAR S.A"/>
    <x v="20"/>
    <x v="49"/>
    <s v="AP 203 TO 8"/>
    <n v="0"/>
    <n v="0"/>
    <n v="113080000"/>
    <s v="56,78-51,26"/>
    <d v="2025-10-15T00:00:00"/>
    <x v="30"/>
    <x v="0"/>
    <x v="4"/>
    <m/>
    <x v="21"/>
  </r>
  <r>
    <s v="67b8b61e27fa29cdaee9655b"/>
    <s v="1264-2025"/>
    <s v="JIMMY"/>
    <s v="ANTONIO"/>
    <s v="SANCHEZ"/>
    <s v="AVILA"/>
    <s v="Nombre OK"/>
    <s v="Cédula de Ciudadanía"/>
    <n v="1023954720"/>
    <x v="0"/>
    <n v="1"/>
    <s v="Caja Colombiana de Subsidio Familiar COLSUBSIDIO"/>
    <m/>
    <s v="F.N.A."/>
    <n v="104613000"/>
    <s v="1264 28-Nov-2025"/>
    <n v="17082000"/>
    <s v="Banco Davivienda S.A."/>
    <s v="0560003869995088"/>
    <s v="CC"/>
    <s v="830053700"/>
    <s v="PATRIMONIOS AUTONOMOS**CONSTRUCTORA BOLIVAR S.A"/>
    <x v="20"/>
    <x v="49"/>
    <s v="AP 504 TO 6"/>
    <m/>
    <m/>
    <m/>
    <m/>
    <m/>
    <x v="4"/>
    <x v="2"/>
    <x v="1"/>
    <m/>
    <x v="2"/>
  </r>
  <r>
    <s v="67bccc2027fa29cdaeead21f"/>
    <s v="697-2025"/>
    <s v="YENDER"/>
    <s v="JOSE"/>
    <s v="PARDO"/>
    <s v="RUBIO"/>
    <s v="Nombre OK"/>
    <s v="Cédula de Ciudadanía"/>
    <n v="4045260"/>
    <x v="0"/>
    <n v="1"/>
    <s v="Caja Colombiana de Subsidio Familiar COLSUBSIDIO"/>
    <n v="42705000"/>
    <s v="BANCO DAVIVIENDA"/>
    <n v="33452582"/>
    <s v="697 31-Jul-2025"/>
    <n v="17082000"/>
    <s v="Banco Davivienda S.A."/>
    <s v="0560003869995088"/>
    <s v="CC"/>
    <s v="830053700"/>
    <s v="PATRIMONIOS AUTONOMOS**CONSTRUCTORA BOLIVAR S.A"/>
    <x v="20"/>
    <x v="49"/>
    <s v="AP 202 TO 7"/>
    <n v="0"/>
    <n v="0"/>
    <n v="117080000"/>
    <s v="56,78-51,26"/>
    <d v="2025-10-18T00:00:00"/>
    <x v="17"/>
    <x v="0"/>
    <x v="4"/>
    <m/>
    <x v="10"/>
  </r>
  <r>
    <s v="67bcd4c127fa29cdaeead674"/>
    <s v="621-2025"/>
    <s v="MARIA"/>
    <s v="JANETH"/>
    <s v="GRAJALES"/>
    <s v="TORRES"/>
    <s v="Nombre OK"/>
    <s v="Cédula de Ciudadanía"/>
    <n v="52376653"/>
    <x v="0"/>
    <n v="1"/>
    <s v="Caja de Compensación Familiar COMPENSAR"/>
    <n v="42705000"/>
    <s v="BANCOLOMBIA"/>
    <n v="46213000"/>
    <s v="621 15-Jul-2025"/>
    <n v="17082000"/>
    <s v="Banco Davivienda S.A."/>
    <s v="0560003869995088"/>
    <s v="CC"/>
    <s v="830053700"/>
    <s v="PATRIMONIOS AUTONOMOS**CONSTRUCTORA BOLIVAR S.A"/>
    <x v="20"/>
    <x v="49"/>
    <s v="AP 102 TO 1"/>
    <n v="0"/>
    <n v="0"/>
    <n v="127400000"/>
    <s v="56,97-51,26"/>
    <d v="2025-11-03T00:00:00"/>
    <x v="16"/>
    <x v="0"/>
    <x v="6"/>
    <m/>
    <x v="9"/>
  </r>
  <r>
    <s v="67be314527fa29cdaeebe06c"/>
    <s v="1571-2025"/>
    <s v="SENAIDA"/>
    <s v=""/>
    <s v="CORREA"/>
    <s v="TELLEZ"/>
    <s v="Sin asignar"/>
    <s v="Cédula de Ciudadanía"/>
    <n v="52854923"/>
    <x v="0"/>
    <n v="1"/>
    <s v="Caja de Compensación Familiar COMPENSAR"/>
    <m/>
    <s v="BANCOLOMBIA"/>
    <n v="18308150"/>
    <s v="1571 30-Dic-2025"/>
    <n v="17082000"/>
    <s v="Banco Davivienda S.A."/>
    <s v="0560003869995088"/>
    <s v="CC"/>
    <s v="830053700"/>
    <s v="PATRIMONIOS AUTONOMOS**CONSTRUCTORA BOLIVAR S.A"/>
    <x v="20"/>
    <x v="49"/>
    <s v="AP 104 TO 17"/>
    <m/>
    <m/>
    <m/>
    <m/>
    <m/>
    <x v="4"/>
    <x v="2"/>
    <x v="1"/>
    <m/>
    <x v="2"/>
  </r>
  <r>
    <s v="67c7265b61dd5d02136fb335"/>
    <s v="697-2025"/>
    <s v="MARCO"/>
    <s v="ANTONIO"/>
    <s v="CAÑON"/>
    <s v="AMAYA"/>
    <s v="Nombre OK"/>
    <s v="Cédula de Ciudadanía"/>
    <n v="79386206"/>
    <x v="0"/>
    <n v="1"/>
    <s v="Caja Colombiana de Subsidio Familiar COLSUBSIDIO"/>
    <n v="42705000"/>
    <s v="LA HIPOTECARIA"/>
    <n v="27754191"/>
    <s v="697 31-Jul-2025"/>
    <n v="17082000"/>
    <s v="Banco Davivienda S.A."/>
    <s v="0560003869995088"/>
    <s v="CC"/>
    <s v="830053700"/>
    <s v="PATRIMONIOS AUTONOMOS**CONSTRUCTORA BOLIVAR S.A"/>
    <x v="20"/>
    <x v="49"/>
    <s v="AP 602 TO 9"/>
    <n v="0"/>
    <n v="0"/>
    <n v="119433000"/>
    <s v="56,97-51,26"/>
    <d v="2026-03-21T00:00:00"/>
    <x v="3"/>
    <x v="3"/>
    <x v="2"/>
    <s v="Pag 31 NIT SDHT es incorrecto "/>
    <x v="2"/>
  </r>
  <r>
    <s v="67c8be661097aebe294c347f"/>
    <s v="1037-2025"/>
    <s v="DEYCY"/>
    <s v="BEATRIZ"/>
    <s v="LOPEZ"/>
    <s v="MUÑOZ"/>
    <s v="Nombre OK"/>
    <s v="Cédula de Ciudadanía"/>
    <n v="1085688156"/>
    <x v="0"/>
    <n v="1"/>
    <s v="Caja de Compensación Familiar COMPENSAR"/>
    <m/>
    <s v="BANCO CAJA SOCIAL BCSC"/>
    <n v="37808150"/>
    <s v="1037 10-Oct-2025"/>
    <n v="17082000"/>
    <s v="Banco Davivienda S.A."/>
    <s v="0560003869995088"/>
    <s v="CC"/>
    <s v="830053700"/>
    <s v="PATRIMONIOS AUTONOMOS**CONSTRUCTORA BOLIVAR S.A"/>
    <x v="20"/>
    <x v="49"/>
    <s v="AP 403 TO 11"/>
    <m/>
    <m/>
    <m/>
    <m/>
    <m/>
    <x v="4"/>
    <x v="2"/>
    <x v="1"/>
    <m/>
    <x v="2"/>
  </r>
  <r>
    <s v="67c9b512979256a43a77385e"/>
    <s v="1269-2025"/>
    <s v="HENRI"/>
    <s v="OSNAYDER"/>
    <s v="CUMACO"/>
    <s v="CHICO"/>
    <s v="Nombre OK"/>
    <s v="Cédula de Ciudadanía"/>
    <n v="1105056500"/>
    <x v="0"/>
    <n v="1"/>
    <s v="Caja de Compensación Familiar CAFAM"/>
    <m/>
    <s v="F.N.A."/>
    <n v="42287000"/>
    <s v="1269 28-Nov-2025"/>
    <n v="17082000"/>
    <s v="Banco Davivienda S.A."/>
    <s v="0560003869995088"/>
    <s v="CC"/>
    <s v="830053700"/>
    <s v="PATRIMONIOS AUTONOMOS**CONSTRUCTORA BOLIVAR S.A"/>
    <x v="20"/>
    <x v="49"/>
    <s v="AP AP 3 TO 11"/>
    <m/>
    <m/>
    <m/>
    <m/>
    <m/>
    <x v="4"/>
    <x v="2"/>
    <x v="1"/>
    <m/>
    <x v="2"/>
  </r>
  <r>
    <s v="67c9c1d1979256a43a774415"/>
    <s v="526-2025"/>
    <s v="AMANDA"/>
    <s v="PAOLA"/>
    <s v="AYALA"/>
    <s v="GOMEZ"/>
    <s v="Nombre OK"/>
    <s v="Cédula de Ciudadanía"/>
    <n v="1033748097"/>
    <x v="0"/>
    <n v="1"/>
    <s v="Caja Colombiana de Subsidio Familiar COLSUBSIDIO"/>
    <n v="42705000"/>
    <s v="BANCO DAVIVIENDA"/>
    <n v="36584150"/>
    <s v="526 24-Jun-2025"/>
    <n v="17082000"/>
    <s v="Banco Davivienda S.A."/>
    <s v="0560003869995088"/>
    <s v="CC"/>
    <s v="830053700"/>
    <s v="PATRIMONIOS AUTONOMOS**CONSTRUCTORA BOLIVAR S.A"/>
    <x v="20"/>
    <x v="49"/>
    <s v="AP 402 TO 1"/>
    <n v="0"/>
    <n v="0"/>
    <n v="107079934"/>
    <s v="56,97-51,26"/>
    <d v="2025-09-26T00:00:00"/>
    <x v="15"/>
    <x v="0"/>
    <x v="4"/>
    <m/>
    <x v="8"/>
  </r>
  <r>
    <s v="67c9cfa8979256a43a77529e"/>
    <s v="1269-2025"/>
    <s v="FLOR"/>
    <s v="EDITH"/>
    <s v="NAGLES"/>
    <s v="MORA"/>
    <s v="Nombre OK"/>
    <s v="Cédula de Ciudadanía"/>
    <n v="28880978"/>
    <x v="0"/>
    <n v="1"/>
    <s v="Caja Colombiana de Subsidio Familiar COLSUBSIDIO"/>
    <m/>
    <s v="BANCOLOMBIA"/>
    <n v="48918000"/>
    <s v="1269 28-Nov-2025"/>
    <n v="17082000"/>
    <s v="Banco Davivienda S.A."/>
    <s v="0560003869995088"/>
    <s v="CC"/>
    <s v="830053700"/>
    <s v="PATRIMONIOS AUTONOMOS**CONSTRUCTORA BOLIVAR S.A"/>
    <x v="20"/>
    <x v="49"/>
    <s v="AP 204 TO 13"/>
    <m/>
    <m/>
    <m/>
    <m/>
    <m/>
    <x v="4"/>
    <x v="2"/>
    <x v="1"/>
    <m/>
    <x v="2"/>
  </r>
  <r>
    <s v="67c9d596979256a43a775aac"/>
    <s v="1269-2025"/>
    <s v="LEIDY"/>
    <s v="MARCELA"/>
    <s v="MAHECHA"/>
    <s v="RUBIO"/>
    <s v="Nombre OK"/>
    <s v="Cédula de Ciudadanía"/>
    <n v="1072026682"/>
    <x v="0"/>
    <n v="1"/>
    <s v="Caja de Compensación Familiar COMPENSAR"/>
    <m/>
    <s v="BANCO BOGOTA"/>
    <n v="51982234"/>
    <s v="1269 28-Nov-2025"/>
    <n v="17082000"/>
    <s v="Banco Davivienda S.A."/>
    <s v="0560003869995088"/>
    <s v="CC"/>
    <s v="830053700"/>
    <s v="PATRIMONIOS AUTONOMOS**CONSTRUCTORA BOLIVAR S.A"/>
    <x v="20"/>
    <x v="49"/>
    <s v="AP 303 TO 6"/>
    <m/>
    <m/>
    <m/>
    <m/>
    <m/>
    <x v="4"/>
    <x v="2"/>
    <x v="1"/>
    <m/>
    <x v="2"/>
  </r>
  <r>
    <s v="67c9ec94530d3226e61e0033"/>
    <s v="697-2025"/>
    <s v="YULIETH"/>
    <s v="MARITZA"/>
    <s v="ULLOA"/>
    <s v="MELO"/>
    <s v="Nombre OK"/>
    <s v="Cédula de Ciudadanía"/>
    <n v="1010110082"/>
    <x v="0"/>
    <n v="1"/>
    <s v="Caja Colombiana de Subsidio Familiar COLSUBSIDIO"/>
    <n v="42705000"/>
    <s v="BANCO CAJA SOCIAL BCSC"/>
    <n v="49038584"/>
    <s v="697 31-Jul-2025"/>
    <n v="17082000"/>
    <s v="Banco Davivienda S.A."/>
    <s v="0560003869995088"/>
    <s v="CC"/>
    <s v="830053700"/>
    <s v="PATRIMONIOS AUTONOMOS**CONSTRUCTORA BOLIVAR S.A"/>
    <x v="20"/>
    <x v="49"/>
    <s v="AP 503 TO 9"/>
    <n v="0"/>
    <n v="0"/>
    <n v="122433000"/>
    <s v="56,97-51,26"/>
    <d v="2025-12-09T00:00:00"/>
    <x v="0"/>
    <x v="0"/>
    <x v="2"/>
    <m/>
    <x v="0"/>
  </r>
  <r>
    <s v="67cb1ad3530d3226e61f451e"/>
    <s v="1420-2025"/>
    <s v="WILLIAM"/>
    <s v="ARMANDO"/>
    <s v="GALINDO"/>
    <s v="COLORADO"/>
    <s v="Sin asignar"/>
    <s v="Cédula de Ciudadanía"/>
    <n v="80100690"/>
    <x v="0"/>
    <n v="1"/>
    <s v="Caja Colombiana de Subsidio Familiar COLSUBSIDIO"/>
    <m/>
    <s v="BANCO DAVIVIENDA"/>
    <n v="98460000"/>
    <s v="1420 15-Dic-2025"/>
    <n v="17082000"/>
    <s v="Banco Davivienda S.A."/>
    <s v="0560003869995088"/>
    <s v="CC"/>
    <s v="830053700"/>
    <s v="PATRIMONIOS AUTONOMOS**CONSTRUCTORA BOLIVAR S.A"/>
    <x v="20"/>
    <x v="49"/>
    <s v="AP 2 TO 18"/>
    <m/>
    <m/>
    <m/>
    <m/>
    <m/>
    <x v="4"/>
    <x v="2"/>
    <x v="1"/>
    <m/>
    <x v="2"/>
  </r>
  <r>
    <s v="67cf1be05bdb0aa7bff143db"/>
    <s v="697-2025"/>
    <s v="JOSE"/>
    <s v="IBER"/>
    <s v="YARA"/>
    <s v="ASCENSIO"/>
    <s v="Sin asignar"/>
    <s v="Cédula de Ciudadanía"/>
    <n v="80452008"/>
    <x v="0"/>
    <n v="1"/>
    <s v="Caja de Compensación Familiar COMPENSAR"/>
    <m/>
    <s v="F.N.A."/>
    <n v="41303399"/>
    <s v="697 31-Jul-2025"/>
    <n v="17082000"/>
    <s v="Banco Davivienda S.A."/>
    <s v="0560003869995088"/>
    <s v="CC"/>
    <s v="830053700"/>
    <s v="PATRIMONIOS AUTONOMOS**CONSTRUCTORA BOLIVAR S.A"/>
    <x v="20"/>
    <x v="49"/>
    <s v="AP 102 TO 7"/>
    <m/>
    <m/>
    <m/>
    <m/>
    <m/>
    <x v="4"/>
    <x v="2"/>
    <x v="1"/>
    <m/>
    <x v="2"/>
  </r>
  <r>
    <s v="67d04d125bdb0aa7bff2771f"/>
    <s v="1269-2025"/>
    <s v="NELCY"/>
    <s v="ESPERANZA"/>
    <s v="MARTINEZ"/>
    <s v="LINARES"/>
    <s v="Nombre OK"/>
    <s v="Cédula de Ciudadanía"/>
    <n v="1023868663"/>
    <x v="0"/>
    <n v="1"/>
    <s v="Caja de Compensación Familiar COMPENSAR"/>
    <m/>
    <s v="BANCOLOMBIA"/>
    <n v="96038000"/>
    <s v="1269 28-Nov-2025"/>
    <n v="17082000"/>
    <s v="Banco Davivienda S.A."/>
    <s v="0560003869995088"/>
    <s v="CC"/>
    <s v="830053700"/>
    <s v="PATRIMONIOS AUTONOMOS**CONSTRUCTORA BOLIVAR S.A"/>
    <x v="20"/>
    <x v="49"/>
    <s v="AP 402 TO 6"/>
    <m/>
    <m/>
    <m/>
    <m/>
    <m/>
    <x v="4"/>
    <x v="2"/>
    <x v="1"/>
    <m/>
    <x v="2"/>
  </r>
  <r>
    <s v="67d0a5645bdb0aa7bff3452f"/>
    <s v="697-2025"/>
    <s v="CARLOS"/>
    <s v="ANDRES"/>
    <s v="BETANCOURT"/>
    <s v="CASTELLANOS"/>
    <s v="Nombre OK"/>
    <s v="Cédula de Ciudadanía"/>
    <n v="1031145739"/>
    <x v="0"/>
    <n v="1"/>
    <s v="Caja de Compensación Familiar CAFAM"/>
    <n v="34800000"/>
    <s v="BANCO BOGOTA"/>
    <n v="50544145"/>
    <s v="697 31-Jul-2025"/>
    <n v="17082000"/>
    <s v="Banco Davivienda S.A."/>
    <s v="0560003869995088"/>
    <s v="CC"/>
    <s v="830053700"/>
    <s v="PATRIMONIOS AUTONOMOS**CONSTRUCTORA BOLIVAR S.A"/>
    <x v="20"/>
    <x v="49"/>
    <s v="AP AP 3 TO 9"/>
    <n v="0"/>
    <n v="0"/>
    <n v="112079934"/>
    <s v="58,96-53,24"/>
    <d v="2026-03-06T00:00:00"/>
    <x v="7"/>
    <x v="1"/>
    <x v="4"/>
    <m/>
    <x v="2"/>
  </r>
  <r>
    <s v="67d1b9335bdb0aa7bff46bdd"/>
    <s v="607-2025"/>
    <s v="EMELY"/>
    <s v="CAROLINA"/>
    <s v="PALOMINO"/>
    <s v="OSPINO"/>
    <s v="Nombre OK"/>
    <s v="Cédula de Ciudadanía"/>
    <n v="1127615302"/>
    <x v="0"/>
    <n v="1"/>
    <s v="Caja de Compensación Familiar COMPENSAR"/>
    <n v="42705000"/>
    <s v="BANCO DAVIVIENDA"/>
    <n v="38378700"/>
    <s v="607 15-Jul-2025"/>
    <n v="17082000"/>
    <s v="Banco Davivienda S.A."/>
    <s v="0560003869995088"/>
    <s v="CC"/>
    <s v="830053700"/>
    <s v="PATRIMONIOS AUTONOMOS**CONSTRUCTORA BOLIVAR S.A"/>
    <x v="20"/>
    <x v="49"/>
    <s v="AP 203 TO 1"/>
    <n v="0"/>
    <n v="0"/>
    <n v="113080000"/>
    <s v="56,97-51,26"/>
    <d v="2025-10-19T00:00:00"/>
    <x v="17"/>
    <x v="0"/>
    <x v="0"/>
    <m/>
    <x v="10"/>
  </r>
  <r>
    <s v="67d30ec75bdb0aa7bff5b9e2"/>
    <s v="1269-2025"/>
    <s v="MARIA"/>
    <s v="ESPERANZA"/>
    <s v="PIÑERES"/>
    <s v="SANABRIA"/>
    <s v="Nombre OK"/>
    <s v="Cédula de Ciudadanía"/>
    <n v="65742221"/>
    <x v="0"/>
    <n v="1"/>
    <s v="Caja de Compensación Familiar CAFAM"/>
    <m/>
    <s v="F.N.A."/>
    <n v="81663398"/>
    <s v="1269 28-Nov-2025"/>
    <n v="17082000"/>
    <s v="Banco Davivienda S.A."/>
    <s v="0560003869995088"/>
    <s v="CC"/>
    <s v="830053700"/>
    <s v="PATRIMONIOS AUTONOMOS**CONSTRUCTORA BOLIVAR S.A"/>
    <x v="20"/>
    <x v="49"/>
    <s v="AP 102 TO 5"/>
    <m/>
    <m/>
    <m/>
    <m/>
    <m/>
    <x v="4"/>
    <x v="2"/>
    <x v="1"/>
    <m/>
    <x v="2"/>
  </r>
  <r>
    <s v="67d312ee5bdb0aa7bff5c05b"/>
    <s v="1420-2025"/>
    <s v="GENIS"/>
    <s v="MARIA"/>
    <s v="FONTALVO"/>
    <s v="SALAS"/>
    <s v="Sin asignar"/>
    <s v="Cédula de Ciudadanía"/>
    <n v="1071167285"/>
    <x v="0"/>
    <n v="1"/>
    <s v="Caja Colombiana de Subsidio Familiar COLSUBSIDIO"/>
    <m/>
    <s v="OTRAS COOPERATIVAS "/>
    <n v="11808150"/>
    <s v="1420 15-Dic-2025"/>
    <n v="17082000"/>
    <s v="Banco Davivienda S.A."/>
    <s v="0560003869995088"/>
    <s v="CC"/>
    <s v="830053700"/>
    <s v="PATRIMONIOS AUTONOMOS**CONSTRUCTORA BOLIVAR S.A"/>
    <x v="20"/>
    <x v="49"/>
    <s v="AP 102 TO 18"/>
    <m/>
    <m/>
    <m/>
    <m/>
    <m/>
    <x v="4"/>
    <x v="2"/>
    <x v="1"/>
    <m/>
    <x v="2"/>
  </r>
  <r>
    <s v="67d326e55bdb0aa7bff602c1"/>
    <s v="1227-2025"/>
    <s v="NELSON"/>
    <s v="ALBERTO"/>
    <s v="RINCON"/>
    <s v="CORTES"/>
    <s v="Nombre OK"/>
    <s v="Cédula de Ciudadanía"/>
    <n v="1030554547"/>
    <x v="0"/>
    <n v="1"/>
    <s v="Caja Colombiana de Subsidio Familiar COLSUBSIDIO"/>
    <m/>
    <s v="BANCO DAVIVIENDA"/>
    <n v="40842796"/>
    <s v="1227 21-Nov-2025"/>
    <n v="17082000"/>
    <s v="Banco Davivienda S.A."/>
    <s v="0560003869995088"/>
    <s v="CC"/>
    <s v="830053700"/>
    <s v="PATRIMONIOS AUTONOMOS**CONSTRUCTORA BOLIVAR S.A"/>
    <x v="20"/>
    <x v="49"/>
    <s v="AP 403 TO 12"/>
    <m/>
    <m/>
    <m/>
    <m/>
    <m/>
    <x v="4"/>
    <x v="2"/>
    <x v="1"/>
    <m/>
    <x v="2"/>
  </r>
  <r>
    <s v="67d334ca5bdb0aa7bff60ef5"/>
    <s v="1420-2025"/>
    <s v="LUZ"/>
    <s v="MERY"/>
    <s v="MEDINA"/>
    <s v="SANCHEZ"/>
    <s v="Sin asignar"/>
    <s v="Cédula de Ciudadanía"/>
    <n v="52841651"/>
    <x v="0"/>
    <n v="1"/>
    <s v="Caja de Compensación Familiar COMPENSAR"/>
    <m/>
    <s v="BANCOLOMBIA"/>
    <n v="14695223"/>
    <s v="1420 15-Dic-2025"/>
    <n v="17082000"/>
    <s v="Banco Davivienda S.A."/>
    <s v="0560003869995088"/>
    <s v="CC"/>
    <s v="830053700"/>
    <s v="PATRIMONIOS AUTONOMOS**CONSTRUCTORA BOLIVAR S.A"/>
    <x v="20"/>
    <x v="49"/>
    <s v="AP 404 TO 18"/>
    <m/>
    <m/>
    <m/>
    <m/>
    <m/>
    <x v="4"/>
    <x v="2"/>
    <x v="1"/>
    <m/>
    <x v="2"/>
  </r>
  <r>
    <s v="67daee811e758c571281de88"/>
    <s v="1420-2025"/>
    <s v="MIGUEL"/>
    <s v=""/>
    <s v="ARIAS"/>
    <s v="BRIÑEZ"/>
    <s v="Sin asignar"/>
    <s v="Cédula de Ciudadanía"/>
    <n v="93155183"/>
    <x v="0"/>
    <n v="1"/>
    <s v="Caja de Compensación Familiar COMPENSAR"/>
    <m/>
    <s v="BANCO DAVIVIENDA"/>
    <n v="14990237"/>
    <s v="1420 15-Dic-2025"/>
    <n v="17082000"/>
    <s v="Banco Davivienda S.A."/>
    <s v="0560003869995088"/>
    <s v="CC"/>
    <s v="830053700"/>
    <s v="PATRIMONIOS AUTONOMOS**CONSTRUCTORA BOLIVAR S.A"/>
    <x v="20"/>
    <x v="49"/>
    <s v="AP 103 TO 19"/>
    <m/>
    <m/>
    <m/>
    <m/>
    <m/>
    <x v="4"/>
    <x v="2"/>
    <x v="1"/>
    <m/>
    <x v="2"/>
  </r>
  <r>
    <s v="67dc22fe96cdaaa685d51fca"/>
    <s v="1269-2025"/>
    <s v="JAIRO"/>
    <s v="ALFONSO"/>
    <s v="GUTIERREZ"/>
    <s v="MUÑOZ"/>
    <s v="Nombre OK"/>
    <s v="Cédula de Ciudadanía"/>
    <n v="1022942748"/>
    <x v="0"/>
    <n v="1"/>
    <s v="Caja Colombiana de Subsidio Familiar COLSUBSIDIO"/>
    <m/>
    <s v="BANCO DAVIVIENDA"/>
    <n v="81457002"/>
    <s v="1269 28-Nov-2025"/>
    <n v="17082000"/>
    <s v="Banco Davivienda S.A."/>
    <s v="0560003869995088"/>
    <s v="CC"/>
    <s v="830053700"/>
    <s v="PATRIMONIOS AUTONOMOS**CONSTRUCTORA BOLIVAR S.A"/>
    <x v="20"/>
    <x v="49"/>
    <s v="AP 401 TO 10"/>
    <m/>
    <m/>
    <m/>
    <m/>
    <m/>
    <x v="4"/>
    <x v="2"/>
    <x v="1"/>
    <m/>
    <x v="2"/>
  </r>
  <r>
    <s v="67dc70db96cdaaa685d5c155"/>
    <s v="1269-2025"/>
    <s v="LEIDY"/>
    <s v="VIVIANA"/>
    <s v="LEYTON"/>
    <s v=""/>
    <s v="Nombre OK"/>
    <s v="Cédula de Ciudadanía"/>
    <n v="1010001424"/>
    <x v="0"/>
    <n v="1"/>
    <s v="Caja de Compensación Familiar CAFAM"/>
    <m/>
    <s v="OTRAS COOPERATIVAS "/>
    <n v="27418000"/>
    <s v="1269 28-Nov-2025"/>
    <n v="17082000"/>
    <s v="Banco Davivienda S.A."/>
    <s v="0560003869995088"/>
    <s v="CC"/>
    <s v="830053700"/>
    <s v="PATRIMONIOS AUTONOMOS**CONSTRUCTORA BOLIVAR S.A"/>
    <x v="20"/>
    <x v="49"/>
    <s v="AP 203 TO 6"/>
    <m/>
    <m/>
    <m/>
    <m/>
    <m/>
    <x v="4"/>
    <x v="2"/>
    <x v="1"/>
    <m/>
    <x v="2"/>
  </r>
  <r>
    <s v="67dc780896cdaaa685d5ce9d"/>
    <s v="607-2025"/>
    <s v="SANDRA"/>
    <s v="MILENA"/>
    <s v="CHACON"/>
    <s v="BELTRAN"/>
    <s v="Nombre OK"/>
    <s v="Cédula de Ciudadanía"/>
    <n v="52036480"/>
    <x v="0"/>
    <n v="1"/>
    <s v="Ninguno"/>
    <n v="0"/>
    <s v="F.N.A."/>
    <n v="79297918"/>
    <s v="607 15-Jul-2025"/>
    <n v="17082000"/>
    <s v="Banco Davivienda S.A."/>
    <s v="0560003869995088"/>
    <s v="CC"/>
    <s v="830053700"/>
    <s v="PATRIMONIOS AUTONOMOS**CONSTRUCTORA BOLIVAR S.A"/>
    <x v="20"/>
    <x v="49"/>
    <s v="AP 502 TO 2"/>
    <n v="0"/>
    <n v="0"/>
    <n v="122433000"/>
    <s v="56,97-51,26"/>
    <d v="2026-03-30T00:00:00"/>
    <x v="3"/>
    <x v="6"/>
    <x v="5"/>
    <m/>
    <x v="2"/>
  </r>
  <r>
    <s v="67dd64340f7e7035ae898bac"/>
    <s v="607-2025"/>
    <s v="JOSE"/>
    <s v="ARTEMIO"/>
    <s v="VANEGAS"/>
    <s v="PEREZ"/>
    <s v="Nombre OK"/>
    <s v="Cédula de Ciudadanía"/>
    <n v="80726040"/>
    <x v="0"/>
    <n v="1"/>
    <s v="Caja de Compensación Familiar de Cundinamarca - COMFACUNDI"/>
    <n v="39000000"/>
    <s v="Ninguno"/>
    <n v="0"/>
    <s v="607 15-Jul-2025"/>
    <n v="17082000"/>
    <s v="Banco Davivienda S.A."/>
    <s v="0560003869995088"/>
    <s v="CC"/>
    <s v="830053700"/>
    <s v="PATRIMONIOS AUTONOMOS**CONSTRUCTORA BOLIVAR S.A"/>
    <x v="20"/>
    <x v="49"/>
    <s v="AP 301 TO 1"/>
    <m/>
    <m/>
    <n v="108079934"/>
    <s v="56,97-51,26"/>
    <d v="2025-12-01T00:00:00"/>
    <x v="3"/>
    <x v="3"/>
    <x v="7"/>
    <s v="No se evidencia ambos beneficiarios en la escritura publica - Correo 15 diciembre"/>
    <x v="2"/>
  </r>
  <r>
    <s v="67dd64340f7e7035ae898bac"/>
    <s v="607-2025"/>
    <s v="ANA"/>
    <s v="ABELINA"/>
    <s v="CASTAÑEDA"/>
    <s v="CASTRO"/>
    <s v="Nombre OK"/>
    <s v="Cédula de Ciudadanía"/>
    <n v="31021632"/>
    <x v="1"/>
    <n v="0"/>
    <s v="Caja de Compensación Familiar de Cundinamarca - COMFACUNDI"/>
    <n v="39000000"/>
    <s v="Ninguno"/>
    <n v="0"/>
    <s v="607 15-Jul-2025"/>
    <n v="17082000"/>
    <s v="Banco Davivienda S.A."/>
    <s v="0560003869995088"/>
    <s v="CC"/>
    <s v="830053700"/>
    <s v="PATRIMONIOS AUTONOMOS**CONSTRUCTORA BOLIVAR S.A"/>
    <x v="20"/>
    <x v="49"/>
    <s v="AP 301 TO 1"/>
    <m/>
    <m/>
    <n v="108079934"/>
    <s v="56,97-51,26"/>
    <d v="2025-12-01T00:00:00"/>
    <x v="3"/>
    <x v="3"/>
    <x v="7"/>
    <s v="No se evidencia ambos beneficiarios en la escritura publica - Correo 15 diciembre"/>
    <x v="2"/>
  </r>
  <r>
    <s v="67dedc9b0f7e7035ae8af154"/>
    <s v="697-2025"/>
    <s v="CRISTINA"/>
    <s v=""/>
    <s v="QUINTERO"/>
    <s v="RUDAS"/>
    <s v="Sin asignar"/>
    <s v="Cédula de Ciudadanía"/>
    <n v="52460170"/>
    <x v="0"/>
    <n v="1"/>
    <s v="Caja Colombiana de Subsidio Familiar COLSUBSIDIO"/>
    <m/>
    <s v="OTRAS COOPERATIVAS "/>
    <n v="35808150"/>
    <s v="697 31-Jul-2025"/>
    <n v="17082000"/>
    <s v="Banco Davivienda S.A."/>
    <s v="0560003869995088"/>
    <s v="CC"/>
    <s v="830053700"/>
    <s v="PATRIMONIOS AUTONOMOS**CONSTRUCTORA BOLIVAR S.A"/>
    <x v="20"/>
    <x v="49"/>
    <s v="AP 401 TO 7"/>
    <m/>
    <m/>
    <m/>
    <m/>
    <m/>
    <x v="4"/>
    <x v="2"/>
    <x v="1"/>
    <m/>
    <x v="2"/>
  </r>
  <r>
    <s v="67dee6650f7e7035ae8af3b2"/>
    <s v="697-2025"/>
    <s v="LEIDY"/>
    <s v="DIANA"/>
    <s v="MANCIPE"/>
    <s v="MANCIPE"/>
    <s v="Sin asignar"/>
    <s v="Cédula de Ciudadanía"/>
    <n v="53128878"/>
    <x v="0"/>
    <n v="1"/>
    <s v="Caja Colombiana de Subsidio Familiar COLSUBSIDIO"/>
    <m/>
    <s v="BANCO CAJA SOCIAL BCSC"/>
    <n v="49640305"/>
    <s v="697 31-Jul-2025"/>
    <n v="17082000"/>
    <s v="Banco Davivienda S.A."/>
    <s v="0560003869995088"/>
    <s v="CC"/>
    <s v="830053700"/>
    <s v="PATRIMONIOS AUTONOMOS**CONSTRUCTORA BOLIVAR S.A"/>
    <x v="20"/>
    <x v="49"/>
    <s v="AP AP 3 TO 1"/>
    <m/>
    <m/>
    <m/>
    <m/>
    <m/>
    <x v="4"/>
    <x v="2"/>
    <x v="1"/>
    <m/>
    <x v="2"/>
  </r>
  <r>
    <s v="67dee9fc0f7e7035ae8af50f"/>
    <s v="1227-2025"/>
    <s v="FLOR"/>
    <s v="EMILCE"/>
    <s v="CAÑON"/>
    <s v="RAMOS"/>
    <s v="Nombre OK"/>
    <s v="Cédula de Ciudadanía"/>
    <n v="53069069"/>
    <x v="0"/>
    <n v="1"/>
    <s v="Caja de Compensación Familiar CAFAM"/>
    <m/>
    <s v="BANCO DAVIVIENDA"/>
    <n v="46827416"/>
    <s v="1227 21-Nov-2025"/>
    <n v="17082000"/>
    <s v="Banco Davivienda S.A."/>
    <s v="0560003869995088"/>
    <s v="CC"/>
    <s v="830053700"/>
    <s v="PATRIMONIOS AUTONOMOS**CONSTRUCTORA BOLIVAR S.A"/>
    <x v="20"/>
    <x v="49"/>
    <s v="AP 104 TO 3"/>
    <m/>
    <m/>
    <m/>
    <m/>
    <m/>
    <x v="4"/>
    <x v="2"/>
    <x v="1"/>
    <m/>
    <x v="2"/>
  </r>
  <r>
    <s v="67e3185640e66a88c874d319"/>
    <s v="949-2025"/>
    <s v="CRISTHIAN"/>
    <s v="ADOLFO"/>
    <s v="LOPEZ"/>
    <s v="VARGAS"/>
    <s v="Nombre OK"/>
    <s v="Cédula de Ciudadanía"/>
    <n v="1000713083"/>
    <x v="0"/>
    <n v="1"/>
    <s v="Caja de Compensación Familiar CAFAM"/>
    <m/>
    <s v="BANCO DAVIVIENDA"/>
    <n v="113077994"/>
    <s v="949 22-Sep-2025"/>
    <n v="17082000"/>
    <s v="Banco Davivienda S.A."/>
    <s v="0560003869995088"/>
    <s v="CC"/>
    <s v="830053700"/>
    <s v="PATRIMONIOS AUTONOMOS**CONSTRUCTORA BOLIVAR S.A"/>
    <x v="20"/>
    <x v="49"/>
    <s v="AP 601 TO 3"/>
    <m/>
    <m/>
    <m/>
    <m/>
    <m/>
    <x v="4"/>
    <x v="2"/>
    <x v="1"/>
    <m/>
    <x v="2"/>
  </r>
  <r>
    <s v="67ec515ff5c51a94c08c42aa"/>
    <s v="1269-2025"/>
    <s v="WILMER"/>
    <s v=""/>
    <s v="RIVERA"/>
    <s v="MENDOZA"/>
    <s v="Nombre OK"/>
    <s v="Cédula de Ciudadanía"/>
    <n v="8505510"/>
    <x v="0"/>
    <n v="1"/>
    <s v="Caja de Compensación Familiar CAFAM"/>
    <m/>
    <s v="F.N.A."/>
    <n v="35856280"/>
    <s v="1269 28-Nov-2025"/>
    <n v="17082000"/>
    <s v="Banco Davivienda S.A."/>
    <s v="0560003869995088"/>
    <s v="CC"/>
    <s v="830053700"/>
    <s v="PATRIMONIOS AUTONOMOS**CONSTRUCTORA BOLIVAR S.A"/>
    <x v="20"/>
    <x v="49"/>
    <s v="AP 402 TO 11"/>
    <m/>
    <m/>
    <m/>
    <m/>
    <m/>
    <x v="4"/>
    <x v="2"/>
    <x v="1"/>
    <m/>
    <x v="2"/>
  </r>
  <r>
    <s v="67f19090928dbd3169811e86"/>
    <s v="819-2025"/>
    <s v="ANDRES"/>
    <s v="FELIPE"/>
    <s v="FANDIÑO"/>
    <s v="RUBIANO"/>
    <s v="Nombre OK"/>
    <s v="Cédula de Ciudadanía"/>
    <n v="1016102197"/>
    <x v="0"/>
    <n v="1"/>
    <s v="Caja de Compensación Familiar CAFAM"/>
    <n v="42705000"/>
    <s v="BANCO DAVIVIENDA"/>
    <n v="100598163"/>
    <s v="819 22-Ago-2025"/>
    <n v="17082000"/>
    <s v="Banco Davivienda S.A."/>
    <s v="0560003869995088"/>
    <s v="CC"/>
    <s v="830053700"/>
    <s v="PATRIMONIOS AUTONOMOS**CONSTRUCTORA BOLIVAR S.A"/>
    <x v="20"/>
    <x v="49"/>
    <s v="AP 104 TO 7"/>
    <n v="0"/>
    <n v="0"/>
    <n v="173667000"/>
    <s v="56,23-50,21"/>
    <d v="2025-12-09T00:00:00"/>
    <x v="0"/>
    <x v="0"/>
    <x v="2"/>
    <m/>
    <x v="0"/>
  </r>
  <r>
    <s v="67f1a3a9928dbd3169816306"/>
    <s v="607-2025"/>
    <s v="ANYERSON"/>
    <s v=""/>
    <s v="GIRALDO"/>
    <s v="MORENO"/>
    <s v="Nombre OK"/>
    <s v="Cédula de Ciudadanía"/>
    <n v="1111336644"/>
    <x v="0"/>
    <n v="1"/>
    <s v="Caja de Compensación Familiar COMPENSAR"/>
    <n v="42705000"/>
    <s v="BANCO DAVIVIENDA"/>
    <n v="36403150"/>
    <s v="607 15-Jul-2025"/>
    <n v="17082000"/>
    <s v="Banco Davivienda S.A."/>
    <s v="0560003869995088"/>
    <s v="CC"/>
    <s v="830053700"/>
    <s v="PATRIMONIOS AUTONOMOS**CONSTRUCTORA BOLIVAR S.A"/>
    <x v="20"/>
    <x v="49"/>
    <s v="AP 302 TO 2"/>
    <n v="0"/>
    <n v="0"/>
    <n v="108079934"/>
    <s v="56,97-51,26"/>
    <d v="2026-03-04T00:00:00"/>
    <x v="3"/>
    <x v="3"/>
    <x v="4"/>
    <s v="NIT EP PG 31, NO ESTAN LOS 2 BENEFICIARIOS, correo 19/3/2026 "/>
    <x v="2"/>
  </r>
  <r>
    <s v="67f1a3a9928dbd3169816306"/>
    <s v="607-2025"/>
    <s v="MAYERLI"/>
    <s v="VIVIANA"/>
    <s v="PINTO"/>
    <s v="ORTEGA"/>
    <s v="Nombre OK"/>
    <s v="Cédula de Ciudadanía"/>
    <n v="1018497766"/>
    <x v="1"/>
    <n v="0"/>
    <s v="Caja de Compensación Familiar COMPENSAR"/>
    <n v="42705000"/>
    <s v="BANCO DAVIVIENDA"/>
    <n v="36403150"/>
    <s v="607 15-Jul-2025"/>
    <n v="17082000"/>
    <s v="Banco Davivienda S.A."/>
    <s v="0560003869995088"/>
    <s v="CC"/>
    <s v="830053700"/>
    <s v="PATRIMONIOS AUTONOMOS**CONSTRUCTORA BOLIVAR S.A"/>
    <x v="20"/>
    <x v="49"/>
    <s v="AP 302 TO 2"/>
    <n v="0"/>
    <n v="0"/>
    <n v="108079934"/>
    <s v="56,97-51,26"/>
    <d v="2026-03-04T00:00:00"/>
    <x v="3"/>
    <x v="3"/>
    <x v="4"/>
    <m/>
    <x v="2"/>
  </r>
  <r>
    <s v="67f40022928dbd3169839f47"/>
    <s v="1420-2025"/>
    <s v="ESPERANZA"/>
    <s v=""/>
    <s v="ALDANA"/>
    <s v="MORA"/>
    <s v="Sin asignar"/>
    <s v="Cédula de Ciudadanía"/>
    <n v="52830241"/>
    <x v="0"/>
    <n v="1"/>
    <s v="Ninguno"/>
    <m/>
    <s v="BANCO DAVIVIENDA"/>
    <n v="84138940"/>
    <s v="1420 15-Dic-2025"/>
    <n v="17082000"/>
    <s v="Banco Davivienda S.A."/>
    <s v="0560003869995088"/>
    <s v="CC"/>
    <s v="830053700"/>
    <s v="PATRIMONIOS AUTONOMOS**CONSTRUCTORA BOLIVAR S.A"/>
    <x v="20"/>
    <x v="49"/>
    <s v="AP 401 TO 19"/>
    <m/>
    <m/>
    <m/>
    <m/>
    <m/>
    <x v="4"/>
    <x v="2"/>
    <x v="1"/>
    <m/>
    <x v="2"/>
  </r>
  <r>
    <s v="67f691f9a855443603b0f3b7"/>
    <s v="1115-2025"/>
    <s v="JOSE"/>
    <s v="ALBERTO"/>
    <s v="BERMUDEZ"/>
    <s v="SANCHEZ"/>
    <s v="Nombre OK"/>
    <s v="Cédula de Ciudadanía"/>
    <n v="10187716"/>
    <x v="0"/>
    <n v="1"/>
    <s v="Caja Colombiana de Subsidio Familiar COLSUBSIDIO"/>
    <m/>
    <s v="BANCO BOGOTA"/>
    <n v="39690388"/>
    <s v="1115 22-Oct-2025"/>
    <n v="17082000"/>
    <s v="Banco Davivienda S.A."/>
    <s v="0560003869995088"/>
    <s v="CC"/>
    <s v="830053700"/>
    <s v="PATRIMONIOS AUTONOMOS**CONSTRUCTORA BOLIVAR S.A"/>
    <x v="20"/>
    <x v="49"/>
    <s v="AP 303 TO 3"/>
    <m/>
    <m/>
    <m/>
    <m/>
    <m/>
    <x v="4"/>
    <x v="2"/>
    <x v="1"/>
    <m/>
    <x v="2"/>
  </r>
  <r>
    <s v="67f6d593a855443603b198cd"/>
    <s v="697-2025"/>
    <s v="RONALD"/>
    <s v=""/>
    <s v="RIOS"/>
    <s v="OSPINA"/>
    <s v="Nombre OK"/>
    <s v="Cédula de Ciudadanía"/>
    <n v="1059699053"/>
    <x v="0"/>
    <n v="1"/>
    <s v="Caja de Compensación Familiar CAFAM"/>
    <n v="42705000"/>
    <s v="BANCOLOMBIA"/>
    <n v="43199075"/>
    <s v="697 31-Jul-2025"/>
    <n v="17082000"/>
    <s v="Banco Davivienda S.A."/>
    <s v="0560003869995088"/>
    <s v="CC"/>
    <s v="830053700"/>
    <s v="PATRIMONIOS AUTONOMOS**CONSTRUCTORA BOLIVAR S.A"/>
    <x v="20"/>
    <x v="49"/>
    <s v="AP 302 TO 7"/>
    <n v="0"/>
    <n v="0"/>
    <n v="120233000"/>
    <s v="56,78-51,26"/>
    <d v="2026-03-06T00:00:00"/>
    <x v="7"/>
    <x v="1"/>
    <x v="4"/>
    <m/>
    <x v="2"/>
  </r>
  <r>
    <s v="67f7ef5c917a2066c2ef330d"/>
    <s v="991-2025"/>
    <s v="ANGIE"/>
    <s v="NATHALY"/>
    <s v="ESPEJO"/>
    <s v="BERNAL"/>
    <s v="Nombre OK"/>
    <s v="Cédula de Ciudadanía"/>
    <n v="1020833629"/>
    <x v="0"/>
    <n v="1"/>
    <s v="Caja Colombiana de Subsidio Familiar COLSUBSIDIO"/>
    <m/>
    <s v="F.N.A."/>
    <n v="95323113"/>
    <s v="991 30-Sep-2025"/>
    <n v="17082000"/>
    <s v="Banco Davivienda S.A."/>
    <s v="0560003869995088"/>
    <s v="CC"/>
    <s v="830053700"/>
    <s v="PATRIMONIOS AUTONOMOS**CONSTRUCTORA BOLIVAR S.A"/>
    <x v="20"/>
    <x v="49"/>
    <s v="AP 604 TO 7"/>
    <m/>
    <m/>
    <m/>
    <m/>
    <m/>
    <x v="4"/>
    <x v="2"/>
    <x v="1"/>
    <m/>
    <x v="2"/>
  </r>
  <r>
    <s v="67f7f354917a2066c2ef3d29"/>
    <s v="1269-2025"/>
    <s v="MERY"/>
    <s v="JOHANNA"/>
    <s v="RUIZ"/>
    <s v="ORTIZ"/>
    <s v="Nombre OK"/>
    <s v="Cédula de Ciudadanía"/>
    <n v="1026254432"/>
    <x v="0"/>
    <n v="1"/>
    <s v="Caja de Compensación Familiar CAFAM"/>
    <m/>
    <s v="BANCO BOGOTA"/>
    <n v="37992395"/>
    <s v="1269 28-Nov-2025"/>
    <n v="17082000"/>
    <s v="Banco Davivienda S.A."/>
    <s v="0560003869995088"/>
    <s v="CC"/>
    <s v="830053700"/>
    <s v="PATRIMONIOS AUTONOMOS**CONSTRUCTORA BOLIVAR S.A"/>
    <x v="20"/>
    <x v="49"/>
    <s v="AP 203 TO 4"/>
    <m/>
    <m/>
    <m/>
    <m/>
    <m/>
    <x v="4"/>
    <x v="2"/>
    <x v="1"/>
    <m/>
    <x v="2"/>
  </r>
  <r>
    <s v="67f93875917a2066c2f08ca6"/>
    <s v="1269-2025"/>
    <s v="LAURA"/>
    <s v="ALEJANDRA"/>
    <s v="RAMIREZ"/>
    <s v="MARTINEZ"/>
    <s v="Nombre OK"/>
    <s v="Cédula de Ciudadanía"/>
    <n v="1033818053"/>
    <x v="0"/>
    <n v="1"/>
    <s v="Caja de Compensación Familiar COMPENSAR"/>
    <m/>
    <s v="BANCO BOGOTA"/>
    <n v="52220505"/>
    <s v="1269 28-Nov-2025"/>
    <n v="17082000"/>
    <s v="Banco Davivienda S.A."/>
    <s v="0560003869995088"/>
    <s v="CC"/>
    <s v="830053700"/>
    <s v="PATRIMONIOS AUTONOMOS**CONSTRUCTORA BOLIVAR S.A"/>
    <x v="20"/>
    <x v="49"/>
    <s v="AP 401 TO 4"/>
    <m/>
    <m/>
    <m/>
    <m/>
    <m/>
    <x v="4"/>
    <x v="2"/>
    <x v="1"/>
    <m/>
    <x v="2"/>
  </r>
  <r>
    <s v="67f95507917a2066c2f0c1b9"/>
    <s v="1269-2025"/>
    <s v="ERICA"/>
    <s v="PILAR SOLEDAD"/>
    <s v="MALAMBO"/>
    <s v="SANTA"/>
    <s v="Nombre OK"/>
    <s v="Cédula de Ciudadanía"/>
    <n v="1010006408"/>
    <x v="0"/>
    <n v="1"/>
    <s v="Caja Colombiana de Subsidio Familiar COLSUBSIDIO"/>
    <m/>
    <s v="F.N.A."/>
    <n v="50128593"/>
    <s v="1269 28-Nov-2025"/>
    <n v="17082000"/>
    <s v="Banco Davivienda S.A."/>
    <s v="0560003869995088"/>
    <s v="CC"/>
    <s v="830053700"/>
    <s v="PATRIMONIOS AUTONOMOS**CONSTRUCTORA BOLIVAR S.A"/>
    <x v="20"/>
    <x v="49"/>
    <s v="AP 402 TO 10"/>
    <m/>
    <m/>
    <m/>
    <m/>
    <m/>
    <x v="4"/>
    <x v="2"/>
    <x v="1"/>
    <m/>
    <x v="2"/>
  </r>
  <r>
    <s v="67f95821917a2066c2f0c64a"/>
    <s v="607-2025"/>
    <s v="OSCAR"/>
    <s v="DE JESUS"/>
    <s v="CAICEDO"/>
    <s v="PALACIOS"/>
    <s v="Nombre OK"/>
    <s v="Cédula de Ciudadanía"/>
    <n v="1023921058"/>
    <x v="0"/>
    <n v="1"/>
    <s v="Caja de Compensación Familiar COMPENSAR"/>
    <n v="42705000"/>
    <s v="BANCO DAVIVIENDA"/>
    <n v="50402700"/>
    <s v="607 15-Jul-2025"/>
    <n v="17082000"/>
    <s v="Banco Davivienda S.A."/>
    <s v="0560003869995088"/>
    <s v="CC"/>
    <s v="830053700"/>
    <s v="PATRIMONIOS AUTONOMOS**CONSTRUCTORA BOLIVAR S.A"/>
    <x v="20"/>
    <x v="49"/>
    <s v="AP 603 TO 2"/>
    <n v="0"/>
    <n v="0"/>
    <n v="122433000"/>
    <s v="56,97-51,26"/>
    <d v="2025-12-04T00:00:00"/>
    <x v="0"/>
    <x v="0"/>
    <x v="3"/>
    <m/>
    <x v="0"/>
  </r>
  <r>
    <s v="67f974bd917a2066c2f157ce"/>
    <s v="1115-2025"/>
    <s v="JUAN"/>
    <s v="CARLOS"/>
    <s v="OLARTE"/>
    <s v="SANTAMARIA"/>
    <s v="Nombre OK"/>
    <s v="Cédula de Ciudadanía"/>
    <n v="80248826"/>
    <x v="0"/>
    <n v="1"/>
    <s v="Caja de Compensación Familiar COMPENSAR"/>
    <m/>
    <s v="BANCO DAVIVIENDA"/>
    <n v="32083540"/>
    <s v="1115 22-Oct-2025"/>
    <n v="17082000"/>
    <s v="Banco Davivienda S.A."/>
    <s v="0560003869995088"/>
    <s v="CC"/>
    <s v="830053700"/>
    <s v="PATRIMONIOS AUTONOMOS**CONSTRUCTORA BOLIVAR S.A"/>
    <x v="20"/>
    <x v="49"/>
    <s v="AP 604 TO 12"/>
    <m/>
    <m/>
    <m/>
    <m/>
    <m/>
    <x v="4"/>
    <x v="2"/>
    <x v="1"/>
    <m/>
    <x v="2"/>
  </r>
  <r>
    <s v="67f978beb198e7b17dbaf862"/>
    <s v="977-2025"/>
    <s v="LEONOR"/>
    <s v=""/>
    <s v="CARVAJAL"/>
    <s v="GELVES"/>
    <s v="Nombre OK"/>
    <s v="Cédula de Ciudadanía"/>
    <n v="60260181"/>
    <x v="0"/>
    <n v="1"/>
    <s v="Caja de Compensación Familiar COMPENSAR"/>
    <n v="42705000"/>
    <s v="BANCO DAVIVIENDA"/>
    <n v="36064729"/>
    <s v="977 30-Sep-2025"/>
    <n v="17082000"/>
    <s v="Banco Davivienda S.A."/>
    <s v="0560003869995088"/>
    <s v="CC"/>
    <s v="830053700"/>
    <s v="PATRIMONIOS AUTONOMOS**CONSTRUCTORA BOLIVAR S.A"/>
    <x v="20"/>
    <x v="49"/>
    <s v="AP 302 TO 9"/>
    <n v="0"/>
    <n v="0"/>
    <n v="122933000"/>
    <s v="56,97-51,26"/>
    <d v="2026-03-13T00:00:00"/>
    <x v="10"/>
    <x v="8"/>
    <x v="3"/>
    <m/>
    <x v="2"/>
  </r>
  <r>
    <s v="67fe853ab96efd219c6304c4"/>
    <s v="1420-2025"/>
    <s v="DIEGO"/>
    <s v="ALEJANDRO"/>
    <s v="CARDOSO"/>
    <s v="SABOGAL"/>
    <s v="Sin asignar"/>
    <s v="Cédula de Ciudadanía"/>
    <n v="1023039834"/>
    <x v="0"/>
    <n v="1"/>
    <s v="Caja de Compensación Familiar COMPENSAR"/>
    <m/>
    <s v="BANCO DAVIVIENDA"/>
    <n v="103418000"/>
    <s v="1420 15-Dic-2025"/>
    <n v="17082000"/>
    <s v="Banco Davivienda S.A."/>
    <s v="0560003869995088"/>
    <s v="CC"/>
    <s v="830053700"/>
    <s v="PATRIMONIOS AUTONOMOS**CONSTRUCTORA BOLIVAR S.A"/>
    <x v="20"/>
    <x v="49"/>
    <s v="AP 604 TO 17"/>
    <m/>
    <m/>
    <m/>
    <m/>
    <m/>
    <x v="4"/>
    <x v="2"/>
    <x v="1"/>
    <m/>
    <x v="2"/>
  </r>
  <r>
    <s v="67febd05e7bd31f8d508c943"/>
    <s v="1227-2025"/>
    <s v="JULIETH"/>
    <s v="DANIELA"/>
    <s v="SANCHEZ"/>
    <s v="MOLINA"/>
    <s v="Nombre OK"/>
    <s v="Cédula de Ciudadanía"/>
    <n v="1000238543"/>
    <x v="0"/>
    <n v="1"/>
    <s v="Caja de Compensación Familiar COMPENSAR"/>
    <m/>
    <s v="BANCO DAVIVIENDA"/>
    <n v="50889452"/>
    <s v="1227 21-Nov-2025"/>
    <n v="17082000"/>
    <s v="Banco Davivienda S.A."/>
    <s v="0560003869995088"/>
    <s v="CC"/>
    <s v="830053700"/>
    <s v="PATRIMONIOS AUTONOMOS**CONSTRUCTORA BOLIVAR S.A"/>
    <x v="20"/>
    <x v="49"/>
    <s v="AP 503 TO 12"/>
    <m/>
    <m/>
    <m/>
    <m/>
    <m/>
    <x v="4"/>
    <x v="2"/>
    <x v="1"/>
    <m/>
    <x v="2"/>
  </r>
  <r>
    <s v="67fecee4e7bd31f8d508f209"/>
    <s v="1420-2025"/>
    <s v="LEYDI"/>
    <s v="MARISOL"/>
    <s v="CUESTAS"/>
    <s v="FRANCO"/>
    <s v="Sin asignar"/>
    <s v="Cédula de Ciudadanía"/>
    <n v="1022976414"/>
    <x v="0"/>
    <n v="1"/>
    <s v="Caja de Compensación Familiar COMPENSAR"/>
    <m/>
    <s v="BANCOLOMBIA"/>
    <n v="23871909"/>
    <s v="1420 15-Dic-2025"/>
    <n v="17082000"/>
    <s v="Banco Davivienda S.A."/>
    <s v="0560003869995088"/>
    <s v="CC"/>
    <s v="830053700"/>
    <s v="PATRIMONIOS AUTONOMOS**CONSTRUCTORA BOLIVAR S.A"/>
    <x v="20"/>
    <x v="49"/>
    <s v="AP 602 TO 19"/>
    <m/>
    <m/>
    <m/>
    <m/>
    <m/>
    <x v="4"/>
    <x v="2"/>
    <x v="1"/>
    <m/>
    <x v="2"/>
  </r>
  <r>
    <s v="67ffb91ce7bd31f8d5098875"/>
    <s v="1420-2025"/>
    <s v="WILMER"/>
    <s v="ERNESTO"/>
    <s v="QUINTERO"/>
    <s v="MUÑOZ"/>
    <s v="Sin asignar"/>
    <s v="Cédula de Ciudadanía"/>
    <n v="1069924987"/>
    <x v="0"/>
    <n v="1"/>
    <s v="Caja de Compensación Familiar CAFAM"/>
    <m/>
    <s v="BANCO DAVIVIENDA"/>
    <n v="102821000"/>
    <s v="1420 15-Dic-2025"/>
    <n v="17082000"/>
    <s v="Banco Davivienda S.A."/>
    <s v="0560003869995088"/>
    <s v="CC"/>
    <s v="830053700"/>
    <s v="PATRIMONIOS AUTONOMOS**CONSTRUCTORA BOLIVAR S.A"/>
    <x v="20"/>
    <x v="49"/>
    <s v="AP 404 TO 19"/>
    <m/>
    <m/>
    <m/>
    <m/>
    <m/>
    <x v="4"/>
    <x v="2"/>
    <x v="1"/>
    <m/>
    <x v="2"/>
  </r>
  <r>
    <s v="6809354e3c0236c7de2b36cf"/>
    <s v="607-2025"/>
    <s v="ERIKA"/>
    <s v="FERNANDA"/>
    <s v="ROJAS"/>
    <s v="GALLO"/>
    <s v="Nombre OK"/>
    <s v="Cédula de Ciudadanía"/>
    <n v="52750011"/>
    <x v="0"/>
    <n v="1"/>
    <s v="Caja Colombiana de Subsidio Familiar COLSUBSIDIO"/>
    <n v="26000000"/>
    <s v="BANCO CAJA SOCIAL BCSC"/>
    <n v="39736182"/>
    <s v="607 15-Jul-2025"/>
    <n v="17082000"/>
    <s v="Banco Davivienda S.A."/>
    <s v="0560003869995088"/>
    <s v="CC"/>
    <s v="830053700"/>
    <s v="PATRIMONIOS AUTONOMOS**CONSTRUCTORA BOLIVAR S.A"/>
    <x v="20"/>
    <x v="49"/>
    <s v="AP 203 TO 2"/>
    <m/>
    <m/>
    <m/>
    <m/>
    <m/>
    <x v="4"/>
    <x v="2"/>
    <x v="1"/>
    <m/>
    <x v="2"/>
  </r>
  <r>
    <s v="681bcea3c9f311cc40122d3b"/>
    <s v="1420-2025"/>
    <s v="CARMEN"/>
    <s v="AURORA"/>
    <s v="SUAREZ"/>
    <s v="PERDOMO"/>
    <s v="Sin asignar"/>
    <s v="Cédula de Ciudadanía"/>
    <n v="28963976"/>
    <x v="0"/>
    <n v="1"/>
    <s v="Caja de Compensación Familiar COMPENSAR"/>
    <m/>
    <s v="BANCOLOMBIA"/>
    <n v="33946156"/>
    <s v="1420 15-Dic-2025"/>
    <n v="17082000"/>
    <s v="Banco Davivienda S.A."/>
    <s v="0560003869995088"/>
    <s v="CC"/>
    <s v="830053700"/>
    <s v="PATRIMONIOS AUTONOMOS**CONSTRUCTORA BOLIVAR S.A"/>
    <x v="20"/>
    <x v="49"/>
    <s v="AP 304 TO 18"/>
    <m/>
    <m/>
    <m/>
    <m/>
    <m/>
    <x v="4"/>
    <x v="2"/>
    <x v="1"/>
    <m/>
    <x v="2"/>
  </r>
  <r>
    <s v="681ccd80c9f311cc4013cfb0"/>
    <s v="1268-2025"/>
    <s v="ERIKA"/>
    <s v="GISSELA"/>
    <s v="SUA"/>
    <s v="NUÑEZ"/>
    <s v="Nombre OK"/>
    <s v="Cédula de Ciudadanía"/>
    <n v="1033749809"/>
    <x v="0"/>
    <n v="1"/>
    <s v="Caja Colombiana de Subsidio Familiar COLSUBSIDIO"/>
    <n v="26000000"/>
    <s v="OTRAS COOPERATIVAS "/>
    <n v="40033000"/>
    <s v="1268 28-Nov-2025"/>
    <n v="17082000"/>
    <s v="Banco Davivienda S.A."/>
    <s v="0560003869995088"/>
    <s v="CC"/>
    <s v="830053700"/>
    <s v="PATRIMONIOS AUTONOMOS**CONSTRUCTORA BOLIVAR S.A"/>
    <x v="20"/>
    <x v="49"/>
    <s v="AP 403 TO 6"/>
    <m/>
    <m/>
    <m/>
    <m/>
    <m/>
    <x v="4"/>
    <x v="2"/>
    <x v="1"/>
    <m/>
    <x v="2"/>
  </r>
  <r>
    <s v="681e280328060f88634932f2"/>
    <s v="844-2025"/>
    <s v="OSCAR"/>
    <s v="WILLIAM"/>
    <s v="CANDIA"/>
    <s v="HOLGUIN"/>
    <s v="Nombre OK"/>
    <s v="Cédula de Ciudadanía"/>
    <n v="1023870538"/>
    <x v="0"/>
    <n v="1"/>
    <s v="Caja Colombiana de Subsidio Familiar COLSUBSIDIO"/>
    <n v="42705000"/>
    <s v="BANCOLOMBIA"/>
    <n v="56303487"/>
    <s v="844 29-Ago-2025"/>
    <n v="17082000"/>
    <s v="Banco Davivienda S.A."/>
    <s v="0560003869995088"/>
    <s v="CC"/>
    <s v="830053700"/>
    <s v="PATRIMONIOS AUTONOMOS**CONSTRUCTORA BOLIVAR S.A"/>
    <x v="20"/>
    <x v="49"/>
    <s v="AP 402 TO 9"/>
    <n v="0"/>
    <n v="0"/>
    <n v="131400000"/>
    <s v="56,97-51,26"/>
    <d v="2026-03-13T00:00:00"/>
    <x v="10"/>
    <x v="8"/>
    <x v="3"/>
    <m/>
    <x v="2"/>
  </r>
  <r>
    <s v="6821edb0d5c7a5a5d4407058"/>
    <s v="1420-2025"/>
    <s v="EDWIN"/>
    <s v=""/>
    <s v="RAMOS"/>
    <s v="GARCIA"/>
    <s v="Sin asignar"/>
    <s v="Cédula de Ciudadanía"/>
    <n v="14296513"/>
    <x v="0"/>
    <n v="1"/>
    <s v="Caja Colombiana de Subsidio Familiar COLSUBSIDIO"/>
    <m/>
    <s v="BANCO DAVIVIENDA"/>
    <n v="119918000"/>
    <s v="1420 15-Dic-2025"/>
    <n v="17082000"/>
    <s v="Banco Davivienda S.A."/>
    <s v="0560003869995088"/>
    <s v="CC"/>
    <s v="830053700"/>
    <s v="PATRIMONIOS AUTONOMOS**CONSTRUCTORA BOLIVAR S.A"/>
    <x v="20"/>
    <x v="49"/>
    <s v="AP 201 TO 19"/>
    <m/>
    <m/>
    <m/>
    <m/>
    <m/>
    <x v="4"/>
    <x v="2"/>
    <x v="1"/>
    <m/>
    <x v="2"/>
  </r>
  <r>
    <s v="6824bafb9447d8036ff24c0e"/>
    <s v="1268-2025"/>
    <s v="LINA"/>
    <s v="MARCELA"/>
    <s v="VEGA"/>
    <s v="GONZALEZ"/>
    <s v="Nombre OK"/>
    <s v="Cédula de Ciudadanía"/>
    <n v="1124218769"/>
    <x v="0"/>
    <n v="1"/>
    <s v="Caja de Compensación Familiar COMPENSAR"/>
    <m/>
    <s v="BANCO DAVIVIENDA"/>
    <n v="10893156"/>
    <s v="1268 28-Nov-2025"/>
    <n v="17082000"/>
    <s v="Banco Davivienda S.A."/>
    <s v="0560003869995088"/>
    <s v="CC"/>
    <s v="830053700"/>
    <s v="PATRIMONIOS AUTONOMOS**CONSTRUCTORA BOLIVAR S.A"/>
    <x v="20"/>
    <x v="49"/>
    <s v="AP 102 TO 13"/>
    <m/>
    <m/>
    <m/>
    <m/>
    <m/>
    <x v="4"/>
    <x v="2"/>
    <x v="1"/>
    <m/>
    <x v="2"/>
  </r>
  <r>
    <s v="6824bafb9447d8036ff24c0e"/>
    <s v="1268-2025"/>
    <s v="JESUS"/>
    <s v="AUDEN"/>
    <s v="ORTIZ"/>
    <s v="PICON"/>
    <s v="Nombre OK"/>
    <s v="Cédula de Ciudadanía"/>
    <n v="1091534666"/>
    <x v="1"/>
    <n v="0"/>
    <s v="Caja de Compensación Familiar COMPENSAR"/>
    <m/>
    <s v="BANCO DAVIVIENDA"/>
    <n v="10893156"/>
    <s v="1268 28-Nov-2025"/>
    <n v="17082000"/>
    <s v="Banco Davivienda S.A."/>
    <s v="0560003869995088"/>
    <s v="CC"/>
    <s v="830053700"/>
    <s v="PATRIMONIOS AUTONOMOS**CONSTRUCTORA BOLIVAR S.A"/>
    <x v="20"/>
    <x v="49"/>
    <s v="AP 102 TO 13"/>
    <m/>
    <m/>
    <m/>
    <m/>
    <m/>
    <x v="4"/>
    <x v="2"/>
    <x v="1"/>
    <m/>
    <x v="2"/>
  </r>
  <r>
    <s v="682647d5de4c12cc68bf7167"/>
    <s v="1415-2025"/>
    <s v="JHEINNY"/>
    <s v="YURANY"/>
    <s v="GUARNIZO"/>
    <s v="ROBAYO"/>
    <s v="Nombre OK"/>
    <s v="Cédula de Ciudadanía"/>
    <n v="1110561933"/>
    <x v="0"/>
    <n v="1"/>
    <s v="Caja de Compensación Familiar COMPENSAR"/>
    <m/>
    <s v="BANCOLOMBIA"/>
    <n v="27743815"/>
    <s v="1415 15-Dic-2025"/>
    <n v="17082000"/>
    <s v="Banco Davivienda S.A."/>
    <s v="0560003869995088"/>
    <s v="CC"/>
    <s v="830053700"/>
    <s v="PATRIMONIOS AUTONOMOS**CONSTRUCTORA BOLIVAR S.A"/>
    <x v="20"/>
    <x v="49"/>
    <s v="AP 104 TO 10"/>
    <m/>
    <m/>
    <m/>
    <m/>
    <m/>
    <x v="4"/>
    <x v="2"/>
    <x v="1"/>
    <m/>
    <x v="2"/>
  </r>
  <r>
    <s v="68276b9fe92005328c69a577"/>
    <s v="1268-2025"/>
    <s v="DAYANY"/>
    <s v="ANDREA"/>
    <s v="GUTIERREZ"/>
    <s v=""/>
    <s v="Nombre OK"/>
    <s v="Cédula de Ciudadanía"/>
    <n v="1023862495"/>
    <x v="0"/>
    <n v="1"/>
    <s v="Caja de Compensación Familiar COMPENSAR"/>
    <m/>
    <s v="BANCO DAVIVIENDA"/>
    <n v="92918000"/>
    <s v="1268 28-Nov-2025"/>
    <n v="17082000"/>
    <s v="Banco Davivienda S.A."/>
    <s v="0560003869995088"/>
    <s v="CC"/>
    <s v="830053700"/>
    <s v="PATRIMONIOS AUTONOMOS**CONSTRUCTORA BOLIVAR S.A"/>
    <x v="20"/>
    <x v="49"/>
    <s v="AP 302 TO 11"/>
    <m/>
    <m/>
    <m/>
    <m/>
    <m/>
    <x v="4"/>
    <x v="2"/>
    <x v="1"/>
    <m/>
    <x v="2"/>
  </r>
  <r>
    <s v="682df279feb837da848c85d0"/>
    <s v="1420-2025"/>
    <s v="ANGIE"/>
    <s v="LISETH"/>
    <s v="CRISTANCHO"/>
    <s v="MARTINEZ"/>
    <s v="Sin asignar"/>
    <s v="Cédula de Ciudadanía"/>
    <n v="1022994072"/>
    <x v="0"/>
    <n v="1"/>
    <s v="Caja de Compensación Familiar COMPENSAR"/>
    <m/>
    <s v="BANCO DAVIVIENDA"/>
    <n v="103418000"/>
    <s v="1420 15-Dic-2025"/>
    <n v="17082000"/>
    <s v="Banco Davivienda S.A."/>
    <s v="0560003869995088"/>
    <s v="CC"/>
    <s v="830053700"/>
    <s v="PATRIMONIOS AUTONOMOS**CONSTRUCTORA BOLIVAR S.A"/>
    <x v="20"/>
    <x v="49"/>
    <s v="AP 203 TO 19"/>
    <m/>
    <m/>
    <m/>
    <m/>
    <m/>
    <x v="4"/>
    <x v="2"/>
    <x v="1"/>
    <m/>
    <x v="2"/>
  </r>
  <r>
    <s v="682df4e1feb837da848c8f20"/>
    <s v="1268-2025"/>
    <s v="LUDY"/>
    <s v=""/>
    <s v="LINARES"/>
    <s v="VANEGAS"/>
    <s v="Nombre OK"/>
    <s v="Cédula de Ciudadanía"/>
    <n v="53047328"/>
    <x v="0"/>
    <n v="1"/>
    <s v="Caja de Compensación Familiar COMPENSAR"/>
    <m/>
    <s v="BANCO DAVIVIENDA"/>
    <n v="46233415"/>
    <s v="1268 28-Nov-2025"/>
    <n v="17082000"/>
    <s v="Banco Davivienda S.A."/>
    <s v="0560003869995088"/>
    <s v="CC"/>
    <s v="830053700"/>
    <s v="PATRIMONIOS AUTONOMOS**CONSTRUCTORA BOLIVAR S.A"/>
    <x v="20"/>
    <x v="49"/>
    <s v="AP 302 TO 6"/>
    <m/>
    <m/>
    <m/>
    <m/>
    <m/>
    <x v="4"/>
    <x v="2"/>
    <x v="1"/>
    <m/>
    <x v="2"/>
  </r>
  <r>
    <s v="682df7c7feb837da848c97d6"/>
    <s v="1415-2025"/>
    <s v="JUAN"/>
    <s v="CAMILO"/>
    <s v="MOLINA"/>
    <s v="DAZA"/>
    <s v="Nombre OK"/>
    <s v="Cédula de Ciudadanía"/>
    <n v="1121932476"/>
    <x v="0"/>
    <n v="1"/>
    <s v="Caja Colombiana de Subsidio Familiar COLSUBSIDIO"/>
    <m/>
    <s v="BANCO DAVIVIENDA"/>
    <n v="11472820"/>
    <s v="1415 15-Dic-2025"/>
    <n v="17082000"/>
    <s v="Banco Davivienda S.A."/>
    <s v="0560003869995088"/>
    <s v="CC"/>
    <s v="830053700"/>
    <s v="PATRIMONIOS AUTONOMOS**CONSTRUCTORA BOLIVAR S.A"/>
    <x v="20"/>
    <x v="49"/>
    <s v="AP 303 TO 12"/>
    <m/>
    <m/>
    <m/>
    <m/>
    <m/>
    <x v="4"/>
    <x v="2"/>
    <x v="1"/>
    <m/>
    <x v="2"/>
  </r>
  <r>
    <s v="682e36dafeb837da848d45a7"/>
    <s v="951-2025"/>
    <s v="CATHERINE"/>
    <s v=""/>
    <s v="GONZALEZ"/>
    <s v="MARIN"/>
    <s v="Nombre OK"/>
    <s v="Cédula de Ciudadanía"/>
    <n v="1018470544"/>
    <x v="0"/>
    <n v="1"/>
    <s v="Caja de Compensación Familiar COMPENSAR"/>
    <n v="42705000"/>
    <s v="BANCO DAVIVIENDA"/>
    <n v="108512000"/>
    <s v="951 22-Sep-2025"/>
    <n v="17082000"/>
    <s v="Banco Davivienda S.A."/>
    <s v="0560003869995088"/>
    <s v="CC"/>
    <s v="830053700"/>
    <s v="PATRIMONIOS AUTONOMOS**CONSTRUCTORA BOLIVAR S.A"/>
    <x v="20"/>
    <x v="49"/>
    <s v="AP 302 TO 8"/>
    <n v="0"/>
    <n v="0"/>
    <n v="173667000"/>
    <s v="56,97-51,26"/>
    <d v="2026-03-21T00:00:00"/>
    <x v="3"/>
    <x v="3"/>
    <x v="2"/>
    <s v="Pag 31 NIT SDHT es incorrecto "/>
    <x v="2"/>
  </r>
  <r>
    <s v="682f3179feb837da84910117"/>
    <s v="1420-2025"/>
    <s v="NELSON"/>
    <s v="ENAR"/>
    <s v="FUENTES"/>
    <s v="DURANGO"/>
    <s v="Sin asignar"/>
    <s v="Cédula de Ciudadanía"/>
    <n v="98600080"/>
    <x v="0"/>
    <n v="1"/>
    <s v="Caja Colombiana de Subsidio Familiar COLSUBSIDIO"/>
    <m/>
    <s v="BANCOLOMBIA"/>
    <n v="46348677"/>
    <s v="1420 15-Dic-2025"/>
    <n v="17082000"/>
    <s v="Banco Davivienda S.A."/>
    <s v="0560003869995088"/>
    <s v="CC"/>
    <s v="830053700"/>
    <s v="PATRIMONIOS AUTONOMOS**CONSTRUCTORA BOLIVAR S.A"/>
    <x v="20"/>
    <x v="49"/>
    <s v="AP 502 TO 18"/>
    <m/>
    <m/>
    <m/>
    <m/>
    <m/>
    <x v="4"/>
    <x v="2"/>
    <x v="1"/>
    <m/>
    <x v="2"/>
  </r>
  <r>
    <s v="682f3179feb837da84910117"/>
    <s v="1420-2025"/>
    <s v="CONCEPCION"/>
    <s v="MARIA"/>
    <s v="MONTES"/>
    <s v="GOMEZ"/>
    <s v="Sin asignar"/>
    <s v="Cédula de Ciudadanía"/>
    <n v="32273780"/>
    <x v="1"/>
    <n v="0"/>
    <s v="Caja Colombiana de Subsidio Familiar COLSUBSIDIO"/>
    <m/>
    <s v="BANCOLOMBIA"/>
    <n v="46348677"/>
    <s v="1420 15-Dic-2025"/>
    <n v="17082000"/>
    <s v="Banco Davivienda S.A."/>
    <s v="0560003869995088"/>
    <s v="CC"/>
    <s v="830053700"/>
    <s v="PATRIMONIOS AUTONOMOS**CONSTRUCTORA BOLIVAR S.A"/>
    <x v="20"/>
    <x v="49"/>
    <s v="AP 502 TO 18"/>
    <m/>
    <m/>
    <m/>
    <m/>
    <m/>
    <x v="4"/>
    <x v="2"/>
    <x v="1"/>
    <m/>
    <x v="2"/>
  </r>
  <r>
    <s v="6831d614091c6a72ea58856e"/>
    <s v="844-2025"/>
    <s v="YURI"/>
    <s v="MARISELA"/>
    <s v="PALADINEZ"/>
    <s v="JIMENEZ"/>
    <s v="Nombre OK"/>
    <s v="Cédula de Ciudadanía"/>
    <n v="1033745435"/>
    <x v="0"/>
    <n v="1"/>
    <s v="Caja de Compensación Familiar CAFAM"/>
    <n v="28470000"/>
    <s v="BANCO DAVIVIENDA"/>
    <n v="61937700"/>
    <s v="844 29-Ago-2025"/>
    <n v="17082000"/>
    <s v="Banco Davivienda S.A."/>
    <s v="0560003869995088"/>
    <s v="CC"/>
    <s v="830053700"/>
    <s v="PATRIMONIOS AUTONOMOS**CONSTRUCTORA BOLIVAR S.A"/>
    <x v="20"/>
    <x v="49"/>
    <s v="AP 603 TO 8"/>
    <n v="0"/>
    <n v="0"/>
    <n v="119433000"/>
    <s v="56,78-51,26"/>
    <d v="2025-12-09T00:00:00"/>
    <x v="0"/>
    <x v="0"/>
    <x v="2"/>
    <m/>
    <x v="0"/>
  </r>
  <r>
    <s v="6831e5bb091c6a72ea588a93"/>
    <s v="977-2025"/>
    <s v="INGRID"/>
    <s v="VIVIANA"/>
    <s v="QUEMBA"/>
    <s v="ALFONSO"/>
    <s v="Nombre OK"/>
    <s v="Cédula de Ciudadanía"/>
    <n v="53153747"/>
    <x v="0"/>
    <n v="1"/>
    <s v="Caja Colombiana de Subsidio Familiar COLSUBSIDIO"/>
    <m/>
    <s v="OTRAS COOPERATIVAS "/>
    <n v="39521835"/>
    <s v="977 30-Sep-2025"/>
    <n v="17082000"/>
    <s v="Banco Davivienda S.A."/>
    <s v="0560003869995088"/>
    <s v="CC"/>
    <s v="830053700"/>
    <s v="PATRIMONIOS AUTONOMOS**CONSTRUCTORA BOLIVAR S.A"/>
    <x v="20"/>
    <x v="49"/>
    <s v="AP 402 TO 3"/>
    <m/>
    <m/>
    <m/>
    <m/>
    <m/>
    <x v="4"/>
    <x v="2"/>
    <x v="1"/>
    <m/>
    <x v="2"/>
  </r>
  <r>
    <s v="6831effc091c6a72ea588fb9"/>
    <s v="1268-2025"/>
    <s v="HECTOR"/>
    <s v="STIVEN"/>
    <s v="MURCIA"/>
    <s v="MORA"/>
    <s v="Nombre OK"/>
    <s v="Cédula de Ciudadanía"/>
    <n v="1016104986"/>
    <x v="0"/>
    <n v="1"/>
    <s v="Caja Colombiana de Subsidio Familiar COLSUBSIDIO"/>
    <m/>
    <s v="F.N.A."/>
    <n v="48021850"/>
    <s v="1268 28-Nov-2025"/>
    <n v="17082000"/>
    <s v="Banco Davivienda S.A."/>
    <s v="0560003869995088"/>
    <s v="CC"/>
    <s v="830053700"/>
    <s v="PATRIMONIOS AUTONOMOS**CONSTRUCTORA BOLIVAR S.A"/>
    <x v="20"/>
    <x v="49"/>
    <s v="AP 502 TO 6"/>
    <m/>
    <m/>
    <m/>
    <m/>
    <m/>
    <x v="4"/>
    <x v="2"/>
    <x v="1"/>
    <m/>
    <x v="2"/>
  </r>
  <r>
    <s v="6831effc091c6a72ea588fb9"/>
    <s v="1268-2025"/>
    <s v="INGRID"/>
    <s v="VIVIANA"/>
    <s v="SAAVEDRA"/>
    <s v="GONZALEZ"/>
    <s v="Nombre OK"/>
    <s v="Cédula de Ciudadanía"/>
    <n v="1016105792"/>
    <x v="1"/>
    <n v="0"/>
    <s v="Caja Colombiana de Subsidio Familiar COLSUBSIDIO"/>
    <m/>
    <s v="F.N.A."/>
    <n v="48021850"/>
    <s v="1268 28-Nov-2025"/>
    <n v="17082000"/>
    <s v="Banco Davivienda S.A."/>
    <s v="0560003869995088"/>
    <s v="CC"/>
    <s v="830053700"/>
    <s v="PATRIMONIOS AUTONOMOS**CONSTRUCTORA BOLIVAR S.A"/>
    <x v="20"/>
    <x v="49"/>
    <s v="AP 502 TO 6"/>
    <m/>
    <m/>
    <m/>
    <m/>
    <m/>
    <x v="4"/>
    <x v="2"/>
    <x v="1"/>
    <m/>
    <x v="2"/>
  </r>
  <r>
    <s v="68389b9e657fded5e05322a1"/>
    <s v="715-2025"/>
    <s v="EDWIN"/>
    <s v="ALEJANDRO"/>
    <s v="RODRIGUEZ"/>
    <s v="GONZALEZ"/>
    <s v="Nombre OK"/>
    <s v="Cédula de Ciudadanía"/>
    <n v="1022985264"/>
    <x v="0"/>
    <n v="1"/>
    <s v="Caja de Compensación Familiar CAFAM"/>
    <n v="42705000"/>
    <s v="BANCOLOMBIA"/>
    <n v="50213000"/>
    <s v="715 31-Jul-2025"/>
    <n v="17082000"/>
    <s v="Banco Davivienda S.A."/>
    <s v="0560003869995088"/>
    <s v="CC"/>
    <s v="830053700"/>
    <s v="PATRIMONIOS AUTONOMOS**CONSTRUCTORA BOLIVAR S.A"/>
    <x v="20"/>
    <x v="49"/>
    <s v="AP 403 TO 2"/>
    <n v="0"/>
    <n v="0"/>
    <n v="121933000"/>
    <s v="56,97-51,26"/>
    <d v="2026-02-06T00:00:00"/>
    <x v="12"/>
    <x v="1"/>
    <x v="5"/>
    <m/>
    <x v="6"/>
  </r>
  <r>
    <s v="6838eaff303ff9e6ea14d9ac"/>
    <s v="1208-2025"/>
    <s v="LUIS"/>
    <s v="CARLOS"/>
    <s v="TIBADUIZA"/>
    <s v="CORREDOR"/>
    <s v="Nombre OK"/>
    <s v="Cédula de Ciudadanía"/>
    <n v="1033747109"/>
    <x v="0"/>
    <n v="1"/>
    <s v="Caja de Compensación Familiar CAFAM"/>
    <m/>
    <s v="BANCO BOGOTA"/>
    <n v="73019000"/>
    <s v="1208 18-Nov-2025"/>
    <n v="17082000"/>
    <s v="Banco Davivienda S.A."/>
    <s v="0560003869995088"/>
    <s v="CC"/>
    <s v="830053700"/>
    <s v="PATRIMONIOS AUTONOMOS**CONSTRUCTORA BOLIVAR S.A"/>
    <x v="20"/>
    <x v="49"/>
    <s v="AP 103 TO 12"/>
    <m/>
    <m/>
    <m/>
    <m/>
    <m/>
    <x v="4"/>
    <x v="2"/>
    <x v="1"/>
    <m/>
    <x v="2"/>
  </r>
  <r>
    <s v="683f2715c26c93bb617b1849"/>
    <s v="1420-2025"/>
    <s v="HUENDI"/>
    <s v="TATIANA"/>
    <s v="GIRALDO"/>
    <s v="LOPEZ"/>
    <s v="Sin asignar"/>
    <s v="Cédula de Ciudadanía"/>
    <n v="1000850957"/>
    <x v="0"/>
    <n v="1"/>
    <s v="Caja de Compensación Familiar CAFAM"/>
    <m/>
    <s v="BANCO DAVIVIENDA"/>
    <n v="89918000"/>
    <s v="1420 15-Dic-2025"/>
    <n v="17082000"/>
    <s v="Banco Davivienda S.A."/>
    <s v="0560003869995088"/>
    <s v="CC"/>
    <s v="830053700"/>
    <s v="PATRIMONIOS AUTONOMOS**CONSTRUCTORA BOLIVAR S.A"/>
    <x v="20"/>
    <x v="49"/>
    <s v="AP 304 TO 19"/>
    <m/>
    <m/>
    <m/>
    <m/>
    <m/>
    <x v="4"/>
    <x v="2"/>
    <x v="1"/>
    <m/>
    <x v="2"/>
  </r>
  <r>
    <s v="68404e3e5b1fb9de817faf72"/>
    <s v="715-2025"/>
    <s v="ALEXANDER"/>
    <s v=""/>
    <s v="CASTILLO"/>
    <s v="MUÑOZ"/>
    <s v="Nombre OK"/>
    <s v="Cédula de Ciudadanía"/>
    <n v="1024528504"/>
    <x v="0"/>
    <n v="1"/>
    <s v="Caja de Compensación Familiar COMPENSAR"/>
    <n v="39000000"/>
    <s v="CREDIFAMILIA"/>
    <n v="45385666"/>
    <s v="715 31-Jul-2025"/>
    <n v="17082000"/>
    <s v="Banco Davivienda S.A."/>
    <s v="0560003869995088"/>
    <s v="CC"/>
    <s v="830053700"/>
    <s v="PATRIMONIOS AUTONOMOS**CONSTRUCTORA BOLIVAR S.A"/>
    <x v="20"/>
    <x v="49"/>
    <s v="AP 501 TO 9"/>
    <n v="0"/>
    <n v="0"/>
    <n v="118233000"/>
    <s v="56,97-51,26"/>
    <d v="2025-12-09T00:00:00"/>
    <x v="0"/>
    <x v="0"/>
    <x v="2"/>
    <m/>
    <x v="0"/>
  </r>
  <r>
    <s v="684091105b1fb9de8180d783"/>
    <s v="1420-2025"/>
    <s v="JORGE"/>
    <s v=""/>
    <s v="CUEVAS"/>
    <s v="SARMIENTO"/>
    <s v="Sin asignar"/>
    <s v="Cédula de Ciudadanía"/>
    <n v="1104376095"/>
    <x v="0"/>
    <n v="1"/>
    <s v="Caja de Compensación Familiar CAFAM"/>
    <m/>
    <s v="BANCO DAVIVIENDA"/>
    <n v="103852044"/>
    <s v="1420 15-Dic-2025"/>
    <n v="17082000"/>
    <s v="Banco Davivienda S.A."/>
    <s v="0560003869995088"/>
    <s v="CC"/>
    <s v="830053700"/>
    <s v="PATRIMONIOS AUTONOMOS**CONSTRUCTORA BOLIVAR S.A"/>
    <x v="20"/>
    <x v="49"/>
    <s v="AP 504 TO 17"/>
    <m/>
    <m/>
    <m/>
    <m/>
    <m/>
    <x v="4"/>
    <x v="2"/>
    <x v="1"/>
    <m/>
    <x v="2"/>
  </r>
  <r>
    <s v="6841a09e5b1fb9de818549e0"/>
    <s v="1268-2025"/>
    <s v="SANDRA"/>
    <s v="PATRICIA"/>
    <s v="ZABALETA"/>
    <s v="MARTINEZ"/>
    <s v="Nombre OK"/>
    <s v="Cédula de Ciudadanía"/>
    <n v="52799596"/>
    <x v="0"/>
    <n v="1"/>
    <s v="Caja Colombiana de Subsidio Familiar COLSUBSIDIO"/>
    <m/>
    <s v="BANCO DAVIVIENDA"/>
    <n v="24073244"/>
    <s v="1268 28-Nov-2025"/>
    <n v="17082000"/>
    <s v="Banco Davivienda S.A."/>
    <s v="0560003869995088"/>
    <s v="CC"/>
    <s v="830053700"/>
    <s v="PATRIMONIOS AUTONOMOS**CONSTRUCTORA BOLIVAR S.A"/>
    <x v="20"/>
    <x v="49"/>
    <s v="AP AP 2 TO 6"/>
    <m/>
    <m/>
    <m/>
    <m/>
    <m/>
    <x v="4"/>
    <x v="2"/>
    <x v="1"/>
    <m/>
    <x v="2"/>
  </r>
  <r>
    <s v="6841b4645b1fb9de8185ca8e"/>
    <s v="1273-2025"/>
    <s v="ALEXANDER"/>
    <s v=""/>
    <s v="RUIZ"/>
    <s v="NIETO"/>
    <s v="Nombre OK"/>
    <s v="Cédula de Ciudadanía"/>
    <n v="79605052"/>
    <x v="0"/>
    <n v="1"/>
    <s v="Caja de Compensación Familiar COMPENSAR"/>
    <m/>
    <s v="BANCO DAVIVIENDA"/>
    <n v="31968811"/>
    <s v="1273 28-Nov-2025"/>
    <n v="17082000"/>
    <s v="Banco Davivienda S.A."/>
    <s v="0560003869995088"/>
    <s v="CC"/>
    <s v="830053700"/>
    <s v="PATRIMONIOS AUTONOMOS**CONSTRUCTORA BOLIVAR S.A"/>
    <x v="20"/>
    <x v="49"/>
    <s v="AP 202 TO 10"/>
    <m/>
    <m/>
    <m/>
    <m/>
    <m/>
    <x v="4"/>
    <x v="2"/>
    <x v="1"/>
    <m/>
    <x v="2"/>
  </r>
  <r>
    <s v="6841b4645b1fb9de8185ca8e"/>
    <s v="1273-2025"/>
    <s v="FABIOLA"/>
    <s v=""/>
    <s v="PEREZ"/>
    <s v="URREA"/>
    <s v="Nombre OK"/>
    <s v="Cédula de Ciudadanía"/>
    <n v="52554943"/>
    <x v="1"/>
    <n v="0"/>
    <s v="Caja de Compensación Familiar COMPENSAR"/>
    <n v="39000000"/>
    <s v="BANCO DAVIVIENDA"/>
    <n v="31968811"/>
    <s v="1273 28-Nov-2025"/>
    <n v="17082000"/>
    <s v="Banco Davivienda S.A."/>
    <s v="0560003869995088"/>
    <s v="CC"/>
    <s v="830053700"/>
    <s v="PATRIMONIOS AUTONOMOS**CONSTRUCTORA BOLIVAR S.A"/>
    <x v="20"/>
    <x v="49"/>
    <s v="AP 202 TO 10"/>
    <m/>
    <m/>
    <m/>
    <m/>
    <m/>
    <x v="4"/>
    <x v="2"/>
    <x v="1"/>
    <m/>
    <x v="2"/>
  </r>
  <r>
    <s v="68434a350d031d0c501a7281"/>
    <s v="844-2025"/>
    <s v="ANGIE"/>
    <s v="TATIANA"/>
    <s v="MUÑOZ"/>
    <s v="VIVAS"/>
    <s v="Nombre OK"/>
    <s v="Cédula de Ciudadanía"/>
    <n v="1007370655"/>
    <x v="0"/>
    <n v="1"/>
    <s v="Caja de Compensación Familiar COMPENSAR"/>
    <n v="42705000"/>
    <s v="BANCO CAJA SOCIAL BCSC"/>
    <n v="33662857"/>
    <s v="844 29-Ago-2025"/>
    <n v="17082000"/>
    <s v="Banco Davivienda S.A."/>
    <s v="0560003869995088"/>
    <s v="CC"/>
    <s v="830053700"/>
    <s v="PATRIMONIOS AUTONOMOS**CONSTRUCTORA BOLIVAR S.A"/>
    <x v="20"/>
    <x v="49"/>
    <s v="AP 401 TO 9"/>
    <n v="0"/>
    <n v="0"/>
    <n v="110079934"/>
    <s v="56,97-51,26"/>
    <d v="2026-03-21T00:00:00"/>
    <x v="3"/>
    <x v="3"/>
    <x v="2"/>
    <s v="Pag 31 NIT SDHT es incorrecto "/>
    <x v="2"/>
  </r>
  <r>
    <s v="68444aa016a4648bd651adad"/>
    <s v="1023-2025"/>
    <s v="TERESA"/>
    <s v="DE JESUS"/>
    <s v="SABOGAL"/>
    <s v=""/>
    <s v="Nombre OK"/>
    <s v="Cédula de Ciudadanía"/>
    <n v="51673165"/>
    <x v="0"/>
    <n v="1"/>
    <s v="Caja Colombiana de Subsidio Familiar COLSUBSIDIO"/>
    <n v="42705000"/>
    <s v="BANCO DAVIVIENDA"/>
    <n v="26871460"/>
    <s v="1023 02-Oct-2025"/>
    <n v="17082000"/>
    <s v="Banco Davivienda S.A."/>
    <s v="0560003869995088"/>
    <s v="CC"/>
    <s v="830053700"/>
    <s v="PATRIMONIOS AUTONOMOS**CONSTRUCTORA BOLIVAR S.A"/>
    <x v="20"/>
    <x v="49"/>
    <s v="AP AP 2 TO 8"/>
    <n v="0"/>
    <n v="0"/>
    <n v="110800000"/>
    <s v="58,96-53,24"/>
    <d v="2026-03-11T00:00:00"/>
    <x v="7"/>
    <x v="1"/>
    <x v="4"/>
    <m/>
    <x v="2"/>
  </r>
  <r>
    <s v="68446d1816a4648bd651c441"/>
    <s v="715-2025"/>
    <s v="SANDRA"/>
    <s v="MILENA"/>
    <s v="PUENTES"/>
    <s v="GOMEZ"/>
    <s v="Sin asignar"/>
    <s v="Cédula de Ciudadanía"/>
    <n v="1033689867"/>
    <x v="0"/>
    <n v="1"/>
    <s v="Caja de Compensación Familiar CAFAM"/>
    <m/>
    <s v="F.N.A."/>
    <n v="43765920"/>
    <s v="715 31-Jul-2025"/>
    <n v="17082000"/>
    <s v="Banco Davivienda S.A."/>
    <s v="0560003869995088"/>
    <s v="CC"/>
    <s v="830053700"/>
    <s v="PATRIMONIOS AUTONOMOS**CONSTRUCTORA BOLIVAR S.A"/>
    <x v="20"/>
    <x v="49"/>
    <s v="AP 402 TO 2"/>
    <m/>
    <m/>
    <m/>
    <m/>
    <m/>
    <x v="4"/>
    <x v="2"/>
    <x v="1"/>
    <m/>
    <x v="2"/>
  </r>
  <r>
    <s v="68473188cc8485b0cb6cd3d1"/>
    <s v="715-2025"/>
    <s v="DIVA"/>
    <s v="CAROLA"/>
    <s v="PEÑA"/>
    <s v="ESTRADA"/>
    <s v="Nombre OK"/>
    <s v="Cédula de Ciudadanía"/>
    <n v="52983879"/>
    <x v="0"/>
    <n v="1"/>
    <s v="Caja Colombiana de Subsidio Familiar COLSUBSIDIO"/>
    <n v="42705000"/>
    <s v="BANCO DAVIVIENDA"/>
    <n v="93904188"/>
    <s v="715 31-Jul-2025"/>
    <n v="17082000"/>
    <s v="Banco Davivienda S.A."/>
    <s v="0560003869995088"/>
    <s v="CC"/>
    <s v="830053700"/>
    <s v="PATRIMONIOS AUTONOMOS**CONSTRUCTORA BOLIVAR S.A"/>
    <x v="20"/>
    <x v="49"/>
    <s v="AP 502 TO 9"/>
    <n v="0"/>
    <n v="0"/>
    <n v="173667000"/>
    <s v="56,97-51,26"/>
    <d v="2026-03-11T00:00:00"/>
    <x v="3"/>
    <x v="3"/>
    <x v="4"/>
    <s v="EP NIT HABITAT, correo 19/3/2026"/>
    <x v="2"/>
  </r>
  <r>
    <s v="6847426b179defc44a271d37"/>
    <s v="1034-2025"/>
    <s v="JUAN"/>
    <s v="DAVID"/>
    <s v="LAVASTIDAS"/>
    <s v="FIQUE"/>
    <s v="Nombre OK"/>
    <s v="Cédula de Ciudadanía"/>
    <n v="1115738122"/>
    <x v="0"/>
    <n v="1"/>
    <s v="Caja de Compensación Familiar CAFAM"/>
    <m/>
    <s v="BANCO DAVIVIENDA"/>
    <n v="110279994"/>
    <s v="1034 10-Oct-2025"/>
    <n v="17082000"/>
    <s v="Banco Davivienda S.A."/>
    <s v="0560003869995088"/>
    <s v="CC"/>
    <s v="830053700"/>
    <s v="PATRIMONIOS AUTONOMOS**CONSTRUCTORA BOLIVAR S.A"/>
    <x v="20"/>
    <x v="49"/>
    <s v="AP 401 TO 3"/>
    <m/>
    <m/>
    <m/>
    <m/>
    <m/>
    <x v="4"/>
    <x v="2"/>
    <x v="1"/>
    <m/>
    <x v="2"/>
  </r>
  <r>
    <s v="68497ec69e430dec5b650cef"/>
    <s v="715-2025"/>
    <s v="AIDE"/>
    <s v=""/>
    <s v="LOPEZ"/>
    <s v="BELTRAN"/>
    <s v="Nombre OK"/>
    <s v="Cédula de Ciudadanía"/>
    <n v="52748209"/>
    <x v="0"/>
    <n v="1"/>
    <s v="Caja de Compensación Familiar COMPENSAR"/>
    <n v="42705000"/>
    <s v="BANCO DAVIVIENDA"/>
    <n v="98700000"/>
    <s v="715 31-Jul-2025"/>
    <n v="17082000"/>
    <s v="Banco Davivienda S.A."/>
    <s v="0560003869995088"/>
    <s v="CC"/>
    <s v="830053700"/>
    <s v="PATRIMONIOS AUTONOMOS**CONSTRUCTORA BOLIVAR S.A"/>
    <x v="20"/>
    <x v="49"/>
    <s v="AP 201 TO 8"/>
    <n v="0"/>
    <n v="0"/>
    <n v="173667000"/>
    <s v="56,97-51,26"/>
    <d v="2025-12-09T00:00:00"/>
    <x v="0"/>
    <x v="0"/>
    <x v="3"/>
    <m/>
    <x v="0"/>
  </r>
  <r>
    <s v="684c7211c5b83cebd1761a8a"/>
    <s v="1265-2025"/>
    <s v="MARITZA"/>
    <s v=""/>
    <s v="ZAMBRANO"/>
    <s v="MEDINA"/>
    <s v="Nombre OK"/>
    <s v="Cédula de Ciudadanía"/>
    <n v="1022396782"/>
    <x v="0"/>
    <n v="1"/>
    <s v="Caja de Compensación Familiar COMPENSAR"/>
    <m/>
    <s v="BANCOLOMBIA"/>
    <n v="31851578"/>
    <s v="1265 28-Nov-2025"/>
    <n v="17082000"/>
    <s v="Banco Davivienda S.A."/>
    <s v="0560003869995088"/>
    <s v="CC"/>
    <s v="830053700"/>
    <s v="PATRIMONIOS AUTONOMOS**CONSTRUCTORA BOLIVAR S.A"/>
    <x v="20"/>
    <x v="49"/>
    <s v="AP 103 TO 6"/>
    <m/>
    <m/>
    <m/>
    <m/>
    <m/>
    <x v="4"/>
    <x v="2"/>
    <x v="1"/>
    <m/>
    <x v="2"/>
  </r>
  <r>
    <s v="684c7b71c5b83cebd176334d"/>
    <s v="844-2025"/>
    <s v="INGRID"/>
    <s v="NATHALIE"/>
    <s v="MUÑOZ"/>
    <s v="VIVAS"/>
    <s v="Nombre OK"/>
    <s v="Cédula de Ciudadanía"/>
    <n v="1018511430"/>
    <x v="0"/>
    <n v="1"/>
    <s v="Caja Colombiana de Subsidio Familiar COLSUBSIDIO"/>
    <m/>
    <s v="BANCO BOGOTA"/>
    <n v="47012308"/>
    <s v="844 29-Ago-2025"/>
    <n v="17082000"/>
    <s v="Banco Davivienda S.A."/>
    <s v="0560003869995088"/>
    <s v="CC"/>
    <s v="830053700"/>
    <s v="PATRIMONIOS AUTONOMOS**CONSTRUCTORA BOLIVAR S.A"/>
    <x v="20"/>
    <x v="49"/>
    <s v="AP 501 TO 3"/>
    <m/>
    <m/>
    <m/>
    <m/>
    <m/>
    <x v="4"/>
    <x v="2"/>
    <x v="1"/>
    <m/>
    <x v="2"/>
  </r>
  <r>
    <s v="6851bf038aebb9528b89a43e"/>
    <s v="1265-2025"/>
    <s v="OSCAR"/>
    <s v="EDUARDO"/>
    <s v="ROA"/>
    <s v="CONTRERAS"/>
    <s v="Nombre OK"/>
    <s v="Cédula de Ciudadanía"/>
    <n v="1019093832"/>
    <x v="0"/>
    <n v="1"/>
    <s v="Caja de Compensación Familiar CAFAM"/>
    <m/>
    <s v="BANCO DAVIVIENDA"/>
    <n v="96918000"/>
    <s v="1265 28-Nov-2025"/>
    <n v="17082000"/>
    <s v="Banco Davivienda S.A."/>
    <s v="0560003869995088"/>
    <s v="CC"/>
    <s v="830053700"/>
    <s v="PATRIMONIOS AUTONOMOS**CONSTRUCTORA BOLIVAR S.A"/>
    <x v="20"/>
    <x v="49"/>
    <s v="AP 102 TO 10"/>
    <m/>
    <m/>
    <m/>
    <m/>
    <m/>
    <x v="4"/>
    <x v="2"/>
    <x v="1"/>
    <m/>
    <x v="2"/>
  </r>
  <r>
    <s v="6851c26e8aebb9528b89ab22"/>
    <s v="1034-2025"/>
    <s v="KELLY"/>
    <s v="JOHANA"/>
    <s v="RAMOS"/>
    <s v="GUTIERREZ"/>
    <s v="Nombre OK"/>
    <s v="Cédula de Ciudadanía"/>
    <n v="52951249"/>
    <x v="0"/>
    <n v="1"/>
    <s v="Caja de Compensación Familiar CAFAM"/>
    <m/>
    <s v="BANCOLOMBIA"/>
    <n v="58809210"/>
    <s v="1034 10-Oct-2025"/>
    <n v="17082000"/>
    <s v="Banco Davivienda S.A."/>
    <s v="0560003869995088"/>
    <s v="CC"/>
    <s v="830053700"/>
    <s v="PATRIMONIOS AUTONOMOS**CONSTRUCTORA BOLIVAR S.A"/>
    <x v="20"/>
    <x v="49"/>
    <s v="AP 403 TO 4"/>
    <m/>
    <m/>
    <m/>
    <m/>
    <m/>
    <x v="4"/>
    <x v="2"/>
    <x v="1"/>
    <m/>
    <x v="2"/>
  </r>
  <r>
    <s v="6852c4db075a89cfa6d6838f"/>
    <s v="1265-2025"/>
    <s v="GLORIA"/>
    <s v="PATRICIA"/>
    <s v="CIRO"/>
    <s v="MARTINEZ"/>
    <s v="Nombre OK"/>
    <s v="Cédula de Ciudadanía"/>
    <n v="1036133393"/>
    <x v="0"/>
    <n v="1"/>
    <s v="Caja Colombiana de Subsidio Familiar COLSUBSIDIO"/>
    <m/>
    <s v="BANCO DAVIVIENDA"/>
    <n v="43213000"/>
    <s v="1265 28-Nov-2025"/>
    <n v="17082000"/>
    <s v="Banco Davivienda S.A."/>
    <s v="0560003869995088"/>
    <s v="CC"/>
    <s v="830053700"/>
    <s v="PATRIMONIOS AUTONOMOS**CONSTRUCTORA BOLIVAR S.A"/>
    <x v="20"/>
    <x v="49"/>
    <s v="AP 604 TO 5"/>
    <m/>
    <m/>
    <m/>
    <m/>
    <m/>
    <x v="4"/>
    <x v="2"/>
    <x v="1"/>
    <m/>
    <x v="2"/>
  </r>
  <r>
    <s v="68541a3a075a89cfa6dbf0d9"/>
    <s v="1034-2025"/>
    <s v="JHON"/>
    <s v="NEDER DUVAN"/>
    <s v="ALAPE"/>
    <s v="GUEVARA"/>
    <s v="Nombre OK"/>
    <s v="Cédula de Ciudadanía"/>
    <n v="1007404747"/>
    <x v="0"/>
    <n v="1"/>
    <s v="Caja de Compensación Familiar COMPENSAR"/>
    <m/>
    <s v="F.N.A."/>
    <n v="94642612"/>
    <s v="1034 10-Oct-2025"/>
    <n v="17082000"/>
    <s v="Banco Davivienda S.A."/>
    <s v="0560003869995088"/>
    <s v="CC"/>
    <s v="830053700"/>
    <s v="PATRIMONIOS AUTONOMOS**CONSTRUCTORA BOLIVAR S.A"/>
    <x v="20"/>
    <x v="49"/>
    <s v="AP 304 TO 3"/>
    <m/>
    <m/>
    <m/>
    <m/>
    <m/>
    <x v="4"/>
    <x v="2"/>
    <x v="1"/>
    <m/>
    <x v="2"/>
  </r>
  <r>
    <s v="6856c7c379f3fa4fcf420e38"/>
    <s v="823-2025"/>
    <s v="LILIANA"/>
    <s v=""/>
    <s v="MONCADA"/>
    <s v="AYALA"/>
    <s v="Nombre OK"/>
    <s v="Cédula de Ciudadanía"/>
    <n v="1026285952"/>
    <x v="0"/>
    <n v="1"/>
    <s v="Caja de Compensación Familiar CAFAM"/>
    <m/>
    <s v="BANCOLOMBIA"/>
    <n v="48111018"/>
    <s v="823 22-Ago-2025"/>
    <n v="17082000"/>
    <s v="Banco Davivienda S.A."/>
    <s v="0560003869995088"/>
    <s v="CC"/>
    <s v="830053700"/>
    <s v="PATRIMONIOS AUTONOMOS**CONSTRUCTORA BOLIVAR S.A"/>
    <x v="20"/>
    <x v="49"/>
    <s v="AP AP 2 TO 3"/>
    <m/>
    <m/>
    <m/>
    <m/>
    <m/>
    <x v="4"/>
    <x v="2"/>
    <x v="1"/>
    <m/>
    <x v="2"/>
  </r>
  <r>
    <s v="685c17027d68224455a4bfd5"/>
    <s v="1021-2025"/>
    <s v="JHON"/>
    <s v="ALEXANDER"/>
    <s v="MONTES"/>
    <s v="MENESES"/>
    <s v="Nombre OK"/>
    <s v="Cédula de Ciudadanía"/>
    <n v="1033726006"/>
    <x v="0"/>
    <n v="1"/>
    <s v="Caja Colombiana de Subsidio Familiar COLSUBSIDIO"/>
    <n v="42705000"/>
    <s v="BANCO DAVIVIENDA"/>
    <n v="37771025"/>
    <s v="1021 02-Oct-2025"/>
    <n v="17082000"/>
    <s v="Banco Davivienda S.A."/>
    <s v="0560003869995088"/>
    <s v="CC"/>
    <s v="830053700"/>
    <s v="PATRIMONIOS AUTONOMOS**CONSTRUCTORA BOLIVAR S.A"/>
    <x v="20"/>
    <x v="49"/>
    <s v="AP 404 TO 2"/>
    <n v="0"/>
    <n v="0"/>
    <n v="107079934"/>
    <s v="56,97-51,26"/>
    <d v="2026-03-11T00:00:00"/>
    <x v="3"/>
    <x v="3"/>
    <x v="4"/>
    <s v="EP NIT HABITAT, correo 19/3/2026"/>
    <x v="2"/>
  </r>
  <r>
    <s v="685c1a977d68224455a4d540"/>
    <s v="1208-2025"/>
    <s v="ASNORALDO"/>
    <s v="JAMILSON"/>
    <s v="MENA"/>
    <s v="PALACIOS"/>
    <s v="Nombre OK"/>
    <s v="Cédula de Ciudadanía"/>
    <n v="79835121"/>
    <x v="0"/>
    <n v="1"/>
    <s v="Caja Colombiana de Subsidio Familiar COLSUBSIDIO"/>
    <n v="42705000"/>
    <s v="BANCO DAVIVIENDA"/>
    <n v="109630000"/>
    <s v="1208 18-Nov-2025"/>
    <n v="17082000"/>
    <s v="Banco Davivienda S.A."/>
    <s v="0560003869995088"/>
    <s v="CC"/>
    <s v="830053700"/>
    <s v="PATRIMONIOS AUTONOMOS**CONSTRUCTORA BOLIVAR S.A"/>
    <x v="20"/>
    <x v="49"/>
    <s v="AP 204 TO 12"/>
    <n v="0"/>
    <n v="0"/>
    <n v="173667000"/>
    <s v="56,97-51,26"/>
    <d v="2026-03-21T00:00:00"/>
    <x v="14"/>
    <x v="8"/>
    <x v="2"/>
    <m/>
    <x v="2"/>
  </r>
  <r>
    <s v="685c1a977d68224455a4d540"/>
    <s v="1208-2025"/>
    <s v="YEMELY"/>
    <s v=""/>
    <s v="PEDRAZA"/>
    <s v="PEÑA"/>
    <s v="Nombre OK"/>
    <s v="Cédula de Ciudadanía"/>
    <n v="63554077"/>
    <x v="1"/>
    <n v="0"/>
    <s v="Caja Colombiana de Subsidio Familiar COLSUBSIDIO"/>
    <n v="42705000"/>
    <s v="BANCO DAVIVIENDA"/>
    <n v="109630000"/>
    <s v="1208 18-Nov-2025"/>
    <n v="17082000"/>
    <s v="Banco Davivienda S.A."/>
    <s v="0560003869995088"/>
    <s v="CC"/>
    <s v="830053700"/>
    <s v="PATRIMONIOS AUTONOMOS**CONSTRUCTORA BOLIVAR S.A"/>
    <x v="20"/>
    <x v="49"/>
    <s v="AP 204 TO 12"/>
    <n v="0"/>
    <n v="0"/>
    <n v="173667000"/>
    <s v="56,97-51,26"/>
    <d v="2026-03-21T00:00:00"/>
    <x v="14"/>
    <x v="8"/>
    <x v="2"/>
    <m/>
    <x v="2"/>
  </r>
  <r>
    <s v="686414e6c373ae8f24b9f3f4"/>
    <s v="1021-2025"/>
    <s v="DIANA"/>
    <s v="LORENA"/>
    <s v="DUARTE"/>
    <s v="MUÑOZ"/>
    <s v="Nombre OK"/>
    <s v="Cédula de Ciudadanía"/>
    <n v="1032431913"/>
    <x v="0"/>
    <n v="1"/>
    <s v="Caja de Compensación Familiar COMPENSAR"/>
    <m/>
    <s v="BANCO CAJA SOCIAL BCSC"/>
    <n v="38042536"/>
    <s v="1021 02-Oct-2025"/>
    <n v="17082000"/>
    <s v="Banco Davivienda S.A."/>
    <s v="0560003869995088"/>
    <s v="CC"/>
    <s v="830053700"/>
    <s v="PATRIMONIOS AUTONOMOS**CONSTRUCTORA BOLIVAR S.A"/>
    <x v="20"/>
    <x v="49"/>
    <s v="AP 301 TO 9"/>
    <m/>
    <m/>
    <m/>
    <m/>
    <m/>
    <x v="4"/>
    <x v="2"/>
    <x v="1"/>
    <m/>
    <x v="2"/>
  </r>
  <r>
    <s v="6865597cc373ae8f24c105b8"/>
    <s v="896-2025"/>
    <s v="YUDI"/>
    <s v="ALEJANDRA"/>
    <s v="BARON"/>
    <s v=""/>
    <s v="Nombre OK"/>
    <s v="Cédula de Ciudadanía"/>
    <n v="53010524"/>
    <x v="0"/>
    <n v="1"/>
    <s v="Caja de Compensación Familiar COMPENSAR"/>
    <n v="28470000"/>
    <s v="BANCO DAVIVIENDA"/>
    <n v="42565345"/>
    <s v="896 09-Sep-2025"/>
    <n v="17082000"/>
    <s v="Banco Davivienda S.A."/>
    <s v="0560003869995088"/>
    <s v="CC"/>
    <s v="830053700"/>
    <s v="PATRIMONIOS AUTONOMOS**CONSTRUCTORA BOLIVAR S.A"/>
    <x v="20"/>
    <x v="49"/>
    <s v="AP 404 TO 1"/>
    <n v="0"/>
    <n v="0"/>
    <n v="114080000"/>
    <s v="56,97-51,26"/>
    <d v="2026-03-06T00:00:00"/>
    <x v="3"/>
    <x v="3"/>
    <x v="7"/>
    <s v="Fecha errada SNR en SUAV: 27/10/2025 - NIT Hábitat errado Pag: 31"/>
    <x v="2"/>
  </r>
  <r>
    <s v="68655e54c373ae8f24c123bd"/>
    <s v="1265-2025"/>
    <s v="LINA"/>
    <s v="MARCELA"/>
    <s v="VERGARA"/>
    <s v="RICARDO"/>
    <s v="Nombre OK"/>
    <s v="Cédula de Ciudadanía"/>
    <n v="1066571955"/>
    <x v="0"/>
    <n v="1"/>
    <s v="Caja Colombiana de Subsidio Familiar COLSUBSIDIO"/>
    <m/>
    <s v="BANCO DAVIVIENDA"/>
    <n v="35453874"/>
    <s v="1265 28-Nov-2025"/>
    <n v="17082000"/>
    <s v="Banco Davivienda S.A."/>
    <s v="0560003869995088"/>
    <s v="CC"/>
    <s v="830053700"/>
    <s v="PATRIMONIOS AUTONOMOS**CONSTRUCTORA BOLIVAR S.A"/>
    <x v="20"/>
    <x v="49"/>
    <s v="AP 302 TO 5"/>
    <m/>
    <m/>
    <m/>
    <m/>
    <m/>
    <x v="4"/>
    <x v="2"/>
    <x v="1"/>
    <m/>
    <x v="2"/>
  </r>
  <r>
    <s v="68657cb5c373ae8f24c276fa"/>
    <s v="1116-2025"/>
    <s v="NIDIAN"/>
    <s v="CONSUELO"/>
    <s v="CHAPARRO"/>
    <s v="TOBAR"/>
    <s v="Nombre OK"/>
    <s v="Cédula de Ciudadanía"/>
    <n v="1022926867"/>
    <x v="0"/>
    <n v="1"/>
    <s v="Caja de Compensación Familiar CAFAM"/>
    <m/>
    <s v="BANCOLOMBIA"/>
    <n v="30700066"/>
    <s v="1116 22-Oct-2025"/>
    <n v="17082000"/>
    <s v="Banco Davivienda S.A."/>
    <s v="0560003869995088"/>
    <s v="CC"/>
    <s v="830053700"/>
    <s v="PATRIMONIOS AUTONOMOS**CONSTRUCTORA BOLIVAR S.A"/>
    <x v="20"/>
    <x v="49"/>
    <s v="AP 401 TO 13"/>
    <m/>
    <m/>
    <m/>
    <m/>
    <m/>
    <x v="4"/>
    <x v="2"/>
    <x v="1"/>
    <m/>
    <x v="2"/>
  </r>
  <r>
    <s v="686d369ea9c281e3e774fc80"/>
    <s v="1021-2025"/>
    <s v="JAIRO"/>
    <s v="ALONSO"/>
    <s v="MEDINA"/>
    <s v="PEREZ"/>
    <s v="Nombre OK"/>
    <s v="Cédula de Ciudadanía"/>
    <n v="1033730388"/>
    <x v="0"/>
    <n v="1"/>
    <s v="Caja Colombiana de Subsidio Familiar COLSUBSIDIO"/>
    <n v="26000000"/>
    <s v="BANCO DAVIVIENDA"/>
    <n v="113000000"/>
    <s v="1021 02-Oct-2025"/>
    <n v="17082000"/>
    <s v="Banco Davivienda S.A."/>
    <s v="0560003869995088"/>
    <s v="CC"/>
    <s v="830053700"/>
    <s v="PATRIMONIOS AUTONOMOS**CONSTRUCTORA BOLIVAR S.A"/>
    <x v="20"/>
    <x v="49"/>
    <s v="AP 504 TO 3"/>
    <m/>
    <m/>
    <m/>
    <m/>
    <m/>
    <x v="4"/>
    <x v="2"/>
    <x v="1"/>
    <m/>
    <x v="2"/>
  </r>
  <r>
    <s v="686fbf15e2e6d8df0563b894"/>
    <s v="1021-2025"/>
    <s v="NAIDA"/>
    <s v="MASSIEL"/>
    <s v="RAGA"/>
    <s v="GUANGAS"/>
    <s v="Nombre OK"/>
    <s v="Cédula de Ciudadanía"/>
    <n v="1012368708"/>
    <x v="0"/>
    <n v="1"/>
    <s v="Caja Colombiana de Subsidio Familiar COLSUBSIDIO"/>
    <m/>
    <s v="BANCOLOMBIA"/>
    <n v="39911090"/>
    <s v="1021 02-Oct-2025"/>
    <n v="17082000"/>
    <s v="Banco Davivienda S.A."/>
    <s v="0560003869995088"/>
    <s v="CC"/>
    <s v="830053700"/>
    <s v="PATRIMONIOS AUTONOMOS**CONSTRUCTORA BOLIVAR S.A"/>
    <x v="20"/>
    <x v="49"/>
    <s v="AP 101 TO 7"/>
    <m/>
    <m/>
    <m/>
    <m/>
    <m/>
    <x v="4"/>
    <x v="2"/>
    <x v="1"/>
    <m/>
    <x v="2"/>
  </r>
  <r>
    <s v="68755d00275d4df9de964038"/>
    <s v="1265-2025"/>
    <s v="BRIYITH"/>
    <s v="DAYANA"/>
    <s v="LIZARAZO"/>
    <s v="ORTIZ"/>
    <s v="Nombre OK"/>
    <s v="Cédula de Ciudadanía"/>
    <n v="1033759572"/>
    <x v="0"/>
    <n v="1"/>
    <s v="Caja Colombiana de Subsidio Familiar COLSUBSIDIO"/>
    <m/>
    <s v="BANCO CAJA SOCIAL BCSC"/>
    <n v="36557070"/>
    <s v="1265 28-Nov-2025"/>
    <n v="17082000"/>
    <s v="Banco Davivienda S.A."/>
    <s v="0560003869995088"/>
    <s v="CC"/>
    <s v="830053700"/>
    <s v="PATRIMONIOS AUTONOMOS**CONSTRUCTORA BOLIVAR S.A"/>
    <x v="20"/>
    <x v="49"/>
    <s v="AP 103 TO 13"/>
    <m/>
    <m/>
    <m/>
    <m/>
    <m/>
    <x v="2"/>
    <x v="2"/>
    <x v="1"/>
    <m/>
    <x v="2"/>
  </r>
  <r>
    <s v="6877dda64844d2cd3f1eb098"/>
    <s v="1020-2025"/>
    <s v="KELLY"/>
    <s v="PAOLA"/>
    <s v="AREVALO"/>
    <s v="FORERO"/>
    <s v="Nombre OK"/>
    <s v="Cédula de Ciudadanía"/>
    <n v="1023020373"/>
    <x v="0"/>
    <n v="1"/>
    <s v="Caja de Compensación Familiar CAFAM"/>
    <m/>
    <s v="BANCO POPULAR"/>
    <n v="109490000"/>
    <s v="1020 02-Oct-2025"/>
    <n v="17082000"/>
    <s v="Banco Davivienda S.A."/>
    <s v="0560003869995088"/>
    <s v="CC"/>
    <s v="830053700"/>
    <s v="PATRIMONIOS AUTONOMOS**CONSTRUCTORA BOLIVAR S.A"/>
    <x v="20"/>
    <x v="49"/>
    <s v="AP 501 TO 1"/>
    <m/>
    <m/>
    <m/>
    <m/>
    <m/>
    <x v="2"/>
    <x v="2"/>
    <x v="1"/>
    <m/>
    <x v="2"/>
  </r>
  <r>
    <s v="68800761014b17cb2cf5ec5a"/>
    <s v="1020-2025"/>
    <s v="DANIELA"/>
    <s v=""/>
    <s v="MENDEZ"/>
    <s v="RIVERA"/>
    <s v="Nombre OK"/>
    <s v="Cédula de Ciudadanía"/>
    <n v="1023938527"/>
    <x v="0"/>
    <n v="1"/>
    <s v="Caja de Compensación Familiar COMPENSAR"/>
    <n v="42705000"/>
    <s v="BANCO DAVIVIENDA"/>
    <n v="113330000"/>
    <s v="1020 02-Oct-2025"/>
    <n v="17082000"/>
    <s v="Banco Davivienda S.A."/>
    <s v="0560003869995088"/>
    <s v="CC"/>
    <s v="830053700"/>
    <s v="PATRIMONIOS AUTONOMOS**CONSTRUCTORA BOLIVAR S.A"/>
    <x v="20"/>
    <x v="49"/>
    <s v="AP 204 TO 9"/>
    <n v="0"/>
    <n v="0"/>
    <n v="173667000"/>
    <s v="56,97-51,26"/>
    <d v="2026-03-06T00:00:00"/>
    <x v="3"/>
    <x v="3"/>
    <x v="7"/>
    <s v="Nit Hábitat errado página 31"/>
    <x v="2"/>
  </r>
  <r>
    <s v="6887dc8a1f0370b238f53935"/>
    <s v="1420-2025"/>
    <s v="ANDREA"/>
    <s v=""/>
    <s v="RODRIGUEZ"/>
    <s v="PEÑA"/>
    <s v="Sin asignar"/>
    <s v="Cédula de Ciudadanía"/>
    <n v="52936827"/>
    <x v="0"/>
    <n v="1"/>
    <s v="Caja de Compensación Familiar CAFAM"/>
    <m/>
    <s v="BANCO DAVIVIENDA"/>
    <n v="104484900"/>
    <s v="1420 15-Dic-2025"/>
    <n v="17082000"/>
    <s v="Banco Davivienda S.A."/>
    <s v="0560003869995088"/>
    <s v="CC"/>
    <s v="830053700"/>
    <s v="PATRIMONIOS AUTONOMOS**CONSTRUCTORA BOLIVAR S.A"/>
    <x v="20"/>
    <x v="49"/>
    <s v="AP 203 TO 18"/>
    <m/>
    <m/>
    <m/>
    <m/>
    <m/>
    <x v="2"/>
    <x v="2"/>
    <x v="1"/>
    <m/>
    <x v="2"/>
  </r>
  <r>
    <s v="688927194b2cc0683f6568d3"/>
    <s v="949-2025"/>
    <s v="ANDRES"/>
    <s v="FELIPE"/>
    <s v="YEPES"/>
    <s v="GARCIA"/>
    <s v="Nombre OK"/>
    <s v="Cédula de Ciudadanía"/>
    <n v="1022445684"/>
    <x v="0"/>
    <n v="1"/>
    <s v="Caja Colombiana de Subsidio Familiar COLSUBSIDIO"/>
    <n v="42705000"/>
    <s v="BANCO DAVIVIENDA"/>
    <n v="113000000"/>
    <s v="949 22-Sep-2025"/>
    <n v="17082000"/>
    <s v="Banco Davivienda S.A."/>
    <s v="0560003869995088"/>
    <s v="CC"/>
    <s v="830053700"/>
    <s v="PATRIMONIOS AUTONOMOS**CONSTRUCTORA BOLIVAR S.A"/>
    <x v="20"/>
    <x v="49"/>
    <s v="AP 101 TO 9"/>
    <n v="0"/>
    <n v="0"/>
    <n v="173667000"/>
    <s v="56,23-50,21"/>
    <d v="2026-03-06T00:00:00"/>
    <x v="3"/>
    <x v="3"/>
    <x v="7"/>
    <s v="Nit Hábitat errado página 31"/>
    <x v="2"/>
  </r>
  <r>
    <s v="68892ca44b2cc0683f658191"/>
    <s v="1420-2025"/>
    <s v="NICOLE"/>
    <s v="VANESSA"/>
    <s v="GIRALDO"/>
    <s v="CARRANZA"/>
    <s v="Sin asignar"/>
    <s v="Cédula de Ciudadanía"/>
    <n v="1000786200"/>
    <x v="0"/>
    <n v="1"/>
    <s v="Caja Colombiana de Subsidio Familiar COLSUBSIDIO"/>
    <m/>
    <s v="OTRA COOPERATIVAS / FUNDACIONES"/>
    <n v="110000000"/>
    <s v="1420 15-Dic-2025"/>
    <n v="17082000"/>
    <s v="Banco Davivienda S.A."/>
    <s v="0560003869995088"/>
    <s v="CC"/>
    <s v="830053700"/>
    <s v="PATRIMONIOS AUTONOMOS**CONSTRUCTORA BOLIVAR S.A"/>
    <x v="20"/>
    <x v="49"/>
    <s v="AP 501 TO 19"/>
    <m/>
    <m/>
    <m/>
    <m/>
    <m/>
    <x v="2"/>
    <x v="2"/>
    <x v="1"/>
    <m/>
    <x v="2"/>
  </r>
  <r>
    <s v="688a3fae8e739a0587eb9e35"/>
    <s v="1260-2025"/>
    <s v="JOHN"/>
    <s v="EDWARD"/>
    <s v="QUESADA"/>
    <s v="RODRIGUEZ"/>
    <s v="Nombre OK"/>
    <s v="Cédula de Ciudadanía"/>
    <n v="1020842105"/>
    <x v="0"/>
    <n v="1"/>
    <s v="Caja de Compensación Familiar CAFAM"/>
    <m/>
    <s v="BANCO DAVIVIENDA"/>
    <n v="113000000"/>
    <s v="1260 28-Nov-2025"/>
    <n v="17082000"/>
    <s v="Banco Davivienda S.A."/>
    <s v="0560003869995088"/>
    <s v="CC"/>
    <s v="830053700"/>
    <s v="PATRIMONIOS AUTONOMOS**CONSTRUCTORA BOLIVAR S.A"/>
    <x v="20"/>
    <x v="49"/>
    <s v="AP 504 TO 5"/>
    <m/>
    <m/>
    <m/>
    <m/>
    <m/>
    <x v="2"/>
    <x v="2"/>
    <x v="1"/>
    <m/>
    <x v="2"/>
  </r>
  <r>
    <s v="68929b7c9636feff244217ef"/>
    <s v="951-2025"/>
    <s v="VICTOR"/>
    <s v="ALFONSO"/>
    <s v="PACHON"/>
    <s v="ARIAS"/>
    <s v="Nombre OK"/>
    <s v="Cédula de Ciudadanía"/>
    <n v="1018403144"/>
    <x v="0"/>
    <n v="1"/>
    <s v="Caja de Compensación Familiar COMPENSAR"/>
    <n v="42705000"/>
    <s v="BANCO BOGOTA"/>
    <n v="38993300"/>
    <s v="951 22-Sep-2025"/>
    <n v="17082000"/>
    <s v="Banco Davivienda S.A."/>
    <s v="0560003869995088"/>
    <s v="CC"/>
    <s v="830053700"/>
    <s v="PATRIMONIOS AUTONOMOS**CONSTRUCTORA BOLIVAR S.A"/>
    <x v="20"/>
    <x v="49"/>
    <s v="AP 403 TO 8"/>
    <n v="0"/>
    <n v="0"/>
    <n v="110079934"/>
    <s v="56,78-51,26"/>
    <d v="2026-03-06T00:00:00"/>
    <x v="3"/>
    <x v="3"/>
    <x v="7"/>
    <s v="EP incompleta faltan pág 2 y 3"/>
    <x v="2"/>
  </r>
  <r>
    <s v="6893caf93206da590354adfe"/>
    <s v="1262-2025"/>
    <s v="JONATHAN"/>
    <s v="CAMILO"/>
    <s v="GALLEGO"/>
    <s v="PARRA"/>
    <s v="Nombre OK"/>
    <s v="Cédula de Ciudadanía"/>
    <n v="1007105868"/>
    <x v="0"/>
    <n v="1"/>
    <s v="Caja de Compensación Familiar CAFAM"/>
    <m/>
    <s v="BANCO DAVIVIENDA"/>
    <n v="107000000"/>
    <s v="1262 28-Nov-2025"/>
    <n v="17082000"/>
    <s v="Banco Davivienda S.A."/>
    <s v="0560003869995088"/>
    <s v="CC"/>
    <s v="830053700"/>
    <s v="PATRIMONIOS AUTONOMOS**CONSTRUCTORA BOLIVAR S.A"/>
    <x v="20"/>
    <x v="49"/>
    <s v="AP 204 TO 5"/>
    <m/>
    <m/>
    <m/>
    <m/>
    <m/>
    <x v="2"/>
    <x v="2"/>
    <x v="1"/>
    <m/>
    <x v="2"/>
  </r>
  <r>
    <s v="6893d1c23206da590354bf8b"/>
    <s v="993-2025"/>
    <s v="DIANA"/>
    <s v="CAROLINA"/>
    <s v="NEIRA"/>
    <s v="ROZO"/>
    <s v="Nombre OK"/>
    <s v="Cédula de Ciudadanía"/>
    <n v="1023884702"/>
    <x v="0"/>
    <n v="1"/>
    <s v="Caja Colombiana de Subsidio Familiar COLSUBSIDIO"/>
    <m/>
    <s v="F.N.A."/>
    <n v="112000000"/>
    <s v="993 30-Sep-2025"/>
    <n v="17082000"/>
    <s v="Banco Davivienda S.A."/>
    <s v="0560003869995088"/>
    <s v="CC"/>
    <s v="830053700"/>
    <s v="PATRIMONIOS AUTONOMOS**CONSTRUCTORA BOLIVAR S.A"/>
    <x v="20"/>
    <x v="49"/>
    <s v="AP 404 TO 3"/>
    <m/>
    <m/>
    <m/>
    <m/>
    <m/>
    <x v="2"/>
    <x v="2"/>
    <x v="1"/>
    <m/>
    <x v="2"/>
  </r>
  <r>
    <s v="68966c143206da59039927fa"/>
    <s v="1420-2025"/>
    <s v="BRIGITHE"/>
    <s v="DAMARIS"/>
    <s v="PABON"/>
    <s v="MONTAÑEZ"/>
    <s v="Sin asignar"/>
    <s v="Cédula de Ciudadanía"/>
    <n v="1023025364"/>
    <x v="0"/>
    <n v="1"/>
    <s v="Caja de Compensación Familiar COMPENSAR"/>
    <m/>
    <s v="OTROS"/>
    <n v="106038000"/>
    <s v="1420 15-Dic-2025"/>
    <n v="17082000"/>
    <s v="Banco Davivienda S.A."/>
    <s v="0560003869995088"/>
    <s v="CC"/>
    <s v="830053700"/>
    <s v="PATRIMONIOS AUTONOMOS**CONSTRUCTORA BOLIVAR S.A"/>
    <x v="20"/>
    <x v="49"/>
    <s v="AP 603 TO 17"/>
    <m/>
    <m/>
    <m/>
    <m/>
    <m/>
    <x v="2"/>
    <x v="2"/>
    <x v="1"/>
    <m/>
    <x v="2"/>
  </r>
  <r>
    <s v="68966c143206da59039927fa"/>
    <s v="1420-2025"/>
    <s v="CRISTIAN"/>
    <s v="DAVID"/>
    <s v="VALCARCEL"/>
    <s v="MANRIQUE"/>
    <s v="Sin asignar"/>
    <s v="Cédula de Ciudadanía"/>
    <n v="1023938288"/>
    <x v="1"/>
    <n v="0"/>
    <s v="Caja de Compensación Familiar COMPENSAR"/>
    <m/>
    <s v="OTROS"/>
    <n v="106038000"/>
    <s v="1420 15-Dic-2025"/>
    <n v="17082000"/>
    <s v="Banco Davivienda S.A."/>
    <s v="0560003869995088"/>
    <s v="CC"/>
    <s v="830053700"/>
    <s v="PATRIMONIOS AUTONOMOS**CONSTRUCTORA BOLIVAR S.A"/>
    <x v="20"/>
    <x v="49"/>
    <s v="AP 603 TO 17"/>
    <m/>
    <m/>
    <m/>
    <m/>
    <m/>
    <x v="2"/>
    <x v="2"/>
    <x v="1"/>
    <m/>
    <x v="2"/>
  </r>
  <r>
    <s v="689b59f38a0f0c4711c2d0c5"/>
    <s v="1262-2025"/>
    <s v="ANDRES"/>
    <s v="GEOBANI"/>
    <s v="RUEDA"/>
    <s v="GARZON"/>
    <s v="Nombre OK"/>
    <s v="Cédula de Ciudadanía"/>
    <n v="1069054549"/>
    <x v="0"/>
    <n v="1"/>
    <s v="Caja de Compensación Familiar CAFAM"/>
    <m/>
    <s v="BANCO DAVIVIENDA"/>
    <n v="111000000"/>
    <s v="1262 28-Nov-2025"/>
    <n v="17082000"/>
    <s v="Banco Davivienda S.A."/>
    <s v="0560003869995088"/>
    <s v="CC"/>
    <s v="830053700"/>
    <s v="PATRIMONIOS AUTONOMOS**CONSTRUCTORA BOLIVAR S.A"/>
    <x v="20"/>
    <x v="49"/>
    <s v="AP 604 TO 6"/>
    <m/>
    <m/>
    <m/>
    <m/>
    <m/>
    <x v="2"/>
    <x v="2"/>
    <x v="1"/>
    <m/>
    <x v="2"/>
  </r>
  <r>
    <s v="689ba3c88a0f0c4711d3ff83"/>
    <s v="1420-2025"/>
    <s v="FREDDY"/>
    <s v="ALEXANDER"/>
    <s v="SANCHEZ"/>
    <s v="CAICEDO"/>
    <s v="Sin asignar"/>
    <s v="Cédula de Ciudadanía"/>
    <n v="1022950969"/>
    <x v="0"/>
    <n v="1"/>
    <s v="Caja Colombiana de Subsidio Familiar COLSUBSIDIO"/>
    <m/>
    <s v="BANCO BOGOTA"/>
    <n v="37463534"/>
    <s v="1420 15-Dic-2025"/>
    <n v="17082000"/>
    <s v="Banco Davivienda S.A."/>
    <s v="0560003869995088"/>
    <s v="CC"/>
    <s v="830053700"/>
    <s v="PATRIMONIOS AUTONOMOS**CONSTRUCTORA BOLIVAR S.A"/>
    <x v="20"/>
    <x v="49"/>
    <s v="AP 403 TO 19"/>
    <m/>
    <m/>
    <m/>
    <m/>
    <m/>
    <x v="2"/>
    <x v="2"/>
    <x v="1"/>
    <m/>
    <x v="2"/>
  </r>
  <r>
    <s v="689bc0c98a0f0c4711d470c6"/>
    <s v="1420-2025"/>
    <s v="PABLO"/>
    <s v="ANTONIO"/>
    <s v="ACEVEDO"/>
    <s v="MARTINEZ"/>
    <s v="Sin asignar"/>
    <s v="Cédula de Ciudadanía"/>
    <n v="1024474138"/>
    <x v="0"/>
    <n v="1"/>
    <s v="Caja Colombiana de Subsidio Familiar COLSUBSIDIO"/>
    <m/>
    <s v="BANCOLOMBIA"/>
    <n v="102994993"/>
    <s v="1420 15-Dic-2025"/>
    <n v="17082000"/>
    <s v="Banco Davivienda S.A."/>
    <s v="0560003869995088"/>
    <s v="CC"/>
    <s v="830053700"/>
    <s v="PATRIMONIOS AUTONOMOS**CONSTRUCTORA BOLIVAR S.A"/>
    <x v="20"/>
    <x v="49"/>
    <s v="AP 103 TO 18"/>
    <m/>
    <m/>
    <m/>
    <m/>
    <m/>
    <x v="2"/>
    <x v="2"/>
    <x v="1"/>
    <m/>
    <x v="2"/>
  </r>
  <r>
    <s v="689bc55f8a0f0c4711d47dfa"/>
    <s v="1420-2025"/>
    <s v="DAIROM"/>
    <s v="ALEXIS"/>
    <s v="LADINO"/>
    <s v="GONZALEZ"/>
    <s v="Sin asignar"/>
    <s v="Cédula de Ciudadanía"/>
    <n v="1233489450"/>
    <x v="0"/>
    <n v="1"/>
    <s v="Caja Colombiana de Subsidio Familiar COLSUBSIDIO"/>
    <m/>
    <s v="F.N.A."/>
    <n v="107026522"/>
    <s v="1420 15-Dic-2025"/>
    <n v="17082000"/>
    <s v="Banco Davivienda S.A."/>
    <s v="0560003869995088"/>
    <s v="CC"/>
    <s v="830053700"/>
    <s v="PATRIMONIOS AUTONOMOS**CONSTRUCTORA BOLIVAR S.A"/>
    <x v="20"/>
    <x v="49"/>
    <s v="AP 501 TO 18"/>
    <m/>
    <m/>
    <m/>
    <m/>
    <m/>
    <x v="2"/>
    <x v="2"/>
    <x v="1"/>
    <m/>
    <x v="2"/>
  </r>
  <r>
    <s v="689c9b8aa9660e07efadf264"/>
    <s v="1131-2025"/>
    <s v="JASMELLY"/>
    <s v=""/>
    <s v="BEJARANO"/>
    <s v="GONZALEZ"/>
    <s v="Nombre OK"/>
    <s v="Cédula de Ciudadanía"/>
    <n v="52110963"/>
    <x v="0"/>
    <n v="1"/>
    <s v="Caja de Compensación Familiar COMPENSAR"/>
    <m/>
    <s v="F.N.A."/>
    <n v="49542540"/>
    <s v="1131 22-Oct-2025"/>
    <n v="17082000"/>
    <s v="Banco Davivienda S.A."/>
    <s v="0560003869995088"/>
    <s v="CC"/>
    <s v="830053700"/>
    <s v="PATRIMONIOS AUTONOMOS**CONSTRUCTORA BOLIVAR S.A"/>
    <x v="20"/>
    <x v="49"/>
    <s v="AP 202 TO 12"/>
    <m/>
    <m/>
    <m/>
    <m/>
    <m/>
    <x v="2"/>
    <x v="2"/>
    <x v="1"/>
    <m/>
    <x v="2"/>
  </r>
  <r>
    <s v="689d0012860e319a6f2f775b"/>
    <s v="1420-2025"/>
    <s v="LUZ"/>
    <s v="DARY"/>
    <s v="CASTILLO"/>
    <s v=""/>
    <s v="Sin asignar"/>
    <s v="Cédula de Ciudadanía"/>
    <n v="1074414917"/>
    <x v="0"/>
    <n v="1"/>
    <s v="Caja Colombiana de Subsidio Familiar COLSUBSIDIO"/>
    <m/>
    <s v="BANCO DAVIVIENDA"/>
    <n v="103000000"/>
    <s v="1420 15-Dic-2025"/>
    <n v="17082000"/>
    <s v="Banco Davivienda S.A."/>
    <s v="0560003869995088"/>
    <s v="CC"/>
    <s v="830053700"/>
    <s v="PATRIMONIOS AUTONOMOS**CONSTRUCTORA BOLIVAR S.A"/>
    <x v="20"/>
    <x v="49"/>
    <s v="AP 402 TO 19"/>
    <m/>
    <m/>
    <m/>
    <m/>
    <m/>
    <x v="2"/>
    <x v="2"/>
    <x v="1"/>
    <m/>
    <x v="2"/>
  </r>
  <r>
    <s v="689e522bbb41da2b656b7d62"/>
    <s v="1420-2025"/>
    <s v="PAOLA"/>
    <s v="ANDREA"/>
    <s v="ISAZA"/>
    <s v="RIOS"/>
    <s v="Sin asignar"/>
    <s v="Cédula de Ciudadanía"/>
    <n v="1024477711"/>
    <x v="0"/>
    <n v="1"/>
    <s v="Caja de Compensación Familiar COMPENSAR"/>
    <m/>
    <s v="F.N.A."/>
    <n v="100875000"/>
    <s v="1420 15-Dic-2025"/>
    <n v="17082000"/>
    <s v="Banco Davivienda S.A."/>
    <s v="0560003869995088"/>
    <s v="CC"/>
    <s v="830053700"/>
    <s v="PATRIMONIOS AUTONOMOS**CONSTRUCTORA BOLIVAR S.A"/>
    <x v="20"/>
    <x v="49"/>
    <s v="AP 604 TO 18"/>
    <m/>
    <m/>
    <m/>
    <m/>
    <m/>
    <x v="2"/>
    <x v="2"/>
    <x v="1"/>
    <m/>
    <x v="2"/>
  </r>
  <r>
    <s v="689e58b9bb41da2b656b92ea"/>
    <s v="1262-2025"/>
    <s v="STEFANNY"/>
    <s v=""/>
    <s v="JAIMES"/>
    <s v="PINZON"/>
    <s v="Nombre OK"/>
    <s v="Cédula de Ciudadanía"/>
    <n v="1013665468"/>
    <x v="0"/>
    <n v="1"/>
    <s v="Caja Colombiana de Subsidio Familiar COLSUBSIDIO"/>
    <m/>
    <s v="OTRAS COOPERATIVAS "/>
    <n v="96000000"/>
    <s v="1262 28-Nov-2025"/>
    <n v="17082000"/>
    <s v="Banco Davivienda S.A."/>
    <s v="0560003869995088"/>
    <s v="CC"/>
    <s v="830053700"/>
    <s v="PATRIMONIOS AUTONOMOS**CONSTRUCTORA BOLIVAR S.A"/>
    <x v="20"/>
    <x v="49"/>
    <s v="AP 201 TO 5"/>
    <m/>
    <m/>
    <m/>
    <m/>
    <m/>
    <x v="2"/>
    <x v="2"/>
    <x v="1"/>
    <m/>
    <x v="2"/>
  </r>
  <r>
    <s v="689f9538ecdc98c1e7109a6d"/>
    <s v="1420-2025"/>
    <s v="EIMMY"/>
    <s v="TATIANA"/>
    <s v="GONZALEZ"/>
    <s v="GIRON"/>
    <s v="Sin asignar"/>
    <s v="Cédula de Ciudadanía"/>
    <n v="1000787773"/>
    <x v="0"/>
    <n v="1"/>
    <s v="Caja Colombiana de Subsidio Familiar COLSUBSIDIO"/>
    <m/>
    <s v="BANCO DAVIVIENDA"/>
    <n v="113000000"/>
    <s v="1420 15-Dic-2025"/>
    <n v="17082000"/>
    <s v="Banco Davivienda S.A."/>
    <s v="0560003869995088"/>
    <s v="CC"/>
    <s v="830053700"/>
    <s v="PATRIMONIOS AUTONOMOS**CONSTRUCTORA BOLIVAR S.A"/>
    <x v="20"/>
    <x v="49"/>
    <s v="AP 103 TO 17"/>
    <m/>
    <m/>
    <m/>
    <m/>
    <m/>
    <x v="2"/>
    <x v="2"/>
    <x v="1"/>
    <m/>
    <x v="2"/>
  </r>
  <r>
    <s v="689f9f57ecdc98c1e710b673"/>
    <s v="1078-2025"/>
    <s v="LEONELA"/>
    <s v=""/>
    <s v="GUERRERO"/>
    <s v="RAMIREZ"/>
    <s v="Nombre OK"/>
    <s v="Cédula de Ciudadanía"/>
    <n v="1010061723"/>
    <x v="0"/>
    <n v="1"/>
    <s v="Caja Colombiana de Subsidio Familiar COLSUBSIDIO"/>
    <m/>
    <s v="BANCO BBVA"/>
    <n v="111880000"/>
    <s v="1078 20-Oct-2025"/>
    <n v="17082000"/>
    <s v="Banco Davivienda S.A."/>
    <s v="0560003869995088"/>
    <s v="CC"/>
    <s v="830053700"/>
    <s v="PATRIMONIOS AUTONOMOS**CONSTRUCTORA BOLIVAR S.A"/>
    <x v="20"/>
    <x v="49"/>
    <s v="AP 604 TO 8"/>
    <m/>
    <m/>
    <m/>
    <m/>
    <m/>
    <x v="2"/>
    <x v="2"/>
    <x v="1"/>
    <m/>
    <x v="2"/>
  </r>
  <r>
    <s v="689faccbecdc98c1e710d667"/>
    <s v="1262-2025"/>
    <s v="LUIS"/>
    <s v="ENRIQUE"/>
    <s v="ALEJO"/>
    <s v="HUERTAS"/>
    <s v="Nombre OK"/>
    <s v="Cédula de Ciudadanía"/>
    <n v="1024491838"/>
    <x v="0"/>
    <n v="1"/>
    <s v="Caja de Compensación Familiar CAFAM"/>
    <m/>
    <s v="BANCO DAVIVIENDA"/>
    <n v="113000000"/>
    <s v="1262 28-Nov-2025"/>
    <n v="17082000"/>
    <s v="Banco Davivienda S.A."/>
    <s v="0560003869995088"/>
    <s v="CC"/>
    <s v="830053700"/>
    <s v="PATRIMONIOS AUTONOMOS**CONSTRUCTORA BOLIVAR S.A"/>
    <x v="20"/>
    <x v="49"/>
    <s v="AP 401 TO 6"/>
    <m/>
    <m/>
    <m/>
    <m/>
    <m/>
    <x v="2"/>
    <x v="2"/>
    <x v="1"/>
    <m/>
    <x v="2"/>
  </r>
  <r>
    <s v="689faccbecdc98c1e710d667"/>
    <s v="1262-2025"/>
    <s v="ANA"/>
    <s v="MAYERLY"/>
    <s v="GARCIA"/>
    <s v="SALAZAR"/>
    <s v="Nombre OK"/>
    <s v="Cédula de Ciudadanía"/>
    <n v="1098711924"/>
    <x v="1"/>
    <n v="0"/>
    <s v="Caja de Compensación Familiar CAFAM"/>
    <m/>
    <s v="BANCO DAVIVIENDA"/>
    <n v="113000000"/>
    <s v="1262 28-Nov-2025"/>
    <n v="17082000"/>
    <s v="Banco Davivienda S.A."/>
    <s v="0560003869995088"/>
    <s v="CC"/>
    <s v="830053700"/>
    <s v="PATRIMONIOS AUTONOMOS**CONSTRUCTORA BOLIVAR S.A"/>
    <x v="20"/>
    <x v="49"/>
    <s v="AP 401 TO 6"/>
    <m/>
    <m/>
    <m/>
    <m/>
    <m/>
    <x v="2"/>
    <x v="2"/>
    <x v="1"/>
    <m/>
    <x v="2"/>
  </r>
  <r>
    <s v="68a4d7581ac99125972535a6"/>
    <s v="1078-2025"/>
    <s v="MARTHA"/>
    <s v="DANIELA"/>
    <s v="GONZALEZ"/>
    <s v="RODRIGUEZ"/>
    <s v="Nombre OK"/>
    <s v="Cédula de Ciudadanía"/>
    <n v="1023020102"/>
    <x v="0"/>
    <n v="1"/>
    <s v="Caja Colombiana de Subsidio Familiar COLSUBSIDIO"/>
    <m/>
    <s v="BANCO BBVA"/>
    <n v="127500000"/>
    <s v="1078 20-Oct-2025"/>
    <n v="17082000"/>
    <s v="Banco Davivienda S.A."/>
    <s v="0560003869995088"/>
    <s v="CC"/>
    <s v="830053700"/>
    <s v="PATRIMONIOS AUTONOMOS**CONSTRUCTORA BOLIVAR S.A"/>
    <x v="20"/>
    <x v="49"/>
    <s v="AP 601 TO 1"/>
    <m/>
    <m/>
    <m/>
    <m/>
    <m/>
    <x v="2"/>
    <x v="2"/>
    <x v="1"/>
    <m/>
    <x v="2"/>
  </r>
  <r>
    <s v="68a4f4991ac99125972594fa"/>
    <s v="1078-2025"/>
    <s v="YONN"/>
    <s v="FREDY"/>
    <s v="RAMIREZ"/>
    <s v="URBANO"/>
    <s v="Nombre OK"/>
    <s v="Cédula de Ciudadanía"/>
    <n v="1233908218"/>
    <x v="0"/>
    <n v="1"/>
    <s v="Caja de Compensación Familiar COMPENSAR"/>
    <n v="42705000"/>
    <s v="BANCO DAVIVIENDA"/>
    <n v="110000000"/>
    <s v="1078 20-Oct-2025"/>
    <n v="17082000"/>
    <s v="Banco Davivienda S.A."/>
    <s v="0560003869995088"/>
    <s v="CC"/>
    <s v="830053700"/>
    <s v="PATRIMONIOS AUTONOMOS**CONSTRUCTORA BOLIVAR S.A"/>
    <x v="20"/>
    <x v="49"/>
    <s v="AP 301 TO 7"/>
    <n v="0"/>
    <n v="0"/>
    <n v="173667000"/>
    <s v="56,97-51,26"/>
    <d v="2026-03-13T00:00:00"/>
    <x v="10"/>
    <x v="8"/>
    <x v="3"/>
    <m/>
    <x v="2"/>
  </r>
  <r>
    <s v="68c0ae8a89ec78b456a1475d"/>
    <s v="1420-2025"/>
    <s v="OMAR"/>
    <s v="YESID"/>
    <s v="TORRES"/>
    <s v="GUALACO"/>
    <s v="Sin asignar"/>
    <s v="Cédula de Ciudadanía"/>
    <n v="1023027976"/>
    <x v="0"/>
    <n v="1"/>
    <s v="Caja de Compensación Familiar COMPENSAR"/>
    <m/>
    <s v="BANCO DAVIVIENDA"/>
    <n v="113000000"/>
    <s v="1420 15-Dic-2025"/>
    <n v="17082000"/>
    <s v="Banco Davivienda S.A."/>
    <s v="0560003869995088"/>
    <s v="CC"/>
    <s v="830053700"/>
    <s v="PATRIMONIOS AUTONOMOS**CONSTRUCTORA BOLIVAR S.A"/>
    <x v="20"/>
    <x v="49"/>
    <s v="AP 401 TO 17"/>
    <m/>
    <m/>
    <m/>
    <m/>
    <m/>
    <x v="2"/>
    <x v="2"/>
    <x v="1"/>
    <m/>
    <x v="2"/>
  </r>
  <r>
    <s v="68c99ce2ae239a10637a2393"/>
    <s v="1263-2025"/>
    <s v="YILBER"/>
    <s v="ALBERTO"/>
    <s v="GARCIA"/>
    <s v="MARTINEZ"/>
    <s v="Nombre OK"/>
    <s v="Cédula de Ciudadanía"/>
    <n v="1005854624"/>
    <x v="0"/>
    <n v="1"/>
    <s v="Ninguno"/>
    <m/>
    <s v="BANCOLOMBIA"/>
    <n v="100000000"/>
    <s v="1263 28-Nov-2025"/>
    <n v="17082000"/>
    <s v="Banco Davivienda S.A."/>
    <s v="0560003869995088"/>
    <s v="CC"/>
    <s v="830053700"/>
    <s v="PATRIMONIOS AUTONOMOS**CONSTRUCTORA BOLIVAR S.A"/>
    <x v="20"/>
    <x v="49"/>
    <s v="AP 302 TO 12"/>
    <m/>
    <m/>
    <m/>
    <m/>
    <m/>
    <x v="2"/>
    <x v="2"/>
    <x v="1"/>
    <m/>
    <x v="2"/>
  </r>
  <r>
    <s v="68c9a51aae239a10637a58a2"/>
    <s v="1420-2025"/>
    <s v="YENNY"/>
    <s v="SURLEY"/>
    <s v="QUIROGA"/>
    <s v="SANCHEZ"/>
    <s v="Sin asignar"/>
    <s v="Cédula de Ciudadanía"/>
    <n v="1099282878"/>
    <x v="0"/>
    <n v="1"/>
    <s v="Caja de Compensación Familiar CAFAM"/>
    <m/>
    <s v="BANCO DAVIVIENDA"/>
    <n v="113000000"/>
    <s v="1420 15-Dic-2025"/>
    <n v="17082000"/>
    <s v="Banco Davivienda S.A."/>
    <s v="0560003869995088"/>
    <s v="CC"/>
    <s v="830053700"/>
    <s v="PATRIMONIOS AUTONOMOS**CONSTRUCTORA BOLIVAR S.A"/>
    <x v="20"/>
    <x v="49"/>
    <s v="AP 302 TO 19"/>
    <m/>
    <m/>
    <m/>
    <m/>
    <m/>
    <x v="2"/>
    <x v="2"/>
    <x v="1"/>
    <m/>
    <x v="2"/>
  </r>
  <r>
    <s v="68cb3eb32ee97d449bce9c7d"/>
    <s v="1263-2025"/>
    <s v="CARMEN"/>
    <s v="ESTHER"/>
    <s v="REINA"/>
    <s v="LOPEZ"/>
    <s v="Nombre OK"/>
    <s v="Cédula de Ciudadanía"/>
    <n v="1140417262"/>
    <x v="0"/>
    <n v="1"/>
    <s v="Caja de Compensación Familiar CAFAM"/>
    <m/>
    <s v="BANCO DAVIVIENDA"/>
    <n v="106000000"/>
    <s v="1263 28-Nov-2025"/>
    <n v="17082000"/>
    <s v="Banco Davivienda S.A."/>
    <s v="0560003869995088"/>
    <s v="CC"/>
    <s v="830053700"/>
    <s v="PATRIMONIOS AUTONOMOS**CONSTRUCTORA BOLIVAR S.A"/>
    <x v="20"/>
    <x v="49"/>
    <s v="AP 404 TO 6"/>
    <m/>
    <m/>
    <m/>
    <m/>
    <m/>
    <x v="2"/>
    <x v="2"/>
    <x v="1"/>
    <m/>
    <x v="2"/>
  </r>
  <r>
    <s v="68cb41252ee97d449bceaa8c"/>
    <s v="1227-2025"/>
    <s v="YULY"/>
    <s v="KATHERINE"/>
    <s v="QUIROGA"/>
    <s v="PARDO"/>
    <s v="Nombre OK"/>
    <s v="Cédula de Ciudadanía"/>
    <n v="1099210773"/>
    <x v="0"/>
    <n v="1"/>
    <s v="Ninguno"/>
    <m/>
    <s v="BANCO DAVIVIENDA"/>
    <n v="113000000"/>
    <s v="1227 21-Nov-2025"/>
    <n v="17082000"/>
    <s v="Banco Davivienda S.A."/>
    <s v="0560003869995088"/>
    <s v="CC"/>
    <s v="830053700"/>
    <s v="PATRIMONIOS AUTONOMOS**CONSTRUCTORA BOLIVAR S.A"/>
    <x v="20"/>
    <x v="49"/>
    <s v="AP 304 TO 8"/>
    <m/>
    <m/>
    <m/>
    <m/>
    <m/>
    <x v="2"/>
    <x v="2"/>
    <x v="1"/>
    <m/>
    <x v="2"/>
  </r>
  <r>
    <s v="68cc2e272ee97d449bdd0edc"/>
    <s v="1420-2025"/>
    <s v="WILDER"/>
    <s v=""/>
    <s v="PEREA"/>
    <s v="VALENCIA"/>
    <s v="Nombre OK"/>
    <s v="Cédula de Ciudadanía"/>
    <n v="1040359823"/>
    <x v="0"/>
    <n v="1"/>
    <s v="Ninguno"/>
    <m/>
    <s v="F.N.A."/>
    <n v="104000000"/>
    <s v="1420 15-Dic-2025"/>
    <n v="17082000"/>
    <s v="Banco Davivienda S.A."/>
    <s v="0560003869995088"/>
    <s v="CC"/>
    <s v="830053700"/>
    <s v="PATRIMONIOS AUTONOMOS**CONSTRUCTORA BOLIVAR S.A"/>
    <x v="20"/>
    <x v="49"/>
    <s v="AP 604 TO 2"/>
    <m/>
    <m/>
    <m/>
    <m/>
    <m/>
    <x v="2"/>
    <x v="2"/>
    <x v="1"/>
    <m/>
    <x v="2"/>
  </r>
  <r>
    <s v="68cc2e272ee97d449bdd0edc"/>
    <s v="1420-2025"/>
    <s v="LUZ"/>
    <s v="MERY"/>
    <s v="PAEZ"/>
    <s v="PADILLA"/>
    <s v="Sin asignar"/>
    <s v="Cédula de Ciudadanía"/>
    <n v="1028019105"/>
    <x v="1"/>
    <n v="0"/>
    <s v="Ninguno"/>
    <m/>
    <s v="F.N.A."/>
    <n v="104000000"/>
    <s v="1420 15-Dic-2025"/>
    <n v="17082000"/>
    <s v="Banco Davivienda S.A."/>
    <s v="0560003869995088"/>
    <s v="CC"/>
    <s v="830053700"/>
    <s v="PATRIMONIOS AUTONOMOS**CONSTRUCTORA BOLIVAR S.A"/>
    <x v="20"/>
    <x v="49"/>
    <s v="AP 604 TO 2"/>
    <m/>
    <m/>
    <m/>
    <m/>
    <m/>
    <x v="2"/>
    <x v="2"/>
    <x v="1"/>
    <m/>
    <x v="2"/>
  </r>
  <r>
    <s v="68cc30372ee97d449bdd2660"/>
    <s v="1263-2025"/>
    <s v="WILLIAM"/>
    <s v="JAVIER"/>
    <s v="LARA"/>
    <s v="GOMEZ"/>
    <s v="Nombre OK"/>
    <s v="Cédula de Ciudadanía"/>
    <n v="1024509362"/>
    <x v="0"/>
    <n v="1"/>
    <s v="Caja Colombiana de Subsidio Familiar COLSUBSIDIO"/>
    <m/>
    <s v="BANCO DAVIVIENDA"/>
    <n v="113000000"/>
    <s v="1263 28-Nov-2025"/>
    <n v="17082000"/>
    <s v="Banco Davivienda S.A."/>
    <s v="0560003869995088"/>
    <s v="CC"/>
    <s v="830053700"/>
    <s v="PATRIMONIOS AUTONOMOS**CONSTRUCTORA BOLIVAR S.A"/>
    <x v="20"/>
    <x v="49"/>
    <s v="AP 104 TO 2"/>
    <m/>
    <m/>
    <m/>
    <m/>
    <m/>
    <x v="2"/>
    <x v="2"/>
    <x v="1"/>
    <m/>
    <x v="2"/>
  </r>
  <r>
    <s v="68cc351c2ee97d449bdd5978"/>
    <s v="1420-2025"/>
    <s v="MIGUEL"/>
    <s v="ANGEL"/>
    <s v="AREVALO"/>
    <s v="ORDOÑEZ"/>
    <s v="Sin asignar"/>
    <s v="Cédula de Ciudadanía"/>
    <n v="1027521457"/>
    <x v="0"/>
    <n v="1"/>
    <s v="Ninguno"/>
    <m/>
    <s v="BANCO DAVIVIENDA"/>
    <n v="113000000"/>
    <s v="1420 15-Dic-2025"/>
    <n v="17082000"/>
    <s v="Banco Davivienda S.A."/>
    <s v="0560003869995088"/>
    <s v="CC"/>
    <s v="830053700"/>
    <s v="PATRIMONIOS AUTONOMOS**CONSTRUCTORA BOLIVAR S.A"/>
    <x v="20"/>
    <x v="49"/>
    <s v="AP 201 TO 17"/>
    <m/>
    <m/>
    <m/>
    <m/>
    <m/>
    <x v="2"/>
    <x v="2"/>
    <x v="1"/>
    <m/>
    <x v="2"/>
  </r>
  <r>
    <s v="68cc37012ee97d449bdd6868"/>
    <s v="1263-2025"/>
    <s v="GRABIEL"/>
    <s v=""/>
    <s v="ROSAS"/>
    <s v="RAMIREZ"/>
    <s v="Nombre OK"/>
    <s v="Cédula de Ciudadanía"/>
    <n v="1079392421"/>
    <x v="0"/>
    <n v="1"/>
    <s v="Ninguno"/>
    <m/>
    <s v="BANCO DAVIVIENDA"/>
    <n v="90000000"/>
    <s v="1263 28-Nov-2025"/>
    <n v="17082000"/>
    <s v="Banco Davivienda S.A."/>
    <s v="0560003869995088"/>
    <s v="CC"/>
    <s v="830053700"/>
    <s v="PATRIMONIOS AUTONOMOS**CONSTRUCTORA BOLIVAR S.A"/>
    <x v="20"/>
    <x v="49"/>
    <s v="AP 604 TO 11"/>
    <m/>
    <m/>
    <m/>
    <m/>
    <m/>
    <x v="2"/>
    <x v="2"/>
    <x v="1"/>
    <m/>
    <x v="2"/>
  </r>
  <r>
    <s v="68d158b2dbef01b945fd316a"/>
    <s v="1259-2025"/>
    <s v="EDWARD"/>
    <s v="CAMILO"/>
    <s v="GUTIERREZ"/>
    <s v="FONTECHA"/>
    <s v="Nombre OK"/>
    <s v="Cédula de Ciudadanía"/>
    <n v="1030599599"/>
    <x v="0"/>
    <n v="1"/>
    <s v="Caja de Compensación Familiar COMPENSAR"/>
    <m/>
    <s v="BANCO DAVIVIENDA"/>
    <n v="65000000"/>
    <s v="1259 28-Nov-2025"/>
    <n v="17082000"/>
    <s v="Banco Davivienda S.A."/>
    <s v="0560003869995088"/>
    <s v="CC"/>
    <s v="830053700"/>
    <s v="PATRIMONIOS AUTONOMOS**CONSTRUCTORA BOLIVAR S.A"/>
    <x v="20"/>
    <x v="49"/>
    <s v="AP AP 2 TO 2"/>
    <m/>
    <m/>
    <m/>
    <m/>
    <m/>
    <x v="2"/>
    <x v="2"/>
    <x v="1"/>
    <m/>
    <x v="2"/>
  </r>
  <r>
    <s v="68d1cf24dbef01b9450a5905"/>
    <s v="1259-2025"/>
    <s v="YONI"/>
    <s v="ESNEIDER"/>
    <s v="GARCIA"/>
    <s v="GUZMAN"/>
    <s v="Nombre OK"/>
    <s v="Cédula de Ciudadanía"/>
    <n v="1040353875"/>
    <x v="0"/>
    <n v="1"/>
    <s v="Ninguno"/>
    <m/>
    <s v="BANCO DAVIVIENDA"/>
    <n v="113000000"/>
    <s v="1259 28-Nov-2025"/>
    <n v="17082000"/>
    <s v="Banco Davivienda S.A."/>
    <s v="0560003869995088"/>
    <s v="CC"/>
    <s v="830053700"/>
    <s v="PATRIMONIOS AUTONOMOS**CONSTRUCTORA BOLIVAR S.A"/>
    <x v="20"/>
    <x v="49"/>
    <s v="AP 103 TO 8"/>
    <m/>
    <m/>
    <m/>
    <m/>
    <m/>
    <x v="2"/>
    <x v="2"/>
    <x v="1"/>
    <m/>
    <x v="2"/>
  </r>
  <r>
    <s v="68d2f0e1532c243a87776e97"/>
    <s v="1259-2025"/>
    <s v="NELSON"/>
    <s v="JAVIER"/>
    <s v="DIAZ"/>
    <s v="DIAZ"/>
    <s v="Nombre OK"/>
    <s v="Cédula de Ciudadanía"/>
    <n v="80722725"/>
    <x v="0"/>
    <n v="1"/>
    <s v="Ninguno"/>
    <m/>
    <s v="BANCO DAVIVIENDA"/>
    <n v="113000000"/>
    <s v="1259 28-Nov-2025"/>
    <n v="17082000"/>
    <s v="Banco Davivienda S.A."/>
    <s v="0560003869995088"/>
    <s v="CC"/>
    <s v="830053700"/>
    <s v="PATRIMONIOS AUTONOMOS**CONSTRUCTORA BOLIVAR S.A"/>
    <x v="20"/>
    <x v="49"/>
    <s v="AP 502 TO 7"/>
    <m/>
    <m/>
    <m/>
    <m/>
    <m/>
    <x v="2"/>
    <x v="2"/>
    <x v="1"/>
    <m/>
    <x v="2"/>
  </r>
  <r>
    <s v="68d3217f532c243a87789b08"/>
    <s v="1259-2025"/>
    <s v="SERGIO"/>
    <s v="ALBERTO"/>
    <s v="HERRERA"/>
    <s v="ZAMBRANO"/>
    <s v="Nombre OK"/>
    <s v="Cédula de Ciudadanía"/>
    <n v="1031130910"/>
    <x v="0"/>
    <n v="1"/>
    <s v="Ninguno"/>
    <m/>
    <s v="BANCO DAVIVIENDA"/>
    <n v="113000000"/>
    <s v="1259 28-Nov-2025"/>
    <n v="17082000"/>
    <s v="Banco Davivienda S.A."/>
    <s v="0560003869995088"/>
    <s v="CC"/>
    <s v="830053700"/>
    <s v="PATRIMONIOS AUTONOMOS**CONSTRUCTORA BOLIVAR S.A"/>
    <x v="20"/>
    <x v="49"/>
    <s v="AP 204 TO 8"/>
    <m/>
    <m/>
    <m/>
    <m/>
    <m/>
    <x v="2"/>
    <x v="2"/>
    <x v="1"/>
    <m/>
    <x v="2"/>
  </r>
  <r>
    <s v="68d32519532c243a8778b9ee"/>
    <s v="1259-2025"/>
    <s v="CRISTIAN"/>
    <s v="FABIAN"/>
    <s v="RUEDA"/>
    <s v="GARZON"/>
    <s v="Nombre OK"/>
    <s v="Cédula de Ciudadanía"/>
    <n v="1024548399"/>
    <x v="0"/>
    <n v="1"/>
    <s v="Ninguno"/>
    <m/>
    <s v="BANCO DAVIVIENDA"/>
    <n v="113000000"/>
    <s v="1259 28-Nov-2025"/>
    <n v="17082000"/>
    <s v="Banco Davivienda S.A."/>
    <s v="0560003869995088"/>
    <s v="CC"/>
    <s v="830053700"/>
    <s v="PATRIMONIOS AUTONOMOS**CONSTRUCTORA BOLIVAR S.A"/>
    <x v="20"/>
    <x v="49"/>
    <s v="AP 404 TO 11"/>
    <m/>
    <m/>
    <m/>
    <m/>
    <m/>
    <x v="2"/>
    <x v="2"/>
    <x v="1"/>
    <m/>
    <x v="2"/>
  </r>
  <r>
    <s v="68d4748fe5972d47dc585bcd"/>
    <s v="1261-2025"/>
    <s v="JAIR"/>
    <s v="ALBERTO"/>
    <s v="RUIZ"/>
    <s v="CACERES"/>
    <s v="Nombre OK"/>
    <s v="Cédula de Ciudadanía"/>
    <n v="1023009033"/>
    <x v="0"/>
    <n v="1"/>
    <s v="Caja Colombiana de Subsidio Familiar COLSUBSIDIO"/>
    <m/>
    <s v="BANCO DAVIVIENDA"/>
    <n v="113500000"/>
    <s v="1261 28-Nov-2025"/>
    <n v="17082000"/>
    <s v="Banco Davivienda S.A."/>
    <s v="0560003869995088"/>
    <s v="CC"/>
    <s v="830053700"/>
    <s v="PATRIMONIOS AUTONOMOS**CONSTRUCTORA BOLIVAR S.A"/>
    <x v="20"/>
    <x v="49"/>
    <s v="AP 601 TO 8"/>
    <m/>
    <m/>
    <m/>
    <m/>
    <m/>
    <x v="2"/>
    <x v="2"/>
    <x v="1"/>
    <m/>
    <x v="2"/>
  </r>
  <r>
    <s v="68d4748fe5972d47dc585bcd"/>
    <s v="1261-2025"/>
    <s v="ROSA"/>
    <s v="MARIA"/>
    <s v="PULIDO"/>
    <s v="CIFUENTES"/>
    <s v="Nombre OK"/>
    <s v="Cédula de Ciudadanía"/>
    <n v="1023039949"/>
    <x v="1"/>
    <n v="0"/>
    <s v="Caja Colombiana de Subsidio Familiar COLSUBSIDIO"/>
    <m/>
    <s v="BANCO DAVIVIENDA"/>
    <n v="113500000"/>
    <s v="1261 28-Nov-2025"/>
    <n v="17082000"/>
    <s v="Banco Davivienda S.A."/>
    <s v="0560003869995088"/>
    <s v="CC"/>
    <s v="830053700"/>
    <s v="PATRIMONIOS AUTONOMOS**CONSTRUCTORA BOLIVAR S.A"/>
    <x v="20"/>
    <x v="49"/>
    <s v="AP 601 TO 8"/>
    <m/>
    <m/>
    <m/>
    <m/>
    <m/>
    <x v="2"/>
    <x v="2"/>
    <x v="1"/>
    <m/>
    <x v="2"/>
  </r>
  <r>
    <s v="68d5cb1ee5972d47dc6e8271"/>
    <s v="1261-2025"/>
    <s v="MARIA"/>
    <s v="EUGENIA"/>
    <s v="GIRALDO"/>
    <s v=""/>
    <s v="Nombre OK"/>
    <s v="Cédula de Ciudadanía"/>
    <n v="53139477"/>
    <x v="0"/>
    <n v="1"/>
    <s v="Caja Colombiana de Subsidio Familiar COLSUBSIDIO"/>
    <m/>
    <s v="BANCO DAVIVIENDA"/>
    <n v="110000000"/>
    <s v="1261 28-Nov-2025"/>
    <n v="17082000"/>
    <s v="Banco Davivienda S.A."/>
    <s v="0560003869995088"/>
    <s v="CC"/>
    <s v="830053700"/>
    <s v="PATRIMONIOS AUTONOMOS**CONSTRUCTORA BOLIVAR S.A"/>
    <x v="20"/>
    <x v="49"/>
    <s v="AP 304 TO 12"/>
    <m/>
    <m/>
    <m/>
    <m/>
    <m/>
    <x v="2"/>
    <x v="2"/>
    <x v="1"/>
    <m/>
    <x v="2"/>
  </r>
  <r>
    <s v="68d80814f00f6b8784814f82"/>
    <s v="1272-2025"/>
    <s v="SILVIA"/>
    <s v="FERNANDA"/>
    <s v="SALAMANCA"/>
    <s v="DUARTE"/>
    <s v="Nombre OK"/>
    <s v="Cédula de Ciudadanía"/>
    <n v="1000464025"/>
    <x v="0"/>
    <n v="1"/>
    <s v="Ninguno"/>
    <m/>
    <s v="BANCO DAVIVIENDA"/>
    <n v="160000000"/>
    <s v="1272 28-Nov-2025"/>
    <n v="17082000"/>
    <s v="NA"/>
    <s v="NA"/>
    <s v="NA"/>
    <s v="NA"/>
    <s v="NA"/>
    <x v="20"/>
    <x v="50"/>
    <s v="AP 108 TO 1"/>
    <m/>
    <m/>
    <m/>
    <m/>
    <m/>
    <x v="2"/>
    <x v="2"/>
    <x v="1"/>
    <m/>
    <x v="2"/>
  </r>
  <r>
    <s v="668eafd37de7b8dd250843a1"/>
    <s v="545-2024"/>
    <s v="JUAN"/>
    <s v="FELIPE"/>
    <s v="GAMBA"/>
    <s v="DELGADO"/>
    <s v="Nombre OK"/>
    <s v="Cédula de Ciudadanía"/>
    <n v="80120418"/>
    <x v="0"/>
    <n v="1"/>
    <s v="Ninguno"/>
    <n v="0"/>
    <s v="BANCOLOMBIA"/>
    <n v="76892046"/>
    <s v="545 16-Oct-2024"/>
    <n v="15600000"/>
    <s v="Banco Davivienda S.A."/>
    <s v="0560482869988667"/>
    <s v="CC"/>
    <s v="830053700"/>
    <s v="PATRIMONIOS AUTONOMOS**CONSTRUCTORA BOLIVAR S.A."/>
    <x v="20"/>
    <x v="51"/>
    <s v="AP 302 TO 1"/>
    <n v="0"/>
    <n v="0"/>
    <n v="150000000"/>
    <s v="36,17-31,22"/>
    <d v="2025-06-12T00:00:00"/>
    <x v="24"/>
    <x v="0"/>
    <x v="4"/>
    <m/>
    <x v="16"/>
  </r>
  <r>
    <s v="66a1725c7de7b8dd2509b7e2"/>
    <s v="546-2024"/>
    <s v="NEYBER"/>
    <s v="MAURICIO"/>
    <s v="AVENDAÑO"/>
    <s v="ALVAREZ"/>
    <s v="Nombre OK"/>
    <s v="Cédula de Ciudadanía"/>
    <n v="1022413379"/>
    <x v="0"/>
    <n v="1"/>
    <s v="Caja de Compensación Familiar COMPENSAR"/>
    <n v="23200000"/>
    <s v="BANCO DAVIVIENDA"/>
    <n v="132933466"/>
    <s v="546 16-Oct-2024"/>
    <n v="15600000"/>
    <s v="Banco Davivienda S.A."/>
    <s v="0560482869988667"/>
    <s v="CC"/>
    <s v="830053700"/>
    <s v="PATRIMONIOS AUTONOMOS**CONSTRUCTORA BOLIVAR S.A."/>
    <x v="20"/>
    <x v="51"/>
    <s v="AP 103 TO 1"/>
    <n v="0"/>
    <n v="0"/>
    <n v="195000000"/>
    <s v="36,17-31,22"/>
    <d v="2025-03-20T00:00:00"/>
    <x v="37"/>
    <x v="0"/>
    <x v="4"/>
    <m/>
    <x v="27"/>
  </r>
  <r>
    <s v="66a1788f7de7b8dd2509b9ba"/>
    <s v="546-2024"/>
    <s v="LAURA"/>
    <s v="STEFY"/>
    <s v="SUAREZ"/>
    <s v="GOMEZ"/>
    <s v="Nombre OK"/>
    <s v="Cédula de Ciudadanía"/>
    <n v="1000806267"/>
    <x v="0"/>
    <n v="1"/>
    <s v="Caja de Compensación Familiar COMPENSAR"/>
    <n v="26000000"/>
    <s v="BANCO DAVIVIENDA"/>
    <n v="118071000"/>
    <s v="546 16-Oct-2024"/>
    <n v="15600000"/>
    <s v="Banco Davivienda S.A."/>
    <s v="0560482869988667"/>
    <s v="CC"/>
    <s v="830053700"/>
    <s v="PATRIMONIOS AUTONOMOS**CONSTRUCTORA BOLIVAR S.A."/>
    <x v="20"/>
    <x v="51"/>
    <s v="AP 325 TO 1"/>
    <n v="0"/>
    <n v="0"/>
    <n v="195000000"/>
    <s v="40,31-31,78"/>
    <d v="2025-05-05T00:00:00"/>
    <x v="38"/>
    <x v="0"/>
    <x v="3"/>
    <m/>
    <x v="28"/>
  </r>
  <r>
    <s v="66a25f3c7de7b8dd2509be8f"/>
    <s v="546-2024"/>
    <s v="KATHERINE"/>
    <s v=""/>
    <s v="BOLAÑOS"/>
    <s v="TROCHEZ"/>
    <s v="Nombre OK"/>
    <s v="Cédula de Ciudadanía"/>
    <n v="1061535980"/>
    <x v="0"/>
    <n v="1"/>
    <s v="Caja de Compensación Familiar COMPENSAR"/>
    <n v="26334090"/>
    <s v="BANCOLOMBIA"/>
    <n v="69521150"/>
    <s v="546 16-Oct-2024"/>
    <n v="15600000"/>
    <s v="Banco Davivienda S.A."/>
    <s v="0560482869988667"/>
    <s v="CC"/>
    <s v="830053700"/>
    <s v="PATRIMONIOS AUTONOMOS**CONSTRUCTORA BOLIVAR S.A."/>
    <x v="20"/>
    <x v="51"/>
    <s v="AP 421 TO 1"/>
    <n v="0"/>
    <n v="0"/>
    <n v="150000000"/>
    <s v="36,17-31,22"/>
    <d v="2025-03-20T00:00:00"/>
    <x v="37"/>
    <x v="0"/>
    <x v="4"/>
    <m/>
    <x v="27"/>
  </r>
  <r>
    <s v="66a264d87de7b8dd2509bfc5"/>
    <s v="546-2024"/>
    <s v="MARIO"/>
    <s v="ANTONIO"/>
    <s v="MILLAN"/>
    <s v="CARDENAS"/>
    <s v="Nombre OK"/>
    <s v="Cédula de Ciudadanía"/>
    <n v="1032469918"/>
    <x v="0"/>
    <n v="1"/>
    <s v="Caja de Compensación Familiar COMPENSAR"/>
    <n v="39000000"/>
    <s v="F.N.A."/>
    <n v="92177000"/>
    <s v="546 16-Oct-2024"/>
    <n v="15600000"/>
    <s v="Banco Davivienda S.A."/>
    <s v="0560482869988667"/>
    <s v="CC"/>
    <s v="830053700"/>
    <s v="PATRIMONIOS AUTONOMOS**CONSTRUCTORA BOLIVAR S.A."/>
    <x v="20"/>
    <x v="51"/>
    <s v="AP 524 TO 1"/>
    <n v="0"/>
    <n v="0"/>
    <n v="195000000"/>
    <s v="40,21-31,78"/>
    <d v="2025-05-21T00:00:00"/>
    <x v="35"/>
    <x v="0"/>
    <x v="0"/>
    <m/>
    <x v="25"/>
  </r>
  <r>
    <s v="66a268357de7b8dd2509c06a"/>
    <s v="556-2024"/>
    <s v="WILDER"/>
    <s v=""/>
    <s v="CHACON"/>
    <s v="ROJAS"/>
    <s v="Nombre OK"/>
    <s v="Cédula de Ciudadanía"/>
    <n v="1022392250"/>
    <x v="0"/>
    <n v="1"/>
    <s v="Caja de Compensación Familiar COMPENSAR"/>
    <n v="39000000"/>
    <s v="F.N.A."/>
    <n v="113458293"/>
    <s v="556 18-Oct-2024"/>
    <n v="15600000"/>
    <s v="Banco Davivienda S.A."/>
    <s v="0560482869988667"/>
    <s v="CC"/>
    <s v="830053700"/>
    <s v="PATRIMONIOS AUTONOMOS**CONSTRUCTORA BOLIVAR S.A."/>
    <x v="20"/>
    <x v="51"/>
    <s v="AP 704 TO 1"/>
    <n v="0"/>
    <n v="0"/>
    <n v="195000000"/>
    <s v="38,67-32,09"/>
    <d v="2025-04-21T00:00:00"/>
    <x v="28"/>
    <x v="0"/>
    <x v="4"/>
    <m/>
    <x v="20"/>
  </r>
  <r>
    <s v="66a26f507de7b8dd2509c2f2"/>
    <s v="546-2024"/>
    <s v="ZARETH"/>
    <s v=""/>
    <s v="OROZCO"/>
    <s v="ESPINOSA"/>
    <s v="Nombre OK"/>
    <s v="Cédula de Ciudadanía"/>
    <n v="1078368282"/>
    <x v="0"/>
    <n v="1"/>
    <s v="Caja Colombiana de Subsidio Familiar COLSUBSIDIO"/>
    <n v="26000000"/>
    <s v="F.N.A."/>
    <n v="58024730"/>
    <s v="546 16-Oct-2024"/>
    <n v="15600000"/>
    <s v="Banco Davivienda S.A."/>
    <s v="0560482869988667"/>
    <s v="CC"/>
    <s v="830053700"/>
    <s v="PATRIMONIOS AUTONOMOS**CONSTRUCTORA BOLIVAR S.A."/>
    <x v="20"/>
    <x v="51"/>
    <s v="AP 719 TO 1"/>
    <n v="0"/>
    <n v="0"/>
    <n v="150000000"/>
    <s v="38,67-32,09"/>
    <d v="2025-06-18T00:00:00"/>
    <x v="25"/>
    <x v="0"/>
    <x v="0"/>
    <m/>
    <x v="17"/>
  </r>
  <r>
    <s v="66a274807de7b8dd2509c5e0"/>
    <s v="546-2024"/>
    <s v="CATHERINE"/>
    <s v=""/>
    <s v="LEIVA"/>
    <s v="CASALLAS"/>
    <s v="Sin asignar"/>
    <s v="Cédula de Ciudadanía"/>
    <n v="1016095409"/>
    <x v="0"/>
    <n v="1"/>
    <s v="Caja Colombiana de Subsidio Familiar COLSUBSIDIO"/>
    <m/>
    <s v="BANCO AV VILLAS"/>
    <n v="83586069"/>
    <s v="546 16-Oct-2024"/>
    <n v="15600000"/>
    <s v="Banco Davivienda S.A."/>
    <s v="0560482869988667"/>
    <s v="CC"/>
    <s v="830053700"/>
    <s v="PATRIMONIOS AUTONOMOS**CONSTRUCTORA BOLIVAR S.A."/>
    <x v="20"/>
    <x v="51"/>
    <s v="AP 920 TO 1"/>
    <m/>
    <m/>
    <m/>
    <m/>
    <m/>
    <x v="4"/>
    <x v="2"/>
    <x v="1"/>
    <m/>
    <x v="2"/>
  </r>
  <r>
    <s v="66a2790a7de7b8dd2509c854"/>
    <s v="546-2024"/>
    <s v="CRISTIAN"/>
    <s v="SANTIAGO"/>
    <s v="BARONA"/>
    <s v="TRUJILLO"/>
    <s v="Nombre OK"/>
    <s v="Cédula de Ciudadanía"/>
    <n v="1031181928"/>
    <x v="0"/>
    <n v="1"/>
    <s v="Caja de Compensación Familiar COMPENSAR"/>
    <n v="34800000"/>
    <s v="BANCO DAVIVIENDA"/>
    <n v="74400000"/>
    <s v="546 16-Oct-2024"/>
    <n v="15600000"/>
    <s v="Banco Davivienda S.A."/>
    <s v="0560482869988667"/>
    <s v="CC"/>
    <s v="830053700"/>
    <s v="PATRIMONIOS AUTONOMOS**CONSTRUCTORA BOLIVAR S.A."/>
    <x v="20"/>
    <x v="51"/>
    <s v="AP 924 TO 1"/>
    <n v="0"/>
    <n v="0"/>
    <n v="195000000"/>
    <s v="40,21-31,78"/>
    <d v="2025-03-20T00:00:00"/>
    <x v="37"/>
    <x v="0"/>
    <x v="4"/>
    <m/>
    <x v="27"/>
  </r>
  <r>
    <s v="66a281ed7de7b8dd2509ca52"/>
    <s v="556-2024"/>
    <s v="CAROLINE"/>
    <s v="GISSELLE"/>
    <s v="APONTE"/>
    <s v="ACOSTA"/>
    <s v="Nombre OK"/>
    <s v="Cédula de Ciudadanía"/>
    <n v="1023016813"/>
    <x v="0"/>
    <n v="1"/>
    <s v="Caja de Compensación Familiar CAFAM"/>
    <n v="23200000"/>
    <s v="BANCOLOMBIA"/>
    <n v="86405008"/>
    <s v="556 18-Oct-2024"/>
    <n v="15600000"/>
    <s v="Banco Davivienda S.A."/>
    <s v="0560482869988667"/>
    <s v="CC"/>
    <s v="830053700"/>
    <s v="PATRIMONIOS AUTONOMOS**CONSTRUCTORA BOLIVAR S.A."/>
    <x v="20"/>
    <x v="51"/>
    <s v="AP 402 TO 1"/>
    <n v="0"/>
    <n v="0"/>
    <n v="195000000"/>
    <s v="36,17-31,22"/>
    <d v="2025-03-20T00:00:00"/>
    <x v="37"/>
    <x v="0"/>
    <x v="4"/>
    <m/>
    <x v="27"/>
  </r>
  <r>
    <s v="66a299327de7b8dd2509cebb"/>
    <s v="546-2024"/>
    <s v="JULIETH"/>
    <s v="VIVIANA"/>
    <s v="DIAZ"/>
    <s v="URBINA"/>
    <s v="Nombre OK"/>
    <s v="Cédula de Ciudadanía"/>
    <n v="1090398210"/>
    <x v="0"/>
    <n v="1"/>
    <s v="Caja Colombiana de Subsidio Familiar COLSUBSIDIO"/>
    <n v="26000000"/>
    <s v="BANCO CAJA SOCIAL BCSC"/>
    <n v="81120925"/>
    <s v="546 16-Oct-2024"/>
    <n v="15600000"/>
    <s v="Banco Davivienda S.A."/>
    <s v="0560482869988667"/>
    <s v="CC"/>
    <s v="830053700"/>
    <s v="PATRIMONIOS AUTONOMOS**CONSTRUCTORA BOLIVAR S.A."/>
    <x v="20"/>
    <x v="51"/>
    <s v="AP 804 TO 1"/>
    <n v="0"/>
    <n v="0"/>
    <n v="150000000"/>
    <s v="38,67-32,09"/>
    <d v="2025-03-20T00:00:00"/>
    <x v="37"/>
    <x v="0"/>
    <x v="4"/>
    <m/>
    <x v="27"/>
  </r>
  <r>
    <s v="66a29e487de7b8dd2509cf66"/>
    <s v="546-2024"/>
    <s v="JAVIER"/>
    <s v="ANDERSSON"/>
    <s v="GUERRERO"/>
    <s v="RAMOS"/>
    <s v="Nombre OK"/>
    <s v="Cédula de Ciudadanía"/>
    <n v="1022394621"/>
    <x v="0"/>
    <n v="1"/>
    <s v="Caja Colombiana de Subsidio Familiar COLSUBSIDIO"/>
    <n v="20000000"/>
    <s v="BANCO DAVIVIENDA"/>
    <n v="132434750"/>
    <s v="546 16-Oct-2024"/>
    <n v="15600000"/>
    <s v="Banco Davivienda S.A."/>
    <s v="0560482869988667"/>
    <s v="CC"/>
    <s v="830053700"/>
    <s v="PATRIMONIOS AUTONOMOS**CONSTRUCTORA BOLIVAR S.A."/>
    <x v="20"/>
    <x v="51"/>
    <s v="AP 1023 TO 1"/>
    <n v="0"/>
    <n v="0"/>
    <n v="195000000"/>
    <s v="36,17-31,22"/>
    <d v="2025-03-20T00:00:00"/>
    <x v="37"/>
    <x v="0"/>
    <x v="4"/>
    <m/>
    <x v="27"/>
  </r>
  <r>
    <s v="66a2a8917de7b8dd2509d0bc"/>
    <s v="556-2024"/>
    <s v="JHON"/>
    <s v="ALEXANDER"/>
    <s v="TORRES"/>
    <s v="HERNANDEZ"/>
    <s v="Nombre OK"/>
    <s v="Cédula de Ciudadanía"/>
    <n v="1010207182"/>
    <x v="0"/>
    <n v="1"/>
    <s v="Caja Colombiana de Subsidio Familiar COLSUBSIDIO"/>
    <n v="39000000"/>
    <s v="BANCO DAVIVIENDA"/>
    <n v="29077050"/>
    <s v="556 18-Oct-2024"/>
    <n v="15600000"/>
    <s v="Banco Davivienda S.A."/>
    <s v="0560482869988667"/>
    <s v="CC"/>
    <s v="830053700"/>
    <s v="PATRIMONIOS AUTONOMOS**CONSTRUCTORA BOLIVAR S.A."/>
    <x v="20"/>
    <x v="51"/>
    <s v="AP 604 TO 1"/>
    <n v="0"/>
    <n v="0"/>
    <n v="150000000"/>
    <s v="38,67-32,09"/>
    <d v="2025-05-19T00:00:00"/>
    <x v="35"/>
    <x v="0"/>
    <x v="4"/>
    <m/>
    <x v="25"/>
  </r>
  <r>
    <s v="66d0d9ef9fbeaeecb57394fc"/>
    <s v="546-2024"/>
    <s v="LUZ"/>
    <s v="EDITH"/>
    <s v="QUIÑONEZ"/>
    <s v="ASTAIZA"/>
    <s v="Nombre OK"/>
    <s v="Cédula de Ciudadanía"/>
    <n v="1020719955"/>
    <x v="0"/>
    <n v="1"/>
    <s v="Caja de Compensación Familiar COMPENSAR"/>
    <n v="26000000"/>
    <s v="BANCOLOMBIA"/>
    <n v="125067973"/>
    <s v="546 16-Oct-2024"/>
    <n v="15600000"/>
    <s v="Banco Davivienda S.A."/>
    <s v="0560482869988667"/>
    <s v="CC"/>
    <s v="830053700"/>
    <s v="PATRIMONIOS AUTONOMOS**CONSTRUCTORA BOLIVAR S.A."/>
    <x v="20"/>
    <x v="51"/>
    <s v="AP 315 TO 1"/>
    <n v="0"/>
    <n v="0"/>
    <n v="195000000"/>
    <s v="36,17-31,22"/>
    <d v="2025-04-21T00:00:00"/>
    <x v="38"/>
    <x v="0"/>
    <x v="4"/>
    <m/>
    <x v="28"/>
  </r>
  <r>
    <s v="66d1f9139fbeaeecb573a3c4"/>
    <s v="546-2024"/>
    <s v="NANCY"/>
    <s v=""/>
    <s v="RUIZ"/>
    <s v="TOCORA"/>
    <s v="Nombre OK"/>
    <s v="Cédula de Ciudadanía"/>
    <n v="1069758871"/>
    <x v="0"/>
    <n v="1"/>
    <s v="Caja de Compensación Familiar COMPENSAR"/>
    <n v="26000000"/>
    <s v="BANCOLOMBIA"/>
    <n v="118664570"/>
    <s v="546 16-Oct-2024"/>
    <n v="15600000"/>
    <s v="Banco Davivienda S.A."/>
    <s v="0560482869988667"/>
    <s v="CC"/>
    <s v="830053700"/>
    <s v="PATRIMONIOS AUTONOMOS**CONSTRUCTORA BOLIVAR S.A."/>
    <x v="20"/>
    <x v="51"/>
    <s v="AP 706 TO 1"/>
    <n v="0"/>
    <n v="0"/>
    <n v="195000000"/>
    <s v="36,17-31,22"/>
    <d v="2025-05-05T00:00:00"/>
    <x v="38"/>
    <x v="0"/>
    <x v="3"/>
    <m/>
    <x v="28"/>
  </r>
  <r>
    <s v="66d203ad9fbeaeecb573a4d3"/>
    <s v="546-2024"/>
    <s v="JORGE"/>
    <s v="ENRIQUE"/>
    <s v="TORRES"/>
    <s v="SANCHEZ"/>
    <s v="Nombre OK"/>
    <s v="Cédula de Ciudadanía"/>
    <n v="1015446281"/>
    <x v="0"/>
    <n v="1"/>
    <s v="Caja de Compensación Familiar COMPENSAR"/>
    <n v="39000000"/>
    <s v="BANCO DAVIVIENDA"/>
    <n v="110013800"/>
    <s v="546 16-Oct-2024"/>
    <n v="15600000"/>
    <s v="Banco Davivienda S.A."/>
    <s v="0560482869988667"/>
    <s v="CC"/>
    <s v="830053700"/>
    <s v="PATRIMONIOS AUTONOMOS**CONSTRUCTORA BOLIVAR S.A."/>
    <x v="20"/>
    <x v="51"/>
    <s v="AP 610 TO 1"/>
    <n v="0"/>
    <n v="0"/>
    <n v="195000000"/>
    <s v="36,17-31,22"/>
    <d v="2025-03-20T00:00:00"/>
    <x v="37"/>
    <x v="0"/>
    <x v="4"/>
    <m/>
    <x v="27"/>
  </r>
  <r>
    <s v="66d21a6b9fbeaeecb573a786"/>
    <s v="556-2024"/>
    <s v="ANA"/>
    <s v="MARIA"/>
    <s v="MELO"/>
    <s v="CALDAS"/>
    <s v="Nombre OK"/>
    <s v="Cédula de Ciudadanía"/>
    <n v="1032483568"/>
    <x v="0"/>
    <n v="1"/>
    <s v="Caja de Compensación Familiar CAFAM"/>
    <n v="39000000"/>
    <s v="BANCOLOMBIA"/>
    <n v="75927429"/>
    <s v="556 18-Oct-2024"/>
    <n v="15600000"/>
    <s v="Banco Davivienda S.A."/>
    <s v="0560482869988667"/>
    <s v="CC"/>
    <s v="830053700"/>
    <s v="PATRIMONIOS AUTONOMOS**CONSTRUCTORA BOLIVAR S.A."/>
    <x v="20"/>
    <x v="51"/>
    <s v="AP 624 TO 1"/>
    <n v="0"/>
    <n v="0"/>
    <n v="195000000"/>
    <s v="40,21-31,78"/>
    <d v="2025-06-10T00:00:00"/>
    <x v="24"/>
    <x v="0"/>
    <x v="3"/>
    <m/>
    <x v="16"/>
  </r>
  <r>
    <s v="66d220309fbeaeecb573a8e3"/>
    <s v="546-2024"/>
    <s v="MIGUEL"/>
    <s v="SNAIDER"/>
    <s v="AREVALO"/>
    <s v="RODRIGUEZ"/>
    <s v="Nombre OK"/>
    <s v="Cédula de Ciudadanía"/>
    <n v="1032481713"/>
    <x v="0"/>
    <n v="1"/>
    <s v="Caja de Compensación Familiar COMPENSAR"/>
    <n v="26000000"/>
    <s v="F.N.A."/>
    <n v="123313792"/>
    <s v="546 16-Oct-2024"/>
    <n v="15600000"/>
    <s v="Banco Davivienda S.A."/>
    <s v="0560482869988667"/>
    <s v="CC"/>
    <s v="830053700"/>
    <s v="PATRIMONIOS AUTONOMOS**CONSTRUCTORA BOLIVAR S.A."/>
    <x v="20"/>
    <x v="51"/>
    <s v="AP 708 TO 1"/>
    <n v="0"/>
    <n v="0"/>
    <n v="195000000"/>
    <s v="36,17-31,22"/>
    <d v="2025-04-21T00:00:00"/>
    <x v="28"/>
    <x v="0"/>
    <x v="4"/>
    <m/>
    <x v="20"/>
  </r>
  <r>
    <s v="66d22be39fbeaeecb573ab5f"/>
    <s v="556-2024"/>
    <s v="CAMILO"/>
    <s v="ANDRES"/>
    <s v="RODRIGUEZ"/>
    <s v="ALVAREZ"/>
    <s v="Nombre OK"/>
    <s v="Cédula de Ciudadanía"/>
    <n v="1026295785"/>
    <x v="0"/>
    <n v="1"/>
    <s v="Caja de Compensación Familiar COMPENSAR"/>
    <n v="42705000"/>
    <s v="BANCO DAVIVIENDA"/>
    <n v="90900000"/>
    <s v="556 18-Oct-2024"/>
    <n v="15600000"/>
    <s v="Banco Davivienda S.A."/>
    <s v="0560482869988667"/>
    <s v="CC"/>
    <s v="830053700"/>
    <s v="PATRIMONIOS AUTONOMOS**CONSTRUCTORA BOLIVAR S.A."/>
    <x v="20"/>
    <x v="51"/>
    <s v="AP 907 TO 1"/>
    <n v="0"/>
    <n v="0"/>
    <n v="213525000"/>
    <s v="36,17-31,22"/>
    <d v="2025-11-04T00:00:00"/>
    <x v="16"/>
    <x v="0"/>
    <x v="4"/>
    <s v="Correo ampliacion subsidio "/>
    <x v="9"/>
  </r>
  <r>
    <s v="66d2328b9fbeaeecb573ac49"/>
    <s v="546-2024"/>
    <s v="CHRISTIAN"/>
    <s v=""/>
    <s v="PEREZ"/>
    <s v="MORGAN"/>
    <s v="Nombre OK"/>
    <s v="Cédula de Ciudadanía"/>
    <n v="1049619296"/>
    <x v="0"/>
    <n v="1"/>
    <s v="Caja de Compensación Familiar COMPENSAR"/>
    <n v="27255780"/>
    <s v="BANCO CAJA SOCIAL BCSC"/>
    <n v="83629720"/>
    <s v="546 16-Oct-2024"/>
    <n v="15600000"/>
    <s v="Banco Davivienda S.A."/>
    <s v="0560482869988667"/>
    <s v="CC"/>
    <s v="830053700"/>
    <s v="PATRIMONIOS AUTONOMOS**CONSTRUCTORA BOLIVAR S.A."/>
    <x v="20"/>
    <x v="51"/>
    <s v="AP 606 TO 1"/>
    <n v="0"/>
    <n v="0"/>
    <n v="150000000"/>
    <s v="36,17-31,22"/>
    <d v="2025-03-20T00:00:00"/>
    <x v="37"/>
    <x v="0"/>
    <x v="4"/>
    <m/>
    <x v="27"/>
  </r>
  <r>
    <s v="66d23d309fbeaeecb573b063"/>
    <s v="545-2024"/>
    <s v="EDNA"/>
    <s v="VIVIANA"/>
    <s v="GUTIERREZ"/>
    <s v="TAFUR"/>
    <s v="Nombre OK"/>
    <s v="Cédula de Ciudadanía"/>
    <n v="1030618292"/>
    <x v="0"/>
    <n v="1"/>
    <s v="Caja Colombiana de Subsidio Familiar COLSUBSIDIO"/>
    <n v="39000000"/>
    <s v="F.N.A."/>
    <n v="90000000"/>
    <s v="545 16-Oct-2024"/>
    <n v="15600000"/>
    <s v="Banco Davivienda S.A."/>
    <s v="0560482869988667"/>
    <s v="CC"/>
    <s v="830053700"/>
    <s v="PATRIMONIOS AUTONOMOS**CONSTRUCTORA BOLIVAR S.A."/>
    <x v="20"/>
    <x v="51"/>
    <s v="AP 908 TO 1"/>
    <n v="0"/>
    <n v="0"/>
    <n v="195000000"/>
    <s v="36,17-31,22"/>
    <d v="2025-04-21T00:00:00"/>
    <x v="28"/>
    <x v="0"/>
    <x v="4"/>
    <m/>
    <x v="20"/>
  </r>
  <r>
    <s v="66d3210ded0007610ba2a8ed"/>
    <s v="546-2024"/>
    <s v="EMMA"/>
    <s v="LUCIA"/>
    <s v="MARTINEZ"/>
    <s v="TORRES"/>
    <s v="Nombre OK"/>
    <s v="Cédula de Ciudadanía"/>
    <n v="1013580561"/>
    <x v="0"/>
    <n v="1"/>
    <s v="Caja de Compensación Familiar CAFAM"/>
    <n v="26000000"/>
    <s v="BANCOLOMBIA"/>
    <n v="141305000"/>
    <s v="546 16-Oct-2024"/>
    <n v="15600000"/>
    <s v="Banco Davivienda S.A."/>
    <s v="0560482869988667"/>
    <s v="CC"/>
    <s v="830053700"/>
    <s v="PATRIMONIOS AUTONOMOS**CONSTRUCTORA BOLIVAR S.A."/>
    <x v="20"/>
    <x v="51"/>
    <s v="AP 510 TO 1"/>
    <n v="0"/>
    <n v="0"/>
    <n v="213525000"/>
    <s v="36,17-31,22"/>
    <d v="2025-06-28T00:00:00"/>
    <x v="26"/>
    <x v="0"/>
    <x v="0"/>
    <m/>
    <x v="18"/>
  </r>
  <r>
    <s v="66d326b3ed0007610ba2a962"/>
    <s v="546-2024"/>
    <s v="LUCERO"/>
    <s v="MAHILIN"/>
    <s v="ANDRADE"/>
    <s v="SANDOVAL"/>
    <s v="Nombre OK"/>
    <s v="Cédula de Ciudadanía"/>
    <n v="1010000420"/>
    <x v="0"/>
    <n v="1"/>
    <s v="Caja Colombiana de Subsidio Familiar COLSUBSIDIO"/>
    <n v="26000000"/>
    <s v="BANCO BOGOTA"/>
    <n v="108678553"/>
    <s v="546 16-Oct-2024"/>
    <n v="15600000"/>
    <s v="Banco Davivienda S.A."/>
    <s v="0560482869988667"/>
    <s v="CC"/>
    <s v="830053700"/>
    <s v="PATRIMONIOS AUTONOMOS**CONSTRUCTORA BOLIVAR S.A."/>
    <x v="20"/>
    <x v="51"/>
    <s v="AP 405 TO 1"/>
    <n v="0"/>
    <n v="0"/>
    <n v="195000000"/>
    <s v="39,42-31,61"/>
    <d v="2025-02-15T00:00:00"/>
    <x v="37"/>
    <x v="0"/>
    <x v="4"/>
    <m/>
    <x v="27"/>
  </r>
  <r>
    <s v="66d32c78ed0007610ba2a9d0"/>
    <s v="546-2024"/>
    <s v="JOSE"/>
    <s v="HELMER"/>
    <s v="MARTINEZ"/>
    <s v="ALDANA"/>
    <s v="Nombre OK"/>
    <s v="Cédula de Ciudadanía"/>
    <n v="80250608"/>
    <x v="0"/>
    <n v="1"/>
    <s v="Caja de Compensación Familiar COMPENSAR"/>
    <n v="42705000"/>
    <s v="OTRAS COOPERATIVAS "/>
    <n v="100891800"/>
    <s v="546 16-Oct-2024"/>
    <n v="15600000"/>
    <s v="Banco Davivienda S.A."/>
    <s v="0560482869988667"/>
    <s v="CC"/>
    <s v="830053700"/>
    <s v="PATRIMONIOS AUTONOMOS**CONSTRUCTORA BOLIVAR S.A."/>
    <x v="20"/>
    <x v="51"/>
    <s v="AP 1007 TO 1"/>
    <n v="0"/>
    <n v="0"/>
    <n v="213525000"/>
    <s v="36,17-31,22"/>
    <d v="2025-12-09T00:00:00"/>
    <x v="3"/>
    <x v="3"/>
    <x v="2"/>
    <s v="Nit Secretaria no coincide en EP- se envio correo - Correo 15 diciembre"/>
    <x v="2"/>
  </r>
  <r>
    <s v="66d33426ed0007610ba2aa3a"/>
    <s v="546-2024"/>
    <s v="SOLANGE"/>
    <s v="DAYANA"/>
    <s v="RODRIGUEZ"/>
    <s v="HERNANDEZ"/>
    <s v="Nombre OK"/>
    <s v="Cédula de Ciudadanía"/>
    <n v="1022409268"/>
    <x v="0"/>
    <n v="1"/>
    <s v="Caja Colombiana de Subsidio Familiar COLSUBSIDIO"/>
    <n v="26000000"/>
    <s v="BANCO CAJA SOCIAL BCSC"/>
    <n v="132860000"/>
    <s v="546 16-Oct-2024"/>
    <n v="15600000"/>
    <s v="Banco Davivienda S.A."/>
    <s v="0560482869988667"/>
    <s v="CC"/>
    <s v="830053700"/>
    <s v="PATRIMONIOS AUTONOMOS**CONSTRUCTORA BOLIVAR S.A."/>
    <x v="20"/>
    <x v="51"/>
    <s v="AP 820 TO 1"/>
    <n v="0"/>
    <n v="0"/>
    <n v="195000000"/>
    <s v="36,17-31,22"/>
    <d v="2026-03-11T00:00:00"/>
    <x v="3"/>
    <x v="3"/>
    <x v="4"/>
    <s v="EP NO ESTA EL SUBSIDIO DE RCRH, correo 9/5/2025, 7/10/2025, 15/10/2025 - AMPLIACION SUBSIDIO  - Correo 15 diciembre - correo 19/3/2026"/>
    <x v="2"/>
  </r>
  <r>
    <s v="66d34a50ed0007610ba2abbc"/>
    <s v="546-2024"/>
    <s v="GUSTAVO"/>
    <s v="ALFREDO"/>
    <s v="RODRIGUEZ"/>
    <s v="ORTEGA"/>
    <s v="Nombre OK"/>
    <s v="Cédula de Ciudadanía"/>
    <n v="1019058257"/>
    <x v="0"/>
    <n v="1"/>
    <s v="Caja Colombiana de Subsidio Familiar COLSUBSIDIO"/>
    <n v="39000000"/>
    <s v="F.N.A."/>
    <n v="117936716"/>
    <s v="546 16-Oct-2024"/>
    <n v="15600000"/>
    <s v="Banco Davivienda S.A."/>
    <s v="0560482869988667"/>
    <s v="CC"/>
    <s v="830053700"/>
    <s v="PATRIMONIOS AUTONOMOS**CONSTRUCTORA BOLIVAR S.A."/>
    <x v="20"/>
    <x v="51"/>
    <s v="AP 305 TO 1"/>
    <n v="0"/>
    <n v="0"/>
    <n v="195000000"/>
    <s v="39,42-31,61"/>
    <d v="2025-05-05T00:00:00"/>
    <x v="38"/>
    <x v="0"/>
    <x v="4"/>
    <m/>
    <x v="28"/>
  </r>
  <r>
    <s v="66d5c348fddbce239df6f620"/>
    <s v="546-2024"/>
    <s v="CARLOS"/>
    <s v="AUGUSTO"/>
    <s v="HERNANDEZ"/>
    <s v="VILLARREAL"/>
    <s v="Nombre OK"/>
    <s v="Cédula de Ciudadanía"/>
    <n v="72432996"/>
    <x v="0"/>
    <n v="1"/>
    <s v="Caja Colombiana de Subsidio Familiar COLSUBSIDIO"/>
    <n v="39000000"/>
    <s v="BANCO DAVIVIENDA"/>
    <n v="121021260"/>
    <s v="546 16-Oct-2024"/>
    <n v="15600000"/>
    <s v="Banco Davivienda S.A."/>
    <s v="0560482869988667"/>
    <s v="CC"/>
    <s v="830053700"/>
    <s v="PATRIMONIOS AUTONOMOS**CONSTRUCTORA BOLIVAR S.A."/>
    <x v="20"/>
    <x v="51"/>
    <s v="AP 418 TO 1"/>
    <n v="0"/>
    <n v="0"/>
    <n v="195000000"/>
    <s v="39,42-31,61"/>
    <d v="2025-03-20T00:00:00"/>
    <x v="37"/>
    <x v="0"/>
    <x v="4"/>
    <m/>
    <x v="27"/>
  </r>
  <r>
    <s v="66d5c976fddbce239df6f6db"/>
    <s v="546-2024"/>
    <s v="HUGO"/>
    <s v="DAVID"/>
    <s v="PAIPILLA"/>
    <s v="QUEVEDO"/>
    <s v="Nombre OK"/>
    <s v="Cédula de Ciudadanía"/>
    <n v="1023904582"/>
    <x v="0"/>
    <n v="1"/>
    <s v="Caja de Compensación Familiar COMPENSAR"/>
    <n v="39000000"/>
    <s v="BANCOLOMBIA"/>
    <n v="62890813"/>
    <s v="546 16-Oct-2024"/>
    <n v="15600000"/>
    <s v="Banco Davivienda S.A."/>
    <s v="0560482869988667"/>
    <s v="CC"/>
    <s v="830053700"/>
    <s v="PATRIMONIOS AUTONOMOS**CONSTRUCTORA BOLIVAR S.A."/>
    <x v="20"/>
    <x v="51"/>
    <s v="AP 616 TO 1"/>
    <n v="0"/>
    <n v="0"/>
    <n v="195000000"/>
    <s v="36,17-31,22"/>
    <d v="2025-05-09T00:00:00"/>
    <x v="35"/>
    <x v="0"/>
    <x v="4"/>
    <m/>
    <x v="25"/>
  </r>
  <r>
    <s v="66d5d4b2fddbce239df6fec0"/>
    <s v="546-2024"/>
    <s v="JUAN"/>
    <s v="SEBASTIAN"/>
    <s v="SANCHEZ"/>
    <s v="OSORIO"/>
    <s v="Nombre OK"/>
    <s v="Cédula de Ciudadanía"/>
    <n v="1033788788"/>
    <x v="0"/>
    <n v="1"/>
    <s v="Caja de Compensación Familiar COMPENSAR"/>
    <n v="39000000"/>
    <s v="BANCOLOMBIA"/>
    <n v="120000000"/>
    <s v="546 16-Oct-2024"/>
    <n v="15600000"/>
    <s v="Banco Davivienda S.A."/>
    <s v="0560482869988667"/>
    <s v="CC"/>
    <s v="830053700"/>
    <s v="PATRIMONIOS AUTONOMOS**CONSTRUCTORA BOLIVAR S.A."/>
    <x v="20"/>
    <x v="51"/>
    <s v="AP 1110 TO 1"/>
    <n v="0"/>
    <n v="0"/>
    <n v="195000000"/>
    <s v="36,17-31,8"/>
    <d v="2025-03-20T00:00:00"/>
    <x v="37"/>
    <x v="0"/>
    <x v="4"/>
    <m/>
    <x v="27"/>
  </r>
  <r>
    <s v="66d5ec4afddbce239df702ed"/>
    <s v="545-2024"/>
    <s v="ANGIE"/>
    <s v="LORENA"/>
    <s v="GOMEZ"/>
    <s v="CORTES"/>
    <s v="Nombre OK"/>
    <s v="Cédula de Ciudadanía"/>
    <n v="1023951742"/>
    <x v="0"/>
    <n v="1"/>
    <s v="Caja de Compensación Familiar COMPENSAR"/>
    <n v="23200000"/>
    <s v="BANCOLOMBIA"/>
    <n v="123030000"/>
    <s v="545 16-Oct-2024"/>
    <n v="15600000"/>
    <s v="Banco Davivienda S.A."/>
    <s v="0560482869988667"/>
    <s v="CC"/>
    <s v="830053700"/>
    <s v="PATRIMONIOS AUTONOMOS**CONSTRUCTORA BOLIVAR S.A."/>
    <x v="20"/>
    <x v="51"/>
    <s v="AP 717 TO 1"/>
    <n v="0"/>
    <n v="0"/>
    <n v="195000000"/>
    <s v="36,17-31,22"/>
    <d v="2025-02-15T00:00:00"/>
    <x v="37"/>
    <x v="0"/>
    <x v="4"/>
    <m/>
    <x v="27"/>
  </r>
  <r>
    <s v="66d5f411fddbce239df7041a"/>
    <s v="556-2024"/>
    <s v="LIZETH"/>
    <s v="MIREYA"/>
    <s v="GONZALEZ"/>
    <s v="ORTIZ"/>
    <s v="Nombre OK"/>
    <s v="Cédula de Ciudadanía"/>
    <n v="1000221513"/>
    <x v="0"/>
    <n v="1"/>
    <s v="Caja de Compensación Familiar COMPENSAR"/>
    <n v="39000000"/>
    <s v="F.N.A."/>
    <n v="130464194"/>
    <s v="556 18-Oct-2024"/>
    <n v="15600000"/>
    <s v="Banco Davivienda S.A."/>
    <s v="0560482869988667"/>
    <s v="CC"/>
    <s v="830053700"/>
    <s v="PATRIMONIOS AUTONOMOS**CONSTRUCTORA BOLIVAR S.A."/>
    <x v="20"/>
    <x v="51"/>
    <s v="AP 416 TO 1"/>
    <n v="0"/>
    <n v="0"/>
    <n v="195000000"/>
    <s v="36,17-31,22"/>
    <d v="2025-05-11T00:00:00"/>
    <x v="36"/>
    <x v="0"/>
    <x v="3"/>
    <m/>
    <x v="26"/>
  </r>
  <r>
    <s v="66d71ae7fddbce239df7233b"/>
    <s v="546-2024"/>
    <s v="DANIELA"/>
    <s v=""/>
    <s v="BUITRAGO"/>
    <s v="BUITRAGO"/>
    <s v="Nombre OK"/>
    <s v="Cédula de Ciudadanía"/>
    <n v="1000460154"/>
    <x v="0"/>
    <n v="1"/>
    <s v="Caja de Compensación Familiar COMPENSAR"/>
    <n v="39000000"/>
    <s v="F.N.A."/>
    <n v="122981100"/>
    <s v="546 16-Oct-2024"/>
    <n v="15600000"/>
    <s v="Banco Davivienda S.A."/>
    <s v="0560482869988667"/>
    <s v="CC"/>
    <s v="830053700"/>
    <s v="PATRIMONIOS AUTONOMOS**CONSTRUCTORA BOLIVAR S.A."/>
    <x v="20"/>
    <x v="51"/>
    <s v="AP 1405 TO 1"/>
    <n v="0"/>
    <n v="0"/>
    <n v="195000000"/>
    <s v="39,42-32,19"/>
    <d v="2025-05-05T00:00:00"/>
    <x v="38"/>
    <x v="0"/>
    <x v="4"/>
    <m/>
    <x v="28"/>
  </r>
  <r>
    <s v="66d723e5fddbce239df72840"/>
    <s v="556-2024"/>
    <s v="DORALBA"/>
    <s v=""/>
    <s v="MONSALVE"/>
    <s v="HERNANDEZ"/>
    <s v="Nombre OK"/>
    <s v="Cédula de Ciudadanía"/>
    <n v="43870689"/>
    <x v="0"/>
    <n v="1"/>
    <s v="Caja de Compensación Familiar COMPENSAR"/>
    <n v="39000000"/>
    <s v="BANCO CAJA SOCIAL BCSC"/>
    <n v="73583000"/>
    <s v="556 18-Oct-2024"/>
    <n v="15600000"/>
    <s v="Banco Davivienda S.A."/>
    <s v="0560482869988667"/>
    <s v="CC"/>
    <s v="830053700"/>
    <s v="PATRIMONIOS AUTONOMOS**CONSTRUCTORA BOLIVAR S.A."/>
    <x v="20"/>
    <x v="51"/>
    <s v="AP 308 TO 1"/>
    <n v="26000000"/>
    <n v="0"/>
    <n v="195000000"/>
    <s v="36,17-31,22"/>
    <d v="2025-03-20T00:00:00"/>
    <x v="37"/>
    <x v="0"/>
    <x v="4"/>
    <m/>
    <x v="27"/>
  </r>
  <r>
    <s v="66d72870fddbce239df72b94"/>
    <s v="556-2024"/>
    <s v="ANGY"/>
    <s v="TATIANA"/>
    <s v="AVILA"/>
    <s v="CABALLERO"/>
    <s v="Nombre OK"/>
    <s v="Cédula de Ciudadanía"/>
    <n v="1005328023"/>
    <x v="0"/>
    <n v="1"/>
    <s v="Caja de Compensación Familiar CAFAM"/>
    <n v="39000000"/>
    <s v="BANCOLOMBIA"/>
    <n v="74400000"/>
    <s v="556 18-Oct-2024"/>
    <n v="15600000"/>
    <s v="Banco Davivienda S.A."/>
    <s v="0560482869988667"/>
    <s v="CC"/>
    <s v="830053700"/>
    <s v="PATRIMONIOS AUTONOMOS**CONSTRUCTORA BOLIVAR S.A."/>
    <x v="20"/>
    <x v="51"/>
    <s v="AP 318 TO 1"/>
    <n v="0"/>
    <n v="0"/>
    <n v="195000000"/>
    <s v="39,42-31,61"/>
    <d v="2025-02-15T00:00:00"/>
    <x v="37"/>
    <x v="0"/>
    <x v="4"/>
    <m/>
    <x v="27"/>
  </r>
  <r>
    <s v="66d73178fddbce239df72dd5"/>
    <s v="556-2024"/>
    <s v="ANA"/>
    <s v="ELIZABETH"/>
    <s v="BELTRAN"/>
    <s v="OSORIO"/>
    <s v="Nombre OK"/>
    <s v="Cédula de Ciudadanía"/>
    <n v="1018478259"/>
    <x v="0"/>
    <n v="1"/>
    <s v="Caja de Compensación Familiar CAFAM"/>
    <n v="26000000"/>
    <s v="BANCOLOMBIA"/>
    <n v="131250000"/>
    <s v="556 18-Oct-2024"/>
    <n v="15600000"/>
    <s v="Banco Davivienda S.A."/>
    <s v="0560482869988667"/>
    <s v="CC"/>
    <s v="830053700"/>
    <s v="PATRIMONIOS AUTONOMOS**CONSTRUCTORA BOLIVAR S.A."/>
    <x v="20"/>
    <x v="51"/>
    <s v="AP 1410 TO 1"/>
    <n v="0"/>
    <n v="0"/>
    <n v="195000000"/>
    <s v="36,17-31,8"/>
    <d v="2025-02-17T00:00:00"/>
    <x v="37"/>
    <x v="0"/>
    <x v="4"/>
    <m/>
    <x v="27"/>
  </r>
  <r>
    <s v="66df1e02ca0d5f53443ab52f"/>
    <s v="545-2024"/>
    <s v="NIDIA"/>
    <s v="XIMENA"/>
    <s v="SANCHEZ"/>
    <s v="AVILA"/>
    <s v="Nombre OK"/>
    <s v="Cédula de Ciudadanía"/>
    <n v="1007252632"/>
    <x v="0"/>
    <n v="1"/>
    <s v="Caja de Compensación Familiar COMPENSAR"/>
    <n v="39000000"/>
    <s v="BANCOLOMBIA"/>
    <n v="93832398"/>
    <s v="545 16-Oct-2024"/>
    <n v="15600000"/>
    <s v="Banco Davivienda S.A."/>
    <s v="0560482869988667"/>
    <s v="CC"/>
    <s v="830053700"/>
    <s v="PATRIMONIOS AUTONOMOS**CONSTRUCTORA BOLIVAR S.A."/>
    <x v="20"/>
    <x v="51"/>
    <s v="AP 1516 TO 1"/>
    <n v="26000000"/>
    <n v="0"/>
    <n v="195000000"/>
    <s v="36,17-31,8"/>
    <d v="2025-02-17T00:00:00"/>
    <x v="37"/>
    <x v="0"/>
    <x v="4"/>
    <m/>
    <x v="27"/>
  </r>
  <r>
    <s v="66df2882ca0d5f53443ab9d8"/>
    <s v="546-2024"/>
    <s v="LUZ"/>
    <s v="ALEJANDRA"/>
    <s v="CASTILLO"/>
    <s v="GOMEZ"/>
    <s v="Nombre OK"/>
    <s v="Cédula de Ciudadanía"/>
    <n v="1000941726"/>
    <x v="0"/>
    <n v="1"/>
    <s v="Caja de Compensación Familiar COMPENSAR"/>
    <n v="26000000"/>
    <s v="BANCOLOMBIA"/>
    <n v="85186812"/>
    <s v="546 16-Oct-2024"/>
    <n v="15600000"/>
    <s v="Banco Davivienda S.A."/>
    <s v="0560482869988667"/>
    <s v="CC"/>
    <s v="830053700"/>
    <s v="PATRIMONIOS AUTONOMOS**CONSTRUCTORA BOLIVAR S.A."/>
    <x v="20"/>
    <x v="51"/>
    <s v="AP 1607 TO 1"/>
    <n v="0"/>
    <n v="0"/>
    <n v="195000000"/>
    <s v="36,17-31,80"/>
    <d v="2025-05-05T00:00:00"/>
    <x v="38"/>
    <x v="0"/>
    <x v="3"/>
    <m/>
    <x v="28"/>
  </r>
  <r>
    <s v="66df2d8dca0d5f53443abb73"/>
    <s v="546-2024"/>
    <s v="MIGUEL"/>
    <s v="ANTONIO"/>
    <s v="ALVARADO"/>
    <s v="VELASQUEZ"/>
    <s v="Nombre OK"/>
    <s v="Cédula de Ciudadanía"/>
    <n v="1019058243"/>
    <x v="0"/>
    <n v="1"/>
    <s v="Caja Colombiana de Subsidio Familiar COLSUBSIDIO"/>
    <n v="26000000"/>
    <s v="F.N.A."/>
    <n v="122416267"/>
    <s v="546 16-Oct-2024"/>
    <n v="15600000"/>
    <s v="Banco Davivienda S.A."/>
    <s v="0560482869988667"/>
    <s v="CC"/>
    <s v="830053700"/>
    <s v="PATRIMONIOS AUTONOMOS**CONSTRUCTORA BOLIVAR S.A."/>
    <x v="20"/>
    <x v="51"/>
    <s v="AP 1705 TO 1"/>
    <n v="0"/>
    <n v="0"/>
    <n v="195000000"/>
    <s v="39,42-32,19"/>
    <d v="2025-05-05T00:00:00"/>
    <x v="38"/>
    <x v="0"/>
    <x v="3"/>
    <m/>
    <x v="28"/>
  </r>
  <r>
    <s v="66df33f3ca0d5f53443abd32"/>
    <s v="546-2024"/>
    <s v="JHON"/>
    <s v="EDISON"/>
    <s v="MARTINEZ"/>
    <s v="CASTELLANOS"/>
    <s v="Nombre OK"/>
    <s v="Cédula de Ciudadanía"/>
    <n v="80854774"/>
    <x v="0"/>
    <n v="1"/>
    <s v="Caja de Compensación Familiar COMPENSAR"/>
    <n v="30000000"/>
    <s v="BANCOLOMBIA"/>
    <n v="88000000"/>
    <s v="546 16-Oct-2024"/>
    <n v="15600000"/>
    <s v="Banco Davivienda S.A."/>
    <s v="0560482869988667"/>
    <s v="CC"/>
    <s v="830053700"/>
    <s v="PATRIMONIOS AUTONOMOS**CONSTRUCTORA BOLIVAR S.A."/>
    <x v="20"/>
    <x v="51"/>
    <s v="AP 1517 TO 1"/>
    <n v="0"/>
    <n v="0"/>
    <n v="195000000"/>
    <s v="36,17-31,8"/>
    <d v="2025-03-20T00:00:00"/>
    <x v="37"/>
    <x v="0"/>
    <x v="4"/>
    <m/>
    <x v="27"/>
  </r>
  <r>
    <s v="66df4aaaca0d5f53443abfbc"/>
    <s v="556-2024"/>
    <s v="GERALDINE"/>
    <s v=""/>
    <s v="RODRIGUEZ"/>
    <s v="SUAREZ"/>
    <s v="Nombre OK"/>
    <s v="Cédula de Ciudadanía"/>
    <n v="1030561914"/>
    <x v="0"/>
    <n v="1"/>
    <s v="Caja de Compensación Familiar COMPENSAR"/>
    <n v="26000000"/>
    <s v="BANCO CAJA SOCIAL BCSC"/>
    <n v="77333148"/>
    <s v="556 18-Oct-2024"/>
    <n v="15600000"/>
    <s v="Banco Davivienda S.A."/>
    <s v="0560482869988667"/>
    <s v="CC"/>
    <s v="830053700"/>
    <s v="PATRIMONIOS AUTONOMOS**CONSTRUCTORA BOLIVAR S.A."/>
    <x v="20"/>
    <x v="51"/>
    <s v="AP 1218 TO 1"/>
    <n v="0"/>
    <n v="0"/>
    <n v="150000000"/>
    <s v="39,42-32,19"/>
    <d v="2025-02-17T00:00:00"/>
    <x v="37"/>
    <x v="0"/>
    <x v="4"/>
    <m/>
    <x v="27"/>
  </r>
  <r>
    <s v="66df5bf4ca0d5f53443ac276"/>
    <s v="546-2024"/>
    <s v="GINA"/>
    <s v="PAOLA"/>
    <s v="VASQUEZ"/>
    <s v="CAÑAS"/>
    <s v="Nombre OK"/>
    <s v="Cédula de Ciudadanía"/>
    <n v="1014302817"/>
    <x v="0"/>
    <n v="1"/>
    <s v="Caja de Compensación Familiar COMPENSAR"/>
    <n v="39000000"/>
    <s v="BANCO DAVIVIENDA"/>
    <n v="113761467"/>
    <s v="546 16-Oct-2024"/>
    <n v="15600000"/>
    <s v="Banco Davivienda S.A."/>
    <s v="0560482869988667"/>
    <s v="CC"/>
    <s v="830053700"/>
    <s v="PATRIMONIOS AUTONOMOS**CONSTRUCTORA BOLIVAR S.A."/>
    <x v="20"/>
    <x v="51"/>
    <s v="AP 1708 TO 1"/>
    <n v="0"/>
    <n v="0"/>
    <n v="195000000"/>
    <s v="36,17-31,8"/>
    <d v="2025-02-17T00:00:00"/>
    <x v="37"/>
    <x v="0"/>
    <x v="4"/>
    <m/>
    <x v="27"/>
  </r>
  <r>
    <s v="66df5fe5ca0d5f53443ac40a"/>
    <s v="546-2024"/>
    <s v="KATHERINE"/>
    <s v="VIVIANA"/>
    <s v="CARO"/>
    <s v="RINCON"/>
    <s v="Nombre OK"/>
    <s v="Cédula de Ciudadanía"/>
    <n v="1073163680"/>
    <x v="0"/>
    <n v="1"/>
    <s v="Caja Colombiana de Subsidio Familiar COLSUBSIDIO"/>
    <n v="26000000"/>
    <s v="BANCO DAVIVIENDA"/>
    <n v="111170336"/>
    <s v="546 16-Oct-2024"/>
    <n v="15600000"/>
    <s v="Banco Davivienda S.A."/>
    <s v="0560482869988667"/>
    <s v="CC"/>
    <s v="830053700"/>
    <s v="PATRIMONIOS AUTONOMOS**CONSTRUCTORA BOLIVAR S.A."/>
    <x v="20"/>
    <x v="51"/>
    <s v="AP 1515 TO 1"/>
    <n v="0"/>
    <n v="0"/>
    <n v="195000000"/>
    <s v="36,17-31,80"/>
    <d v="2025-05-06T00:00:00"/>
    <x v="38"/>
    <x v="0"/>
    <x v="4"/>
    <m/>
    <x v="28"/>
  </r>
  <r>
    <s v="66df6591ca0d5f53443ac4ee"/>
    <s v="545-2024"/>
    <s v="NATALIA"/>
    <s v=""/>
    <s v="CABRERA"/>
    <s v="MORENO"/>
    <s v="Nombre OK"/>
    <s v="Cédula de Ciudadanía"/>
    <n v="1010248774"/>
    <x v="0"/>
    <n v="1"/>
    <s v="Caja Colombiana de Subsidio Familiar COLSUBSIDIO"/>
    <n v="23200000"/>
    <s v="BANCO BBVA"/>
    <n v="120900000"/>
    <s v="545 16-Oct-2024"/>
    <n v="15600000"/>
    <s v="Banco Davivienda S.A."/>
    <s v="0560482869988667"/>
    <s v="CC"/>
    <s v="830053700"/>
    <s v="PATRIMONIOS AUTONOMOS**CONSTRUCTORA BOLIVAR S.A."/>
    <x v="20"/>
    <x v="51"/>
    <s v="AP 1506 TO 1"/>
    <n v="0"/>
    <n v="0"/>
    <n v="195000000"/>
    <s v="36,17-31,8"/>
    <d v="2025-02-17T00:00:00"/>
    <x v="37"/>
    <x v="0"/>
    <x v="4"/>
    <m/>
    <x v="27"/>
  </r>
  <r>
    <s v="66df6babca0d5f53443ac62e"/>
    <s v="556-2024"/>
    <s v="WILSON"/>
    <s v="DAVID"/>
    <s v="ORTIZ"/>
    <s v="BELLO"/>
    <s v="Nombre OK"/>
    <s v="Cédula de Ciudadanía"/>
    <n v="1018483441"/>
    <x v="0"/>
    <n v="1"/>
    <s v="Caja de Compensación Familiar COMPENSAR"/>
    <n v="39000000"/>
    <s v="BANCO DAVIVIENDA"/>
    <n v="121239000"/>
    <s v="556 18-Oct-2024"/>
    <n v="15600000"/>
    <s v="Banco Davivienda S.A."/>
    <s v="0560482869988667"/>
    <s v="CC"/>
    <s v="830053700"/>
    <s v="PATRIMONIOS AUTONOMOS**CONSTRUCTORA BOLIVAR S.A."/>
    <x v="20"/>
    <x v="51"/>
    <s v="AP 1716 TO 1"/>
    <n v="0"/>
    <n v="0"/>
    <n v="195000000"/>
    <s v="36,17-31,8"/>
    <d v="2025-02-17T00:00:00"/>
    <x v="37"/>
    <x v="0"/>
    <x v="4"/>
    <m/>
    <x v="27"/>
  </r>
  <r>
    <s v="66df731bca0d5f53443acb36"/>
    <s v="545-2024"/>
    <s v="MARIA"/>
    <s v="ELENA"/>
    <s v="QUIROGA"/>
    <s v="JULA"/>
    <s v="Nombre OK"/>
    <s v="Cédula de Ciudadanía"/>
    <n v="1010163020"/>
    <x v="0"/>
    <n v="1"/>
    <s v="Ninguno"/>
    <n v="0"/>
    <s v="BANCOLOMBIA"/>
    <n v="119014822"/>
    <s v="545 16-Oct-2024"/>
    <n v="15600000"/>
    <s v="Banco Davivienda S.A."/>
    <s v="0560482869988667"/>
    <s v="CC"/>
    <s v="830053700"/>
    <s v="PATRIMONIOS AUTONOMOS**CONSTRUCTORA BOLIVAR S.A."/>
    <x v="20"/>
    <x v="51"/>
    <s v="AP 1714 TO 1"/>
    <n v="0"/>
    <n v="0"/>
    <n v="195000000"/>
    <s v="36,17-31,8"/>
    <d v="2025-02-17T00:00:00"/>
    <x v="37"/>
    <x v="0"/>
    <x v="4"/>
    <m/>
    <x v="27"/>
  </r>
  <r>
    <s v="66df7741ca0d5f53443acc3d"/>
    <s v="556-2024"/>
    <s v="BRANDON"/>
    <s v="LENNIN"/>
    <s v="SALAZAR"/>
    <s v="BAHAMON"/>
    <s v="Nombre OK"/>
    <s v="Cédula de Ciudadanía"/>
    <n v="1013661130"/>
    <x v="0"/>
    <n v="1"/>
    <s v="Caja Colombiana de Subsidio Familiar COLSUBSIDIO"/>
    <n v="39000000"/>
    <s v="F.N.A."/>
    <n v="108236750"/>
    <s v="556 18-Oct-2024"/>
    <n v="15600000"/>
    <s v="Banco Davivienda S.A."/>
    <s v="0560482869988667"/>
    <s v="CC"/>
    <s v="830053700"/>
    <s v="PATRIMONIOS AUTONOMOS**CONSTRUCTORA BOLIVAR S.A."/>
    <x v="20"/>
    <x v="51"/>
    <s v="AP 1610 TO 1"/>
    <n v="0"/>
    <n v="0"/>
    <n v="195000000"/>
    <s v="36,17-31,80"/>
    <d v="2025-05-11T00:00:00"/>
    <x v="36"/>
    <x v="0"/>
    <x v="3"/>
    <m/>
    <x v="26"/>
  </r>
  <r>
    <s v="66e03d797d9af7d95c2feae3"/>
    <s v="556-2024"/>
    <s v="NADMY"/>
    <s v="DANIELA"/>
    <s v="VALBUENA"/>
    <s v="GONZALEZ"/>
    <s v="Nombre OK"/>
    <s v="Cédula de Ciudadanía"/>
    <n v="1022397301"/>
    <x v="0"/>
    <n v="1"/>
    <s v="Caja Colombiana de Subsidio Familiar COLSUBSIDIO"/>
    <n v="39000000"/>
    <s v="BANCO DAVIVIENDA"/>
    <n v="111946160"/>
    <s v="556 18-Oct-2024"/>
    <n v="15600000"/>
    <s v="Banco Davivienda S.A."/>
    <s v="0560482869988667"/>
    <s v="CC"/>
    <s v="830053700"/>
    <s v="PATRIMONIOS AUTONOMOS**CONSTRUCTORA BOLIVAR S.A."/>
    <x v="20"/>
    <x v="51"/>
    <s v="AP 1614 TO 1"/>
    <n v="0"/>
    <n v="0"/>
    <n v="195000000"/>
    <s v="36,17-31,8"/>
    <d v="2025-03-20T00:00:00"/>
    <x v="37"/>
    <x v="0"/>
    <x v="4"/>
    <m/>
    <x v="27"/>
  </r>
  <r>
    <s v="66e0bc6e7d9af7d95c3649ab"/>
    <s v="556-2024"/>
    <s v="TATIANA"/>
    <s v="CAMILA"/>
    <s v="ORTIZ"/>
    <s v="DIAZ"/>
    <s v="Nombre OK"/>
    <s v="Cédula de Ciudadanía"/>
    <n v="1018474183"/>
    <x v="0"/>
    <n v="1"/>
    <s v="Caja de Compensación Familiar COMPENSAR"/>
    <n v="27255780"/>
    <s v="BANCOLOMBIA"/>
    <n v="108179008"/>
    <s v="556 18-Oct-2024"/>
    <n v="15600000"/>
    <s v="Banco Davivienda S.A."/>
    <s v="0560482869988667"/>
    <s v="CC"/>
    <s v="830053700"/>
    <s v="PATRIMONIOS AUTONOMOS**CONSTRUCTORA BOLIVAR S.A."/>
    <x v="20"/>
    <x v="51"/>
    <s v="AP 1609 TO 1"/>
    <n v="0"/>
    <n v="0"/>
    <n v="174000000"/>
    <s v="36,17-31,8"/>
    <d v="2025-02-17T00:00:00"/>
    <x v="37"/>
    <x v="0"/>
    <x v="4"/>
    <m/>
    <x v="27"/>
  </r>
  <r>
    <s v="66e199a17d9af7d95c3650b5"/>
    <s v="545-2024"/>
    <s v="KATHERIN"/>
    <s v="JULIETH"/>
    <s v="ANDRADE"/>
    <s v="MOSQUERA"/>
    <s v="Nombre OK"/>
    <s v="Cédula de Ciudadanía"/>
    <n v="1024543094"/>
    <x v="0"/>
    <n v="1"/>
    <s v="Caja Colombiana de Subsidio Familiar COLSUBSIDIO"/>
    <n v="39000000"/>
    <s v="BANCO DAVIVIENDA"/>
    <n v="114090800"/>
    <s v="545 16-Oct-2024"/>
    <n v="15600000"/>
    <s v="Banco Davivienda S.A."/>
    <s v="0560482869988667"/>
    <s v="CC"/>
    <s v="830053700"/>
    <s v="PATRIMONIOS AUTONOMOS**CONSTRUCTORA BOLIVAR S.A."/>
    <x v="20"/>
    <x v="51"/>
    <s v="AP 711 TO 1"/>
    <n v="0"/>
    <n v="0"/>
    <n v="195000000"/>
    <s v="36,17-31,22"/>
    <d v="2025-05-06T00:00:00"/>
    <x v="38"/>
    <x v="0"/>
    <x v="4"/>
    <m/>
    <x v="28"/>
  </r>
  <r>
    <s v="66e2e5014ade2de83b5791b4"/>
    <s v="546-2024"/>
    <s v="MARIBEL"/>
    <s v=""/>
    <s v="SOLANO"/>
    <s v="RODRIGUEZ"/>
    <s v="Nombre OK"/>
    <s v="Cédula de Ciudadanía"/>
    <n v="52493235"/>
    <x v="0"/>
    <n v="1"/>
    <s v="Caja Colombiana de Subsidio Familiar COLSUBSIDIO"/>
    <n v="20000000"/>
    <s v="BANCO BOGOTA"/>
    <n v="132139177"/>
    <s v="546 16-Oct-2024"/>
    <n v="15600000"/>
    <s v="Banco Davivienda S.A."/>
    <s v="0560482869988667"/>
    <s v="CC"/>
    <s v="830053700"/>
    <s v="PATRIMONIOS AUTONOMOS**CONSTRUCTORA BOLIVAR S.A."/>
    <x v="20"/>
    <x v="51"/>
    <s v="AP 1706 TO 1"/>
    <n v="0"/>
    <n v="0"/>
    <n v="195000000"/>
    <s v="36,17-31,8"/>
    <d v="2025-02-17T00:00:00"/>
    <x v="37"/>
    <x v="0"/>
    <x v="4"/>
    <m/>
    <x v="27"/>
  </r>
  <r>
    <s v="66e2f8514ade2de83b57994f"/>
    <s v="546-2024"/>
    <s v="MARGARITA"/>
    <s v=""/>
    <s v="BAUTISTA"/>
    <s v="MARTINEZ"/>
    <s v="Nombre OK"/>
    <s v="Cédula de Ciudadanía"/>
    <n v="52011344"/>
    <x v="0"/>
    <n v="1"/>
    <s v="Caja de Compensación Familiar COMPENSAR"/>
    <n v="39000000"/>
    <s v="F.N.A."/>
    <n v="58647000"/>
    <s v="546 16-Oct-2024"/>
    <n v="15600000"/>
    <s v="Banco Davivienda S.A."/>
    <s v="0560482869988667"/>
    <s v="CC"/>
    <s v="830053700"/>
    <s v="PATRIMONIOS AUTONOMOS**CONSTRUCTORA BOLIVAR S.A."/>
    <x v="20"/>
    <x v="51"/>
    <s v="AP 1505 TO 1"/>
    <n v="0"/>
    <n v="0"/>
    <n v="195000000"/>
    <s v="39,42-32,19"/>
    <d v="2025-06-18T00:00:00"/>
    <x v="25"/>
    <x v="0"/>
    <x v="0"/>
    <m/>
    <x v="17"/>
  </r>
  <r>
    <s v="66e9a0384ade2de83b5dd236"/>
    <s v="546-2024"/>
    <s v="AYDER"/>
    <s v="USLEY"/>
    <s v="DIAZ"/>
    <s v="CADENA"/>
    <s v="Nombre OK"/>
    <s v="Cédula de Ciudadanía"/>
    <n v="1005565037"/>
    <x v="0"/>
    <n v="1"/>
    <s v="Caja de Compensación Familiar CAFAM"/>
    <n v="39000000"/>
    <s v="BANCO DAVIVIENDA"/>
    <n v="120900000"/>
    <s v="546 16-Oct-2024"/>
    <n v="15600000"/>
    <s v="Banco Davivienda S.A."/>
    <s v="0560482869988667"/>
    <s v="CC"/>
    <s v="830053700"/>
    <s v="PATRIMONIOS AUTONOMOS**CONSTRUCTORA BOLIVAR S.A."/>
    <x v="20"/>
    <x v="51"/>
    <s v="AP 718 TO 1"/>
    <n v="0"/>
    <n v="0"/>
    <n v="195000000"/>
    <s v="39,42-31,61"/>
    <d v="2025-03-20T00:00:00"/>
    <x v="37"/>
    <x v="0"/>
    <x v="4"/>
    <m/>
    <x v="27"/>
  </r>
  <r>
    <s v="67067d77e365eb72d96d5ad0"/>
    <s v="555-2024"/>
    <s v="JULIAN DE"/>
    <s v="JESUS"/>
    <s v="RIOS"/>
    <s v="ORTIZ"/>
    <s v="Nombre OK"/>
    <s v="Cédula de Ciudadanía"/>
    <n v="1026291527"/>
    <x v="0"/>
    <n v="1"/>
    <s v="Caja Colombiana de Subsidio Familiar COLSUBSIDIO"/>
    <n v="39000000"/>
    <s v="BANCO DAVIVIENDA"/>
    <n v="82904263"/>
    <s v="555 18-Oct-2024"/>
    <n v="15600000"/>
    <s v="Banco Davivienda S.A."/>
    <s v="0560482869988667"/>
    <s v="CC"/>
    <s v="830053700"/>
    <s v="PATRIMONIOS AUTONOMOS**CONSTRUCTORA BOLIVAR S.A."/>
    <x v="20"/>
    <x v="51"/>
    <s v="AP 214 TO 1"/>
    <n v="26000000"/>
    <n v="0"/>
    <n v="195000000"/>
    <s v="36,17-31,22"/>
    <d v="2025-02-15T00:00:00"/>
    <x v="37"/>
    <x v="0"/>
    <x v="4"/>
    <m/>
    <x v="27"/>
  </r>
  <r>
    <s v="6716d89f2da7f9b3abe9f0cb"/>
    <s v="615-2024"/>
    <s v="ANDRES"/>
    <s v="FELIPE"/>
    <s v="CORREDOR"/>
    <s v="MENDOZA"/>
    <s v="Nombre OK"/>
    <s v="Cédula de Ciudadanía"/>
    <n v="1013684924"/>
    <x v="0"/>
    <n v="1"/>
    <s v="Caja Colombiana de Subsidio Familiar COLSUBSIDIO"/>
    <n v="26000000"/>
    <s v="BANCO DAVIVIENDA"/>
    <n v="133900000"/>
    <s v="615 19-Nov-2024"/>
    <n v="15600000"/>
    <s v="Banco Davivienda S.A."/>
    <s v="0560482869988667"/>
    <s v="CC"/>
    <s v="830053700"/>
    <s v="PATRIMONIOS AUTONOMOS**CONSTRUCTORA BOLIVAR S.A."/>
    <x v="20"/>
    <x v="51"/>
    <s v="AP 1213 TO 1"/>
    <n v="0"/>
    <n v="0"/>
    <n v="195000000"/>
    <s v="36,17-31,80"/>
    <d v="2025-05-05T00:00:00"/>
    <x v="38"/>
    <x v="0"/>
    <x v="3"/>
    <m/>
    <x v="28"/>
  </r>
  <r>
    <s v="675377f6b8c8d1893aaaf4bc"/>
    <s v="808-2024"/>
    <s v="ERLAY"/>
    <s v="ANDREA"/>
    <s v="MORA"/>
    <s v=""/>
    <s v="Nombre OK"/>
    <s v="Cédula de Ciudadanía"/>
    <n v="52735872"/>
    <x v="0"/>
    <n v="1"/>
    <s v="Caja de Compensación Familiar COMPENSAR"/>
    <n v="39000000"/>
    <s v="BANCO BOGOTA"/>
    <n v="77598217"/>
    <s v="808 30-Dic-2024"/>
    <n v="15600000"/>
    <s v="Banco Davivienda S.A."/>
    <s v="0560482869988667"/>
    <s v="CC"/>
    <s v="830053700"/>
    <s v="PATRIMONIOS AUTONOMOS**CONSTRUCTORA BOLIVAR S.A."/>
    <x v="20"/>
    <x v="51"/>
    <s v="AP 1212 TO 1"/>
    <n v="26000000"/>
    <n v="0"/>
    <n v="195000000"/>
    <s v="36,17-31,80"/>
    <d v="2025-08-17T00:00:00"/>
    <x v="21"/>
    <x v="0"/>
    <x v="3"/>
    <m/>
    <x v="13"/>
  </r>
  <r>
    <s v="6797f51033bf2762de2c70f6"/>
    <s v="605-2025"/>
    <s v="GLORIA"/>
    <s v="INES"/>
    <s v="RODRIGUEZ"/>
    <s v=""/>
    <s v="Nombre OK"/>
    <s v="Cédula de Ciudadanía"/>
    <n v="41668720"/>
    <x v="0"/>
    <n v="1"/>
    <s v="Caja de Compensación Familiar COMPENSAR"/>
    <n v="42705000"/>
    <s v="BANCO DAVIVIENDA"/>
    <n v="134238000"/>
    <s v="605 15-Jul-2025"/>
    <n v="17082000"/>
    <s v="Banco Davivienda S.A."/>
    <s v="0560482869988667"/>
    <s v="CC"/>
    <s v="830053700"/>
    <s v="PATRIMONIOS AUTONOMOS**CONSTRUCTORA BOLIVAR S.A."/>
    <x v="20"/>
    <x v="51"/>
    <s v="AP 807 TO 1"/>
    <n v="0"/>
    <n v="0"/>
    <n v="213525000"/>
    <s v="36,17-31,22"/>
    <d v="2025-12-09T00:00:00"/>
    <x v="0"/>
    <x v="0"/>
    <x v="2"/>
    <m/>
    <x v="0"/>
  </r>
  <r>
    <s v="67bf2abf27fa29cdaeec68ee"/>
    <s v="252-2025"/>
    <s v="JONATHAN"/>
    <s v=""/>
    <s v="GARCIA"/>
    <s v="ALFONSO"/>
    <s v="Nombre OK"/>
    <s v="Cédula de Ciudadanía"/>
    <n v="1026555394"/>
    <x v="0"/>
    <n v="1"/>
    <s v="Caja de Compensación Familiar CAFAM"/>
    <m/>
    <s v="BANCO DAVIVIENDA"/>
    <n v="117000000"/>
    <s v="252 11-Abr-2025"/>
    <n v="17082000"/>
    <s v="Banco Davivienda S.A."/>
    <s v="0560482869988667"/>
    <s v="CC"/>
    <s v="830053700"/>
    <s v="PATRIMONIOS AUTONOMOS**CONSTRUCTORA BOLIVAR S.A."/>
    <x v="20"/>
    <x v="51"/>
    <s v="AP 904 TO 1"/>
    <m/>
    <m/>
    <m/>
    <m/>
    <m/>
    <x v="4"/>
    <x v="2"/>
    <x v="1"/>
    <m/>
    <x v="2"/>
  </r>
  <r>
    <s v="67c9ca34979256a43a774c1c"/>
    <s v="319-2025"/>
    <s v="INGRID"/>
    <s v="JULIANA"/>
    <s v="BARON"/>
    <s v="GUZMAN"/>
    <s v="Nombre OK"/>
    <s v="Cédula de Ciudadanía"/>
    <n v="1026292558"/>
    <x v="0"/>
    <n v="1"/>
    <s v="Caja Colombiana de Subsidio Familiar COLSUBSIDIO"/>
    <n v="42705000"/>
    <s v="F.N.A."/>
    <n v="150638000"/>
    <s v="319 30-Abr-2025"/>
    <n v="17082000"/>
    <s v="Banco Davivienda S.A."/>
    <s v="0560482869988667"/>
    <s v="CC"/>
    <s v="830053700"/>
    <s v="PATRIMONIOS AUTONOMOS**CONSTRUCTORA BOLIVAR S.A."/>
    <x v="20"/>
    <x v="51"/>
    <s v="AP 1119 TO 1"/>
    <n v="0"/>
    <n v="0"/>
    <n v="213525000"/>
    <s v="38,67-32,64"/>
    <d v="2025-07-31T00:00:00"/>
    <x v="33"/>
    <x v="0"/>
    <x v="4"/>
    <m/>
    <x v="24"/>
  </r>
  <r>
    <s v="67f6cf00a855443603b186f7"/>
    <s v="440-2025"/>
    <s v="MARCO"/>
    <s v="ANTONIO"/>
    <s v="GALINDO"/>
    <s v="LEON"/>
    <s v="Nombre OK"/>
    <s v="Cédula de Ciudadanía"/>
    <n v="1001182424"/>
    <x v="0"/>
    <n v="1"/>
    <s v="Caja de Compensación Familiar COMPENSAR"/>
    <n v="28470000"/>
    <s v="BANCOLOMBIA"/>
    <n v="137918000"/>
    <s v="440 26-May-2025"/>
    <n v="17082000"/>
    <s v="Banco Davivienda S.A."/>
    <s v="0560482869988667"/>
    <s v="CC"/>
    <s v="830053700"/>
    <s v="PATRIMONIOS AUTONOMOS**CONSTRUCTORA BOLIVAR S.A."/>
    <x v="20"/>
    <x v="51"/>
    <s v="AP 1113 TO 1"/>
    <n v="0"/>
    <n v="0"/>
    <n v="213525000"/>
    <s v="36,17-31,80"/>
    <d v="2025-10-09T00:00:00"/>
    <x v="30"/>
    <x v="0"/>
    <x v="4"/>
    <m/>
    <x v="21"/>
  </r>
  <r>
    <s v="682b6095e92005328c6c402b"/>
    <s v="642-2025"/>
    <s v="JOEL"/>
    <s v="STIVEN"/>
    <s v="LUGO"/>
    <s v="SANCHEZ"/>
    <s v="Nombre OK"/>
    <s v="Cédula de Ciudadanía"/>
    <n v="1031170278"/>
    <x v="0"/>
    <n v="1"/>
    <s v="Caja de Compensación Familiar COMPENSAR"/>
    <m/>
    <s v="BANCO BOGOTA"/>
    <n v="41762149"/>
    <s v="642 17-Jul-2025"/>
    <n v="17082000"/>
    <s v="Banco Davivienda S.A."/>
    <s v="0560482869988667"/>
    <s v="CC"/>
    <s v="830053700"/>
    <s v="PATRIMONIOS AUTONOMOS**CONSTRUCTORA BOLIVAR S.A."/>
    <x v="20"/>
    <x v="51"/>
    <s v="AP 1306 TO 1"/>
    <m/>
    <m/>
    <m/>
    <m/>
    <m/>
    <x v="4"/>
    <x v="2"/>
    <x v="1"/>
    <m/>
    <x v="2"/>
  </r>
  <r>
    <s v="682b71e7e92005328c749987"/>
    <s v="642-2025"/>
    <s v="LADY"/>
    <s v="ANDREA"/>
    <s v="RODRIGUEZ"/>
    <s v="SANDOVAL"/>
    <s v="Nombre OK"/>
    <s v="Cédula de Ciudadanía"/>
    <n v="1014253505"/>
    <x v="0"/>
    <n v="1"/>
    <s v="Caja Colombiana de Subsidio Familiar COLSUBSIDIO"/>
    <n v="42705000"/>
    <s v="BANCO CAJA SOCIAL BCSC"/>
    <n v="132438000"/>
    <s v="642 17-Jul-2025"/>
    <n v="17082000"/>
    <s v="Banco Davivienda S.A."/>
    <s v="0560482869988667"/>
    <s v="CC"/>
    <s v="830053700"/>
    <s v="PATRIMONIOS AUTONOMOS**CONSTRUCTORA BOLIVAR S.A."/>
    <x v="20"/>
    <x v="51"/>
    <s v="AP 912 TO 1"/>
    <n v="0"/>
    <n v="0"/>
    <n v="213525000"/>
    <s v="36,17-31,22"/>
    <d v="2025-11-20T00:00:00"/>
    <x v="18"/>
    <x v="0"/>
    <x v="6"/>
    <m/>
    <x v="0"/>
  </r>
  <r>
    <s v="682e0ca6feb837da848cde9f"/>
    <s v="698-2025"/>
    <s v="CAMILA"/>
    <s v="ANDREA"/>
    <s v="NAVARRO"/>
    <s v="RIVERA"/>
    <s v="Nombre OK"/>
    <s v="Cédula de Ciudadanía"/>
    <n v="1018510915"/>
    <x v="0"/>
    <n v="1"/>
    <s v="Caja de Compensación Familiar COMPENSAR"/>
    <n v="28470000"/>
    <s v="F.N.A."/>
    <n v="156270267"/>
    <s v="698 31-Jul-2025"/>
    <n v="17082000"/>
    <s v="Banco Davivienda S.A."/>
    <s v="0560482869988667"/>
    <s v="CC"/>
    <s v="830053700"/>
    <s v="PATRIMONIOS AUTONOMOS**CONSTRUCTORA BOLIVAR S.A."/>
    <x v="20"/>
    <x v="51"/>
    <s v="AP 1625 TO 1"/>
    <n v="0"/>
    <n v="0"/>
    <n v="213525000"/>
    <s v="40,21-31,78"/>
    <d v="2026-03-21T00:00:00"/>
    <x v="3"/>
    <x v="3"/>
    <x v="2"/>
    <s v="EP falta Pag 3 y 4"/>
    <x v="2"/>
  </r>
  <r>
    <s v="68473e65179defc44a270f3e"/>
    <s v="823-2025"/>
    <s v="LUIS"/>
    <s v="FELIPE"/>
    <s v="AVENDAÑO"/>
    <s v="MORENO"/>
    <s v="Nombre OK"/>
    <s v="Cédula de Ciudadanía"/>
    <n v="1013683664"/>
    <x v="0"/>
    <n v="1"/>
    <s v="Caja de Compensación Familiar COMPENSAR"/>
    <n v="42705000"/>
    <s v="BANCO DAVIVIENDA"/>
    <n v="144995000"/>
    <s v="823 22-Ago-2025"/>
    <n v="17082000"/>
    <s v="Banco Davivienda S.A."/>
    <s v="0560482869988667"/>
    <s v="CC"/>
    <s v="830053700"/>
    <s v="PATRIMONIOS AUTONOMOS**CONSTRUCTORA BOLIVAR S.A."/>
    <x v="20"/>
    <x v="51"/>
    <s v="AP 1513 TO 1"/>
    <n v="0"/>
    <n v="0"/>
    <n v="213525000"/>
    <s v="36,17-31,80"/>
    <d v="2026-03-13T00:00:00"/>
    <x v="10"/>
    <x v="8"/>
    <x v="3"/>
    <m/>
    <x v="2"/>
  </r>
  <r>
    <s v="68474bc3179defc44a273820"/>
    <s v="823-2025"/>
    <s v="EDWIN"/>
    <s v="GIOVANNY"/>
    <s v="SALGADO"/>
    <s v="GUZMAN"/>
    <s v="Nombre OK"/>
    <s v="Cédula de Ciudadanía"/>
    <n v="1019102563"/>
    <x v="0"/>
    <n v="1"/>
    <s v="Caja de Compensación Familiar CAFAM"/>
    <n v="42705000"/>
    <s v="BANCOLOMBIA"/>
    <n v="149467500"/>
    <s v="823 22-Ago-2025"/>
    <n v="17082000"/>
    <s v="Banco Davivienda S.A."/>
    <s v="0560482869988667"/>
    <s v="CC"/>
    <s v="830053700"/>
    <s v="PATRIMONIOS AUTONOMOS**CONSTRUCTORA BOLIVAR S.A."/>
    <x v="20"/>
    <x v="51"/>
    <s v="AP 504 TO 1"/>
    <n v="0"/>
    <n v="0"/>
    <n v="213525000"/>
    <s v="38,67-32,09"/>
    <d v="2026-03-13T00:00:00"/>
    <x v="10"/>
    <x v="8"/>
    <x v="3"/>
    <m/>
    <x v="2"/>
  </r>
  <r>
    <s v="686d856ca9c281e3e777a148"/>
    <s v="1021-2025"/>
    <s v="FRANKLIN"/>
    <s v=""/>
    <s v="VARELA"/>
    <s v="BENAVIDES"/>
    <s v="Nombre OK"/>
    <s v="Cédula de Ciudadanía"/>
    <n v="1005469136"/>
    <x v="0"/>
    <n v="1"/>
    <s v="Caja Colombiana de Subsidio Familiar COLSUBSIDIO"/>
    <n v="42705000"/>
    <s v="BANCO DAVIVIENDA"/>
    <n v="121929000"/>
    <s v="1021 02-Oct-2025"/>
    <n v="17082000"/>
    <s v="Banco Davivienda S.A."/>
    <s v="0560482869988667"/>
    <s v="CC"/>
    <s v="830053700"/>
    <s v="PATRIMONIOS AUTONOMOS**CONSTRUCTORA BOLIVAR S.A."/>
    <x v="20"/>
    <x v="51"/>
    <s v="AP 209 TO 1"/>
    <n v="0"/>
    <n v="0"/>
    <n v="213525000"/>
    <s v="36,17-31,22"/>
    <d v="2026-03-13T00:00:00"/>
    <x v="10"/>
    <x v="8"/>
    <x v="3"/>
    <m/>
    <x v="2"/>
  </r>
  <r>
    <s v="68828ce760e865cbf15b2b83"/>
    <s v="1116-2025"/>
    <s v="ANDERSSON"/>
    <s v="JULIAN"/>
    <s v="PRADA"/>
    <s v="ACOSTA"/>
    <s v="Nombre OK"/>
    <s v="Cédula de Ciudadanía"/>
    <n v="1030700769"/>
    <x v="0"/>
    <n v="1"/>
    <s v="Caja de Compensación Familiar COMPENSAR"/>
    <m/>
    <s v="F.N.A."/>
    <n v="151000000"/>
    <s v="1116 22-Oct-2025"/>
    <n v="17082000"/>
    <s v="Banco Davivienda S.A."/>
    <s v="0560482869988667"/>
    <s v="CC"/>
    <s v="830053700"/>
    <s v="PATRIMONIOS AUTONOMOS**CONSTRUCTORA BOLIVAR S.A."/>
    <x v="20"/>
    <x v="51"/>
    <s v="AP 1315 TO 1"/>
    <m/>
    <m/>
    <m/>
    <m/>
    <m/>
    <x v="2"/>
    <x v="2"/>
    <x v="1"/>
    <m/>
    <x v="2"/>
  </r>
  <r>
    <s v="6887e1da1f0370b238f552cf"/>
    <s v="1116-2025"/>
    <s v="DAYRON"/>
    <s v="NICOLAS"/>
    <s v="GAMBA"/>
    <s v="FAJARDO"/>
    <s v="Nombre OK"/>
    <s v="Cédula de Ciudadanía"/>
    <n v="1026589731"/>
    <x v="0"/>
    <n v="1"/>
    <s v="Caja Colombiana de Subsidio Familiar COLSUBSIDIO"/>
    <m/>
    <s v="BANCO BOGOTA"/>
    <n v="105879030"/>
    <s v="1116 22-Oct-2025"/>
    <n v="17082000"/>
    <s v="Banco Davivienda S.A."/>
    <s v="0560482869988667"/>
    <s v="CC"/>
    <s v="830053700"/>
    <s v="PATRIMONIOS AUTONOMOS**CONSTRUCTORA BOLIVAR S.A."/>
    <x v="20"/>
    <x v="51"/>
    <s v="AP 705 TO 1"/>
    <m/>
    <m/>
    <m/>
    <m/>
    <m/>
    <x v="2"/>
    <x v="2"/>
    <x v="1"/>
    <m/>
    <x v="2"/>
  </r>
  <r>
    <s v="689b3f2b8a0f0c4711c225b2"/>
    <s v="1112-2025"/>
    <s v="ANDRES"/>
    <s v="ESTEBAN"/>
    <s v="GONZALEZ"/>
    <s v="VALBUENA"/>
    <s v="Nombre OK"/>
    <s v="Cédula de Ciudadanía"/>
    <n v="1013622604"/>
    <x v="0"/>
    <n v="1"/>
    <s v="Caja Colombiana de Subsidio Familiar COLSUBSIDIO"/>
    <m/>
    <s v="F.N.A."/>
    <n v="137631000"/>
    <s v="1112 22-Oct-2025"/>
    <n v="17082000"/>
    <s v="Banco Davivienda S.A."/>
    <s v="0560482869988667"/>
    <s v="CC"/>
    <s v="830053700"/>
    <s v="PATRIMONIOS AUTONOMOS**CONSTRUCTORA BOLIVAR S.A."/>
    <x v="20"/>
    <x v="51"/>
    <s v="AP 406 TO 1"/>
    <m/>
    <m/>
    <m/>
    <m/>
    <m/>
    <x v="2"/>
    <x v="2"/>
    <x v="1"/>
    <m/>
    <x v="2"/>
  </r>
  <r>
    <s v="689cc397a9660e07efaef88b"/>
    <s v="1112-2025"/>
    <s v="YULY"/>
    <s v="KATHERINE"/>
    <s v="BARRAGAN"/>
    <s v="SERRATO"/>
    <s v="Nombre OK"/>
    <s v="Cédula de Ciudadanía"/>
    <n v="1077970397"/>
    <x v="0"/>
    <n v="1"/>
    <s v="Caja Colombiana de Subsidio Familiar COLSUBSIDIO"/>
    <n v="28470000"/>
    <s v="BANCO DAVIVIENDA"/>
    <n v="153000000"/>
    <s v="1112 22-Oct-2025"/>
    <n v="17082000"/>
    <s v="Banco Davivienda S.A."/>
    <s v="0560482869988667"/>
    <s v="CC"/>
    <s v="830053700"/>
    <s v="PATRIMONIOS AUTONOMOS**CONSTRUCTORA BOLIVAR S.A."/>
    <x v="20"/>
    <x v="51"/>
    <s v="AP 801 TO 1"/>
    <n v="0"/>
    <n v="0"/>
    <n v="213525000"/>
    <s v="36,17-31,22"/>
    <d v="2026-03-13T00:00:00"/>
    <x v="10"/>
    <x v="8"/>
    <x v="3"/>
    <m/>
    <x v="2"/>
  </r>
  <r>
    <s v="689d18ae860e319a6f2fe7e7"/>
    <s v="1112-2025"/>
    <s v="SONIA"/>
    <s v=""/>
    <s v="TORRES"/>
    <s v="BEDOYA"/>
    <s v="Nombre OK"/>
    <s v="Cédula de Ciudadanía"/>
    <n v="31427073"/>
    <x v="0"/>
    <n v="1"/>
    <s v="Caja de Compensación Familiar COMPENSAR"/>
    <n v="42705000"/>
    <s v="BANCO BOGOTA"/>
    <n v="86000000"/>
    <s v="1112 22-Oct-2025"/>
    <n v="17082000"/>
    <s v="Banco Davivienda S.A."/>
    <s v="0560482869988667"/>
    <s v="CC"/>
    <s v="830053700"/>
    <s v="PATRIMONIOS AUTONOMOS**CONSTRUCTORA BOLIVAR S.A."/>
    <x v="20"/>
    <x v="51"/>
    <s v="AP 1713 TO 1"/>
    <n v="0"/>
    <n v="0"/>
    <n v="213525000"/>
    <s v="36,87-31,80"/>
    <d v="2026-03-21T00:00:00"/>
    <x v="14"/>
    <x v="8"/>
    <x v="2"/>
    <m/>
    <x v="2"/>
  </r>
  <r>
    <s v="68a4b459ecdc98c1e74f5ddb"/>
    <s v="1415-2025"/>
    <s v="DYLAN"/>
    <s v="CAMILO"/>
    <s v="ARIAS"/>
    <s v="GUALDRON"/>
    <s v="Sin asignar"/>
    <s v="Cédula de Ciudadanía"/>
    <n v="1007358203"/>
    <x v="0"/>
    <n v="1"/>
    <s v="Caja Colombiana de Subsidio Familiar COLSUBSIDIO"/>
    <m/>
    <s v="BANCOLOMBIA"/>
    <n v="95581369"/>
    <s v="1415 15-Dic-2025"/>
    <n v="17082000"/>
    <s v="Banco Davivienda S.A."/>
    <s v="0560482869988667"/>
    <s v="CC"/>
    <s v="830053700"/>
    <s v="PATRIMONIOS AUTONOMOS**CONSTRUCTORA BOLIVAR S.A."/>
    <x v="20"/>
    <x v="51"/>
    <s v="AP 1307 TO 1"/>
    <m/>
    <m/>
    <m/>
    <m/>
    <m/>
    <x v="2"/>
    <x v="2"/>
    <x v="1"/>
    <m/>
    <x v="2"/>
  </r>
  <r>
    <s v="68add52b5e84f8ead6fe1d47"/>
    <s v="1078-2025"/>
    <s v="MARIBEL"/>
    <s v=""/>
    <s v="MENDOZA"/>
    <s v="GOMEZ"/>
    <s v="Nombre OK"/>
    <s v="Cédula de Ciudadanía"/>
    <n v="52425134"/>
    <x v="0"/>
    <n v="1"/>
    <s v="Caja Colombiana de Subsidio Familiar COLSUBSIDIO"/>
    <m/>
    <s v="BANCOLOMBIA"/>
    <n v="69337982"/>
    <s v="1078 20-Oct-2025"/>
    <n v="17082000"/>
    <s v="Banco Davivienda S.A."/>
    <s v="0560482869988667"/>
    <s v="CC"/>
    <s v="830053700"/>
    <s v="PATRIMONIOS AUTONOMOS**CONSTRUCTORA BOLIVAR S.A."/>
    <x v="20"/>
    <x v="51"/>
    <s v="AP 1014 TO 1"/>
    <m/>
    <m/>
    <m/>
    <m/>
    <m/>
    <x v="2"/>
    <x v="2"/>
    <x v="1"/>
    <m/>
    <x v="2"/>
  </r>
  <r>
    <s v="68d1d2d9dbef01b9450a6400"/>
    <s v="1259-2025"/>
    <s v="JOSE"/>
    <s v="ALVARO"/>
    <s v="CELIS"/>
    <s v="LOPEZ"/>
    <s v="Nombre OK"/>
    <s v="Cédula de Ciudadanía"/>
    <n v="1104707448"/>
    <x v="0"/>
    <n v="1"/>
    <s v="Ninguno"/>
    <m/>
    <s v="BANCOLOMBIA"/>
    <n v="70000000"/>
    <s v="1259 28-Nov-2025"/>
    <n v="17082000"/>
    <s v="Banco Davivienda S.A."/>
    <s v="0560482869988667"/>
    <s v="CC"/>
    <s v="830053700"/>
    <s v="PATRIMONIOS AUTONOMOS**CONSTRUCTORA BOLIVAR S.A."/>
    <x v="20"/>
    <x v="51"/>
    <s v="AP 721 TO 1"/>
    <m/>
    <m/>
    <m/>
    <m/>
    <m/>
    <x v="2"/>
    <x v="2"/>
    <x v="1"/>
    <m/>
    <x v="2"/>
  </r>
  <r>
    <s v="68d1d6fedbef01b9450a6f67"/>
    <s v="1259-2025"/>
    <s v="JAIDER"/>
    <s v="LUIS"/>
    <s v="DE LA ROSA"/>
    <s v="CASTRO"/>
    <s v="Nombre OK"/>
    <s v="Cédula de Ciudadanía"/>
    <n v="1003231266"/>
    <x v="0"/>
    <n v="1"/>
    <s v="Ninguno"/>
    <m/>
    <s v="BANCO BOGOTA"/>
    <n v="119295000"/>
    <s v="1259 28-Nov-2025"/>
    <n v="17082000"/>
    <s v="Banco Davivienda S.A."/>
    <s v="0560482869988667"/>
    <s v="CC"/>
    <s v="830053700"/>
    <s v="PATRIMONIOS AUTONOMOS**CONSTRUCTORA BOLIVAR S.A."/>
    <x v="20"/>
    <x v="51"/>
    <s v="AP 314 TO 1"/>
    <m/>
    <m/>
    <m/>
    <m/>
    <m/>
    <x v="2"/>
    <x v="2"/>
    <x v="1"/>
    <m/>
    <x v="2"/>
  </r>
  <r>
    <s v="67b7a64527fa29cdaee8f8e2"/>
    <s v="991-2025"/>
    <s v="MAROLIN"/>
    <s v="VANESSA"/>
    <s v="RIVAS"/>
    <s v="ROSARIO"/>
    <s v="Nombre OK"/>
    <s v="Cédula de Ciudadanía"/>
    <n v="1233909932"/>
    <x v="0"/>
    <n v="1"/>
    <s v="Caja de Compensación Familiar COMPENSAR"/>
    <m/>
    <s v="BANCO DAVIVIENDA"/>
    <n v="91923554"/>
    <s v="991 30-Sep-2025"/>
    <n v="17082000"/>
    <s v="Banco Davivienda S.A."/>
    <s v="0560482869990069"/>
    <s v="CC"/>
    <s v="830053700"/>
    <s v="PATRIMONIOS AUTONOMOS**CONSTRUCTORA BOLIVAR S.A."/>
    <x v="20"/>
    <x v="52"/>
    <s v="AP 442 TO 5"/>
    <m/>
    <m/>
    <m/>
    <m/>
    <m/>
    <x v="4"/>
    <x v="2"/>
    <x v="1"/>
    <m/>
    <x v="2"/>
  </r>
  <r>
    <s v="67cb16c2530d3226e61f3c0f"/>
    <s v="1038-2025"/>
    <s v="ANDRES"/>
    <s v="CAMILO"/>
    <s v="RIAÑO"/>
    <s v="BERNAL"/>
    <s v="Nombre OK"/>
    <s v="Cédula de Ciudadanía"/>
    <n v="1007415415"/>
    <x v="0"/>
    <n v="1"/>
    <s v="Caja de Compensación Familiar CAFAM"/>
    <m/>
    <s v="F.N.A."/>
    <n v="90124100"/>
    <s v="1038 10-Oct-2025"/>
    <n v="17082000"/>
    <s v="Banco Davivienda S.A."/>
    <s v="0560482869990069"/>
    <s v="CC"/>
    <s v="830053700"/>
    <s v="PATRIMONIOS AUTONOMOS**CONSTRUCTORA BOLIVAR S.A."/>
    <x v="20"/>
    <x v="52"/>
    <s v="AP 623 TO 5"/>
    <m/>
    <m/>
    <m/>
    <m/>
    <m/>
    <x v="4"/>
    <x v="2"/>
    <x v="1"/>
    <m/>
    <x v="2"/>
  </r>
  <r>
    <s v="67f94f8d917a2066c2f0b7f1"/>
    <s v="977-2025"/>
    <s v="OLINDA"/>
    <s v="MARIA"/>
    <s v="BASTIDAS"/>
    <s v="PINZON"/>
    <s v="Nombre OK"/>
    <s v="Cédula de Ciudadanía"/>
    <n v="1013578222"/>
    <x v="0"/>
    <n v="1"/>
    <s v="Caja de Compensación Familiar CAFAM"/>
    <m/>
    <s v="BANCO DAVIVIENDA"/>
    <n v="83213000"/>
    <s v="977 30-Sep-2025"/>
    <n v="17082000"/>
    <s v="Banco Davivienda S.A."/>
    <s v="0560482869990069"/>
    <s v="CC"/>
    <s v="830053700"/>
    <s v="PATRIMONIOS AUTONOMOS**CONSTRUCTORA BOLIVAR S.A."/>
    <x v="20"/>
    <x v="52"/>
    <s v="AP 428 TO 5"/>
    <m/>
    <m/>
    <m/>
    <m/>
    <m/>
    <x v="4"/>
    <x v="2"/>
    <x v="1"/>
    <m/>
    <x v="2"/>
  </r>
  <r>
    <s v="681a63841ab7e720ee4c9bf5"/>
    <s v="977-2025"/>
    <s v="ANGIE"/>
    <s v="ELIZABETH"/>
    <s v="MALDONADO"/>
    <s v="ARIZA"/>
    <s v="Nombre OK"/>
    <s v="Cédula de Ciudadanía"/>
    <n v="1030655875"/>
    <x v="0"/>
    <n v="1"/>
    <s v="Caja de Compensación Familiar CAFAM"/>
    <n v="39000000"/>
    <s v="BANCO DAVIVIENDA"/>
    <n v="76880400"/>
    <s v="977 30-Sep-2025"/>
    <n v="17082000"/>
    <s v="Banco Davivienda S.A."/>
    <s v="0560482869990069"/>
    <s v="CC"/>
    <s v="830053700"/>
    <s v="PATRIMONIOS AUTONOMOS**CONSTRUCTORA BOLIVAR S.A."/>
    <x v="20"/>
    <x v="52"/>
    <s v="AP 602 TO 5"/>
    <m/>
    <m/>
    <m/>
    <m/>
    <m/>
    <x v="4"/>
    <x v="2"/>
    <x v="1"/>
    <m/>
    <x v="2"/>
  </r>
  <r>
    <s v="682f4c1cfeb837da849183f1"/>
    <s v="977-2025"/>
    <s v="OSCAR"/>
    <s v="FABIAN"/>
    <s v="SILVA"/>
    <s v="ALBARRACIN"/>
    <s v="Nombre OK"/>
    <s v="Cédula de Ciudadanía"/>
    <n v="1022331329"/>
    <x v="0"/>
    <n v="1"/>
    <s v="Caja de Compensación Familiar CAFAM"/>
    <m/>
    <s v="BANCO DAVIVIENDA"/>
    <n v="79148874"/>
    <s v="977 30-Sep-2025"/>
    <n v="17082000"/>
    <s v="Banco Davivienda S.A."/>
    <s v="0560482869990069"/>
    <s v="CC"/>
    <s v="830053700"/>
    <s v="PATRIMONIOS AUTONOMOS**CONSTRUCTORA BOLIVAR S.A."/>
    <x v="20"/>
    <x v="52"/>
    <s v="AP 205 TO 5"/>
    <m/>
    <m/>
    <m/>
    <m/>
    <m/>
    <x v="4"/>
    <x v="2"/>
    <x v="1"/>
    <m/>
    <x v="2"/>
  </r>
  <r>
    <s v="68389784657fded5e0531cef"/>
    <s v="1034-2025"/>
    <s v="DIANA"/>
    <s v="PATRICIA"/>
    <s v="GOMEZ"/>
    <s v="PULIDO"/>
    <s v="Nombre OK"/>
    <s v="Cédula de Ciudadanía"/>
    <n v="43597305"/>
    <x v="0"/>
    <n v="1"/>
    <s v="Caja Colombiana de Subsidio Familiar COLSUBSIDIO"/>
    <n v="42705000"/>
    <s v="BANCOLOMBIA"/>
    <n v="73850000"/>
    <s v="1034 10-Oct-2025"/>
    <n v="17082000"/>
    <s v="Banco Davivienda S.A."/>
    <s v="0560482869990069"/>
    <s v="CC"/>
    <s v="830053700"/>
    <s v="PATRIMONIOS AUTONOMOS**CONSTRUCTORA BOLIVAR S.A."/>
    <x v="20"/>
    <x v="52"/>
    <s v="AP 310 TO 4"/>
    <n v="0"/>
    <n v="0"/>
    <n v="162279000"/>
    <s v="36,64-32,97"/>
    <d v="2026-03-13T00:00:00"/>
    <x v="10"/>
    <x v="8"/>
    <x v="3"/>
    <m/>
    <x v="2"/>
  </r>
  <r>
    <s v="683f15f5c26c93bb617afaf4"/>
    <s v="1023-2025"/>
    <s v="ADRIANA"/>
    <s v=""/>
    <s v="SANTOS"/>
    <s v="VASQUEZ"/>
    <s v="Nombre OK"/>
    <s v="Cédula de Ciudadanía"/>
    <n v="1019095116"/>
    <x v="0"/>
    <n v="1"/>
    <s v="Caja de Compensación Familiar COMPENSAR"/>
    <m/>
    <s v="F.N.A."/>
    <n v="89527500"/>
    <s v="1023 02-Oct-2025"/>
    <n v="17082000"/>
    <s v="Banco Davivienda S.A."/>
    <s v="0560482869990069"/>
    <s v="CC"/>
    <s v="830053700"/>
    <s v="PATRIMONIOS AUTONOMOS**CONSTRUCTORA BOLIVAR S.A."/>
    <x v="20"/>
    <x v="52"/>
    <s v="AP 322 TO 5"/>
    <m/>
    <m/>
    <m/>
    <m/>
    <m/>
    <x v="4"/>
    <x v="2"/>
    <x v="1"/>
    <m/>
    <x v="2"/>
  </r>
  <r>
    <s v="6841aa455b1fb9de8185b52e"/>
    <s v="1023-2025"/>
    <s v="ERIKA"/>
    <s v="XIMENA"/>
    <s v="RAMIREZ"/>
    <s v="AYALA"/>
    <s v="Nombre OK"/>
    <s v="Cédula de Ciudadanía"/>
    <n v="1000953226"/>
    <x v="0"/>
    <n v="1"/>
    <s v="Caja de Compensación Familiar COMPENSAR"/>
    <n v="39000000"/>
    <s v="BANCO DAVIVIENDA"/>
    <n v="83472327"/>
    <s v="1023 02-Oct-2025"/>
    <n v="17082000"/>
    <s v="Banco Davivienda S.A."/>
    <s v="0560482869990069"/>
    <s v="CC"/>
    <s v="830053700"/>
    <s v="PATRIMONIOS AUTONOMOS**CONSTRUCTORA BOLIVAR S.A."/>
    <x v="20"/>
    <x v="52"/>
    <s v="AP 627 TO 5"/>
    <m/>
    <m/>
    <m/>
    <m/>
    <m/>
    <x v="4"/>
    <x v="2"/>
    <x v="1"/>
    <m/>
    <x v="2"/>
  </r>
  <r>
    <s v="6851b93e8aebb9528b899ab9"/>
    <s v="1023-2025"/>
    <s v="ENELGIS"/>
    <s v="YOJANA"/>
    <s v="FRAGOSO"/>
    <s v=""/>
    <s v="Nombre OK"/>
    <s v="Cédula de Ciudadanía"/>
    <n v="49796350"/>
    <x v="0"/>
    <n v="1"/>
    <s v="Caja de Compensación Familiar CAFAM"/>
    <n v="42705000"/>
    <s v="BANCOLOMBIA"/>
    <n v="80000000"/>
    <s v="1023 02-Oct-2025"/>
    <n v="17082000"/>
    <s v="Banco Davivienda S.A."/>
    <s v="0560482869990069"/>
    <s v="CC"/>
    <s v="830053700"/>
    <s v="PATRIMONIOS AUTONOMOS**CONSTRUCTORA BOLIVAR S.A."/>
    <x v="20"/>
    <x v="52"/>
    <s v="AP 508 TO 5"/>
    <n v="0"/>
    <n v="0"/>
    <n v="160855500"/>
    <s v="36,13-32,90"/>
    <d v="2026-03-13T00:00:00"/>
    <x v="10"/>
    <x v="8"/>
    <x v="3"/>
    <m/>
    <x v="2"/>
  </r>
  <r>
    <s v="68543553075a89cfa6dc3c13"/>
    <s v="1023-2025"/>
    <s v="LINA"/>
    <s v="MARIA"/>
    <s v="SIERRA"/>
    <s v="AVILA"/>
    <s v="Nombre OK"/>
    <s v="Cédula de Ciudadanía"/>
    <n v="52913524"/>
    <x v="0"/>
    <n v="1"/>
    <s v="Caja Colombiana de Subsidio Familiar COLSUBSIDIO"/>
    <m/>
    <s v="BANCO DAVIVIENDA"/>
    <n v="79933500"/>
    <s v="1023 02-Oct-2025"/>
    <n v="17082000"/>
    <s v="Banco Davivienda S.A."/>
    <s v="0560482869990069"/>
    <s v="CC"/>
    <s v="830053700"/>
    <s v="PATRIMONIOS AUTONOMOS**CONSTRUCTORA BOLIVAR S.A."/>
    <x v="20"/>
    <x v="52"/>
    <s v="AP 101 TO 5"/>
    <m/>
    <m/>
    <m/>
    <m/>
    <m/>
    <x v="4"/>
    <x v="2"/>
    <x v="1"/>
    <m/>
    <x v="2"/>
  </r>
  <r>
    <s v="68543553075a89cfa6dc3c13"/>
    <s v="1023-2025"/>
    <s v="JOSE"/>
    <s v="VIDAL"/>
    <s v="DELBASTO"/>
    <s v="MARTINEZ"/>
    <s v="Nombre OK"/>
    <s v="Cédula de Ciudadanía"/>
    <n v="93377934"/>
    <x v="1"/>
    <n v="0"/>
    <s v="Caja Colombiana de Subsidio Familiar COLSUBSIDIO"/>
    <m/>
    <s v="BANCO DAVIVIENDA"/>
    <n v="79933500"/>
    <s v="1023 02-Oct-2025"/>
    <n v="17082000"/>
    <s v="Banco Davivienda S.A."/>
    <s v="0560482869990069"/>
    <s v="CC"/>
    <s v="830053700"/>
    <s v="PATRIMONIOS AUTONOMOS**CONSTRUCTORA BOLIVAR S.A."/>
    <x v="20"/>
    <x v="52"/>
    <s v="AP 101 TO 5"/>
    <m/>
    <m/>
    <m/>
    <m/>
    <m/>
    <x v="4"/>
    <x v="2"/>
    <x v="1"/>
    <m/>
    <x v="2"/>
  </r>
  <r>
    <s v="686fc574e2e6d8df0563c474"/>
    <s v="1116-2025"/>
    <s v="LISSETE"/>
    <s v="TATIANA"/>
    <s v="ROMERO"/>
    <s v="SABOGAL"/>
    <s v="Nombre OK"/>
    <s v="Cédula de Ciudadanía"/>
    <n v="1000255071"/>
    <x v="0"/>
    <n v="1"/>
    <s v="Caja de Compensación Familiar CAFAM"/>
    <m/>
    <s v="BANCO DAVIVIENDA"/>
    <n v="96218000"/>
    <s v="1116 22-Oct-2025"/>
    <n v="17082000"/>
    <s v="Banco Davivienda S.A."/>
    <s v="0560482869990069"/>
    <s v="CC"/>
    <s v="830053700"/>
    <s v="PATRIMONIOS AUTONOMOS**CONSTRUCTORA BOLIVAR S.A."/>
    <x v="20"/>
    <x v="52"/>
    <s v="AP 408 TO 4"/>
    <m/>
    <m/>
    <m/>
    <m/>
    <m/>
    <x v="4"/>
    <x v="2"/>
    <x v="1"/>
    <m/>
    <x v="2"/>
  </r>
  <r>
    <s v="687aab8d9f34daeac9d6592e"/>
    <s v="1020-2025"/>
    <s v="ANDRES"/>
    <s v="FERNANDO"/>
    <s v="LEMUS"/>
    <s v="JIMENEZ"/>
    <s v="Nombre OK"/>
    <s v="Cédula de Ciudadanía"/>
    <n v="1120362124"/>
    <x v="0"/>
    <n v="1"/>
    <s v="Caja de Compensación Familiar CAFAM"/>
    <m/>
    <s v="OTRAS COOPERATIVAS "/>
    <n v="86264100"/>
    <s v="1020 02-Oct-2025"/>
    <n v="17082000"/>
    <s v="Banco Davivienda S.A."/>
    <s v="0560482869990069"/>
    <s v="CC"/>
    <s v="830053700"/>
    <s v="PATRIMONIOS AUTONOMOS**CONSTRUCTORA BOLIVAR S.A."/>
    <x v="20"/>
    <x v="52"/>
    <s v="AP 408 TO 5"/>
    <m/>
    <m/>
    <m/>
    <m/>
    <m/>
    <x v="2"/>
    <x v="2"/>
    <x v="1"/>
    <m/>
    <x v="2"/>
  </r>
  <r>
    <s v="689200f29636feff242fbaaa"/>
    <s v="951-2025"/>
    <s v="ANGEL"/>
    <s v="MARIA"/>
    <s v="ORTEGA"/>
    <s v="TORO"/>
    <s v="Nombre OK"/>
    <s v="Cédula de Ciudadanía"/>
    <n v="79400517"/>
    <x v="0"/>
    <n v="1"/>
    <s v="Caja de Compensación Familiar CAFAM"/>
    <m/>
    <s v="BANCO BBVA"/>
    <n v="80145000"/>
    <s v="951 22-Sep-2025"/>
    <n v="17082000"/>
    <s v="Banco Davivienda S.A."/>
    <s v="0560482869990069"/>
    <s v="CC"/>
    <s v="830053700"/>
    <s v="PATRIMONIOS AUTONOMOS**CONSTRUCTORA BOLIVAR S.A."/>
    <x v="20"/>
    <x v="52"/>
    <s v="AP 616 TO 5"/>
    <m/>
    <m/>
    <m/>
    <m/>
    <m/>
    <x v="2"/>
    <x v="2"/>
    <x v="1"/>
    <m/>
    <x v="2"/>
  </r>
  <r>
    <s v="6893ad433206da5903546703"/>
    <s v="1112-2025"/>
    <s v="NICOLE"/>
    <s v="TATIANA"/>
    <s v="VASQUEZ"/>
    <s v="VASQUEZ"/>
    <s v="Nombre OK"/>
    <s v="Cédula de Ciudadanía"/>
    <n v="1000325131"/>
    <x v="0"/>
    <n v="1"/>
    <s v="Caja Colombiana de Subsidio Familiar COLSUBSIDIO"/>
    <n v="42705000"/>
    <s v="BANCOLOMBIA"/>
    <n v="85413000"/>
    <s v="1112 22-Oct-2025"/>
    <n v="17082000"/>
    <s v="Banco Davivienda S.A."/>
    <s v="0560482869990069"/>
    <s v="CC"/>
    <s v="830053700"/>
    <s v="PATRIMONIOS AUTONOMOS**CONSTRUCTORA BOLIVAR S.A."/>
    <x v="20"/>
    <x v="52"/>
    <s v="AP 415 TO 5"/>
    <n v="0"/>
    <n v="0"/>
    <n v="162279000"/>
    <s v="36,17-32,97"/>
    <d v="2026-03-13T00:00:00"/>
    <x v="10"/>
    <x v="8"/>
    <x v="3"/>
    <m/>
    <x v="2"/>
  </r>
  <r>
    <s v="689a7a958a0f0c4711b0e14e"/>
    <s v="1022-2025"/>
    <s v="GERALDINE"/>
    <s v=""/>
    <s v="MOLINA"/>
    <s v="SARMIENTO"/>
    <s v="Nombre OK"/>
    <s v="Cédula de Ciudadanía"/>
    <n v="1000220152"/>
    <x v="0"/>
    <n v="1"/>
    <s v="Caja Colombiana de Subsidio Familiar COLSUBSIDIO"/>
    <n v="42705000"/>
    <s v="BANCOLOMBIA"/>
    <n v="87550985"/>
    <s v="1022 02-Oct-2025"/>
    <n v="17082000"/>
    <s v="Banco Davivienda S.A."/>
    <s v="0560482869990069"/>
    <s v="CC"/>
    <s v="830053700"/>
    <s v="PATRIMONIOS AUTONOMOS**CONSTRUCTORA BOLIVAR S.A."/>
    <x v="20"/>
    <x v="52"/>
    <s v="AP 503 TO 5"/>
    <n v="0"/>
    <n v="0"/>
    <n v="159432000"/>
    <s v="36,13-32,90"/>
    <d v="2026-03-23T00:00:00"/>
    <x v="14"/>
    <x v="8"/>
    <x v="2"/>
    <m/>
    <x v="2"/>
  </r>
  <r>
    <s v="689b8c008a0f0c4711d3a87f"/>
    <s v="1112-2025"/>
    <s v="MAYERLIN"/>
    <s v="DEL ROCIO"/>
    <s v="LOPEZ"/>
    <s v="GUZMAN"/>
    <s v="Nombre OK"/>
    <s v="Cédula de Ciudadanía"/>
    <n v="30573152"/>
    <x v="0"/>
    <n v="1"/>
    <s v="Caja de Compensación Familiar COMPENSAR"/>
    <m/>
    <s v="F.N.A."/>
    <n v="84776554"/>
    <s v="1112 22-Oct-2025"/>
    <n v="17082000"/>
    <s v="Banco Davivienda S.A."/>
    <s v="0560482869990069"/>
    <s v="CC"/>
    <s v="830053700"/>
    <s v="PATRIMONIOS AUTONOMOS**CONSTRUCTORA BOLIVAR S.A."/>
    <x v="20"/>
    <x v="52"/>
    <s v="AP 331 TO 5"/>
    <m/>
    <m/>
    <m/>
    <m/>
    <m/>
    <x v="2"/>
    <x v="2"/>
    <x v="1"/>
    <m/>
    <x v="2"/>
  </r>
  <r>
    <s v="689c9f85a9660e07efae01f7"/>
    <s v="1112-2025"/>
    <s v="JULY"/>
    <s v="KATHERINE"/>
    <s v="MESA"/>
    <s v="PEREZ"/>
    <s v="Nombre OK"/>
    <s v="Cédula de Ciudadanía"/>
    <n v="1023909724"/>
    <x v="0"/>
    <n v="1"/>
    <s v="Caja de Compensación Familiar COMPENSAR"/>
    <m/>
    <s v="OTROS"/>
    <n v="80674200"/>
    <s v="1112 22-Oct-2025"/>
    <n v="17082000"/>
    <s v="Banco Davivienda S.A."/>
    <s v="0560482869990069"/>
    <s v="CC"/>
    <s v="830053700"/>
    <s v="PATRIMONIOS AUTONOMOS**CONSTRUCTORA BOLIVAR S.A."/>
    <x v="20"/>
    <x v="52"/>
    <s v="AP 307 TO 4"/>
    <m/>
    <m/>
    <m/>
    <m/>
    <m/>
    <x v="2"/>
    <x v="2"/>
    <x v="1"/>
    <m/>
    <x v="2"/>
  </r>
  <r>
    <s v="689ccd1ba9660e07efb72a29"/>
    <s v="1112-2025"/>
    <s v="JEFFERSON"/>
    <s v="GIOVANNY"/>
    <s v="REYES"/>
    <s v="SANCHEZ"/>
    <s v="Nombre OK"/>
    <s v="Cédula de Ciudadanía"/>
    <n v="1010199785"/>
    <x v="0"/>
    <n v="1"/>
    <s v="Caja de Compensación Familiar COMPENSAR"/>
    <m/>
    <s v="BANCO CAJA SOCIAL BCSC"/>
    <n v="85237641"/>
    <s v="1112 22-Oct-2025"/>
    <n v="17082000"/>
    <s v="Banco Davivienda S.A."/>
    <s v="0560482869990069"/>
    <s v="CC"/>
    <s v="830053700"/>
    <s v="PATRIMONIOS AUTONOMOS**CONSTRUCTORA BOLIVAR S.A."/>
    <x v="20"/>
    <x v="52"/>
    <s v="AP 516 TO 5"/>
    <m/>
    <m/>
    <m/>
    <m/>
    <m/>
    <x v="2"/>
    <x v="2"/>
    <x v="1"/>
    <m/>
    <x v="2"/>
  </r>
  <r>
    <s v="689f69f1ecdc98c1e7083e12"/>
    <s v="1078-2025"/>
    <s v="MAIRA"/>
    <s v="ALEJANDRA"/>
    <s v="DOMINGUEZ"/>
    <s v=""/>
    <s v="Nombre OK"/>
    <s v="Cédula de Ciudadanía"/>
    <n v="1022446073"/>
    <x v="0"/>
    <n v="1"/>
    <s v="Caja de Compensación Familiar COMPENSAR"/>
    <m/>
    <s v="BANCOLOMBIA"/>
    <n v="74056462"/>
    <s v="1078 20-Oct-2025"/>
    <n v="17082000"/>
    <s v="Banco Davivienda S.A."/>
    <s v="0560482869990069"/>
    <s v="CC"/>
    <s v="830053700"/>
    <s v="PATRIMONIOS AUTONOMOS**CONSTRUCTORA BOLIVAR S.A."/>
    <x v="20"/>
    <x v="52"/>
    <s v="AP 440 TO 5"/>
    <m/>
    <m/>
    <m/>
    <m/>
    <m/>
    <x v="2"/>
    <x v="2"/>
    <x v="1"/>
    <m/>
    <x v="2"/>
  </r>
  <r>
    <s v="689f90eeecdc98c1e7109094"/>
    <s v="1078-2025"/>
    <s v="STEPHANIE"/>
    <s v=""/>
    <s v="ZEA"/>
    <s v="BAYONA"/>
    <s v="Nombre OK"/>
    <s v="Cédula de Ciudadanía"/>
    <n v="1018479890"/>
    <x v="0"/>
    <n v="1"/>
    <s v="Caja de Compensación Familiar COMPENSAR"/>
    <m/>
    <s v="BANCO DAVIVIENDA"/>
    <n v="62787337"/>
    <s v="1078 20-Oct-2025"/>
    <n v="17082000"/>
    <s v="Banco Davivienda S.A."/>
    <s v="0560482869990069"/>
    <s v="CC"/>
    <s v="830053700"/>
    <s v="PATRIMONIOS AUTONOMOS**CONSTRUCTORA BOLIVAR S.A."/>
    <x v="20"/>
    <x v="52"/>
    <s v="AP 437 TO 5"/>
    <m/>
    <m/>
    <m/>
    <m/>
    <m/>
    <x v="2"/>
    <x v="2"/>
    <x v="1"/>
    <m/>
    <x v="2"/>
  </r>
  <r>
    <s v="68a624781ac9912597383b33"/>
    <s v="1078-2025"/>
    <s v="KELLY"/>
    <s v="JOHANNA"/>
    <s v="BERNAL"/>
    <s v="RODRIGUEZ"/>
    <s v="Nombre OK"/>
    <s v="Cédula de Ciudadanía"/>
    <n v="1000732994"/>
    <x v="0"/>
    <n v="1"/>
    <s v="Caja Colombiana de Subsidio Familiar COLSUBSIDIO"/>
    <m/>
    <s v="BANCO DE OCCIDENTE"/>
    <n v="80000000"/>
    <s v="1078 20-Oct-2025"/>
    <n v="17082000"/>
    <s v="Banco Davivienda S.A."/>
    <s v="0560482869990069"/>
    <s v="CC"/>
    <s v="830053700"/>
    <s v="PATRIMONIOS AUTONOMOS**CONSTRUCTORA BOLIVAR S.A."/>
    <x v="20"/>
    <x v="52"/>
    <s v="AP 509 TO 4"/>
    <m/>
    <m/>
    <m/>
    <m/>
    <m/>
    <x v="2"/>
    <x v="2"/>
    <x v="1"/>
    <m/>
    <x v="2"/>
  </r>
  <r>
    <s v="68b5add02814f20ae8340ae0"/>
    <s v="1072-2025"/>
    <s v="YURY"/>
    <s v="MILENA"/>
    <s v="GUTIERREZ"/>
    <s v="AVILAN"/>
    <s v="Nombre OK"/>
    <s v="Cédula de Ciudadanía"/>
    <n v="1012372266"/>
    <x v="0"/>
    <n v="1"/>
    <s v="Caja de Compensación Familiar COMPENSAR"/>
    <m/>
    <s v="BANCO BBVA"/>
    <n v="90654452"/>
    <s v="1072 20-Oct-2025"/>
    <n v="17082000"/>
    <s v="Banco Davivienda S.A."/>
    <s v="0560482869990069"/>
    <s v="CC"/>
    <s v="830053700"/>
    <s v="PATRIMONIOS AUTONOMOS**CONSTRUCTORA BOLIVAR S.A."/>
    <x v="20"/>
    <x v="52"/>
    <s v="AP 540 TO 5"/>
    <m/>
    <m/>
    <m/>
    <m/>
    <m/>
    <x v="2"/>
    <x v="2"/>
    <x v="1"/>
    <m/>
    <x v="2"/>
  </r>
  <r>
    <s v="68b7035a6a965580bee9ae54"/>
    <s v="1072-2025"/>
    <s v="ADRIANA"/>
    <s v="PATRICIA"/>
    <s v="PAEZ"/>
    <s v="CORTES"/>
    <s v="Nombre OK"/>
    <s v="Cédula de Ciudadanía"/>
    <n v="1014205478"/>
    <x v="0"/>
    <n v="1"/>
    <s v="Caja de Compensación Familiar COMPENSAR"/>
    <n v="42705000"/>
    <s v="BANCOLOMBIA"/>
    <n v="69998872"/>
    <s v="1072 20-Oct-2025"/>
    <n v="17082000"/>
    <s v="Banco Davivienda S.A."/>
    <s v="0560482869990069"/>
    <s v="CC"/>
    <s v="830053700"/>
    <s v="PATRIMONIOS AUTONOMOS**CONSTRUCTORA BOLIVAR S.A."/>
    <x v="20"/>
    <x v="52"/>
    <s v="AP 501 TO 5"/>
    <n v="0"/>
    <n v="0"/>
    <n v="159432000"/>
    <s v="36,60-33,04"/>
    <d v="2026-03-13T00:00:00"/>
    <x v="10"/>
    <x v="8"/>
    <x v="3"/>
    <m/>
    <x v="2"/>
  </r>
  <r>
    <s v="68bf11cc8070b5253eca097d"/>
    <s v="1266-2025"/>
    <s v="REINALDO"/>
    <s v=""/>
    <s v="MELO"/>
    <s v="VALERO"/>
    <s v="Nombre OK"/>
    <s v="Cédula de Ciudadanía"/>
    <n v="79766682"/>
    <x v="0"/>
    <n v="1"/>
    <s v="Caja Colombiana de Subsidio Familiar COLSUBSIDIO"/>
    <m/>
    <s v="BANCOLOMBIA"/>
    <n v="86000000"/>
    <s v="1266 28-Nov-2025"/>
    <n v="17082000"/>
    <s v="Banco Davivienda S.A."/>
    <s v="0560482869990069"/>
    <s v="CC"/>
    <s v="830053700"/>
    <s v="PATRIMONIOS AUTONOMOS**CONSTRUCTORA BOLIVAR S.A."/>
    <x v="20"/>
    <x v="52"/>
    <s v="AP 211 TO 5"/>
    <m/>
    <m/>
    <m/>
    <m/>
    <m/>
    <x v="2"/>
    <x v="2"/>
    <x v="1"/>
    <m/>
    <x v="2"/>
  </r>
  <r>
    <s v="68bf14438070b5253ed23301"/>
    <s v="1266-2025"/>
    <s v="WILLIAM"/>
    <s v="ALEXANDER"/>
    <s v="PULIDO"/>
    <s v="OLMOS"/>
    <s v="Nombre OK"/>
    <s v="Cédula de Ciudadanía"/>
    <n v="1070927112"/>
    <x v="0"/>
    <n v="1"/>
    <s v="Caja de Compensación Familiar COMPENSAR"/>
    <m/>
    <s v="F.N.A."/>
    <n v="81736200"/>
    <s v="1266 28-Nov-2025"/>
    <n v="17082000"/>
    <s v="Banco Davivienda S.A."/>
    <s v="0560482869990069"/>
    <s v="CC"/>
    <s v="830053700"/>
    <s v="PATRIMONIOS AUTONOMOS**CONSTRUCTORA BOLIVAR S.A."/>
    <x v="20"/>
    <x v="52"/>
    <s v="AP 610 TO 5"/>
    <m/>
    <m/>
    <m/>
    <m/>
    <m/>
    <x v="2"/>
    <x v="2"/>
    <x v="1"/>
    <m/>
    <x v="2"/>
  </r>
  <r>
    <s v="68c2e5c5216e7a8afd0878d0"/>
    <s v="1266-2025"/>
    <s v="LAURA"/>
    <s v="MARIA"/>
    <s v="RAMOS"/>
    <s v="ORTIZ"/>
    <s v="Nombre OK"/>
    <s v="Cédula de Ciudadanía"/>
    <n v="1013639852"/>
    <x v="0"/>
    <n v="1"/>
    <s v="Caja Colombiana de Subsidio Familiar COLSUBSIDIO"/>
    <m/>
    <s v="BANCOLOMBIA"/>
    <n v="68223669"/>
    <s v="1266 28-Nov-2025"/>
    <n v="17082000"/>
    <s v="Banco Davivienda S.A."/>
    <s v="0560482869990069"/>
    <s v="CC"/>
    <s v="830053700"/>
    <s v="PATRIMONIOS AUTONOMOS**CONSTRUCTORA BOLIVAR S.A."/>
    <x v="20"/>
    <x v="52"/>
    <s v="AP 427 TO 5"/>
    <m/>
    <m/>
    <m/>
    <m/>
    <m/>
    <x v="2"/>
    <x v="2"/>
    <x v="1"/>
    <m/>
    <x v="2"/>
  </r>
  <r>
    <s v="68c47444216e7a8afd259232"/>
    <s v="1272-2025"/>
    <s v="MARIA"/>
    <s v="TERESA"/>
    <s v="LIZARAZO"/>
    <s v="MORENO"/>
    <s v="Nombre OK"/>
    <s v="Cédula de Ciudadanía"/>
    <n v="1116855536"/>
    <x v="0"/>
    <n v="1"/>
    <s v="Caja Colombiana de Subsidio Familiar COLSUBSIDIO"/>
    <m/>
    <s v="OTRAS FUNDACIONES / CORPORACIONES "/>
    <n v="105888000"/>
    <s v="1272 28-Nov-2025"/>
    <n v="17082000"/>
    <s v="Banco Davivienda S.A."/>
    <s v="0560482869990069"/>
    <s v="CC"/>
    <s v="830053700"/>
    <s v="PATRIMONIOS AUTONOMOS**CONSTRUCTORA BOLIVAR S.A."/>
    <x v="20"/>
    <x v="52"/>
    <s v="AP 223 TO 5"/>
    <m/>
    <m/>
    <m/>
    <m/>
    <m/>
    <x v="2"/>
    <x v="2"/>
    <x v="1"/>
    <m/>
    <x v="2"/>
  </r>
  <r>
    <s v="68cc48202ee97d449be6512d"/>
    <s v="1257-2025"/>
    <s v="DENYS"/>
    <s v="MARIA"/>
    <s v="MENDEZ"/>
    <s v="ARDILA"/>
    <s v="Nombre OK"/>
    <s v="Cédula de Ciudadanía"/>
    <n v="52831991"/>
    <x v="0"/>
    <n v="1"/>
    <s v="Caja de Compensación Familiar CAFAM"/>
    <m/>
    <s v="F.N.A."/>
    <n v="102300000"/>
    <s v="1257 28-Nov-2025"/>
    <n v="17082000"/>
    <s v="Banco Davivienda S.A."/>
    <s v="0560482869990069"/>
    <s v="CC"/>
    <s v="830053700"/>
    <s v="PATRIMONIOS AUTONOMOS**CONSTRUCTORA BOLIVAR S.A."/>
    <x v="20"/>
    <x v="52"/>
    <s v="AP 227 TO 5"/>
    <m/>
    <m/>
    <m/>
    <m/>
    <m/>
    <x v="2"/>
    <x v="2"/>
    <x v="1"/>
    <m/>
    <x v="2"/>
  </r>
  <r>
    <s v="68cdd3b4dbef01b945b9d247"/>
    <s v="1415-2025"/>
    <s v="JUAN"/>
    <s v="DAVID"/>
    <s v="CABALLERO"/>
    <s v="HUERTAS"/>
    <s v="Nombre OK"/>
    <s v="Cédula de Ciudadanía"/>
    <n v="1012365306"/>
    <x v="0"/>
    <n v="1"/>
    <s v="Ninguno"/>
    <m/>
    <s v="BANCOLOMBIA"/>
    <n v="68000000"/>
    <s v="1415 15-Dic-2025"/>
    <n v="17082000"/>
    <s v="Banco Davivienda S.A."/>
    <s v="0560482869990069"/>
    <s v="CC"/>
    <s v="830053700"/>
    <s v="PATRIMONIOS AUTONOMOS**CONSTRUCTORA BOLIVAR S.A."/>
    <x v="20"/>
    <x v="52"/>
    <s v="AP 102 TO 5"/>
    <m/>
    <m/>
    <m/>
    <m/>
    <m/>
    <x v="2"/>
    <x v="2"/>
    <x v="1"/>
    <m/>
    <x v="2"/>
  </r>
  <r>
    <s v="68cdd79bdbef01b945b9de23"/>
    <s v="1415-2025"/>
    <s v="ANGIE"/>
    <s v="PATRICIA"/>
    <s v="CAMACHO"/>
    <s v="AVILA"/>
    <s v="Sin asignar"/>
    <s v="Cédula de Ciudadanía"/>
    <n v="1002729766"/>
    <x v="0"/>
    <n v="1"/>
    <s v="Caja Colombiana de Subsidio Familiar COLSUBSIDIO"/>
    <m/>
    <s v="BANCOLOMBIA"/>
    <n v="82589942"/>
    <s v="1415 15-Dic-2025"/>
    <n v="17082000"/>
    <s v="Banco Davivienda S.A."/>
    <s v="0560482869990069"/>
    <s v="CC"/>
    <s v="830053700"/>
    <s v="PATRIMONIOS AUTONOMOS**CONSTRUCTORA BOLIVAR S.A."/>
    <x v="20"/>
    <x v="52"/>
    <s v="AP 203 TO 5"/>
    <m/>
    <m/>
    <m/>
    <m/>
    <m/>
    <x v="2"/>
    <x v="2"/>
    <x v="1"/>
    <m/>
    <x v="2"/>
  </r>
  <r>
    <s v="67bcd0d927fa29cdaeead491"/>
    <s v="702-2025"/>
    <s v="JESSICA"/>
    <s v="JULIANA"/>
    <s v="GIRALDO"/>
    <s v="ROJAS"/>
    <s v="Nombre OK"/>
    <s v="Cédula de Ciudadanía"/>
    <n v="1039703193"/>
    <x v="0"/>
    <n v="1"/>
    <s v="Caja Colombiana de Subsidio Familiar COLSUBSIDIO"/>
    <m/>
    <s v="BANCOLOMBIA"/>
    <n v="80118000"/>
    <s v="702 31-Jul-2025"/>
    <n v="17082000"/>
    <s v="Banco Davivienda S.A."/>
    <s v="0560482869978148"/>
    <s v="CC"/>
    <s v=""/>
    <n v="0"/>
    <x v="20"/>
    <x v="53"/>
    <s v="AP 101 TO 1"/>
    <m/>
    <m/>
    <m/>
    <m/>
    <m/>
    <x v="4"/>
    <x v="2"/>
    <x v="1"/>
    <m/>
    <x v="2"/>
  </r>
  <r>
    <s v="67d1a7a65bdb0aa7bff3f5f0"/>
    <s v="702-2025"/>
    <s v="JHON"/>
    <s v="ALEXANDER"/>
    <s v="RAMOS"/>
    <s v="CHAVEZ"/>
    <s v="Nombre OK"/>
    <s v="Cédula de Ciudadanía"/>
    <n v="1014214629"/>
    <x v="0"/>
    <n v="1"/>
    <s v="Caja de Compensación Familiar COMPENSAR"/>
    <m/>
    <s v="BANCO DAVIVIENDA"/>
    <n v="122963500"/>
    <s v="702 31-Jul-2025"/>
    <n v="17082000"/>
    <s v="Banco Davivienda S.A."/>
    <s v="0560482869978148"/>
    <s v="CC"/>
    <s v=""/>
    <n v="0"/>
    <x v="20"/>
    <x v="53"/>
    <s v="AP 213 TO 1"/>
    <m/>
    <m/>
    <m/>
    <m/>
    <m/>
    <x v="4"/>
    <x v="2"/>
    <x v="1"/>
    <m/>
    <x v="2"/>
  </r>
  <r>
    <s v="67f3d15e928dbd316982b7de"/>
    <s v="702-2025"/>
    <s v="DANIEL"/>
    <s v="CAMILO"/>
    <s v="LUGO"/>
    <s v="HERRERA"/>
    <s v="Nombre OK"/>
    <s v="Cédula de Ciudadanía"/>
    <n v="1014185381"/>
    <x v="0"/>
    <n v="1"/>
    <s v="Caja de Compensación Familiar COMPENSAR"/>
    <m/>
    <s v="BANCO DAVIVIENDA"/>
    <n v="111433500"/>
    <s v="702 31-Jul-2025"/>
    <n v="17082000"/>
    <s v="Banco Davivienda S.A."/>
    <s v="0560482869978148"/>
    <s v="CC"/>
    <s v=""/>
    <n v="0"/>
    <x v="20"/>
    <x v="53"/>
    <s v="AP 511 TO 1"/>
    <m/>
    <m/>
    <m/>
    <m/>
    <m/>
    <x v="4"/>
    <x v="2"/>
    <x v="1"/>
    <m/>
    <x v="2"/>
  </r>
  <r>
    <s v="6809385c3c0236c7de2b98b7"/>
    <s v="977-2025"/>
    <s v="JIMENA"/>
    <s v="JULIETH"/>
    <s v="FONSECA"/>
    <s v="GUTIERREZ"/>
    <s v="Nombre OK"/>
    <s v="Cédula de Ciudadanía"/>
    <n v="1024489548"/>
    <x v="0"/>
    <n v="1"/>
    <s v="Caja Colombiana de Subsidio Familiar COLSUBSIDIO"/>
    <n v="39000000"/>
    <s v="BANCO DAVIVIENDA"/>
    <n v="78918000"/>
    <s v="977 30-Sep-2025"/>
    <n v="17082000"/>
    <s v="Banco Davivienda S.A."/>
    <s v="0560482869978148"/>
    <s v="CC"/>
    <s v=""/>
    <n v="0"/>
    <x v="20"/>
    <x v="53"/>
    <s v="AP 311 TO 1"/>
    <m/>
    <m/>
    <m/>
    <m/>
    <m/>
    <x v="4"/>
    <x v="2"/>
    <x v="1"/>
    <m/>
    <x v="2"/>
  </r>
  <r>
    <s v="6821f446c4088b64c124dfa3"/>
    <s v="930-2025"/>
    <s v="MARYI"/>
    <s v="LISBETH"/>
    <s v="BERMUDEZ"/>
    <s v="RODRIGUEZ"/>
    <s v="Nombre OK"/>
    <s v="Cédula de Ciudadanía"/>
    <n v="1005825498"/>
    <x v="0"/>
    <n v="1"/>
    <s v="Caja de Compensación Familiar CAFAM"/>
    <m/>
    <s v="BANCO DAVIVIENDA"/>
    <n v="97518000"/>
    <s v="930 17-Sep-2025"/>
    <n v="17082000"/>
    <s v="Banco Davivienda S.A."/>
    <s v="0560482869978148"/>
    <s v="CC"/>
    <s v=""/>
    <n v="0"/>
    <x v="20"/>
    <x v="53"/>
    <s v="AP 414 TO 1"/>
    <m/>
    <m/>
    <m/>
    <m/>
    <m/>
    <x v="4"/>
    <x v="2"/>
    <x v="1"/>
    <m/>
    <x v="2"/>
  </r>
  <r>
    <s v="6841a3055b1fb9de81854c46"/>
    <s v="844-2025"/>
    <s v="MONICA"/>
    <s v="ALEXANDRA"/>
    <s v="CORREA"/>
    <s v="MARULANDA"/>
    <s v="Nombre OK"/>
    <s v="Cédula de Ciudadanía"/>
    <n v="1012381140"/>
    <x v="0"/>
    <n v="1"/>
    <s v="Caja de Compensación Familiar CAFAM"/>
    <n v="39000000"/>
    <s v="BANCO BOGOTA"/>
    <n v="130000000"/>
    <s v="844 29-Ago-2025"/>
    <n v="17082000"/>
    <s v="Banco Davivienda S.A."/>
    <s v="0560482869978148"/>
    <s v="CC"/>
    <s v=""/>
    <n v="0"/>
    <x v="20"/>
    <x v="53"/>
    <s v="AP 613 TO 1"/>
    <m/>
    <m/>
    <m/>
    <m/>
    <m/>
    <x v="4"/>
    <x v="2"/>
    <x v="1"/>
    <m/>
    <x v="2"/>
  </r>
  <r>
    <s v="68473603179defc44a26fa8a"/>
    <s v="699-2025"/>
    <s v="EDUIN"/>
    <s v="MAURICIO"/>
    <s v="ROJAS"/>
    <s v="CARPETA"/>
    <s v="Nombre OK"/>
    <s v="Cédula de Ciudadanía"/>
    <n v="1000362051"/>
    <x v="0"/>
    <n v="1"/>
    <s v="Caja de Compensación Familiar CAFAM"/>
    <m/>
    <s v="F.N.A."/>
    <n v="131000000"/>
    <s v="699 31-Jul-2025"/>
    <n v="17082000"/>
    <s v="Banco Davivienda S.A."/>
    <s v="0560482869978148"/>
    <s v="CC"/>
    <s v=""/>
    <n v="0"/>
    <x v="20"/>
    <x v="53"/>
    <s v="AP 1313 TO 1"/>
    <m/>
    <m/>
    <m/>
    <m/>
    <m/>
    <x v="4"/>
    <x v="2"/>
    <x v="1"/>
    <m/>
    <x v="2"/>
  </r>
  <r>
    <s v="684b08dd85d74f956636a64f"/>
    <s v="1023-2025"/>
    <s v="CLAUDIA"/>
    <s v=""/>
    <s v="PRADA"/>
    <s v="PRADA"/>
    <s v="Nombre OK"/>
    <s v="Cédula de Ciudadanía"/>
    <n v="52198459"/>
    <x v="0"/>
    <n v="1"/>
    <s v="Caja de Compensación Familiar CAFAM"/>
    <m/>
    <s v="F.N.A."/>
    <n v="120000000"/>
    <s v="1023 02-Oct-2025"/>
    <n v="17082000"/>
    <s v="Banco Davivienda S.A."/>
    <s v="0560482869978148"/>
    <s v="CC"/>
    <s v=""/>
    <n v="0"/>
    <x v="20"/>
    <x v="53"/>
    <s v="AP 201 TO 1"/>
    <m/>
    <m/>
    <m/>
    <m/>
    <m/>
    <x v="4"/>
    <x v="2"/>
    <x v="1"/>
    <m/>
    <x v="2"/>
  </r>
  <r>
    <s v="684b3f9d7b61eb0e54a0ee58"/>
    <s v="823-2025"/>
    <s v="DIANA"/>
    <s v="YAMILE"/>
    <s v="ANGEL"/>
    <s v="SUA"/>
    <s v="Nombre OK"/>
    <s v="Cédula de Ciudadanía"/>
    <n v="52980679"/>
    <x v="0"/>
    <n v="1"/>
    <s v="Caja Colombiana de Subsidio Familiar COLSUBSIDIO"/>
    <m/>
    <s v="BANCO DAVIVIENDA"/>
    <n v="120479500"/>
    <s v="823 22-Ago-2025"/>
    <n v="17082000"/>
    <s v="Banco Davivienda S.A."/>
    <s v="0560482869978148"/>
    <s v="CC"/>
    <s v=""/>
    <n v="0"/>
    <x v="20"/>
    <x v="53"/>
    <s v="AP 1201 TO 1"/>
    <m/>
    <m/>
    <m/>
    <m/>
    <m/>
    <x v="4"/>
    <x v="2"/>
    <x v="1"/>
    <m/>
    <x v="2"/>
  </r>
  <r>
    <s v="68501399c5b83cebd178bb97"/>
    <s v="699-2025"/>
    <s v="JENNY"/>
    <s v="LORENA"/>
    <s v="BOGOYA"/>
    <s v="GALEANO"/>
    <s v="Nombre OK"/>
    <s v="Cédula de Ciudadanía"/>
    <n v="1014281897"/>
    <x v="0"/>
    <n v="1"/>
    <s v="Caja de Compensación Familiar COMPENSAR"/>
    <m/>
    <s v="BANCO DAVIVIENDA"/>
    <n v="102518000"/>
    <s v="699 31-Jul-2025"/>
    <n v="17082000"/>
    <s v="Banco Davivienda S.A."/>
    <s v="0560482869978148"/>
    <s v="CC"/>
    <s v=""/>
    <n v="0"/>
    <x v="20"/>
    <x v="53"/>
    <s v="AP 415 TO 1"/>
    <m/>
    <m/>
    <m/>
    <m/>
    <m/>
    <x v="4"/>
    <x v="2"/>
    <x v="1"/>
    <m/>
    <x v="2"/>
  </r>
  <r>
    <s v="6852c160075a89cfa6d67c48"/>
    <s v="1023-2025"/>
    <s v="DARCY"/>
    <s v="JHORLENY"/>
    <s v="BUITRAGO"/>
    <s v="RINCON"/>
    <s v="Nombre OK"/>
    <s v="Cédula de Ciudadanía"/>
    <n v="1002521878"/>
    <x v="0"/>
    <n v="1"/>
    <s v="Caja Colombiana de Subsidio Familiar COLSUBSIDIO"/>
    <m/>
    <s v="BANCO DAVIVIENDA"/>
    <n v="135000000"/>
    <s v="1023 02-Oct-2025"/>
    <n v="17082000"/>
    <s v="Banco Davivienda S.A."/>
    <s v="0560482869978148"/>
    <s v="CC"/>
    <s v=""/>
    <n v="0"/>
    <x v="20"/>
    <x v="53"/>
    <s v="AP 203 TO 1"/>
    <m/>
    <m/>
    <m/>
    <m/>
    <m/>
    <x v="4"/>
    <x v="2"/>
    <x v="1"/>
    <m/>
    <x v="2"/>
  </r>
  <r>
    <s v="685c22307d68224455a4fcd4"/>
    <s v="703-2025"/>
    <s v="ANA"/>
    <s v="MARIA"/>
    <s v="MATALLANA"/>
    <s v="AVENDAÑO"/>
    <s v="Nombre OK"/>
    <s v="Cédula de Ciudadanía"/>
    <n v="1000806472"/>
    <x v="0"/>
    <n v="1"/>
    <s v="Caja de Compensación Familiar CAFAM"/>
    <m/>
    <s v="BANCO DAVIVIENDA"/>
    <n v="129918000"/>
    <s v="703 31-Jul-2025"/>
    <n v="17082000"/>
    <s v="Banco Davivienda S.A."/>
    <s v="0560482869978148"/>
    <s v="CC"/>
    <s v=""/>
    <n v="0"/>
    <x v="20"/>
    <x v="53"/>
    <s v="AP 604 TO 1"/>
    <m/>
    <m/>
    <m/>
    <m/>
    <m/>
    <x v="4"/>
    <x v="2"/>
    <x v="1"/>
    <m/>
    <x v="2"/>
  </r>
  <r>
    <s v="685da7346c187e33e0ba1437"/>
    <s v="1116-2025"/>
    <s v="BREAN"/>
    <s v="ALEXIS"/>
    <s v="PEÑA"/>
    <s v="FANDIÑO"/>
    <s v="Nombre OK"/>
    <s v="Cédula de Ciudadanía"/>
    <n v="1005344360"/>
    <x v="0"/>
    <n v="1"/>
    <s v="Caja de Compensación Familiar COMPENSAR"/>
    <n v="39000000"/>
    <s v="BANCO DAVIVIENDA"/>
    <n v="125700000"/>
    <s v="1116 22-Oct-2025"/>
    <n v="17082000"/>
    <s v="Banco Davivienda S.A."/>
    <s v="0560482869978148"/>
    <s v="CC"/>
    <s v=""/>
    <n v="0"/>
    <x v="20"/>
    <x v="53"/>
    <s v="AP 1215 TO 1"/>
    <m/>
    <m/>
    <m/>
    <m/>
    <m/>
    <x v="4"/>
    <x v="2"/>
    <x v="1"/>
    <m/>
    <x v="2"/>
  </r>
  <r>
    <s v="685da7346c187e33e0ba1437"/>
    <s v="1116-2025"/>
    <s v="DANNA"/>
    <s v="MARCELA"/>
    <s v="CARDONA"/>
    <s v="SIERRA"/>
    <s v="Nombre OK"/>
    <s v="Cédula de Ciudadanía"/>
    <n v="1099342110"/>
    <x v="1"/>
    <n v="0"/>
    <s v="Caja de Compensación Familiar COMPENSAR"/>
    <n v="39000000"/>
    <s v="BANCO DAVIVIENDA"/>
    <n v="125700000"/>
    <s v="1116 22-Oct-2025"/>
    <n v="17082000"/>
    <s v="Banco Davivienda S.A."/>
    <s v="0560482869978148"/>
    <s v="CC"/>
    <s v=""/>
    <n v="0"/>
    <x v="20"/>
    <x v="53"/>
    <s v="AP 1215 TO 1"/>
    <m/>
    <m/>
    <m/>
    <m/>
    <m/>
    <x v="4"/>
    <x v="2"/>
    <x v="1"/>
    <m/>
    <x v="2"/>
  </r>
  <r>
    <s v="686bcd9f0406ae9e85450539"/>
    <s v="1021-2025"/>
    <s v="JOHN"/>
    <s v="MARIO"/>
    <s v="WIESNER"/>
    <s v="RODRIGUEZ"/>
    <s v="Nombre OK"/>
    <s v="Cédula de Ciudadanía"/>
    <n v="1014279434"/>
    <x v="0"/>
    <n v="1"/>
    <s v="Caja Colombiana de Subsidio Familiar COLSUBSIDIO"/>
    <n v="39000000"/>
    <s v="F.N.A."/>
    <n v="150000000"/>
    <s v="1021 02-Oct-2025"/>
    <n v="17082000"/>
    <s v="Banco Davivienda S.A."/>
    <s v="0560482869978148"/>
    <s v="CC"/>
    <s v=""/>
    <n v="0"/>
    <x v="20"/>
    <x v="53"/>
    <s v="AP 1107 TO 1"/>
    <m/>
    <m/>
    <m/>
    <m/>
    <m/>
    <x v="4"/>
    <x v="2"/>
    <x v="1"/>
    <m/>
    <x v="2"/>
  </r>
  <r>
    <s v="686d44d0a9c281e3e775940a"/>
    <s v="1116-2025"/>
    <s v="LEONARDO"/>
    <s v="ANTONIO"/>
    <s v="PEÑA"/>
    <s v="CASTILLO"/>
    <s v="Nombre OK"/>
    <s v="Cédula de Ciudadanía"/>
    <n v="79865210"/>
    <x v="0"/>
    <n v="1"/>
    <s v="Caja Colombiana de Subsidio Familiar COLSUBSIDIO"/>
    <n v="26000000"/>
    <s v="Ninguno"/>
    <s v="-"/>
    <s v="1116 22-Oct-2025"/>
    <n v="17082000"/>
    <s v="Banco Davivienda S.A."/>
    <s v="0560482869978148"/>
    <s v="CC"/>
    <s v=""/>
    <n v="0"/>
    <x v="20"/>
    <x v="53"/>
    <s v="AP 912 TO 1"/>
    <m/>
    <m/>
    <m/>
    <m/>
    <m/>
    <x v="4"/>
    <x v="2"/>
    <x v="1"/>
    <m/>
    <x v="2"/>
  </r>
  <r>
    <s v="686fc2fee2e6d8df0563bf31"/>
    <s v="1116-2025"/>
    <s v="SONIA"/>
    <s v="ESPERANZA"/>
    <s v="JIMENEZ"/>
    <s v="HEREDIA"/>
    <s v="Nombre OK"/>
    <s v="Cédula de Ciudadanía"/>
    <n v="1070780468"/>
    <x v="0"/>
    <n v="1"/>
    <s v="Caja Colombiana de Subsidio Familiar COLSUBSIDIO"/>
    <m/>
    <s v="BANCOLOMBIA"/>
    <n v="112568000"/>
    <s v="1116 22-Oct-2025"/>
    <n v="17082000"/>
    <s v="Banco Davivienda S.A."/>
    <s v="0560482869978148"/>
    <s v="CC"/>
    <s v=""/>
    <n v="0"/>
    <x v="20"/>
    <x v="53"/>
    <s v="AP 1012 TO 1"/>
    <m/>
    <m/>
    <m/>
    <m/>
    <m/>
    <x v="4"/>
    <x v="2"/>
    <x v="1"/>
    <m/>
    <x v="2"/>
  </r>
  <r>
    <s v="68796cbd935e7492215cdac4"/>
    <s v="1020-2025"/>
    <s v="MARTHA"/>
    <s v="ISABEL"/>
    <s v="HERNANDEZ"/>
    <s v="ESCOBAR"/>
    <s v="Nombre OK"/>
    <s v="Cédula de Ciudadanía"/>
    <n v="20705581"/>
    <x v="0"/>
    <n v="1"/>
    <s v="Caja de Compensación Familiar CAFAM"/>
    <m/>
    <s v="BANCO DAVIVIENDA"/>
    <n v="108500000"/>
    <s v="1020 02-Oct-2025"/>
    <n v="17082000"/>
    <s v="Banco Davivienda S.A."/>
    <s v="0560482869978148"/>
    <s v="CC"/>
    <s v=""/>
    <n v="0"/>
    <x v="20"/>
    <x v="53"/>
    <s v="AP 305 TO 1"/>
    <m/>
    <m/>
    <m/>
    <m/>
    <m/>
    <x v="2"/>
    <x v="2"/>
    <x v="1"/>
    <m/>
    <x v="2"/>
  </r>
  <r>
    <s v="68827ff760e865cbf15b0d43"/>
    <s v="1020-2025"/>
    <s v="VIVIAN"/>
    <s v="JOHANNA"/>
    <s v="POLANIA"/>
    <s v="MARTINEZ"/>
    <s v="Nombre OK"/>
    <s v="Cédula de Ciudadanía"/>
    <n v="1016094719"/>
    <x v="0"/>
    <n v="1"/>
    <s v="Caja de Compensación Familiar COMPENSAR"/>
    <m/>
    <s v="BANCO DAVIVIENDA"/>
    <n v="128918000"/>
    <s v="1020 02-Oct-2025"/>
    <n v="17082000"/>
    <s v="Banco Davivienda S.A."/>
    <s v="0560482869978148"/>
    <s v="CC"/>
    <s v=""/>
    <n v="0"/>
    <x v="20"/>
    <x v="53"/>
    <s v="AP 705 TO 1"/>
    <m/>
    <m/>
    <m/>
    <m/>
    <m/>
    <x v="2"/>
    <x v="2"/>
    <x v="1"/>
    <m/>
    <x v="2"/>
  </r>
  <r>
    <s v="68827ff760e865cbf15b0d43"/>
    <s v="1020-2025"/>
    <s v="DARIO"/>
    <s v="ALEXANDER"/>
    <s v="HOYOS"/>
    <s v="CUSPIAN"/>
    <s v="Nombre OK"/>
    <s v="Cédula de Ciudadanía"/>
    <n v="1081699999"/>
    <x v="1"/>
    <n v="0"/>
    <s v="Caja de Compensación Familiar COMPENSAR"/>
    <m/>
    <s v="BANCO DAVIVIENDA"/>
    <n v="128918000"/>
    <s v="1020 02-Oct-2025"/>
    <n v="17082000"/>
    <s v="Banco Davivienda S.A."/>
    <s v="0560482869978148"/>
    <s v="CC"/>
    <s v=""/>
    <n v="0"/>
    <x v="20"/>
    <x v="53"/>
    <s v="AP 705 TO 1"/>
    <m/>
    <m/>
    <m/>
    <m/>
    <m/>
    <x v="2"/>
    <x v="2"/>
    <x v="1"/>
    <m/>
    <x v="2"/>
  </r>
  <r>
    <s v="6882899f60e865cbf15b233b"/>
    <s v="1116-2025"/>
    <s v="FRANCISCO"/>
    <s v="JAVIER"/>
    <s v="PACHON"/>
    <s v="CONVERS"/>
    <s v="Nombre OK"/>
    <s v="Cédula de Ciudadanía"/>
    <n v="1023922221"/>
    <x v="0"/>
    <n v="1"/>
    <s v="Caja Colombiana de Subsidio Familiar COLSUBSIDIO"/>
    <m/>
    <s v="BANCOLOMBIA"/>
    <n v="121050000"/>
    <s v="1116 22-Oct-2025"/>
    <n v="17082000"/>
    <s v="Banco Davivienda S.A."/>
    <s v="0560482869978148"/>
    <s v="CC"/>
    <s v=""/>
    <n v="0"/>
    <x v="20"/>
    <x v="53"/>
    <s v="AP 1103 TO 1"/>
    <m/>
    <m/>
    <m/>
    <m/>
    <m/>
    <x v="2"/>
    <x v="2"/>
    <x v="1"/>
    <m/>
    <x v="2"/>
  </r>
  <r>
    <s v="688388ab60e865cbf1ad80f0"/>
    <s v="1115-2025"/>
    <s v="YULY"/>
    <s v="HASBLEIDY"/>
    <s v="TOVAR"/>
    <s v="DUARTE"/>
    <s v="Nombre OK"/>
    <s v="Cédula de Ciudadanía"/>
    <n v="1016100688"/>
    <x v="0"/>
    <n v="1"/>
    <s v="Caja Colombiana de Subsidio Familiar COLSUBSIDIO"/>
    <m/>
    <s v="BANAGRARIO"/>
    <n v="128000000"/>
    <s v="1115 22-Oct-2025"/>
    <n v="17082000"/>
    <s v="Banco Davivienda S.A."/>
    <s v="0560482869978148"/>
    <s v="CC"/>
    <s v=""/>
    <n v="0"/>
    <x v="20"/>
    <x v="53"/>
    <s v="AP 204 TO 1"/>
    <m/>
    <m/>
    <m/>
    <m/>
    <m/>
    <x v="2"/>
    <x v="2"/>
    <x v="1"/>
    <m/>
    <x v="2"/>
  </r>
  <r>
    <s v="688938834b2cc0683f65b214"/>
    <s v="1035-2025"/>
    <s v="CAMILA"/>
    <s v="ANDREA"/>
    <s v="RAMIREZ"/>
    <s v="BORRAY"/>
    <s v="Nombre OK"/>
    <s v="Cédula de Ciudadanía"/>
    <n v="1069739052"/>
    <x v="0"/>
    <n v="1"/>
    <s v="Caja Colombiana de Subsidio Familiar COLSUBSIDIO"/>
    <m/>
    <s v="BANCO BOGOTA"/>
    <n v="136500000"/>
    <s v="1035 10-Oct-2025"/>
    <n v="17082000"/>
    <s v="Banco Davivienda S.A."/>
    <s v="0560482869978148"/>
    <s v="CC"/>
    <s v=""/>
    <n v="0"/>
    <x v="20"/>
    <x v="53"/>
    <s v="AP 1105 TO 1"/>
    <m/>
    <m/>
    <m/>
    <m/>
    <m/>
    <x v="2"/>
    <x v="2"/>
    <x v="1"/>
    <m/>
    <x v="2"/>
  </r>
  <r>
    <s v="6893d7cd3206da590354ca5f"/>
    <s v="951-2025"/>
    <s v="ANGELA"/>
    <s v="VIVIANA"/>
    <s v="BENITEZ"/>
    <s v="URREGO"/>
    <s v="Nombre OK"/>
    <s v="Cédula de Ciudadanía"/>
    <n v="1033748172"/>
    <x v="0"/>
    <n v="1"/>
    <s v="Caja Colombiana de Subsidio Familiar COLSUBSIDIO"/>
    <m/>
    <s v="BANCO CAJA SOCIAL BCSC"/>
    <n v="128700000"/>
    <s v="951 22-Sep-2025"/>
    <n v="17082000"/>
    <s v="Banco Davivienda S.A."/>
    <s v="0560482869978148"/>
    <s v="CC"/>
    <s v=""/>
    <n v="0"/>
    <x v="20"/>
    <x v="53"/>
    <s v="AP 109 TO 1"/>
    <m/>
    <m/>
    <m/>
    <m/>
    <m/>
    <x v="2"/>
    <x v="2"/>
    <x v="1"/>
    <m/>
    <x v="2"/>
  </r>
  <r>
    <s v="689a92868a0f0c4711b16068"/>
    <s v="1022-2025"/>
    <s v="GENNIER"/>
    <s v="ALEJANDRO"/>
    <s v="RAMIREZ"/>
    <s v="SALAZAR"/>
    <s v="Nombre OK"/>
    <s v="Cédula de Ciudadanía"/>
    <n v="1053857016"/>
    <x v="0"/>
    <n v="1"/>
    <s v="Caja Colombiana de Subsidio Familiar COLSUBSIDIO"/>
    <m/>
    <s v="F.N.A."/>
    <n v="123000000"/>
    <s v="1022 02-Oct-2025"/>
    <n v="17082000"/>
    <s v="Banco Davivienda S.A."/>
    <s v="0560482869978148"/>
    <s v="CC"/>
    <s v=""/>
    <n v="0"/>
    <x v="20"/>
    <x v="53"/>
    <s v="AP 1112 TO 1"/>
    <m/>
    <m/>
    <m/>
    <m/>
    <m/>
    <x v="2"/>
    <x v="2"/>
    <x v="1"/>
    <m/>
    <x v="2"/>
  </r>
  <r>
    <s v="689b99628a0f0c4711d3c8b3"/>
    <s v="1112-2025"/>
    <s v="ALBERTO"/>
    <s v=""/>
    <s v="VANEGAS"/>
    <s v="INFANTE"/>
    <s v="Nombre OK"/>
    <s v="Cédula de Ciudadanía"/>
    <n v="5958120"/>
    <x v="0"/>
    <n v="1"/>
    <s v="Caja de Compensación Familiar COMPENSAR"/>
    <m/>
    <s v="BANCO DAVIVIENDA"/>
    <n v="128500000"/>
    <s v="1112 22-Oct-2025"/>
    <n v="17082000"/>
    <s v="Banco Davivienda S.A."/>
    <s v="0560482869978148"/>
    <s v="CC"/>
    <s v=""/>
    <n v="0"/>
    <x v="20"/>
    <x v="53"/>
    <s v="AP 507 TO 1"/>
    <m/>
    <m/>
    <m/>
    <m/>
    <m/>
    <x v="2"/>
    <x v="2"/>
    <x v="1"/>
    <m/>
    <x v="2"/>
  </r>
  <r>
    <s v="689ca118a9660e07efae0859"/>
    <s v="1112-2025"/>
    <s v="JOSE"/>
    <s v="GREGORIO"/>
    <s v="FERRER"/>
    <s v="DE LA HOZ"/>
    <s v="Nombre OK"/>
    <s v="Cédula de Ciudadanía"/>
    <n v="1048326726"/>
    <x v="0"/>
    <n v="1"/>
    <s v="Caja de Compensación Familiar CAFAM"/>
    <m/>
    <s v="BANCO DAVIVIENDA"/>
    <n v="128300000"/>
    <s v="1112 22-Oct-2025"/>
    <n v="17082000"/>
    <s v="Banco Davivienda S.A."/>
    <s v="0560482869978148"/>
    <s v="CC"/>
    <s v=""/>
    <n v="0"/>
    <x v="20"/>
    <x v="53"/>
    <s v="AP 707 TO 1"/>
    <m/>
    <m/>
    <m/>
    <m/>
    <m/>
    <x v="2"/>
    <x v="2"/>
    <x v="1"/>
    <m/>
    <x v="2"/>
  </r>
  <r>
    <s v="689cc979a9660e07efaf12b7"/>
    <s v="1112-2025"/>
    <s v="SEBASTIAN"/>
    <s v=""/>
    <s v="QUIMBAYO"/>
    <s v="NAVARRO"/>
    <s v="Nombre OK"/>
    <s v="Cédula de Ciudadanía"/>
    <n v="1018491132"/>
    <x v="0"/>
    <n v="1"/>
    <s v="Caja Colombiana de Subsidio Familiar COLSUBSIDIO"/>
    <m/>
    <s v="F.N.A."/>
    <n v="122000000"/>
    <s v="1112 22-Oct-2025"/>
    <n v="17082000"/>
    <s v="Banco Davivienda S.A."/>
    <s v="0560482869978148"/>
    <s v="CC"/>
    <s v=""/>
    <n v="0"/>
    <x v="20"/>
    <x v="53"/>
    <s v="AP 1116 TO 1"/>
    <m/>
    <m/>
    <m/>
    <m/>
    <m/>
    <x v="2"/>
    <x v="2"/>
    <x v="1"/>
    <m/>
    <x v="2"/>
  </r>
  <r>
    <s v="689cf68f860e319a6f2f4c0e"/>
    <s v="1112-2025"/>
    <s v="CRISTIAN"/>
    <s v="ALEJANDRO"/>
    <s v="SANABRIA"/>
    <s v="GOMEZ"/>
    <s v="Nombre OK"/>
    <s v="Cédula de Ciudadanía"/>
    <n v="1010034103"/>
    <x v="0"/>
    <n v="1"/>
    <s v="Caja de Compensación Familiar CAFAM"/>
    <m/>
    <s v="BANCO CAJA SOCIAL BCSC"/>
    <n v="118600000"/>
    <s v="1112 22-Oct-2025"/>
    <n v="17082000"/>
    <s v="Banco Davivienda S.A."/>
    <s v="0560482869978148"/>
    <s v="CC"/>
    <s v=""/>
    <n v="0"/>
    <x v="20"/>
    <x v="53"/>
    <s v="AP 1011 TO 1"/>
    <m/>
    <m/>
    <m/>
    <m/>
    <m/>
    <x v="2"/>
    <x v="2"/>
    <x v="1"/>
    <m/>
    <x v="2"/>
  </r>
  <r>
    <s v="689e540bbb41da2b656b84b9"/>
    <s v="1112-2025"/>
    <s v="YENIFER"/>
    <s v=""/>
    <s v="MANCERA"/>
    <s v="MACHADO"/>
    <s v="Nombre OK"/>
    <s v="Cédula de Ciudadanía"/>
    <n v="1193558333"/>
    <x v="0"/>
    <n v="1"/>
    <s v="Caja Colombiana de Subsidio Familiar COLSUBSIDIO"/>
    <m/>
    <s v="F.N.A."/>
    <n v="129054510"/>
    <s v="1112 22-Oct-2025"/>
    <n v="17082000"/>
    <s v="Banco Davivienda S.A."/>
    <s v="0560482869978148"/>
    <s v="CC"/>
    <s v=""/>
    <n v="0"/>
    <x v="20"/>
    <x v="53"/>
    <s v="AP 1213 TO 1"/>
    <m/>
    <m/>
    <m/>
    <m/>
    <m/>
    <x v="2"/>
    <x v="2"/>
    <x v="1"/>
    <m/>
    <x v="2"/>
  </r>
  <r>
    <s v="689e62b5bb41da2b656bb18e"/>
    <s v="1078-2025"/>
    <s v="HAROLD"/>
    <s v=""/>
    <s v="ESTRADA"/>
    <s v="CHACON"/>
    <s v="Nombre OK"/>
    <s v="Cédula de Ciudadanía"/>
    <n v="80420016"/>
    <x v="0"/>
    <n v="1"/>
    <s v="Caja de Compensación Familiar COMPENSAR"/>
    <m/>
    <s v="BANCO DAVIVIENDA"/>
    <n v="126641000"/>
    <s v="1078 20-Oct-2025"/>
    <n v="17082000"/>
    <s v="Banco Davivienda S.A."/>
    <s v="0560482869978148"/>
    <s v="CC"/>
    <s v=""/>
    <n v="0"/>
    <x v="20"/>
    <x v="53"/>
    <s v="AP 906 TO 1"/>
    <m/>
    <m/>
    <m/>
    <m/>
    <m/>
    <x v="2"/>
    <x v="2"/>
    <x v="1"/>
    <m/>
    <x v="2"/>
  </r>
  <r>
    <s v="689f2d75bb41da2b6575f3a5"/>
    <s v="1078-2025"/>
    <s v="DIANA"/>
    <s v="ALEXANDRA"/>
    <s v="CAICEDO"/>
    <s v="GUEVARA"/>
    <s v="Nombre OK"/>
    <s v="Cédula de Ciudadanía"/>
    <n v="52482458"/>
    <x v="0"/>
    <n v="1"/>
    <s v="Caja Colombiana de Subsidio Familiar COLSUBSIDIO"/>
    <m/>
    <s v="F.N.A."/>
    <n v="138676500"/>
    <s v="1078 20-Oct-2025"/>
    <n v="17082000"/>
    <s v="Banco Davivienda S.A."/>
    <s v="0560482869978148"/>
    <s v="CC"/>
    <s v=""/>
    <n v="0"/>
    <x v="20"/>
    <x v="53"/>
    <s v="AP 1109 TO 1"/>
    <m/>
    <m/>
    <m/>
    <m/>
    <m/>
    <x v="2"/>
    <x v="2"/>
    <x v="1"/>
    <m/>
    <x v="2"/>
  </r>
  <r>
    <s v="689f505becdc98c1e707e5c9"/>
    <s v="1078-2025"/>
    <s v="CARLOS"/>
    <s v="DAVID"/>
    <s v="SOTELO"/>
    <s v="ACOSTA"/>
    <s v="Nombre OK"/>
    <s v="Cédula de Ciudadanía"/>
    <n v="1010128297"/>
    <x v="0"/>
    <n v="1"/>
    <s v="Caja de Compensación Familiar CAFAM"/>
    <m/>
    <s v="F.N.A."/>
    <n v="146000000"/>
    <s v="1078 20-Oct-2025"/>
    <n v="17082000"/>
    <s v="Banco Davivienda S.A."/>
    <s v="0560482869978148"/>
    <s v="CC"/>
    <s v=""/>
    <n v="0"/>
    <x v="20"/>
    <x v="53"/>
    <s v="AP 503 TO 1"/>
    <m/>
    <m/>
    <m/>
    <m/>
    <m/>
    <x v="2"/>
    <x v="2"/>
    <x v="1"/>
    <m/>
    <x v="2"/>
  </r>
  <r>
    <s v="689f505becdc98c1e707e5c9"/>
    <s v="1078-2025"/>
    <s v="ANYI"/>
    <s v="JULIETH"/>
    <s v="FONTECHA"/>
    <s v="VELASCO"/>
    <s v="Nombre OK"/>
    <s v="Cédula de Ciudadanía"/>
    <n v="1101759879"/>
    <x v="1"/>
    <n v="0"/>
    <s v="Caja de Compensación Familiar CAFAM"/>
    <m/>
    <s v="F.N.A."/>
    <n v="146000000"/>
    <s v="1078 20-Oct-2025"/>
    <n v="17082000"/>
    <s v="Banco Davivienda S.A."/>
    <s v="0560482869978148"/>
    <s v="CC"/>
    <s v=""/>
    <n v="0"/>
    <x v="20"/>
    <x v="53"/>
    <s v="AP 503 TO 1"/>
    <m/>
    <m/>
    <m/>
    <m/>
    <m/>
    <x v="2"/>
    <x v="2"/>
    <x v="1"/>
    <m/>
    <x v="2"/>
  </r>
  <r>
    <s v="689f6677ecdc98c1e7083270"/>
    <s v="1078-2025"/>
    <s v="LICETH"/>
    <s v="DANIELA"/>
    <s v="ORTEGA"/>
    <s v="RAMIREZ"/>
    <s v="Nombre OK"/>
    <s v="Cédula de Ciudadanía"/>
    <n v="1016093200"/>
    <x v="0"/>
    <n v="1"/>
    <s v="Caja de Compensación Familiar COMPENSAR"/>
    <m/>
    <s v="BANCO DAVIVIENDA"/>
    <n v="119000000"/>
    <s v="1078 20-Oct-2025"/>
    <n v="17082000"/>
    <s v="Banco Davivienda S.A."/>
    <s v="0560482869978148"/>
    <s v="CC"/>
    <s v=""/>
    <n v="0"/>
    <x v="20"/>
    <x v="53"/>
    <s v="AP 802 TO 1"/>
    <m/>
    <m/>
    <m/>
    <m/>
    <m/>
    <x v="2"/>
    <x v="2"/>
    <x v="1"/>
    <m/>
    <x v="2"/>
  </r>
  <r>
    <s v="689f7703ecdc98c1e71069e1"/>
    <s v="1078-2025"/>
    <s v="JURY"/>
    <s v="MARCELA"/>
    <s v="BARRERA"/>
    <s v="RIAÑO"/>
    <s v="Nombre OK"/>
    <s v="Cédula de Ciudadanía"/>
    <n v="23770590"/>
    <x v="0"/>
    <n v="1"/>
    <s v="Caja de Compensación Familiar COMPENSAR"/>
    <m/>
    <s v="BANCO BOGOTA"/>
    <n v="146456960"/>
    <s v="1078 20-Oct-2025"/>
    <n v="17082000"/>
    <s v="Banco Davivienda S.A."/>
    <s v="0560482869978148"/>
    <s v="CC"/>
    <s v=""/>
    <n v="0"/>
    <x v="20"/>
    <x v="53"/>
    <s v="AP 401 TO 1"/>
    <m/>
    <m/>
    <m/>
    <m/>
    <m/>
    <x v="2"/>
    <x v="2"/>
    <x v="1"/>
    <m/>
    <x v="2"/>
  </r>
  <r>
    <s v="689f91e7ecdc98c1e71092db"/>
    <s v="1078-2025"/>
    <s v="SANTIAGO"/>
    <s v=""/>
    <s v="MUÑOZ"/>
    <s v="SANTOS"/>
    <s v="Nombre OK"/>
    <s v="Cédula de Ciudadanía"/>
    <n v="1030669505"/>
    <x v="0"/>
    <n v="1"/>
    <s v="Caja de Compensación Familiar CAFAM"/>
    <m/>
    <s v="BANCO CAJA SOCIAL BCSC"/>
    <n v="145000000"/>
    <s v="1078 20-Oct-2025"/>
    <n v="17082000"/>
    <s v="Banco Davivienda S.A."/>
    <s v="0560482869978148"/>
    <s v="CC"/>
    <s v=""/>
    <n v="0"/>
    <x v="20"/>
    <x v="53"/>
    <s v="AP 1513 TO 1"/>
    <m/>
    <m/>
    <m/>
    <m/>
    <m/>
    <x v="2"/>
    <x v="2"/>
    <x v="1"/>
    <m/>
    <x v="2"/>
  </r>
  <r>
    <s v="689f983eecdc98c1e710a2ca"/>
    <s v="1078-2025"/>
    <s v="MARIA"/>
    <s v="ALEJANDRA"/>
    <s v="PICO"/>
    <s v="ZAPATA"/>
    <s v="Nombre OK"/>
    <s v="Cédula de Ciudadanía"/>
    <n v="1003102113"/>
    <x v="0"/>
    <n v="1"/>
    <s v="Caja de Compensación Familiar CAFAM"/>
    <m/>
    <s v="BANCO BBVA"/>
    <n v="124000000"/>
    <s v="1078 20-Oct-2025"/>
    <n v="17082000"/>
    <s v="Banco Davivienda S.A."/>
    <s v="0560482869978148"/>
    <s v="CC"/>
    <s v=""/>
    <n v="0"/>
    <x v="20"/>
    <x v="53"/>
    <s v="AP 1611 TO 1"/>
    <m/>
    <m/>
    <m/>
    <m/>
    <m/>
    <x v="2"/>
    <x v="2"/>
    <x v="1"/>
    <m/>
    <x v="2"/>
  </r>
  <r>
    <s v="68a8d00e03c0157bd5efc653"/>
    <s v="1078-2025"/>
    <s v="CATALINA"/>
    <s v=""/>
    <s v="VANEGAS"/>
    <s v="AVILA"/>
    <s v="Nombre OK"/>
    <s v="Cédula de Ciudadanía"/>
    <n v="1026296327"/>
    <x v="0"/>
    <n v="1"/>
    <s v="Caja Colombiana de Subsidio Familiar COLSUBSIDIO"/>
    <m/>
    <s v="BANCO BOGOTA"/>
    <n v="135500000"/>
    <s v="1078 20-Oct-2025"/>
    <n v="17082000"/>
    <s v="Banco Davivienda S.A."/>
    <s v="0560482869978148"/>
    <s v="CC"/>
    <s v=""/>
    <n v="0"/>
    <x v="20"/>
    <x v="53"/>
    <s v="AP 1104 TO 1"/>
    <m/>
    <m/>
    <m/>
    <m/>
    <m/>
    <x v="2"/>
    <x v="2"/>
    <x v="1"/>
    <m/>
    <x v="2"/>
  </r>
  <r>
    <s v="68a8dce203c0157bd5eff36a"/>
    <s v="1078-2025"/>
    <s v="ALLISON"/>
    <s v=""/>
    <s v="RUIZ"/>
    <s v="BEJARANO"/>
    <s v="Nombre OK"/>
    <s v="Cédula de Ciudadanía"/>
    <n v="1015478195"/>
    <x v="0"/>
    <n v="1"/>
    <s v="Caja Colombiana de Subsidio Familiar COLSUBSIDIO"/>
    <m/>
    <s v="BANCOLOMBIA"/>
    <n v="136000000"/>
    <s v="1078 20-Oct-2025"/>
    <n v="17082000"/>
    <s v="Banco Davivienda S.A."/>
    <s v="0560482869978148"/>
    <s v="CC"/>
    <s v=""/>
    <n v="0"/>
    <x v="20"/>
    <x v="53"/>
    <s v="AP 801 TO 1"/>
    <m/>
    <m/>
    <m/>
    <m/>
    <m/>
    <x v="2"/>
    <x v="2"/>
    <x v="1"/>
    <m/>
    <x v="2"/>
  </r>
  <r>
    <s v="68af123dc04492e5615c917b"/>
    <s v="1078-2025"/>
    <s v="JIAN"/>
    <s v="CARLO"/>
    <s v="LOPEZ"/>
    <s v="MORA"/>
    <s v="Nombre OK"/>
    <s v="Cédula de Ciudadanía"/>
    <n v="1233691981"/>
    <x v="0"/>
    <n v="1"/>
    <s v="Caja Colombiana de Subsidio Familiar COLSUBSIDIO"/>
    <m/>
    <s v="OTRAS COOPERATIVAS "/>
    <n v="133500000"/>
    <s v="1078 20-Oct-2025"/>
    <n v="17082000"/>
    <s v="Banco Davivienda S.A."/>
    <s v="0560482869978148"/>
    <s v="CC"/>
    <s v=""/>
    <n v="0"/>
    <x v="20"/>
    <x v="53"/>
    <s v="AP 809 TO 1"/>
    <m/>
    <m/>
    <m/>
    <m/>
    <m/>
    <x v="2"/>
    <x v="2"/>
    <x v="1"/>
    <m/>
    <x v="2"/>
  </r>
  <r>
    <s v="68af1f73c04492e5615d1180"/>
    <s v="1078-2025"/>
    <s v="ANDRES"/>
    <s v="FELIPE"/>
    <s v="ROMERO"/>
    <s v="CAÑON"/>
    <s v="Nombre OK"/>
    <s v="Cédula de Ciudadanía"/>
    <n v="1019604288"/>
    <x v="0"/>
    <n v="1"/>
    <s v="Caja Colombiana de Subsidio Familiar COLSUBSIDIO"/>
    <m/>
    <s v="BANCOLOMBIA"/>
    <n v="82500000"/>
    <s v="1078 20-Oct-2025"/>
    <n v="17082000"/>
    <s v="Banco Davivienda S.A."/>
    <s v="0560482869978148"/>
    <s v="CC"/>
    <s v=""/>
    <n v="0"/>
    <x v="20"/>
    <x v="53"/>
    <s v="AP 1010 TO 1"/>
    <m/>
    <m/>
    <m/>
    <m/>
    <m/>
    <x v="2"/>
    <x v="2"/>
    <x v="1"/>
    <m/>
    <x v="2"/>
  </r>
  <r>
    <s v="68af24dec04492e5615d27e0"/>
    <s v="1078-2025"/>
    <s v="YEISON"/>
    <s v="CAMILO"/>
    <s v="ROJAS"/>
    <s v="AVILA"/>
    <s v="Nombre OK"/>
    <s v="Cédula de Ciudadanía"/>
    <n v="1016007169"/>
    <x v="0"/>
    <n v="1"/>
    <s v="Caja de Compensación Familiar CAFAM"/>
    <m/>
    <s v="BANCO BOGOTA"/>
    <n v="109000000"/>
    <s v="1078 20-Oct-2025"/>
    <n v="17082000"/>
    <s v="Banco Davivienda S.A."/>
    <s v="0560482869978148"/>
    <s v="CC"/>
    <s v=""/>
    <n v="0"/>
    <x v="20"/>
    <x v="53"/>
    <s v="AP 1212 TO 1"/>
    <m/>
    <m/>
    <m/>
    <m/>
    <m/>
    <x v="2"/>
    <x v="2"/>
    <x v="1"/>
    <m/>
    <x v="2"/>
  </r>
  <r>
    <s v="68b09c9e12abab077db8205b"/>
    <s v="1072-2025"/>
    <s v="BRIAN"/>
    <s v="STEVEN"/>
    <s v="MUÑOZ"/>
    <s v="LIS"/>
    <s v="Nombre OK"/>
    <s v="Cédula de Ciudadanía"/>
    <n v="1022429322"/>
    <x v="0"/>
    <n v="1"/>
    <s v="Caja de Compensación Familiar CAFAM"/>
    <m/>
    <s v="BANCO DAVIVIENDA"/>
    <n v="150000000"/>
    <s v="1072 20-Oct-2025"/>
    <n v="17082000"/>
    <s v="Banco Davivienda S.A."/>
    <s v="0560482869978148"/>
    <s v="CC"/>
    <s v=""/>
    <n v="0"/>
    <x v="20"/>
    <x v="53"/>
    <s v="AP 1207 TO 1"/>
    <m/>
    <m/>
    <m/>
    <m/>
    <m/>
    <x v="2"/>
    <x v="2"/>
    <x v="1"/>
    <m/>
    <x v="2"/>
  </r>
  <r>
    <s v="68b5c89f0a27d85e79901b47"/>
    <s v="1072-2025"/>
    <s v="MAYERLY"/>
    <s v="ALEJANDRA"/>
    <s v="PAEZ"/>
    <s v="LEON"/>
    <s v="Nombre OK"/>
    <s v="Cédula de Ciudadanía"/>
    <n v="1001091623"/>
    <x v="0"/>
    <n v="1"/>
    <s v="Caja de Compensación Familiar COMPENSAR"/>
    <m/>
    <s v="BANCO DAVIVIENDA"/>
    <n v="128715000"/>
    <s v="1072 20-Oct-2025"/>
    <n v="17082000"/>
    <s v="Banco Davivienda S.A."/>
    <s v="0560482869978148"/>
    <s v="CC"/>
    <s v=""/>
    <n v="0"/>
    <x v="20"/>
    <x v="53"/>
    <s v="AP 1511 TO 1"/>
    <m/>
    <m/>
    <m/>
    <m/>
    <m/>
    <x v="2"/>
    <x v="2"/>
    <x v="1"/>
    <m/>
    <x v="2"/>
  </r>
  <r>
    <s v="68b733c180e3a7b01a81f8dc"/>
    <s v="1072-2025"/>
    <s v="IVAN"/>
    <s v="MAURICIO"/>
    <s v="GARZON"/>
    <s v="TOVAR"/>
    <s v="Nombre OK"/>
    <s v="Cédula de Ciudadanía"/>
    <n v="1016088699"/>
    <x v="0"/>
    <n v="1"/>
    <s v="Caja de Compensación Familiar CAFAM"/>
    <m/>
    <s v="BANCO CAJA SOCIAL BCSC"/>
    <n v="127000000"/>
    <s v="1072 20-Oct-2025"/>
    <n v="17082000"/>
    <s v="Banco Davivienda S.A."/>
    <s v="0560482869978148"/>
    <s v="CC"/>
    <s v=""/>
    <n v="0"/>
    <x v="20"/>
    <x v="53"/>
    <s v="AP 1411 TO 1"/>
    <m/>
    <m/>
    <m/>
    <m/>
    <m/>
    <x v="2"/>
    <x v="2"/>
    <x v="1"/>
    <m/>
    <x v="2"/>
  </r>
  <r>
    <s v="68b7427780e3a7b01a8229f2"/>
    <s v="1036-2025"/>
    <s v="OLGA"/>
    <s v="LUCIA"/>
    <s v="BENAVIDES"/>
    <s v="MORA"/>
    <s v="Nombre OK"/>
    <s v="Cédula de Ciudadanía"/>
    <n v="52348130"/>
    <x v="0"/>
    <n v="1"/>
    <s v="Caja de Compensación Familiar CAFAM"/>
    <m/>
    <s v="BANCO CAJA SOCIAL BCSC"/>
    <n v="137000000"/>
    <s v="1036 10-Oct-2025"/>
    <n v="17082000"/>
    <s v="Banco Davivienda S.A."/>
    <s v="0560482869978148"/>
    <s v="CC"/>
    <s v=""/>
    <n v="0"/>
    <x v="20"/>
    <x v="53"/>
    <s v="AP 1503 TO 1"/>
    <m/>
    <m/>
    <m/>
    <m/>
    <m/>
    <x v="2"/>
    <x v="2"/>
    <x v="1"/>
    <m/>
    <x v="2"/>
  </r>
  <r>
    <s v="68b7469d80e3a7b01a823747"/>
    <s v="1036-2025"/>
    <s v="MATH YURY"/>
    <s v="VALENTINA"/>
    <s v="BERNAL"/>
    <s v="CAPACHO"/>
    <s v="Nombre OK"/>
    <s v="Cédula de Ciudadanía"/>
    <n v="1007668107"/>
    <x v="0"/>
    <n v="1"/>
    <s v="Caja de Compensación Familiar COMPENSAR"/>
    <m/>
    <s v="BANCO CAJA SOCIAL BCSC"/>
    <n v="121700000"/>
    <s v="1036 10-Oct-2025"/>
    <n v="17082000"/>
    <s v="Banco Davivienda S.A."/>
    <s v="0560482869978148"/>
    <s v="CC"/>
    <s v=""/>
    <n v="0"/>
    <x v="20"/>
    <x v="53"/>
    <s v="AP 904 TO 1"/>
    <m/>
    <m/>
    <m/>
    <m/>
    <m/>
    <x v="2"/>
    <x v="2"/>
    <x v="1"/>
    <m/>
    <x v="2"/>
  </r>
  <r>
    <s v="68b749c380e3a7b01a8241c6"/>
    <s v="1206-2025"/>
    <s v="DILVIA"/>
    <s v=""/>
    <s v="RAMIREZ"/>
    <s v="TRUJILLO"/>
    <s v="Nombre OK"/>
    <s v="Cédula de Ciudadanía"/>
    <n v="26477342"/>
    <x v="0"/>
    <n v="1"/>
    <s v="Caja de Compensación Familiar CAFAM"/>
    <m/>
    <s v="BANCO DAVIVIENDA"/>
    <n v="114200000"/>
    <s v="1206 18-Nov-2025"/>
    <n v="17082000"/>
    <s v="Banco Davivienda S.A."/>
    <s v="0560482869978148"/>
    <s v="CC"/>
    <s v=""/>
    <n v="0"/>
    <x v="20"/>
    <x v="53"/>
    <s v="AP 1510 TO 1"/>
    <m/>
    <m/>
    <m/>
    <m/>
    <m/>
    <x v="2"/>
    <x v="2"/>
    <x v="1"/>
    <m/>
    <x v="2"/>
  </r>
  <r>
    <s v="68baf3317f280007b8b3c589"/>
    <s v="1072-2025"/>
    <s v="JULIO"/>
    <s v="CESAR"/>
    <s v="TANGARIFE"/>
    <s v="SEPULVEDA"/>
    <s v="Nombre OK"/>
    <s v="Cédula de Ciudadanía"/>
    <n v="1109293179"/>
    <x v="0"/>
    <n v="1"/>
    <s v="Caja Colombiana de Subsidio Familiar COLSUBSIDIO"/>
    <m/>
    <s v="F.N.A."/>
    <n v="145000000"/>
    <s v="1072 20-Oct-2025"/>
    <n v="17082000"/>
    <s v="Banco Davivienda S.A."/>
    <s v="0560482869978148"/>
    <s v="CC"/>
    <s v=""/>
    <n v="0"/>
    <x v="20"/>
    <x v="53"/>
    <s v="AP 602 TO 1"/>
    <m/>
    <m/>
    <m/>
    <m/>
    <m/>
    <x v="2"/>
    <x v="2"/>
    <x v="1"/>
    <m/>
    <x v="2"/>
  </r>
  <r>
    <s v="68baf3317f280007b8b3c589"/>
    <s v="1072-2025"/>
    <s v="SANDRA"/>
    <s v="LORENA"/>
    <s v="SANDOVAL"/>
    <s v="RAMIREZ"/>
    <s v="Nombre OK"/>
    <s v="Cédula de Ciudadanía"/>
    <n v="1109294073"/>
    <x v="1"/>
    <n v="0"/>
    <s v="Caja Colombiana de Subsidio Familiar COLSUBSIDIO"/>
    <m/>
    <s v="F.N.A."/>
    <n v="145000000"/>
    <s v="1072 20-Oct-2025"/>
    <n v="17082000"/>
    <s v="Banco Davivienda S.A."/>
    <s v="0560482869978148"/>
    <s v="CC"/>
    <s v=""/>
    <n v="0"/>
    <x v="20"/>
    <x v="53"/>
    <s v="AP 602 TO 1"/>
    <m/>
    <m/>
    <m/>
    <m/>
    <m/>
    <x v="2"/>
    <x v="2"/>
    <x v="1"/>
    <m/>
    <x v="2"/>
  </r>
  <r>
    <s v="68baf7837f280007b8b3d1f8"/>
    <s v="1072-2025"/>
    <s v="EDWIN"/>
    <s v="ROBINSON"/>
    <s v="DAZA"/>
    <s v="BAQUERO"/>
    <s v="Nombre OK"/>
    <s v="Cédula de Ciudadanía"/>
    <n v="1072894882"/>
    <x v="0"/>
    <n v="1"/>
    <s v="Caja Colombiana de Subsidio Familiar COLSUBSIDIO"/>
    <m/>
    <s v="BANCO CAJA SOCIAL BCSC"/>
    <n v="121107000"/>
    <s v="1072 20-Oct-2025"/>
    <n v="17082000"/>
    <s v="Banco Davivienda S.A."/>
    <s v="0560482869978148"/>
    <s v="CC"/>
    <s v=""/>
    <n v="0"/>
    <x v="20"/>
    <x v="53"/>
    <s v="AP 1310 TO 1"/>
    <m/>
    <m/>
    <m/>
    <m/>
    <m/>
    <x v="2"/>
    <x v="2"/>
    <x v="1"/>
    <m/>
    <x v="2"/>
  </r>
  <r>
    <s v="68bafadc7f280007b8b3da87"/>
    <s v="1072-2025"/>
    <s v="DIANA"/>
    <s v="MAYERLY"/>
    <s v="ALVAREZ"/>
    <s v="MAESTRE"/>
    <s v="Nombre OK"/>
    <s v="Cédula de Ciudadanía"/>
    <n v="1012426187"/>
    <x v="0"/>
    <n v="1"/>
    <s v="Caja Colombiana de Subsidio Familiar COLSUBSIDIO"/>
    <m/>
    <s v="BANCOLOMBIA"/>
    <n v="136000000"/>
    <s v="1072 20-Oct-2025"/>
    <n v="17082000"/>
    <s v="Banco Davivienda S.A."/>
    <s v="0560482869978148"/>
    <s v="CC"/>
    <s v=""/>
    <n v="0"/>
    <x v="20"/>
    <x v="53"/>
    <s v="AP 1202 TO 1"/>
    <m/>
    <m/>
    <m/>
    <m/>
    <m/>
    <x v="2"/>
    <x v="2"/>
    <x v="1"/>
    <m/>
    <x v="2"/>
  </r>
  <r>
    <s v="68bb08f69be9d209c2d16b66"/>
    <s v="1072-2025"/>
    <s v="DANIELA"/>
    <s v=""/>
    <s v="BASTIDAS"/>
    <s v="SANCHEZ"/>
    <s v="Nombre OK"/>
    <s v="Cédula de Ciudadanía"/>
    <n v="1019100875"/>
    <x v="0"/>
    <n v="1"/>
    <s v="Caja de Compensación Familiar COMPENSAR"/>
    <m/>
    <s v="BANCO BBVA"/>
    <n v="126000000"/>
    <s v="1072 20-Oct-2025"/>
    <n v="17082000"/>
    <s v="Banco Davivienda S.A."/>
    <s v="0560482869978148"/>
    <s v="CC"/>
    <s v=""/>
    <n v="0"/>
    <x v="20"/>
    <x v="53"/>
    <s v="AP 1415 TO 1"/>
    <m/>
    <m/>
    <m/>
    <m/>
    <m/>
    <x v="2"/>
    <x v="2"/>
    <x v="1"/>
    <m/>
    <x v="2"/>
  </r>
  <r>
    <s v="68c0906989ec78b456a0cd04"/>
    <s v="1266-2025"/>
    <s v="OMAR"/>
    <s v="LEONARDO"/>
    <s v="SANCHEZ"/>
    <s v="PAREDES"/>
    <s v="Nombre OK"/>
    <s v="Cédula de Ciudadanía"/>
    <n v="79765139"/>
    <x v="0"/>
    <n v="1"/>
    <s v="Caja de Compensación Familiar COMPENSAR"/>
    <m/>
    <s v="BANCO BOGOTA"/>
    <n v="131000000"/>
    <s v="1266 28-Nov-2025"/>
    <n v="17082000"/>
    <s v="Banco Davivienda S.A."/>
    <s v="0560482869978148"/>
    <s v="CC"/>
    <s v=""/>
    <n v="0"/>
    <x v="20"/>
    <x v="53"/>
    <s v="AP 405 TO 1"/>
    <m/>
    <m/>
    <m/>
    <m/>
    <m/>
    <x v="2"/>
    <x v="2"/>
    <x v="1"/>
    <m/>
    <x v="2"/>
  </r>
  <r>
    <s v="68c0988089ec78b456a0e925"/>
    <s v="1266-2025"/>
    <s v="JOSE"/>
    <s v="MIGUEL"/>
    <s v="GUALTERO"/>
    <s v="RIVEROS"/>
    <s v="Nombre OK"/>
    <s v="Cédula de Ciudadanía"/>
    <n v="1019119543"/>
    <x v="0"/>
    <n v="1"/>
    <s v="Caja Colombiana de Subsidio Familiar COLSUBSIDIO"/>
    <m/>
    <s v="BANCO DAVIVIENDA"/>
    <n v="135000000"/>
    <s v="1266 28-Nov-2025"/>
    <n v="17082000"/>
    <s v="Banco Davivienda S.A."/>
    <s v="0560482869978148"/>
    <s v="CC"/>
    <s v=""/>
    <n v="0"/>
    <x v="20"/>
    <x v="53"/>
    <s v="AP 1102 TO 1"/>
    <m/>
    <m/>
    <m/>
    <m/>
    <m/>
    <x v="2"/>
    <x v="2"/>
    <x v="1"/>
    <m/>
    <x v="2"/>
  </r>
  <r>
    <s v="68c2edbc216e7a8afd08980c"/>
    <s v="1266-2025"/>
    <s v="SANDRA"/>
    <s v="MILENA"/>
    <s v="PLAZAS"/>
    <s v="RUIZ"/>
    <s v="Nombre OK"/>
    <s v="Cédula de Ciudadanía"/>
    <n v="1013599045"/>
    <x v="0"/>
    <n v="1"/>
    <s v="Caja de Compensación Familiar COMPENSAR"/>
    <m/>
    <s v="BANCOLOMBIA"/>
    <n v="120000000"/>
    <s v="1266 28-Nov-2025"/>
    <n v="17082000"/>
    <s v="Banco Davivienda S.A."/>
    <s v="0560482869978148"/>
    <s v="CC"/>
    <s v=""/>
    <n v="0"/>
    <x v="20"/>
    <x v="53"/>
    <s v="AP 614 TO 1"/>
    <m/>
    <m/>
    <m/>
    <m/>
    <m/>
    <x v="2"/>
    <x v="2"/>
    <x v="1"/>
    <m/>
    <x v="2"/>
  </r>
  <r>
    <s v="68c99041ae239a106379c357"/>
    <s v="1206-2025"/>
    <s v="VIVIAN"/>
    <s v="CAROLINA"/>
    <s v="PEREZ"/>
    <s v="RODRIGUEZ"/>
    <s v="Nombre OK"/>
    <s v="Cédula de Ciudadanía"/>
    <n v="1015451335"/>
    <x v="0"/>
    <n v="1"/>
    <s v="Ninguno"/>
    <m/>
    <s v="BANCO DAVIVIENDA"/>
    <n v="116015000"/>
    <s v="1206 18-Nov-2025"/>
    <n v="17082000"/>
    <s v="Banco Davivienda S.A."/>
    <s v="0560482869978148"/>
    <s v="CC"/>
    <s v=""/>
    <n v="0"/>
    <x v="20"/>
    <x v="53"/>
    <s v="AP 211 TO 1"/>
    <m/>
    <m/>
    <m/>
    <m/>
    <m/>
    <x v="2"/>
    <x v="2"/>
    <x v="1"/>
    <m/>
    <x v="2"/>
  </r>
  <r>
    <s v="68c99337ae239a106379d8aa"/>
    <s v="1206-2025"/>
    <s v="PAULA"/>
    <s v="DALLANA"/>
    <s v="DELGADO"/>
    <s v="MORALES"/>
    <s v="Nombre OK"/>
    <s v="Cédula de Ciudadanía"/>
    <n v="1023869711"/>
    <x v="0"/>
    <n v="1"/>
    <s v="Caja de Compensación Familiar COMPENSAR"/>
    <m/>
    <s v="F.N.A."/>
    <n v="130500000"/>
    <s v="1206 18-Nov-2025"/>
    <n v="17082000"/>
    <s v="Banco Davivienda S.A."/>
    <s v="0560482869978148"/>
    <s v="CC"/>
    <s v=""/>
    <n v="0"/>
    <x v="20"/>
    <x v="53"/>
    <s v="AP 205 TO 1"/>
    <m/>
    <m/>
    <m/>
    <m/>
    <m/>
    <x v="2"/>
    <x v="2"/>
    <x v="1"/>
    <m/>
    <x v="2"/>
  </r>
  <r>
    <s v="68c995cbae239a106379ed41"/>
    <s v="1206-2025"/>
    <s v="ADRIAN"/>
    <s v="CAMILO"/>
    <s v="PINEDA"/>
    <s v="VALDERRAMA"/>
    <s v="Nombre OK"/>
    <s v="Cédula de Ciudadanía"/>
    <n v="1024588102"/>
    <x v="0"/>
    <n v="1"/>
    <s v="Caja de Compensación Familiar CAFAM"/>
    <m/>
    <s v="F.N.A."/>
    <n v="138919000"/>
    <s v="1206 18-Nov-2025"/>
    <n v="17082000"/>
    <s v="Banco Davivienda S.A."/>
    <s v="0560482869978148"/>
    <s v="CC"/>
    <s v=""/>
    <n v="0"/>
    <x v="20"/>
    <x v="53"/>
    <s v="AP 1309 TO 1"/>
    <m/>
    <m/>
    <m/>
    <m/>
    <m/>
    <x v="2"/>
    <x v="2"/>
    <x v="1"/>
    <m/>
    <x v="2"/>
  </r>
  <r>
    <s v="68cb17f32ee97d449bcd34d0"/>
    <s v="1206-2025"/>
    <s v="MARIA"/>
    <s v="PAULA"/>
    <s v="ZABALA"/>
    <s v="LOZANO"/>
    <s v="Nombre OK"/>
    <s v="Cédula de Ciudadanía"/>
    <n v="1077974930"/>
    <x v="0"/>
    <n v="1"/>
    <s v="Caja Colombiana de Subsidio Familiar COLSUBSIDIO"/>
    <m/>
    <s v="BANCO BBVA"/>
    <n v="143000000"/>
    <s v="1206 18-Nov-2025"/>
    <n v="17082000"/>
    <s v="Banco Davivienda S.A."/>
    <s v="0560482869978148"/>
    <s v="CC"/>
    <s v=""/>
    <n v="0"/>
    <x v="20"/>
    <x v="53"/>
    <s v="AP 909 TO 1"/>
    <m/>
    <m/>
    <m/>
    <m/>
    <m/>
    <x v="2"/>
    <x v="2"/>
    <x v="1"/>
    <m/>
    <x v="2"/>
  </r>
  <r>
    <s v="68cb21b42ee97d449bcd7966"/>
    <s v="1263-2025"/>
    <s v="JUDY"/>
    <s v="ANDREA"/>
    <s v="REINOSO"/>
    <s v="MOLINA"/>
    <s v="Nombre OK"/>
    <s v="Cédula de Ciudadanía"/>
    <n v="1023890347"/>
    <x v="0"/>
    <n v="1"/>
    <s v="Caja de Compensación Familiar COMPENSAR"/>
    <m/>
    <s v="BANCO BBVA"/>
    <n v="136000000"/>
    <s v="1263 28-Nov-2025"/>
    <n v="17082000"/>
    <s v="Banco Davivienda S.A."/>
    <s v="0560482869978148"/>
    <s v="CC"/>
    <s v=""/>
    <n v="0"/>
    <x v="20"/>
    <x v="53"/>
    <s v="AP 1311 TO 1"/>
    <m/>
    <m/>
    <m/>
    <m/>
    <m/>
    <x v="2"/>
    <x v="2"/>
    <x v="1"/>
    <m/>
    <x v="2"/>
  </r>
  <r>
    <s v="68cb24552ee97d449bcd8ef9"/>
    <s v="1263-2025"/>
    <s v="BRAYAN"/>
    <s v="DAVID"/>
    <s v="FONSECA"/>
    <s v="JIMENEZ"/>
    <s v="Nombre OK"/>
    <s v="Cédula de Ciudadanía"/>
    <n v="1015993954"/>
    <x v="0"/>
    <n v="1"/>
    <s v="Ninguno"/>
    <m/>
    <s v="BANCO DAVIVIENDA"/>
    <n v="109000000"/>
    <s v="1263 28-Nov-2025"/>
    <n v="17082000"/>
    <s v="Banco Davivienda S.A."/>
    <s v="0560482869978148"/>
    <s v="CC"/>
    <s v=""/>
    <n v="0"/>
    <x v="20"/>
    <x v="53"/>
    <s v="AP 905 TO 1"/>
    <m/>
    <m/>
    <m/>
    <m/>
    <m/>
    <x v="2"/>
    <x v="2"/>
    <x v="1"/>
    <m/>
    <x v="2"/>
  </r>
  <r>
    <s v="68cb2df92ee97d449bce3812"/>
    <s v="1263-2025"/>
    <s v="DANIELA"/>
    <s v=""/>
    <s v="ROLDAN"/>
    <s v="MARULANDA"/>
    <s v="Nombre OK"/>
    <s v="Cédula de Ciudadanía"/>
    <n v="1020807005"/>
    <x v="0"/>
    <n v="1"/>
    <s v="Ninguno"/>
    <m/>
    <s v="BANCO BBVA"/>
    <n v="128600000"/>
    <s v="1263 28-Nov-2025"/>
    <n v="17082000"/>
    <s v="Banco Davivienda S.A."/>
    <s v="0560482869978148"/>
    <s v="CC"/>
    <s v=""/>
    <n v="0"/>
    <x v="20"/>
    <x v="53"/>
    <s v="AP 1204 TO 1"/>
    <m/>
    <m/>
    <m/>
    <m/>
    <m/>
    <x v="2"/>
    <x v="2"/>
    <x v="1"/>
    <m/>
    <x v="2"/>
  </r>
  <r>
    <s v="68cb30312ee97d449bce4788"/>
    <s v="1263-2025"/>
    <s v="KATHERINE"/>
    <s v=""/>
    <s v="BUESAQUILLO"/>
    <s v="GARCIA"/>
    <s v="Nombre OK"/>
    <s v="Cédula de Ciudadanía"/>
    <n v="1075220431"/>
    <x v="0"/>
    <n v="1"/>
    <s v="Caja Colombiana de Subsidio Familiar COLSUBSIDIO"/>
    <m/>
    <s v="BANCO DAVIVIENDA"/>
    <n v="119000000"/>
    <s v="1263 28-Nov-2025"/>
    <n v="17082000"/>
    <s v="Banco Davivienda S.A."/>
    <s v="0560482869978148"/>
    <s v="CC"/>
    <s v=""/>
    <n v="0"/>
    <x v="20"/>
    <x v="53"/>
    <s v="AP 1306 TO 1"/>
    <m/>
    <m/>
    <m/>
    <m/>
    <m/>
    <x v="2"/>
    <x v="2"/>
    <x v="1"/>
    <m/>
    <x v="2"/>
  </r>
  <r>
    <s v="68cb3c332ee97d449bce9107"/>
    <s v="1263-2025"/>
    <s v="SARA"/>
    <s v="LUCIA"/>
    <s v="CASANOVA"/>
    <s v="CARRANZA"/>
    <s v="Nombre OK"/>
    <s v="Cédula de Ciudadanía"/>
    <n v="1001095935"/>
    <x v="0"/>
    <n v="1"/>
    <s v="Ninguno"/>
    <m/>
    <s v="BANCOLOMBIA"/>
    <n v="150000000"/>
    <s v="1263 28-Nov-2025"/>
    <n v="17082000"/>
    <s v="Banco Davivienda S.A."/>
    <s v="0560482869978148"/>
    <s v="CC"/>
    <s v=""/>
    <n v="0"/>
    <x v="20"/>
    <x v="53"/>
    <s v="AP 1405 TO 1"/>
    <m/>
    <m/>
    <m/>
    <m/>
    <m/>
    <x v="2"/>
    <x v="2"/>
    <x v="1"/>
    <m/>
    <x v="2"/>
  </r>
  <r>
    <s v="68cc1d562ee97d449bdba038"/>
    <s v="1263-2025"/>
    <s v="CAROLINA"/>
    <s v=""/>
    <s v="MUÑOZ"/>
    <s v="GOMEZ"/>
    <s v="Nombre OK"/>
    <s v="Cédula de Ciudadanía"/>
    <n v="53030709"/>
    <x v="0"/>
    <n v="1"/>
    <s v="Caja Colombiana de Subsidio Familiar COLSUBSIDIO"/>
    <m/>
    <s v="BANCO DAVIVIENDA"/>
    <n v="153000000"/>
    <s v="1263 28-Nov-2025"/>
    <n v="17082000"/>
    <s v="Banco Davivienda S.A."/>
    <s v="0560482869978148"/>
    <s v="CC"/>
    <s v=""/>
    <n v="0"/>
    <x v="20"/>
    <x v="53"/>
    <s v="AP 1209 TO 1"/>
    <m/>
    <m/>
    <m/>
    <m/>
    <m/>
    <x v="2"/>
    <x v="2"/>
    <x v="1"/>
    <m/>
    <x v="2"/>
  </r>
  <r>
    <s v="68cc22fc2ee97d449bdc3559"/>
    <s v="1263-2025"/>
    <s v="LINA"/>
    <s v="MARIA"/>
    <s v="RAMIREZ"/>
    <s v="FORERO"/>
    <s v="Nombre OK"/>
    <s v="Cédula de Ciudadanía"/>
    <n v="52147356"/>
    <x v="0"/>
    <n v="1"/>
    <s v="Caja Colombiana de Subsidio Familiar COLSUBSIDIO"/>
    <m/>
    <s v="F.N.A."/>
    <n v="128888500"/>
    <s v="1263 28-Nov-2025"/>
    <n v="17082000"/>
    <s v="Banco Davivienda S.A."/>
    <s v="0560482869978148"/>
    <s v="CC"/>
    <s v=""/>
    <n v="0"/>
    <x v="20"/>
    <x v="53"/>
    <s v="AP 1314 TO 1"/>
    <m/>
    <m/>
    <m/>
    <m/>
    <m/>
    <x v="2"/>
    <x v="2"/>
    <x v="1"/>
    <m/>
    <x v="2"/>
  </r>
  <r>
    <s v="68cc2b5d2ee97d449bdceb2b"/>
    <s v="1263-2025"/>
    <s v="RUBY"/>
    <s v="ANA ROSA"/>
    <s v="GARAVITO"/>
    <s v="CARDENAS"/>
    <s v="Nombre OK"/>
    <s v="Cédula de Ciudadanía"/>
    <n v="1016005695"/>
    <x v="0"/>
    <n v="1"/>
    <s v="Ninguno"/>
    <m/>
    <s v="BANCO BOGOTA"/>
    <n v="86284633"/>
    <s v="1263 28-Nov-2025"/>
    <n v="17082000"/>
    <s v="Banco Davivienda S.A."/>
    <s v="0560482869978148"/>
    <s v="CC"/>
    <s v=""/>
    <n v="0"/>
    <x v="20"/>
    <x v="53"/>
    <s v="AP 1406 TO 1"/>
    <m/>
    <m/>
    <m/>
    <m/>
    <m/>
    <x v="2"/>
    <x v="2"/>
    <x v="1"/>
    <m/>
    <x v="2"/>
  </r>
  <r>
    <s v="68cc6a952ee97d449be724b8"/>
    <s v="1257-2025"/>
    <s v="OSCAR"/>
    <s v="ANDRES"/>
    <s v="SALAZAR"/>
    <s v="GAYON"/>
    <s v="Nombre OK"/>
    <s v="Cédula de Ciudadanía"/>
    <n v="74453041"/>
    <x v="0"/>
    <n v="1"/>
    <s v="Ninguno"/>
    <m/>
    <s v="F.N.A."/>
    <n v="127000000"/>
    <s v="1257 28-Nov-2025"/>
    <n v="17082000"/>
    <s v="Banco Davivienda S.A."/>
    <s v="0560482869978148"/>
    <s v="CC"/>
    <s v=""/>
    <n v="0"/>
    <x v="20"/>
    <x v="53"/>
    <s v="AP 1013 TO 1"/>
    <m/>
    <m/>
    <m/>
    <m/>
    <m/>
    <x v="2"/>
    <x v="2"/>
    <x v="1"/>
    <m/>
    <x v="2"/>
  </r>
  <r>
    <s v="68cc84902ee97d449be7de06"/>
    <s v="1257-2025"/>
    <s v="FABIO"/>
    <s v="ALEXIS"/>
    <s v="CUELLAR"/>
    <s v="BUITRAGO"/>
    <s v="Nombre OK"/>
    <s v="Cédula de Ciudadanía"/>
    <n v="1127047671"/>
    <x v="0"/>
    <n v="1"/>
    <s v="Ninguno"/>
    <m/>
    <s v="BANCOLOMBIA"/>
    <n v="143000000"/>
    <s v="1257 28-Nov-2025"/>
    <n v="17082000"/>
    <s v="Banco Davivienda S.A."/>
    <s v="0560482869978148"/>
    <s v="CC"/>
    <s v=""/>
    <n v="0"/>
    <x v="20"/>
    <x v="53"/>
    <s v="AP 1408 TO 1"/>
    <m/>
    <m/>
    <m/>
    <m/>
    <m/>
    <x v="2"/>
    <x v="2"/>
    <x v="1"/>
    <m/>
    <x v="2"/>
  </r>
  <r>
    <s v="68cc880b2ee97d449be7f276"/>
    <s v="1115-2025"/>
    <s v="CHRISTIAN"/>
    <s v="STIVEN"/>
    <s v="ABRIL"/>
    <s v="NIETO"/>
    <s v="Nombre OK"/>
    <s v="Cédula de Ciudadanía"/>
    <n v="1030589244"/>
    <x v="0"/>
    <n v="1"/>
    <s v="Caja Colombiana de Subsidio Familiar COLSUBSIDIO"/>
    <m/>
    <s v="BANCO BBVA"/>
    <n v="140800000"/>
    <s v="1115 22-Oct-2025"/>
    <n v="17082000"/>
    <s v="Banco Davivienda S.A."/>
    <s v="0560482869978148"/>
    <s v="CC"/>
    <s v=""/>
    <n v="0"/>
    <x v="20"/>
    <x v="53"/>
    <s v="AP 1502 TO 1"/>
    <m/>
    <m/>
    <m/>
    <m/>
    <m/>
    <x v="2"/>
    <x v="2"/>
    <x v="1"/>
    <m/>
    <x v="2"/>
  </r>
  <r>
    <s v="68cd7afd2ee97d449b00c841"/>
    <s v="1257-2025"/>
    <s v="PAULA"/>
    <s v="ANDREA"/>
    <s v="CASALLAS"/>
    <s v="ALDANA"/>
    <s v="Nombre OK"/>
    <s v="Cédula de Ciudadanía"/>
    <n v="1015996477"/>
    <x v="0"/>
    <n v="1"/>
    <s v="Caja de Compensación Familiar COMPENSAR"/>
    <m/>
    <s v="BANCO DAVIVIENDA"/>
    <n v="114568500"/>
    <s v="1257 28-Nov-2025"/>
    <n v="17082000"/>
    <s v="Banco Davivienda S.A."/>
    <s v="0560482869978148"/>
    <s v="CC"/>
    <s v=""/>
    <n v="0"/>
    <x v="20"/>
    <x v="53"/>
    <s v="AP 914 TO 1"/>
    <m/>
    <m/>
    <m/>
    <m/>
    <m/>
    <x v="2"/>
    <x v="2"/>
    <x v="1"/>
    <m/>
    <x v="2"/>
  </r>
  <r>
    <s v="68d17e23dbef01b94500c4fa"/>
    <s v="1208-2025"/>
    <s v="NEIRA"/>
    <s v="KARIN"/>
    <s v="BASTO"/>
    <s v="RIVERO"/>
    <s v="Nombre OK"/>
    <s v="Cédula de Ciudadanía"/>
    <n v="1007020537"/>
    <x v="0"/>
    <n v="1"/>
    <s v="Caja de Compensación Familiar CAFAM"/>
    <m/>
    <s v="BANCO DAVIVIENDA"/>
    <n v="137200000"/>
    <s v="1208 18-Nov-2025"/>
    <n v="17082000"/>
    <s v="Banco Davivienda S.A."/>
    <s v="0560482869978148"/>
    <s v="CC"/>
    <s v=""/>
    <n v="0"/>
    <x v="20"/>
    <x v="53"/>
    <s v="AP 1402 TO 1"/>
    <m/>
    <m/>
    <m/>
    <m/>
    <m/>
    <x v="2"/>
    <x v="2"/>
    <x v="1"/>
    <m/>
    <x v="2"/>
  </r>
  <r>
    <s v="68d18309dbef01b94500d880"/>
    <s v="1259-2025"/>
    <s v="LAURA"/>
    <s v="CATALINA"/>
    <s v="FLOREZ"/>
    <s v="SANCHEZ"/>
    <s v="Nombre OK"/>
    <s v="Cédula de Ciudadanía"/>
    <n v="1014307416"/>
    <x v="0"/>
    <n v="1"/>
    <s v="Ninguno"/>
    <m/>
    <s v="BANCO DAVIVIENDA"/>
    <n v="126000000"/>
    <s v="1259 28-Nov-2025"/>
    <n v="17082000"/>
    <s v="Banco Davivienda S.A."/>
    <s v="0560482869978148"/>
    <s v="CC"/>
    <s v=""/>
    <n v="0"/>
    <x v="20"/>
    <x v="53"/>
    <s v="AP 1106 TO 1"/>
    <m/>
    <m/>
    <m/>
    <m/>
    <m/>
    <x v="2"/>
    <x v="2"/>
    <x v="1"/>
    <m/>
    <x v="2"/>
  </r>
  <r>
    <s v="68d19a78dbef01b94509c000"/>
    <s v="1259-2025"/>
    <s v="LINA"/>
    <s v="MARCELA"/>
    <s v="AGUILLON"/>
    <s v="CAMACHO"/>
    <s v="Nombre OK"/>
    <s v="Cédula de Ciudadanía"/>
    <n v="1001298179"/>
    <x v="0"/>
    <n v="1"/>
    <s v="Ninguno"/>
    <m/>
    <s v="BANCOLOMBIA"/>
    <n v="133200000"/>
    <s v="1259 28-Nov-2025"/>
    <n v="17082000"/>
    <s v="Banco Davivienda S.A."/>
    <s v="0560482869978148"/>
    <s v="CC"/>
    <s v=""/>
    <n v="0"/>
    <x v="20"/>
    <x v="53"/>
    <s v="AP 508 TO 1"/>
    <m/>
    <m/>
    <m/>
    <m/>
    <m/>
    <x v="2"/>
    <x v="2"/>
    <x v="1"/>
    <m/>
    <x v="2"/>
  </r>
  <r>
    <s v="68d19fb4dbef01b94509cb5f"/>
    <s v="1259-2025"/>
    <s v="DIANA"/>
    <s v="PAOLA"/>
    <s v="RODRIGUEZ"/>
    <s v="MARTINEZ"/>
    <s v="Nombre OK"/>
    <s v="Cédula de Ciudadanía"/>
    <n v="1077036361"/>
    <x v="0"/>
    <n v="1"/>
    <s v="Ninguno"/>
    <m/>
    <s v="BANCO DAVIVIENDA"/>
    <n v="145000000"/>
    <s v="1259 28-Nov-2025"/>
    <n v="17082000"/>
    <s v="Banco Davivienda S.A."/>
    <s v="0560482869978148"/>
    <s v="CC"/>
    <s v=""/>
    <n v="0"/>
    <x v="20"/>
    <x v="53"/>
    <s v="AP 706 TO 1"/>
    <m/>
    <m/>
    <m/>
    <m/>
    <m/>
    <x v="2"/>
    <x v="2"/>
    <x v="1"/>
    <m/>
    <x v="2"/>
  </r>
  <r>
    <s v="68d1a375dbef01b94509d25b"/>
    <s v="1259-2025"/>
    <s v="EINER"/>
    <s v="ANDRES"/>
    <s v="RIOS"/>
    <s v="ALONSO"/>
    <s v="Nombre OK"/>
    <s v="Cédula de Ciudadanía"/>
    <n v="1070982635"/>
    <x v="0"/>
    <n v="1"/>
    <s v="Ninguno"/>
    <m/>
    <s v="F.N.A."/>
    <n v="136700000"/>
    <s v="1259 28-Nov-2025"/>
    <n v="17082000"/>
    <s v="Banco Davivienda S.A."/>
    <s v="0560482869978148"/>
    <s v="CC"/>
    <s v=""/>
    <n v="0"/>
    <x v="20"/>
    <x v="53"/>
    <s v="AP 1303 TO 1"/>
    <m/>
    <m/>
    <m/>
    <m/>
    <m/>
    <x v="2"/>
    <x v="2"/>
    <x v="1"/>
    <m/>
    <x v="2"/>
  </r>
  <r>
    <s v="68d1b49adbef01b9450a0b5e"/>
    <s v="1259-2025"/>
    <s v="ZULLY"/>
    <s v="NATHALIA"/>
    <s v="MORA"/>
    <s v="VALENZUELA"/>
    <s v="Nombre OK"/>
    <s v="Cédula de Ciudadanía"/>
    <n v="1018505104"/>
    <x v="0"/>
    <n v="1"/>
    <s v="Ninguno"/>
    <m/>
    <s v="BANCO CAJA SOCIAL BCSC"/>
    <n v="108000000"/>
    <s v="1259 28-Nov-2025"/>
    <n v="17082000"/>
    <s v="Banco Davivienda S.A."/>
    <s v="0560482869978148"/>
    <s v="CC"/>
    <s v=""/>
    <n v="0"/>
    <x v="20"/>
    <x v="53"/>
    <s v="AP 1608 TO 1"/>
    <m/>
    <m/>
    <m/>
    <m/>
    <m/>
    <x v="2"/>
    <x v="2"/>
    <x v="1"/>
    <m/>
    <x v="2"/>
  </r>
  <r>
    <s v="68d1c965dbef01b9450a49c0"/>
    <s v="1259-2025"/>
    <s v="DAMARIS"/>
    <s v=""/>
    <s v="CASTRO"/>
    <s v="ALBADAN"/>
    <s v="Nombre OK"/>
    <s v="Cédula de Ciudadanía"/>
    <n v="24712464"/>
    <x v="0"/>
    <n v="1"/>
    <s v="Ninguno"/>
    <m/>
    <s v="BANCO BBVA"/>
    <n v="130000000"/>
    <s v="1259 28-Nov-2025"/>
    <n v="17082000"/>
    <s v="Banco Davivienda S.A."/>
    <s v="0560482869978148"/>
    <s v="CC"/>
    <s v=""/>
    <n v="0"/>
    <x v="20"/>
    <x v="53"/>
    <s v="AP 1002 TO 1"/>
    <m/>
    <m/>
    <m/>
    <m/>
    <m/>
    <x v="2"/>
    <x v="2"/>
    <x v="1"/>
    <m/>
    <x v="2"/>
  </r>
  <r>
    <s v="68d2da9e532c243a87772ff8"/>
    <s v="1259-2025"/>
    <s v="MARLON"/>
    <s v="ANDRES"/>
    <s v="BUSTOS"/>
    <s v="RAIGOSO"/>
    <s v="Nombre OK"/>
    <s v="Cédula de Ciudadanía"/>
    <n v="1023970477"/>
    <x v="0"/>
    <n v="1"/>
    <s v="Ninguno"/>
    <m/>
    <s v="BANCO BBVA"/>
    <n v="134656000"/>
    <s v="1259 28-Nov-2025"/>
    <n v="17082000"/>
    <s v="Banco Davivienda S.A."/>
    <s v="0560482869978148"/>
    <s v="CC"/>
    <s v=""/>
    <n v="0"/>
    <x v="20"/>
    <x v="53"/>
    <s v="AP 601 TO 1"/>
    <m/>
    <m/>
    <m/>
    <m/>
    <m/>
    <x v="2"/>
    <x v="2"/>
    <x v="1"/>
    <m/>
    <x v="2"/>
  </r>
  <r>
    <s v="68d2e3c4532c243a877752a3"/>
    <s v="1259-2025"/>
    <s v="LIZETH"/>
    <s v="ANGELICA"/>
    <s v="VACA"/>
    <s v="GALLEGO"/>
    <s v="Nombre OK"/>
    <s v="Cédula de Ciudadanía"/>
    <n v="1233509110"/>
    <x v="0"/>
    <n v="1"/>
    <s v="Ninguno"/>
    <m/>
    <s v="BANCO CAJA SOCIAL BCSC"/>
    <n v="132900000"/>
    <s v="1259 28-Nov-2025"/>
    <n v="17082000"/>
    <s v="Banco Davivienda S.A."/>
    <s v="0560482869978148"/>
    <s v="CC"/>
    <s v=""/>
    <n v="0"/>
    <x v="20"/>
    <x v="53"/>
    <s v="AP 807 TO 1"/>
    <m/>
    <m/>
    <m/>
    <m/>
    <m/>
    <x v="2"/>
    <x v="2"/>
    <x v="1"/>
    <m/>
    <x v="2"/>
  </r>
  <r>
    <s v="68d2e632532c243a8777576f"/>
    <s v="1259-2025"/>
    <s v="IAN"/>
    <s v="SANTIAGO"/>
    <s v="CERVANTES"/>
    <s v="MARENTES"/>
    <s v="Nombre OK"/>
    <s v="Cédula de Ciudadanía"/>
    <n v="1032504044"/>
    <x v="0"/>
    <n v="1"/>
    <s v="Caja Colombiana de Subsidio Familiar COLSUBSIDIO"/>
    <m/>
    <s v="BANCO BBVA"/>
    <n v="140676500"/>
    <s v="1259 28-Nov-2025"/>
    <n v="17082000"/>
    <s v="Banco Davivienda S.A."/>
    <s v="0560482869978148"/>
    <s v="CC"/>
    <s v=""/>
    <n v="0"/>
    <x v="20"/>
    <x v="53"/>
    <s v="AP 1305 TO 1"/>
    <m/>
    <m/>
    <m/>
    <m/>
    <m/>
    <x v="2"/>
    <x v="2"/>
    <x v="1"/>
    <m/>
    <x v="2"/>
  </r>
  <r>
    <s v="68d310b8532c243a877856a5"/>
    <s v="1259-2025"/>
    <s v="REGINA"/>
    <s v="MARIA"/>
    <s v="SALAS"/>
    <s v="LEON"/>
    <s v="Nombre OK"/>
    <s v="Cédula de Ciudadanía"/>
    <n v="52797621"/>
    <x v="0"/>
    <n v="1"/>
    <s v="Caja de Compensación Familiar CAFAM"/>
    <m/>
    <s v="BANCO BOGOTA"/>
    <n v="115057550"/>
    <s v="1259 28-Nov-2025"/>
    <n v="17082000"/>
    <s v="Banco Davivienda S.A."/>
    <s v="0560482869978148"/>
    <s v="CC"/>
    <s v=""/>
    <n v="0"/>
    <x v="20"/>
    <x v="53"/>
    <s v="AP 703 TO 1"/>
    <m/>
    <m/>
    <m/>
    <m/>
    <m/>
    <x v="2"/>
    <x v="2"/>
    <x v="1"/>
    <m/>
    <x v="2"/>
  </r>
  <r>
    <s v="68d312e5532c243a877860bb"/>
    <s v="1259-2025"/>
    <s v="LINEY"/>
    <s v="YISELA"/>
    <s v="BOLAÑOS"/>
    <s v="RAMIREZ"/>
    <s v="Nombre OK"/>
    <s v="Cédula de Ciudadanía"/>
    <n v="1081402952"/>
    <x v="0"/>
    <n v="1"/>
    <s v="Ninguno"/>
    <m/>
    <s v="BANCO DAVIVIENDA"/>
    <n v="134900000"/>
    <s v="1259 28-Nov-2025"/>
    <n v="17082000"/>
    <s v="Banco Davivienda S.A."/>
    <s v="0560482869978148"/>
    <s v="CC"/>
    <s v=""/>
    <n v="0"/>
    <x v="20"/>
    <x v="53"/>
    <s v="AP 1506 TO 1"/>
    <m/>
    <m/>
    <m/>
    <m/>
    <m/>
    <x v="2"/>
    <x v="2"/>
    <x v="1"/>
    <m/>
    <x v="2"/>
  </r>
  <r>
    <s v="68d7f182f00f6b878480cf80"/>
    <s v="1272-2025"/>
    <s v="GUSTAVO"/>
    <s v="ADOLFO"/>
    <s v="ZARACIPA"/>
    <s v="ORTIZ"/>
    <s v="Nombre OK"/>
    <s v="Cédula de Ciudadanía"/>
    <n v="1014213614"/>
    <x v="0"/>
    <n v="1"/>
    <s v="Ninguno"/>
    <m/>
    <s v="BANCO BBVA"/>
    <n v="95500000"/>
    <s v="1272 28-Nov-2025"/>
    <n v="17082000"/>
    <s v="Banco Davivienda S.A."/>
    <s v="0560482869978148"/>
    <s v="CC"/>
    <s v=""/>
    <n v="0"/>
    <x v="20"/>
    <x v="53"/>
    <s v="AP 403 TO 1"/>
    <m/>
    <m/>
    <m/>
    <m/>
    <m/>
    <x v="2"/>
    <x v="2"/>
    <x v="1"/>
    <m/>
    <x v="2"/>
  </r>
  <r>
    <s v="68d7f182f00f6b878480cf80"/>
    <s v="1272-2025"/>
    <s v="MARCELA"/>
    <s v=""/>
    <s v="RODRIGUEZ"/>
    <s v="RODRIGUEZ"/>
    <s v="Nombre OK"/>
    <s v="Cédula de Ciudadanía"/>
    <n v="1014186707"/>
    <x v="1"/>
    <n v="0"/>
    <s v="Ninguno"/>
    <m/>
    <s v="BANCO BBVA"/>
    <n v="95500000"/>
    <s v="1272 28-Nov-2025"/>
    <n v="17082000"/>
    <s v="Banco Davivienda S.A."/>
    <s v="0560482869978148"/>
    <s v="CC"/>
    <s v=""/>
    <n v="0"/>
    <x v="20"/>
    <x v="53"/>
    <s v="AP 403 TO 1"/>
    <m/>
    <m/>
    <m/>
    <m/>
    <m/>
    <x v="2"/>
    <x v="2"/>
    <x v="1"/>
    <m/>
    <x v="2"/>
  </r>
  <r>
    <s v="66698cef14b5b629a445778b"/>
    <s v="Sin-gnar"/>
    <s v="JULY"/>
    <s v=""/>
    <s v="PINEDA"/>
    <s v="VARGAS"/>
    <s v="Sin asignar"/>
    <s v="Cédula de Ciudadanía"/>
    <n v="1047376067"/>
    <x v="0"/>
    <n v="1"/>
    <s v="Caja de Compensacion Familiar de Fenalco del Tolima - COMFENALCO"/>
    <m/>
    <s v="BANCO BOGOTA"/>
    <n v="50000000"/>
    <s v="Sin asignar"/>
    <s v="NA"/>
    <s v="NA"/>
    <s v="NA"/>
    <s v="NA"/>
    <s v="NA"/>
    <s v="NA"/>
    <x v="20"/>
    <x v="1"/>
    <s v="Sin asignar"/>
    <m/>
    <m/>
    <m/>
    <m/>
    <m/>
    <x v="4"/>
    <x v="13"/>
    <x v="1"/>
    <m/>
    <x v="2"/>
  </r>
  <r>
    <s v="669127d67de7b8dd25086f0f"/>
    <s v="Sin-gnar"/>
    <s v="YISETH"/>
    <s v="XIMENA"/>
    <s v="MOYANO"/>
    <s v="ESCOBAR"/>
    <s v="Sin asignar"/>
    <s v="Cédula de Ciudadanía"/>
    <n v="1074576769"/>
    <x v="0"/>
    <n v="1"/>
    <s v="Caja de Compensación Familiar COMPENSAR"/>
    <m/>
    <s v="BANCO DAVIVIENDA"/>
    <n v="89392045"/>
    <s v="Sin asignar"/>
    <s v="NA"/>
    <s v="NA"/>
    <s v="NA"/>
    <s v="NA"/>
    <s v="NA"/>
    <s v="NA"/>
    <x v="20"/>
    <x v="1"/>
    <s v="Sin asignar"/>
    <m/>
    <m/>
    <m/>
    <m/>
    <m/>
    <x v="4"/>
    <x v="10"/>
    <x v="1"/>
    <m/>
    <x v="2"/>
  </r>
  <r>
    <s v="66913cba7de7b8dd2508715a"/>
    <s v="Sin-gnar"/>
    <s v="GLORIA"/>
    <s v="PIEDAD"/>
    <s v="CUBIDES"/>
    <s v="SUAREZ"/>
    <s v="Sin asignar"/>
    <s v="Cédula de Ciudadanía"/>
    <n v="1111195438"/>
    <x v="0"/>
    <n v="1"/>
    <s v="Caja Colombiana de Subsidio Familiar COLSUBSIDIO"/>
    <m/>
    <s v="BANCO DAVIVIENDA"/>
    <n v="46026300"/>
    <s v="Sin asignar"/>
    <s v="NA"/>
    <s v="NA"/>
    <s v="NA"/>
    <s v="NA"/>
    <s v="NA"/>
    <s v="NA"/>
    <x v="20"/>
    <x v="1"/>
    <s v="Sin asignar"/>
    <m/>
    <m/>
    <m/>
    <m/>
    <m/>
    <x v="4"/>
    <x v="10"/>
    <x v="1"/>
    <m/>
    <x v="2"/>
  </r>
  <r>
    <s v="66a2571c7de7b8dd2509bd5b"/>
    <s v="Sin-gnar"/>
    <s v="NATALIA"/>
    <s v=""/>
    <s v="ESTEVEZ"/>
    <s v="ACOSTA"/>
    <s v="Sin asignar"/>
    <s v="Cédula de Ciudadanía"/>
    <n v="1095510875"/>
    <x v="0"/>
    <n v="1"/>
    <s v="Caja de Compensación Familiar COMPENSAR"/>
    <m/>
    <s v="BANCO DAVIVIENDA"/>
    <n v="29070520"/>
    <s v="Sin asignar"/>
    <s v="NA"/>
    <s v="NA"/>
    <s v="NA"/>
    <s v="NA"/>
    <s v="NA"/>
    <s v="NA"/>
    <x v="20"/>
    <x v="1"/>
    <s v="Sin asignar"/>
    <m/>
    <m/>
    <m/>
    <m/>
    <m/>
    <x v="4"/>
    <x v="12"/>
    <x v="1"/>
    <m/>
    <x v="2"/>
  </r>
  <r>
    <s v="66a27d227de7b8dd2509c962"/>
    <s v="Sin-gnar"/>
    <s v="RAUL"/>
    <s v="OCTAVIO"/>
    <s v="ROJAS"/>
    <s v="TRIANA"/>
    <s v="Sin asignar"/>
    <s v="Cédula de Ciudadanía"/>
    <n v="79923561"/>
    <x v="0"/>
    <n v="1"/>
    <s v="Caja de Compensación Familiar COMPENSAR"/>
    <m/>
    <s v="BANCO DAVIVIENDA"/>
    <n v="97488316"/>
    <s v="Sin asignar"/>
    <s v="NA"/>
    <s v="NA"/>
    <s v="NA"/>
    <s v="NA"/>
    <s v="NA"/>
    <s v="NA"/>
    <x v="20"/>
    <x v="1"/>
    <s v="Sin asignar"/>
    <m/>
    <m/>
    <m/>
    <m/>
    <m/>
    <x v="4"/>
    <x v="11"/>
    <x v="1"/>
    <m/>
    <x v="2"/>
  </r>
  <r>
    <s v="66d33b3bed0007610ba2aad3"/>
    <s v="Sin-gnar"/>
    <s v="SHIRLY"/>
    <s v="ARLEIDY"/>
    <s v="BETANCOURT"/>
    <s v="ROSAS"/>
    <s v="Sin asignar"/>
    <s v="Cédula de Ciudadanía"/>
    <n v="53077008"/>
    <x v="0"/>
    <n v="1"/>
    <s v="Caja Colombiana de Subsidio Familiar COLSUBSIDIO"/>
    <m/>
    <s v="F.N.A."/>
    <n v="60733295"/>
    <s v="Sin asignar"/>
    <s v="NA"/>
    <s v="NA"/>
    <s v="NA"/>
    <s v="NA"/>
    <s v="NA"/>
    <s v="NA"/>
    <x v="20"/>
    <x v="1"/>
    <s v="Sin asignar"/>
    <m/>
    <m/>
    <m/>
    <m/>
    <m/>
    <x v="4"/>
    <x v="11"/>
    <x v="1"/>
    <m/>
    <x v="2"/>
  </r>
  <r>
    <s v="66e0c1ef7d9af7d95c364a62"/>
    <s v="Sin-gnar"/>
    <s v="SEBASTIAN"/>
    <s v="CAMILO"/>
    <s v="CANCELADA"/>
    <s v="CHAGUALA"/>
    <s v="Sin asignar"/>
    <s v="Cédula de Ciudadanía"/>
    <n v="1024554975"/>
    <x v="0"/>
    <n v="1"/>
    <s v="Caja de Compensación Familiar CAFAM"/>
    <m/>
    <s v="BANCO DAVIVIENDA"/>
    <n v="100140000"/>
    <s v="Sin asignar"/>
    <s v="NA"/>
    <s v="NA"/>
    <s v="NA"/>
    <s v="NA"/>
    <s v="NA"/>
    <s v="NA"/>
    <x v="20"/>
    <x v="1"/>
    <s v="Sin asignar"/>
    <m/>
    <m/>
    <m/>
    <m/>
    <m/>
    <x v="4"/>
    <x v="12"/>
    <x v="1"/>
    <m/>
    <x v="2"/>
  </r>
  <r>
    <s v="66e82d0f4ade2de83b5d9a53"/>
    <s v="Sin-gnar"/>
    <s v="JOSE"/>
    <s v="VICENTE"/>
    <s v="BLANCO"/>
    <s v="APARICIO"/>
    <s v="Sin asignar"/>
    <s v="Cédula de Ciudadanía"/>
    <n v="4247189"/>
    <x v="0"/>
    <n v="1"/>
    <s v="Ninguno"/>
    <m/>
    <s v="BANCO DAVIVIENDA"/>
    <n v="136500000"/>
    <s v="Sin asignar"/>
    <s v="NA"/>
    <s v="NA"/>
    <s v="NA"/>
    <s v="NA"/>
    <s v="NA"/>
    <s v="NA"/>
    <x v="20"/>
    <x v="1"/>
    <s v="Sin asignar"/>
    <m/>
    <m/>
    <m/>
    <m/>
    <m/>
    <x v="4"/>
    <x v="12"/>
    <x v="1"/>
    <m/>
    <x v="2"/>
  </r>
  <r>
    <s v="671919682da7f9b3abeaa6fb"/>
    <s v="Sin-gnar"/>
    <s v="CLAUDIA"/>
    <s v="PATRICIA"/>
    <s v="CORONADO"/>
    <s v="SEPULVEDA"/>
    <s v="Sin asignar"/>
    <s v="Cédula de Ciudadanía"/>
    <n v="53118132"/>
    <x v="0"/>
    <n v="1"/>
    <s v="Caja de Compensación Familiar COMPENSAR"/>
    <m/>
    <s v="BANCOLOMBIA"/>
    <n v="55252635"/>
    <s v="Sin asignar"/>
    <s v="NA"/>
    <s v="NA"/>
    <s v="NA"/>
    <s v="NA"/>
    <s v="NA"/>
    <s v="NA"/>
    <x v="20"/>
    <x v="1"/>
    <s v="Sin asignar"/>
    <m/>
    <m/>
    <m/>
    <m/>
    <m/>
    <x v="4"/>
    <x v="13"/>
    <x v="1"/>
    <m/>
    <x v="2"/>
  </r>
  <r>
    <s v="671919682da7f9b3abeaa6fb"/>
    <s v="Sin-gnar"/>
    <s v="JESUS"/>
    <s v="ALBERTO"/>
    <s v="ORJUELA"/>
    <s v="HERRERA"/>
    <s v="Sin asignar"/>
    <s v="Cédula de Ciudadanía"/>
    <n v="1069724052"/>
    <x v="1"/>
    <n v="0"/>
    <s v="Caja de Compensación Familiar COMPENSAR"/>
    <m/>
    <s v="BANCOLOMBIA"/>
    <n v="55252635"/>
    <s v="Sin asignar"/>
    <s v="NA"/>
    <s v="NA"/>
    <s v="NA"/>
    <s v="NA"/>
    <s v="NA"/>
    <s v="NA"/>
    <x v="20"/>
    <x v="1"/>
    <s v="Sin asignar"/>
    <m/>
    <m/>
    <m/>
    <m/>
    <m/>
    <x v="4"/>
    <x v="13"/>
    <x v="1"/>
    <m/>
    <x v="2"/>
  </r>
  <r>
    <s v="67697fc6a9ea31716fc9f00e"/>
    <s v="Sin-gnar"/>
    <s v="JOSE"/>
    <s v="DAVID"/>
    <s v="CANO"/>
    <s v="ESCARRAGA"/>
    <s v="Sin asignar"/>
    <s v="Cédula de Ciudadanía"/>
    <n v="1023866698"/>
    <x v="0"/>
    <n v="1"/>
    <s v="Caja de Compensación Familiar CAFAM"/>
    <m/>
    <s v="BANCO DAVIVIENDA"/>
    <n v="64360000"/>
    <s v="Sin asignar"/>
    <s v="NA"/>
    <s v="NA"/>
    <s v="NA"/>
    <s v="NA"/>
    <s v="NA"/>
    <s v="NA"/>
    <x v="20"/>
    <x v="1"/>
    <s v="Sin asignar"/>
    <m/>
    <m/>
    <m/>
    <m/>
    <m/>
    <x v="4"/>
    <x v="12"/>
    <x v="1"/>
    <m/>
    <x v="2"/>
  </r>
  <r>
    <s v="676ab80ba9ea31716fca28f0"/>
    <s v="Sin-gnar"/>
    <s v="PEDRO"/>
    <s v="LUIS"/>
    <s v="QUINTERO"/>
    <s v="REYES"/>
    <s v="Sin asignar"/>
    <s v="Cédula de Ciudadanía"/>
    <n v="74754477"/>
    <x v="0"/>
    <n v="1"/>
    <s v="Caja Colombiana de Subsidio Familiar COLSUBSIDIO"/>
    <n v="30000000"/>
    <s v="BANCO DAVIVIENDA"/>
    <n v="17474060"/>
    <s v="Sin asignar"/>
    <s v="NA"/>
    <s v="NA"/>
    <s v="NA"/>
    <s v="NA"/>
    <s v="NA"/>
    <s v="NA"/>
    <x v="20"/>
    <x v="1"/>
    <s v="Sin asignar"/>
    <m/>
    <m/>
    <m/>
    <m/>
    <m/>
    <x v="4"/>
    <x v="12"/>
    <x v="1"/>
    <m/>
    <x v="2"/>
  </r>
  <r>
    <s v="676ae3d5a9ea31716fca330a"/>
    <s v="Sin-gnar"/>
    <s v="BRAYANN"/>
    <s v=""/>
    <s v="LEGUIZAMON"/>
    <s v="BERNAL"/>
    <s v="Sin asignar"/>
    <s v="Cédula de Ciudadanía"/>
    <n v="1023935676"/>
    <x v="0"/>
    <n v="1"/>
    <s v="Caja Colombiana de Subsidio Familiar COLSUBSIDIO"/>
    <m/>
    <s v="BANCO DAVIVIENDA"/>
    <n v="40101956"/>
    <s v="Sin asignar"/>
    <s v="NA"/>
    <s v="NA"/>
    <s v="NA"/>
    <s v="NA"/>
    <s v="NA"/>
    <s v="NA"/>
    <x v="20"/>
    <x v="1"/>
    <s v="Sin asignar"/>
    <m/>
    <m/>
    <m/>
    <m/>
    <m/>
    <x v="4"/>
    <x v="11"/>
    <x v="1"/>
    <m/>
    <x v="2"/>
  </r>
  <r>
    <s v="676cb76ea9ea31716fca3fc1"/>
    <s v="Sin-gnar"/>
    <s v="HERMELICIA"/>
    <s v=""/>
    <s v="MONTILLA"/>
    <s v="NARVAEZ"/>
    <s v="Sin asignar"/>
    <s v="Cédula de Ciudadanía"/>
    <n v="51912521"/>
    <x v="0"/>
    <n v="1"/>
    <s v="Asociación de las Cajas de Compensación Familiar Compensar, Comfenalco Valle y Comfenalco Antioquia"/>
    <m/>
    <s v="BANCO CAJA SOCIAL BCSC"/>
    <n v="41273904"/>
    <s v="Sin asignar"/>
    <s v="NA"/>
    <s v="NA"/>
    <s v="NA"/>
    <s v="NA"/>
    <s v="NA"/>
    <s v="NA"/>
    <x v="20"/>
    <x v="1"/>
    <s v="Sin asignar"/>
    <m/>
    <m/>
    <m/>
    <m/>
    <m/>
    <x v="4"/>
    <x v="4"/>
    <x v="1"/>
    <m/>
    <x v="2"/>
  </r>
  <r>
    <s v="676d528ea9ea31716fca419f"/>
    <s v="Sin-gnar"/>
    <s v="YURY"/>
    <s v="ANDREA"/>
    <s v="PRIETO"/>
    <s v="URREGO"/>
    <s v="Sin asignar"/>
    <s v="Cédula de Ciudadanía"/>
    <n v="1031128449"/>
    <x v="0"/>
    <n v="1"/>
    <s v="Asociación de las Cajas de Compensación Familiar Compensar, Comfenalco Valle y Comfenalco Antioquia"/>
    <n v="39000000"/>
    <s v="OTRAS COOPERATIVAS "/>
    <n v="36700000"/>
    <s v="Sin asignar"/>
    <s v="NA"/>
    <s v="NA"/>
    <s v="NA"/>
    <s v="NA"/>
    <s v="NA"/>
    <s v="NA"/>
    <x v="20"/>
    <x v="1"/>
    <s v="Sin asignar"/>
    <m/>
    <m/>
    <m/>
    <m/>
    <m/>
    <x v="4"/>
    <x v="12"/>
    <x v="1"/>
    <m/>
    <x v="2"/>
  </r>
  <r>
    <s v="6772afffd07882d813a4435e"/>
    <s v="Sin-gnar"/>
    <s v="DIANA"/>
    <s v="CAROLINA"/>
    <s v="JIMENEZ"/>
    <s v="MENDEZ"/>
    <s v="Sin asignar"/>
    <s v="Cédula de Ciudadanía"/>
    <n v="53121959"/>
    <x v="0"/>
    <n v="1"/>
    <s v="Asociación de las Cajas de Compensación Familiar Compensar, Comfenalco Valle y Comfenalco Antioquia"/>
    <n v="39000000"/>
    <s v="BANCOLOMBIA"/>
    <n v="42918000"/>
    <s v="Sin asignar"/>
    <s v="NA"/>
    <s v="NA"/>
    <s v="NA"/>
    <s v="NA"/>
    <s v="NA"/>
    <s v="NA"/>
    <x v="20"/>
    <x v="1"/>
    <s v="Sin asignar"/>
    <m/>
    <m/>
    <m/>
    <m/>
    <m/>
    <x v="4"/>
    <x v="11"/>
    <x v="1"/>
    <m/>
    <x v="2"/>
  </r>
  <r>
    <s v="678fa475b446e07e8d295798"/>
    <s v="Sin-gnar"/>
    <s v="DAMINELIA"/>
    <s v=""/>
    <s v="PEREA"/>
    <s v="CORDOBA"/>
    <s v="Sin asignar"/>
    <s v="Cédula de Ciudadanía"/>
    <n v="1023891658"/>
    <x v="0"/>
    <n v="1"/>
    <s v="Caja de Compensación Familiar CAFAM"/>
    <m/>
    <s v="BANCO DAVIVIENDA"/>
    <n v="58018000"/>
    <s v="Sin asignar"/>
    <s v="NA"/>
    <s v="NA"/>
    <s v="NA"/>
    <s v="NA"/>
    <s v="NA"/>
    <s v="NA"/>
    <x v="20"/>
    <x v="1"/>
    <s v="Sin asignar"/>
    <m/>
    <m/>
    <m/>
    <m/>
    <m/>
    <x v="4"/>
    <x v="12"/>
    <x v="1"/>
    <m/>
    <x v="2"/>
  </r>
  <r>
    <s v="679272a8b2ff58d51dbe6b3b"/>
    <s v="Sin-gnar"/>
    <s v="ALEJANDRO"/>
    <s v=""/>
    <s v="GIL"/>
    <s v="MORANTES"/>
    <s v="Sin asignar"/>
    <s v="Cédula de Ciudadanía"/>
    <n v="1032401125"/>
    <x v="0"/>
    <n v="1"/>
    <s v="Caja Colombiana de Subsidio Familiar COLSUBSIDIO"/>
    <m/>
    <s v="BANCO DAVIVIENDA"/>
    <n v="42918000"/>
    <s v="Sin asignar"/>
    <s v="NA"/>
    <s v="NA"/>
    <s v="NA"/>
    <s v="NA"/>
    <s v="NA"/>
    <s v="NA"/>
    <x v="20"/>
    <x v="1"/>
    <s v="Sin asignar"/>
    <m/>
    <m/>
    <m/>
    <m/>
    <m/>
    <x v="4"/>
    <x v="11"/>
    <x v="1"/>
    <m/>
    <x v="2"/>
  </r>
  <r>
    <s v="6798eb8033bf2762de2fffba"/>
    <s v="Sin-gnar"/>
    <s v="EDICSON"/>
    <s v="ARNULFO"/>
    <s v="RODRIGUEZ"/>
    <s v="OSORIO"/>
    <s v="Sin asignar"/>
    <s v="Cédula de Ciudadanía"/>
    <n v="79823979"/>
    <x v="0"/>
    <n v="1"/>
    <s v="Caja Colombiana de Subsidio Familiar COLSUBSIDIO"/>
    <m/>
    <s v="BANCO DAVIVIENDA"/>
    <n v="16982576"/>
    <s v="Sin asignar"/>
    <s v="NA"/>
    <s v="NA"/>
    <s v="NA"/>
    <s v="NA"/>
    <s v="NA"/>
    <s v="NA"/>
    <x v="20"/>
    <x v="1"/>
    <s v="Sin asignar"/>
    <m/>
    <m/>
    <m/>
    <m/>
    <m/>
    <x v="4"/>
    <x v="4"/>
    <x v="1"/>
    <m/>
    <x v="2"/>
  </r>
  <r>
    <s v="67a12cb62ac4c649113e44e0"/>
    <s v="Sin-gnar"/>
    <s v="EMILCE"/>
    <s v=""/>
    <s v="DIAZ"/>
    <s v="QUIROGA"/>
    <s v="Sin asignar"/>
    <s v="Cédula de Ciudadanía"/>
    <n v="36293178"/>
    <x v="0"/>
    <n v="1"/>
    <s v="Caja Colombiana de Subsidio Familiar COLSUBSIDIO"/>
    <m/>
    <s v="BANCO DAVIVIENDA"/>
    <n v="16918000"/>
    <s v="Sin asignar"/>
    <s v="NA"/>
    <s v="NA"/>
    <s v="NA"/>
    <s v="NA"/>
    <s v="NA"/>
    <s v="NA"/>
    <x v="20"/>
    <x v="1"/>
    <s v="Sin asignar"/>
    <m/>
    <m/>
    <m/>
    <m/>
    <m/>
    <x v="4"/>
    <x v="16"/>
    <x v="1"/>
    <m/>
    <x v="2"/>
  </r>
  <r>
    <s v="67a2365eacb617113223c979"/>
    <s v="Sin-gnar"/>
    <s v="EDISON"/>
    <s v="JAVIER"/>
    <s v="CORTES"/>
    <s v="GOMEZ"/>
    <s v="Sin asignar"/>
    <s v="Cédula de Ciudadanía"/>
    <n v="1019005902"/>
    <x v="0"/>
    <n v="1"/>
    <s v="Caja de Compensación Familiar COMPENSAR"/>
    <m/>
    <s v="OTRAS COOPERATIVAS "/>
    <n v="49518000"/>
    <s v="Sin asignar"/>
    <s v="NA"/>
    <s v="NA"/>
    <s v="NA"/>
    <s v="NA"/>
    <s v="NA"/>
    <s v="NA"/>
    <x v="20"/>
    <x v="1"/>
    <s v="Sin asignar"/>
    <m/>
    <m/>
    <m/>
    <m/>
    <m/>
    <x v="4"/>
    <x v="19"/>
    <x v="1"/>
    <m/>
    <x v="2"/>
  </r>
  <r>
    <s v="67a3c718d56ae4989a0fc081"/>
    <s v="Sin-gnar"/>
    <s v="DEYNER"/>
    <s v="MAYERLI"/>
    <s v="LINARES"/>
    <s v="GONZALEZ"/>
    <s v="Sin asignar"/>
    <s v="Cédula de Ciudadanía"/>
    <n v="1018438016"/>
    <x v="0"/>
    <n v="1"/>
    <s v="Caja de Compensación Familiar COMPENSAR"/>
    <m/>
    <s v="BANCOLOMBIA"/>
    <n v="30087907"/>
    <s v="Sin asignar"/>
    <s v="NA"/>
    <s v="NA"/>
    <s v="NA"/>
    <s v="NA"/>
    <s v="NA"/>
    <s v="NA"/>
    <x v="20"/>
    <x v="1"/>
    <s v="Sin asignar"/>
    <m/>
    <m/>
    <m/>
    <m/>
    <m/>
    <x v="4"/>
    <x v="16"/>
    <x v="1"/>
    <m/>
    <x v="2"/>
  </r>
  <r>
    <s v="67b267a960c1339fa38a8d6a"/>
    <s v="Sin-gnar"/>
    <s v="OSCAR"/>
    <s v=""/>
    <s v="CARVAJAL"/>
    <s v="FUENTES"/>
    <s v="Sin asignar"/>
    <s v="Cédula de Ciudadanía"/>
    <n v="93123063"/>
    <x v="0"/>
    <n v="1"/>
    <s v="Caja de Compensación Familiar COMPENSAR"/>
    <m/>
    <s v="BANCO BBVA"/>
    <n v="25782956"/>
    <s v="Sin asignar"/>
    <s v="NA"/>
    <s v="NA"/>
    <s v="NA"/>
    <s v="NA"/>
    <s v="NA"/>
    <s v="NA"/>
    <x v="20"/>
    <x v="1"/>
    <s v="Sin asignar"/>
    <m/>
    <m/>
    <m/>
    <m/>
    <m/>
    <x v="4"/>
    <x v="16"/>
    <x v="1"/>
    <m/>
    <x v="2"/>
  </r>
  <r>
    <s v="67b267a960c1339fa38a8d6a"/>
    <s v="Sin-gnar"/>
    <s v="MARIA"/>
    <s v="JIMENA"/>
    <s v="BRIÑEZ"/>
    <s v="PERDOMO"/>
    <s v="Sin asignar"/>
    <s v="Cédula de Ciudadanía"/>
    <n v="65696817"/>
    <x v="1"/>
    <n v="0"/>
    <s v="Caja de Compensación Familiar COMPENSAR"/>
    <m/>
    <s v="BANCO BBVA"/>
    <n v="25782956"/>
    <s v="Sin asignar"/>
    <s v="NA"/>
    <s v="NA"/>
    <s v="NA"/>
    <s v="NA"/>
    <s v="NA"/>
    <s v="NA"/>
    <x v="20"/>
    <x v="1"/>
    <s v="Sin asignar"/>
    <m/>
    <m/>
    <m/>
    <m/>
    <m/>
    <x v="4"/>
    <x v="16"/>
    <x v="1"/>
    <m/>
    <x v="2"/>
  </r>
  <r>
    <s v="67b4857327fa29cdaee65030"/>
    <s v="Sin-gnar"/>
    <s v="DEISSY"/>
    <s v=""/>
    <s v="BARRETO"/>
    <s v="BAUTISTA"/>
    <s v="Sin asignar"/>
    <s v="Cédula de Ciudadanía"/>
    <n v="1012360687"/>
    <x v="0"/>
    <n v="1"/>
    <s v="Caja de Compensación Familiar CAFAM"/>
    <m/>
    <s v="BANCO CAJA SOCIAL BCSC"/>
    <n v="52055850"/>
    <s v="Sin asignar"/>
    <s v="NA"/>
    <s v="NA"/>
    <s v="NA"/>
    <s v="NA"/>
    <s v="NA"/>
    <s v="NA"/>
    <x v="20"/>
    <x v="1"/>
    <s v="Sin asignar"/>
    <m/>
    <m/>
    <m/>
    <m/>
    <m/>
    <x v="4"/>
    <x v="11"/>
    <x v="1"/>
    <m/>
    <x v="2"/>
  </r>
  <r>
    <s v="67b4e73527fa29cdaee6be19"/>
    <s v="Sin-gnar"/>
    <s v="RAIMUNDO"/>
    <s v=""/>
    <s v="ROJAS"/>
    <s v="SOLANO"/>
    <s v="Sin asignar"/>
    <s v="Cédula de Ciudadanía"/>
    <n v="15889360"/>
    <x v="0"/>
    <n v="1"/>
    <s v="Caja de Compensación Familiar CAFAM"/>
    <m/>
    <s v="BANCO CAJA SOCIAL BCSC"/>
    <n v="47060179"/>
    <s v="Sin asignar"/>
    <s v="NA"/>
    <s v="NA"/>
    <s v="NA"/>
    <s v="NA"/>
    <s v="NA"/>
    <s v="NA"/>
    <x v="20"/>
    <x v="1"/>
    <s v="Sin asignar"/>
    <m/>
    <m/>
    <m/>
    <m/>
    <m/>
    <x v="4"/>
    <x v="11"/>
    <x v="1"/>
    <m/>
    <x v="2"/>
  </r>
  <r>
    <s v="67b4e73527fa29cdaee6be19"/>
    <s v="Sin-gnar"/>
    <s v="LUZ"/>
    <s v="MARINA"/>
    <s v="CAMPOS"/>
    <s v="FUENTES"/>
    <s v="Sin asignar"/>
    <s v="Cédula de Ciudadanía"/>
    <n v="40177253"/>
    <x v="1"/>
    <n v="0"/>
    <s v="Caja de Compensación Familiar CAFAM"/>
    <m/>
    <s v="BANCO CAJA SOCIAL BCSC"/>
    <n v="47060179"/>
    <s v="Sin asignar"/>
    <s v="NA"/>
    <s v="NA"/>
    <s v="NA"/>
    <s v="NA"/>
    <s v="NA"/>
    <s v="NA"/>
    <x v="20"/>
    <x v="1"/>
    <s v="Sin asignar"/>
    <m/>
    <m/>
    <m/>
    <m/>
    <m/>
    <x v="4"/>
    <x v="11"/>
    <x v="1"/>
    <m/>
    <x v="2"/>
  </r>
  <r>
    <s v="67b5d4b327fa29cdaee743a5"/>
    <s v="Sin-gnar"/>
    <s v="DIANA"/>
    <s v="JANETH"/>
    <s v="MORALES"/>
    <s v="CAMARGO"/>
    <s v="Sin asignar"/>
    <s v="Cédula de Ciudadanía"/>
    <n v="1024556283"/>
    <x v="0"/>
    <n v="1"/>
    <s v="Caja de Compensación Familiar COMPENSAR"/>
    <m/>
    <s v="BANCO DAVIVIENDA"/>
    <n v="52918000"/>
    <s v="Sin asignar"/>
    <s v="NA"/>
    <s v="NA"/>
    <s v="NA"/>
    <s v="NA"/>
    <s v="NA"/>
    <s v="NA"/>
    <x v="20"/>
    <x v="1"/>
    <s v="Sin asignar"/>
    <m/>
    <m/>
    <m/>
    <m/>
    <m/>
    <x v="4"/>
    <x v="12"/>
    <x v="1"/>
    <m/>
    <x v="2"/>
  </r>
  <r>
    <s v="67be2d8827fa29cdaeebdacf"/>
    <s v="Sin-gnar"/>
    <s v="MARIA"/>
    <s v="BIBIANA"/>
    <s v="CARDONA"/>
    <s v="AMAYA"/>
    <s v="Sin asignar"/>
    <s v="Cédula de Ciudadanía"/>
    <n v="65815772"/>
    <x v="0"/>
    <n v="1"/>
    <s v="Caja Colombiana de Subsidio Familiar COLSUBSIDIO"/>
    <m/>
    <s v="OTRAS COOPERATIVAS "/>
    <n v="9993100"/>
    <s v="Sin asignar"/>
    <s v="NA"/>
    <s v="NA"/>
    <s v="NA"/>
    <s v="NA"/>
    <s v="NA"/>
    <s v="NA"/>
    <x v="20"/>
    <x v="1"/>
    <s v="Sin asignar"/>
    <m/>
    <m/>
    <m/>
    <m/>
    <m/>
    <x v="4"/>
    <x v="11"/>
    <x v="1"/>
    <m/>
    <x v="2"/>
  </r>
  <r>
    <s v="67c1d7251c57b9f49ac8e8e5"/>
    <s v="Sin-gnar"/>
    <s v="NELSON"/>
    <s v=""/>
    <s v="VARGAS"/>
    <s v="MANRIQUE"/>
    <s v="Sin asignar"/>
    <s v="Cédula de Ciudadanía"/>
    <n v="83116573"/>
    <x v="0"/>
    <n v="1"/>
    <s v="Caja Colombiana de Subsidio Familiar COLSUBSIDIO"/>
    <m/>
    <s v="F.N.A."/>
    <n v="14708910"/>
    <s v="Sin asignar"/>
    <s v="NA"/>
    <s v="NA"/>
    <s v="NA"/>
    <s v="NA"/>
    <s v="NA"/>
    <s v="NA"/>
    <x v="20"/>
    <x v="1"/>
    <s v="Sin asignar"/>
    <m/>
    <m/>
    <m/>
    <m/>
    <m/>
    <x v="4"/>
    <x v="11"/>
    <x v="1"/>
    <m/>
    <x v="2"/>
  </r>
  <r>
    <s v="67c21e1b3a0022d2efc99602"/>
    <s v="Sin-gnar"/>
    <s v="LILIANA"/>
    <s v=""/>
    <s v="LONDOÑO"/>
    <s v="USMA"/>
    <s v="Sin asignar"/>
    <s v="Cédula de Ciudadanía"/>
    <n v="31431640"/>
    <x v="0"/>
    <n v="1"/>
    <s v="Caja Colombiana de Subsidio Familiar COLSUBSIDIO"/>
    <m/>
    <s v="BANCOLOMBIA"/>
    <n v="128115000"/>
    <s v="Sin asignar"/>
    <s v="NA"/>
    <s v="NA"/>
    <s v="NA"/>
    <s v="NA"/>
    <s v="NA"/>
    <s v="NA"/>
    <x v="20"/>
    <x v="1"/>
    <s v="Sin asignar"/>
    <m/>
    <m/>
    <m/>
    <m/>
    <m/>
    <x v="4"/>
    <x v="12"/>
    <x v="1"/>
    <m/>
    <x v="2"/>
  </r>
  <r>
    <s v="67cb4f2e5bdb0aa7bfefe65a"/>
    <s v="Sin-gnar"/>
    <s v="YANIRA"/>
    <s v="INES"/>
    <s v="PEREZ"/>
    <s v="CHANCON"/>
    <s v="Sin asignar"/>
    <s v="Cédula de Ciudadanía"/>
    <n v="1022926133"/>
    <x v="0"/>
    <n v="1"/>
    <s v="Caja de Compensación Familiar COMPENSAR"/>
    <m/>
    <s v="BANCO DAVIVIENDA"/>
    <n v="49340974"/>
    <s v="Sin asignar"/>
    <s v="NA"/>
    <s v="NA"/>
    <s v="NA"/>
    <s v="NA"/>
    <s v="NA"/>
    <s v="NA"/>
    <x v="20"/>
    <x v="1"/>
    <s v="Sin asignar"/>
    <m/>
    <m/>
    <m/>
    <m/>
    <m/>
    <x v="4"/>
    <x v="11"/>
    <x v="1"/>
    <m/>
    <x v="2"/>
  </r>
  <r>
    <s v="67cb4f2e5bdb0aa7bfefe65a"/>
    <s v="Sin-gnar"/>
    <s v="YOMAR"/>
    <s v=""/>
    <s v="HERRERA"/>
    <s v="RAMIREZ"/>
    <s v="Sin asignar"/>
    <s v="Cédula de Ciudadanía"/>
    <n v="80252854"/>
    <x v="1"/>
    <n v="0"/>
    <s v="Caja de Compensación Familiar COMPENSAR"/>
    <m/>
    <s v="BANCO DAVIVIENDA"/>
    <n v="49340974"/>
    <s v="Sin asignar"/>
    <s v="NA"/>
    <s v="NA"/>
    <s v="NA"/>
    <s v="NA"/>
    <s v="NA"/>
    <s v="NA"/>
    <x v="20"/>
    <x v="1"/>
    <s v="Sin asignar"/>
    <m/>
    <m/>
    <m/>
    <m/>
    <m/>
    <x v="4"/>
    <x v="11"/>
    <x v="1"/>
    <m/>
    <x v="2"/>
  </r>
  <r>
    <s v="67d04f5d5bdb0aa7bff27a5d"/>
    <s v="Sin-gnar"/>
    <s v="CLAUDIA"/>
    <s v="JEANNETH"/>
    <s v="BELTRAN"/>
    <s v="ALVAREZ"/>
    <s v="Sin asignar"/>
    <s v="Cédula de Ciudadanía"/>
    <n v="52978194"/>
    <x v="0"/>
    <n v="1"/>
    <s v="Caja Colombiana de Subsidio Familiar COLSUBSIDIO"/>
    <m/>
    <s v="BANCO DAVIVIENDA"/>
    <n v="41024035"/>
    <s v="Sin asignar"/>
    <s v="NA"/>
    <s v="NA"/>
    <s v="NA"/>
    <s v="NA"/>
    <s v="NA"/>
    <s v="NA"/>
    <x v="20"/>
    <x v="1"/>
    <s v="Sin asignar"/>
    <m/>
    <m/>
    <m/>
    <m/>
    <m/>
    <x v="4"/>
    <x v="11"/>
    <x v="1"/>
    <m/>
    <x v="2"/>
  </r>
  <r>
    <s v="67d1942b5bdb0aa7bff3e333"/>
    <s v="Sin-gnar"/>
    <s v="YENNY"/>
    <s v="PAOLA"/>
    <s v="SANTOS"/>
    <s v="CARO"/>
    <s v="Sin asignar"/>
    <s v="Cédula de Ciudadanía"/>
    <n v="1026558783"/>
    <x v="0"/>
    <n v="1"/>
    <s v="Caja Colombiana de Subsidio Familiar COLSUBSIDIO"/>
    <m/>
    <s v="BANCO BOGOTA"/>
    <n v="39449060"/>
    <s v="Sin asignar"/>
    <s v="NA"/>
    <s v="NA"/>
    <s v="NA"/>
    <s v="NA"/>
    <s v="NA"/>
    <s v="NA"/>
    <x v="20"/>
    <x v="1"/>
    <s v="Sin asignar"/>
    <m/>
    <m/>
    <m/>
    <m/>
    <m/>
    <x v="4"/>
    <x v="11"/>
    <x v="1"/>
    <m/>
    <x v="2"/>
  </r>
  <r>
    <s v="67e2cee240e66a88c874231d"/>
    <s v="Sin-gnar"/>
    <s v="SAGRARIO"/>
    <s v=""/>
    <s v="MARTINEZ"/>
    <s v="LARA"/>
    <s v="Sin asignar"/>
    <s v="Cédula de Ciudadanía"/>
    <n v="52647354"/>
    <x v="0"/>
    <n v="1"/>
    <s v="Caja de Compensación Familiar CAFAM"/>
    <m/>
    <s v="BANCOLOMBIA"/>
    <n v="58944133"/>
    <s v="Sin asignar"/>
    <s v="NA"/>
    <s v="NA"/>
    <s v="NA"/>
    <s v="NA"/>
    <s v="NA"/>
    <s v="NA"/>
    <x v="20"/>
    <x v="1"/>
    <s v="Sin asignar"/>
    <m/>
    <m/>
    <m/>
    <m/>
    <m/>
    <x v="4"/>
    <x v="12"/>
    <x v="1"/>
    <m/>
    <x v="2"/>
  </r>
  <r>
    <s v="67e2d5eb40e66a88c8742fc3"/>
    <s v="Sin-gnar"/>
    <s v="NELLY"/>
    <s v="YOHANA"/>
    <s v="HERRERA"/>
    <s v="VARGAS"/>
    <s v="Sin asignar"/>
    <s v="Cédula de Ciudadanía"/>
    <n v="53131188"/>
    <x v="0"/>
    <n v="1"/>
    <s v="Caja de Compensación Familiar COMPENSAR"/>
    <m/>
    <s v="BANCOLOMBIA"/>
    <n v="23772421"/>
    <s v="Sin asignar"/>
    <s v="NA"/>
    <s v="NA"/>
    <s v="NA"/>
    <s v="NA"/>
    <s v="NA"/>
    <s v="NA"/>
    <x v="20"/>
    <x v="1"/>
    <s v="Sin asignar"/>
    <m/>
    <m/>
    <m/>
    <m/>
    <m/>
    <x v="4"/>
    <x v="2"/>
    <x v="1"/>
    <m/>
    <x v="2"/>
  </r>
  <r>
    <s v="67f54cb6342058811db8bebe"/>
    <s v="Sin-gnar"/>
    <s v="ANGELA"/>
    <s v="MARCELA"/>
    <s v="ARDILA"/>
    <s v="SABOGAL"/>
    <s v="Sin asignar"/>
    <s v="Cédula de Ciudadanía"/>
    <n v="1033694621"/>
    <x v="0"/>
    <n v="1"/>
    <s v="Caja Colombiana de Subsidio Familiar COLSUBSIDIO"/>
    <m/>
    <s v="BANCO DAVIVIENDA"/>
    <n v="27546090"/>
    <s v="Sin asignar"/>
    <s v="NA"/>
    <s v="NA"/>
    <s v="NA"/>
    <s v="NA"/>
    <s v="NA"/>
    <s v="NA"/>
    <x v="20"/>
    <x v="1"/>
    <s v="Sin asignar"/>
    <m/>
    <m/>
    <m/>
    <m/>
    <m/>
    <x v="4"/>
    <x v="16"/>
    <x v="1"/>
    <m/>
    <x v="2"/>
  </r>
  <r>
    <s v="6807fe5c3c0236c7de0f6b58"/>
    <s v="Sin-gnar"/>
    <s v="CARMEN"/>
    <s v="MILENA"/>
    <s v="GARAY"/>
    <s v="SALAMANCA"/>
    <s v="Sin asignar"/>
    <s v="Cédula de Ciudadanía"/>
    <n v="1019076177"/>
    <x v="0"/>
    <n v="1"/>
    <s v="Caja de Compensación Familiar COMPENSAR"/>
    <m/>
    <s v="BANCO CAJA SOCIAL BCSC"/>
    <n v="56947121"/>
    <s v="Sin asignar"/>
    <s v="NA"/>
    <s v="NA"/>
    <s v="NA"/>
    <s v="NA"/>
    <s v="NA"/>
    <s v="NA"/>
    <x v="20"/>
    <x v="1"/>
    <s v="Sin asignar"/>
    <m/>
    <m/>
    <m/>
    <m/>
    <m/>
    <x v="4"/>
    <x v="19"/>
    <x v="1"/>
    <m/>
    <x v="2"/>
  </r>
  <r>
    <s v="680bec0fea68ca973ec149c7"/>
    <s v="Sin-gnar"/>
    <s v="GILBERTO"/>
    <s v=""/>
    <s v="GOMEZ"/>
    <s v="RONDON"/>
    <s v="Sin asignar"/>
    <s v="Cédula de Ciudadanía"/>
    <n v="5976170"/>
    <x v="0"/>
    <n v="1"/>
    <s v="Caja de Compensación Familiar CAFAM"/>
    <m/>
    <s v="BANCO DAVIVIENDA"/>
    <n v="105660190"/>
    <s v="Sin asignar"/>
    <s v="NA"/>
    <s v="NA"/>
    <s v="NA"/>
    <s v="NA"/>
    <s v="NA"/>
    <s v="NA"/>
    <x v="20"/>
    <x v="1"/>
    <s v="Sin asignar"/>
    <m/>
    <m/>
    <m/>
    <m/>
    <m/>
    <x v="4"/>
    <x v="16"/>
    <x v="1"/>
    <m/>
    <x v="2"/>
  </r>
  <r>
    <s v="680bec0fea68ca973ec149c7"/>
    <s v="Sin-gnar"/>
    <s v="FLOR"/>
    <s v="ALBA"/>
    <s v="AGUIRRE"/>
    <s v="ALVAREZ"/>
    <s v="Sin asignar"/>
    <s v="Cédula de Ciudadanía"/>
    <n v="65500885"/>
    <x v="1"/>
    <n v="0"/>
    <s v="Caja de Compensación Familiar CAFAM"/>
    <m/>
    <s v="BANCO DAVIVIENDA"/>
    <n v="105660190"/>
    <s v="Sin asignar"/>
    <s v="NA"/>
    <s v="NA"/>
    <s v="NA"/>
    <s v="NA"/>
    <s v="NA"/>
    <s v="NA"/>
    <x v="20"/>
    <x v="1"/>
    <s v="Sin asignar"/>
    <m/>
    <m/>
    <m/>
    <m/>
    <m/>
    <x v="4"/>
    <x v="16"/>
    <x v="1"/>
    <m/>
    <x v="2"/>
  </r>
  <r>
    <s v="680bf634ea68ca973ec1595f"/>
    <s v="Sin-gnar"/>
    <s v="LINA"/>
    <s v="PAOLA"/>
    <s v="CARRILLO"/>
    <s v="DIAZ"/>
    <s v="Sin asignar"/>
    <s v="Cédula de Ciudadanía"/>
    <n v="1072775192"/>
    <x v="0"/>
    <n v="1"/>
    <s v="Caja Colombiana de Subsidio Familiar COLSUBSIDIO"/>
    <m/>
    <s v="BANCO DAVIVIENDA"/>
    <n v="107918000"/>
    <s v="Sin asignar"/>
    <s v="NA"/>
    <s v="NA"/>
    <s v="NA"/>
    <s v="NA"/>
    <s v="NA"/>
    <s v="NA"/>
    <x v="20"/>
    <x v="1"/>
    <s v="Sin asignar"/>
    <m/>
    <m/>
    <m/>
    <m/>
    <m/>
    <x v="4"/>
    <x v="19"/>
    <x v="1"/>
    <m/>
    <x v="2"/>
  </r>
  <r>
    <s v="680fc073c19077687aa027b4"/>
    <s v="Sin-gnar"/>
    <s v="LUIS"/>
    <s v="EDUARDO"/>
    <s v="CABALLERO"/>
    <s v="PINEDA"/>
    <s v="Sin asignar"/>
    <s v="Cédula de Ciudadanía"/>
    <n v="1055690213"/>
    <x v="0"/>
    <n v="1"/>
    <s v="Caja Colombiana de Subsidio Familiar COLSUBSIDIO"/>
    <m/>
    <s v="BANCOLOMBIA"/>
    <n v="11347090"/>
    <s v="Sin asignar"/>
    <s v="NA"/>
    <s v="NA"/>
    <s v="NA"/>
    <s v="NA"/>
    <s v="NA"/>
    <s v="NA"/>
    <x v="20"/>
    <x v="1"/>
    <s v="Sin asignar"/>
    <m/>
    <m/>
    <m/>
    <m/>
    <m/>
    <x v="4"/>
    <x v="16"/>
    <x v="1"/>
    <m/>
    <x v="2"/>
  </r>
  <r>
    <s v="68122eb6ba5ba77fe72c7c65"/>
    <s v="Sin-gnar"/>
    <s v="DIDIER"/>
    <s v="ALFONSO"/>
    <s v="MARTINEZ"/>
    <s v="DURAN"/>
    <s v="Sin asignar"/>
    <s v="Cédula de Ciudadanía"/>
    <n v="1023022840"/>
    <x v="0"/>
    <n v="1"/>
    <s v="Caja de Compensación Familiar CAFAM"/>
    <m/>
    <s v="BANCO DAVIVIENDA"/>
    <n v="97918000"/>
    <s v="Sin asignar"/>
    <s v="NA"/>
    <s v="NA"/>
    <s v="NA"/>
    <s v="NA"/>
    <s v="NA"/>
    <s v="NA"/>
    <x v="20"/>
    <x v="1"/>
    <s v="Sin asignar"/>
    <m/>
    <m/>
    <m/>
    <m/>
    <m/>
    <x v="4"/>
    <x v="11"/>
    <x v="1"/>
    <m/>
    <x v="2"/>
  </r>
  <r>
    <s v="68124f26ba5ba77fe72cb78e"/>
    <s v="Sin-gnar"/>
    <s v="WILLIAM"/>
    <s v="FERNANDO"/>
    <s v="MONTAÑA"/>
    <s v="SANTOS"/>
    <s v="Sin asignar"/>
    <s v="Cédula de Ciudadanía"/>
    <n v="79529914"/>
    <x v="0"/>
    <n v="1"/>
    <s v="Caja de Compensación Familiar COMPENSAR"/>
    <m/>
    <s v="BANCO DAVIVIENDA"/>
    <n v="146807000"/>
    <s v="Sin asignar"/>
    <s v="NA"/>
    <s v="NA"/>
    <s v="NA"/>
    <s v="NA"/>
    <s v="NA"/>
    <s v="NA"/>
    <x v="20"/>
    <x v="1"/>
    <s v="Sin asignar"/>
    <m/>
    <m/>
    <m/>
    <m/>
    <m/>
    <x v="4"/>
    <x v="11"/>
    <x v="1"/>
    <m/>
    <x v="2"/>
  </r>
  <r>
    <s v="68265f1cde4c12cc68c04a4d"/>
    <s v="Sin-gnar"/>
    <s v="LIZZETH"/>
    <s v="EMILIA"/>
    <s v="MURILLO"/>
    <s v="MORENO"/>
    <s v="Sin asignar"/>
    <s v="Cédula de Ciudadanía"/>
    <n v="1019022781"/>
    <x v="0"/>
    <n v="1"/>
    <s v="Caja de Compensación Familiar COMPENSAR"/>
    <m/>
    <s v="BANCO DAVIVIENDA"/>
    <n v="105418000"/>
    <s v="Sin asignar"/>
    <s v="NA"/>
    <s v="NA"/>
    <s v="NA"/>
    <s v="NA"/>
    <s v="NA"/>
    <s v="NA"/>
    <x v="20"/>
    <x v="1"/>
    <s v="Sin asignar"/>
    <m/>
    <m/>
    <m/>
    <m/>
    <m/>
    <x v="4"/>
    <x v="4"/>
    <x v="1"/>
    <m/>
    <x v="2"/>
  </r>
  <r>
    <s v="682dd0fefeb837da848b9b30"/>
    <s v="Sin-gnar"/>
    <s v="WILSON"/>
    <s v="FERNEY"/>
    <s v="PEREZ"/>
    <s v=""/>
    <s v="Sin asignar"/>
    <s v="Cédula de Ciudadanía"/>
    <n v="1032424818"/>
    <x v="0"/>
    <n v="1"/>
    <s v="Caja de Compensación Familiar CAFAM"/>
    <m/>
    <s v="BANCO DAVIVIENDA"/>
    <n v="44737934"/>
    <s v="Sin asignar"/>
    <s v="NA"/>
    <s v="NA"/>
    <s v="NA"/>
    <s v="NA"/>
    <s v="NA"/>
    <s v="NA"/>
    <x v="20"/>
    <x v="1"/>
    <s v="Sin asignar"/>
    <m/>
    <m/>
    <m/>
    <m/>
    <m/>
    <x v="4"/>
    <x v="16"/>
    <x v="1"/>
    <m/>
    <x v="2"/>
  </r>
  <r>
    <s v="682dd0fefeb837da848b9b30"/>
    <s v="Sin-gnar"/>
    <s v="MONICA"/>
    <s v="PAOLA"/>
    <s v="RUEDA"/>
    <s v="MORENO"/>
    <s v="Sin asignar"/>
    <s v="Cédula de Ciudadanía"/>
    <n v="1022952104"/>
    <x v="1"/>
    <n v="0"/>
    <s v="Caja de Compensación Familiar CAFAM"/>
    <m/>
    <s v="BANCO DAVIVIENDA"/>
    <n v="44737934"/>
    <s v="Sin asignar"/>
    <s v="NA"/>
    <s v="NA"/>
    <s v="NA"/>
    <s v="NA"/>
    <s v="NA"/>
    <s v="NA"/>
    <x v="20"/>
    <x v="1"/>
    <s v="Sin asignar"/>
    <m/>
    <m/>
    <m/>
    <m/>
    <m/>
    <x v="4"/>
    <x v="16"/>
    <x v="1"/>
    <m/>
    <x v="2"/>
  </r>
  <r>
    <s v="6838a2c5657fded5e053325a"/>
    <s v="Sin-gnar"/>
    <s v="MIREYA"/>
    <s v=""/>
    <s v="HERNANDEZ"/>
    <s v="CUELLAR"/>
    <s v="Sin asignar"/>
    <s v="Cédula de Ciudadanía"/>
    <n v="51789040"/>
    <x v="0"/>
    <n v="1"/>
    <s v="Caja de Compensación Familiar CAFAM"/>
    <m/>
    <s v="F.N.A."/>
    <n v="115883002"/>
    <s v="Sin asignar"/>
    <s v="NA"/>
    <s v="NA"/>
    <s v="NA"/>
    <s v="NA"/>
    <s v="NA"/>
    <s v="NA"/>
    <x v="20"/>
    <x v="1"/>
    <s v="Sin asignar"/>
    <m/>
    <m/>
    <m/>
    <m/>
    <m/>
    <x v="4"/>
    <x v="12"/>
    <x v="1"/>
    <m/>
    <x v="2"/>
  </r>
  <r>
    <s v="6838b5a9657fded5e0534e25"/>
    <s v="Sin-gnar"/>
    <s v="ADRIANA"/>
    <s v="PATRICIA"/>
    <s v="BETANCOURT"/>
    <s v="GUERRERO"/>
    <s v="Sin asignar"/>
    <s v="Cédula de Ciudadanía"/>
    <n v="52805680"/>
    <x v="0"/>
    <n v="1"/>
    <s v="Caja de Compensación Familiar CAFAM"/>
    <m/>
    <s v="BANCO DAVIVIENDA"/>
    <n v="44998720"/>
    <s v="Sin asignar"/>
    <s v="NA"/>
    <s v="NA"/>
    <s v="NA"/>
    <s v="NA"/>
    <s v="NA"/>
    <s v="NA"/>
    <x v="20"/>
    <x v="1"/>
    <s v="Sin asignar"/>
    <m/>
    <m/>
    <m/>
    <m/>
    <m/>
    <x v="4"/>
    <x v="11"/>
    <x v="1"/>
    <m/>
    <x v="2"/>
  </r>
  <r>
    <s v="6838daea303ff9e6ea14c21d"/>
    <s v="Sin-gnar"/>
    <s v="MARIA"/>
    <s v="DEL PILAR"/>
    <s v="CASTRO"/>
    <s v=""/>
    <s v="Sin asignar"/>
    <s v="Cédula de Ciudadanía"/>
    <n v="51706733"/>
    <x v="0"/>
    <n v="1"/>
    <s v="Caja de Compensación Familiar COMPENSAR"/>
    <m/>
    <s v="BANCO CAJA SOCIAL BCSC"/>
    <n v="13207780"/>
    <s v="Sin asignar"/>
    <s v="NA"/>
    <s v="NA"/>
    <s v="NA"/>
    <s v="NA"/>
    <s v="NA"/>
    <s v="NA"/>
    <x v="20"/>
    <x v="1"/>
    <s v="Sin asignar"/>
    <m/>
    <m/>
    <m/>
    <m/>
    <m/>
    <x v="4"/>
    <x v="12"/>
    <x v="1"/>
    <m/>
    <x v="2"/>
  </r>
  <r>
    <s v="683f2249c26c93bb617b10cd"/>
    <s v="Sin-gnar"/>
    <s v="YESSICA"/>
    <s v="PAOLA"/>
    <s v="CANGREJO"/>
    <s v="RENGIFO"/>
    <s v="Sin asignar"/>
    <s v="Cédula de Ciudadanía"/>
    <n v="1023037712"/>
    <x v="0"/>
    <n v="1"/>
    <s v="Caja Colombiana de Subsidio Familiar COLSUBSIDIO"/>
    <m/>
    <s v="BANCO DE OCCIDENTE"/>
    <n v="102110000"/>
    <s v="Sin asignar"/>
    <s v="NA"/>
    <s v="NA"/>
    <s v="NA"/>
    <s v="NA"/>
    <s v="NA"/>
    <s v="NA"/>
    <x v="20"/>
    <x v="1"/>
    <s v="Sin asignar"/>
    <m/>
    <m/>
    <m/>
    <m/>
    <m/>
    <x v="4"/>
    <x v="16"/>
    <x v="1"/>
    <m/>
    <x v="2"/>
  </r>
  <r>
    <s v="6840561a5b1fb9de817fb9ba"/>
    <s v="Sin-gnar"/>
    <s v="JUAN"/>
    <s v="FERNANDO"/>
    <s v="GOMEZ"/>
    <s v="FORERO"/>
    <s v="Sin asignar"/>
    <s v="Cédula de Ciudadanía"/>
    <n v="1010216728"/>
    <x v="0"/>
    <n v="1"/>
    <s v="Caja de Compensación Familiar CAFAM"/>
    <m/>
    <s v="BANCO DAVIVIENDA"/>
    <n v="112738320"/>
    <s v="Sin asignar"/>
    <s v="NA"/>
    <s v="NA"/>
    <s v="NA"/>
    <s v="NA"/>
    <s v="NA"/>
    <s v="NA"/>
    <x v="20"/>
    <x v="1"/>
    <s v="Sin asignar"/>
    <m/>
    <m/>
    <m/>
    <m/>
    <m/>
    <x v="4"/>
    <x v="12"/>
    <x v="1"/>
    <m/>
    <x v="2"/>
  </r>
  <r>
    <s v="6852deba075a89cfa6d732ab"/>
    <s v="Sin-gnar"/>
    <s v="YESENIA"/>
    <s v="YARIMA"/>
    <s v="FUENTES"/>
    <s v="ARREGOCES"/>
    <s v="Sin asignar"/>
    <s v="Cédula de Ciudadanía"/>
    <n v="52214377"/>
    <x v="0"/>
    <n v="1"/>
    <s v="Caja Colombiana de Subsidio Familiar COLSUBSIDIO"/>
    <m/>
    <s v="BANCO DAVIVIENDA"/>
    <n v="55638000"/>
    <s v="Sin asignar"/>
    <s v="NA"/>
    <s v="NA"/>
    <s v="NA"/>
    <s v="NA"/>
    <s v="NA"/>
    <s v="NA"/>
    <x v="20"/>
    <x v="1"/>
    <s v="Sin asignar"/>
    <m/>
    <m/>
    <m/>
    <m/>
    <m/>
    <x v="4"/>
    <x v="11"/>
    <x v="1"/>
    <m/>
    <x v="2"/>
  </r>
  <r>
    <s v="686d3bafa9c281e3e7750a07"/>
    <s v="Sin-gnar"/>
    <s v="DIEGO"/>
    <s v="ALEXANDER"/>
    <s v="GOEZ"/>
    <s v="LONDOÑO"/>
    <s v="Sin asignar"/>
    <s v="Cédula de Ciudadanía"/>
    <n v="1016077272"/>
    <x v="0"/>
    <n v="1"/>
    <s v="Caja de Compensación Familiar COMPENSAR"/>
    <n v="39000000"/>
    <s v="BANCO DAVIVIENDA"/>
    <n v="107000000"/>
    <s v="Sin asignar"/>
    <s v="NA"/>
    <s v="NA"/>
    <s v="NA"/>
    <s v="NA"/>
    <s v="NA"/>
    <s v="NA"/>
    <x v="20"/>
    <x v="1"/>
    <s v="Sin asignar"/>
    <m/>
    <m/>
    <m/>
    <m/>
    <m/>
    <x v="4"/>
    <x v="16"/>
    <x v="1"/>
    <m/>
    <x v="2"/>
  </r>
  <r>
    <s v="688262b060e865cbf14a9557"/>
    <s v="Sin-gnar"/>
    <s v="DANIEL"/>
    <s v="FERNANDO"/>
    <s v="MONTEALEGRE"/>
    <s v="CEPEDA"/>
    <s v="Sin asignar"/>
    <s v="Cédula de Ciudadanía"/>
    <n v="1000147885"/>
    <x v="0"/>
    <n v="1"/>
    <s v="Caja de Compensación Familiar CAFAM"/>
    <m/>
    <s v="BANCO DAVIVIENDA"/>
    <n v="67918000"/>
    <s v="Sin asignar"/>
    <s v="NA"/>
    <s v="NA"/>
    <s v="NA"/>
    <s v="NA"/>
    <s v="NA"/>
    <s v="NA"/>
    <x v="20"/>
    <x v="1"/>
    <s v="Sin asignar"/>
    <m/>
    <m/>
    <m/>
    <m/>
    <m/>
    <x v="2"/>
    <x v="16"/>
    <x v="1"/>
    <m/>
    <x v="2"/>
  </r>
  <r>
    <s v="688a47958e739a0587ec0e4a"/>
    <s v="Sin-gnar"/>
    <s v="YENI"/>
    <s v="TATIANA"/>
    <s v="SUAREZ"/>
    <s v="URREGO"/>
    <s v="Sin asignar"/>
    <s v="Cédula de Ciudadanía"/>
    <n v="1018479853"/>
    <x v="0"/>
    <n v="1"/>
    <s v="Caja de Compensación Familiar COMPENSAR"/>
    <m/>
    <s v="BANCO DAVIVIENDA"/>
    <n v="111893330"/>
    <s v="Sin asignar"/>
    <s v="NA"/>
    <s v="NA"/>
    <s v="NA"/>
    <s v="NA"/>
    <s v="NA"/>
    <s v="NA"/>
    <x v="20"/>
    <x v="1"/>
    <s v="Sin asignar"/>
    <m/>
    <m/>
    <m/>
    <m/>
    <m/>
    <x v="2"/>
    <x v="16"/>
    <x v="1"/>
    <m/>
    <x v="2"/>
  </r>
  <r>
    <s v="689b70ed8a0f0c4711c3390d"/>
    <s v="Sin-gnar"/>
    <s v="JOHAN"/>
    <s v="SEBASTIAN"/>
    <s v="LADINO"/>
    <s v="GONZALEZ"/>
    <s v="Sin asignar"/>
    <s v="Cédula de Ciudadanía"/>
    <n v="1030697588"/>
    <x v="0"/>
    <n v="1"/>
    <s v="Caja Colombiana de Subsidio Familiar COLSUBSIDIO"/>
    <m/>
    <s v="BANCO DAVIVIENDA"/>
    <n v="110000000"/>
    <s v="Sin asignar"/>
    <s v="NA"/>
    <s v="NA"/>
    <s v="NA"/>
    <s v="NA"/>
    <s v="NA"/>
    <s v="NA"/>
    <x v="20"/>
    <x v="1"/>
    <s v="Sin asignar"/>
    <m/>
    <m/>
    <m/>
    <m/>
    <m/>
    <x v="2"/>
    <x v="19"/>
    <x v="1"/>
    <m/>
    <x v="2"/>
  </r>
  <r>
    <s v="689bae8c8a0f0c4711d436c4"/>
    <s v="Sin-gnar"/>
    <s v="AURORA"/>
    <s v="SENAIDA"/>
    <s v="CARDENAS"/>
    <s v="RODRIGUEZ"/>
    <s v="Sin asignar"/>
    <s v="Cédula de Ciudadanía"/>
    <n v="1058430165"/>
    <x v="0"/>
    <n v="1"/>
    <s v="Caja Colombiana de Subsidio Familiar COLSUBSIDIO"/>
    <m/>
    <s v="F.N.A."/>
    <n v="41573885"/>
    <s v="Sin asignar"/>
    <s v="NA"/>
    <s v="NA"/>
    <s v="NA"/>
    <s v="NA"/>
    <s v="NA"/>
    <s v="NA"/>
    <x v="20"/>
    <x v="1"/>
    <s v="Sin asignar"/>
    <m/>
    <m/>
    <m/>
    <m/>
    <m/>
    <x v="2"/>
    <x v="11"/>
    <x v="1"/>
    <m/>
    <x v="2"/>
  </r>
  <r>
    <s v="689bbabc8a0f0c4711d45f7e"/>
    <s v="Sin-gnar"/>
    <s v="LINA"/>
    <s v="MARIA"/>
    <s v="ARENAS"/>
    <s v="LONDOÑO"/>
    <s v="Sin asignar"/>
    <s v="Cédula de Ciudadanía"/>
    <n v="1094880503"/>
    <x v="0"/>
    <n v="1"/>
    <s v="Caja Colombiana de Subsidio Familiar COLSUBSIDIO"/>
    <m/>
    <s v="BANCO DAVIVIENDA"/>
    <n v="73916917"/>
    <s v="Sin asignar"/>
    <s v="NA"/>
    <s v="NA"/>
    <s v="NA"/>
    <s v="NA"/>
    <s v="NA"/>
    <s v="NA"/>
    <x v="20"/>
    <x v="1"/>
    <s v="Sin asignar"/>
    <m/>
    <m/>
    <m/>
    <m/>
    <m/>
    <x v="2"/>
    <x v="12"/>
    <x v="1"/>
    <m/>
    <x v="2"/>
  </r>
  <r>
    <s v="689cd4a4a9660e07efb73ff0"/>
    <s v="Sin-gnar"/>
    <s v="LUIS"/>
    <s v="MIGUEL"/>
    <s v="TRIVIÑO"/>
    <s v="AGUIRRE"/>
    <s v="Sin asignar"/>
    <s v="Cédula de Ciudadanía"/>
    <n v="1005849178"/>
    <x v="0"/>
    <n v="1"/>
    <s v="Caja de Compensación Familiar COMPENSAR"/>
    <m/>
    <s v="BANCO DAVIVIENDA"/>
    <n v="113000000"/>
    <s v="Sin asignar"/>
    <s v="NA"/>
    <s v="NA"/>
    <s v="NA"/>
    <s v="NA"/>
    <s v="NA"/>
    <s v="NA"/>
    <x v="20"/>
    <x v="1"/>
    <s v="Sin asignar"/>
    <m/>
    <m/>
    <m/>
    <m/>
    <m/>
    <x v="2"/>
    <x v="16"/>
    <x v="1"/>
    <m/>
    <x v="2"/>
  </r>
  <r>
    <s v="689cdc6fa9660e07efb74bce"/>
    <s v="Sin-gnar"/>
    <s v="ANA"/>
    <s v="ISABEL"/>
    <s v="HERNANDEZ"/>
    <s v="PEREZ"/>
    <s v="Sin asignar"/>
    <s v="Cédula de Ciudadanía"/>
    <n v="1006030952"/>
    <x v="0"/>
    <n v="1"/>
    <s v="Caja de Compensación Familiar CAFAM"/>
    <m/>
    <s v="BANCO DAVIVIENDA"/>
    <n v="113000000"/>
    <s v="Sin asignar"/>
    <s v="NA"/>
    <s v="NA"/>
    <s v="NA"/>
    <s v="NA"/>
    <s v="NA"/>
    <s v="NA"/>
    <x v="20"/>
    <x v="1"/>
    <s v="Sin asignar"/>
    <m/>
    <m/>
    <m/>
    <m/>
    <m/>
    <x v="2"/>
    <x v="16"/>
    <x v="1"/>
    <m/>
    <x v="2"/>
  </r>
  <r>
    <s v="689ce390a9660e07efb75c6e"/>
    <s v="Sin-gnar"/>
    <s v="YEYMER"/>
    <s v="DAVID"/>
    <s v="DUARTE"/>
    <s v="GOMEZ"/>
    <s v="Sin asignar"/>
    <s v="Cédula de Ciudadanía"/>
    <n v="1072338652"/>
    <x v="0"/>
    <n v="1"/>
    <s v="Caja Colombiana de Subsidio Familiar COLSUBSIDIO"/>
    <m/>
    <s v="BANCO DAVIVIENDA"/>
    <n v="113000000"/>
    <s v="Sin asignar"/>
    <s v="NA"/>
    <s v="NA"/>
    <s v="NA"/>
    <s v="NA"/>
    <s v="NA"/>
    <s v="NA"/>
    <x v="20"/>
    <x v="1"/>
    <s v="Sin asignar"/>
    <m/>
    <m/>
    <m/>
    <m/>
    <m/>
    <x v="2"/>
    <x v="16"/>
    <x v="1"/>
    <m/>
    <x v="2"/>
  </r>
  <r>
    <s v="689df495bb41da2b6561fe21"/>
    <s v="Sin-gnar"/>
    <s v="JUAN"/>
    <s v="EVANGELISTA"/>
    <s v="CORREA"/>
    <s v="CORREA"/>
    <s v="Sin asignar"/>
    <s v="Cédula de Ciudadanía"/>
    <n v="4133906"/>
    <x v="0"/>
    <n v="1"/>
    <s v="Caja Colombiana de Subsidio Familiar COLSUBSIDIO"/>
    <m/>
    <s v="BANCO DAVIVIENDA"/>
    <n v="110000000"/>
    <s v="Sin asignar"/>
    <s v="NA"/>
    <s v="NA"/>
    <s v="NA"/>
    <s v="NA"/>
    <s v="NA"/>
    <s v="NA"/>
    <x v="20"/>
    <x v="1"/>
    <s v="Sin asignar"/>
    <m/>
    <m/>
    <m/>
    <m/>
    <m/>
    <x v="2"/>
    <x v="16"/>
    <x v="1"/>
    <m/>
    <x v="2"/>
  </r>
  <r>
    <s v="689df495bb41da2b6561fe21"/>
    <s v="Sin-gnar"/>
    <s v="MARTHA"/>
    <s v="LILIANA"/>
    <s v="PADILLA"/>
    <s v="MANCERA"/>
    <s v="Sin asignar"/>
    <s v="Cédula de Ciudadanía"/>
    <n v="52459449"/>
    <x v="1"/>
    <n v="0"/>
    <s v="Caja Colombiana de Subsidio Familiar COLSUBSIDIO"/>
    <m/>
    <s v="BANCO DAVIVIENDA"/>
    <n v="110000000"/>
    <s v="Sin asignar"/>
    <s v="NA"/>
    <s v="NA"/>
    <s v="NA"/>
    <s v="NA"/>
    <s v="NA"/>
    <s v="NA"/>
    <x v="20"/>
    <x v="1"/>
    <s v="Sin asignar"/>
    <m/>
    <m/>
    <m/>
    <m/>
    <m/>
    <x v="2"/>
    <x v="16"/>
    <x v="1"/>
    <m/>
    <x v="2"/>
  </r>
  <r>
    <s v="689e1f25bb41da2b656aecc1"/>
    <s v="Sin-gnar"/>
    <s v="YUDY"/>
    <s v="ALEXANDRA"/>
    <s v="ALMECIGA"/>
    <s v="SABOGAL"/>
    <s v="Sin asignar"/>
    <s v="Cédula de Ciudadanía"/>
    <n v="1031143458"/>
    <x v="0"/>
    <n v="1"/>
    <s v="Caja de Compensación Familiar COMPENSAR"/>
    <m/>
    <s v="BANCO DAVIVIENDA"/>
    <n v="52918000"/>
    <s v="Sin asignar"/>
    <s v="NA"/>
    <s v="NA"/>
    <s v="NA"/>
    <s v="NA"/>
    <s v="NA"/>
    <s v="NA"/>
    <x v="20"/>
    <x v="1"/>
    <s v="Sin asignar"/>
    <m/>
    <m/>
    <m/>
    <m/>
    <m/>
    <x v="2"/>
    <x v="15"/>
    <x v="1"/>
    <m/>
    <x v="2"/>
  </r>
  <r>
    <s v="689e54f1bb41da2b656b8790"/>
    <s v="Sin-gnar"/>
    <s v="ANITA"/>
    <s v=""/>
    <s v="RINCON"/>
    <s v="NARVAEZ"/>
    <s v="Sin asignar"/>
    <s v="Cédula de Ciudadanía"/>
    <n v="51922894"/>
    <x v="0"/>
    <n v="1"/>
    <s v="Ninguno"/>
    <m/>
    <s v="BANCO DAVIVIENDA"/>
    <n v="49731010"/>
    <s v="Sin asignar"/>
    <s v="NA"/>
    <s v="NA"/>
    <s v="NA"/>
    <s v="NA"/>
    <s v="NA"/>
    <s v="NA"/>
    <x v="20"/>
    <x v="1"/>
    <s v="Sin asignar"/>
    <m/>
    <m/>
    <m/>
    <m/>
    <m/>
    <x v="2"/>
    <x v="12"/>
    <x v="1"/>
    <m/>
    <x v="2"/>
  </r>
  <r>
    <s v="689f334bbb41da2b6575fac8"/>
    <s v="Sin-gnar"/>
    <s v="JEYMI"/>
    <s v="ALEXANDRA"/>
    <s v="LOPEZ"/>
    <s v="DIAZ"/>
    <s v="Sin asignar"/>
    <s v="Cédula de Ciudadanía"/>
    <n v="1022946494"/>
    <x v="0"/>
    <n v="1"/>
    <s v="Caja de Compensación Familiar CAFAM"/>
    <m/>
    <s v="BANCO DAVIVIENDA"/>
    <n v="112000000"/>
    <s v="Sin asignar"/>
    <s v="NA"/>
    <s v="NA"/>
    <s v="NA"/>
    <s v="NA"/>
    <s v="NA"/>
    <s v="NA"/>
    <x v="20"/>
    <x v="1"/>
    <s v="Sin asignar"/>
    <m/>
    <m/>
    <m/>
    <m/>
    <m/>
    <x v="2"/>
    <x v="16"/>
    <x v="1"/>
    <m/>
    <x v="2"/>
  </r>
  <r>
    <s v="68a63e0b1ac991259738902e"/>
    <s v="Sin-gnar"/>
    <s v="DIANA"/>
    <s v=""/>
    <s v="RODRIGUEZ"/>
    <s v="ARCINIEGAS"/>
    <s v="Sin asignar"/>
    <s v="Cédula de Ciudadanía"/>
    <n v="24717710"/>
    <x v="0"/>
    <n v="1"/>
    <s v="Caja Colombiana de Subsidio Familiar COLSUBSIDIO"/>
    <m/>
    <s v="BANCO DAVIVIENDA"/>
    <n v="100000000"/>
    <s v="Sin asignar"/>
    <s v="NA"/>
    <s v="NA"/>
    <s v="NA"/>
    <s v="NA"/>
    <s v="NA"/>
    <s v="NA"/>
    <x v="20"/>
    <x v="1"/>
    <s v="Sin asignar"/>
    <m/>
    <m/>
    <m/>
    <m/>
    <m/>
    <x v="2"/>
    <x v="16"/>
    <x v="1"/>
    <m/>
    <x v="2"/>
  </r>
  <r>
    <s v="68a890e403c0157bd5e70665"/>
    <s v="Sin-gnar"/>
    <s v="CLAUDIA"/>
    <s v="MARCELA"/>
    <s v="BARRERA"/>
    <s v="LOPEZ"/>
    <s v="Sin asignar"/>
    <s v="Cédula de Ciudadanía"/>
    <n v="52437600"/>
    <x v="0"/>
    <n v="1"/>
    <s v="Caja Colombiana de Subsidio Familiar COLSUBSIDIO"/>
    <m/>
    <s v="BANCO DAVIVIENDA"/>
    <n v="91532063"/>
    <s v="Sin asignar"/>
    <s v="NA"/>
    <s v="NA"/>
    <s v="NA"/>
    <s v="NA"/>
    <s v="NA"/>
    <s v="NA"/>
    <x v="20"/>
    <x v="1"/>
    <s v="Sin asignar"/>
    <m/>
    <m/>
    <m/>
    <m/>
    <m/>
    <x v="2"/>
    <x v="12"/>
    <x v="1"/>
    <m/>
    <x v="2"/>
  </r>
  <r>
    <s v="68add9865e84f8ead6fe2fab"/>
    <s v="Sin-gnar"/>
    <s v="PEDRO"/>
    <s v="NICOLAS"/>
    <s v="PACHON"/>
    <s v="CASTELLANOS"/>
    <s v="Sin asignar"/>
    <s v="Cédula de Ciudadanía"/>
    <n v="1032506840"/>
    <x v="0"/>
    <n v="1"/>
    <s v="Caja de Compensación Familiar CAFAM"/>
    <m/>
    <s v="BANCO BOGOTA"/>
    <n v="153738000"/>
    <s v="Sin asignar"/>
    <s v="NA"/>
    <s v="NA"/>
    <s v="NA"/>
    <s v="NA"/>
    <s v="NA"/>
    <s v="NA"/>
    <x v="20"/>
    <x v="1"/>
    <s v="Sin asignar"/>
    <m/>
    <m/>
    <m/>
    <m/>
    <m/>
    <x v="2"/>
    <x v="13"/>
    <x v="1"/>
    <m/>
    <x v="2"/>
  </r>
  <r>
    <s v="68c9871bae239a1063797e5c"/>
    <s v="Sin-gnar"/>
    <s v="JEIDI"/>
    <s v="YULIED"/>
    <s v="HERNANDEZ"/>
    <s v="MARTINEZ"/>
    <s v="Sin asignar"/>
    <s v="Cédula de Ciudadanía"/>
    <n v="1022991829"/>
    <x v="0"/>
    <n v="1"/>
    <s v="Ninguno"/>
    <m/>
    <s v="BANCO DAVIVIENDA"/>
    <n v="67500000"/>
    <s v="Sin asignar"/>
    <s v="NA"/>
    <s v="NA"/>
    <s v="NA"/>
    <s v="NA"/>
    <s v="NA"/>
    <s v="NA"/>
    <x v="20"/>
    <x v="1"/>
    <s v="Sin asignar"/>
    <m/>
    <m/>
    <m/>
    <m/>
    <m/>
    <x v="2"/>
    <x v="2"/>
    <x v="1"/>
    <m/>
    <x v="2"/>
  </r>
  <r>
    <s v="68cc71392ee97d449be75593"/>
    <s v="Sin-gnar"/>
    <s v="PEREZ"/>
    <s v=""/>
    <s v="POLO"/>
    <s v="SALCEDO"/>
    <s v="Sin asignar"/>
    <s v="Cédula de Ciudadanía"/>
    <n v="1024604319"/>
    <x v="0"/>
    <n v="1"/>
    <s v="Ninguno"/>
    <m/>
    <s v="BANCO DAVIVIENDA"/>
    <n v="66500000"/>
    <s v="Sin asignar"/>
    <s v="NA"/>
    <s v="NA"/>
    <s v="NA"/>
    <s v="NA"/>
    <s v="NA"/>
    <s v="NA"/>
    <x v="20"/>
    <x v="1"/>
    <s v="Sin asignar"/>
    <m/>
    <m/>
    <m/>
    <m/>
    <m/>
    <x v="2"/>
    <x v="13"/>
    <x v="1"/>
    <m/>
    <x v="2"/>
  </r>
  <r>
    <s v="68cc7e0a2ee97d449be7b5b3"/>
    <s v="Sin-gnar"/>
    <s v="MARIA"/>
    <s v="PAOLA"/>
    <s v="VELASCO"/>
    <s v="SIERRA"/>
    <s v="Sin asignar"/>
    <s v="Cédula de Ciudadanía"/>
    <n v="53050185"/>
    <x v="0"/>
    <n v="1"/>
    <s v="Caja Colombiana de Subsidio Familiar COLSUBSIDIO"/>
    <m/>
    <s v="BANCO BBVA"/>
    <n v="112000000"/>
    <s v="Sin asignar"/>
    <s v="NA"/>
    <s v="NA"/>
    <s v="NA"/>
    <s v="NA"/>
    <s v="NA"/>
    <s v="NA"/>
    <x v="20"/>
    <x v="1"/>
    <s v="Sin asignar"/>
    <m/>
    <m/>
    <m/>
    <m/>
    <m/>
    <x v="2"/>
    <x v="13"/>
    <x v="1"/>
    <m/>
    <x v="2"/>
  </r>
  <r>
    <s v="68cd7deb2ee97d449b00d500"/>
    <s v="Sin-gnar"/>
    <s v="YERSON"/>
    <s v="YARDIL"/>
    <s v="MARTINEZ"/>
    <s v="ROJAS"/>
    <s v="Sin asignar"/>
    <s v="Cédula de Ciudadanía"/>
    <n v="79874940"/>
    <x v="0"/>
    <n v="1"/>
    <s v="Ninguno"/>
    <m/>
    <s v="BANCOLOMBIA"/>
    <n v="138000000"/>
    <s v="Sin asignar"/>
    <s v="NA"/>
    <s v="NA"/>
    <s v="NA"/>
    <s v="NA"/>
    <s v="NA"/>
    <s v="NA"/>
    <x v="20"/>
    <x v="1"/>
    <s v="Sin asignar"/>
    <m/>
    <m/>
    <m/>
    <m/>
    <m/>
    <x v="2"/>
    <x v="12"/>
    <x v="1"/>
    <m/>
    <x v="2"/>
  </r>
  <r>
    <s v="68d2dce8532c243a87773b9f"/>
    <s v="Sin-gnar"/>
    <s v="YINA"/>
    <s v="MILEYDY"/>
    <s v="RICAURTE"/>
    <s v="CASTILLO"/>
    <s v="Sin asignar"/>
    <s v="Cédula de Ciudadanía"/>
    <n v="1023871665"/>
    <x v="0"/>
    <n v="1"/>
    <s v="Ninguno"/>
    <m/>
    <s v="BANCOLOMBIA"/>
    <n v="60603299"/>
    <s v="Sin asignar"/>
    <s v="NA"/>
    <s v="NA"/>
    <s v="NA"/>
    <s v="NA"/>
    <s v="NA"/>
    <s v="NA"/>
    <x v="20"/>
    <x v="1"/>
    <s v="Sin asignar"/>
    <m/>
    <m/>
    <m/>
    <m/>
    <m/>
    <x v="2"/>
    <x v="12"/>
    <x v="1"/>
    <m/>
    <x v="2"/>
  </r>
  <r>
    <s v="68d42c9ae5972d47dc577e9f"/>
    <s v="Sin-gnar"/>
    <s v="NIKOLAS"/>
    <s v=""/>
    <s v="RODRIGUEZ"/>
    <s v="OSORIO"/>
    <s v="Sin asignar"/>
    <s v="Cédula de Ciudadanía"/>
    <n v="1007101603"/>
    <x v="0"/>
    <n v="1"/>
    <s v="Ninguno"/>
    <m/>
    <s v="BANCO DAVIVIENDA"/>
    <n v="137000000"/>
    <s v="Sin asignar"/>
    <s v="NA"/>
    <s v="NA"/>
    <s v="NA"/>
    <s v="NA"/>
    <s v="NA"/>
    <s v="NA"/>
    <x v="20"/>
    <x v="1"/>
    <s v="Sin asignar"/>
    <m/>
    <m/>
    <m/>
    <m/>
    <m/>
    <x v="2"/>
    <x v="11"/>
    <x v="1"/>
    <m/>
    <x v="2"/>
  </r>
  <r>
    <s v="68d42c9ae5972d47dc577e9f"/>
    <s v="Sin-gnar"/>
    <s v="JARY"/>
    <s v="MANUELA"/>
    <s v="ARCIENAGAS"/>
    <s v="VARGAS"/>
    <s v="Sin asignar"/>
    <s v="Cédula de Ciudadanía"/>
    <n v="1007600795"/>
    <x v="1"/>
    <n v="0"/>
    <s v="Ninguno"/>
    <m/>
    <s v="BANCO DAVIVIENDA"/>
    <n v="137000000"/>
    <s v="Sin asignar"/>
    <s v="NA"/>
    <s v="NA"/>
    <s v="NA"/>
    <s v="NA"/>
    <s v="NA"/>
    <s v="NA"/>
    <x v="20"/>
    <x v="1"/>
    <s v="Sin asignar"/>
    <m/>
    <m/>
    <m/>
    <m/>
    <m/>
    <x v="2"/>
    <x v="11"/>
    <x v="1"/>
    <m/>
    <x v="2"/>
  </r>
  <r>
    <s v="675af71db8c8d1893aad12da"/>
    <s v="427-2025"/>
    <s v="MARIA"/>
    <s v="ALEJANDRA"/>
    <s v="MEJIA"/>
    <s v="CAMARGO"/>
    <s v="Nombre OK"/>
    <s v="Cédula de Ciudadanía"/>
    <n v="1026283987"/>
    <x v="0"/>
    <n v="1"/>
    <s v="Caja Colombiana de Subsidio Familiar COLSUBSIDIO"/>
    <n v="26000000"/>
    <s v="BANCO BOGOTA"/>
    <n v="126239503"/>
    <s v="427 23-May-2025"/>
    <n v="17082000"/>
    <s v="Banco Davivienda S.A."/>
    <s v="0560482869977447"/>
    <s v="CC"/>
    <s v="830055897"/>
    <s v="PATRIMONIO AUTONOMO FIDUCIARIA BOG**CONSTRUCTORA BOLIVAR S.A."/>
    <x v="20"/>
    <x v="54"/>
    <s v="AP 302 TO 1"/>
    <n v="0"/>
    <n v="0"/>
    <n v="213525000"/>
    <s v="38,19-33,67"/>
    <d v="2026-03-13T00:00:00"/>
    <x v="3"/>
    <x v="3"/>
    <x v="3"/>
    <s v="EP - RUT"/>
    <x v="2"/>
  </r>
  <r>
    <s v="675b3b70b8c8d1893aad3d1b"/>
    <s v="249-2025"/>
    <s v="JULIED"/>
    <s v="CONSTANZA"/>
    <s v="BERMEJO"/>
    <s v="CUESTA"/>
    <s v="Nombre OK"/>
    <s v="Cédula de Ciudadanía"/>
    <n v="1020802404"/>
    <x v="0"/>
    <n v="1"/>
    <s v="Caja de Compensación Familiar COMPENSAR"/>
    <n v="23200000"/>
    <s v="BANCOLOMBIA"/>
    <n v="115562181"/>
    <s v="249 11-Abr-2025"/>
    <n v="17082000"/>
    <s v="Banco Davivienda S.A."/>
    <s v="0560482869977447"/>
    <s v="CC"/>
    <s v="830055897"/>
    <s v="PATRIMONIO AUTONOMO FIDUCIARIA BOG**CONSTRUCTORA BOLIVAR S.A."/>
    <x v="20"/>
    <x v="54"/>
    <s v="AP 609 TO 1"/>
    <n v="0"/>
    <n v="0"/>
    <n v="213525000"/>
    <s v="34,84-33,67"/>
    <d v="2026-03-18T00:00:00"/>
    <x v="10"/>
    <x v="8"/>
    <x v="3"/>
    <m/>
    <x v="2"/>
  </r>
  <r>
    <s v="675b462e672501d14e917c53"/>
    <s v="280-2025"/>
    <s v="SHALOM"/>
    <s v="LIZETH"/>
    <s v="MENDEZ"/>
    <s v="MONTOYA"/>
    <s v="Nombre OK"/>
    <s v="Cédula de Ciudadanía"/>
    <n v="1026292586"/>
    <x v="0"/>
    <n v="1"/>
    <s v="Caja de Compensación Familiar CAFAM"/>
    <n v="26000000"/>
    <s v="BANCO AV VILLAS"/>
    <n v="108143000"/>
    <s v="280 28-Abr-2025"/>
    <n v="17082000"/>
    <s v="Banco Davivienda S.A."/>
    <s v="0560482869977447"/>
    <s v="CC"/>
    <s v="830055897"/>
    <s v="PATRIMONIO AUTONOMO FIDUCIARIA BOG**CONSTRUCTORA BOLIVAR S.A."/>
    <x v="20"/>
    <x v="54"/>
    <s v="AP 1010 TO 2"/>
    <n v="0"/>
    <n v="0"/>
    <n v="213525000"/>
    <s v="38,19-33,67"/>
    <d v="2026-03-18T00:00:00"/>
    <x v="10"/>
    <x v="8"/>
    <x v="3"/>
    <m/>
    <x v="2"/>
  </r>
  <r>
    <s v="675b4eae672501d14e91830a"/>
    <s v="249-2025"/>
    <s v="JAVIER"/>
    <s v="SANTIAGO"/>
    <s v="RODRIGUEZ"/>
    <s v="MORA"/>
    <s v="Nombre OK"/>
    <s v="Cédula de Ciudadanía"/>
    <n v="1000148605"/>
    <x v="0"/>
    <n v="1"/>
    <s v="Caja de Compensación Familiar COMPENSAR"/>
    <n v="42705000"/>
    <s v="BANCO DAVIVIENDA"/>
    <n v="107238000"/>
    <s v="249 11-Abr-2025"/>
    <n v="17082000"/>
    <s v="Banco Davivienda S.A."/>
    <s v="0560482869977447"/>
    <s v="CC"/>
    <s v="830055897"/>
    <s v="PATRIMONIO AUTONOMO FIDUCIARIA BOG**CONSTRUCTORA BOLIVAR S.A."/>
    <x v="20"/>
    <x v="54"/>
    <s v="AP 1412 TO 1"/>
    <n v="0"/>
    <n v="0"/>
    <n v="213525000"/>
    <s v="38,19-33,67"/>
    <d v="2026-03-18T00:00:00"/>
    <x v="10"/>
    <x v="8"/>
    <x v="3"/>
    <m/>
    <x v="2"/>
  </r>
  <r>
    <s v="67647515a9ea31716fc9669f"/>
    <s v="280-2025"/>
    <s v="GABRIEL"/>
    <s v="FELIPE"/>
    <s v="CEPEDA"/>
    <s v="SANCHEZ"/>
    <s v="Nombre OK"/>
    <s v="Cédula de Ciudadanía"/>
    <n v="1019152638"/>
    <x v="0"/>
    <n v="1"/>
    <s v="Caja de Compensación Familiar CAFAM"/>
    <n v="26000000"/>
    <s v="BANCOLOMBIA"/>
    <n v="108995009"/>
    <s v="280 28-Abr-2025"/>
    <n v="17082000"/>
    <s v="Banco Davivienda S.A."/>
    <s v="0560482869977447"/>
    <s v="CC"/>
    <s v="830055897"/>
    <s v="PATRIMONIO AUTONOMO FIDUCIARIA BOG**CONSTRUCTORA BOLIVAR S.A."/>
    <x v="20"/>
    <x v="54"/>
    <s v="AP 307 TO 2"/>
    <n v="0"/>
    <n v="0"/>
    <n v="213525000"/>
    <s v="38,63-33,67"/>
    <d v="2025-10-21T00:00:00"/>
    <x v="17"/>
    <x v="0"/>
    <x v="6"/>
    <m/>
    <x v="10"/>
  </r>
  <r>
    <s v="676959c5a9ea31716fc9ddc7"/>
    <s v="249-2025"/>
    <s v="GLORIA"/>
    <s v="ESTEFANI"/>
    <s v="CONSUEGRA"/>
    <s v="RUEDA"/>
    <s v="Nombre OK"/>
    <s v="Cédula de Ciudadanía"/>
    <n v="1091666227"/>
    <x v="0"/>
    <n v="1"/>
    <s v="Caja de Compensación Familiar CAFAM"/>
    <n v="28470000"/>
    <s v="BANCO AV VILLAS"/>
    <n v="127380278"/>
    <s v="249 11-Abr-2025"/>
    <n v="17082000"/>
    <s v="Banco Davivienda S.A."/>
    <s v="0560482869977447"/>
    <s v="CC"/>
    <s v="830055897"/>
    <s v="PATRIMONIO AUTONOMO FIDUCIARIA BOG**CONSTRUCTORA BOLIVAR S.A."/>
    <x v="20"/>
    <x v="54"/>
    <s v="AP 404 TO 1"/>
    <n v="0"/>
    <n v="0"/>
    <n v="213525000"/>
    <s v="38,19-33,67"/>
    <d v="2026-03-18T00:00:00"/>
    <x v="10"/>
    <x v="8"/>
    <x v="3"/>
    <m/>
    <x v="2"/>
  </r>
  <r>
    <s v="6769654da9ea31716fc9e034"/>
    <s v="249-2025"/>
    <s v="JENNY"/>
    <s v="ALEXANDRA"/>
    <s v="CARVAJAL"/>
    <s v="SERRANO"/>
    <s v="Nombre OK"/>
    <s v="Cédula de Ciudadanía"/>
    <n v="1110523168"/>
    <x v="0"/>
    <n v="1"/>
    <s v="Caja Colombiana de Subsidio Familiar COLSUBSIDIO"/>
    <n v="26000000"/>
    <s v="BANCOLOMBIA"/>
    <n v="120000000"/>
    <s v="249 11-Abr-2025"/>
    <n v="17082000"/>
    <s v="Banco Davivienda S.A."/>
    <s v="0560482869977447"/>
    <s v="CC"/>
    <s v="830055897"/>
    <s v="PATRIMONIO AUTONOMO FIDUCIARIA BOG**CONSTRUCTORA BOLIVAR S.A."/>
    <x v="20"/>
    <x v="54"/>
    <s v="AP 603 TO 1"/>
    <n v="0"/>
    <n v="0"/>
    <n v="213525000"/>
    <s v="38,19-33,67"/>
    <d v="2026-03-18T00:00:00"/>
    <x v="10"/>
    <x v="8"/>
    <x v="3"/>
    <m/>
    <x v="2"/>
  </r>
  <r>
    <s v="67696caea9ea31716fc9e22a"/>
    <s v="245-2025"/>
    <s v="MARIA"/>
    <s v="CAMILA"/>
    <s v="GOMEZ"/>
    <s v="ALVAREZ"/>
    <s v="Nombre OK"/>
    <s v="Cédula de Ciudadanía"/>
    <n v="1020773778"/>
    <x v="0"/>
    <n v="1"/>
    <s v="Caja de Compensación Familiar COMPENSAR"/>
    <n v="28470000"/>
    <s v="BANCO BBVA"/>
    <n v="107306942"/>
    <s v="245 11-Abr-2025"/>
    <n v="17082000"/>
    <s v="Banco Davivienda S.A."/>
    <s v="0560482869977447"/>
    <s v="CC"/>
    <s v="830055897"/>
    <s v="PATRIMONIO AUTONOMO FIDUCIARIA BOG**CONSTRUCTORA BOLIVAR S.A."/>
    <x v="20"/>
    <x v="54"/>
    <s v="AP 1003 TO 1"/>
    <n v="0"/>
    <n v="0"/>
    <n v="213525000"/>
    <s v="38,19-33,67"/>
    <d v="2025-12-09T00:00:00"/>
    <x v="0"/>
    <x v="0"/>
    <x v="2"/>
    <m/>
    <x v="0"/>
  </r>
  <r>
    <s v="67697ceca9ea31716fc9ed00"/>
    <s v="249-2025"/>
    <s v="DIANA"/>
    <s v="MARCELA"/>
    <s v="PARDO"/>
    <s v="LINARES"/>
    <s v="Nombre OK"/>
    <s v="Cédula de Ciudadanía"/>
    <n v="1020724850"/>
    <x v="0"/>
    <n v="1"/>
    <s v="Asociación de las Cajas de Compensación Familiar Compensar, Comfenalco Valle y Comfenalco Antioquia"/>
    <n v="39000000"/>
    <s v="BANCO DAVIVIENDA"/>
    <n v="116150000"/>
    <s v="249 11-Abr-2025"/>
    <n v="17082000"/>
    <s v="Banco Davivienda S.A."/>
    <s v="0560482869977447"/>
    <s v="CC"/>
    <s v="830055897"/>
    <s v="PATRIMONIO AUTONOMO FIDUCIARIA BOG**CONSTRUCTORA BOLIVAR S.A."/>
    <x v="20"/>
    <x v="54"/>
    <s v="AP 607 TO 1"/>
    <m/>
    <m/>
    <m/>
    <m/>
    <m/>
    <x v="4"/>
    <x v="2"/>
    <x v="1"/>
    <m/>
    <x v="2"/>
  </r>
  <r>
    <s v="676ec761a9ea31716fcad12a"/>
    <s v="249-2025"/>
    <s v="NELLY"/>
    <s v="ZULAY"/>
    <s v="ROA"/>
    <s v="ROA"/>
    <s v="Nombre OK"/>
    <s v="Cédula de Ciudadanía"/>
    <n v="51951388"/>
    <x v="0"/>
    <n v="1"/>
    <s v="Caja Colombiana de Subsidio Familiar COLSUBSIDIO"/>
    <n v="28470000"/>
    <s v="BANCOLOMBIA"/>
    <n v="120510915"/>
    <s v="249 11-Abr-2025"/>
    <n v="17082000"/>
    <s v="Banco Davivienda S.A."/>
    <s v="0560482869977447"/>
    <s v="CC"/>
    <s v="830055897"/>
    <s v="PATRIMONIO AUTONOMO FIDUCIARIA BOG**CONSTRUCTORA BOLIVAR S.A."/>
    <x v="20"/>
    <x v="54"/>
    <s v="AP 509 TO 2"/>
    <n v="0"/>
    <n v="0"/>
    <n v="213525000"/>
    <s v="38,19-33,67"/>
    <d v="2025-12-09T00:00:00"/>
    <x v="0"/>
    <x v="0"/>
    <x v="2"/>
    <m/>
    <x v="0"/>
  </r>
  <r>
    <s v="676f08e7a9ea31716fcaf4b1"/>
    <s v="280-2025"/>
    <s v="WILSON"/>
    <s v="YAMID"/>
    <s v="AMAYA"/>
    <s v="GOMEZ"/>
    <s v="Nombre OK"/>
    <s v="Cédula de Ciudadanía"/>
    <n v="1073605200"/>
    <x v="0"/>
    <n v="1"/>
    <s v="Caja Colombiana de Subsidio Familiar COLSUBSIDIO"/>
    <n v="28470000"/>
    <s v="BANCO AV VILLAS"/>
    <n v="111964300"/>
    <s v="280 28-Abr-2025"/>
    <n v="17082000"/>
    <s v="Banco Davivienda S.A."/>
    <s v="0560482869977447"/>
    <s v="CC"/>
    <s v="830055897"/>
    <s v="PATRIMONIO AUTONOMO FIDUCIARIA BOG**CONSTRUCTORA BOLIVAR S.A."/>
    <x v="20"/>
    <x v="54"/>
    <s v="AP 509 TO 1"/>
    <n v="0"/>
    <n v="0"/>
    <n v="213525000"/>
    <s v="38,84-33,67"/>
    <d v="2026-03-24T00:00:00"/>
    <x v="14"/>
    <x v="8"/>
    <x v="4"/>
    <m/>
    <x v="2"/>
  </r>
  <r>
    <s v="67a23170acb617113223b4c4"/>
    <s v="453-2025"/>
    <s v="ENIO"/>
    <s v="JOSE"/>
    <s v="RIVAS"/>
    <s v="GONZALEZ"/>
    <s v="Nombre OK"/>
    <s v="Cédula de Extranjería"/>
    <n v="742345"/>
    <x v="0"/>
    <n v="1"/>
    <s v="Caja Colombiana de Subsidio Familiar COLSUBSIDIO"/>
    <n v="42705000"/>
    <s v="BANCOLOMBIA"/>
    <n v="121568000"/>
    <s v="453 30-May-2025"/>
    <n v="17082000"/>
    <s v="Banco Davivienda S.A."/>
    <s v="0560482869977447"/>
    <s v="CC"/>
    <s v="830055897"/>
    <s v="PATRIMONIO AUTONOMO FIDUCIARIA BOG**CONSTRUCTORA BOLIVAR S.A."/>
    <x v="20"/>
    <x v="54"/>
    <s v="AP 301 TO 1"/>
    <n v="0"/>
    <n v="0"/>
    <n v="213525000"/>
    <s v="38,54-33,27"/>
    <d v="2025-12-09T00:00:00"/>
    <x v="0"/>
    <x v="0"/>
    <x v="2"/>
    <m/>
    <x v="0"/>
  </r>
  <r>
    <s v="67a789025e7e42f9f7dae5ca"/>
    <s v="245-2025"/>
    <s v="JORGE"/>
    <s v="ANDRES"/>
    <s v="HUERTAS"/>
    <s v="FERRER"/>
    <s v="Nombre OK"/>
    <s v="Cédula de Ciudadanía"/>
    <n v="1001114948"/>
    <x v="0"/>
    <n v="1"/>
    <s v="Caja de Compensación Familiar COMPENSAR"/>
    <n v="20000000"/>
    <s v="BANCOLOMBIA"/>
    <n v="140000000"/>
    <s v="245 11-Abr-2025"/>
    <n v="17082000"/>
    <s v="Banco Davivienda S.A."/>
    <s v="0560482869977447"/>
    <s v="CC"/>
    <s v="830055897"/>
    <s v="PATRIMONIO AUTONOMO FIDUCIARIA BOG**CONSTRUCTORA BOLIVAR S.A."/>
    <x v="20"/>
    <x v="54"/>
    <s v="AP 511 TO 1"/>
    <n v="0"/>
    <n v="0"/>
    <n v="213525000"/>
    <s v="38,19-33,67"/>
    <d v="2026-03-14T00:00:00"/>
    <x v="3"/>
    <x v="3"/>
    <x v="4"/>
    <s v="RUT, EP FALTA PG 50. correo 19/3/2026"/>
    <x v="2"/>
  </r>
  <r>
    <s v="67ae5a4ba9010f6e35db2531"/>
    <s v="245-2025"/>
    <s v="MIGUEL"/>
    <s v="ANGEL"/>
    <s v="RAMOS"/>
    <s v="LOPEZ"/>
    <s v="Nombre OK"/>
    <s v="Cédula de Ciudadanía"/>
    <n v="1015443522"/>
    <x v="0"/>
    <n v="1"/>
    <s v="Caja de Compensación Familiar COMPENSAR"/>
    <n v="28470000"/>
    <s v="BANCOLOMBIA"/>
    <n v="120000000"/>
    <s v="245 11-Abr-2025"/>
    <n v="17082000"/>
    <s v="Banco Davivienda S.A."/>
    <s v="0560482869977447"/>
    <s v="CC"/>
    <s v="830055897"/>
    <s v="PATRIMONIO AUTONOMO FIDUCIARIA BOG**CONSTRUCTORA BOLIVAR S.A."/>
    <x v="20"/>
    <x v="54"/>
    <s v="AP 304 TO 1"/>
    <n v="0"/>
    <n v="0"/>
    <n v="213525000"/>
    <s v="38,19-33,67"/>
    <d v="2025-10-20T00:00:00"/>
    <x v="17"/>
    <x v="0"/>
    <x v="2"/>
    <m/>
    <x v="10"/>
  </r>
  <r>
    <s v="67b26d7760c1339fa38a8e4a"/>
    <s v="245-2025"/>
    <s v="GERALDINE"/>
    <s v=""/>
    <s v="HEREDIA"/>
    <s v="RODRIGUEZ"/>
    <s v="Nombre OK"/>
    <s v="Cédula de Ciudadanía"/>
    <n v="1049643532"/>
    <x v="0"/>
    <n v="1"/>
    <s v="Caja Colombiana de Subsidio Familiar COLSUBSIDIO"/>
    <n v="26000000"/>
    <s v="BANCO CAJA SOCIAL BCSC"/>
    <n v="130338000"/>
    <s v="245 11-Abr-2025"/>
    <n v="17082000"/>
    <s v="Banco Davivienda S.A."/>
    <s v="0560482869977447"/>
    <s v="CC"/>
    <s v="830055897"/>
    <s v="PATRIMONIO AUTONOMO FIDUCIARIA BOG**CONSTRUCTORA BOLIVAR S.A."/>
    <x v="20"/>
    <x v="54"/>
    <s v="AP 208 TO 2"/>
    <n v="0"/>
    <n v="0"/>
    <n v="213525000"/>
    <s v="38,63-33,67"/>
    <d v="2026-03-31T00:00:00"/>
    <x v="3"/>
    <x v="6"/>
    <x v="4"/>
    <m/>
    <x v="2"/>
  </r>
  <r>
    <s v="67b28b2b60c1339fa38a94ee"/>
    <s v="245-2025"/>
    <s v="ANDRES"/>
    <s v="FERNANDO"/>
    <s v="CARREÑO"/>
    <s v="NARANJO"/>
    <s v="Nombre OK"/>
    <s v="Cédula de Ciudadanía"/>
    <n v="1020813891"/>
    <x v="0"/>
    <n v="1"/>
    <s v="Caja de Compensación Familiar COMPENSAR"/>
    <n v="42705000"/>
    <s v="BANCOLOMBIA"/>
    <n v="135505000"/>
    <s v="245 11-Abr-2025"/>
    <n v="17082000"/>
    <s v="Banco Davivienda S.A."/>
    <s v="0560482869977447"/>
    <s v="CC"/>
    <s v="830055897"/>
    <s v="PATRIMONIO AUTONOMO FIDUCIARIA BOG**CONSTRUCTORA BOLIVAR S.A."/>
    <x v="20"/>
    <x v="54"/>
    <s v="AP 113 TO 2"/>
    <n v="0"/>
    <n v="0"/>
    <n v="213525000"/>
    <s v="38,19-33,67"/>
    <d v="2025-12-09T00:00:00"/>
    <x v="0"/>
    <x v="0"/>
    <x v="2"/>
    <m/>
    <x v="0"/>
  </r>
  <r>
    <s v="67b4992f27fa29cdaee65af7"/>
    <s v="245-2025"/>
    <s v="CRISTIAN"/>
    <s v="ARTURO"/>
    <s v="RODRIGUEZ"/>
    <s v="GUILLEN"/>
    <s v="Nombre OK"/>
    <s v="Cédula de Ciudadanía"/>
    <n v="1013677659"/>
    <x v="0"/>
    <n v="1"/>
    <s v="Caja Colombiana de Subsidio Familiar COLSUBSIDIO"/>
    <n v="28470000"/>
    <s v="BANCO DAVIVIENDA"/>
    <n v="143988000"/>
    <s v="245 11-Abr-2025"/>
    <n v="17082000"/>
    <s v="Banco Davivienda S.A."/>
    <s v="0560482869977447"/>
    <s v="CC"/>
    <s v="830055897"/>
    <s v="PATRIMONIO AUTONOMO FIDUCIARIA BOG**CONSTRUCTORA BOLIVAR S.A."/>
    <x v="20"/>
    <x v="54"/>
    <s v="AP 1012 TO 2"/>
    <n v="0"/>
    <n v="0"/>
    <n v="213525000"/>
    <s v="38,19-33,67"/>
    <d v="2026-03-24T00:00:00"/>
    <x v="14"/>
    <x v="8"/>
    <x v="4"/>
    <m/>
    <x v="2"/>
  </r>
  <r>
    <s v="67c72a6c61dd5d02136fb727"/>
    <s v="453-2025"/>
    <s v="LICETH"/>
    <s v=""/>
    <s v="GOMEZ"/>
    <s v="VALENCIA"/>
    <s v="Nombre OK"/>
    <s v="Cédula de Ciudadanía"/>
    <n v="1110535537"/>
    <x v="0"/>
    <n v="1"/>
    <s v="Caja de Compensación Familiar COMPENSAR"/>
    <n v="28470000"/>
    <s v="BANCO BBVA"/>
    <n v="118453000"/>
    <s v="453 30-May-2025"/>
    <n v="17082000"/>
    <s v="Banco Davivienda S.A."/>
    <s v="0560482869977447"/>
    <s v="CC"/>
    <s v="830055897"/>
    <s v="PATRIMONIO AUTONOMO FIDUCIARIA BOG**CONSTRUCTORA BOLIVAR S.A."/>
    <x v="20"/>
    <x v="54"/>
    <s v="AP 806 TO 1"/>
    <n v="0"/>
    <n v="0"/>
    <n v="213525000"/>
    <s v="38,19-33,67"/>
    <d v="2026-03-30T00:00:00"/>
    <x v="3"/>
    <x v="6"/>
    <x v="5"/>
    <m/>
    <x v="2"/>
  </r>
  <r>
    <s v="67c7347561dd5d02136fc12c"/>
    <s v="244-2025"/>
    <s v="SILVIA"/>
    <s v="MARIANA"/>
    <s v="CASAS"/>
    <s v="MARTINEZ"/>
    <s v="Nombre OK"/>
    <s v="Cédula de Ciudadanía"/>
    <n v="1072664412"/>
    <x v="0"/>
    <n v="1"/>
    <s v="Caja de Compensación Familiar CAFAM"/>
    <n v="42705000"/>
    <s v="BANCOLOMBIA"/>
    <n v="65519927"/>
    <s v="244 11-Abr-2025"/>
    <n v="17082000"/>
    <s v="Banco Davivienda S.A."/>
    <s v="0560482869977447"/>
    <s v="CC"/>
    <s v="830055897"/>
    <s v="PATRIMONIO AUTONOMO FIDUCIARIA BOG**CONSTRUCTORA BOLIVAR S.A."/>
    <x v="20"/>
    <x v="54"/>
    <s v="AP 307 TO 1"/>
    <n v="0"/>
    <n v="0"/>
    <n v="213525000"/>
    <s v="38,19-33,67"/>
    <d v="2025-11-04T00:00:00"/>
    <x v="16"/>
    <x v="0"/>
    <x v="3"/>
    <m/>
    <x v="9"/>
  </r>
  <r>
    <s v="67c853fba684a7df8db7b79c"/>
    <s v="244-2025"/>
    <s v="JONATHAN"/>
    <s v="FABIAN"/>
    <s v="BARRANTES"/>
    <s v="HERRERA"/>
    <s v="Nombre OK"/>
    <s v="Cédula de Ciudadanía"/>
    <n v="1071839977"/>
    <x v="0"/>
    <n v="1"/>
    <s v="Caja Colombiana de Subsidio Familiar COLSUBSIDIO"/>
    <n v="42705000"/>
    <s v="BANCOLOMBIA"/>
    <n v="71298824"/>
    <s v="244 11-Abr-2025"/>
    <n v="17082000"/>
    <s v="Banco Davivienda S.A."/>
    <s v="0560482869977447"/>
    <s v="CC"/>
    <s v="830055897"/>
    <s v="PATRIMONIO AUTONOMO FIDUCIARIA BOG**CONSTRUCTORA BOLIVAR S.A."/>
    <x v="20"/>
    <x v="54"/>
    <s v="AP 707 TO 2"/>
    <n v="0"/>
    <n v="0"/>
    <n v="213525000"/>
    <s v="38,63-33,35"/>
    <d v="2025-09-30T00:00:00"/>
    <x v="15"/>
    <x v="0"/>
    <x v="6"/>
    <m/>
    <x v="8"/>
  </r>
  <r>
    <s v="67c870d8a684a7df8db800af"/>
    <s v="244-2025"/>
    <s v="LUIS"/>
    <s v="FERNANDO"/>
    <s v="DELGADO"/>
    <s v="CRUZ"/>
    <s v="Nombre OK"/>
    <s v="Cédula de Ciudadanía"/>
    <n v="1072466964"/>
    <x v="0"/>
    <n v="1"/>
    <s v="Caja de Compensación Familiar CAFAM"/>
    <n v="28470000"/>
    <s v="BANCOLOMBIA"/>
    <n v="100418000"/>
    <s v="244 11-Abr-2025"/>
    <n v="17082000"/>
    <s v="Banco Davivienda S.A."/>
    <s v="0560482869977447"/>
    <s v="CC"/>
    <s v="830055897"/>
    <s v="PATRIMONIO AUTONOMO FIDUCIARIA BOG**CONSTRUCTORA BOLIVAR S.A."/>
    <x v="20"/>
    <x v="54"/>
    <s v="AP 804 TO 2"/>
    <n v="0"/>
    <n v="0"/>
    <n v="213525000"/>
    <s v="38,19-33,67"/>
    <d v="2026-03-24T00:00:00"/>
    <x v="14"/>
    <x v="8"/>
    <x v="4"/>
    <m/>
    <x v="2"/>
  </r>
  <r>
    <s v="67d4468e5bdb0aa7bff725e1"/>
    <s v="319-2025"/>
    <s v="DIEGO"/>
    <s v="HERNANDO"/>
    <s v="MANOSALVA"/>
    <s v="MARTINEZ"/>
    <s v="Nombre OK"/>
    <s v="Cédula de Ciudadanía"/>
    <n v="1015429238"/>
    <x v="0"/>
    <n v="1"/>
    <s v="Caja Colombiana de Subsidio Familiar COLSUBSIDIO"/>
    <m/>
    <s v="BANCO CAJA SOCIAL BCSC"/>
    <n v="131606841"/>
    <s v="319 30-Abr-2025"/>
    <n v="17082000"/>
    <s v="Banco Davivienda S.A."/>
    <s v="0560482869977447"/>
    <s v="CC"/>
    <s v="830055897"/>
    <s v="PATRIMONIO AUTONOMO FIDUCIARIA BOG**CONSTRUCTORA BOLIVAR S.A."/>
    <x v="20"/>
    <x v="54"/>
    <s v="AP 1610 TO 2"/>
    <m/>
    <m/>
    <m/>
    <m/>
    <m/>
    <x v="4"/>
    <x v="2"/>
    <x v="1"/>
    <m/>
    <x v="2"/>
  </r>
  <r>
    <s v="67d81bc45bdb0aa7bff8eb8b"/>
    <s v="325-2025"/>
    <s v="KAREN"/>
    <s v="DANITZA"/>
    <s v="SEGURA"/>
    <s v="FORERO"/>
    <s v="Nombre OK"/>
    <s v="Cédula de Ciudadanía"/>
    <n v="1015448367"/>
    <x v="0"/>
    <n v="1"/>
    <s v="Caja Colombiana de Subsidio Familiar COLSUBSIDIO"/>
    <n v="28470000"/>
    <s v="BANCOLOMBIA"/>
    <n v="73373000"/>
    <s v="325 30-Abr-2025"/>
    <n v="17082000"/>
    <s v="Banco Davivienda S.A."/>
    <s v="0560482869977447"/>
    <s v="CC"/>
    <s v="830055897"/>
    <s v="PATRIMONIO AUTONOMO FIDUCIARIA BOG**CONSTRUCTORA BOLIVAR S.A."/>
    <x v="20"/>
    <x v="54"/>
    <s v="AP 1510 TO 2"/>
    <n v="0"/>
    <n v="0"/>
    <n v="213525000"/>
    <s v="38,18-33,35"/>
    <d v="2025-11-04T00:00:00"/>
    <x v="16"/>
    <x v="0"/>
    <x v="2"/>
    <m/>
    <x v="9"/>
  </r>
  <r>
    <s v="67dac8771e758c57128183af"/>
    <s v="279-2025"/>
    <s v="JUAN"/>
    <s v="DANIEL"/>
    <s v="MARTINEZ"/>
    <s v="CARRILLO"/>
    <s v="Nombre OK"/>
    <s v="Cédula de Ciudadanía"/>
    <n v="1065652145"/>
    <x v="0"/>
    <n v="1"/>
    <s v="Caja de Compensación Familiar COMPENSAR"/>
    <n v="28470000"/>
    <s v="CREDIFAMILIA"/>
    <n v="100000000"/>
    <s v="279 28-Abr-2025"/>
    <n v="17082000"/>
    <s v="Banco Davivienda S.A."/>
    <s v="0560482869977447"/>
    <s v="CC"/>
    <s v="830055897"/>
    <s v="PATRIMONIO AUTONOMO FIDUCIARIA BOG**CONSTRUCTORA BOLIVAR S.A."/>
    <x v="20"/>
    <x v="54"/>
    <s v="AP 808 TO 1"/>
    <n v="0"/>
    <n v="0"/>
    <n v="213525000"/>
    <s v="38,84-33,67"/>
    <d v="2026-03-24T00:00:00"/>
    <x v="14"/>
    <x v="8"/>
    <x v="4"/>
    <m/>
    <x v="2"/>
  </r>
  <r>
    <s v="67e6cb14730f7a2b68be5f23"/>
    <s v="621-2025"/>
    <s v="MARIA"/>
    <s v="ANGELICA"/>
    <s v="PEDRAZA"/>
    <s v="MARTINEZ"/>
    <s v="Nombre OK"/>
    <s v="Cédula de Ciudadanía"/>
    <n v="1001173267"/>
    <x v="0"/>
    <n v="1"/>
    <s v="Caja Colombiana de Subsidio Familiar COLSUBSIDIO"/>
    <n v="26000000"/>
    <s v="BANCOLOMBIA"/>
    <n v="147571752"/>
    <s v="621 15-Jul-2025"/>
    <n v="17082000"/>
    <s v="Banco Davivienda S.A."/>
    <s v="0560482869977447"/>
    <s v="CC"/>
    <s v="830055897"/>
    <s v="PATRIMONIO AUTONOMO FIDUCIARIA BOG**CONSTRUCTORA BOLIVAR S.A."/>
    <x v="20"/>
    <x v="54"/>
    <s v="AP 1209 TO 2"/>
    <n v="0"/>
    <n v="0"/>
    <n v="213525000"/>
    <s v="38,19-33,67"/>
    <d v="2025-11-04T00:00:00"/>
    <x v="16"/>
    <x v="0"/>
    <x v="4"/>
    <m/>
    <x v="9"/>
  </r>
  <r>
    <s v="67eaa13c730f7a2b68c13cd5"/>
    <s v="702-2025"/>
    <s v="JOHAN"/>
    <s v="JAVIER"/>
    <s v="MELENDEZ"/>
    <s v="CHACON"/>
    <s v="Nombre OK"/>
    <s v="Cédula de Extranjería"/>
    <n v="791061"/>
    <x v="0"/>
    <n v="1"/>
    <s v="Caja de Compensación Familiar COMPENSAR"/>
    <n v="34800000"/>
    <s v="BANCOLOMBIA"/>
    <n v="131000500"/>
    <s v="702 31-Jul-2025"/>
    <n v="17082000"/>
    <s v="Banco Davivienda S.A."/>
    <s v="0560482869977447"/>
    <s v="CC"/>
    <s v="830055897"/>
    <s v="PATRIMONIO AUTONOMO FIDUCIARIA BOG**CONSTRUCTORA BOLIVAR S.A."/>
    <x v="20"/>
    <x v="54"/>
    <s v="AP 1408 TO 1"/>
    <n v="0"/>
    <n v="0"/>
    <n v="213525000"/>
    <s v="38,84-33,67"/>
    <d v="2026-03-24T00:00:00"/>
    <x v="14"/>
    <x v="8"/>
    <x v="4"/>
    <m/>
    <x v="2"/>
  </r>
  <r>
    <s v="67eaaee0730f7a2b68c18504"/>
    <s v="688-2025"/>
    <s v="DIANA"/>
    <s v="ROCIO"/>
    <s v="MORENO"/>
    <s v="GALVIS"/>
    <s v="Nombre OK"/>
    <s v="Cédula de Ciudadanía"/>
    <n v="1018474999"/>
    <x v="0"/>
    <n v="1"/>
    <s v="Caja Colombiana de Subsidio Familiar COLSUBSIDIO"/>
    <n v="42705000"/>
    <s v="BANCOLOMBIA"/>
    <n v="75795575"/>
    <s v="688 25-Jul-2025"/>
    <n v="17082000"/>
    <s v="Banco Davivienda S.A."/>
    <s v="0560482869977447"/>
    <s v="CC"/>
    <s v="830055897"/>
    <s v="PATRIMONIO AUTONOMO FIDUCIARIA BOG**CONSTRUCTORA BOLIVAR S.A."/>
    <x v="20"/>
    <x v="54"/>
    <s v="AP 611 TO 2"/>
    <n v="0"/>
    <n v="0"/>
    <n v="213525000"/>
    <s v="38,19-33,67"/>
    <d v="2025-11-04T00:00:00"/>
    <x v="16"/>
    <x v="0"/>
    <x v="7"/>
    <m/>
    <x v="9"/>
  </r>
  <r>
    <s v="67ec3f6ff5c51a94c08c2381"/>
    <s v="688-2025"/>
    <s v="NELSON"/>
    <s v="LEONARDO"/>
    <s v="MANOSALVA"/>
    <s v="MANCHEGO"/>
    <s v="Nombre OK"/>
    <s v="Cédula de Ciudadanía"/>
    <n v="1018434093"/>
    <x v="0"/>
    <n v="1"/>
    <s v="Caja de Compensación Familiar CAFAM"/>
    <n v="28470000"/>
    <s v="BANCO BOGOTA"/>
    <n v="129774780"/>
    <s v="688 25-Jul-2025"/>
    <n v="17082000"/>
    <s v="Banco Davivienda S.A."/>
    <s v="0560482869977447"/>
    <s v="CC"/>
    <s v="830055897"/>
    <s v="PATRIMONIO AUTONOMO FIDUCIARIA BOG**CONSTRUCTORA BOLIVAR S.A."/>
    <x v="20"/>
    <x v="54"/>
    <s v="AP 803 TO 3"/>
    <n v="0"/>
    <n v="0"/>
    <n v="213525000"/>
    <s v="38,19-33,67"/>
    <d v="2026-03-25T00:00:00"/>
    <x v="14"/>
    <x v="8"/>
    <x v="3"/>
    <m/>
    <x v="2"/>
  </r>
  <r>
    <s v="67f1ab79928dbd3169816972"/>
    <s v="440-2025"/>
    <s v="LUISA"/>
    <s v="FERNANDA"/>
    <s v="ESPITIA"/>
    <s v="GONZALEZ"/>
    <s v="Nombre OK"/>
    <s v="Cédula de Ciudadanía"/>
    <n v="1001309150"/>
    <x v="0"/>
    <n v="1"/>
    <s v="Caja de Compensación Familiar COMPENSAR"/>
    <n v="34800000"/>
    <s v="BANCO DAVIVIENDA"/>
    <n v="133308000"/>
    <s v="440 26-May-2025"/>
    <n v="17082000"/>
    <s v="Banco Davivienda S.A."/>
    <s v="0560482869977447"/>
    <s v="CC"/>
    <s v="830055897"/>
    <s v="PATRIMONIO AUTONOMO FIDUCIARIA BOG**CONSTRUCTORA BOLIVAR S.A."/>
    <x v="20"/>
    <x v="54"/>
    <s v="AP 605 TO 1"/>
    <n v="0"/>
    <n v="0"/>
    <n v="213525000"/>
    <s v="38,19-33,67"/>
    <d v="2026-03-24T00:00:00"/>
    <x v="14"/>
    <x v="8"/>
    <x v="4"/>
    <m/>
    <x v="2"/>
  </r>
  <r>
    <s v="67f7f83b917a2066c2ef49e8"/>
    <s v="440-2025"/>
    <s v="MARIANA"/>
    <s v=""/>
    <s v="MONROY"/>
    <s v="SABOGAL"/>
    <s v="Nombre OK"/>
    <s v="Cédula de Ciudadanía"/>
    <n v="1233891299"/>
    <x v="0"/>
    <n v="1"/>
    <s v="Caja Colombiana de Subsidio Familiar COLSUBSIDIO"/>
    <n v="42705000"/>
    <s v="BANCO DAVIVIENDA"/>
    <n v="105358000"/>
    <s v="440 26-May-2025"/>
    <n v="17082000"/>
    <s v="Banco Davivienda S.A."/>
    <s v="0560482869977447"/>
    <s v="CC"/>
    <s v="830055897"/>
    <s v="PATRIMONIO AUTONOMO FIDUCIARIA BOG**CONSTRUCTORA BOLIVAR S.A."/>
    <x v="20"/>
    <x v="54"/>
    <s v="AP 306 TO 1"/>
    <n v="0"/>
    <n v="0"/>
    <n v="213525000"/>
    <s v="38,19-33,67"/>
    <d v="2026-03-18T00:00:00"/>
    <x v="10"/>
    <x v="8"/>
    <x v="3"/>
    <m/>
    <x v="2"/>
  </r>
  <r>
    <s v="68093cfa3c0236c7de2c2b69"/>
    <s v="688-2025"/>
    <s v="HELLMAN"/>
    <s v="ESTEBAN"/>
    <s v="BERNAL"/>
    <s v="DIAZ"/>
    <s v="Nombre OK"/>
    <s v="Cédula de Ciudadanía"/>
    <n v="1018495634"/>
    <x v="0"/>
    <n v="1"/>
    <s v="Caja de Compensación Familiar CAFAM"/>
    <n v="28470000"/>
    <s v="BANCOLOMBIA"/>
    <n v="89348000"/>
    <s v="688 25-Jul-2025"/>
    <n v="17082000"/>
    <s v="Banco Davivienda S.A."/>
    <s v="0560482869977447"/>
    <s v="CC"/>
    <s v="830055897"/>
    <s v="PATRIMONIO AUTONOMO FIDUCIARIA BOG**CONSTRUCTORA BOLIVAR S.A."/>
    <x v="20"/>
    <x v="54"/>
    <s v="AP 514 TO 2"/>
    <n v="0"/>
    <n v="0"/>
    <n v="213525000"/>
    <s v="38,54-33,67"/>
    <d v="2025-12-09T00:00:00"/>
    <x v="0"/>
    <x v="0"/>
    <x v="2"/>
    <m/>
    <x v="0"/>
  </r>
  <r>
    <s v="6809441b3c0236c7de2d3973"/>
    <s v="688-2025"/>
    <s v="PAULA"/>
    <s v="ANDREA"/>
    <s v="CITA"/>
    <s v="CARDOZO"/>
    <s v="Nombre OK"/>
    <s v="Cédula de Ciudadanía"/>
    <n v="1019138503"/>
    <x v="0"/>
    <n v="1"/>
    <s v="Caja de Compensación Familiar CAFAM"/>
    <n v="39000000"/>
    <s v="BANCO DE OCCIDENTE"/>
    <n v="115906477"/>
    <s v="688 25-Jul-2025"/>
    <n v="17082000"/>
    <s v="Banco Davivienda S.A."/>
    <s v="0560482869977447"/>
    <s v="CC"/>
    <s v="830055897"/>
    <s v="PATRIMONIO AUTONOMO FIDUCIARIA BOG**CONSTRUCTORA BOLIVAR S.A."/>
    <x v="20"/>
    <x v="54"/>
    <s v="AP 1601 TO 2"/>
    <m/>
    <m/>
    <m/>
    <m/>
    <m/>
    <x v="4"/>
    <x v="2"/>
    <x v="1"/>
    <m/>
    <x v="2"/>
  </r>
  <r>
    <s v="680bf999ea68ca973ec16039"/>
    <s v="697-2025"/>
    <s v="ISABELLA"/>
    <s v=""/>
    <s v="CORREAL"/>
    <s v="CACERES"/>
    <s v="Sin asignar"/>
    <s v="Cédula de Ciudadanía"/>
    <n v="1010089416"/>
    <x v="0"/>
    <n v="1"/>
    <s v="Caja de Compensación Familiar COMPENSAR"/>
    <n v="39000000"/>
    <s v="F.N.A."/>
    <n v="135538000"/>
    <s v="697 31-Jul-2025"/>
    <n v="17082000"/>
    <s v="Banco Davivienda S.A."/>
    <s v="0560482869977447"/>
    <s v="CC"/>
    <s v="830055897"/>
    <s v="PATRIMONIO AUTONOMO FIDUCIARIA BOG**CONSTRUCTORA BOLIVAR S.A."/>
    <x v="20"/>
    <x v="54"/>
    <s v="AP 610 TO 1"/>
    <m/>
    <m/>
    <m/>
    <m/>
    <m/>
    <x v="4"/>
    <x v="2"/>
    <x v="1"/>
    <m/>
    <x v="2"/>
  </r>
  <r>
    <s v="6810cfe39d23c9ebe48441c2"/>
    <s v="697-2025"/>
    <s v="MARIANA"/>
    <s v="DE LOS ANGELES"/>
    <s v="RIVERA"/>
    <s v="FLOREZ"/>
    <s v="Nombre OK"/>
    <s v="Cédula de Ciudadanía"/>
    <n v="1000179035"/>
    <x v="0"/>
    <n v="1"/>
    <s v="Ninguno"/>
    <n v="0"/>
    <s v="BANCOLOMBIA"/>
    <n v="147000000"/>
    <s v="697 31-Jul-2025"/>
    <n v="17082000"/>
    <s v="Banco Davivienda S.A."/>
    <s v="0560482869977447"/>
    <s v="CC"/>
    <s v="830055897"/>
    <s v="PATRIMONIO AUTONOMO FIDUCIARIA BOG**CONSTRUCTORA BOLIVAR S.A."/>
    <x v="20"/>
    <x v="54"/>
    <s v="AP 801 TO 3"/>
    <n v="0"/>
    <n v="0"/>
    <n v="213525000"/>
    <s v="38,19-33,67"/>
    <d v="2025-10-20T00:00:00"/>
    <x v="17"/>
    <x v="0"/>
    <x v="3"/>
    <m/>
    <x v="10"/>
  </r>
  <r>
    <s v="681b7061c9f311cc400e9e7e"/>
    <s v="688-2025"/>
    <s v="MARIA"/>
    <s v="FERNANDA"/>
    <s v="ARIAS"/>
    <s v="BOSSO"/>
    <s v="Nombre OK"/>
    <s v="Cédula de Ciudadanía"/>
    <n v="1018428591"/>
    <x v="0"/>
    <n v="1"/>
    <s v="Caja Colombiana de Subsidio Familiar COLSUBSIDIO"/>
    <n v="28470000"/>
    <s v="BANCOLOMBIA"/>
    <n v="107095789"/>
    <s v="688 25-Jul-2025"/>
    <n v="17082000"/>
    <s v="Banco Davivienda S.A."/>
    <s v="0560482869977447"/>
    <s v="CC"/>
    <s v="830055897"/>
    <s v="PATRIMONIO AUTONOMO FIDUCIARIA BOG**CONSTRUCTORA BOLIVAR S.A."/>
    <x v="20"/>
    <x v="54"/>
    <s v="AP 205 TO 1"/>
    <n v="0"/>
    <n v="0"/>
    <n v="213525000"/>
    <s v="38,19-33,67"/>
    <d v="2025-10-20T00:00:00"/>
    <x v="17"/>
    <x v="0"/>
    <x v="3"/>
    <m/>
    <x v="10"/>
  </r>
  <r>
    <s v="6821ff33c4088b64c124f5c2"/>
    <s v="819-2025"/>
    <s v="BRIAN"/>
    <s v="STEVEN"/>
    <s v="MENESES"/>
    <s v="QUIMBAYO"/>
    <s v="Nombre OK"/>
    <s v="Cédula de Ciudadanía"/>
    <n v="1018478502"/>
    <x v="0"/>
    <n v="1"/>
    <s v="Caja de Compensación Familiar COMPENSAR"/>
    <m/>
    <s v="BANCO CAJA SOCIAL BCSC"/>
    <n v="96038000"/>
    <s v="819 22-Ago-2025"/>
    <n v="17082000"/>
    <s v="Banco Davivienda S.A."/>
    <s v="0560482869977447"/>
    <s v="CC"/>
    <s v="830055897"/>
    <s v="PATRIMONIO AUTONOMO FIDUCIARIA BOG**CONSTRUCTORA BOLIVAR S.A."/>
    <x v="20"/>
    <x v="54"/>
    <s v="AP 901 TO 2"/>
    <m/>
    <m/>
    <m/>
    <m/>
    <m/>
    <x v="4"/>
    <x v="2"/>
    <x v="1"/>
    <m/>
    <x v="2"/>
  </r>
  <r>
    <s v="68249c749447d8036ff152b2"/>
    <s v="819-2025"/>
    <s v="CLAUDIA"/>
    <s v="INES"/>
    <s v="SILVA"/>
    <s v="CIFUENTES"/>
    <s v="Nombre OK"/>
    <s v="Cédula de Ciudadanía"/>
    <n v="51787371"/>
    <x v="0"/>
    <n v="1"/>
    <s v="Caja de Compensación Familiar COMPENSAR"/>
    <m/>
    <s v="F.N.A."/>
    <n v="67257252"/>
    <s v="819 22-Ago-2025"/>
    <n v="17082000"/>
    <s v="Banco Davivienda S.A."/>
    <s v="0560482869977447"/>
    <s v="CC"/>
    <s v="830055897"/>
    <s v="PATRIMONIO AUTONOMO FIDUCIARIA BOG**CONSTRUCTORA BOLIVAR S.A."/>
    <x v="20"/>
    <x v="54"/>
    <s v="AP 1305 TO 2"/>
    <m/>
    <m/>
    <m/>
    <m/>
    <m/>
    <x v="4"/>
    <x v="2"/>
    <x v="1"/>
    <m/>
    <x v="2"/>
  </r>
  <r>
    <s v="68249c749447d8036ff152b2"/>
    <s v="819-2025"/>
    <s v="EDGAR"/>
    <s v="ORLANDO"/>
    <s v="CASTRO"/>
    <s v="SACHICA"/>
    <s v="Nombre OK"/>
    <s v="Cédula de Ciudadanía"/>
    <n v="79473450"/>
    <x v="1"/>
    <n v="0"/>
    <s v="Caja de Compensación Familiar COMPENSAR"/>
    <m/>
    <s v="F.N.A."/>
    <n v="67257252"/>
    <s v="819 22-Ago-2025"/>
    <n v="17082000"/>
    <s v="Banco Davivienda S.A."/>
    <s v="0560482869977447"/>
    <s v="CC"/>
    <s v="830055897"/>
    <s v="PATRIMONIO AUTONOMO FIDUCIARIA BOG**CONSTRUCTORA BOLIVAR S.A."/>
    <x v="20"/>
    <x v="54"/>
    <s v="AP 1305 TO 2"/>
    <m/>
    <m/>
    <m/>
    <m/>
    <m/>
    <x v="4"/>
    <x v="2"/>
    <x v="1"/>
    <m/>
    <x v="2"/>
  </r>
  <r>
    <s v="682e11bbfeb837da848cee33"/>
    <s v="698-2025"/>
    <s v="DANIELA"/>
    <s v="CAROLINA"/>
    <s v="CORDOBA"/>
    <s v="DELGADO"/>
    <s v="Nombre OK"/>
    <s v="Cédula de Ciudadanía"/>
    <n v="1131085779"/>
    <x v="0"/>
    <n v="1"/>
    <s v="Caja de Compensación Familiar COMPENSAR"/>
    <n v="39000000"/>
    <s v="BANCOLOMBIA"/>
    <n v="121838000"/>
    <s v="698 31-Jul-2025"/>
    <n v="17082000"/>
    <s v="Banco Davivienda S.A."/>
    <s v="0560482869977447"/>
    <s v="CC"/>
    <s v="830055897"/>
    <s v="PATRIMONIO AUTONOMO FIDUCIARIA BOG**CONSTRUCTORA BOLIVAR S.A."/>
    <x v="20"/>
    <x v="54"/>
    <s v="AP 1513 TO 1"/>
    <n v="0"/>
    <n v="0"/>
    <n v="213525000"/>
    <s v="38,18-33,35"/>
    <d v="2025-10-01T00:00:00"/>
    <x v="15"/>
    <x v="0"/>
    <x v="6"/>
    <m/>
    <x v="8"/>
  </r>
  <r>
    <s v="682f2a63feb837da8490a9fb"/>
    <s v="698-2025"/>
    <s v="STEVEN"/>
    <s v="RICARDO"/>
    <s v="GARZON"/>
    <s v="REINA"/>
    <s v="Nombre OK"/>
    <s v="Cédula de Ciudadanía"/>
    <n v="1019123960"/>
    <x v="0"/>
    <n v="1"/>
    <s v="Caja Colombiana de Subsidio Familiar COLSUBSIDIO"/>
    <n v="28470000"/>
    <s v="BANCO BBVA"/>
    <n v="134636013"/>
    <s v="698 31-Jul-2025"/>
    <n v="17082000"/>
    <s v="Banco Davivienda S.A."/>
    <s v="0560482869977447"/>
    <s v="CC"/>
    <s v="830055897"/>
    <s v="PATRIMONIO AUTONOMO FIDUCIARIA BOG**CONSTRUCTORA BOLIVAR S.A."/>
    <x v="20"/>
    <x v="54"/>
    <s v="AP 111 TO 2"/>
    <n v="0"/>
    <n v="0"/>
    <n v="213525000"/>
    <s v="38,19-33,67"/>
    <d v="2026-03-18T00:00:00"/>
    <x v="10"/>
    <x v="8"/>
    <x v="3"/>
    <m/>
    <x v="2"/>
  </r>
  <r>
    <s v="6835d237dbbd59ef35a26938"/>
    <s v="698-2025"/>
    <s v="ERIKA"/>
    <s v="ALEXANDRA"/>
    <s v="CAMARGO"/>
    <s v="PINZON"/>
    <s v="Nombre OK"/>
    <s v="Cédula de Ciudadanía"/>
    <n v="1022419649"/>
    <x v="0"/>
    <n v="1"/>
    <s v="Caja Colombiana de Subsidio Familiar COLSUBSIDIO"/>
    <n v="28470000"/>
    <s v="BANCO DAVIVIENDA"/>
    <n v="109008210"/>
    <s v="698 31-Jul-2025"/>
    <n v="17082000"/>
    <s v="Banco Davivienda S.A."/>
    <s v="0560482869977447"/>
    <s v="CC"/>
    <s v="830055897"/>
    <s v="PATRIMONIO AUTONOMO FIDUCIARIA BOG**CONSTRUCTORA BOLIVAR S.A."/>
    <x v="20"/>
    <x v="54"/>
    <s v="AP 602 TO 3"/>
    <n v="0"/>
    <n v="0"/>
    <n v="213525000"/>
    <s v="38,54-33,67"/>
    <d v="2026-03-18T00:00:00"/>
    <x v="10"/>
    <x v="8"/>
    <x v="3"/>
    <m/>
    <x v="2"/>
  </r>
  <r>
    <s v="6838c071303ff9e6ea14835f"/>
    <s v="642-2025"/>
    <s v="ANA"/>
    <s v="KARINA"/>
    <s v="AMADO"/>
    <s v="URQUIJO"/>
    <s v="Nombre OK"/>
    <s v="Cédula de Ciudadanía"/>
    <n v="1233912970"/>
    <x v="0"/>
    <n v="1"/>
    <s v="Caja de Compensación Familiar CAFAM"/>
    <m/>
    <s v="BANCOLOMBIA"/>
    <n v="102617835"/>
    <s v="642 17-Jul-2025"/>
    <n v="17082000"/>
    <s v="Banco Davivienda S.A."/>
    <s v="0560482869977447"/>
    <s v="CC"/>
    <s v="830055897"/>
    <s v="PATRIMONIO AUTONOMO FIDUCIARIA BOG**CONSTRUCTORA BOLIVAR S.A."/>
    <x v="20"/>
    <x v="54"/>
    <s v="AP 709 TO 2"/>
    <m/>
    <m/>
    <m/>
    <m/>
    <m/>
    <x v="4"/>
    <x v="2"/>
    <x v="1"/>
    <m/>
    <x v="2"/>
  </r>
  <r>
    <s v="6838ff57303ff9e6ea14ee25"/>
    <s v="715-2025"/>
    <s v="CINDY"/>
    <s v="IVETH"/>
    <s v="MEDINA"/>
    <s v="FERNANDEZ"/>
    <s v="Nombre OK"/>
    <s v="Cédula de Ciudadanía"/>
    <n v="1048850797"/>
    <x v="0"/>
    <n v="1"/>
    <s v="Caja de Compensación Familiar CAFAM"/>
    <n v="42705000"/>
    <s v="BANCOLOMBIA"/>
    <n v="142288000"/>
    <s v="715 31-Jul-2025"/>
    <n v="17082000"/>
    <s v="Banco Davivienda S.A."/>
    <s v="0560482869977447"/>
    <s v="CC"/>
    <s v="830055897"/>
    <s v="PATRIMONIO AUTONOMO FIDUCIARIA BOG**CONSTRUCTORA BOLIVAR S.A."/>
    <x v="20"/>
    <x v="54"/>
    <s v="AP 608 TO 3"/>
    <n v="0"/>
    <n v="0"/>
    <n v="213525000"/>
    <s v="38,54-33,67"/>
    <d v="2025-11-05T00:00:00"/>
    <x v="16"/>
    <x v="0"/>
    <x v="0"/>
    <m/>
    <x v="9"/>
  </r>
  <r>
    <s v="683f2a63c26c93bb617b1b7c"/>
    <s v="715-2025"/>
    <s v="BEATRIZ"/>
    <s v=""/>
    <s v="GOMEZ"/>
    <s v="MANJARRES"/>
    <s v="Nombre OK"/>
    <s v="Cédula de Ciudadanía"/>
    <n v="1019096032"/>
    <x v="0"/>
    <n v="1"/>
    <s v="Caja de Compensación Familiar COMPENSAR"/>
    <n v="42705000"/>
    <s v="BANCOLOMBIA"/>
    <n v="56433000"/>
    <s v="715 31-Jul-2025"/>
    <n v="17082000"/>
    <s v="Banco Davivienda S.A."/>
    <s v="0560482869977447"/>
    <s v="CC"/>
    <s v="830055897"/>
    <s v="PATRIMONIO AUTONOMO FIDUCIARIA BOG**CONSTRUCTORA BOLIVAR S.A."/>
    <x v="20"/>
    <x v="54"/>
    <s v="AP 506 TO 1"/>
    <n v="0"/>
    <n v="0"/>
    <n v="213525000"/>
    <s v="38,19-33,67"/>
    <d v="2025-12-09T00:00:00"/>
    <x v="1"/>
    <x v="1"/>
    <x v="2"/>
    <m/>
    <x v="1"/>
  </r>
  <r>
    <s v="683f4aecc26c93bb617ba1a9"/>
    <s v="715-2025"/>
    <s v="ESTEFANIA"/>
    <s v=""/>
    <s v="OSORIO"/>
    <s v="PRIETO"/>
    <s v="Nombre OK"/>
    <s v="Cédula de Ciudadanía"/>
    <n v="1020820877"/>
    <x v="0"/>
    <n v="1"/>
    <s v="Caja Colombiana de Subsidio Familiar COLSUBSIDIO"/>
    <n v="28470000"/>
    <s v="BANCO BOGOTA"/>
    <n v="110448000"/>
    <s v="715 31-Jul-2025"/>
    <n v="17082000"/>
    <s v="Banco Davivienda S.A."/>
    <s v="0560482869977447"/>
    <s v="CC"/>
    <s v="830055897"/>
    <s v="PATRIMONIO AUTONOMO FIDUCIARIA BOG**CONSTRUCTORA BOLIVAR S.A."/>
    <x v="20"/>
    <x v="54"/>
    <s v="AP 1405 TO 1"/>
    <n v="0"/>
    <n v="0"/>
    <n v="213525000"/>
    <s v="38,19-33,67"/>
    <d v="2026-03-24T00:00:00"/>
    <x v="14"/>
    <x v="8"/>
    <x v="4"/>
    <m/>
    <x v="2"/>
  </r>
  <r>
    <s v="68443e8116a4648bd651aafc"/>
    <s v="1023-2025"/>
    <s v="FRANCY"/>
    <s v="NATHALI"/>
    <s v="CHIRIVI"/>
    <s v="RAMIREZ"/>
    <s v="Nombre OK"/>
    <s v="Cédula de Ciudadanía"/>
    <n v="53030947"/>
    <x v="0"/>
    <n v="1"/>
    <s v="Caja Colombiana de Subsidio Familiar COLSUBSIDIO"/>
    <n v="28470000"/>
    <s v="BANCOLOMBIA"/>
    <n v="105733667"/>
    <s v="1023 02-Oct-2025"/>
    <n v="17082000"/>
    <s v="Banco Davivienda S.A."/>
    <s v="0560482869977447"/>
    <s v="CC"/>
    <s v="830055897"/>
    <s v="PATRIMONIO AUTONOMO FIDUCIARIA BOG**CONSTRUCTORA BOLIVAR S.A."/>
    <x v="20"/>
    <x v="54"/>
    <s v="AP 201 TO 1"/>
    <n v="0"/>
    <n v="0"/>
    <n v="213525000"/>
    <s v="38,54-33,67"/>
    <d v="2026-03-15T00:00:00"/>
    <x v="3"/>
    <x v="3"/>
    <x v="4"/>
    <s v="EP NO ESTAN 2 BENEFICIARIOS, RUT. correo 19/3/2026"/>
    <x v="2"/>
  </r>
  <r>
    <s v="68443e8116a4648bd651aafc"/>
    <s v="1023-2025"/>
    <s v="JOSE"/>
    <s v="EDWIN"/>
    <s v="BARRERA"/>
    <s v="LUNA"/>
    <s v="Nombre OK"/>
    <s v="Cédula de Ciudadanía"/>
    <n v="80211454"/>
    <x v="1"/>
    <n v="0"/>
    <s v="Caja Colombiana de Subsidio Familiar COLSUBSIDIO"/>
    <n v="28470000"/>
    <s v="BANCOLOMBIA"/>
    <n v="105733667"/>
    <s v="1023 02-Oct-2025"/>
    <n v="17082000"/>
    <s v="Banco Davivienda S.A."/>
    <s v="0560482869977447"/>
    <s v="CC"/>
    <s v="830055897"/>
    <s v="PATRIMONIO AUTONOMO FIDUCIARIA BOG**CONSTRUCTORA BOLIVAR S.A."/>
    <x v="20"/>
    <x v="54"/>
    <s v="AP 201 TO 1"/>
    <n v="0"/>
    <n v="0"/>
    <n v="213525000"/>
    <s v="38,54-33,67"/>
    <d v="2026-03-15T00:00:00"/>
    <x v="3"/>
    <x v="3"/>
    <x v="4"/>
    <m/>
    <x v="2"/>
  </r>
  <r>
    <s v="684980cb9e430dec5b650eb1"/>
    <s v="715-2025"/>
    <s v="CRISTIAN"/>
    <s v="IVAN"/>
    <s v="GARCIA"/>
    <s v="CORTES"/>
    <s v="Sin asignar"/>
    <s v="Cédula de Ciudadanía"/>
    <n v="1020766079"/>
    <x v="0"/>
    <n v="1"/>
    <s v="Caja Colombiana de Subsidio Familiar COLSUBSIDIO"/>
    <m/>
    <s v="BANCO DAVIVIENDA"/>
    <n v="134226725"/>
    <s v="715 31-Jul-2025"/>
    <n v="17082000"/>
    <s v="Banco Davivienda S.A."/>
    <s v="0560482869977447"/>
    <s v="CC"/>
    <s v="830055897"/>
    <s v="PATRIMONIO AUTONOMO FIDUCIARIA BOG**CONSTRUCTORA BOLIVAR S.A."/>
    <x v="20"/>
    <x v="54"/>
    <s v="AP 1505 TO 1"/>
    <m/>
    <m/>
    <m/>
    <m/>
    <m/>
    <x v="4"/>
    <x v="2"/>
    <x v="1"/>
    <m/>
    <x v="2"/>
  </r>
  <r>
    <s v="6849839c9e430dec5b651123"/>
    <s v="715-2025"/>
    <s v="ANDRES"/>
    <s v="ESTEBAN"/>
    <s v="HORTA"/>
    <s v="VELASQUEZ"/>
    <s v="Nombre OK"/>
    <s v="Cédula de Ciudadanía"/>
    <n v="1006071127"/>
    <x v="0"/>
    <n v="1"/>
    <s v="Caja de Compensación Familiar COMPENSAR"/>
    <n v="28470000"/>
    <s v="BANCO CAJA SOCIAL BCSC"/>
    <n v="126203000"/>
    <s v="715 31-Jul-2025"/>
    <n v="17082000"/>
    <s v="Banco Davivienda S.A."/>
    <s v="0560482869977447"/>
    <s v="CC"/>
    <s v="830055897"/>
    <s v="PATRIMONIO AUTONOMO FIDUCIARIA BOG**CONSTRUCTORA BOLIVAR S.A."/>
    <x v="20"/>
    <x v="54"/>
    <s v="AP 907 TO 1"/>
    <n v="0"/>
    <n v="0"/>
    <n v="213525000"/>
    <s v="38,18-33,35"/>
    <d v="2026-03-23T00:00:00"/>
    <x v="14"/>
    <x v="8"/>
    <x v="2"/>
    <m/>
    <x v="2"/>
  </r>
  <r>
    <s v="684988c49e430dec5b651850"/>
    <s v="715-2025"/>
    <s v="JUAN"/>
    <s v="PABLO"/>
    <s v="GUTIERREZ"/>
    <s v="GARCIA"/>
    <s v="Nombre OK"/>
    <s v="Cédula de Ciudadanía"/>
    <n v="1014302237"/>
    <x v="0"/>
    <n v="1"/>
    <s v="Caja Colombiana de Subsidio Familiar COLSUBSIDIO"/>
    <n v="28470000"/>
    <s v="BANCOLOMBIA"/>
    <n v="112153000"/>
    <s v="715 31-Jul-2025"/>
    <n v="17082000"/>
    <s v="Banco Davivienda S.A."/>
    <s v="0560482869977447"/>
    <s v="CC"/>
    <s v="830055897"/>
    <s v="PATRIMONIO AUTONOMO FIDUCIARIA BOG**CONSTRUCTORA BOLIVAR S.A."/>
    <x v="20"/>
    <x v="54"/>
    <s v="AP 403 TO 1"/>
    <n v="0"/>
    <n v="0"/>
    <n v="213525000"/>
    <s v="38,19-33,67"/>
    <d v="2025-10-01T00:00:00"/>
    <x v="15"/>
    <x v="0"/>
    <x v="6"/>
    <m/>
    <x v="8"/>
  </r>
  <r>
    <s v="684c6213c5b83cebd175f46b"/>
    <s v="823-2025"/>
    <s v="ALEJANDRO"/>
    <s v=""/>
    <s v="SIERRA"/>
    <s v="VARGAS"/>
    <s v="Nombre OK"/>
    <s v="Cédula de Ciudadanía"/>
    <n v="1015469786"/>
    <x v="0"/>
    <n v="1"/>
    <s v="Caja Colombiana de Subsidio Familiar COLSUBSIDIO"/>
    <n v="28470000"/>
    <s v="BANCOLOMBIA"/>
    <n v="120300000"/>
    <s v="823 22-Ago-2025"/>
    <n v="17082000"/>
    <s v="Banco Davivienda S.A."/>
    <s v="0560482869977447"/>
    <s v="CC"/>
    <s v="830055897"/>
    <s v="PATRIMONIO AUTONOMO FIDUCIARIA BOG**CONSTRUCTORA BOLIVAR S.A."/>
    <x v="20"/>
    <x v="54"/>
    <s v="AP 504 TO 3"/>
    <n v="0"/>
    <n v="0"/>
    <n v="213525000"/>
    <s v="38,19-33,67"/>
    <d v="2026-03-18T00:00:00"/>
    <x v="10"/>
    <x v="8"/>
    <x v="3"/>
    <m/>
    <x v="2"/>
  </r>
  <r>
    <s v="684c6a6cc5b83cebd1760ba1"/>
    <s v="715-2025"/>
    <s v="GINA"/>
    <s v="LIZETH"/>
    <s v="TRIANA"/>
    <s v="CIFUENTES"/>
    <s v="Nombre OK"/>
    <s v="Cédula de Ciudadanía"/>
    <n v="1022369636"/>
    <x v="0"/>
    <n v="1"/>
    <s v="Caja Colombiana de Subsidio Familiar COLSUBSIDIO"/>
    <n v="28460000"/>
    <s v="BANCOLOMBIA"/>
    <n v="134361905"/>
    <s v="715 31-Jul-2025"/>
    <n v="17082000"/>
    <s v="Banco Davivienda S.A."/>
    <s v="0560482869977447"/>
    <s v="CC"/>
    <s v="830055897"/>
    <s v="PATRIMONIO AUTONOMO FIDUCIARIA BOG**CONSTRUCTORA BOLIVAR S.A."/>
    <x v="20"/>
    <x v="54"/>
    <s v="AP 504 TO 1"/>
    <n v="0"/>
    <n v="0"/>
    <n v="213525000"/>
    <s v="38,19-33,67"/>
    <d v="2025-11-03T00:00:00"/>
    <x v="16"/>
    <x v="0"/>
    <x v="6"/>
    <m/>
    <x v="9"/>
  </r>
  <r>
    <s v="68503dcdc5b83cebd1796aca"/>
    <s v="824-2025"/>
    <s v="MARIA"/>
    <s v="CAMILA"/>
    <s v="RINCON"/>
    <s v="GARCIA"/>
    <s v="Nombre OK"/>
    <s v="Cédula de Ciudadanía"/>
    <n v="1070022487"/>
    <x v="0"/>
    <n v="1"/>
    <s v="Caja Colombiana de Subsidio Familiar COLSUBSIDIO"/>
    <n v="28470000"/>
    <s v="BANCO DAVIVIENDA"/>
    <n v="130338000"/>
    <s v="824 22-Ago-2025"/>
    <n v="17082000"/>
    <s v="Banco Davivienda S.A."/>
    <s v="0560482869977447"/>
    <s v="CC"/>
    <s v="830055897"/>
    <s v="PATRIMONIO AUTONOMO FIDUCIARIA BOG**CONSTRUCTORA BOLIVAR S.A."/>
    <x v="20"/>
    <x v="54"/>
    <s v="AP 615 TO 1"/>
    <n v="0"/>
    <n v="0"/>
    <n v="213525000"/>
    <s v="38,19-33,67"/>
    <d v="2026-03-25T00:00:00"/>
    <x v="14"/>
    <x v="8"/>
    <x v="4"/>
    <m/>
    <x v="2"/>
  </r>
  <r>
    <s v="685041dac5b83cebd179783a"/>
    <s v="824-2025"/>
    <s v="NINI"/>
    <s v="JOHANNA"/>
    <s v="AGUIRRE"/>
    <s v="LATORRE"/>
    <s v="Sin asignar"/>
    <s v="Cédula de Ciudadanía"/>
    <n v="1020739274"/>
    <x v="0"/>
    <n v="1"/>
    <s v="Caja de Compensación Familiar COMPENSAR"/>
    <m/>
    <s v="SCOTIABANK COLPATRIA"/>
    <n v="120000000"/>
    <s v="824 22-Ago-2025"/>
    <n v="17082000"/>
    <s v="Banco Davivienda S.A."/>
    <s v="0560482869977447"/>
    <s v="CC"/>
    <s v="830055897"/>
    <s v="PATRIMONIO AUTONOMO FIDUCIARIA BOG**CONSTRUCTORA BOLIVAR S.A."/>
    <x v="20"/>
    <x v="54"/>
    <s v="AP 410 TO 1"/>
    <m/>
    <m/>
    <m/>
    <m/>
    <m/>
    <x v="4"/>
    <x v="2"/>
    <x v="1"/>
    <m/>
    <x v="2"/>
  </r>
  <r>
    <s v="68519cac8aebb9528b883a8a"/>
    <s v="824-2025"/>
    <s v="JUAN"/>
    <s v="STEBAN"/>
    <s v="RUIZ"/>
    <s v="VELOSA"/>
    <s v="Nombre OK"/>
    <s v="Cédula de Ciudadanía"/>
    <n v="1233690685"/>
    <x v="0"/>
    <n v="1"/>
    <s v="Caja de Compensación Familiar CAFAM"/>
    <n v="28470000"/>
    <s v="F.N.A."/>
    <n v="123582519"/>
    <s v="824 22-Ago-2025"/>
    <n v="17082000"/>
    <s v="Banco Davivienda S.A."/>
    <s v="0560482869977447"/>
    <s v="CC"/>
    <s v="830055897"/>
    <s v="PATRIMONIO AUTONOMO FIDUCIARIA BOG**CONSTRUCTORA BOLIVAR S.A."/>
    <x v="20"/>
    <x v="54"/>
    <s v="AP 902 TO 2"/>
    <n v="0"/>
    <n v="0"/>
    <n v="213525000"/>
    <s v="38,18-33,35"/>
    <d v="2026-03-15T00:00:00"/>
    <x v="3"/>
    <x v="3"/>
    <x v="4"/>
    <s v="EP INCOMPLETA, CTL ERROR EN NOMBRE, RUT. correo 19/3/2026"/>
    <x v="2"/>
  </r>
  <r>
    <s v="68519f298aebb9528b8844a4"/>
    <s v="824-2025"/>
    <s v="JEISSON"/>
    <s v="GUSTAVO"/>
    <s v="MALAGON"/>
    <s v="MORENO"/>
    <s v="Nombre OK"/>
    <s v="Cédula de Ciudadanía"/>
    <n v="1018455157"/>
    <x v="0"/>
    <n v="1"/>
    <s v="Caja de Compensación Familiar COMPENSAR"/>
    <n v="28470000"/>
    <s v="BANCO CAJA SOCIAL BCSC"/>
    <n v="122918000"/>
    <s v="824 22-Ago-2025"/>
    <n v="17082000"/>
    <s v="Banco Davivienda S.A."/>
    <s v="0560482869977447"/>
    <s v="CC"/>
    <s v="830055897"/>
    <s v="PATRIMONIO AUTONOMO FIDUCIARIA BOG**CONSTRUCTORA BOLIVAR S.A."/>
    <x v="20"/>
    <x v="54"/>
    <s v="AP 1312 TO 1"/>
    <n v="0"/>
    <n v="0"/>
    <n v="213525000"/>
    <s v="38,18-33,35"/>
    <d v="2026-03-24T00:00:00"/>
    <x v="14"/>
    <x v="8"/>
    <x v="4"/>
    <m/>
    <x v="2"/>
  </r>
  <r>
    <s v="6851a3d18aebb9528b88b061"/>
    <s v="824-2025"/>
    <s v="DAVID"/>
    <s v="ALEJANDRO"/>
    <s v="PAEZ"/>
    <s v="MARTINEZ"/>
    <s v="Nombre OK"/>
    <s v="Cédula de Ciudadanía"/>
    <n v="1020829789"/>
    <x v="0"/>
    <n v="1"/>
    <s v="Caja de Compensación Familiar COMPENSAR"/>
    <n v="30000000"/>
    <s v="F.N.A."/>
    <n v="94432966"/>
    <s v="824 22-Ago-2025"/>
    <n v="17082000"/>
    <s v="Banco Davivienda S.A."/>
    <s v="0560482869977447"/>
    <s v="CC"/>
    <s v="830055897"/>
    <s v="PATRIMONIO AUTONOMO FIDUCIARIA BOG**CONSTRUCTORA BOLIVAR S.A."/>
    <x v="20"/>
    <x v="54"/>
    <s v="AP 1205 TO 3"/>
    <n v="0"/>
    <n v="0"/>
    <n v="213525000"/>
    <s v="38,19-33,67"/>
    <d v="2026-03-23T00:00:00"/>
    <x v="3"/>
    <x v="3"/>
    <x v="2"/>
    <s v="EP falta firma de notaria "/>
    <x v="2"/>
  </r>
  <r>
    <s v="6851a64d8aebb9528b88f0b2"/>
    <s v="824-2025"/>
    <s v="ANGIE"/>
    <s v="LORENA"/>
    <s v="VARGAS"/>
    <s v="SANCHEZ"/>
    <s v="Nombre OK"/>
    <s v="Cédula de Ciudadanía"/>
    <n v="1019125875"/>
    <x v="0"/>
    <n v="1"/>
    <s v="Caja de Compensación Familiar COMPENSAR"/>
    <n v="28470000"/>
    <s v="BANCOLOMBIA"/>
    <n v="130793000"/>
    <s v="824 22-Ago-2025"/>
    <n v="17082000"/>
    <s v="Banco Davivienda S.A."/>
    <s v="0560482869977447"/>
    <s v="CC"/>
    <s v="830055897"/>
    <s v="PATRIMONIO AUTONOMO FIDUCIARIA BOG**CONSTRUCTORA BOLIVAR S.A."/>
    <x v="20"/>
    <x v="54"/>
    <s v="AP 202 TO 3"/>
    <n v="0"/>
    <n v="0"/>
    <n v="213525000"/>
    <s v="38,54-33,67"/>
    <d v="2025-12-09T00:00:00"/>
    <x v="1"/>
    <x v="1"/>
    <x v="2"/>
    <m/>
    <x v="1"/>
  </r>
  <r>
    <s v="68541fe8075a89cfa6dc00db"/>
    <s v="844-2025"/>
    <s v="CESAR"/>
    <s v="ALEXANDER"/>
    <s v="GASPAR"/>
    <s v="TINJACA"/>
    <s v="Nombre OK"/>
    <s v="Cédula de Ciudadanía"/>
    <n v="1018495275"/>
    <x v="0"/>
    <n v="1"/>
    <s v="Caja Colombiana de Subsidio Familiar COLSUBSIDIO"/>
    <m/>
    <s v="BANCO BBVA"/>
    <n v="99554729"/>
    <s v="844 29-Ago-2025"/>
    <n v="17082000"/>
    <s v="Banco Davivienda S.A."/>
    <s v="0560482869977447"/>
    <s v="CC"/>
    <s v="830055897"/>
    <s v="PATRIMONIO AUTONOMO FIDUCIARIA BOG**CONSTRUCTORA BOLIVAR S.A."/>
    <x v="20"/>
    <x v="54"/>
    <s v="AP 803 TO 1"/>
    <m/>
    <m/>
    <m/>
    <m/>
    <m/>
    <x v="4"/>
    <x v="2"/>
    <x v="1"/>
    <m/>
    <x v="2"/>
  </r>
  <r>
    <s v="685437b6075a89cfa6dc4254"/>
    <s v="824-2025"/>
    <s v="SEBASTIAN"/>
    <s v=""/>
    <s v="ARTEAGA"/>
    <s v="VILLARRAGA"/>
    <s v="Nombre OK"/>
    <s v="Cédula de Ciudadanía"/>
    <n v="1007321939"/>
    <x v="0"/>
    <n v="1"/>
    <s v="Caja Colombiana de Subsidio Familiar COLSUBSIDIO"/>
    <n v="28470000"/>
    <s v="BANCOLOMBIA"/>
    <n v="132333000"/>
    <s v="824 22-Ago-2025"/>
    <n v="17082000"/>
    <s v="Banco Davivienda S.A."/>
    <s v="0560482869977447"/>
    <s v="CC"/>
    <s v="830055897"/>
    <s v="PATRIMONIO AUTONOMO FIDUCIARIA BOG**CONSTRUCTORA BOLIVAR S.A."/>
    <x v="20"/>
    <x v="54"/>
    <s v="AP 1504 TO 1"/>
    <n v="0"/>
    <n v="0"/>
    <n v="213525000"/>
    <s v="38,18-33,35"/>
    <d v="2025-12-15T00:00:00"/>
    <x v="1"/>
    <x v="1"/>
    <x v="2"/>
    <m/>
    <x v="1"/>
  </r>
  <r>
    <s v="68555ef6b76dca275c8101ed"/>
    <s v="896-2025"/>
    <s v="PAOLA"/>
    <s v="ANDREA"/>
    <s v="ARIAS"/>
    <s v="TAVERA"/>
    <s v="Nombre OK"/>
    <s v="Cédula de Ciudadanía"/>
    <n v="1026569236"/>
    <x v="0"/>
    <n v="1"/>
    <s v="Caja de Compensación Familiar COMPENSAR"/>
    <n v="28470000"/>
    <s v="BANCO DAVIVIENDA"/>
    <n v="128023000"/>
    <s v="896 09-Sep-2025"/>
    <n v="17082000"/>
    <s v="Banco Davivienda S.A."/>
    <s v="0560482869977447"/>
    <s v="CC"/>
    <s v="830055897"/>
    <s v="PATRIMONIO AUTONOMO FIDUCIARIA BOG**CONSTRUCTORA BOLIVAR S.A."/>
    <x v="20"/>
    <x v="54"/>
    <s v="AP 1014 TO 1"/>
    <n v="0"/>
    <n v="0"/>
    <n v="213525000"/>
    <s v="38,19-33,67"/>
    <d v="2026-03-18T00:00:00"/>
    <x v="10"/>
    <x v="8"/>
    <x v="3"/>
    <m/>
    <x v="2"/>
  </r>
  <r>
    <s v="6855d8594f6bea760093c0b0"/>
    <s v="896-2025"/>
    <s v="ALEJANDRA"/>
    <s v="LIZETH"/>
    <s v="TUTA"/>
    <s v="SARMIENTO"/>
    <s v="Nombre OK"/>
    <s v="Cédula de Ciudadanía"/>
    <n v="1018446030"/>
    <x v="0"/>
    <n v="1"/>
    <s v="Caja de Compensación Familiar COMPENSAR"/>
    <n v="28470000"/>
    <s v="BANCOLOMBIA"/>
    <n v="130250458"/>
    <s v="896 09-Sep-2025"/>
    <n v="17082000"/>
    <s v="Banco Davivienda S.A."/>
    <s v="0560482869977447"/>
    <s v="CC"/>
    <s v="830055897"/>
    <s v="PATRIMONIO AUTONOMO FIDUCIARIA BOG**CONSTRUCTORA BOLIVAR S.A."/>
    <x v="20"/>
    <x v="54"/>
    <s v="AP 606 TO 1"/>
    <n v="0"/>
    <n v="0"/>
    <n v="213525000"/>
    <s v="38,19-33,67"/>
    <d v="2026-03-25T00:00:00"/>
    <x v="14"/>
    <x v="8"/>
    <x v="3"/>
    <m/>
    <x v="2"/>
  </r>
  <r>
    <s v="685c45067d68224455a60137"/>
    <s v="703-2025"/>
    <s v="LAURA"/>
    <s v="ISABEL"/>
    <s v="RIOS"/>
    <s v="JIMENEZ"/>
    <s v="Nombre OK"/>
    <s v="Cédula de Ciudadanía"/>
    <n v="41962161"/>
    <x v="0"/>
    <n v="1"/>
    <s v="Caja Colombiana de Subsidio Familiar COLSUBSIDIO"/>
    <n v="28470000"/>
    <s v="BANCOLOMBIA"/>
    <n v="124373000"/>
    <s v="703 31-Jul-2025"/>
    <n v="17082000"/>
    <s v="Banco Davivienda S.A."/>
    <s v="0560482869977447"/>
    <s v="CC"/>
    <s v="830055897"/>
    <s v="PATRIMONIO AUTONOMO FIDUCIARIA BOG**CONSTRUCTORA BOLIVAR S.A."/>
    <x v="20"/>
    <x v="54"/>
    <s v="AP 201 TO 2"/>
    <n v="0"/>
    <n v="0"/>
    <n v="213525000"/>
    <s v="38,54-33,67"/>
    <d v="2025-11-04T00:00:00"/>
    <x v="16"/>
    <x v="0"/>
    <x v="2"/>
    <m/>
    <x v="9"/>
  </r>
  <r>
    <s v="685c4fb07d68224455a624ee"/>
    <s v="1021-2025"/>
    <s v="LUIS"/>
    <s v="SEBASTIAN"/>
    <s v="CARDENAS"/>
    <s v="LEGUIZAMO"/>
    <s v="Nombre OK"/>
    <s v="Cédula de Ciudadanía"/>
    <n v="1033737046"/>
    <x v="0"/>
    <n v="1"/>
    <s v="Caja Colombiana de Subsidio Familiar COLSUBSIDIO"/>
    <m/>
    <s v="BANCOLOMBIA"/>
    <n v="110958000"/>
    <s v="1021 02-Oct-2025"/>
    <n v="17082000"/>
    <s v="Banco Davivienda S.A."/>
    <s v="0560482869977447"/>
    <s v="CC"/>
    <s v="830055897"/>
    <s v="PATRIMONIO AUTONOMO FIDUCIARIA BOG**CONSTRUCTORA BOLIVAR S.A."/>
    <x v="20"/>
    <x v="54"/>
    <s v="AP 801 TO 2"/>
    <m/>
    <m/>
    <m/>
    <m/>
    <m/>
    <x v="4"/>
    <x v="2"/>
    <x v="1"/>
    <m/>
    <x v="2"/>
  </r>
  <r>
    <s v="685c54627d68224455a63675"/>
    <s v="1021-2025"/>
    <s v="DUVIER"/>
    <s v="SANTIAGO"/>
    <s v="CHAPARRO"/>
    <s v="ALVAREZ"/>
    <s v="Nombre OK"/>
    <s v="Cédula de Ciudadanía"/>
    <n v="1010239860"/>
    <x v="0"/>
    <n v="1"/>
    <s v="Caja de Compensación Familiar CAFAM"/>
    <m/>
    <s v="BANCO BOGOTA"/>
    <n v="92955500"/>
    <s v="1021 02-Oct-2025"/>
    <n v="17082000"/>
    <s v="Banco Davivienda S.A."/>
    <s v="0560482869977447"/>
    <s v="CC"/>
    <s v="830055897"/>
    <s v="PATRIMONIO AUTONOMO FIDUCIARIA BOG**CONSTRUCTORA BOLIVAR S.A."/>
    <x v="20"/>
    <x v="54"/>
    <s v="AP 1008 TO 3"/>
    <m/>
    <m/>
    <m/>
    <m/>
    <m/>
    <x v="4"/>
    <x v="2"/>
    <x v="1"/>
    <m/>
    <x v="2"/>
  </r>
  <r>
    <s v="685c640e7d68224455a67a1d"/>
    <s v="703-2025"/>
    <s v="BRAYAN"/>
    <s v="FELIPE"/>
    <s v="GARCIA"/>
    <s v="BOHORQUEZ"/>
    <s v="Nombre OK"/>
    <s v="Cédula de Ciudadanía"/>
    <n v="1021670177"/>
    <x v="0"/>
    <n v="1"/>
    <s v="Caja Colombiana de Subsidio Familiar COLSUBSIDIO"/>
    <n v="42705000"/>
    <s v="BANCOLOMBIA"/>
    <n v="36184952"/>
    <s v="703 31-Jul-2025"/>
    <n v="17082000"/>
    <s v="Banco Davivienda S.A."/>
    <s v="0560482869977447"/>
    <s v="CC"/>
    <s v="830055897"/>
    <s v="PATRIMONIO AUTONOMO FIDUCIARIA BOG**CONSTRUCTORA BOLIVAR S.A."/>
    <x v="20"/>
    <x v="54"/>
    <s v="AP 1111 TO 3"/>
    <n v="0"/>
    <n v="0"/>
    <n v="213525000"/>
    <s v="38,54-33,35"/>
    <d v="2026-03-18T00:00:00"/>
    <x v="10"/>
    <x v="8"/>
    <x v="3"/>
    <m/>
    <x v="2"/>
  </r>
  <r>
    <s v="685d9e076c187e33e0b8da82"/>
    <s v="1038-2025"/>
    <s v="NOXEL"/>
    <s v="MARIA"/>
    <s v="LUGO"/>
    <s v="PEREZ"/>
    <s v="Nombre OK"/>
    <s v="Cédula de Extranjería"/>
    <n v="5697603"/>
    <x v="0"/>
    <n v="1"/>
    <s v="Caja Colombiana de Subsidio Familiar COLSUBSIDIO"/>
    <n v="28470000"/>
    <s v="BANCOLOMBIA"/>
    <n v="119281576"/>
    <s v="1038 10-Oct-2025"/>
    <n v="17082000"/>
    <s v="Banco Davivienda S.A."/>
    <s v="0560482869977447"/>
    <s v="CC"/>
    <s v="830055897"/>
    <s v="PATRIMONIO AUTONOMO FIDUCIARIA BOG**CONSTRUCTORA BOLIVAR S.A."/>
    <x v="20"/>
    <x v="54"/>
    <s v="AP 213 TO 2"/>
    <n v="0"/>
    <n v="0"/>
    <n v="213525000"/>
    <s v="38,19-33,67"/>
    <d v="2026-03-25T00:00:00"/>
    <x v="14"/>
    <x v="8"/>
    <x v="3"/>
    <m/>
    <x v="2"/>
  </r>
  <r>
    <s v="686bc8260406ae9e8544f8ea"/>
    <s v="703-2025"/>
    <s v="ANDREA"/>
    <s v="CAROLINA"/>
    <s v="ARZAYUS"/>
    <s v="OCHOA"/>
    <s v="Nombre OK"/>
    <s v="Cédula de Ciudadanía"/>
    <n v="1032500763"/>
    <x v="0"/>
    <n v="1"/>
    <s v="Caja de Compensación Familiar COMPENSAR"/>
    <n v="28470000"/>
    <s v="BANCO BBVA"/>
    <n v="143623000"/>
    <s v="703 31-Jul-2025"/>
    <n v="17082000"/>
    <s v="Banco Davivienda S.A."/>
    <s v="0560482869977447"/>
    <s v="CC"/>
    <s v="830055897"/>
    <s v="PATRIMONIO AUTONOMO FIDUCIARIA BOG**CONSTRUCTORA BOLIVAR S.A."/>
    <x v="20"/>
    <x v="54"/>
    <s v="AP 1108 TO 1"/>
    <n v="0"/>
    <n v="0"/>
    <n v="213525000"/>
    <s v="38,84-33,35"/>
    <d v="2026-03-18T00:00:00"/>
    <x v="10"/>
    <x v="8"/>
    <x v="3"/>
    <m/>
    <x v="2"/>
  </r>
  <r>
    <s v="688a28ad8e739a0587eb5b01"/>
    <s v="1035-2025"/>
    <s v="YULI"/>
    <s v="YOHANA"/>
    <s v="LEON"/>
    <s v="OSMA"/>
    <s v="Nombre OK"/>
    <s v="Cédula de Ciudadanía"/>
    <n v="1020783321"/>
    <x v="0"/>
    <n v="1"/>
    <s v="Caja de Compensación Familiar COMPENSAR"/>
    <m/>
    <s v="BANCO CAJA SOCIAL BCSC"/>
    <n v="57987708"/>
    <s v="1035 10-Oct-2025"/>
    <n v="17082000"/>
    <s v="Banco Davivienda S.A."/>
    <s v="0560482869977447"/>
    <s v="CC"/>
    <s v="830055897"/>
    <s v="PATRIMONIO AUTONOMO FIDUCIARIA BOG**CONSTRUCTORA BOLIVAR S.A."/>
    <x v="20"/>
    <x v="54"/>
    <s v="AP 809 TO 3"/>
    <m/>
    <m/>
    <m/>
    <m/>
    <m/>
    <x v="2"/>
    <x v="2"/>
    <x v="1"/>
    <m/>
    <x v="2"/>
  </r>
  <r>
    <s v="688bbe674c0f0f141dc4b569"/>
    <s v="951-2025"/>
    <s v="VIVIANA"/>
    <s v="ASTRID"/>
    <s v="BARRETO"/>
    <s v="CASTRO"/>
    <s v="Nombre OK"/>
    <s v="Cédula de Ciudadanía"/>
    <n v="52931632"/>
    <x v="0"/>
    <n v="1"/>
    <s v="Caja de Compensación Familiar COMPENSAR"/>
    <n v="28470000"/>
    <s v="BANCOLOMBIA"/>
    <n v="128840965"/>
    <s v="951 22-Sep-2025"/>
    <n v="17082000"/>
    <s v="Banco Davivienda S.A."/>
    <s v="0560482869977447"/>
    <s v="CC"/>
    <s v="830055897"/>
    <s v="PATRIMONIO AUTONOMO FIDUCIARIA BOG**CONSTRUCTORA BOLIVAR S.A."/>
    <x v="20"/>
    <x v="54"/>
    <s v="AP 1609 TO 2"/>
    <n v="0"/>
    <n v="0"/>
    <n v="213525000"/>
    <s v="38,19-33,67"/>
    <d v="2026-03-25T00:00:00"/>
    <x v="14"/>
    <x v="8"/>
    <x v="4"/>
    <m/>
    <x v="2"/>
  </r>
  <r>
    <s v="689613ba3206da590387f2c2"/>
    <s v="1112-2025"/>
    <s v="YIBETH"/>
    <s v="YOHANNA"/>
    <s v="PAEZ"/>
    <s v="LANCHEROS"/>
    <s v="Nombre OK"/>
    <s v="Cédula de Ciudadanía"/>
    <n v="1007514393"/>
    <x v="0"/>
    <n v="1"/>
    <s v="Caja Colombiana de Subsidio Familiar COLSUBSIDIO"/>
    <m/>
    <s v="BANCO DAVIVIENDA"/>
    <n v="135000000"/>
    <s v="1112 22-Oct-2025"/>
    <n v="17082000"/>
    <s v="Banco Davivienda S.A."/>
    <s v="0560482869977447"/>
    <s v="CC"/>
    <s v="830055897"/>
    <s v="PATRIMONIO AUTONOMO FIDUCIARIA BOG**CONSTRUCTORA BOLIVAR S.A."/>
    <x v="20"/>
    <x v="54"/>
    <s v="AP 108 TO 1"/>
    <m/>
    <m/>
    <m/>
    <m/>
    <m/>
    <x v="2"/>
    <x v="2"/>
    <x v="1"/>
    <m/>
    <x v="2"/>
  </r>
  <r>
    <s v="689623263206da590388306e"/>
    <s v="951-2025"/>
    <s v="JOHN"/>
    <s v="FREDY"/>
    <s v="PRIETO"/>
    <s v="MARTINEZ"/>
    <s v="Nombre OK"/>
    <s v="Cédula de Ciudadanía"/>
    <n v="1069258829"/>
    <x v="0"/>
    <n v="1"/>
    <s v="Caja Colombiana de Subsidio Familiar COLSUBSIDIO"/>
    <m/>
    <s v="F.N.A."/>
    <n v="110000000"/>
    <s v="951 22-Sep-2025"/>
    <n v="17082000"/>
    <s v="Banco Davivienda S.A."/>
    <s v="0560482869977447"/>
    <s v="CC"/>
    <s v="830055897"/>
    <s v="PATRIMONIO AUTONOMO FIDUCIARIA BOG**CONSTRUCTORA BOLIVAR S.A."/>
    <x v="20"/>
    <x v="54"/>
    <s v="AP 210 TO 3"/>
    <m/>
    <m/>
    <m/>
    <m/>
    <m/>
    <x v="2"/>
    <x v="2"/>
    <x v="1"/>
    <m/>
    <x v="2"/>
  </r>
  <r>
    <s v="689cbc6ca9660e07efaed60e"/>
    <s v="1112-2025"/>
    <s v="NAZLY"/>
    <s v="ALEJANDRA"/>
    <s v="DEAZA"/>
    <s v="CORTES"/>
    <s v="Nombre OK"/>
    <s v="Cédula de Ciudadanía"/>
    <n v="1032431151"/>
    <x v="0"/>
    <n v="1"/>
    <s v="Caja de Compensación Familiar COMPENSAR"/>
    <m/>
    <s v="BANCOLOMBIA"/>
    <n v="149467500"/>
    <s v="1112 22-Oct-2025"/>
    <n v="17082000"/>
    <s v="Banco Davivienda S.A."/>
    <s v="0560482869977447"/>
    <s v="CC"/>
    <s v="830055897"/>
    <s v="PATRIMONIO AUTONOMO FIDUCIARIA BOG**CONSTRUCTORA BOLIVAR S.A."/>
    <x v="20"/>
    <x v="54"/>
    <s v="AP 105 TO 2"/>
    <m/>
    <m/>
    <m/>
    <m/>
    <m/>
    <x v="2"/>
    <x v="2"/>
    <x v="1"/>
    <m/>
    <x v="2"/>
  </r>
  <r>
    <s v="689cc013a9660e07efaee948"/>
    <s v="1112-2025"/>
    <s v="STEPHANY"/>
    <s v=""/>
    <s v="FUENTES"/>
    <s v="SANCHEZ"/>
    <s v="Nombre OK"/>
    <s v="Cédula de Ciudadanía"/>
    <n v="1019153375"/>
    <x v="0"/>
    <n v="1"/>
    <s v="Caja de Compensación Familiar COMPENSAR"/>
    <m/>
    <s v="F.N.A."/>
    <n v="149467500"/>
    <s v="1112 22-Oct-2025"/>
    <n v="17082000"/>
    <s v="Banco Davivienda S.A."/>
    <s v="0560482869977447"/>
    <s v="CC"/>
    <s v="830055897"/>
    <s v="PATRIMONIO AUTONOMO FIDUCIARIA BOG**CONSTRUCTORA BOLIVAR S.A."/>
    <x v="20"/>
    <x v="54"/>
    <s v="AP 909 TO 2"/>
    <m/>
    <m/>
    <m/>
    <m/>
    <m/>
    <x v="2"/>
    <x v="2"/>
    <x v="1"/>
    <m/>
    <x v="2"/>
  </r>
  <r>
    <s v="689ceed5a9660e07efb77c67"/>
    <s v="1112-2025"/>
    <s v="JOHN"/>
    <s v="JAIRO"/>
    <s v="TRIVIÑO"/>
    <s v="HERNANDEZ"/>
    <s v="Nombre OK"/>
    <s v="Cédula de Ciudadanía"/>
    <n v="1015442546"/>
    <x v="0"/>
    <n v="1"/>
    <s v="Caja Colombiana de Subsidio Familiar COLSUBSIDIO"/>
    <n v="42705000"/>
    <s v="Ninguno"/>
    <n v="0"/>
    <s v="1112 22-Oct-2025"/>
    <n v="17082000"/>
    <s v="Banco Davivienda S.A."/>
    <s v="0560482869977447"/>
    <s v="CC"/>
    <s v="830055897"/>
    <s v="PATRIMONIO AUTONOMO FIDUCIARIA BOG**CONSTRUCTORA BOLIVAR S.A."/>
    <x v="20"/>
    <x v="54"/>
    <s v="AP 802 TO 2"/>
    <n v="0"/>
    <n v="0"/>
    <n v="213525000"/>
    <s v="38,19-33,67"/>
    <d v="2026-03-23T00:00:00"/>
    <x v="3"/>
    <x v="3"/>
    <x v="2"/>
    <s v="Falta certificado de poder para firma"/>
    <x v="2"/>
  </r>
  <r>
    <s v="689f7b86ecdc98c1e7107117"/>
    <s v="1078-2025"/>
    <s v="SEBASTIAN"/>
    <s v=""/>
    <s v="GONZALEZ"/>
    <s v="VELASQUEZ"/>
    <s v="Nombre OK"/>
    <s v="Cédula de Ciudadanía"/>
    <n v="1019093959"/>
    <x v="0"/>
    <n v="1"/>
    <s v="Caja de Compensación Familiar CAFAM"/>
    <m/>
    <s v="SCOTIABANK COLPATRIA"/>
    <n v="141153000"/>
    <s v="1078 20-Oct-2025"/>
    <n v="17082000"/>
    <s v="Banco Davivienda S.A."/>
    <s v="0560482869977447"/>
    <s v="CC"/>
    <s v="830055897"/>
    <s v="PATRIMONIO AUTONOMO FIDUCIARIA BOG**CONSTRUCTORA BOLIVAR S.A."/>
    <x v="20"/>
    <x v="54"/>
    <s v="AP 612 TO 2"/>
    <m/>
    <m/>
    <m/>
    <m/>
    <m/>
    <x v="2"/>
    <x v="2"/>
    <x v="1"/>
    <m/>
    <x v="2"/>
  </r>
  <r>
    <s v="689f8dbcecdc98c1e7108a06"/>
    <s v="1078-2025"/>
    <s v="JAIRO"/>
    <s v=""/>
    <s v="GONZALEZ"/>
    <s v="HERNANDEZ"/>
    <s v="Nombre OK"/>
    <s v="Cédula de Ciudadanía"/>
    <n v="80384161"/>
    <x v="0"/>
    <n v="1"/>
    <s v="Caja Colombiana de Subsidio Familiar COLSUBSIDIO"/>
    <m/>
    <s v="BANCO DAVIVIENDA"/>
    <n v="150600000"/>
    <s v="1078 20-Oct-2025"/>
    <n v="17082000"/>
    <s v="Banco Davivienda S.A."/>
    <s v="0560482869977447"/>
    <s v="CC"/>
    <s v="830055897"/>
    <s v="PATRIMONIO AUTONOMO FIDUCIARIA BOG**CONSTRUCTORA BOLIVAR S.A."/>
    <x v="20"/>
    <x v="54"/>
    <s v="AP 803 TO 2"/>
    <m/>
    <m/>
    <m/>
    <m/>
    <m/>
    <x v="2"/>
    <x v="2"/>
    <x v="1"/>
    <m/>
    <x v="2"/>
  </r>
  <r>
    <s v="689f8dbcecdc98c1e7108a06"/>
    <s v="1078-2025"/>
    <s v="MARTHA"/>
    <s v="CECILIA"/>
    <s v="GUTIERREZ"/>
    <s v="GARAY"/>
    <s v="Nombre OK"/>
    <s v="Cédula de Ciudadanía"/>
    <n v="39736731"/>
    <x v="1"/>
    <n v="0"/>
    <s v="Caja Colombiana de Subsidio Familiar COLSUBSIDIO"/>
    <m/>
    <s v="BANCO DAVIVIENDA"/>
    <n v="150600000"/>
    <s v="1078 20-Oct-2025"/>
    <n v="17082000"/>
    <s v="Banco Davivienda S.A."/>
    <s v="0560482869977447"/>
    <s v="CC"/>
    <s v="830055897"/>
    <s v="PATRIMONIO AUTONOMO FIDUCIARIA BOG**CONSTRUCTORA BOLIVAR S.A."/>
    <x v="20"/>
    <x v="54"/>
    <s v="AP 803 TO 2"/>
    <m/>
    <m/>
    <m/>
    <m/>
    <m/>
    <x v="2"/>
    <x v="2"/>
    <x v="1"/>
    <m/>
    <x v="2"/>
  </r>
  <r>
    <s v="68a636c31ac9912597387880"/>
    <s v="1078-2025"/>
    <s v="PAULA"/>
    <s v="ANDREA"/>
    <s v="ARDILA"/>
    <s v="CASAS"/>
    <s v="Nombre OK"/>
    <s v="Cédula de Ciudadanía"/>
    <n v="1010015036"/>
    <x v="0"/>
    <n v="1"/>
    <s v="Caja Colombiana de Subsidio Familiar COLSUBSIDIO"/>
    <n v="28470000"/>
    <s v="BANCOLOMBIA"/>
    <n v="161131000"/>
    <s v="1078 20-Oct-2025"/>
    <n v="17082000"/>
    <s v="Banco Davivienda S.A."/>
    <s v="0560482869977447"/>
    <s v="CC"/>
    <s v="830055897"/>
    <s v="PATRIMONIO AUTONOMO FIDUCIARIA BOG**CONSTRUCTORA BOLIVAR S.A."/>
    <x v="20"/>
    <x v="54"/>
    <s v="AP 1108 TO 2"/>
    <n v="0"/>
    <n v="0"/>
    <n v="213525000"/>
    <s v="38,63--33,35"/>
    <d v="2026-03-10T00:00:00"/>
    <x v="10"/>
    <x v="8"/>
    <x v="2"/>
    <m/>
    <x v="2"/>
  </r>
  <r>
    <s v="68a8aa3103c0157bd5ef3508"/>
    <s v="1262-2025"/>
    <s v="SINDY"/>
    <s v="LORENA"/>
    <s v="BLANCO"/>
    <s v="HURTADO"/>
    <s v="Nombre OK"/>
    <s v="Cédula de Ciudadanía"/>
    <n v="1065600098"/>
    <x v="0"/>
    <n v="1"/>
    <s v="Caja Colombiana de Subsidio Familiar COLSUBSIDIO"/>
    <n v="28470000"/>
    <s v="BANCOLOMBIA"/>
    <n v="155174000"/>
    <s v="1262 28-Nov-2025"/>
    <n v="17082000"/>
    <s v="Banco Davivienda S.A."/>
    <s v="0560482869977447"/>
    <s v="CC"/>
    <s v="830055897"/>
    <s v="PATRIMONIO AUTONOMO FIDUCIARIA BOG**CONSTRUCTORA BOLIVAR S.A."/>
    <x v="20"/>
    <x v="54"/>
    <s v="AP 211 TO 2"/>
    <n v="0"/>
    <n v="0"/>
    <n v="213525000"/>
    <s v="38,19-33,67"/>
    <d v="2026-03-23T00:00:00"/>
    <x v="14"/>
    <x v="8"/>
    <x v="2"/>
    <m/>
    <x v="2"/>
  </r>
  <r>
    <s v="68bf0e7c8070b5253ec9fe2f"/>
    <s v="1266-2025"/>
    <s v="PABLO"/>
    <s v="ANDRES"/>
    <s v="GONZALEZ"/>
    <s v="RODRIGUEZ"/>
    <s v="Nombre OK"/>
    <s v="Cédula de Ciudadanía"/>
    <n v="1010094967"/>
    <x v="0"/>
    <n v="1"/>
    <s v="Caja Colombiana de Subsidio Familiar COLSUBSIDIO"/>
    <m/>
    <s v="BANCOLOMBIA"/>
    <n v="74539158"/>
    <s v="1266 28-Nov-2025"/>
    <n v="17082000"/>
    <s v="Banco Davivienda S.A."/>
    <s v="0560482869977447"/>
    <s v="CC"/>
    <s v="830055897"/>
    <s v="PATRIMONIO AUTONOMO FIDUCIARIA BOG**CONSTRUCTORA BOLIVAR S.A."/>
    <x v="20"/>
    <x v="54"/>
    <s v="AP 502 TO 1"/>
    <m/>
    <m/>
    <m/>
    <m/>
    <m/>
    <x v="2"/>
    <x v="2"/>
    <x v="1"/>
    <m/>
    <x v="2"/>
  </r>
  <r>
    <s v="68c4771f216e7a8afd259ce4"/>
    <s v="1272-2025"/>
    <s v="MARIA"/>
    <s v="CAROLINA"/>
    <s v="BARBOSA"/>
    <s v="GALINDO"/>
    <s v="Nombre OK"/>
    <s v="Cédula de Ciudadanía"/>
    <n v="1022428048"/>
    <x v="0"/>
    <n v="1"/>
    <s v="Caja de Compensación Familiar COMPENSAR"/>
    <m/>
    <s v="BANCO DAVIVIENDA"/>
    <n v="153000000"/>
    <s v="1272 28-Nov-2025"/>
    <n v="17082000"/>
    <s v="Banco Davivienda S.A."/>
    <s v="0560482869977447"/>
    <s v="CC"/>
    <s v="830055897"/>
    <s v="PATRIMONIO AUTONOMO FIDUCIARIA BOG**CONSTRUCTORA BOLIVAR S.A."/>
    <x v="20"/>
    <x v="54"/>
    <s v="AP 808 TO 3"/>
    <m/>
    <m/>
    <m/>
    <m/>
    <m/>
    <x v="2"/>
    <x v="2"/>
    <x v="1"/>
    <m/>
    <x v="2"/>
  </r>
  <r>
    <s v="68c9abdeae239a10637a7ce7"/>
    <s v="1263-2025"/>
    <s v="KAROL"/>
    <s v="BRIGITE"/>
    <s v="QUINTERO"/>
    <s v="ORDUÑA"/>
    <s v="Nombre OK"/>
    <s v="Cédula de Ciudadanía"/>
    <n v="1018481874"/>
    <x v="0"/>
    <n v="1"/>
    <s v="Ninguno"/>
    <m/>
    <s v="OTRAS FUNDACIONES / CORPORACIONES "/>
    <n v="132000000"/>
    <s v="1263 28-Nov-2025"/>
    <n v="17082000"/>
    <s v="Banco Davivienda S.A."/>
    <s v="0560482869977447"/>
    <s v="CC"/>
    <s v="830055897"/>
    <s v="PATRIMONIO AUTONOMO FIDUCIARIA BOG**CONSTRUCTORA BOLIVAR S.A."/>
    <x v="20"/>
    <x v="54"/>
    <s v="AP 105 TO 1"/>
    <m/>
    <m/>
    <m/>
    <m/>
    <m/>
    <x v="2"/>
    <x v="2"/>
    <x v="1"/>
    <m/>
    <x v="2"/>
  </r>
  <r>
    <s v="68c9ae99ae239a10637a8b20"/>
    <s v="1272-2025"/>
    <s v="MARIANA"/>
    <s v=""/>
    <s v="CAMELO"/>
    <s v="ABRIL"/>
    <s v="Nombre OK"/>
    <s v="Cédula de Ciudadanía"/>
    <n v="1233498359"/>
    <x v="0"/>
    <n v="1"/>
    <s v="Caja Colombiana de Subsidio Familiar COLSUBSIDIO"/>
    <m/>
    <s v="BANCO DAVIVIENDA"/>
    <n v="132000000"/>
    <s v="1272 28-Nov-2025"/>
    <n v="17082000"/>
    <s v="Banco Davivienda S.A."/>
    <s v="0560482869977447"/>
    <s v="CC"/>
    <s v="830055897"/>
    <s v="PATRIMONIO AUTONOMO FIDUCIARIA BOG**CONSTRUCTORA BOLIVAR S.A."/>
    <x v="20"/>
    <x v="54"/>
    <s v="AP 1311 TO 3"/>
    <m/>
    <m/>
    <m/>
    <m/>
    <m/>
    <x v="2"/>
    <x v="2"/>
    <x v="1"/>
    <m/>
    <x v="2"/>
  </r>
  <r>
    <s v="68cc414d2ee97d449bddbb4b"/>
    <s v="1272-2025"/>
    <s v="MARIA"/>
    <s v="ALEJANDRA"/>
    <s v="BURITICA"/>
    <s v="RAMIREZ"/>
    <s v="Nombre OK"/>
    <s v="Cédula de Ciudadanía"/>
    <n v="1000048476"/>
    <x v="0"/>
    <n v="1"/>
    <s v="Ninguno"/>
    <m/>
    <s v="BANCO DAVIVIENDA"/>
    <n v="139000000"/>
    <s v="1272 28-Nov-2025"/>
    <n v="17082000"/>
    <s v="Banco Davivienda S.A."/>
    <s v="0560482869977447"/>
    <s v="CC"/>
    <s v="830055897"/>
    <s v="PATRIMONIO AUTONOMO FIDUCIARIA BOG**CONSTRUCTORA BOLIVAR S.A."/>
    <x v="20"/>
    <x v="54"/>
    <s v="AP 1502 TO 2"/>
    <m/>
    <m/>
    <m/>
    <m/>
    <m/>
    <x v="2"/>
    <x v="2"/>
    <x v="1"/>
    <m/>
    <x v="2"/>
  </r>
  <r>
    <s v="68cc43b02ee97d449be632be"/>
    <s v="1257-2025"/>
    <s v="JUAN"/>
    <s v="SEBASTIAN"/>
    <s v="LARA"/>
    <s v="MENDEZ"/>
    <s v="Nombre OK"/>
    <s v="Cédula de Ciudadanía"/>
    <n v="1082158359"/>
    <x v="0"/>
    <n v="1"/>
    <s v="Ninguno"/>
    <m/>
    <s v="BANCOLOMBIA"/>
    <n v="147000000"/>
    <s v="1257 28-Nov-2025"/>
    <n v="17082000"/>
    <s v="Banco Davivienda S.A."/>
    <s v="0560482869977447"/>
    <s v="CC"/>
    <s v="830055897"/>
    <s v="PATRIMONIO AUTONOMO FIDUCIARIA BOG**CONSTRUCTORA BOLIVAR S.A."/>
    <x v="20"/>
    <x v="54"/>
    <s v="AP 910 TO 3"/>
    <m/>
    <m/>
    <m/>
    <m/>
    <m/>
    <x v="2"/>
    <x v="2"/>
    <x v="1"/>
    <m/>
    <x v="2"/>
  </r>
  <r>
    <s v="68d187dbdbef01b9450435d4"/>
    <s v="1259-2025"/>
    <s v="ANGIE"/>
    <s v="NATALIA"/>
    <s v="VENEGAS"/>
    <s v="DEVIA"/>
    <s v="Nombre OK"/>
    <s v="Cédula de Ciudadanía"/>
    <n v="1233892948"/>
    <x v="0"/>
    <n v="1"/>
    <s v="Ninguno"/>
    <m/>
    <s v="F.N.A."/>
    <n v="137124000"/>
    <s v="1259 28-Nov-2025"/>
    <n v="17082000"/>
    <s v="Banco Davivienda S.A."/>
    <s v="0560482869977447"/>
    <s v="CC"/>
    <s v="830055897"/>
    <s v="PATRIMONIO AUTONOMO FIDUCIARIA BOG**CONSTRUCTORA BOLIVAR S.A."/>
    <x v="20"/>
    <x v="54"/>
    <s v="AP 814 TO 2"/>
    <m/>
    <m/>
    <m/>
    <m/>
    <m/>
    <x v="2"/>
    <x v="2"/>
    <x v="1"/>
    <m/>
    <x v="2"/>
  </r>
  <r>
    <s v="68d19d34dbef01b94509c5dc"/>
    <s v="1259-2025"/>
    <s v="MARCO"/>
    <s v="TULIO"/>
    <s v="MANCIPE"/>
    <s v="SILVA"/>
    <s v="Nombre OK"/>
    <s v="Cédula de Ciudadanía"/>
    <n v="1101693863"/>
    <x v="0"/>
    <n v="1"/>
    <s v="Ninguno"/>
    <m/>
    <s v="BANCOLOMBIA"/>
    <n v="139000000"/>
    <s v="1259 28-Nov-2025"/>
    <n v="17082000"/>
    <s v="Banco Davivienda S.A."/>
    <s v="0560482869977447"/>
    <s v="CC"/>
    <s v="830055897"/>
    <s v="PATRIMONIO AUTONOMO FIDUCIARIA BOG**CONSTRUCTORA BOLIVAR S.A."/>
    <x v="20"/>
    <x v="54"/>
    <s v="AP 513 TO 1"/>
    <m/>
    <m/>
    <m/>
    <m/>
    <m/>
    <x v="2"/>
    <x v="2"/>
    <x v="1"/>
    <m/>
    <x v="2"/>
  </r>
  <r>
    <s v="68d1adbadbef01b94509f5df"/>
    <s v="1259-2025"/>
    <s v="JUAN"/>
    <s v="DAVID"/>
    <s v="TORRES"/>
    <s v="MATEUS"/>
    <s v="Nombre OK"/>
    <s v="Cédula de Ciudadanía"/>
    <n v="1233911683"/>
    <x v="0"/>
    <n v="1"/>
    <s v="Caja de Compensación Familiar COMPENSAR"/>
    <m/>
    <s v="Ninguno"/>
    <s v="-"/>
    <s v="1259 28-Nov-2025"/>
    <n v="17082000"/>
    <s v="Banco Davivienda S.A."/>
    <s v="0560482869977447"/>
    <s v="CC"/>
    <s v="830055897"/>
    <s v="PATRIMONIO AUTONOMO FIDUCIARIA BOG**CONSTRUCTORA BOLIVAR S.A."/>
    <x v="20"/>
    <x v="54"/>
    <s v="AP 407 TO 3"/>
    <m/>
    <m/>
    <m/>
    <m/>
    <m/>
    <x v="2"/>
    <x v="2"/>
    <x v="1"/>
    <m/>
    <x v="2"/>
  </r>
  <r>
    <s v="68d2f53f532c243a87777999"/>
    <s v="1259-2025"/>
    <s v="ANGIE"/>
    <s v="VALENTINA"/>
    <s v="CALDERON"/>
    <s v="LOPEZ"/>
    <s v="Nombre OK"/>
    <s v="Cédula de Ciudadanía"/>
    <n v="1001116628"/>
    <x v="0"/>
    <n v="1"/>
    <s v="Ninguno"/>
    <m/>
    <s v="BANCO DAVIVIENDA"/>
    <n v="149000000"/>
    <s v="1259 28-Nov-2025"/>
    <n v="17082000"/>
    <s v="Banco Davivienda S.A."/>
    <s v="0560482869977447"/>
    <s v="CC"/>
    <s v="830055897"/>
    <s v="PATRIMONIO AUTONOMO FIDUCIARIA BOG**CONSTRUCTORA BOLIVAR S.A."/>
    <x v="20"/>
    <x v="54"/>
    <s v="AP 1116 TO 1"/>
    <m/>
    <m/>
    <m/>
    <m/>
    <m/>
    <x v="2"/>
    <x v="2"/>
    <x v="1"/>
    <m/>
    <x v="2"/>
  </r>
  <r>
    <s v="675c37f0672501d14e91a6e9"/>
    <s v="1264-2025"/>
    <s v="RAUL"/>
    <s v="DAVID"/>
    <s v="CARDONA"/>
    <s v="MEJIA"/>
    <s v="Nombre OK"/>
    <s v="Cédula de Ciudadanía"/>
    <n v="1026283351"/>
    <x v="0"/>
    <n v="1"/>
    <s v="Asociación de las Cajas de Compensación Familiar Compensar, Comfenalco Valle y Comfenalco Antioquia"/>
    <n v="39000000"/>
    <s v="BANCOLOMBIA"/>
    <n v="108000000"/>
    <s v="1264 28-Nov-2025"/>
    <n v="17082000"/>
    <s v="Banco Davivienda S.A."/>
    <s v="0560482869977421"/>
    <s v="CC"/>
    <s v="830055897"/>
    <s v="ATRIMONIO AUTONOMO FIDUCIARIA BOG**CONSTRUCTORA BOLIVAR S.A."/>
    <x v="20"/>
    <x v="55"/>
    <s v="AP 906 TO 2"/>
    <m/>
    <m/>
    <m/>
    <m/>
    <m/>
    <x v="4"/>
    <x v="2"/>
    <x v="1"/>
    <m/>
    <x v="2"/>
  </r>
  <r>
    <s v="6774078d4d5f51c802d85061"/>
    <s v="1037-2025"/>
    <s v="YAMILETH"/>
    <s v=""/>
    <s v="PAVA"/>
    <s v="OLARTE"/>
    <s v="Nombre OK"/>
    <s v="Cédula de Ciudadanía"/>
    <n v="51871089"/>
    <x v="0"/>
    <n v="1"/>
    <s v="Asociación de las Cajas de Compensación Familiar Compensar, Comfenalco Valle y Comfenalco Antioquia"/>
    <m/>
    <s v="BANCOLOMBIA"/>
    <n v="23215000"/>
    <s v="1037 10-Oct-2025"/>
    <n v="17082000"/>
    <s v="Banco Davivienda S.A."/>
    <s v="0560482869977421"/>
    <s v="CC"/>
    <s v="830055897"/>
    <s v="ATRIMONIO AUTONOMO FIDUCIARIA BOG**CONSTRUCTORA BOLIVAR S.A."/>
    <x v="20"/>
    <x v="55"/>
    <s v="AP 1008 TO 5"/>
    <m/>
    <m/>
    <m/>
    <m/>
    <m/>
    <x v="4"/>
    <x v="2"/>
    <x v="1"/>
    <m/>
    <x v="2"/>
  </r>
  <r>
    <s v="67d997305bdb0aa7bffa62f8"/>
    <s v="1037-2025"/>
    <s v="ANGIE"/>
    <s v="PAOLA"/>
    <s v="MEDINA"/>
    <s v="LOPEZ"/>
    <s v="Nombre OK"/>
    <s v="Cédula de Ciudadanía"/>
    <n v="1020786635"/>
    <x v="0"/>
    <n v="1"/>
    <s v="Caja Colombiana de Subsidio Familiar COLSUBSIDIO"/>
    <n v="28470000"/>
    <s v="BANCO DAVIVIENDA"/>
    <n v="100508160"/>
    <s v="1037 10-Oct-2025"/>
    <n v="17082000"/>
    <s v="Banco Davivienda S.A."/>
    <s v="0560482869977421"/>
    <s v="CC"/>
    <s v="830055897"/>
    <s v="ATRIMONIO AUTONOMO FIDUCIARIA BOG**CONSTRUCTORA BOLIVAR S.A."/>
    <x v="20"/>
    <x v="55"/>
    <s v="AP 1010 TO 5"/>
    <m/>
    <m/>
    <n v="213525000"/>
    <s v="42,55-37,52"/>
    <d v="2026-03-23T00:00:00"/>
    <x v="3"/>
    <x v="6"/>
    <x v="2"/>
    <m/>
    <x v="2"/>
  </r>
  <r>
    <s v="68094cca3c0236c7de2e7177"/>
    <s v="1269-2025"/>
    <s v="ANDRES"/>
    <s v="FELIPE"/>
    <s v="TORRES"/>
    <s v="JUNCO"/>
    <s v="Nombre OK"/>
    <s v="Cédula de Ciudadanía"/>
    <n v="1019085347"/>
    <x v="0"/>
    <n v="1"/>
    <s v="Caja de Compensación Familiar COMPENSAR"/>
    <m/>
    <s v="BANCO DAVIVIENDA"/>
    <n v="140451888"/>
    <s v="1269 28-Nov-2025"/>
    <n v="17082000"/>
    <s v="Banco Davivienda S.A."/>
    <s v="0560482869977421"/>
    <s v="CC"/>
    <s v="830055897"/>
    <s v="ATRIMONIO AUTONOMO FIDUCIARIA BOG**CONSTRUCTORA BOLIVAR S.A."/>
    <x v="20"/>
    <x v="55"/>
    <s v="AP 408 TO 5"/>
    <m/>
    <m/>
    <m/>
    <m/>
    <m/>
    <x v="4"/>
    <x v="2"/>
    <x v="1"/>
    <m/>
    <x v="2"/>
  </r>
  <r>
    <s v="682497629447d8036ff0f99e"/>
    <s v="1268-2025"/>
    <s v="LAURA"/>
    <s v="XIMENA"/>
    <s v="GOMEZ"/>
    <s v="ALVAREZ"/>
    <s v="Nombre OK"/>
    <s v="Cédula de Ciudadanía"/>
    <n v="1020773777"/>
    <x v="0"/>
    <n v="1"/>
    <s v="Caja de Compensación Familiar COMPENSAR"/>
    <m/>
    <s v="F.N.A."/>
    <n v="99323478"/>
    <s v="1268 28-Nov-2025"/>
    <n v="17082000"/>
    <s v="Banco Davivienda S.A."/>
    <s v="0560482869977421"/>
    <s v="CC"/>
    <s v="830055897"/>
    <s v="ATRIMONIO AUTONOMO FIDUCIARIA BOG**CONSTRUCTORA BOLIVAR S.A."/>
    <x v="20"/>
    <x v="55"/>
    <s v="AP 1010 TO 2"/>
    <m/>
    <m/>
    <m/>
    <m/>
    <m/>
    <x v="4"/>
    <x v="2"/>
    <x v="1"/>
    <m/>
    <x v="2"/>
  </r>
  <r>
    <s v="682cbff3feb837da848925c8"/>
    <s v="1034-2025"/>
    <s v="MARIA"/>
    <s v="PAULA"/>
    <s v="SANTACRUZ"/>
    <s v="PARRA"/>
    <s v="Nombre OK"/>
    <s v="Cédula de Ciudadanía"/>
    <n v="1019136109"/>
    <x v="0"/>
    <n v="1"/>
    <s v="Caja de Compensación Familiar CAFAM"/>
    <n v="28470000"/>
    <s v="BANCO DAVIVIENDA"/>
    <n v="124568000"/>
    <s v="1034 10-Oct-2025"/>
    <n v="17082000"/>
    <s v="Banco Davivienda S.A."/>
    <s v="0560482869977421"/>
    <s v="CC"/>
    <s v="830055897"/>
    <s v="ATRIMONIO AUTONOMO FIDUCIARIA BOG**CONSTRUCTORA BOLIVAR S.A."/>
    <x v="20"/>
    <x v="55"/>
    <s v="AP 1202 TO 5"/>
    <n v="0"/>
    <n v="0"/>
    <n v="213525000"/>
    <s v="42,58-37,52"/>
    <d v="2026-03-24T00:00:00"/>
    <x v="14"/>
    <x v="8"/>
    <x v="4"/>
    <m/>
    <x v="2"/>
  </r>
  <r>
    <s v="6835ec36dbbd59ef35a2efb2"/>
    <s v="1034-2025"/>
    <s v="NICOLAS"/>
    <s v=""/>
    <s v="RAMOS"/>
    <s v="VILLAMIL"/>
    <s v="Nombre OK"/>
    <s v="Cédula de Ciudadanía"/>
    <n v="1019152168"/>
    <x v="0"/>
    <n v="1"/>
    <s v="Caja de Compensación Familiar COMPENSAR"/>
    <m/>
    <s v="BANCO DAVIVIENDA"/>
    <n v="134077709"/>
    <s v="1034 10-Oct-2025"/>
    <n v="17082000"/>
    <s v="Banco Davivienda S.A."/>
    <s v="0560482869977421"/>
    <s v="CC"/>
    <s v="830055897"/>
    <s v="ATRIMONIO AUTONOMO FIDUCIARIA BOG**CONSTRUCTORA BOLIVAR S.A."/>
    <x v="20"/>
    <x v="55"/>
    <s v="AP 509 TO 5"/>
    <m/>
    <m/>
    <m/>
    <m/>
    <m/>
    <x v="4"/>
    <x v="2"/>
    <x v="1"/>
    <m/>
    <x v="2"/>
  </r>
  <r>
    <s v="684095a35b1fb9de8180ddbd"/>
    <s v="1034-2025"/>
    <s v="CHRISTIAN"/>
    <s v="ANDRES"/>
    <s v="POSADA"/>
    <s v="CALDERON"/>
    <s v="Nombre OK"/>
    <s v="Cédula de Ciudadanía"/>
    <n v="1015476623"/>
    <x v="0"/>
    <n v="1"/>
    <s v="Caja de Compensación Familiar COMPENSAR"/>
    <n v="42705000"/>
    <s v="BANCO DAVIVIENDA"/>
    <n v="75000000"/>
    <s v="1034 10-Oct-2025"/>
    <n v="17082000"/>
    <s v="Banco Davivienda S.A."/>
    <s v="0560482869977421"/>
    <s v="CC"/>
    <s v="830055897"/>
    <s v="ATRIMONIO AUTONOMO FIDUCIARIA BOG**CONSTRUCTORA BOLIVAR S.A."/>
    <x v="20"/>
    <x v="55"/>
    <s v="AP 706 TO 5"/>
    <n v="0"/>
    <n v="0"/>
    <n v="213525000"/>
    <s v="42,58-37,52"/>
    <d v="2026-03-25T00:00:00"/>
    <x v="14"/>
    <x v="8"/>
    <x v="4"/>
    <m/>
    <x v="2"/>
  </r>
  <r>
    <s v="6841990d5b1fb9de8184e17f"/>
    <s v="1034-2025"/>
    <s v="YULI"/>
    <s v="MILENA"/>
    <s v="HERNANDEZ"/>
    <s v="SANCHEZ"/>
    <s v="Nombre OK"/>
    <s v="Cédula de Ciudadanía"/>
    <n v="1019106463"/>
    <x v="0"/>
    <n v="1"/>
    <s v="Caja Colombiana de Subsidio Familiar COLSUBSIDIO"/>
    <m/>
    <s v="OTRAS FUNDACIONES / CORPORACIONES "/>
    <n v="106673238"/>
    <s v="1034 10-Oct-2025"/>
    <n v="17082000"/>
    <s v="Banco Davivienda S.A."/>
    <s v="0560482869977421"/>
    <s v="CC"/>
    <s v="830055897"/>
    <s v="ATRIMONIO AUTONOMO FIDUCIARIA BOG**CONSTRUCTORA BOLIVAR S.A."/>
    <x v="20"/>
    <x v="55"/>
    <s v="AP 501 TO 5"/>
    <m/>
    <m/>
    <m/>
    <m/>
    <m/>
    <x v="4"/>
    <x v="2"/>
    <x v="1"/>
    <m/>
    <x v="2"/>
  </r>
  <r>
    <s v="68419b2f5b1fb9de8184e3d8"/>
    <s v="1034-2025"/>
    <s v="FABIO"/>
    <s v=""/>
    <s v="DURAN"/>
    <s v="SALCEDO"/>
    <s v="Nombre OK"/>
    <s v="Cédula de Ciudadanía"/>
    <n v="1053326278"/>
    <x v="0"/>
    <n v="1"/>
    <s v="Caja de Compensación Familiar COMPENSAR"/>
    <m/>
    <s v="F.N.A."/>
    <n v="101381000"/>
    <s v="1034 10-Oct-2025"/>
    <n v="17082000"/>
    <s v="Banco Davivienda S.A."/>
    <s v="0560482869977421"/>
    <s v="CC"/>
    <s v="830055897"/>
    <s v="ATRIMONIO AUTONOMO FIDUCIARIA BOG**CONSTRUCTORA BOLIVAR S.A."/>
    <x v="20"/>
    <x v="55"/>
    <s v="AP 903 TO 5"/>
    <m/>
    <m/>
    <m/>
    <m/>
    <m/>
    <x v="4"/>
    <x v="2"/>
    <x v="1"/>
    <m/>
    <x v="2"/>
  </r>
  <r>
    <s v="6854177b075a89cfa6dbe42f"/>
    <s v="1034-2025"/>
    <s v="VIVIANA"/>
    <s v="PATRICIA"/>
    <s v="QUIMBAYO"/>
    <s v="CASTELLANOS"/>
    <s v="Nombre OK"/>
    <s v="Cédula de Ciudadanía"/>
    <n v="65633340"/>
    <x v="0"/>
    <n v="1"/>
    <s v="Caja Colombiana de Subsidio Familiar COLSUBSIDIO"/>
    <m/>
    <s v="BANCOLOMBIA"/>
    <n v="104937362"/>
    <s v="1034 10-Oct-2025"/>
    <n v="17082000"/>
    <s v="Banco Davivienda S.A."/>
    <s v="0560482869977421"/>
    <s v="CC"/>
    <s v="830055897"/>
    <s v="ATRIMONIO AUTONOMO FIDUCIARIA BOG**CONSTRUCTORA BOLIVAR S.A."/>
    <x v="20"/>
    <x v="55"/>
    <s v="AP 809 TO 5"/>
    <m/>
    <m/>
    <m/>
    <m/>
    <m/>
    <x v="4"/>
    <x v="2"/>
    <x v="1"/>
    <m/>
    <x v="2"/>
  </r>
  <r>
    <s v="68556a79b76dca275c811ca4"/>
    <s v="1265-2025"/>
    <s v="NELSON"/>
    <s v="SEBASTIAN"/>
    <s v="CASALLAS"/>
    <s v="LEGUIZAMON"/>
    <s v="Nombre OK"/>
    <s v="Cédula de Ciudadanía"/>
    <n v="1010137044"/>
    <x v="0"/>
    <n v="1"/>
    <s v="Caja Colombiana de Subsidio Familiar COLSUBSIDIO"/>
    <m/>
    <s v="BANCOLOMBIA"/>
    <n v="125654625"/>
    <s v="1265 28-Nov-2025"/>
    <n v="17082000"/>
    <s v="Banco Davivienda S.A."/>
    <s v="0560482869977421"/>
    <s v="CC"/>
    <s v="830055897"/>
    <s v="ATRIMONIO AUTONOMO FIDUCIARIA BOG**CONSTRUCTORA BOLIVAR S.A."/>
    <x v="20"/>
    <x v="55"/>
    <s v="AP 801 TO 2"/>
    <m/>
    <m/>
    <m/>
    <m/>
    <m/>
    <x v="4"/>
    <x v="2"/>
    <x v="1"/>
    <m/>
    <x v="2"/>
  </r>
  <r>
    <s v="685c480d7d68224455a60c1c"/>
    <s v="1116-2025"/>
    <s v="WILMER"/>
    <s v="INAIN"/>
    <s v="DURAN"/>
    <s v="DIAZ"/>
    <s v="Nombre OK"/>
    <s v="Cédula de Ciudadanía"/>
    <n v="1019045069"/>
    <x v="0"/>
    <n v="1"/>
    <s v="Caja de Compensación Familiar COMPENSAR"/>
    <n v="30000000"/>
    <s v="BANCO DAVIVIENDA"/>
    <n v="114536963"/>
    <s v="1116 22-Oct-2025"/>
    <n v="17082000"/>
    <s v="Banco Davivienda S.A."/>
    <s v="0560482869977421"/>
    <s v="CC"/>
    <s v="830055897"/>
    <s v="ATRIMONIO AUTONOMO FIDUCIARIA BOG**CONSTRUCTORA BOLIVAR S.A."/>
    <x v="20"/>
    <x v="55"/>
    <s v="AP 102 TO 5"/>
    <m/>
    <m/>
    <m/>
    <m/>
    <m/>
    <x v="4"/>
    <x v="2"/>
    <x v="1"/>
    <m/>
    <x v="2"/>
  </r>
  <r>
    <s v="686580fcc373ae8f24c28a94"/>
    <s v="1116-2025"/>
    <s v="DEINER"/>
    <s v=""/>
    <s v="REYES"/>
    <s v="HERRERA"/>
    <s v="Nombre OK"/>
    <s v="Cédula de Ciudadanía"/>
    <n v="1020828009"/>
    <x v="0"/>
    <n v="1"/>
    <s v="Caja de Compensación Familiar COMPENSAR"/>
    <m/>
    <s v="BANCO DAVIVIENDA"/>
    <n v="129918000"/>
    <s v="1116 22-Oct-2025"/>
    <n v="17082000"/>
    <s v="Banco Davivienda S.A."/>
    <s v="0560482869977421"/>
    <s v="CC"/>
    <s v="830055897"/>
    <s v="ATRIMONIO AUTONOMO FIDUCIARIA BOG**CONSTRUCTORA BOLIVAR S.A."/>
    <x v="20"/>
    <x v="55"/>
    <s v="AP 1108 TO 5"/>
    <m/>
    <m/>
    <m/>
    <m/>
    <m/>
    <x v="4"/>
    <x v="2"/>
    <x v="1"/>
    <m/>
    <x v="2"/>
  </r>
  <r>
    <s v="686d30daa9c281e3e7749617"/>
    <s v="1265-2025"/>
    <s v="SANTIAGO"/>
    <s v="ANDRES"/>
    <s v="ARANHA"/>
    <s v="GONZALEZ"/>
    <s v="Nombre OK"/>
    <s v="Cédula de Ciudadanía"/>
    <n v="1002213579"/>
    <x v="0"/>
    <n v="1"/>
    <s v="Caja Colombiana de Subsidio Familiar COLSUBSIDIO"/>
    <n v="26000000"/>
    <s v="Ninguno"/>
    <s v="-"/>
    <s v="1265 28-Nov-2025"/>
    <n v="17082000"/>
    <s v="Banco Davivienda S.A."/>
    <s v="0560482869977421"/>
    <s v="CC"/>
    <s v="830055897"/>
    <s v="ATRIMONIO AUTONOMO FIDUCIARIA BOG**CONSTRUCTORA BOLIVAR S.A."/>
    <x v="20"/>
    <x v="55"/>
    <s v="AP 804 TO 2"/>
    <m/>
    <m/>
    <m/>
    <m/>
    <m/>
    <x v="4"/>
    <x v="2"/>
    <x v="1"/>
    <m/>
    <x v="2"/>
  </r>
  <r>
    <s v="689b7d378a0f0c4711d37bf6"/>
    <s v="1112-2025"/>
    <s v="KAREN"/>
    <s v="ANDREA"/>
    <s v="GUZMAN"/>
    <s v="VERA"/>
    <s v="Nombre OK"/>
    <s v="Cédula de Ciudadanía"/>
    <n v="1007020031"/>
    <x v="0"/>
    <n v="1"/>
    <s v="Caja de Compensación Familiar COMPENSAR"/>
    <m/>
    <s v="BANCOLOMBIA"/>
    <n v="99448000"/>
    <s v="1112 22-Oct-2025"/>
    <n v="17082000"/>
    <s v="Banco Davivienda S.A."/>
    <s v="0560482869977421"/>
    <s v="CC"/>
    <s v="830055897"/>
    <s v="ATRIMONIO AUTONOMO FIDUCIARIA BOG**CONSTRUCTORA BOLIVAR S.A."/>
    <x v="20"/>
    <x v="55"/>
    <s v="AP 708 TO 5"/>
    <m/>
    <m/>
    <m/>
    <m/>
    <m/>
    <x v="2"/>
    <x v="2"/>
    <x v="1"/>
    <m/>
    <x v="2"/>
  </r>
  <r>
    <s v="689e3ff4bb41da2b656b3a86"/>
    <s v="1112-2025"/>
    <s v="ANDREA"/>
    <s v="CATALINA"/>
    <s v="MENDIETA"/>
    <s v="CASTAÑEDA"/>
    <s v="Nombre OK"/>
    <s v="Cédula de Ciudadanía"/>
    <n v="1001203607"/>
    <x v="0"/>
    <n v="1"/>
    <s v="Caja de Compensación Familiar CAFAM"/>
    <m/>
    <s v="OTROS"/>
    <n v="150000000"/>
    <s v="1112 22-Oct-2025"/>
    <n v="17082000"/>
    <s v="Banco Davivienda S.A."/>
    <s v="0560482869977421"/>
    <s v="CC"/>
    <s v="830055897"/>
    <s v="ATRIMONIO AUTONOMO FIDUCIARIA BOG**CONSTRUCTORA BOLIVAR S.A."/>
    <x v="20"/>
    <x v="55"/>
    <s v="AP 303 TO 5"/>
    <m/>
    <m/>
    <m/>
    <m/>
    <m/>
    <x v="2"/>
    <x v="2"/>
    <x v="1"/>
    <m/>
    <x v="2"/>
  </r>
  <r>
    <s v="68b7659380e3a7b01a82b0f6"/>
    <s v="1267-2025"/>
    <s v="ELVER"/>
    <s v="IVAN"/>
    <s v="ROJAS"/>
    <s v="FLOREZ"/>
    <s v="Nombre OK"/>
    <s v="Cédula de Ciudadanía"/>
    <n v="1007416570"/>
    <x v="0"/>
    <n v="1"/>
    <s v="Caja de Compensación Familiar COMPENSAR"/>
    <n v="28470000"/>
    <s v="BANCO DAVIVIENDA"/>
    <n v="150000000"/>
    <s v="1267 28-Nov-2025"/>
    <n v="17082000"/>
    <s v="Banco Davivienda S.A."/>
    <s v="0560482869977421"/>
    <s v="CC"/>
    <s v="830055897"/>
    <s v="ATRIMONIO AUTONOMO FIDUCIARIA BOG**CONSTRUCTORA BOLIVAR S.A."/>
    <x v="20"/>
    <x v="55"/>
    <s v="AP 1209 TO 2"/>
    <m/>
    <m/>
    <n v="213525000"/>
    <s v="42,58-37,52"/>
    <d v="2026-03-24T00:00:00"/>
    <x v="3"/>
    <x v="6"/>
    <x v="2"/>
    <m/>
    <x v="2"/>
  </r>
  <r>
    <s v="68cc428c2ee97d449be62c0d"/>
    <s v="1257-2025"/>
    <s v="VICTOR"/>
    <s v="SANTIAGO"/>
    <s v="RAMOS"/>
    <s v="ROZO"/>
    <s v="Nombre OK"/>
    <s v="Cédula de Ciudadanía"/>
    <n v="1053343063"/>
    <x v="0"/>
    <n v="1"/>
    <s v="Ninguno"/>
    <m/>
    <s v="BANCO BBVA"/>
    <n v="150500000"/>
    <s v="1257 28-Nov-2025"/>
    <n v="17082000"/>
    <s v="Banco Davivienda S.A."/>
    <s v="0560482869977421"/>
    <s v="CC"/>
    <s v="830055897"/>
    <s v="ATRIMONIO AUTONOMO FIDUCIARIA BOG**CONSTRUCTORA BOLIVAR S.A."/>
    <x v="20"/>
    <x v="55"/>
    <s v="AP 108 TO 5"/>
    <m/>
    <m/>
    <m/>
    <m/>
    <m/>
    <x v="2"/>
    <x v="2"/>
    <x v="1"/>
    <m/>
    <x v="2"/>
  </r>
  <r>
    <s v="68cc58472ee97d449be6ae85"/>
    <s v="1537-2025"/>
    <s v="DANIEL"/>
    <s v="SANTIAGO"/>
    <s v="ROJAS"/>
    <s v="BOTIA"/>
    <s v="Nombre OK"/>
    <s v="Cédula de Ciudadanía"/>
    <n v="1019144198"/>
    <x v="0"/>
    <n v="1"/>
    <s v="Ninguno"/>
    <m/>
    <s v="BANCO DAVIVIENDA"/>
    <n v="150000000"/>
    <s v="1537 24-Dic-2025"/>
    <n v="17082000"/>
    <s v="Banco Davivienda S.A."/>
    <s v="0560482869977421"/>
    <s v="CC"/>
    <s v="830055897"/>
    <s v="ATRIMONIO AUTONOMO FIDUCIARIA BOG**CONSTRUCTORA BOLIVAR S.A."/>
    <x v="20"/>
    <x v="55"/>
    <s v="AP 811 TO 2"/>
    <m/>
    <m/>
    <m/>
    <m/>
    <m/>
    <x v="2"/>
    <x v="2"/>
    <x v="1"/>
    <m/>
    <x v="2"/>
  </r>
  <r>
    <s v="68d170b2dbef01b945003b1f"/>
    <s v="1259-2025"/>
    <s v="AURA"/>
    <s v="VANESSA"/>
    <s v="OLARTE"/>
    <s v="RAMIREZ"/>
    <s v="Nombre OK"/>
    <s v="Cédula de Ciudadanía"/>
    <n v="1233897899"/>
    <x v="0"/>
    <n v="1"/>
    <s v="Ninguno"/>
    <m/>
    <s v="BANCO BBVA"/>
    <n v="145000000"/>
    <s v="1259 28-Nov-2025"/>
    <n v="17082000"/>
    <s v="Banco Davivienda S.A."/>
    <s v="0560482869977421"/>
    <s v="CC"/>
    <s v="830055897"/>
    <s v="ATRIMONIO AUTONOMO FIDUCIARIA BOG**CONSTRUCTORA BOLIVAR S.A."/>
    <x v="20"/>
    <x v="55"/>
    <s v="AP 1111 TO 2"/>
    <m/>
    <m/>
    <m/>
    <m/>
    <m/>
    <x v="2"/>
    <x v="2"/>
    <x v="1"/>
    <m/>
    <x v="2"/>
  </r>
  <r>
    <s v="68d17565dbef01b94500a1b8"/>
    <s v="1259-2025"/>
    <s v="PAULA"/>
    <s v="DANIELA"/>
    <s v="ARCINIEGAS"/>
    <s v="GUERRERO"/>
    <s v="Nombre OK"/>
    <s v="Cédula de Ciudadanía"/>
    <n v="1005180691"/>
    <x v="0"/>
    <n v="1"/>
    <s v="Caja de Compensación Familiar COMPENSAR"/>
    <n v="42705000"/>
    <s v="BANCO DAVIVIENDA"/>
    <n v="86000000"/>
    <s v="1259 28-Nov-2025"/>
    <n v="17082000"/>
    <s v="Banco Davivienda S.A."/>
    <s v="0560482869977421"/>
    <s v="CC"/>
    <s v="830055897"/>
    <s v="ATRIMONIO AUTONOMO FIDUCIARIA BOG**CONSTRUCTORA BOLIVAR S.A."/>
    <x v="20"/>
    <x v="55"/>
    <s v="AP 1205 TO 5"/>
    <m/>
    <m/>
    <n v="213525000"/>
    <s v="42,55-37,52"/>
    <d v="2026-03-26T00:00:00"/>
    <x v="3"/>
    <x v="6"/>
    <x v="2"/>
    <m/>
    <x v="2"/>
  </r>
  <r>
    <s v="68b7217e80e3a7b01a799ff5"/>
    <s v="Sin-gnar"/>
    <s v="LEIDY"/>
    <s v="MARIBEL"/>
    <s v="TORO"/>
    <s v="BELLO"/>
    <s v="Sin asignar"/>
    <s v="Cédula de Ciudadanía"/>
    <n v="1026281778"/>
    <x v="0"/>
    <n v="1"/>
    <s v="Caja de Compensación Familiar COMPENSAR"/>
    <m/>
    <s v="BANCO DAVIVIENDA"/>
    <n v="142918000"/>
    <s v="Sin asignar"/>
    <s v="NA"/>
    <s v="NA"/>
    <s v="NA"/>
    <s v="NA"/>
    <s v="NA"/>
    <s v="NA"/>
    <x v="21"/>
    <x v="1"/>
    <s v="Sin asignar"/>
    <m/>
    <m/>
    <m/>
    <m/>
    <m/>
    <x v="2"/>
    <x v="4"/>
    <x v="1"/>
    <m/>
    <x v="2"/>
  </r>
  <r>
    <s v="68b7217e80e3a7b01a799ff5"/>
    <s v="Sin-gnar"/>
    <s v="ERWIN"/>
    <s v="ESTEBAN"/>
    <s v="CARDENAS"/>
    <s v="GARZON"/>
    <s v="Sin asignar"/>
    <s v="Cédula de Ciudadanía"/>
    <n v="1013631546"/>
    <x v="1"/>
    <n v="0"/>
    <s v="Caja de Compensación Familiar COMPENSAR"/>
    <m/>
    <s v="BANCO DAVIVIENDA"/>
    <n v="142918000"/>
    <s v="Sin asignar"/>
    <s v="NA"/>
    <s v="NA"/>
    <s v="NA"/>
    <s v="NA"/>
    <s v="NA"/>
    <s v="NA"/>
    <x v="21"/>
    <x v="1"/>
    <s v="Sin asignar"/>
    <m/>
    <m/>
    <m/>
    <m/>
    <m/>
    <x v="2"/>
    <x v="4"/>
    <x v="1"/>
    <m/>
    <x v="2"/>
  </r>
  <r>
    <s v="68c9c551e48e549b5da6be23"/>
    <s v="Sin-gnar"/>
    <s v="JOHAN"/>
    <s v="STIVEN"/>
    <s v="SARMIENTO"/>
    <s v="CUFIÑO"/>
    <s v="Sin asignar"/>
    <s v="Cédula de Ciudadanía"/>
    <n v="1000362245"/>
    <x v="0"/>
    <n v="1"/>
    <s v="Caja Colombiana de Subsidio Familiar COLSUBSIDIO"/>
    <m/>
    <s v="BANCO DAVIVIENDA"/>
    <n v="122918000"/>
    <s v="Sin asignar"/>
    <s v="NA"/>
    <s v="NA"/>
    <s v="NA"/>
    <s v="NA"/>
    <s v="NA"/>
    <s v="NA"/>
    <x v="21"/>
    <x v="1"/>
    <s v="Sin asignar"/>
    <m/>
    <m/>
    <m/>
    <m/>
    <m/>
    <x v="2"/>
    <x v="12"/>
    <x v="1"/>
    <m/>
    <x v="2"/>
  </r>
  <r>
    <s v="664f49629a3666f71de4ca99"/>
    <s v="440-2024"/>
    <s v="SANDRA"/>
    <s v="ROCIO"/>
    <s v="REMICIO"/>
    <s v="LEYTON"/>
    <s v="Nombre OK"/>
    <s v="Cédula de Ciudadanía"/>
    <n v="1032384086"/>
    <x v="0"/>
    <n v="1"/>
    <s v="Caja de Compensación Familiar COMPENSAR"/>
    <n v="39000000"/>
    <s v="F.N.A."/>
    <n v="103770000"/>
    <s v="440 23-Ago-2024"/>
    <n v="15600000"/>
    <s v="Banco Davivienda S.A."/>
    <n v="482869987586"/>
    <s v="CC"/>
    <s v="830053700"/>
    <s v="FIDUDAVIVIENDA FID PA TORRES DEL ESTE ETAPA I**CONSTRUCTORA BSA SAS"/>
    <x v="21"/>
    <x v="56"/>
    <s v="AP 707 TO 1 IN 1"/>
    <n v="26000000"/>
    <n v="0"/>
    <n v="195000000"/>
    <s v="46,53-40,59"/>
    <d v="2025-03-21T00:00:00"/>
    <x v="37"/>
    <x v="0"/>
    <x v="3"/>
    <m/>
    <x v="27"/>
  </r>
  <r>
    <s v="66f476668ca5d0936cabb766"/>
    <s v="555-2024"/>
    <s v="MAURICIO"/>
    <s v=""/>
    <s v="URQUIJO"/>
    <s v="ACOSTA"/>
    <s v="Nombre OK"/>
    <s v="Cédula de Ciudadanía"/>
    <n v="1026280700"/>
    <x v="0"/>
    <n v="1"/>
    <s v="Caja de Compensación Familiar COMPENSAR"/>
    <n v="39000000"/>
    <s v="BANCO DAVIVIENDA"/>
    <n v="129400000"/>
    <s v="555 18-Oct-2024"/>
    <n v="15600000"/>
    <s v="Banco Davivienda S.A."/>
    <n v="482869987586"/>
    <s v="CC"/>
    <s v="830053700"/>
    <s v="FIDUDAVIVIENDA FID PA TORRES DEL ESTE ETAPA I**CONSTRUCTORA BSA SAS"/>
    <x v="21"/>
    <x v="56"/>
    <s v="AP 308 TO 1 IN 1"/>
    <n v="0"/>
    <n v="0"/>
    <n v="188500000"/>
    <s v="39,69-34,62"/>
    <d v="2025-03-21T00:00:00"/>
    <x v="37"/>
    <x v="0"/>
    <x v="3"/>
    <m/>
    <x v="27"/>
  </r>
  <r>
    <s v="673cb9b849fdc011f72a37b9"/>
    <s v="696-2024"/>
    <s v="JHONATAN"/>
    <s v="ALEXANDER"/>
    <s v="CUERVO"/>
    <s v="POSADA"/>
    <s v="Nombre OK"/>
    <s v="Cédula de Ciudadanía"/>
    <n v="1026300829"/>
    <x v="0"/>
    <n v="1"/>
    <s v="Caja Colombiana de Subsidio Familiar COLSUBSIDIO"/>
    <n v="39000000"/>
    <s v="BANCO DAVIVIENDA"/>
    <n v="97300000"/>
    <s v="696 10-Dic-2024"/>
    <n v="15600000"/>
    <s v="Banco Davivienda S.A."/>
    <n v="482869987586"/>
    <s v="CC"/>
    <s v="830053700"/>
    <s v="FIDUDAVIVIENDA FID PA TORRES DEL ESTE ETAPA I**CONSTRUCTORA BSA SAS"/>
    <x v="21"/>
    <x v="56"/>
    <s v="AP 1605 TO 1 IN 2"/>
    <n v="0"/>
    <n v="0"/>
    <n v="183100000"/>
    <s v="39,69-34,62"/>
    <d v="2025-03-21T00:00:00"/>
    <x v="37"/>
    <x v="0"/>
    <x v="3"/>
    <m/>
    <x v="27"/>
  </r>
  <r>
    <s v="6748ce3fb75e227734dec818"/>
    <s v="723-2024"/>
    <s v="MATEO"/>
    <s v="ESTEBAN"/>
    <s v="CONTRERAS"/>
    <s v="NARVAEZ"/>
    <s v="Revisar nombre"/>
    <s v="Cédula de Ciudadanía"/>
    <n v="1026300744"/>
    <x v="0"/>
    <n v="1"/>
    <s v="Caja de Compensación Familiar COMPENSAR"/>
    <n v="26000000"/>
    <s v="BANCO DAVIVIENDA"/>
    <n v="132000000"/>
    <s v="723 18-Dic-2024"/>
    <n v="15600000"/>
    <s v="Banco Davivienda S.A."/>
    <n v="482869987586"/>
    <s v="CC"/>
    <s v="830053700"/>
    <s v="FIDUDAVIVIENDA FID PA TORRES DEL ESTE ETAPA I**CONSTRUCTORA BSA SAS"/>
    <x v="21"/>
    <x v="56"/>
    <s v="AP 1505 TO 1 IN 1"/>
    <n v="0"/>
    <n v="0"/>
    <n v="195000000"/>
    <s v="46,53-40,59"/>
    <d v="2025-03-21T00:00:00"/>
    <x v="37"/>
    <x v="0"/>
    <x v="3"/>
    <s v="Nombre errado el correcto es Estevan"/>
    <x v="27"/>
  </r>
  <r>
    <s v="678e7ce4b446e07e8d292763"/>
    <s v="453-2025"/>
    <s v="ALEJANDRA"/>
    <s v="SOFIA"/>
    <s v="RAMOS"/>
    <s v="SOLANO"/>
    <s v="Nombre OK"/>
    <s v="Cédula de Ciudadanía"/>
    <n v="1001094565"/>
    <x v="0"/>
    <n v="1"/>
    <s v="Caja de Compensación Familiar COMPENSAR"/>
    <n v="39000000"/>
    <s v="BANCOLOMBIA"/>
    <n v="114868000"/>
    <s v="453 30-May-2025"/>
    <n v="17082000"/>
    <s v="Banco Davivienda S.A."/>
    <n v="482869987586"/>
    <s v="CC"/>
    <s v="830053700"/>
    <s v="FIDUDAVIVIENDA FID PA TORRES DEL ESTE ETAPA I**CONSTRUCTORA BSA SAS"/>
    <x v="21"/>
    <x v="56"/>
    <s v="AP 404 TO 1 IN 2"/>
    <n v="0"/>
    <n v="0"/>
    <n v="188500000"/>
    <s v="34,62-39,69"/>
    <d v="2025-10-27T00:00:00"/>
    <x v="19"/>
    <x v="0"/>
    <x v="6"/>
    <m/>
    <x v="11"/>
  </r>
  <r>
    <s v="681a2f3471da77d46a5d863e"/>
    <s v="474-2025"/>
    <s v="DIEGO"/>
    <s v="EDISON"/>
    <s v="UMAÑA"/>
    <s v=""/>
    <s v="Nombre OK"/>
    <s v="Cédula de Ciudadanía"/>
    <n v="1013640537"/>
    <x v="0"/>
    <n v="1"/>
    <s v="Caja de Compensación Familiar COMPENSAR"/>
    <n v="42705000"/>
    <s v="BANCOLOMBIA"/>
    <n v="124278000"/>
    <s v="474 09-Jun-2025"/>
    <n v="17082000"/>
    <s v="Banco Davivienda S.A."/>
    <n v="482869987586"/>
    <s v="CC"/>
    <s v="830053700"/>
    <s v="FIDUDAVIVIENDA FID PA TORRES DEL ESTE ETAPA I**CONSTRUCTORA BSA SAS"/>
    <x v="21"/>
    <x v="56"/>
    <s v="AP 1801 TO 1 IN 1"/>
    <n v="0"/>
    <n v="0"/>
    <n v="190000000"/>
    <s v="39,69-34,62"/>
    <d v="2025-10-27T00:00:00"/>
    <x v="19"/>
    <x v="0"/>
    <x v="6"/>
    <m/>
    <x v="11"/>
  </r>
  <r>
    <s v="681a2f3471da77d46a5d863e"/>
    <s v="474-2025"/>
    <s v="SOLANYI"/>
    <s v=""/>
    <s v="GARCIA"/>
    <s v="PEREZ"/>
    <s v="Nombre OK"/>
    <s v="Cédula de Ciudadanía"/>
    <n v="1023861190"/>
    <x v="1"/>
    <n v="0"/>
    <s v="Caja de Compensación Familiar COMPENSAR"/>
    <n v="42705000"/>
    <s v="BANCOLOMBIA"/>
    <n v="124278000"/>
    <s v="474 09-Jun-2025"/>
    <n v="17082000"/>
    <s v="Banco Davivienda S.A."/>
    <n v="482869987586"/>
    <s v="CC"/>
    <s v="830053700"/>
    <s v="FIDUDAVIVIENDA FID PA TORRES DEL ESTE ETAPA I**CONSTRUCTORA BSA SAS"/>
    <x v="21"/>
    <x v="56"/>
    <s v="AP 1801 TO 1 IN 1"/>
    <n v="0"/>
    <n v="0"/>
    <n v="190000000"/>
    <s v="39,69-34,62"/>
    <d v="2025-10-27T00:00:00"/>
    <x v="19"/>
    <x v="0"/>
    <x v="6"/>
    <m/>
    <x v="11"/>
  </r>
  <r>
    <s v="683f74de5b1fb9de817dfe02"/>
    <s v="642-2025"/>
    <s v="JULIETH"/>
    <s v="LORENA"/>
    <s v="MARQUEZ"/>
    <s v="PRECIADO"/>
    <s v="Nombre OK"/>
    <s v="Cédula de Ciudadanía"/>
    <n v="1013632775"/>
    <x v="0"/>
    <n v="1"/>
    <s v="Caja de Compensación Familiar COMPENSAR"/>
    <n v="42705000"/>
    <s v="BANCO DAVIVIENDA"/>
    <n v="126713000"/>
    <s v="642 17-Jul-2025"/>
    <n v="17082000"/>
    <s v="Banco Davivienda S.A."/>
    <n v="482869987586"/>
    <s v="CC"/>
    <s v="830053700"/>
    <s v="FIDUDAVIVIENDA FID PA TORRES DEL ESTE ETAPA I**CONSTRUCTORA BSA SAS"/>
    <x v="21"/>
    <x v="56"/>
    <s v="AP 1308 TO 1 IN 1"/>
    <n v="0"/>
    <n v="0"/>
    <n v="190000000"/>
    <s v="39,69-34,62"/>
    <d v="2025-12-09T00:00:00"/>
    <x v="1"/>
    <x v="1"/>
    <x v="2"/>
    <m/>
    <x v="1"/>
  </r>
  <r>
    <s v="6846eae516a4648bd6534c2a"/>
    <s v="642-2025"/>
    <s v="JULIO"/>
    <s v="CESAR"/>
    <s v="QUICENO"/>
    <s v="BOLAÑOS"/>
    <s v="Nombre OK"/>
    <s v="Cédula de Ciudadanía"/>
    <n v="1013644832"/>
    <x v="0"/>
    <n v="1"/>
    <s v="Caja de Compensación Familiar COMPENSAR"/>
    <n v="28470000"/>
    <s v="BANCO DAVIVIENDA"/>
    <n v="115918000"/>
    <s v="642 17-Jul-2025"/>
    <n v="17082000"/>
    <s v="Banco Davivienda S.A."/>
    <n v="482869987586"/>
    <s v="CC"/>
    <s v="830053700"/>
    <s v="FIDUDAVIVIENDA FID PA TORRES DEL ESTE ETAPA I**CONSTRUCTORA BSA SAS"/>
    <x v="21"/>
    <x v="56"/>
    <s v="AP 705 TO 1 IN 2"/>
    <n v="0"/>
    <n v="0"/>
    <n v="190000000"/>
    <s v="39,69-34,62"/>
    <d v="2025-10-27T00:00:00"/>
    <x v="19"/>
    <x v="0"/>
    <x v="6"/>
    <m/>
    <x v="11"/>
  </r>
  <r>
    <s v="685093e16eb299da72eb79be"/>
    <s v="673-2025"/>
    <s v="NELLY"/>
    <s v="ESMERALDA"/>
    <s v="BEDOYA"/>
    <s v="PULIDO"/>
    <s v="Nombre OK"/>
    <s v="Cédula de Ciudadanía"/>
    <n v="52898439"/>
    <x v="0"/>
    <n v="1"/>
    <s v="Caja de Compensación Familiar CAFAM"/>
    <n v="42705000"/>
    <s v="F.N.A."/>
    <n v="112918000"/>
    <s v="673 23-Jul-2025"/>
    <n v="17082000"/>
    <s v="Banco Davivienda S.A."/>
    <n v="482869987586"/>
    <s v="CC"/>
    <s v="830053700"/>
    <s v="FIDUDAVIVIENDA FID PA TORRES DEL ESTE ETAPA I**CONSTRUCTORA BSA SAS"/>
    <x v="21"/>
    <x v="56"/>
    <s v="AP 1808 TO 1 IN 1"/>
    <n v="0"/>
    <n v="0"/>
    <n v="190000000"/>
    <s v="39,69-34,62"/>
    <d v="2025-11-28T00:00:00"/>
    <x v="0"/>
    <x v="0"/>
    <x v="6"/>
    <m/>
    <x v="0"/>
  </r>
  <r>
    <s v="685093e16eb299da72eb79be"/>
    <s v="673-2025"/>
    <s v="JOSE"/>
    <s v="HUMBERTO"/>
    <s v="BEDOYA"/>
    <s v="PINEDA"/>
    <s v="Nombre OK"/>
    <s v="Cédula de Ciudadanía"/>
    <n v="19308682"/>
    <x v="2"/>
    <n v="0"/>
    <s v="Caja de Compensación Familiar CAFAM"/>
    <n v="42705000"/>
    <s v="F.N.A."/>
    <n v="112918000"/>
    <s v="673 23-Jul-2025"/>
    <n v="17082000"/>
    <s v="Banco Davivienda S.A."/>
    <n v="482869987586"/>
    <s v="CC"/>
    <s v="830053700"/>
    <s v="FIDUDAVIVIENDA FID PA TORRES DEL ESTE ETAPA I**CONSTRUCTORA BSA SAS"/>
    <x v="21"/>
    <x v="56"/>
    <s v="AP 1808 TO 1 IN 1"/>
    <n v="0"/>
    <n v="0"/>
    <n v="190000000"/>
    <s v="39,69-34,62"/>
    <d v="2025-11-28T00:00:00"/>
    <x v="0"/>
    <x v="0"/>
    <x v="6"/>
    <m/>
    <x v="0"/>
  </r>
  <r>
    <s v="686570c5c373ae8f24c1962a"/>
    <s v="703-2025"/>
    <s v="JESSICA"/>
    <s v="PAOLA"/>
    <s v="GUIO"/>
    <s v="ALDANA"/>
    <s v="Nombre OK"/>
    <s v="Cédula de Ciudadanía"/>
    <n v="1031154140"/>
    <x v="0"/>
    <n v="1"/>
    <s v="Caja de Compensación Familiar COMPENSAR"/>
    <n v="42705000"/>
    <s v="BANCO DAVIVIENDA"/>
    <n v="111918000"/>
    <s v="703 31-Jul-2025"/>
    <n v="17082000"/>
    <s v="Banco Davivienda S.A."/>
    <n v="482869987586"/>
    <s v="CC"/>
    <s v="830053700"/>
    <s v="FIDUDAVIVIENDA FID PA TORRES DEL ESTE ETAPA I**CONSTRUCTORA BSA SAS"/>
    <x v="21"/>
    <x v="56"/>
    <s v="AP 1708 TO 1 IN 1"/>
    <n v="0"/>
    <n v="0"/>
    <n v="190000000"/>
    <s v="39,69-34,62 "/>
    <d v="2026-02-04T00:00:00"/>
    <x v="12"/>
    <x v="1"/>
    <x v="5"/>
    <m/>
    <x v="6"/>
  </r>
  <r>
    <s v="686803648e9cdbd78f49a241"/>
    <s v="817-2025"/>
    <s v="CINDY"/>
    <s v="NAYIBE"/>
    <s v="ESTEBAN"/>
    <s v="HERNANDEZ"/>
    <s v="Nombre OK"/>
    <s v="Cédula de Ciudadanía"/>
    <n v="1026280005"/>
    <x v="0"/>
    <n v="1"/>
    <s v="Caja de Compensación Familiar CAFAM"/>
    <n v="42705000"/>
    <s v="BANCO DAVIVIENDA"/>
    <n v="105000000"/>
    <s v="817 22-Ago-2025"/>
    <n v="17082000"/>
    <s v="Banco Davivienda S.A."/>
    <n v="482869987586"/>
    <s v="CC"/>
    <s v="830053700"/>
    <s v="FIDUDAVIVIENDA FID PA TORRES DEL ESTE ETAPA I**CONSTRUCTORA BSA SAS"/>
    <x v="21"/>
    <x v="56"/>
    <s v="AP 104 TO 1 IN 1"/>
    <n v="0"/>
    <n v="0"/>
    <n v="200000000"/>
    <s v="46,53-40,59"/>
    <d v="2026-01-28T00:00:00"/>
    <x v="34"/>
    <x v="1"/>
    <x v="0"/>
    <m/>
    <x v="1"/>
  </r>
  <r>
    <s v="686803648e9cdbd78f49a241"/>
    <s v="817-2025"/>
    <s v="DANIEL"/>
    <s v="ANDRES"/>
    <s v="URQUIJO"/>
    <s v="ACOSTA"/>
    <s v="Nombre OK"/>
    <s v="Cédula de Ciudadanía"/>
    <n v="1010162641"/>
    <x v="1"/>
    <n v="0"/>
    <s v="Caja de Compensación Familiar CAFAM"/>
    <n v="42705000"/>
    <s v="BANCO DAVIVIENDA"/>
    <n v="105000000"/>
    <s v="817 22-Ago-2025"/>
    <n v="17082000"/>
    <s v="Banco Davivienda S.A."/>
    <n v="482869987586"/>
    <s v="CC"/>
    <s v="830053700"/>
    <s v="FIDUDAVIVIENDA FID PA TORRES DEL ESTE ETAPA I**CONSTRUCTORA BSA SAS"/>
    <x v="21"/>
    <x v="56"/>
    <s v="AP 104 TO 1 IN 1"/>
    <n v="0"/>
    <n v="0"/>
    <n v="200000000"/>
    <s v="46,53-40,59"/>
    <d v="2026-01-28T00:00:00"/>
    <x v="34"/>
    <x v="1"/>
    <x v="0"/>
    <m/>
    <x v="1"/>
  </r>
  <r>
    <s v="6890f60d9636feff241d79ff"/>
    <s v="950-2025"/>
    <s v="DALLAN"/>
    <s v="TATIANA"/>
    <s v="MARQUEZ"/>
    <s v="BAUTISTA"/>
    <s v="Nombre OK"/>
    <s v="Cédula de Ciudadanía"/>
    <n v="1026282634"/>
    <x v="0"/>
    <n v="1"/>
    <s v="Caja de Compensación Familiar COMPENSAR"/>
    <n v="42705000"/>
    <s v="BANCO DAVIVIENDA"/>
    <n v="115918000"/>
    <s v="950 22-Sep-2025"/>
    <n v="17082000"/>
    <s v="Banco Davivienda S.A."/>
    <n v="482869987586"/>
    <s v="CC"/>
    <s v="830053700"/>
    <s v="FIDUDAVIVIENDA FID PA TORRES DEL ESTE ETAPA I**CONSTRUCTORA BSA SAS"/>
    <x v="21"/>
    <x v="56"/>
    <s v="AP 1701 TO 1 IN 1"/>
    <n v="0"/>
    <n v="0"/>
    <n v="190000000"/>
    <s v="39,69-34,62"/>
    <d v="2026-02-11T00:00:00"/>
    <x v="12"/>
    <x v="1"/>
    <x v="3"/>
    <m/>
    <x v="6"/>
  </r>
  <r>
    <s v="68a8d76f03c0157bd5efe060"/>
    <s v="1078-2025"/>
    <s v="OMAR"/>
    <s v="EDUARDO"/>
    <s v="JAIME"/>
    <s v="CORREA"/>
    <s v="Nombre OK"/>
    <s v="Cédula de Ciudadanía"/>
    <n v="1073165838"/>
    <x v="0"/>
    <n v="1"/>
    <s v="Caja Colombiana de Subsidio Familiar COLSUBSIDIO"/>
    <n v="42705000"/>
    <s v="BANCO DAVIVIENDA"/>
    <n v="128713000"/>
    <s v="1078 20-Oct-2025"/>
    <n v="17082000"/>
    <s v="Banco Davivienda S.A."/>
    <n v="482869987586"/>
    <s v="CC"/>
    <s v="830053700"/>
    <s v="FIDUDAVIVIENDA FID PA TORRES DEL ESTE ETAPA I**CONSTRUCTORA BSA SAS"/>
    <x v="21"/>
    <x v="56"/>
    <s v="AP 1208 TO 1 IN 1"/>
    <n v="0"/>
    <n v="0"/>
    <n v="190000000"/>
    <s v="39,69-34,62"/>
    <d v="2026-03-31T00:00:00"/>
    <x v="3"/>
    <x v="6"/>
    <x v="4"/>
    <m/>
    <x v="2"/>
  </r>
  <r>
    <s v="68b7542d80e3a7b01a826df7"/>
    <s v="1036-2025"/>
    <s v="YESSICA"/>
    <s v="LORENA"/>
    <s v="VARGAS"/>
    <s v="FONSECA"/>
    <s v="Nombre OK"/>
    <s v="Cédula de Ciudadanía"/>
    <n v="1026286080"/>
    <x v="0"/>
    <n v="1"/>
    <s v="Caja Colombiana de Subsidio Familiar COLSUBSIDIO"/>
    <n v="42705000"/>
    <s v="BANCO DAVIVIENDA"/>
    <n v="117918000"/>
    <s v="1036 10-Oct-2025"/>
    <n v="17082000"/>
    <s v="Banco Davivienda S.A."/>
    <n v="482869987586"/>
    <s v="CC"/>
    <s v="830053700"/>
    <s v="FIDUDAVIVIENDA FID PA TORRES DEL ESTE ETAPA I**CONSTRUCTORA BSA SAS"/>
    <x v="21"/>
    <x v="56"/>
    <s v="AP 1601 TO 1 IN 1"/>
    <n v="0"/>
    <n v="0"/>
    <n v="190000000"/>
    <s v="39,69-34,62"/>
    <d v="2026-02-10T00:00:00"/>
    <x v="12"/>
    <x v="1"/>
    <x v="5"/>
    <m/>
    <x v="6"/>
  </r>
  <r>
    <s v="6758ae63b8c8d1893aac51c9"/>
    <s v="814-2024"/>
    <s v="JACQUELINE"/>
    <s v=""/>
    <s v="FORERO"/>
    <s v="HERRERA"/>
    <s v="Nombre OK"/>
    <s v="Cédula de Ciudadanía"/>
    <n v="52087724"/>
    <x v="0"/>
    <n v="1"/>
    <s v="Caja Colombiana de Subsidio Familiar COLSUBSIDIO"/>
    <n v="26000000"/>
    <s v="F.N.A."/>
    <n v="80000000"/>
    <s v="814 30-Dic-2024"/>
    <n v="15600000"/>
    <s v="NA"/>
    <s v="NA"/>
    <s v="NA"/>
    <s v="NA"/>
    <s v="NA"/>
    <x v="22"/>
    <x v="2"/>
    <s v="ND"/>
    <m/>
    <m/>
    <m/>
    <m/>
    <m/>
    <x v="4"/>
    <x v="5"/>
    <x v="1"/>
    <m/>
    <x v="2"/>
  </r>
  <r>
    <s v="68b8b4df37132622bbb14a4c"/>
    <s v="1420-2025"/>
    <s v="JOSE"/>
    <s v="ORLANDO"/>
    <s v="ARIZA"/>
    <s v="VILLAR"/>
    <s v="Sin asignar"/>
    <s v="Cédula de Ciudadanía"/>
    <n v="79831075"/>
    <x v="0"/>
    <n v="1"/>
    <s v="Caja Colombiana de Subsidio Familiar COLSUBSIDIO"/>
    <m/>
    <s v="F.N.A."/>
    <n v="140000000"/>
    <s v="1420 15-Dic-2025"/>
    <n v="17082000"/>
    <s v="NA"/>
    <s v="NA"/>
    <s v="NA"/>
    <s v="NA"/>
    <s v="NA"/>
    <x v="22"/>
    <x v="57"/>
    <s v="AP 739 TO 5"/>
    <m/>
    <m/>
    <m/>
    <m/>
    <m/>
    <x v="2"/>
    <x v="2"/>
    <x v="1"/>
    <m/>
    <x v="2"/>
  </r>
  <r>
    <s v="68b8b4df37132622bbb14a4c"/>
    <s v="1420-2025"/>
    <s v="DIANA"/>
    <s v="MARITZA"/>
    <s v="CARVAJAL"/>
    <s v="MONTOYA"/>
    <s v="Sin asignar"/>
    <s v="Cédula de Ciudadanía"/>
    <n v="52755679"/>
    <x v="1"/>
    <n v="0"/>
    <s v="Caja Colombiana de Subsidio Familiar COLSUBSIDIO"/>
    <m/>
    <s v="F.N.A."/>
    <n v="140000000"/>
    <s v="1420 15-Dic-2025"/>
    <n v="17082000"/>
    <s v="NA"/>
    <s v="NA"/>
    <s v="NA"/>
    <s v="NA"/>
    <s v="NA"/>
    <x v="22"/>
    <x v="57"/>
    <s v="AP 739 TO 5"/>
    <m/>
    <m/>
    <m/>
    <m/>
    <m/>
    <x v="2"/>
    <x v="2"/>
    <x v="1"/>
    <m/>
    <x v="2"/>
  </r>
  <r>
    <s v="68cf0540dbef01b945cd028b"/>
    <s v="1420-2025"/>
    <s v="SANDRA"/>
    <s v="MILENA"/>
    <s v="MUÑOZ"/>
    <s v="MARULANDA"/>
    <s v="Sin asignar"/>
    <s v="Cédula de Ciudadanía"/>
    <n v="52771386"/>
    <x v="0"/>
    <n v="1"/>
    <s v="Caja de Compensación Familiar CAFAM"/>
    <m/>
    <s v="BANCO DAVIVIENDA"/>
    <n v="120000000"/>
    <s v="1420 15-Dic-2025"/>
    <n v="17082000"/>
    <s v="NA"/>
    <s v="NA"/>
    <s v="NA"/>
    <s v="NA"/>
    <s v="NA"/>
    <x v="22"/>
    <x v="57"/>
    <s v="AP 235 TO 5"/>
    <m/>
    <m/>
    <m/>
    <m/>
    <m/>
    <x v="2"/>
    <x v="2"/>
    <x v="1"/>
    <m/>
    <x v="2"/>
  </r>
  <r>
    <s v="6859d1d579f3fa4fcf44b857"/>
    <s v="1265-2025"/>
    <s v="YUDDY"/>
    <s v="TATIANA"/>
    <s v="VILLAMIZAR"/>
    <s v="MOGOLLON"/>
    <s v="Nombre OK"/>
    <s v="Cédula de Ciudadanía"/>
    <n v="1005066363"/>
    <x v="0"/>
    <n v="1"/>
    <s v="Caja de Compensación Familiar COMPENSAR"/>
    <m/>
    <s v="F.N.A."/>
    <n v="91025000"/>
    <s v="1265 28-Nov-2025"/>
    <n v="17082000"/>
    <s v="NA"/>
    <s v="NA"/>
    <s v="NA"/>
    <s v="NA"/>
    <s v="NA"/>
    <x v="22"/>
    <x v="58"/>
    <s v="AP 1350 TO 7"/>
    <m/>
    <m/>
    <m/>
    <m/>
    <m/>
    <x v="4"/>
    <x v="2"/>
    <x v="1"/>
    <m/>
    <x v="2"/>
  </r>
  <r>
    <s v="685b27d35dc7607a24ec7e99"/>
    <s v="1265-2025"/>
    <s v="JULIAN"/>
    <s v="ANDRES"/>
    <s v="RIAÑO"/>
    <s v="SARMIENTO"/>
    <s v="Nombre OK"/>
    <s v="Cédula de Ciudadanía"/>
    <n v="1098770927"/>
    <x v="0"/>
    <n v="1"/>
    <s v="Caja de Compensación Familiar COMPENSAR"/>
    <m/>
    <s v="F.N.A."/>
    <n v="133801000"/>
    <s v="1265 28-Nov-2025"/>
    <n v="17082000"/>
    <s v="NA"/>
    <s v="NA"/>
    <s v="NA"/>
    <s v="NA"/>
    <s v="NA"/>
    <x v="22"/>
    <x v="58"/>
    <s v="AP 251 TO 7"/>
    <m/>
    <m/>
    <m/>
    <m/>
    <m/>
    <x v="4"/>
    <x v="2"/>
    <x v="1"/>
    <m/>
    <x v="2"/>
  </r>
  <r>
    <s v="685d721661e0d59db9fbd078"/>
    <s v="1265-2025"/>
    <s v="CRISTHIAN"/>
    <s v="CAMILO"/>
    <s v="VALLEJO"/>
    <s v="CRUZ"/>
    <s v="Nombre OK"/>
    <s v="Cédula de Ciudadanía"/>
    <n v="1030632588"/>
    <x v="0"/>
    <n v="1"/>
    <s v="Caja de Compensación Familiar CAFAM"/>
    <m/>
    <s v="BANCO DAVIVIENDA"/>
    <n v="125130000"/>
    <s v="1265 28-Nov-2025"/>
    <n v="17082000"/>
    <s v="NA"/>
    <s v="NA"/>
    <s v="NA"/>
    <s v="NA"/>
    <s v="NA"/>
    <x v="22"/>
    <x v="58"/>
    <s v="AP 349 TO 7"/>
    <m/>
    <m/>
    <m/>
    <m/>
    <m/>
    <x v="4"/>
    <x v="2"/>
    <x v="1"/>
    <m/>
    <x v="2"/>
  </r>
  <r>
    <s v="6861a706c373ae8f24b4483d"/>
    <s v="1265-2025"/>
    <s v="JOSE"/>
    <s v="DANILO"/>
    <s v="ROMERO"/>
    <s v="LAYTON"/>
    <s v="Nombre OK"/>
    <s v="Cédula de Ciudadanía"/>
    <n v="1022413545"/>
    <x v="0"/>
    <n v="1"/>
    <s v="Caja de Compensación Familiar COMPENSAR"/>
    <m/>
    <s v="BANCO DAVIVIENDA"/>
    <n v="131293760"/>
    <s v="1265 28-Nov-2025"/>
    <n v="17082000"/>
    <s v="NA"/>
    <s v="NA"/>
    <s v="NA"/>
    <s v="NA"/>
    <s v="NA"/>
    <x v="22"/>
    <x v="58"/>
    <s v="AP 641 TO 6"/>
    <m/>
    <m/>
    <m/>
    <m/>
    <m/>
    <x v="4"/>
    <x v="2"/>
    <x v="1"/>
    <m/>
    <x v="2"/>
  </r>
  <r>
    <s v="686852af8e9cdbd78f4c3d5e"/>
    <s v="1265-2025"/>
    <s v="ANGI"/>
    <s v="CATERIN"/>
    <s v="VASQUEZ"/>
    <s v="MORENO"/>
    <s v="Nombre OK"/>
    <s v="Cédula de Ciudadanía"/>
    <n v="1030657895"/>
    <x v="0"/>
    <n v="1"/>
    <s v="Caja de Compensación Familiar COMPENSAR"/>
    <n v="26000000"/>
    <s v="F.N.A."/>
    <n v="115220000"/>
    <s v="1265 28-Nov-2025"/>
    <n v="17082000"/>
    <s v="NA"/>
    <s v="NA"/>
    <s v="NA"/>
    <s v="NA"/>
    <s v="NA"/>
    <x v="22"/>
    <x v="58"/>
    <s v="AP 841 TO 6"/>
    <m/>
    <m/>
    <m/>
    <m/>
    <m/>
    <x v="4"/>
    <x v="2"/>
    <x v="1"/>
    <m/>
    <x v="2"/>
  </r>
  <r>
    <s v="686eeedea40fee06ac3e68d4"/>
    <s v="1265-2025"/>
    <s v="BRIGGITHE"/>
    <s v="PAOLA"/>
    <s v="LOPEZ"/>
    <s v="CHINGUAL"/>
    <s v="Nombre OK"/>
    <s v="Cédula de Ciudadanía"/>
    <n v="1033809197"/>
    <x v="0"/>
    <n v="1"/>
    <s v="Caja de Compensación Familiar CAFAM"/>
    <m/>
    <s v="F.N.A."/>
    <n v="120000000"/>
    <s v="1265 28-Nov-2025"/>
    <n v="17082000"/>
    <s v="NA"/>
    <s v="NA"/>
    <s v="NA"/>
    <s v="NA"/>
    <s v="NA"/>
    <x v="22"/>
    <x v="58"/>
    <s v="AP 647 TO 6"/>
    <m/>
    <m/>
    <m/>
    <m/>
    <m/>
    <x v="4"/>
    <x v="2"/>
    <x v="1"/>
    <m/>
    <x v="2"/>
  </r>
  <r>
    <s v="687d2e409f34daeac9d96d24"/>
    <s v="1273-2025"/>
    <s v="SANDY"/>
    <s v="JOHANA"/>
    <s v="CUBIDES"/>
    <s v="LUGO"/>
    <s v="Nombre OK"/>
    <s v="Cédula de Ciudadanía"/>
    <n v="1030662887"/>
    <x v="0"/>
    <n v="1"/>
    <s v="Caja Colombiana de Subsidio Familiar COLSUBSIDIO"/>
    <m/>
    <s v="BANCO DAVIVIENDA"/>
    <n v="11900000"/>
    <s v="1273 28-Nov-2025"/>
    <n v="17082000"/>
    <s v="NA"/>
    <s v="NA"/>
    <s v="NA"/>
    <s v="NA"/>
    <s v="NA"/>
    <x v="22"/>
    <x v="58"/>
    <s v="AP 550 TO 7"/>
    <m/>
    <m/>
    <m/>
    <m/>
    <m/>
    <x v="2"/>
    <x v="2"/>
    <x v="1"/>
    <m/>
    <x v="2"/>
  </r>
  <r>
    <s v="687e60379f34daeac9dafff4"/>
    <s v="1273-2025"/>
    <s v="LUZ"/>
    <s v="MERY"/>
    <s v="INFANTE"/>
    <s v="BOLIVAR"/>
    <s v="Nombre OK"/>
    <s v="Cédula de Ciudadanía"/>
    <n v="52336342"/>
    <x v="0"/>
    <n v="1"/>
    <s v="Caja de Compensación Familiar COMPENSAR"/>
    <m/>
    <s v="F.N.A."/>
    <n v="107167000"/>
    <s v="1273 28-Nov-2025"/>
    <n v="17082000"/>
    <s v="NA"/>
    <s v="NA"/>
    <s v="NA"/>
    <s v="NA"/>
    <s v="NA"/>
    <x v="22"/>
    <x v="58"/>
    <s v="AP 745 TO 6"/>
    <m/>
    <m/>
    <m/>
    <m/>
    <m/>
    <x v="2"/>
    <x v="2"/>
    <x v="1"/>
    <m/>
    <x v="2"/>
  </r>
  <r>
    <s v="6886ac54a1cd650e15c7c61d"/>
    <s v="1260-2025"/>
    <s v="CRISTINA"/>
    <s v="ISABEL"/>
    <s v="PALENCIA"/>
    <s v="PADILLA"/>
    <s v="Nombre OK"/>
    <s v="Cédula de Ciudadanía"/>
    <n v="1030639219"/>
    <x v="0"/>
    <n v="1"/>
    <s v="Caja de Compensación Familiar CAFAM"/>
    <m/>
    <s v="BANCO CAJA SOCIAL BCSC"/>
    <n v="132000000"/>
    <s v="1260 28-Nov-2025"/>
    <n v="17082000"/>
    <s v="NA"/>
    <s v="NA"/>
    <s v="NA"/>
    <s v="NA"/>
    <s v="NA"/>
    <x v="22"/>
    <x v="58"/>
    <s v="AP 246 TO 6"/>
    <m/>
    <m/>
    <m/>
    <m/>
    <m/>
    <x v="2"/>
    <x v="2"/>
    <x v="1"/>
    <m/>
    <x v="2"/>
  </r>
  <r>
    <s v="688a79f28e739a0587fd10cf"/>
    <s v="1273-2025"/>
    <s v="ANA"/>
    <s v="CLOVER"/>
    <s v="TRIANA"/>
    <s v="ULLOA"/>
    <s v="Nombre OK"/>
    <s v="Cédula de Ciudadanía"/>
    <n v="51631997"/>
    <x v="0"/>
    <n v="1"/>
    <s v="Caja Colombiana de Subsidio Familiar COLSUBSIDIO"/>
    <m/>
    <s v="F.N.A."/>
    <n v="126842000"/>
    <s v="1273 28-Nov-2025"/>
    <n v="17082000"/>
    <s v="NA"/>
    <s v="NA"/>
    <s v="NA"/>
    <s v="NA"/>
    <s v="NA"/>
    <x v="22"/>
    <x v="58"/>
    <s v="AP 153 TO 7"/>
    <m/>
    <m/>
    <m/>
    <m/>
    <m/>
    <x v="2"/>
    <x v="2"/>
    <x v="1"/>
    <m/>
    <x v="2"/>
  </r>
  <r>
    <s v="688e73c59636feff24d95585"/>
    <s v="1273-2025"/>
    <s v="JOSE"/>
    <s v="TOMAS"/>
    <s v="RAMOS"/>
    <s v="SANCHEZ"/>
    <s v="Nombre OK"/>
    <s v="Cédula de Ciudadanía"/>
    <n v="1014225482"/>
    <x v="0"/>
    <n v="1"/>
    <s v="Asociación de las Cajas de Compensación Familiar Compensar, Comfenalco Valle y Comfenalco Antioquia"/>
    <m/>
    <s v="BANCO DAVIVIENDA"/>
    <n v="121709000"/>
    <s v="1273 28-Nov-2025"/>
    <n v="17082000"/>
    <s v="NA"/>
    <s v="NA"/>
    <s v="NA"/>
    <s v="NA"/>
    <s v="NA"/>
    <x v="22"/>
    <x v="58"/>
    <s v="AP 1545 TO 6"/>
    <m/>
    <m/>
    <m/>
    <m/>
    <m/>
    <x v="2"/>
    <x v="2"/>
    <x v="1"/>
    <m/>
    <x v="2"/>
  </r>
  <r>
    <s v="6890d3119636feff240ce478"/>
    <s v="1571-2025"/>
    <s v="SANDRA"/>
    <s v="MILENA"/>
    <s v="RIASCOS"/>
    <s v="QUIÑONES"/>
    <s v="Sin asignar"/>
    <s v="Cédula de Ciudadanía"/>
    <n v="1030575940"/>
    <x v="0"/>
    <n v="1"/>
    <s v="Caja Colombiana de Subsidio Familiar COLSUBSIDIO"/>
    <m/>
    <s v="BANCO DAVIVIENDA"/>
    <n v="114000000"/>
    <s v="1571 30-Dic-2025"/>
    <n v="17082000"/>
    <s v="NA"/>
    <s v="NA"/>
    <s v="NA"/>
    <s v="NA"/>
    <s v="NA"/>
    <x v="22"/>
    <x v="58"/>
    <s v="AP 255 TO 7"/>
    <m/>
    <m/>
    <m/>
    <m/>
    <m/>
    <x v="2"/>
    <x v="2"/>
    <x v="1"/>
    <m/>
    <x v="2"/>
  </r>
  <r>
    <s v="68a8cec603c0157bd5efc2ab"/>
    <s v="1262-2025"/>
    <s v="NEYERZON"/>
    <s v=""/>
    <s v="DELGADO"/>
    <s v="AGUILAR"/>
    <s v="Nombre OK"/>
    <s v="Cédula de Ciudadanía"/>
    <n v="1020730213"/>
    <x v="0"/>
    <n v="1"/>
    <s v="Caja de Compensación Familiar CAFAM"/>
    <m/>
    <s v="BANCO BOGOTA"/>
    <n v="80240571"/>
    <s v="1262 28-Nov-2025"/>
    <n v="17082000"/>
    <s v="NA"/>
    <s v="NA"/>
    <s v="NA"/>
    <s v="NA"/>
    <s v="NA"/>
    <x v="22"/>
    <x v="58"/>
    <s v="AP 751 TO 7"/>
    <m/>
    <m/>
    <m/>
    <m/>
    <m/>
    <x v="2"/>
    <x v="2"/>
    <x v="1"/>
    <m/>
    <x v="2"/>
  </r>
  <r>
    <s v="68ac9f24052c265cc4c9662d"/>
    <s v="1274-2025"/>
    <s v="MILEIDIS"/>
    <s v="JOSE"/>
    <s v="PEDROZA"/>
    <s v="MARTINEZ"/>
    <s v="Nombre OK"/>
    <s v="Cédula de Ciudadanía"/>
    <n v="1018515655"/>
    <x v="0"/>
    <n v="1"/>
    <s v="Caja de Compensación Familiar COMPENSAR"/>
    <m/>
    <s v="BANCO DAVIVIENDA"/>
    <n v="145000000"/>
    <s v="1274 28-Nov-2025"/>
    <n v="17082000"/>
    <s v="NA"/>
    <s v="NA"/>
    <s v="NA"/>
    <s v="NA"/>
    <s v="NA"/>
    <x v="22"/>
    <x v="58"/>
    <s v="AP 1241 TO 6"/>
    <m/>
    <m/>
    <m/>
    <m/>
    <m/>
    <x v="2"/>
    <x v="2"/>
    <x v="1"/>
    <m/>
    <x v="2"/>
  </r>
  <r>
    <s v="68b35f0e2814f20ae818f601"/>
    <s v="1273-2025"/>
    <s v="GLORIA"/>
    <s v="CONSUELO"/>
    <s v="CLAVIJO"/>
    <s v="TALERO"/>
    <s v="Revisar nombre"/>
    <s v="Cédula de Ciudadanía"/>
    <n v="20996455"/>
    <x v="0"/>
    <n v="1"/>
    <s v="Caja de Compensación Familiar COMPENSAR"/>
    <m/>
    <s v="F.N.A."/>
    <n v="127410000"/>
    <s v="1273 28-Nov-2025"/>
    <n v="17082000"/>
    <s v="NA"/>
    <s v="NA"/>
    <s v="NA"/>
    <s v="NA"/>
    <s v="NA"/>
    <x v="22"/>
    <x v="58"/>
    <s v="AP 445 TO 6"/>
    <m/>
    <m/>
    <m/>
    <m/>
    <m/>
    <x v="2"/>
    <x v="2"/>
    <x v="1"/>
    <m/>
    <x v="2"/>
  </r>
  <r>
    <s v="68b4a4422814f20ae82a90c8"/>
    <s v="1272-2025"/>
    <s v="PAMELA"/>
    <s v="ESTEPHANIE"/>
    <s v="BAUTISTA"/>
    <s v="MACANA"/>
    <s v="Nombre OK"/>
    <s v="Cédula de Ciudadanía"/>
    <n v="1033811016"/>
    <x v="0"/>
    <n v="1"/>
    <s v="Caja Colombiana de Subsidio Familiar COLSUBSIDIO"/>
    <m/>
    <s v="OTROS"/>
    <n v="100000000"/>
    <s v="1272 28-Nov-2025"/>
    <n v="17082000"/>
    <s v="NA"/>
    <s v="NA"/>
    <s v="NA"/>
    <s v="NA"/>
    <s v="NA"/>
    <x v="22"/>
    <x v="58"/>
    <s v="AP 1347 TO 6"/>
    <m/>
    <m/>
    <m/>
    <m/>
    <m/>
    <x v="2"/>
    <x v="2"/>
    <x v="1"/>
    <m/>
    <x v="2"/>
  </r>
  <r>
    <s v="68b7219b80e3a7b01a79a050"/>
    <s v="1267-2025"/>
    <s v="SANDRA"/>
    <s v="LORENA"/>
    <s v="NUÑEZ"/>
    <s v="PABON"/>
    <s v="Nombre OK"/>
    <s v="Cédula de Ciudadanía"/>
    <n v="1012380219"/>
    <x v="0"/>
    <n v="1"/>
    <s v="Caja Colombiana de Subsidio Familiar COLSUBSIDIO"/>
    <m/>
    <s v="OTRAS COOPERATIVAS "/>
    <n v="123603000"/>
    <s v="1267 28-Nov-2025"/>
    <n v="17082000"/>
    <s v="NA"/>
    <s v="NA"/>
    <s v="NA"/>
    <s v="NA"/>
    <s v="NA"/>
    <x v="22"/>
    <x v="58"/>
    <s v="AP 1355 TO 7"/>
    <m/>
    <m/>
    <m/>
    <m/>
    <m/>
    <x v="2"/>
    <x v="2"/>
    <x v="1"/>
    <m/>
    <x v="2"/>
  </r>
  <r>
    <s v="68b7219b80e3a7b01a79a050"/>
    <s v="1267-2025"/>
    <s v="ELKIN"/>
    <s v="FABIAN"/>
    <s v="PINEDA"/>
    <s v="ARAQUE"/>
    <s v="Nombre OK"/>
    <s v="Cédula de Ciudadanía"/>
    <n v="1033729084"/>
    <x v="1"/>
    <n v="0"/>
    <s v="Caja Colombiana de Subsidio Familiar COLSUBSIDIO"/>
    <m/>
    <s v="OTRAS COOPERATIVAS "/>
    <n v="123603000"/>
    <s v="1267 28-Nov-2025"/>
    <n v="17082000"/>
    <s v="NA"/>
    <s v="NA"/>
    <s v="NA"/>
    <s v="NA"/>
    <s v="NA"/>
    <x v="22"/>
    <x v="58"/>
    <s v="AP 1355 TO 7"/>
    <m/>
    <m/>
    <m/>
    <m/>
    <m/>
    <x v="2"/>
    <x v="2"/>
    <x v="1"/>
    <m/>
    <x v="2"/>
  </r>
  <r>
    <s v="68bf31dd8070b5253ed28b48"/>
    <s v="1573-2025"/>
    <s v="WILMAR"/>
    <s v=""/>
    <s v="BARRAGAN"/>
    <s v="ROJAS"/>
    <s v="Sin asignar"/>
    <s v="Cédula de Ciudadanía"/>
    <n v="1110471049"/>
    <x v="0"/>
    <n v="1"/>
    <s v="Caja de Compensación Familiar COMPENSAR"/>
    <m/>
    <s v="BANCOLOMBIA"/>
    <n v="114000000"/>
    <s v="1573 30-Dic-2025"/>
    <n v="17082000"/>
    <s v="NA"/>
    <s v="NA"/>
    <s v="NA"/>
    <s v="NA"/>
    <s v="NA"/>
    <x v="22"/>
    <x v="58"/>
    <s v="AP 1050 TO 7"/>
    <m/>
    <m/>
    <m/>
    <m/>
    <m/>
    <x v="2"/>
    <x v="2"/>
    <x v="1"/>
    <m/>
    <x v="2"/>
  </r>
  <r>
    <s v="68c1e91e52f3f95c58714015"/>
    <s v="1266-2025"/>
    <s v="OMAR"/>
    <s v="ENRIQUE"/>
    <s v="ROJAS"/>
    <s v="ANGARITA"/>
    <s v="Nombre OK"/>
    <s v="Cédula de Ciudadanía"/>
    <n v="1127616855"/>
    <x v="0"/>
    <n v="1"/>
    <s v="Caja Colombiana de Subsidio Familiar COLSUBSIDIO"/>
    <m/>
    <s v="CONFIAR COOPERATIVA FINANCIERA"/>
    <n v="40000000"/>
    <s v="1266 28-Nov-2025"/>
    <n v="17082000"/>
    <s v="NA"/>
    <s v="NA"/>
    <s v="NA"/>
    <s v="NA"/>
    <s v="NA"/>
    <x v="22"/>
    <x v="58"/>
    <s v="AP 449 TO 7"/>
    <m/>
    <m/>
    <m/>
    <m/>
    <m/>
    <x v="2"/>
    <x v="2"/>
    <x v="1"/>
    <m/>
    <x v="2"/>
  </r>
  <r>
    <s v="684846d4179defc44a2a0efd"/>
    <s v="1268-2025"/>
    <s v="DEISY"/>
    <s v="CAROLINA"/>
    <s v="BARACALDO"/>
    <s v="JARAMILLO"/>
    <s v="Nombre OK"/>
    <s v="Cédula de Ciudadanía"/>
    <n v="1022403744"/>
    <x v="0"/>
    <n v="1"/>
    <s v="Asociación de las Cajas de Compensación Familiar Compensar, Comfenalco Valle y Comfenalco Antioquia"/>
    <m/>
    <s v="BANCO DAVIVIENDA"/>
    <n v="128000000"/>
    <s v="1268 28-Nov-2025"/>
    <n v="17082000"/>
    <s v="NA"/>
    <s v="NA"/>
    <s v="NA"/>
    <s v="NA"/>
    <s v="NA"/>
    <x v="22"/>
    <x v="59"/>
    <s v="AP 807 TO 1"/>
    <m/>
    <m/>
    <m/>
    <m/>
    <m/>
    <x v="4"/>
    <x v="2"/>
    <x v="1"/>
    <m/>
    <x v="2"/>
  </r>
  <r>
    <s v="685aeb2279f3fa4fcf477121"/>
    <s v="1208-2025"/>
    <s v="KAREN"/>
    <s v="ELIANA"/>
    <s v="SALCEDO"/>
    <s v="CADENA"/>
    <s v="Nombre OK"/>
    <s v="Cédula de Ciudadanía"/>
    <n v="1001325674"/>
    <x v="0"/>
    <n v="1"/>
    <s v="Caja de Compensación Familiar CAFAM"/>
    <m/>
    <s v="BANCO AV VILLAS"/>
    <n v="80100000"/>
    <s v="1208 18-Nov-2025"/>
    <n v="17082000"/>
    <s v="NA"/>
    <s v="NA"/>
    <s v="NA"/>
    <s v="NA"/>
    <s v="NA"/>
    <x v="22"/>
    <x v="59"/>
    <s v="AP 904 TO 1"/>
    <m/>
    <m/>
    <m/>
    <m/>
    <m/>
    <x v="4"/>
    <x v="2"/>
    <x v="1"/>
    <m/>
    <x v="2"/>
  </r>
  <r>
    <s v="685eb49a6c187e33e0be1fc6"/>
    <s v="1265-2025"/>
    <s v="HEIDY"/>
    <s v="YERALDIN"/>
    <s v="GARCIA"/>
    <s v="ORTIZ"/>
    <s v="Nombre OK"/>
    <s v="Cédula de Ciudadanía"/>
    <n v="1012428136"/>
    <x v="0"/>
    <n v="1"/>
    <s v="Caja Colombiana de Subsidio Familiar COLSUBSIDIO"/>
    <n v="26000000"/>
    <s v="OTROS"/>
    <n v="99200000"/>
    <s v="1265 28-Nov-2025"/>
    <n v="17082000"/>
    <s v="NA"/>
    <s v="NA"/>
    <s v="NA"/>
    <s v="NA"/>
    <s v="NA"/>
    <x v="22"/>
    <x v="59"/>
    <s v="AP 1410 TO 2"/>
    <m/>
    <m/>
    <m/>
    <m/>
    <m/>
    <x v="4"/>
    <x v="2"/>
    <x v="1"/>
    <m/>
    <x v="2"/>
  </r>
  <r>
    <s v="686437dac373ae8f24bb0537"/>
    <s v="1265-2025"/>
    <s v="JOLMES"/>
    <s v="ALEXANDER"/>
    <s v="VARELA"/>
    <s v="ROJAS"/>
    <s v="Nombre OK"/>
    <s v="Cédula de Ciudadanía"/>
    <n v="1033743581"/>
    <x v="0"/>
    <n v="1"/>
    <s v="Caja de Compensación Familiar CAFAM"/>
    <m/>
    <s v="BANCO DAVIVIENDA"/>
    <n v="112551713"/>
    <s v="1265 28-Nov-2025"/>
    <n v="17082000"/>
    <s v="NA"/>
    <s v="NA"/>
    <s v="NA"/>
    <s v="NA"/>
    <s v="NA"/>
    <x v="22"/>
    <x v="59"/>
    <s v="AP 1504 TO 1"/>
    <m/>
    <m/>
    <m/>
    <m/>
    <m/>
    <x v="4"/>
    <x v="2"/>
    <x v="1"/>
    <m/>
    <x v="2"/>
  </r>
  <r>
    <s v="686d9d63a9c281e3e7785246"/>
    <s v="1265-2025"/>
    <s v="WENDI"/>
    <s v="LORENA"/>
    <s v="GAMEZ"/>
    <s v="OLAYA"/>
    <s v="Nombre OK"/>
    <s v="Cédula de Ciudadanía"/>
    <n v="1001331414"/>
    <x v="0"/>
    <n v="1"/>
    <s v="Caja de Compensación Familiar COMPENSAR"/>
    <n v="39000000"/>
    <s v="BANCO DAVIVIENDA"/>
    <n v="194200000"/>
    <s v="1265 28-Nov-2025"/>
    <n v="17082000"/>
    <s v="NA"/>
    <s v="NA"/>
    <s v="NA"/>
    <s v="NA"/>
    <s v="NA"/>
    <x v="22"/>
    <x v="59"/>
    <s v="AP 113 TO 2"/>
    <m/>
    <m/>
    <m/>
    <m/>
    <m/>
    <x v="4"/>
    <x v="2"/>
    <x v="1"/>
    <m/>
    <x v="2"/>
  </r>
  <r>
    <s v="68ab841982c054f62bc13f52"/>
    <s v="1273-2025"/>
    <s v="SANDRA"/>
    <s v="MILENA"/>
    <s v="BENAVIDES"/>
    <s v="TORRES"/>
    <s v="Revisar nombre"/>
    <s v="Cédula de Ciudadanía"/>
    <n v="1001275650"/>
    <x v="0"/>
    <n v="1"/>
    <s v="Caja de Compensación Familiar CAFAM"/>
    <m/>
    <s v="BANCO CAJA SOCIAL BCSC"/>
    <n v="123293812"/>
    <s v="1273 28-Nov-2025"/>
    <n v="17082000"/>
    <s v="NA"/>
    <s v="NA"/>
    <s v="NA"/>
    <s v="NA"/>
    <s v="NA"/>
    <x v="22"/>
    <x v="59"/>
    <s v="AP 804 TO 1"/>
    <m/>
    <m/>
    <m/>
    <m/>
    <m/>
    <x v="2"/>
    <x v="9"/>
    <x v="1"/>
    <m/>
    <x v="2"/>
  </r>
  <r>
    <s v="68b7323d80e3a7b01a81f268"/>
    <s v="1267-2025"/>
    <s v="JUAN"/>
    <s v="CARLOS"/>
    <s v="DIAZ"/>
    <s v="BUITRAGO"/>
    <s v="Nombre OK"/>
    <s v="Cédula de Ciudadanía"/>
    <n v="1010241251"/>
    <x v="0"/>
    <n v="1"/>
    <s v="Caja Colombiana de Subsidio Familiar COLSUBSIDIO"/>
    <m/>
    <s v="BANCO BOGOTA"/>
    <n v="69811093"/>
    <s v="1267 28-Nov-2025"/>
    <n v="17082000"/>
    <s v="NA"/>
    <s v="NA"/>
    <s v="NA"/>
    <s v="NA"/>
    <s v="NA"/>
    <x v="22"/>
    <x v="59"/>
    <s v="AP 403 TO 1"/>
    <m/>
    <m/>
    <m/>
    <m/>
    <m/>
    <x v="2"/>
    <x v="2"/>
    <x v="1"/>
    <m/>
    <x v="2"/>
  </r>
  <r>
    <s v="68cd7bd92ee97d449b00cba6"/>
    <s v="1257-2025"/>
    <s v="YURI"/>
    <s v="MARCELA"/>
    <s v="HERNANDEZ"/>
    <s v="SALAZAR"/>
    <s v="Nombre OK"/>
    <s v="Cédula de Ciudadanía"/>
    <n v="1032406753"/>
    <x v="0"/>
    <n v="1"/>
    <s v="Caja Colombiana de Subsidio Familiar COLSUBSIDIO"/>
    <m/>
    <s v="BANCO DAVIVIENDA"/>
    <n v="118891504"/>
    <s v="1257 28-Nov-2025"/>
    <n v="17082000"/>
    <s v="NA"/>
    <s v="NA"/>
    <s v="NA"/>
    <s v="NA"/>
    <s v="NA"/>
    <x v="22"/>
    <x v="59"/>
    <s v="AP 1510 TO 2"/>
    <m/>
    <m/>
    <m/>
    <m/>
    <m/>
    <x v="2"/>
    <x v="2"/>
    <x v="1"/>
    <m/>
    <x v="2"/>
  </r>
  <r>
    <s v="66e993474ade2de83b5dcd45"/>
    <s v="Sin-gnar"/>
    <s v="ANGYE"/>
    <s v="CAMILA"/>
    <s v="NOVOA"/>
    <s v="GOMEZ"/>
    <s v="Sin asignar"/>
    <s v="Cédula de Ciudadanía"/>
    <n v="1031164236"/>
    <x v="0"/>
    <n v="1"/>
    <s v="Caja de Compensación Familiar COMPENSAR"/>
    <m/>
    <s v="F.N.A."/>
    <n v="90170000"/>
    <s v="Sin asignar"/>
    <s v="NA"/>
    <s v="NA"/>
    <s v="NA"/>
    <s v="NA"/>
    <s v="NA"/>
    <s v="NA"/>
    <x v="22"/>
    <x v="1"/>
    <s v="Sin asignar"/>
    <m/>
    <m/>
    <m/>
    <m/>
    <m/>
    <x v="4"/>
    <x v="10"/>
    <x v="1"/>
    <m/>
    <x v="2"/>
  </r>
  <r>
    <s v="66e9b25e4ade2de83b5dd9b7"/>
    <s v="Sin-gnar"/>
    <s v="GABRIELA"/>
    <s v="URBANIA"/>
    <s v="PERDOMO"/>
    <s v="HERNANDEZ"/>
    <s v="Sin asignar"/>
    <s v="Cédula de Ciudadanía"/>
    <n v="1013681588"/>
    <x v="0"/>
    <n v="1"/>
    <s v="Caja de Compensación Familiar CAFAM"/>
    <m/>
    <s v="F.N.A."/>
    <n v="92000000"/>
    <s v="Sin asignar"/>
    <s v="NA"/>
    <s v="NA"/>
    <s v="NA"/>
    <s v="NA"/>
    <s v="NA"/>
    <s v="NA"/>
    <x v="22"/>
    <x v="1"/>
    <s v="Sin asignar"/>
    <m/>
    <m/>
    <m/>
    <m/>
    <m/>
    <x v="4"/>
    <x v="10"/>
    <x v="1"/>
    <m/>
    <x v="2"/>
  </r>
  <r>
    <s v="66e9e7244ade2de83b5df1f0"/>
    <s v="Sin-gnar"/>
    <s v="DAVID"/>
    <s v="ALEJANDRO"/>
    <s v="MATEUS"/>
    <s v="TANGARIFE"/>
    <s v="Sin asignar"/>
    <s v="Cédula de Ciudadanía"/>
    <n v="1098689583"/>
    <x v="0"/>
    <n v="1"/>
    <s v="Asociación de las Cajas de Compensación Familiar Compensar, Comfenalco Valle y Comfenalco Antioquia"/>
    <m/>
    <s v="F.N.A."/>
    <n v="95000000"/>
    <s v="Sin asignar"/>
    <s v="NA"/>
    <s v="NA"/>
    <s v="NA"/>
    <s v="NA"/>
    <s v="NA"/>
    <s v="NA"/>
    <x v="22"/>
    <x v="1"/>
    <s v="Sin asignar"/>
    <m/>
    <m/>
    <m/>
    <m/>
    <m/>
    <x v="4"/>
    <x v="10"/>
    <x v="1"/>
    <m/>
    <x v="2"/>
  </r>
  <r>
    <s v="66f5de27632e1b3215c4d842"/>
    <s v="Sin-gnar"/>
    <s v="ANGELA"/>
    <s v="ADRIANA"/>
    <s v="RODRIGUEZ"/>
    <s v="HERNANDEZ"/>
    <s v="Sin asignar"/>
    <s v="Cédula de Ciudadanía"/>
    <n v="52449200"/>
    <x v="0"/>
    <n v="1"/>
    <s v="Caja Colombiana de Subsidio Familiar COLSUBSIDIO"/>
    <m/>
    <s v="Ninguno"/>
    <s v="-"/>
    <s v="Sin asignar"/>
    <s v="NA"/>
    <s v="NA"/>
    <s v="NA"/>
    <s v="NA"/>
    <s v="NA"/>
    <s v="NA"/>
    <x v="22"/>
    <x v="1"/>
    <s v="Sin asignar"/>
    <m/>
    <m/>
    <m/>
    <m/>
    <m/>
    <x v="4"/>
    <x v="10"/>
    <x v="1"/>
    <m/>
    <x v="2"/>
  </r>
  <r>
    <s v="6706bc93e365eb72d96d80f2"/>
    <s v="Sin-gnar"/>
    <s v="SANDRA"/>
    <s v="PATRICIA"/>
    <s v="TORRES"/>
    <s v="CUERVO"/>
    <s v="Sin asignar"/>
    <s v="Cédula de Ciudadanía"/>
    <n v="51938761"/>
    <x v="0"/>
    <n v="1"/>
    <s v="Caja de Compensación Familiar CAFAM"/>
    <m/>
    <s v="BANCO BBVA"/>
    <n v="46055780"/>
    <s v="Sin asignar"/>
    <s v="NA"/>
    <s v="NA"/>
    <s v="NA"/>
    <s v="NA"/>
    <s v="NA"/>
    <s v="NA"/>
    <x v="22"/>
    <x v="1"/>
    <s v="Sin asignar"/>
    <m/>
    <m/>
    <m/>
    <m/>
    <m/>
    <x v="4"/>
    <x v="10"/>
    <x v="1"/>
    <m/>
    <x v="2"/>
  </r>
  <r>
    <s v="67168b5b2da7f9b3abe9caff"/>
    <s v="Sin-gnar"/>
    <s v="ANGIE"/>
    <s v="TATIANA"/>
    <s v="GRAJALES"/>
    <s v="CAMACHO"/>
    <s v="Sin asignar"/>
    <s v="Cédula de Ciudadanía"/>
    <n v="1016096795"/>
    <x v="0"/>
    <n v="1"/>
    <s v="Caja de Compensación Familiar COMPENSAR"/>
    <m/>
    <s v="BANCOLOMBIA"/>
    <n v="100000000"/>
    <s v="Sin asignar"/>
    <s v="NA"/>
    <s v="NA"/>
    <s v="NA"/>
    <s v="NA"/>
    <s v="NA"/>
    <s v="NA"/>
    <x v="22"/>
    <x v="1"/>
    <s v="Sin asignar"/>
    <m/>
    <m/>
    <m/>
    <m/>
    <m/>
    <x v="4"/>
    <x v="12"/>
    <x v="1"/>
    <m/>
    <x v="2"/>
  </r>
  <r>
    <s v="671a681e2da7f9b3abeb1db0"/>
    <s v="Sin-gnar"/>
    <s v="JENNIFER"/>
    <s v="COROMOTO"/>
    <s v="SILVA"/>
    <s v="ACOSTA"/>
    <s v="Sin asignar"/>
    <s v="Cédula de Ciudadanía"/>
    <n v="1057653"/>
    <x v="0"/>
    <n v="1"/>
    <s v="Caja de Compensación Familiar COMPENSAR"/>
    <m/>
    <s v="BANCO BBVA"/>
    <n v="135450000"/>
    <s v="Sin asignar"/>
    <s v="NA"/>
    <s v="NA"/>
    <s v="NA"/>
    <s v="NA"/>
    <s v="NA"/>
    <s v="NA"/>
    <x v="22"/>
    <x v="1"/>
    <s v="Sin asignar"/>
    <m/>
    <m/>
    <m/>
    <m/>
    <m/>
    <x v="4"/>
    <x v="10"/>
    <x v="1"/>
    <m/>
    <x v="2"/>
  </r>
  <r>
    <s v="672003931fb590d46cb9f62f"/>
    <s v="Sin-gnar"/>
    <s v="KAREN"/>
    <s v="ANDREA"/>
    <s v="CARO"/>
    <s v="OLIVEROS"/>
    <s v="Sin asignar"/>
    <s v="Cédula de Ciudadanía"/>
    <n v="1001327190"/>
    <x v="0"/>
    <n v="1"/>
    <s v="Caja de Compensación Familiar CAFAM"/>
    <n v="39000000"/>
    <s v="BANCO CAJA SOCIAL BCSC"/>
    <n v="70000000"/>
    <s v="Sin asignar"/>
    <s v="NA"/>
    <s v="NA"/>
    <s v="NA"/>
    <s v="NA"/>
    <s v="NA"/>
    <s v="NA"/>
    <x v="22"/>
    <x v="1"/>
    <s v="Sin asignar"/>
    <m/>
    <m/>
    <m/>
    <m/>
    <m/>
    <x v="4"/>
    <x v="11"/>
    <x v="1"/>
    <m/>
    <x v="2"/>
  </r>
  <r>
    <s v="67ab8d72bada05988380a58b"/>
    <s v="Sin-gnar"/>
    <s v="KAREN"/>
    <s v="MARGARITA"/>
    <s v="MORENO"/>
    <s v="DOVAL"/>
    <s v="Sin asignar"/>
    <s v="Cédula de Ciudadanía"/>
    <n v="1129521674"/>
    <x v="0"/>
    <n v="1"/>
    <s v="Caja de Compensación Familiar CAFAM"/>
    <m/>
    <s v="F.N.A."/>
    <n v="114450000"/>
    <s v="Sin asignar"/>
    <s v="NA"/>
    <s v="NA"/>
    <s v="NA"/>
    <s v="NA"/>
    <s v="NA"/>
    <s v="NA"/>
    <x v="22"/>
    <x v="1"/>
    <s v="Sin asignar"/>
    <m/>
    <m/>
    <m/>
    <m/>
    <m/>
    <x v="4"/>
    <x v="11"/>
    <x v="1"/>
    <m/>
    <x v="2"/>
  </r>
  <r>
    <s v="67cdb0985bdb0aa7bff0a45f"/>
    <s v="Sin-gnar"/>
    <s v="DALILA"/>
    <s v=""/>
    <s v="ABRIL"/>
    <s v="PINZON"/>
    <s v="Sin asignar"/>
    <s v="Cédula de Ciudadanía"/>
    <n v="1018476117"/>
    <x v="0"/>
    <n v="1"/>
    <s v="Caja de Compensación Familiar COMPENSAR"/>
    <m/>
    <s v="OTROS"/>
    <n v="88000000"/>
    <s v="Sin asignar"/>
    <s v="NA"/>
    <s v="NA"/>
    <s v="NA"/>
    <s v="NA"/>
    <s v="NA"/>
    <s v="NA"/>
    <x v="22"/>
    <x v="1"/>
    <s v="Sin asignar"/>
    <m/>
    <m/>
    <m/>
    <m/>
    <m/>
    <x v="4"/>
    <x v="4"/>
    <x v="1"/>
    <m/>
    <x v="2"/>
  </r>
  <r>
    <s v="67ddce740f7e7035ae8a6ddd"/>
    <s v="Sin-gnar"/>
    <s v="DEIVIS"/>
    <s v=""/>
    <s v="RINCON"/>
    <s v="ALVAREZ"/>
    <s v="Sin asignar"/>
    <s v="Cédula de Ciudadanía"/>
    <n v="77132549"/>
    <x v="0"/>
    <n v="1"/>
    <s v="Caja Colombiana de Subsidio Familiar COLSUBSIDIO"/>
    <m/>
    <s v="F.N.A."/>
    <n v="140000000"/>
    <s v="Sin asignar"/>
    <s v="NA"/>
    <s v="NA"/>
    <s v="NA"/>
    <s v="NA"/>
    <s v="NA"/>
    <s v="NA"/>
    <x v="22"/>
    <x v="1"/>
    <s v="Sin asignar"/>
    <m/>
    <m/>
    <m/>
    <m/>
    <m/>
    <x v="4"/>
    <x v="4"/>
    <x v="1"/>
    <m/>
    <x v="2"/>
  </r>
  <r>
    <s v="67eb09ba730f7a2b68c2a7d5"/>
    <s v="Sin-gnar"/>
    <s v="DANIEL"/>
    <s v=""/>
    <s v="GARZON"/>
    <s v="HORTA"/>
    <s v="Sin asignar"/>
    <s v="Cédula de Ciudadanía"/>
    <n v="1031182013"/>
    <x v="0"/>
    <n v="1"/>
    <s v="Caja Colombiana de Subsidio Familiar COLSUBSIDIO"/>
    <m/>
    <s v="BANCO BBVA"/>
    <n v="170820000"/>
    <s v="Sin asignar"/>
    <s v="NA"/>
    <s v="NA"/>
    <s v="NA"/>
    <s v="NA"/>
    <s v="NA"/>
    <s v="NA"/>
    <x v="22"/>
    <x v="1"/>
    <s v="Sin asignar"/>
    <m/>
    <m/>
    <m/>
    <m/>
    <m/>
    <x v="4"/>
    <x v="13"/>
    <x v="1"/>
    <m/>
    <x v="2"/>
  </r>
  <r>
    <s v="67f1863e928dbd316981149b"/>
    <s v="Sin-gnar"/>
    <s v="MARIO"/>
    <s v="ALEJANDRO"/>
    <s v="CARDENAS"/>
    <s v="SANTANDER"/>
    <s v="Sin asignar"/>
    <s v="Cédula de Ciudadanía"/>
    <n v="1026278795"/>
    <x v="0"/>
    <n v="1"/>
    <s v="Caja de Compensación Familiar COMPENSAR"/>
    <m/>
    <s v="F.N.A."/>
    <n v="150000000"/>
    <s v="Sin asignar"/>
    <s v="NA"/>
    <s v="NA"/>
    <s v="NA"/>
    <s v="NA"/>
    <s v="NA"/>
    <s v="NA"/>
    <x v="22"/>
    <x v="1"/>
    <s v="Sin asignar"/>
    <m/>
    <m/>
    <m/>
    <m/>
    <m/>
    <x v="4"/>
    <x v="11"/>
    <x v="1"/>
    <m/>
    <x v="2"/>
  </r>
  <r>
    <s v="682cc1acfeb837da848928db"/>
    <s v="Sin-gnar"/>
    <s v="GUSTAVO"/>
    <s v="ADOLFO"/>
    <s v="FONSECA"/>
    <s v="SANABRIA"/>
    <s v="Sin asignar"/>
    <s v="Cédula de Ciudadanía"/>
    <n v="79459711"/>
    <x v="0"/>
    <n v="1"/>
    <s v="Caja de Compensación Familiar COMPENSAR"/>
    <m/>
    <s v="BANCOLOMBIA"/>
    <n v="136000000"/>
    <s v="Sin asignar"/>
    <s v="NA"/>
    <s v="NA"/>
    <s v="NA"/>
    <s v="NA"/>
    <s v="NA"/>
    <s v="NA"/>
    <x v="22"/>
    <x v="1"/>
    <s v="Sin asignar"/>
    <m/>
    <m/>
    <m/>
    <m/>
    <m/>
    <x v="4"/>
    <x v="12"/>
    <x v="1"/>
    <m/>
    <x v="2"/>
  </r>
  <r>
    <s v="683481c1091c6a72ea59b1a2"/>
    <s v="Sin-gnar"/>
    <s v="ALFREDO"/>
    <s v=""/>
    <s v="BENAVIDES"/>
    <s v="URBANO"/>
    <s v="Sin asignar"/>
    <s v="Cédula de Ciudadanía"/>
    <n v="7729958"/>
    <x v="0"/>
    <n v="1"/>
    <s v="Caja de Compensación Familiar CAFAM"/>
    <m/>
    <s v="BANCO BOGOTA"/>
    <n v="128356668"/>
    <s v="Sin asignar"/>
    <s v="NA"/>
    <s v="NA"/>
    <s v="NA"/>
    <s v="NA"/>
    <s v="NA"/>
    <s v="NA"/>
    <x v="22"/>
    <x v="1"/>
    <s v="Sin asignar"/>
    <m/>
    <m/>
    <m/>
    <m/>
    <m/>
    <x v="4"/>
    <x v="11"/>
    <x v="1"/>
    <m/>
    <x v="2"/>
  </r>
  <r>
    <s v="683a0298c26c93bb61724bdc"/>
    <s v="Sin-gnar"/>
    <s v="MARIA"/>
    <s v="CAMILA"/>
    <s v="CORTES"/>
    <s v="MORENO"/>
    <s v="Sin asignar"/>
    <s v="Cédula de Ciudadanía"/>
    <n v="1233491271"/>
    <x v="0"/>
    <n v="1"/>
    <s v="Caja Colombiana de Subsidio Familiar COLSUBSIDIO"/>
    <m/>
    <s v="BANCO BOGOTA"/>
    <n v="99391985"/>
    <s v="Sin asignar"/>
    <s v="NA"/>
    <s v="NA"/>
    <s v="NA"/>
    <s v="NA"/>
    <s v="NA"/>
    <s v="NA"/>
    <x v="22"/>
    <x v="1"/>
    <s v="Sin asignar"/>
    <m/>
    <m/>
    <m/>
    <m/>
    <m/>
    <x v="4"/>
    <x v="11"/>
    <x v="1"/>
    <m/>
    <x v="2"/>
  </r>
  <r>
    <s v="68508c8a6eb299da72eb6a87"/>
    <s v="Sin-gnar"/>
    <s v="GERMAN"/>
    <s v="ANDRES"/>
    <s v="LOZANO"/>
    <s v="DAZA"/>
    <s v="Sin asignar"/>
    <s v="Cédula de Ciudadanía"/>
    <n v="1122139436"/>
    <x v="0"/>
    <n v="1"/>
    <s v="Caja de Compensación Familiar COMPENSAR"/>
    <m/>
    <s v="BANCO BOGOTA"/>
    <n v="109953645"/>
    <s v="Sin asignar"/>
    <s v="NA"/>
    <s v="NA"/>
    <s v="NA"/>
    <s v="NA"/>
    <s v="NA"/>
    <s v="NA"/>
    <x v="22"/>
    <x v="1"/>
    <s v="Sin asignar"/>
    <m/>
    <m/>
    <m/>
    <m/>
    <m/>
    <x v="4"/>
    <x v="11"/>
    <x v="1"/>
    <m/>
    <x v="2"/>
  </r>
  <r>
    <s v="685d720761e0d59db9fbd022"/>
    <s v="Sin-gnar"/>
    <s v="JOSE"/>
    <s v="JOAQUIN"/>
    <s v="VARGAS"/>
    <s v="CALDAS"/>
    <s v="Sin asignar"/>
    <s v="Cédula de Ciudadanía"/>
    <n v="79567127"/>
    <x v="0"/>
    <n v="1"/>
    <s v="Caja Colombiana de Subsidio Familiar COLSUBSIDIO"/>
    <m/>
    <s v="BANCO CAJA SOCIAL BCSC"/>
    <n v="95000000"/>
    <s v="Sin asignar"/>
    <s v="NA"/>
    <s v="NA"/>
    <s v="NA"/>
    <s v="NA"/>
    <s v="NA"/>
    <s v="NA"/>
    <x v="22"/>
    <x v="1"/>
    <s v="Sin asignar"/>
    <m/>
    <m/>
    <m/>
    <m/>
    <m/>
    <x v="4"/>
    <x v="12"/>
    <x v="1"/>
    <m/>
    <x v="2"/>
  </r>
  <r>
    <s v="685dbbf16c187e33e0bab76b"/>
    <s v="Sin-gnar"/>
    <s v="JOHANA"/>
    <s v="GISELLA"/>
    <s v="HERNANDEZ"/>
    <s v="BARBOSA"/>
    <s v="Sin asignar"/>
    <s v="Cédula de Ciudadanía"/>
    <n v="1233492066"/>
    <x v="0"/>
    <n v="1"/>
    <s v="Caja Colombiana de Subsidio Familiar COLSUBSIDIO"/>
    <n v="39000000"/>
    <s v="BANCO CAJA SOCIAL BCSC"/>
    <n v="119985954"/>
    <s v="Sin asignar"/>
    <s v="NA"/>
    <s v="NA"/>
    <s v="NA"/>
    <s v="NA"/>
    <s v="NA"/>
    <s v="NA"/>
    <x v="22"/>
    <x v="1"/>
    <s v="Sin asignar"/>
    <m/>
    <m/>
    <m/>
    <m/>
    <m/>
    <x v="4"/>
    <x v="11"/>
    <x v="1"/>
    <m/>
    <x v="2"/>
  </r>
  <r>
    <s v="686411bdc373ae8f24b9d9b9"/>
    <s v="Sin-gnar"/>
    <s v="DANNY"/>
    <s v="JULIAN"/>
    <s v="GALINDO"/>
    <s v="CAMACHO"/>
    <s v="Sin asignar"/>
    <s v="Cédula de Ciudadanía"/>
    <n v="1012417315"/>
    <x v="0"/>
    <n v="1"/>
    <s v="Caja Colombiana de Subsidio Familiar COLSUBSIDIO"/>
    <m/>
    <s v="BANCO DAVIVIENDA"/>
    <n v="120000000"/>
    <s v="Sin asignar"/>
    <s v="NA"/>
    <s v="NA"/>
    <s v="NA"/>
    <s v="NA"/>
    <s v="NA"/>
    <s v="NA"/>
    <x v="22"/>
    <x v="1"/>
    <s v="Sin asignar"/>
    <m/>
    <m/>
    <m/>
    <m/>
    <m/>
    <x v="4"/>
    <x v="11"/>
    <x v="1"/>
    <m/>
    <x v="2"/>
  </r>
  <r>
    <s v="68644c32c373ae8f24bc158d"/>
    <s v="Sin-gnar"/>
    <s v="ANGIE"/>
    <s v="TATIANA"/>
    <s v="MANZANARES"/>
    <s v="MEDINA"/>
    <s v="Sin asignar"/>
    <s v="Cédula de Ciudadanía"/>
    <n v="1022428734"/>
    <x v="0"/>
    <n v="1"/>
    <s v="Caja de Compensación Familiar COMPENSAR"/>
    <m/>
    <s v="F.N.A."/>
    <n v="150000000"/>
    <s v="Sin asignar"/>
    <s v="NA"/>
    <s v="NA"/>
    <s v="NA"/>
    <s v="NA"/>
    <s v="NA"/>
    <s v="NA"/>
    <x v="22"/>
    <x v="1"/>
    <s v="Sin asignar"/>
    <m/>
    <m/>
    <m/>
    <m/>
    <m/>
    <x v="4"/>
    <x v="12"/>
    <x v="1"/>
    <m/>
    <x v="2"/>
  </r>
  <r>
    <s v="6866bd1a006bd56095ea9a37"/>
    <s v="Sin-gnar"/>
    <s v="LEIDY"/>
    <s v="PATRICIA"/>
    <s v="RUA"/>
    <s v="CORREA"/>
    <s v="Sin asignar"/>
    <s v="Cédula de Ciudadanía"/>
    <n v="1016097657"/>
    <x v="0"/>
    <n v="1"/>
    <s v="Caja de Compensación Familiar COMPENSAR"/>
    <m/>
    <s v="BANCOLOMBIA"/>
    <n v="132080000"/>
    <s v="Sin asignar"/>
    <s v="NA"/>
    <s v="NA"/>
    <s v="NA"/>
    <s v="NA"/>
    <s v="NA"/>
    <s v="NA"/>
    <x v="22"/>
    <x v="1"/>
    <s v="Sin asignar"/>
    <m/>
    <m/>
    <m/>
    <m/>
    <m/>
    <x v="2"/>
    <x v="13"/>
    <x v="1"/>
    <m/>
    <x v="2"/>
  </r>
  <r>
    <s v="686843d38e9cdbd78f4be426"/>
    <s v="Sin-gnar"/>
    <s v="ANDRES"/>
    <s v="CAMILO"/>
    <s v="MALAMBO"/>
    <s v="CAPERA"/>
    <s v="Sin asignar"/>
    <s v="Cédula de Ciudadanía"/>
    <n v="1105055431"/>
    <x v="0"/>
    <n v="1"/>
    <s v="Caja Colombiana de Subsidio Familiar COLSUBSIDIO"/>
    <m/>
    <s v="F.N.A."/>
    <n v="130000000"/>
    <s v="Sin asignar"/>
    <s v="NA"/>
    <s v="NA"/>
    <s v="NA"/>
    <s v="NA"/>
    <s v="NA"/>
    <s v="NA"/>
    <x v="22"/>
    <x v="1"/>
    <s v="Sin asignar"/>
    <m/>
    <m/>
    <m/>
    <m/>
    <m/>
    <x v="4"/>
    <x v="11"/>
    <x v="1"/>
    <m/>
    <x v="2"/>
  </r>
  <r>
    <s v="686d3ab9a9c281e3e77507c2"/>
    <s v="Sin-gnar"/>
    <s v="LAURA"/>
    <s v="GABRIELA"/>
    <s v="FONSECA"/>
    <s v="BURGOS"/>
    <s v="Sin asignar"/>
    <s v="Cédula de Ciudadanía"/>
    <n v="1049650200"/>
    <x v="0"/>
    <n v="1"/>
    <s v="Caja de Compensación Familiar COMPENSAR"/>
    <n v="39000000"/>
    <s v="F.N.A."/>
    <n v="120000000"/>
    <s v="Sin asignar"/>
    <s v="NA"/>
    <s v="NA"/>
    <s v="NA"/>
    <s v="NA"/>
    <s v="NA"/>
    <s v="NA"/>
    <x v="22"/>
    <x v="1"/>
    <s v="Sin asignar"/>
    <m/>
    <m/>
    <m/>
    <m/>
    <m/>
    <x v="4"/>
    <x v="13"/>
    <x v="1"/>
    <m/>
    <x v="2"/>
  </r>
  <r>
    <s v="686e97ad13ef01c3f5a60dd6"/>
    <s v="Sin-gnar"/>
    <s v="JULY"/>
    <s v="ALEXANDRA"/>
    <s v="SALAZAR"/>
    <s v="CANO"/>
    <s v="Sin asignar"/>
    <s v="Cédula de Ciudadanía"/>
    <n v="1075282064"/>
    <x v="0"/>
    <n v="1"/>
    <s v="Caja de Compensación Familiar CAFAM"/>
    <m/>
    <s v="BANCO BOGOTA"/>
    <n v="153738000"/>
    <s v="Sin asignar"/>
    <s v="NA"/>
    <s v="NA"/>
    <s v="NA"/>
    <s v="NA"/>
    <s v="NA"/>
    <s v="NA"/>
    <x v="22"/>
    <x v="1"/>
    <s v="Sin asignar"/>
    <m/>
    <m/>
    <m/>
    <m/>
    <m/>
    <x v="4"/>
    <x v="4"/>
    <x v="1"/>
    <m/>
    <x v="2"/>
  </r>
  <r>
    <s v="686ed6fea40fee06ac3e04a7"/>
    <s v="Sin-gnar"/>
    <s v="ANDREA"/>
    <s v=""/>
    <s v="PEÑAS"/>
    <s v="FERREIRA"/>
    <s v="Sin asignar"/>
    <s v="Cédula de Ciudadanía"/>
    <n v="1000520979"/>
    <x v="0"/>
    <n v="1"/>
    <s v="Caja Colombiana de Subsidio Familiar COLSUBSIDIO"/>
    <m/>
    <s v="BANCO DAVIVIENDA"/>
    <n v="115200000"/>
    <s v="Sin asignar"/>
    <s v="NA"/>
    <s v="NA"/>
    <s v="NA"/>
    <s v="NA"/>
    <s v="NA"/>
    <s v="NA"/>
    <x v="22"/>
    <x v="1"/>
    <s v="Sin asignar"/>
    <m/>
    <m/>
    <m/>
    <m/>
    <m/>
    <x v="4"/>
    <x v="11"/>
    <x v="1"/>
    <m/>
    <x v="2"/>
  </r>
  <r>
    <s v="68756a8e275d4df9de96662a"/>
    <s v="Sin-gnar"/>
    <s v="JAIRO"/>
    <s v="HUMBERTO"/>
    <s v="BAUTISTA"/>
    <s v="MORALES"/>
    <s v="Sin asignar"/>
    <s v="Cédula de Ciudadanía"/>
    <n v="79507198"/>
    <x v="0"/>
    <n v="1"/>
    <s v="Caja de Compensación Familiar COMPENSAR"/>
    <m/>
    <s v="BANCO DAVIVIENDA"/>
    <n v="99548000"/>
    <s v="Sin asignar"/>
    <s v="NA"/>
    <s v="NA"/>
    <s v="NA"/>
    <s v="NA"/>
    <s v="NA"/>
    <s v="NA"/>
    <x v="22"/>
    <x v="1"/>
    <s v="Sin asignar"/>
    <m/>
    <m/>
    <m/>
    <m/>
    <m/>
    <x v="2"/>
    <x v="2"/>
    <x v="1"/>
    <m/>
    <x v="2"/>
  </r>
  <r>
    <s v="68756a8e275d4df9de96662a"/>
    <s v="Sin-gnar"/>
    <s v="MARIA"/>
    <s v="DEL PILAR"/>
    <s v="CHAVES"/>
    <s v=""/>
    <s v="Sin asignar"/>
    <s v="Cédula de Ciudadanía"/>
    <n v="51691136"/>
    <x v="1"/>
    <n v="0"/>
    <s v="Caja de Compensación Familiar COMPENSAR"/>
    <m/>
    <s v="BANCO DAVIVIENDA"/>
    <n v="99548000"/>
    <s v="Sin asignar"/>
    <s v="NA"/>
    <s v="NA"/>
    <s v="NA"/>
    <s v="NA"/>
    <s v="NA"/>
    <s v="NA"/>
    <x v="22"/>
    <x v="1"/>
    <s v="Sin asignar"/>
    <m/>
    <m/>
    <m/>
    <m/>
    <m/>
    <x v="2"/>
    <x v="2"/>
    <x v="1"/>
    <m/>
    <x v="2"/>
  </r>
  <r>
    <s v="687d43539f34daeac9d97de7"/>
    <s v="Sin-gnar"/>
    <s v="MARLEY"/>
    <s v=""/>
    <s v="PALACIOS"/>
    <s v="MORENO"/>
    <s v="Sin asignar"/>
    <s v="Cédula de Ciudadanía"/>
    <n v="52865935"/>
    <x v="0"/>
    <n v="1"/>
    <s v="Caja de Compensación Familiar CAFAM"/>
    <m/>
    <s v="F.N.A."/>
    <n v="86967000"/>
    <s v="Sin asignar"/>
    <s v="NA"/>
    <s v="NA"/>
    <s v="NA"/>
    <s v="NA"/>
    <s v="NA"/>
    <s v="NA"/>
    <x v="22"/>
    <x v="1"/>
    <s v="Sin asignar"/>
    <m/>
    <m/>
    <m/>
    <m/>
    <m/>
    <x v="2"/>
    <x v="11"/>
    <x v="1"/>
    <m/>
    <x v="2"/>
  </r>
  <r>
    <s v="68810287014b17cb2cf7c561"/>
    <s v="Sin-gnar"/>
    <s v="ANGIE"/>
    <s v="PAOLA"/>
    <s v="NARVAEZ"/>
    <s v="MAYA"/>
    <s v="Sin asignar"/>
    <s v="Cédula de Ciudadanía"/>
    <n v="1022443109"/>
    <x v="0"/>
    <n v="1"/>
    <s v="Caja Colombiana de Subsidio Familiar COLSUBSIDIO"/>
    <m/>
    <s v="BANCO DAVIVIENDA"/>
    <n v="90000000"/>
    <s v="Sin asignar"/>
    <s v="NA"/>
    <s v="NA"/>
    <s v="NA"/>
    <s v="NA"/>
    <s v="NA"/>
    <s v="NA"/>
    <x v="22"/>
    <x v="1"/>
    <s v="Sin asignar"/>
    <m/>
    <m/>
    <m/>
    <m/>
    <m/>
    <x v="2"/>
    <x v="11"/>
    <x v="1"/>
    <m/>
    <x v="2"/>
  </r>
  <r>
    <s v="6882906760e865cbf15b3877"/>
    <s v="Sin-gnar"/>
    <s v="CRISTIAN"/>
    <s v="CAMILO"/>
    <s v="GONZALEZ"/>
    <s v="RODRIGUEZ"/>
    <s v="Sin asignar"/>
    <s v="Cédula de Ciudadanía"/>
    <n v="1015448614"/>
    <x v="0"/>
    <n v="1"/>
    <s v="Caja Colombiana de Subsidio Familiar COLSUBSIDIO"/>
    <m/>
    <s v="BANCO DAVIVIENDA"/>
    <n v="115200000"/>
    <s v="Sin asignar"/>
    <s v="NA"/>
    <s v="NA"/>
    <s v="NA"/>
    <s v="NA"/>
    <s v="NA"/>
    <s v="NA"/>
    <x v="22"/>
    <x v="1"/>
    <s v="Sin asignar"/>
    <m/>
    <m/>
    <m/>
    <m/>
    <m/>
    <x v="2"/>
    <x v="2"/>
    <x v="1"/>
    <m/>
    <x v="2"/>
  </r>
  <r>
    <s v="6887a45ca1cd650e15d950cc"/>
    <s v="Sin-gnar"/>
    <s v="BLANCA"/>
    <s v="NELCY"/>
    <s v="ORTIZ"/>
    <s v="BUITRAGO"/>
    <s v="Sin asignar"/>
    <s v="Cédula de Ciudadanía"/>
    <n v="40315498"/>
    <x v="0"/>
    <n v="1"/>
    <s v="Caja Colombiana de Subsidio Familiar COLSUBSIDIO"/>
    <m/>
    <s v="BANCO CAJA SOCIAL BCSC"/>
    <n v="117800000"/>
    <s v="Sin asignar"/>
    <s v="NA"/>
    <s v="NA"/>
    <s v="NA"/>
    <s v="NA"/>
    <s v="NA"/>
    <s v="NA"/>
    <x v="22"/>
    <x v="1"/>
    <s v="Sin asignar"/>
    <m/>
    <m/>
    <m/>
    <m/>
    <m/>
    <x v="2"/>
    <x v="14"/>
    <x v="1"/>
    <m/>
    <x v="2"/>
  </r>
  <r>
    <s v="6887b565566907d24296f841"/>
    <s v="Sin-gnar"/>
    <s v="NIDIA"/>
    <s v="MARLEY"/>
    <s v="SANCHEZ"/>
    <s v="VELOZA"/>
    <s v="Sin asignar"/>
    <s v="Cédula de Ciudadanía"/>
    <n v="1020755376"/>
    <x v="0"/>
    <n v="1"/>
    <s v="Caja de Compensación Familiar CAFAM"/>
    <m/>
    <s v="BANCO CAJA SOCIAL BCSC"/>
    <n v="92264027"/>
    <s v="Sin asignar"/>
    <s v="NA"/>
    <s v="NA"/>
    <s v="NA"/>
    <s v="NA"/>
    <s v="NA"/>
    <s v="NA"/>
    <x v="22"/>
    <x v="1"/>
    <s v="Sin asignar"/>
    <m/>
    <m/>
    <m/>
    <m/>
    <m/>
    <x v="2"/>
    <x v="11"/>
    <x v="1"/>
    <m/>
    <x v="2"/>
  </r>
  <r>
    <s v="688bb0b24c0f0f141dc4990b"/>
    <s v="Sin-gnar"/>
    <s v="DANIEL"/>
    <s v="FERNANDO"/>
    <s v="BOHORQUEZ"/>
    <s v="GARCES"/>
    <s v="Sin asignar"/>
    <s v="Cédula de Ciudadanía"/>
    <n v="1033793927"/>
    <x v="0"/>
    <n v="1"/>
    <s v="Caja Colombiana de Subsidio Familiar COLSUBSIDIO"/>
    <m/>
    <s v="BANCO DAVIVIENDA"/>
    <n v="113612000"/>
    <s v="Sin asignar"/>
    <s v="NA"/>
    <s v="NA"/>
    <s v="NA"/>
    <s v="NA"/>
    <s v="NA"/>
    <s v="NA"/>
    <x v="22"/>
    <x v="1"/>
    <s v="Sin asignar"/>
    <m/>
    <m/>
    <m/>
    <m/>
    <m/>
    <x v="2"/>
    <x v="11"/>
    <x v="1"/>
    <m/>
    <x v="2"/>
  </r>
  <r>
    <s v="6890cb5e9636feff240cc8d3"/>
    <s v="Sin-gnar"/>
    <s v="INGRID"/>
    <s v="LIZETH"/>
    <s v="GUZMAN"/>
    <s v="AHUMADA"/>
    <s v="Sin asignar"/>
    <s v="Cédula de Ciudadanía"/>
    <n v="1024563312"/>
    <x v="0"/>
    <n v="1"/>
    <s v="Caja Colombiana de Subsidio Familiar COLSUBSIDIO"/>
    <m/>
    <s v="OTROS"/>
    <n v="123800000"/>
    <s v="Sin asignar"/>
    <s v="NA"/>
    <s v="NA"/>
    <s v="NA"/>
    <s v="NA"/>
    <s v="NA"/>
    <s v="NA"/>
    <x v="22"/>
    <x v="1"/>
    <s v="Sin asignar"/>
    <m/>
    <m/>
    <m/>
    <m/>
    <m/>
    <x v="2"/>
    <x v="11"/>
    <x v="1"/>
    <m/>
    <x v="2"/>
  </r>
  <r>
    <s v="6890d9999636feff240cfe99"/>
    <s v="Sin-gnar"/>
    <s v="SULEY"/>
    <s v=""/>
    <s v="RODRIGUEZ"/>
    <s v="PADILLA"/>
    <s v="Sin asignar"/>
    <s v="Cédula de Ciudadanía"/>
    <n v="1048934315"/>
    <x v="0"/>
    <n v="1"/>
    <s v="Asociación de las Cajas de Compensación Familiar Compensar, Comfenalco Valle y Comfenalco Antioquia"/>
    <m/>
    <s v="F.N.A."/>
    <n v="149600000"/>
    <s v="Sin asignar"/>
    <s v="NA"/>
    <s v="NA"/>
    <s v="NA"/>
    <s v="NA"/>
    <s v="NA"/>
    <s v="NA"/>
    <x v="22"/>
    <x v="1"/>
    <s v="Sin asignar"/>
    <m/>
    <m/>
    <m/>
    <m/>
    <m/>
    <x v="2"/>
    <x v="11"/>
    <x v="1"/>
    <m/>
    <x v="2"/>
  </r>
  <r>
    <s v="6890ea5f9636feff240d4086"/>
    <s v="Sin-gnar"/>
    <s v="OLGA"/>
    <s v="LUCIA"/>
    <s v="ROJAS"/>
    <s v="UREÑA"/>
    <s v="Sin asignar"/>
    <s v="Cédula de Ciudadanía"/>
    <n v="1030634015"/>
    <x v="0"/>
    <n v="1"/>
    <s v="Caja de Compensación Familiar COMPENSAR"/>
    <m/>
    <s v="OTROS"/>
    <n v="121350000"/>
    <s v="Sin asignar"/>
    <s v="NA"/>
    <s v="NA"/>
    <s v="NA"/>
    <s v="NA"/>
    <s v="NA"/>
    <s v="NA"/>
    <x v="22"/>
    <x v="1"/>
    <s v="Sin asignar"/>
    <m/>
    <m/>
    <m/>
    <m/>
    <m/>
    <x v="2"/>
    <x v="13"/>
    <x v="1"/>
    <m/>
    <x v="2"/>
  </r>
  <r>
    <s v="6898b4903206da5903cc466b"/>
    <s v="Sin-gnar"/>
    <s v="JOSE"/>
    <s v="ELVER"/>
    <s v="TIMOTE"/>
    <s v="CAICEDO"/>
    <s v="Sin asignar"/>
    <s v="Cédula de Ciudadanía"/>
    <n v="1033705344"/>
    <x v="0"/>
    <n v="1"/>
    <s v="Asociación de las Cajas de Compensación Familiar Compensar, Comfenalco Valle y Comfenalco Antioquia"/>
    <m/>
    <s v="BANCO DAVIVIENDA"/>
    <n v="109700000"/>
    <s v="Sin asignar"/>
    <s v="NA"/>
    <s v="NA"/>
    <s v="NA"/>
    <s v="NA"/>
    <s v="NA"/>
    <s v="NA"/>
    <x v="22"/>
    <x v="1"/>
    <s v="Sin asignar"/>
    <m/>
    <m/>
    <m/>
    <m/>
    <m/>
    <x v="2"/>
    <x v="11"/>
    <x v="1"/>
    <m/>
    <x v="2"/>
  </r>
  <r>
    <s v="689911483206da5903dc7a0b"/>
    <s v="Sin-gnar"/>
    <s v="ROSA"/>
    <s v="MARIA"/>
    <s v="VARGAS"/>
    <s v="CRIALES"/>
    <s v="Sin asignar"/>
    <s v="Cédula de Ciudadanía"/>
    <n v="1032385427"/>
    <x v="0"/>
    <n v="1"/>
    <s v="Caja de Compensación Familiar COMPENSAR"/>
    <m/>
    <s v="BANCO BOGOTA"/>
    <n v="94793816"/>
    <s v="Sin asignar"/>
    <s v="NA"/>
    <s v="NA"/>
    <s v="NA"/>
    <s v="NA"/>
    <s v="NA"/>
    <s v="NA"/>
    <x v="22"/>
    <x v="1"/>
    <s v="Sin asignar"/>
    <m/>
    <m/>
    <m/>
    <m/>
    <m/>
    <x v="2"/>
    <x v="2"/>
    <x v="1"/>
    <m/>
    <x v="2"/>
  </r>
  <r>
    <s v="689d0c9c860e319a6f2fbe4a"/>
    <s v="Sin-gnar"/>
    <s v="LILIANA"/>
    <s v=""/>
    <s v="MARULANDA"/>
    <s v="PATIÑO"/>
    <s v="Sin asignar"/>
    <s v="Cédula de Ciudadanía"/>
    <n v="52635534"/>
    <x v="0"/>
    <n v="1"/>
    <s v="Asociación de las Cajas de Compensación Familiar Compensar, Comfenalco Valle y Comfenalco Antioquia"/>
    <m/>
    <s v="BANCOLOMBIA"/>
    <n v="98747714"/>
    <s v="Sin asignar"/>
    <s v="NA"/>
    <s v="NA"/>
    <s v="NA"/>
    <s v="NA"/>
    <s v="NA"/>
    <s v="NA"/>
    <x v="22"/>
    <x v="1"/>
    <s v="Sin asignar"/>
    <m/>
    <m/>
    <m/>
    <m/>
    <m/>
    <x v="2"/>
    <x v="11"/>
    <x v="1"/>
    <m/>
    <x v="2"/>
  </r>
  <r>
    <s v="68a8cdb403c0157bd5efbde5"/>
    <s v="Sin-gnar"/>
    <s v="NEYERZON"/>
    <s v=""/>
    <s v="DELGADO"/>
    <s v="AGUILAR"/>
    <s v="Sin asignar"/>
    <s v="Cédula de Ciudadanía"/>
    <n v="1020730219"/>
    <x v="0"/>
    <n v="1"/>
    <s v="Caja de Compensación Familiar CAFAM"/>
    <m/>
    <s v="BANCO BOGOTA"/>
    <n v="80240571"/>
    <s v="Sin asignar"/>
    <s v="NA"/>
    <s v="NA"/>
    <s v="NA"/>
    <s v="NA"/>
    <s v="NA"/>
    <s v="NA"/>
    <x v="22"/>
    <x v="1"/>
    <s v="Sin asignar"/>
    <m/>
    <m/>
    <m/>
    <m/>
    <m/>
    <x v="2"/>
    <x v="11"/>
    <x v="1"/>
    <m/>
    <x v="2"/>
  </r>
  <r>
    <s v="68adddf25e84f8ead6fe47d3"/>
    <s v="Sin-gnar"/>
    <s v="FACUNDO"/>
    <s v=""/>
    <s v="MEDINA"/>
    <s v="VASQUEZ"/>
    <s v="Sin asignar"/>
    <s v="Cédula de Ciudadanía"/>
    <n v="3234241"/>
    <x v="0"/>
    <n v="1"/>
    <s v="Caja Colombiana de Subsidio Familiar COLSUBSIDIO"/>
    <m/>
    <s v="BANCO BBVA"/>
    <n v="139000000"/>
    <s v="Sin asignar"/>
    <s v="NA"/>
    <s v="NA"/>
    <s v="NA"/>
    <s v="NA"/>
    <s v="NA"/>
    <s v="NA"/>
    <x v="22"/>
    <x v="1"/>
    <s v="Sin asignar"/>
    <m/>
    <m/>
    <m/>
    <m/>
    <m/>
    <x v="2"/>
    <x v="2"/>
    <x v="1"/>
    <m/>
    <x v="2"/>
  </r>
  <r>
    <s v="68adddf25e84f8ead6fe47d3"/>
    <s v="Sin-gnar"/>
    <s v="SANDRA"/>
    <s v="AYDEE"/>
    <s v="QUESADA"/>
    <s v="QUESADA"/>
    <s v="Sin asignar"/>
    <s v="Cédula de Ciudadanía"/>
    <n v="39756304"/>
    <x v="1"/>
    <n v="0"/>
    <s v="Caja Colombiana de Subsidio Familiar COLSUBSIDIO"/>
    <m/>
    <s v="BANCO BBVA"/>
    <n v="139000000"/>
    <s v="Sin asignar"/>
    <s v="NA"/>
    <s v="NA"/>
    <s v="NA"/>
    <s v="NA"/>
    <s v="NA"/>
    <s v="NA"/>
    <x v="22"/>
    <x v="1"/>
    <s v="Sin asignar"/>
    <m/>
    <m/>
    <m/>
    <m/>
    <m/>
    <x v="2"/>
    <x v="2"/>
    <x v="1"/>
    <m/>
    <x v="2"/>
  </r>
  <r>
    <s v="68b86d0637132622bba6e94f"/>
    <s v="Sin-gnar"/>
    <s v="YEFERSON"/>
    <s v="DAVID"/>
    <s v="GONZALEZ"/>
    <s v="GARCIA"/>
    <s v="Sin asignar"/>
    <s v="Cédula de Ciudadanía"/>
    <n v="1015474726"/>
    <x v="0"/>
    <n v="1"/>
    <s v="Caja Colombiana de Subsidio Familiar COLSUBSIDIO"/>
    <m/>
    <s v="BANCO BOGOTA"/>
    <n v="170820000"/>
    <s v="Sin asignar"/>
    <s v="NA"/>
    <s v="NA"/>
    <s v="NA"/>
    <s v="NA"/>
    <s v="NA"/>
    <s v="NA"/>
    <x v="22"/>
    <x v="1"/>
    <s v="Sin asignar"/>
    <m/>
    <m/>
    <m/>
    <m/>
    <m/>
    <x v="2"/>
    <x v="4"/>
    <x v="1"/>
    <m/>
    <x v="2"/>
  </r>
  <r>
    <s v="68c1a94e52f3f95c586824c6"/>
    <s v="Sin-gnar"/>
    <s v="KANDY"/>
    <s v="YOJANA"/>
    <s v="QUIROZ"/>
    <s v="CASTILLO"/>
    <s v="Sin asignar"/>
    <s v="Cédula de Ciudadanía"/>
    <n v="1033710022"/>
    <x v="0"/>
    <n v="1"/>
    <s v="Caja de Compensación Familiar COMPENSAR"/>
    <m/>
    <s v="BANCO DAVIVIENDA"/>
    <n v="92500000"/>
    <s v="Sin asignar"/>
    <s v="NA"/>
    <s v="NA"/>
    <s v="NA"/>
    <s v="NA"/>
    <s v="NA"/>
    <s v="NA"/>
    <x v="22"/>
    <x v="1"/>
    <s v="Sin asignar"/>
    <m/>
    <m/>
    <m/>
    <m/>
    <m/>
    <x v="2"/>
    <x v="11"/>
    <x v="1"/>
    <m/>
    <x v="2"/>
  </r>
  <r>
    <s v="68c8661e216e7a8afd5d69ef"/>
    <s v="Sin-gnar"/>
    <s v="VALENTINA"/>
    <s v=""/>
    <s v="GRANADA"/>
    <s v="AGUDELO"/>
    <s v="Sin asignar"/>
    <s v="Cédula de Ciudadanía"/>
    <n v="1005093204"/>
    <x v="0"/>
    <n v="1"/>
    <s v="Caja Colombiana de Subsidio Familiar COLSUBSIDIO"/>
    <m/>
    <s v="BANCO DAVIVIENDA"/>
    <n v="142800000"/>
    <s v="Sin asignar"/>
    <s v="NA"/>
    <s v="NA"/>
    <s v="NA"/>
    <s v="NA"/>
    <s v="NA"/>
    <s v="NA"/>
    <x v="22"/>
    <x v="1"/>
    <s v="Sin asignar"/>
    <m/>
    <m/>
    <m/>
    <m/>
    <m/>
    <x v="2"/>
    <x v="11"/>
    <x v="1"/>
    <m/>
    <x v="2"/>
  </r>
  <r>
    <s v="68c88fb0216e7a8afd5deb4f"/>
    <s v="Sin-gnar"/>
    <s v="SANDRA"/>
    <s v="MILENA"/>
    <s v="LEON"/>
    <s v=""/>
    <s v="Sin asignar"/>
    <s v="Cédula de Ciudadanía"/>
    <n v="3222097834"/>
    <x v="0"/>
    <n v="1"/>
    <s v="Caja de Compensación Familiar COMPENSAR"/>
    <m/>
    <s v="BANCO BOGOTA"/>
    <n v="102200000"/>
    <s v="Sin asignar"/>
    <s v="NA"/>
    <s v="NA"/>
    <s v="NA"/>
    <s v="NA"/>
    <s v="NA"/>
    <s v="NA"/>
    <x v="22"/>
    <x v="1"/>
    <s v="Sin asignar"/>
    <m/>
    <m/>
    <m/>
    <m/>
    <m/>
    <x v="2"/>
    <x v="11"/>
    <x v="1"/>
    <m/>
    <x v="2"/>
  </r>
  <r>
    <s v="68c9c8d2e48e549b5da6d7fc"/>
    <s v="Sin-gnar"/>
    <s v="0"/>
    <s v="0"/>
    <s v="0"/>
    <s v="0"/>
    <s v="Sin asignar"/>
    <e v="#N/A"/>
    <n v="1111111111"/>
    <x v="5"/>
    <e v="#N/A"/>
    <s v="Caja Colombiana de Subsidio Familiar COLSUBSIDIO"/>
    <m/>
    <s v="BANCOLOMBIA"/>
    <n v="150952000"/>
    <s v="Sin asignar"/>
    <s v="NA"/>
    <s v="NA"/>
    <s v="NA"/>
    <s v="NA"/>
    <s v="NA"/>
    <s v="NA"/>
    <x v="22"/>
    <x v="1"/>
    <s v="Sin asignar"/>
    <m/>
    <m/>
    <m/>
    <m/>
    <m/>
    <x v="2"/>
    <x v="20"/>
    <x v="1"/>
    <m/>
    <x v="2"/>
  </r>
  <r>
    <s v="68d557ace5972d47dc639c7d"/>
    <s v="Sin-gnar"/>
    <s v="EDWIN"/>
    <s v="GERARDO"/>
    <s v="CAMACHO"/>
    <s v="RODRIGUEZ"/>
    <s v="Sin asignar"/>
    <s v="Cédula de Ciudadanía"/>
    <n v="1030525588"/>
    <x v="0"/>
    <n v="1"/>
    <s v="Caja de Compensación Familiar CAFAM"/>
    <m/>
    <s v="BANCO BBVA"/>
    <n v="140000000"/>
    <s v="Sin asignar"/>
    <s v="NA"/>
    <s v="NA"/>
    <s v="NA"/>
    <s v="NA"/>
    <s v="NA"/>
    <s v="NA"/>
    <x v="22"/>
    <x v="1"/>
    <s v="Sin asignar"/>
    <m/>
    <m/>
    <m/>
    <m/>
    <m/>
    <x v="2"/>
    <x v="11"/>
    <x v="1"/>
    <m/>
    <x v="2"/>
  </r>
  <r>
    <s v="68d80c23f00f6b878481c0cd"/>
    <s v="Sin-gnar"/>
    <s v="LEYDY"/>
    <s v="ANDREA"/>
    <s v="GONZALEZ"/>
    <s v="PEÑA"/>
    <s v="Sin asignar"/>
    <s v="Cédula de Ciudadanía"/>
    <n v="53090507"/>
    <x v="0"/>
    <n v="1"/>
    <s v="Caja de Compensación Familiar CAFAM"/>
    <m/>
    <s v="BANCO DAVIVIENDA"/>
    <n v="41000000"/>
    <s v="Sin asignar"/>
    <s v="NA"/>
    <s v="NA"/>
    <s v="NA"/>
    <s v="NA"/>
    <s v="NA"/>
    <s v="NA"/>
    <x v="22"/>
    <x v="1"/>
    <s v="Sin asignar"/>
    <m/>
    <m/>
    <m/>
    <m/>
    <m/>
    <x v="2"/>
    <x v="11"/>
    <x v="1"/>
    <m/>
    <x v="2"/>
  </r>
  <r>
    <s v="68d81677f00f6b878481cda5"/>
    <s v="Sin-gnar"/>
    <s v="DEISSY"/>
    <s v="LORENA"/>
    <s v="VIVAS"/>
    <s v="GOMEZ"/>
    <s v="Sin asignar"/>
    <s v="Cédula de Ciudadanía"/>
    <n v="1023924960"/>
    <x v="0"/>
    <n v="1"/>
    <s v="Caja Colombiana de Subsidio Familiar COLSUBSIDIO"/>
    <m/>
    <s v="BANCO BOGOTA"/>
    <n v="83717367"/>
    <s v="Sin asignar"/>
    <s v="NA"/>
    <s v="NA"/>
    <s v="NA"/>
    <s v="NA"/>
    <s v="NA"/>
    <s v="NA"/>
    <x v="22"/>
    <x v="1"/>
    <s v="Sin asignar"/>
    <m/>
    <m/>
    <m/>
    <m/>
    <m/>
    <x v="2"/>
    <x v="14"/>
    <x v="1"/>
    <m/>
    <x v="2"/>
  </r>
  <r>
    <s v="68d84d8ff00f6b87848aac24"/>
    <s v="Sin-gnar"/>
    <s v="PEDRO"/>
    <s v="FELIPE"/>
    <s v="AVILA"/>
    <s v="VERANO"/>
    <s v="Sin asignar"/>
    <s v="Cédula de Ciudadanía"/>
    <n v="1016047642"/>
    <x v="0"/>
    <n v="1"/>
    <s v="Caja de Compensación Familiar COMPENSAR"/>
    <m/>
    <s v="BANCO BOGOTA"/>
    <n v="120300949"/>
    <s v="Sin asignar"/>
    <s v="NA"/>
    <s v="NA"/>
    <s v="NA"/>
    <s v="NA"/>
    <s v="NA"/>
    <s v="NA"/>
    <x v="22"/>
    <x v="1"/>
    <s v="Sin asignar"/>
    <m/>
    <m/>
    <m/>
    <m/>
    <m/>
    <x v="2"/>
    <x v="11"/>
    <x v="1"/>
    <m/>
    <x v="2"/>
  </r>
  <r>
    <s v="68d95e3ef00f6b878494f710"/>
    <s v="Sin-gnar"/>
    <s v="ANYI"/>
    <s v="ESTEFANIA"/>
    <s v="GARZON"/>
    <s v="GUZMAN"/>
    <s v="Sin asignar"/>
    <s v="Cédula de Ciudadanía"/>
    <n v="1012401170"/>
    <x v="0"/>
    <n v="1"/>
    <s v="Caja de Compensación Familiar COMPENSAR"/>
    <m/>
    <s v="BANCO DAVIVIENDA"/>
    <n v="117100000"/>
    <s v="Sin asignar"/>
    <s v="NA"/>
    <s v="NA"/>
    <s v="NA"/>
    <s v="NA"/>
    <s v="NA"/>
    <s v="NA"/>
    <x v="22"/>
    <x v="1"/>
    <s v="Sin asignar"/>
    <m/>
    <m/>
    <m/>
    <m/>
    <m/>
    <x v="2"/>
    <x v="14"/>
    <x v="1"/>
    <m/>
    <x v="2"/>
  </r>
  <r>
    <s v="68d97185f00f6b87849db4ff"/>
    <s v="Sin-gnar"/>
    <s v="AIBER"/>
    <s v=""/>
    <s v="BOCANEGRA"/>
    <s v="ROA"/>
    <s v="Sin asignar"/>
    <s v="Cédula de Ciudadanía"/>
    <n v="1033493858"/>
    <x v="0"/>
    <n v="1"/>
    <s v="Caja Colombiana de Subsidio Familiar COLSUBSIDIO"/>
    <m/>
    <s v="F.N.A."/>
    <n v="70000000"/>
    <s v="Sin asignar"/>
    <s v="NA"/>
    <s v="NA"/>
    <s v="NA"/>
    <s v="NA"/>
    <s v="NA"/>
    <s v="NA"/>
    <x v="22"/>
    <x v="1"/>
    <s v="Sin asignar"/>
    <m/>
    <m/>
    <m/>
    <m/>
    <m/>
    <x v="2"/>
    <x v="2"/>
    <x v="1"/>
    <m/>
    <x v="2"/>
  </r>
  <r>
    <s v="692e22c95ce59bfa683e5a47"/>
    <s v="Sin-gnar"/>
    <s v="YESICA"/>
    <s v="DAYANA"/>
    <s v="CASTILLO"/>
    <s v="RAMIREZ"/>
    <s v="Sin asignar"/>
    <s v="Cédula de Ciudadanía"/>
    <n v="1090472721"/>
    <x v="0"/>
    <n v="1"/>
    <s v="Caja de Compensación Familiar COMPENSAR"/>
    <m/>
    <s v="OTRAS COOPERATIVAS"/>
    <n v="140000000"/>
    <s v="Sin asignar"/>
    <s v="NA"/>
    <s v="NA"/>
    <s v="NA"/>
    <s v="NA"/>
    <s v="NA"/>
    <s v="NA"/>
    <x v="22"/>
    <x v="1"/>
    <s v="Sin asignar"/>
    <m/>
    <m/>
    <m/>
    <m/>
    <m/>
    <x v="2"/>
    <x v="15"/>
    <x v="1"/>
    <m/>
    <x v="2"/>
  </r>
  <r>
    <s v="692e263c5ce59bfa683e5ff8"/>
    <s v="Sin-gnar"/>
    <s v="JOHAN"/>
    <s v="SEBASTIAN"/>
    <s v="GARZON"/>
    <s v="DIAZ"/>
    <s v="Sin asignar"/>
    <s v="Cédula de Ciudadanía"/>
    <n v="1014298568"/>
    <x v="0"/>
    <n v="1"/>
    <s v="Caja de Compensación Familiar COMPENSAR"/>
    <m/>
    <s v="OTRAS COOPERATIVAS"/>
    <n v="130.8133"/>
    <s v="Sin asignar"/>
    <s v="NA"/>
    <s v="NA"/>
    <s v="NA"/>
    <s v="NA"/>
    <s v="NA"/>
    <s v="NA"/>
    <x v="22"/>
    <x v="1"/>
    <s v="Sin asignar"/>
    <m/>
    <m/>
    <m/>
    <m/>
    <m/>
    <x v="2"/>
    <x v="13"/>
    <x v="1"/>
    <m/>
    <x v="2"/>
  </r>
  <r>
    <s v="692e28d55ce59bfa683e6547"/>
    <s v="Sin-gnar"/>
    <s v="EMILY"/>
    <s v="SOFIA"/>
    <s v="GONZALEZ"/>
    <s v="AYURE"/>
    <s v="Sin asignar"/>
    <s v="Cédula de Ciudadanía"/>
    <n v="1000776320"/>
    <x v="0"/>
    <n v="1"/>
    <s v="Caja de Compensación Familiar COMPENSAR"/>
    <m/>
    <s v="BANCO BOGOTA"/>
    <n v="138.38300000000001"/>
    <s v="Sin asignar"/>
    <s v="NA"/>
    <s v="NA"/>
    <s v="NA"/>
    <s v="NA"/>
    <s v="NA"/>
    <s v="NA"/>
    <x v="22"/>
    <x v="1"/>
    <s v="Sin asignar"/>
    <m/>
    <m/>
    <m/>
    <m/>
    <m/>
    <x v="2"/>
    <x v="16"/>
    <x v="1"/>
    <m/>
    <x v="2"/>
  </r>
  <r>
    <s v="692e2b105ce59bfa683e84b1"/>
    <s v="Sin-gnar"/>
    <s v="YADILY"/>
    <s v=""/>
    <s v="GORDILLO"/>
    <s v="NIÑO"/>
    <s v="Sin asignar"/>
    <s v="Cédula de Ciudadanía"/>
    <n v="52344375"/>
    <x v="0"/>
    <n v="1"/>
    <s v="Asociación de las Cajas de Compensación Familiar Compensar, Comfenalco Valle y Comfenalco Antioquia"/>
    <m/>
    <s v="BANCO BOGOTA"/>
    <n v="101.74632699999999"/>
    <s v="Sin asignar"/>
    <s v="NA"/>
    <s v="NA"/>
    <s v="NA"/>
    <s v="NA"/>
    <s v="NA"/>
    <s v="NA"/>
    <x v="22"/>
    <x v="1"/>
    <s v="Sin asignar"/>
    <m/>
    <m/>
    <m/>
    <m/>
    <m/>
    <x v="2"/>
    <x v="11"/>
    <x v="1"/>
    <m/>
    <x v="2"/>
  </r>
  <r>
    <s v="692e2d5b5ce59bfa683e8a8c"/>
    <s v="Sin-gnar"/>
    <s v="LUIS"/>
    <s v="OMAR"/>
    <s v="SARMIENTO"/>
    <s v="MINA"/>
    <s v="Sin asignar"/>
    <s v="Cédula de Ciudadanía"/>
    <n v="8604952"/>
    <x v="0"/>
    <n v="1"/>
    <s v="Caja de Compensación Familiar COMPENSAR"/>
    <m/>
    <s v="BANCO BOGOTA"/>
    <n v="111.803"/>
    <s v="Sin asignar"/>
    <s v="NA"/>
    <s v="NA"/>
    <s v="NA"/>
    <s v="NA"/>
    <s v="NA"/>
    <s v="NA"/>
    <x v="22"/>
    <x v="1"/>
    <s v="Sin asignar"/>
    <m/>
    <m/>
    <m/>
    <m/>
    <m/>
    <x v="2"/>
    <x v="20"/>
    <x v="1"/>
    <m/>
    <x v="2"/>
  </r>
  <r>
    <s v="692e2fd05ce59bfa683e8dce"/>
    <s v="Sin-gnar"/>
    <s v="NELSI"/>
    <s v="CECILIA"/>
    <s v="ALEGRE"/>
    <s v="ANAYA"/>
    <s v="Sin asignar"/>
    <s v="Cédula de Ciudadanía"/>
    <n v="50933077"/>
    <x v="0"/>
    <n v="1"/>
    <s v="Caja de Compensación Familiar COMPENSAR"/>
    <m/>
    <s v="BANCO DAVIVIENDA"/>
    <n v="100000000"/>
    <s v="Sin asignar"/>
    <s v="NA"/>
    <s v="NA"/>
    <s v="NA"/>
    <s v="NA"/>
    <s v="NA"/>
    <s v="NA"/>
    <x v="22"/>
    <x v="1"/>
    <s v="Sin asignar"/>
    <m/>
    <m/>
    <m/>
    <m/>
    <m/>
    <x v="2"/>
    <x v="2"/>
    <x v="1"/>
    <m/>
    <x v="2"/>
  </r>
  <r>
    <s v="692e31c55ce59bfa683e8f63"/>
    <s v="Sin-gnar"/>
    <s v="YURANY"/>
    <s v="ISABEL"/>
    <s v="ARGEL"/>
    <s v="CASTAÑEDA"/>
    <s v="Sin asignar"/>
    <s v="Cédula de Ciudadanía"/>
    <n v="1019151246"/>
    <x v="0"/>
    <n v="1"/>
    <s v="Caja de Compensación Familiar COMPENSAR"/>
    <m/>
    <s v="BANCO BOGOTA"/>
    <n v="117.634"/>
    <s v="Sin asignar"/>
    <s v="NA"/>
    <s v="NA"/>
    <s v="NA"/>
    <s v="NA"/>
    <s v="NA"/>
    <s v="NA"/>
    <x v="22"/>
    <x v="1"/>
    <s v="Sin asignar"/>
    <m/>
    <m/>
    <m/>
    <m/>
    <m/>
    <x v="2"/>
    <x v="2"/>
    <x v="1"/>
    <m/>
    <x v="2"/>
  </r>
  <r>
    <s v="692e348d5ce59bfa683ea13c"/>
    <s v="Sin-gnar"/>
    <s v="ONALDO"/>
    <s v=""/>
    <s v="ORTIZ"/>
    <s v="LOPEZ"/>
    <s v="Sin asignar"/>
    <s v="Cédula de Ciudadanía"/>
    <n v="7619261"/>
    <x v="0"/>
    <n v="1"/>
    <s v="Asociación de las Cajas de Compensación Familiar Compensar, Comfenalco Valle y Comfenalco Antioquia"/>
    <m/>
    <s v="BANCO DAVIVIENDA"/>
    <n v="128.768"/>
    <s v="Sin asignar"/>
    <s v="NA"/>
    <s v="NA"/>
    <s v="NA"/>
    <s v="NA"/>
    <s v="NA"/>
    <s v="NA"/>
    <x v="22"/>
    <x v="1"/>
    <s v="Sin asignar"/>
    <m/>
    <m/>
    <m/>
    <m/>
    <m/>
    <x v="2"/>
    <x v="11"/>
    <x v="1"/>
    <m/>
    <x v="2"/>
  </r>
  <r>
    <s v="692e3cfc5ce59bfa683ec053"/>
    <s v="Sin-gnar"/>
    <s v="JOANA"/>
    <s v="ANDREA"/>
    <s v="YODERA"/>
    <s v="JULIO"/>
    <s v="Sin asignar"/>
    <s v="Cédula de Ciudadanía"/>
    <n v="1001978669"/>
    <x v="0"/>
    <n v="1"/>
    <s v="Caja de Compensación Familiar COMPENSAR"/>
    <m/>
    <s v="BANCO DAVIVIENDA"/>
    <n v="115000000"/>
    <s v="Sin asignar"/>
    <s v="NA"/>
    <s v="NA"/>
    <s v="NA"/>
    <s v="NA"/>
    <s v="NA"/>
    <s v="NA"/>
    <x v="22"/>
    <x v="1"/>
    <s v="Sin asignar"/>
    <m/>
    <m/>
    <m/>
    <m/>
    <m/>
    <x v="2"/>
    <x v="11"/>
    <x v="1"/>
    <m/>
    <x v="2"/>
  </r>
  <r>
    <s v="692e55605ce59bfa683ef25d"/>
    <s v="Sin-gnar"/>
    <s v="WESLYN"/>
    <s v="KORANY"/>
    <s v="CLARO"/>
    <s v="PICON"/>
    <s v="Sin asignar"/>
    <s v="Cédula de Ciudadanía"/>
    <n v="1014288950"/>
    <x v="0"/>
    <n v="1"/>
    <s v="Caja Colombiana de Subsidio Familiar COLSUBSIDIO"/>
    <m/>
    <s v="BANCO DAVIVIENDA"/>
    <n v="121813000"/>
    <s v="Sin asignar"/>
    <s v="NA"/>
    <s v="NA"/>
    <s v="NA"/>
    <s v="NA"/>
    <s v="NA"/>
    <s v="NA"/>
    <x v="22"/>
    <x v="1"/>
    <s v="Sin asignar"/>
    <m/>
    <m/>
    <m/>
    <m/>
    <m/>
    <x v="2"/>
    <x v="2"/>
    <x v="1"/>
    <m/>
    <x v="2"/>
  </r>
  <r>
    <s v="692e55605ce59bfa683ef25d"/>
    <s v="Sin-gnar"/>
    <s v="CARLOS"/>
    <s v="ANDRES"/>
    <s v="CASTRO"/>
    <s v="JACOME"/>
    <s v="Sin asignar"/>
    <s v="Cédula de Ciudadanía"/>
    <n v="1016088662"/>
    <x v="1"/>
    <n v="0"/>
    <s v="Caja Colombiana de Subsidio Familiar COLSUBSIDIO"/>
    <m/>
    <s v="BANCO DAVIVIENDA"/>
    <n v="121813000"/>
    <s v="Sin asignar"/>
    <s v="NA"/>
    <s v="NA"/>
    <s v="NA"/>
    <s v="NA"/>
    <s v="NA"/>
    <s v="NA"/>
    <x v="22"/>
    <x v="1"/>
    <s v="Sin asignar"/>
    <m/>
    <m/>
    <m/>
    <m/>
    <m/>
    <x v="2"/>
    <x v="2"/>
    <x v="1"/>
    <m/>
    <x v="2"/>
  </r>
  <r>
    <s v="692e5e535ce59bfa683efb9d"/>
    <s v="Sin-gnar"/>
    <s v="RUTH"/>
    <s v="MERY"/>
    <s v="SALGUERO"/>
    <s v="HERRERA"/>
    <s v="Sin asignar"/>
    <s v="Cédula de Ciudadanía"/>
    <n v="52873460"/>
    <x v="0"/>
    <n v="1"/>
    <s v="Caja Colombiana de Subsidio Familiar COLSUBSIDIO"/>
    <m/>
    <s v="BANCO BOGOTA"/>
    <n v="148494500"/>
    <s v="Sin asignar"/>
    <s v="NA"/>
    <s v="NA"/>
    <s v="NA"/>
    <s v="NA"/>
    <s v="NA"/>
    <s v="NA"/>
    <x v="22"/>
    <x v="1"/>
    <s v="Sin asignar"/>
    <m/>
    <m/>
    <m/>
    <m/>
    <m/>
    <x v="2"/>
    <x v="2"/>
    <x v="1"/>
    <m/>
    <x v="2"/>
  </r>
  <r>
    <s v="692e68475ce59bfa683f00d3"/>
    <s v="Sin-gnar"/>
    <s v="BAYRON"/>
    <s v="YEZID"/>
    <s v="CORONADO"/>
    <s v="VANEGAS"/>
    <s v="Sin asignar"/>
    <s v="Cédula de Ciudadanía"/>
    <n v="1026296176"/>
    <x v="0"/>
    <n v="1"/>
    <s v="Ninguno"/>
    <m/>
    <s v="BANCO DAVIVIENDA"/>
    <n v="137100000"/>
    <s v="Sin asignar"/>
    <s v="NA"/>
    <s v="NA"/>
    <s v="NA"/>
    <s v="NA"/>
    <s v="NA"/>
    <s v="NA"/>
    <x v="22"/>
    <x v="1"/>
    <s v="Sin asignar"/>
    <m/>
    <m/>
    <m/>
    <m/>
    <m/>
    <x v="2"/>
    <x v="15"/>
    <x v="1"/>
    <m/>
    <x v="2"/>
  </r>
  <r>
    <s v="692e6c595ce59bfa683f0184"/>
    <s v="Sin-gnar"/>
    <s v="JAJGV"/>
    <s v="B SB"/>
    <s v="DNNF"/>
    <s v="N DFND"/>
    <s v="Sin asignar"/>
    <s v="Cédula de Ciudadanía"/>
    <n v="10790351"/>
    <x v="0"/>
    <n v="1"/>
    <s v="Caja de Compensación Familiar COMPENSAR"/>
    <m/>
    <s v="BANCO BBVA"/>
    <n v="142000000"/>
    <s v="Sin asignar"/>
    <s v="NA"/>
    <s v="NA"/>
    <s v="NA"/>
    <s v="NA"/>
    <s v="NA"/>
    <s v="NA"/>
    <x v="22"/>
    <x v="1"/>
    <s v="Sin asignar"/>
    <m/>
    <m/>
    <m/>
    <m/>
    <m/>
    <x v="2"/>
    <x v="13"/>
    <x v="1"/>
    <m/>
    <x v="2"/>
  </r>
  <r>
    <s v="692e6c595ce59bfa683f0187"/>
    <s v="Sin-gnar"/>
    <s v="CRISTIAN"/>
    <s v="GIOVANNY"/>
    <s v="CORREA"/>
    <s v="SILVA"/>
    <s v="Sin asignar"/>
    <s v="Cédula de Ciudadanía"/>
    <n v="1015466671"/>
    <x v="0"/>
    <n v="1"/>
    <s v="Ninguno"/>
    <m/>
    <s v="BANCO DAVIVIENDA"/>
    <n v="129213000"/>
    <s v="Sin asignar"/>
    <s v="NA"/>
    <s v="NA"/>
    <s v="NA"/>
    <s v="NA"/>
    <s v="NA"/>
    <s v="NA"/>
    <x v="22"/>
    <x v="1"/>
    <s v="Sin asignar"/>
    <m/>
    <m/>
    <m/>
    <m/>
    <m/>
    <x v="2"/>
    <x v="13"/>
    <x v="1"/>
    <m/>
    <x v="2"/>
  </r>
  <r>
    <s v="692e6f175ce59bfa683f0221"/>
    <s v="Sin-gnar"/>
    <s v="SANDRA"/>
    <s v="YOLIMA"/>
    <s v="RIOS"/>
    <s v="ABRIL"/>
    <s v="Sin asignar"/>
    <s v="Cédula de Ciudadanía"/>
    <n v="52493755"/>
    <x v="0"/>
    <n v="1"/>
    <s v="Ninguno"/>
    <m/>
    <s v="F.N.A."/>
    <n v="138000000"/>
    <s v="Sin asignar"/>
    <s v="NA"/>
    <s v="NA"/>
    <s v="NA"/>
    <s v="NA"/>
    <s v="NA"/>
    <s v="NA"/>
    <x v="22"/>
    <x v="1"/>
    <s v="Sin asignar"/>
    <m/>
    <m/>
    <m/>
    <m/>
    <m/>
    <x v="2"/>
    <x v="13"/>
    <x v="1"/>
    <m/>
    <x v="2"/>
  </r>
  <r>
    <s v="692e70dc5ce59bfa683f02ac"/>
    <s v="Sin-gnar"/>
    <s v="DIANA"/>
    <s v="CAROLINA"/>
    <s v="SARMIENTO"/>
    <s v="GUTIERREZ"/>
    <s v="Sin asignar"/>
    <s v="Cédula de Ciudadanía"/>
    <n v="1014205314"/>
    <x v="0"/>
    <n v="1"/>
    <s v="Caja Colombiana de Subsidio Familiar COLSUBSIDIO"/>
    <m/>
    <s v="SCOTIABANK COLPATRIA"/>
    <n v="124000000"/>
    <s v="Sin asignar"/>
    <s v="NA"/>
    <s v="NA"/>
    <s v="NA"/>
    <s v="NA"/>
    <s v="NA"/>
    <s v="NA"/>
    <x v="22"/>
    <x v="1"/>
    <s v="Sin asignar"/>
    <m/>
    <m/>
    <m/>
    <m/>
    <m/>
    <x v="2"/>
    <x v="2"/>
    <x v="1"/>
    <m/>
    <x v="2"/>
  </r>
  <r>
    <s v="692e70dd5ce59bfa683f02b4"/>
    <s v="Sin-gnar"/>
    <s v="NATHALIE"/>
    <s v=""/>
    <s v="RAMIREZ"/>
    <s v="VELANDIA"/>
    <s v="Sin asignar"/>
    <s v="Cédula de Ciudadanía"/>
    <n v="1015397752"/>
    <x v="0"/>
    <n v="1"/>
    <s v="Caja de Compensación Familiar COMPENSAR"/>
    <m/>
    <s v="F.N.A."/>
    <n v="113576000"/>
    <s v="Sin asignar"/>
    <s v="NA"/>
    <s v="NA"/>
    <s v="NA"/>
    <s v="NA"/>
    <s v="NA"/>
    <s v="NA"/>
    <x v="22"/>
    <x v="1"/>
    <s v="Sin asignar"/>
    <m/>
    <m/>
    <m/>
    <m/>
    <m/>
    <x v="2"/>
    <x v="2"/>
    <x v="1"/>
    <m/>
    <x v="2"/>
  </r>
  <r>
    <s v="692e70dd5ce59bfa683f02ba"/>
    <s v="Sin-gnar"/>
    <s v="LUIS"/>
    <s v="EDUARDO"/>
    <s v="RIVERA"/>
    <s v="CARRASCO"/>
    <s v="Sin asignar"/>
    <s v="Cédula de Ciudadanía"/>
    <n v="80176222"/>
    <x v="0"/>
    <n v="1"/>
    <s v="Ninguno"/>
    <m/>
    <s v="BANCO BOGOTA"/>
    <n v="138472558"/>
    <s v="Sin asignar"/>
    <s v="NA"/>
    <s v="NA"/>
    <s v="NA"/>
    <s v="NA"/>
    <s v="NA"/>
    <s v="NA"/>
    <x v="22"/>
    <x v="1"/>
    <s v="Sin asignar"/>
    <m/>
    <m/>
    <m/>
    <m/>
    <m/>
    <x v="2"/>
    <x v="11"/>
    <x v="1"/>
    <m/>
    <x v="2"/>
  </r>
  <r>
    <s v="692e75335ce59bfa683f117d"/>
    <s v="Sin-gnar"/>
    <s v="MARIA"/>
    <s v="ALEJANDRA"/>
    <s v="LOPEZ"/>
    <s v="CASTAÑEDA"/>
    <s v="Sin asignar"/>
    <s v="Cédula de Ciudadanía"/>
    <n v="100245"/>
    <x v="0"/>
    <n v="1"/>
    <s v="Ninguno"/>
    <m/>
    <s v="BANCO DAVIVIENDA"/>
    <n v="146000000"/>
    <s v="Sin asignar"/>
    <s v="NA"/>
    <s v="NA"/>
    <s v="NA"/>
    <s v="NA"/>
    <s v="NA"/>
    <s v="NA"/>
    <x v="22"/>
    <x v="1"/>
    <s v="Sin asignar"/>
    <m/>
    <m/>
    <m/>
    <m/>
    <m/>
    <x v="2"/>
    <x v="13"/>
    <x v="1"/>
    <m/>
    <x v="2"/>
  </r>
  <r>
    <s v="692e77425ce59bfa683f11e3"/>
    <s v="Sin-gnar"/>
    <s v="OSCAR"/>
    <s v="LEONARDO"/>
    <s v="LADINO"/>
    <s v="ALGUTRIA"/>
    <s v="Sin asignar"/>
    <s v="Cédula de Ciudadanía"/>
    <n v="1014255515"/>
    <x v="0"/>
    <n v="1"/>
    <s v="Ninguno"/>
    <m/>
    <s v="OTRAS COOPERATIVAS"/>
    <n v="120578027"/>
    <s v="Sin asignar"/>
    <s v="NA"/>
    <s v="NA"/>
    <s v="NA"/>
    <s v="NA"/>
    <s v="NA"/>
    <s v="NA"/>
    <x v="22"/>
    <x v="1"/>
    <s v="Sin asignar"/>
    <m/>
    <m/>
    <m/>
    <m/>
    <m/>
    <x v="2"/>
    <x v="13"/>
    <x v="1"/>
    <m/>
    <x v="2"/>
  </r>
  <r>
    <s v="692e77425ce59bfa683f11ea"/>
    <s v="Sin-gnar"/>
    <s v="OSCAR"/>
    <s v="LEONARDO"/>
    <s v="LADINO"/>
    <s v="ALGUTRIA"/>
    <s v="Sin asignar"/>
    <s v="Cédula de Ciudadanía"/>
    <n v="1014255515"/>
    <x v="0"/>
    <n v="1"/>
    <s v="Ninguno"/>
    <m/>
    <s v="OTRAS COOPERATIVAS"/>
    <n v="120578027"/>
    <s v="Sin asignar"/>
    <s v="NA"/>
    <s v="NA"/>
    <s v="NA"/>
    <s v="NA"/>
    <s v="NA"/>
    <s v="NA"/>
    <x v="22"/>
    <x v="1"/>
    <s v="Sin asignar"/>
    <m/>
    <m/>
    <m/>
    <m/>
    <m/>
    <x v="2"/>
    <x v="13"/>
    <x v="1"/>
    <m/>
    <x v="2"/>
  </r>
  <r>
    <s v="692e79765ce59bfa683f40e7"/>
    <s v="Sin-gnar"/>
    <s v="JULIETH"/>
    <s v="NATHALY"/>
    <s v="SARMIENTO"/>
    <s v="RUIZ"/>
    <s v="Sin asignar"/>
    <s v="Cédula de Ciudadanía"/>
    <n v="1022952699"/>
    <x v="0"/>
    <n v="1"/>
    <s v="Ninguno"/>
    <m/>
    <s v="F.N.A."/>
    <n v="138313000"/>
    <s v="Sin asignar"/>
    <s v="NA"/>
    <s v="NA"/>
    <s v="NA"/>
    <s v="NA"/>
    <s v="NA"/>
    <s v="NA"/>
    <x v="22"/>
    <x v="1"/>
    <s v="Sin asignar"/>
    <m/>
    <m/>
    <m/>
    <m/>
    <m/>
    <x v="2"/>
    <x v="13"/>
    <x v="1"/>
    <m/>
    <x v="2"/>
  </r>
  <r>
    <s v="692eef6c5ce59bfa683f7549"/>
    <s v="Sin-gnar"/>
    <s v="LUZ"/>
    <s v="ADRIANA"/>
    <s v="GOMEZ"/>
    <s v="GOMEZ"/>
    <s v="Sin asignar"/>
    <s v="Cédula de Ciudadanía"/>
    <n v="30225384"/>
    <x v="0"/>
    <n v="1"/>
    <s v="Caja Colombiana de Subsidio Familiar COLSUBSIDIO"/>
    <m/>
    <s v="BANCO DAVIVIENDA"/>
    <n v="98995586"/>
    <s v="Sin asignar"/>
    <s v="NA"/>
    <s v="NA"/>
    <s v="NA"/>
    <s v="NA"/>
    <s v="NA"/>
    <s v="NA"/>
    <x v="22"/>
    <x v="1"/>
    <s v="Sin asignar"/>
    <m/>
    <m/>
    <m/>
    <m/>
    <m/>
    <x v="2"/>
    <x v="2"/>
    <x v="1"/>
    <m/>
    <x v="2"/>
  </r>
  <r>
    <s v="692ef9d25ce59bfa683f8d5e"/>
    <s v="Sin-gnar"/>
    <s v="WILSON"/>
    <s v="EDUARDO"/>
    <s v="PERILLA"/>
    <s v="LEON"/>
    <s v="Sin asignar"/>
    <s v="Cédula de Ciudadanía"/>
    <n v="79663412"/>
    <x v="0"/>
    <n v="1"/>
    <s v="Caja de Compensación Familiar CAFAM"/>
    <m/>
    <s v="BANCOLOMBIA"/>
    <n v="142900000"/>
    <s v="Sin asignar"/>
    <s v="NA"/>
    <s v="NA"/>
    <s v="NA"/>
    <s v="NA"/>
    <s v="NA"/>
    <s v="NA"/>
    <x v="22"/>
    <x v="1"/>
    <s v="Sin asignar"/>
    <m/>
    <m/>
    <m/>
    <m/>
    <m/>
    <x v="2"/>
    <x v="20"/>
    <x v="1"/>
    <m/>
    <x v="2"/>
  </r>
  <r>
    <s v="692f1b105ce59bfa68400c32"/>
    <s v="Sin-gnar"/>
    <s v="MIGUEL"/>
    <s v="ANDRES"/>
    <s v="ZAPATA"/>
    <s v="URREGO"/>
    <s v="Sin asignar"/>
    <s v="Cédula de Ciudadanía"/>
    <n v="1026278798"/>
    <x v="0"/>
    <n v="1"/>
    <s v="Caja Colombiana de Subsidio Familiar COLSUBSIDIO"/>
    <m/>
    <s v="BANCO BOGOTA"/>
    <n v="102839164"/>
    <s v="Sin asignar"/>
    <s v="NA"/>
    <s v="NA"/>
    <s v="NA"/>
    <s v="NA"/>
    <s v="NA"/>
    <s v="NA"/>
    <x v="22"/>
    <x v="1"/>
    <s v="Sin asignar"/>
    <m/>
    <m/>
    <m/>
    <m/>
    <m/>
    <x v="2"/>
    <x v="2"/>
    <x v="1"/>
    <m/>
    <x v="2"/>
  </r>
  <r>
    <s v="66db1bcaca0d5f5344397908"/>
    <s v="546-2024"/>
    <s v="JHOSEP"/>
    <s v="STEVEN"/>
    <s v="SIERRA"/>
    <s v="MENDEZ"/>
    <s v="Nombre OK"/>
    <s v="Cédula de Ciudadanía"/>
    <n v="1014310078"/>
    <x v="0"/>
    <n v="1"/>
    <s v="Caja Colombiana de Subsidio Familiar COLSUBSIDIO"/>
    <n v="39000000"/>
    <s v="F.N.A."/>
    <n v="114006000"/>
    <s v="546 16-Oct-2024"/>
    <n v="15600000"/>
    <s v="Banco de Bogota"/>
    <n v="106874845"/>
    <s v="CH"/>
    <s v="900531292"/>
    <s v="PATRIMONIOS AUTONOMO CREDICORP CAPITAL FIDUCIARIA**CONSTRUCTORA CAPITAL BOGOTA SAS"/>
    <x v="22"/>
    <x v="60"/>
    <s v="AP 709 TO 2"/>
    <n v="0"/>
    <n v="0"/>
    <n v="187140000"/>
    <s v="45,10-39,82"/>
    <d v="2025-09-26T00:00:00"/>
    <x v="15"/>
    <x v="0"/>
    <x v="3"/>
    <m/>
    <x v="8"/>
  </r>
  <r>
    <s v="66e99e3d4ade2de83b5dd176"/>
    <s v="633-2024"/>
    <s v="STEFANIA"/>
    <s v=""/>
    <s v="RODRIGUEZ"/>
    <s v="ZULUAGA"/>
    <s v="Nombre OK"/>
    <s v="Cédula de Ciudadanía"/>
    <n v="1001052668"/>
    <x v="0"/>
    <n v="1"/>
    <s v="Caja Colombiana de Subsidio Familiar COLSUBSIDIO"/>
    <n v="39000000"/>
    <s v="BANCO BBVA"/>
    <n v="93598000"/>
    <s v="633 22-Nov-2024"/>
    <n v="15600000"/>
    <s v="Banco de Bogota"/>
    <n v="106874845"/>
    <s v="CH"/>
    <s v="900531292"/>
    <s v="PATRIMONIOS AUTONOMO CREDICORP CAPITAL FIDUCIARIA**CONSTRUCTORA CAPITAL BOGOTA SAS"/>
    <x v="22"/>
    <x v="60"/>
    <s v="AP 465 TO 9"/>
    <n v="26000000"/>
    <n v="0"/>
    <n v="193140000"/>
    <s v="45,71-40,23"/>
    <d v="2025-08-14T00:00:00"/>
    <x v="23"/>
    <x v="0"/>
    <x v="0"/>
    <m/>
    <x v="15"/>
  </r>
  <r>
    <s v="66e9a5ef4ade2de83b5dd4c1"/>
    <s v="555-2024"/>
    <s v="CAMILA"/>
    <s v="URBANIA"/>
    <s v="VALENCIA"/>
    <s v="MURCIA"/>
    <s v="Sin asignar"/>
    <s v="Cédula de Ciudadanía"/>
    <n v="1014285796"/>
    <x v="0"/>
    <n v="1"/>
    <s v="Asociación de las Cajas de Compensación Familiar Compensar, Comfenalco Valle y Comfenalco Antioquia"/>
    <m/>
    <s v="BANCO BOGOTA"/>
    <n v="74170520"/>
    <s v="555 18-Oct-2024"/>
    <n v="15600000"/>
    <s v="Banco de Bogota"/>
    <n v="106874845"/>
    <s v="CH"/>
    <s v="900531292"/>
    <s v="PATRIMONIOS AUTONOMO CREDICORP CAPITAL FIDUCIARIA**CONSTRUCTORA CAPITAL BOGOTA SAS"/>
    <x v="22"/>
    <x v="60"/>
    <s v="AP 1302 TO 1"/>
    <m/>
    <m/>
    <m/>
    <m/>
    <m/>
    <x v="4"/>
    <x v="9"/>
    <x v="1"/>
    <m/>
    <x v="2"/>
  </r>
  <r>
    <s v="66e9aa0a4ade2de83b5dd64c"/>
    <s v="98-2025"/>
    <s v="LORENA"/>
    <s v=""/>
    <s v="COY"/>
    <s v="CARDENAS"/>
    <s v="Nombre OK"/>
    <s v="Cédula de Ciudadanía"/>
    <n v="1024470262"/>
    <x v="0"/>
    <n v="1"/>
    <s v="Caja de Compensación Familiar COMPENSAR"/>
    <n v="39000000"/>
    <s v="F.N.A."/>
    <n v="126574000"/>
    <s v="98 28-Feb-2025"/>
    <n v="17082000"/>
    <s v="Banco de Bogota"/>
    <n v="106874845"/>
    <s v="CH"/>
    <s v="900531292"/>
    <s v="PATRIMONIOS AUTONOMO CREDICORP CAPITAL FIDUCIARIA**CONSTRUCTORA CAPITAL BOGOTA SAS"/>
    <x v="22"/>
    <x v="60"/>
    <s v="AP 917 TO 3"/>
    <n v="0"/>
    <n v="0"/>
    <n v="208600000"/>
    <s v="45,71-40,23"/>
    <d v="2025-08-14T00:00:00"/>
    <x v="23"/>
    <x v="0"/>
    <x v="0"/>
    <m/>
    <x v="15"/>
  </r>
  <r>
    <s v="66e9ae244ade2de83b5dd751"/>
    <s v="630-2024"/>
    <s v="JUAN"/>
    <s v="DAVID"/>
    <s v="MORENO"/>
    <s v="GOMEZ"/>
    <s v="Nombre OK"/>
    <s v="Cédula de Ciudadanía"/>
    <n v="1023038788"/>
    <x v="0"/>
    <n v="1"/>
    <s v="Caja de Compensación Familiar COMPENSAR"/>
    <n v="26000000"/>
    <s v="SCOTIABANK COLPATRIA"/>
    <n v="98688000"/>
    <s v="630 20-Nov-2024"/>
    <n v="15600000"/>
    <s v="Banco de Bogota"/>
    <n v="106874845"/>
    <s v="CH"/>
    <s v="900531292"/>
    <s v="PATRIMONIOS AUTONOMO CREDICORP CAPITAL FIDUCIARIA**CONSTRUCTORA CAPITAL BOGOTA SAS"/>
    <x v="22"/>
    <x v="60"/>
    <s v="AP 411 TO 2"/>
    <n v="0"/>
    <n v="0"/>
    <n v="193140000"/>
    <s v="46,17-41,35"/>
    <d v="2025-08-14T00:00:00"/>
    <x v="23"/>
    <x v="0"/>
    <x v="0"/>
    <m/>
    <x v="15"/>
  </r>
  <r>
    <s v="66e9b9554ade2de83b5ddd9e"/>
    <s v="780-2024"/>
    <s v="ROSA"/>
    <s v="TATIANA"/>
    <s v="LOPEZ"/>
    <s v="RODRIGUEZ"/>
    <s v="Nombre OK"/>
    <s v="Cédula de Ciudadanía"/>
    <n v="1020716816"/>
    <x v="0"/>
    <n v="1"/>
    <s v="Caja de Compensación Familiar COMPENSAR"/>
    <n v="39000000"/>
    <s v="BANCO CAJA SOCIAL BCSC"/>
    <n v="32762748"/>
    <s v="780 27-Dic-2024"/>
    <n v="15600000"/>
    <s v="Banco de Bogota"/>
    <n v="106874845"/>
    <s v="CH"/>
    <s v="900531292"/>
    <s v="PATRIMONIOS AUTONOMO CREDICORP CAPITAL FIDUCIARIA**CONSTRUCTORA CAPITAL BOGOTA SAS"/>
    <x v="22"/>
    <x v="60"/>
    <s v="AP 1116 TO 2"/>
    <n v="0"/>
    <n v="0"/>
    <n v="156100000"/>
    <s v="46,17-39,82"/>
    <d v="2025-08-14T00:00:00"/>
    <x v="23"/>
    <x v="0"/>
    <x v="0"/>
    <m/>
    <x v="15"/>
  </r>
  <r>
    <s v="66e9ce1a4ade2de83b5de4c1"/>
    <s v="590-2024"/>
    <s v="STEPHANIE"/>
    <s v="GISELLA"/>
    <s v="AVELLANEDA"/>
    <s v="SIERRA"/>
    <s v="Nombre OK"/>
    <s v="Cédula de Ciudadanía"/>
    <n v="1014239687"/>
    <x v="0"/>
    <n v="1"/>
    <s v="Caja de Compensación Familiar COMPENSAR"/>
    <n v="34800000"/>
    <s v="BANCO DAVIVIENDA"/>
    <n v="88646689"/>
    <s v="590 31-Oct-2024"/>
    <n v="15600000"/>
    <s v="Banco de Bogota"/>
    <n v="106874845"/>
    <s v="CH"/>
    <s v="900531292"/>
    <s v="PATRIMONIOS AUTONOMO CREDICORP CAPITAL FIDUCIARIA**CONSTRUCTORA CAPITAL BOGOTA SAS"/>
    <x v="22"/>
    <x v="60"/>
    <s v="AP 1404 TO 1"/>
    <n v="0"/>
    <n v="0"/>
    <n v="149100000"/>
    <s v="44,55-39,82"/>
    <d v="2025-08-14T00:00:00"/>
    <x v="23"/>
    <x v="0"/>
    <x v="0"/>
    <m/>
    <x v="15"/>
  </r>
  <r>
    <s v="66e9d29c4ade2de83b5de62f"/>
    <s v="590-2024"/>
    <s v="DANNA"/>
    <s v="JULIETH"/>
    <s v="GARZON"/>
    <s v="USMA"/>
    <s v="Nombre OK"/>
    <s v="Cédula de Ciudadanía"/>
    <n v="1233905793"/>
    <x v="0"/>
    <n v="1"/>
    <s v="Caja de Compensación Familiar COMPENSAR"/>
    <n v="26000000"/>
    <s v="BANCO BOGOTA"/>
    <n v="74400000"/>
    <s v="590 31-Oct-2024"/>
    <n v="15600000"/>
    <s v="Banco de Bogota"/>
    <n v="106874845"/>
    <s v="CH"/>
    <s v="900531292"/>
    <s v="PATRIMONIOS AUTONOMO CREDICORP CAPITAL FIDUCIARIA**CONSTRUCTORA CAPITAL BOGOTA SAS"/>
    <x v="22"/>
    <x v="60"/>
    <s v="AP 719 TO 3"/>
    <n v="0"/>
    <n v="0"/>
    <n v="163500000"/>
    <s v="44,45-39,82"/>
    <d v="2025-08-14T00:00:00"/>
    <x v="23"/>
    <x v="0"/>
    <x v="0"/>
    <m/>
    <x v="15"/>
  </r>
  <r>
    <s v="66e9d9474ade2de83b5de7d9"/>
    <s v="555-2024"/>
    <s v="LIZETH"/>
    <s v="PAOLA"/>
    <s v="RIOS"/>
    <s v="MARTINEZ"/>
    <s v="Nombre OK"/>
    <s v="Cédula de Ciudadanía"/>
    <n v="1014272448"/>
    <x v="0"/>
    <n v="1"/>
    <s v="Caja de Compensación Familiar COMPENSAR"/>
    <n v="39000000"/>
    <s v="BANCO BOGOTA"/>
    <n v="45000000"/>
    <s v="555 18-Oct-2024"/>
    <n v="15600000"/>
    <s v="Banco de Bogota"/>
    <n v="106874845"/>
    <s v="CH"/>
    <s v="900531292"/>
    <s v="PATRIMONIOS AUTONOMO CREDICORP CAPITAL FIDUCIARIA**CONSTRUCTORA CAPITAL BOGOTA SAS"/>
    <x v="22"/>
    <x v="60"/>
    <s v="AP 1110 TO 2"/>
    <n v="0"/>
    <n v="0"/>
    <n v="149100000"/>
    <s v="45,71-38,82"/>
    <d v="2025-08-14T00:00:00"/>
    <x v="23"/>
    <x v="0"/>
    <x v="0"/>
    <m/>
    <x v="15"/>
  </r>
  <r>
    <s v="66e9dc064ade2de83b5deaee"/>
    <s v="590-2024"/>
    <s v="MERIBETH"/>
    <s v=""/>
    <s v="OTERO"/>
    <s v="HERAZO"/>
    <s v="Nombre OK"/>
    <s v="Cédula de Ciudadanía"/>
    <n v="1126426931"/>
    <x v="0"/>
    <n v="1"/>
    <s v="Caja de Compensación Familiar COMPENSAR"/>
    <n v="39000000"/>
    <s v="BANCO BBVA"/>
    <n v="90270000"/>
    <s v="590 31-Oct-2024"/>
    <n v="15600000"/>
    <s v="Banco de Bogota"/>
    <n v="106874845"/>
    <s v="CH"/>
    <s v="900531292"/>
    <s v="PATRIMONIOS AUTONOMO CREDICORP CAPITAL FIDUCIARIA**CONSTRUCTORA CAPITAL BOGOTA SAS"/>
    <x v="22"/>
    <x v="60"/>
    <s v="AP 301 TO 1"/>
    <n v="0"/>
    <n v="0"/>
    <n v="156100000"/>
    <s v="45,10-39,82"/>
    <d v="2025-08-14T00:00:00"/>
    <x v="23"/>
    <x v="0"/>
    <x v="0"/>
    <m/>
    <x v="15"/>
  </r>
  <r>
    <s v="66e9dfa24ade2de83b5ded81"/>
    <s v="555-2024"/>
    <s v="DIANA"/>
    <s v="CAROLINA"/>
    <s v="CAMELO"/>
    <s v="SALINAS"/>
    <s v="Nombre OK"/>
    <s v="Cédula de Ciudadanía"/>
    <n v="52751879"/>
    <x v="0"/>
    <n v="1"/>
    <s v="Caja de Compensación Familiar COMPENSAR"/>
    <n v="39000000"/>
    <s v="BANCO BOGOTA"/>
    <n v="77400000"/>
    <s v="555 18-Oct-2024"/>
    <n v="15600000"/>
    <s v="Banco de Bogota"/>
    <n v="106874845"/>
    <s v="CH"/>
    <s v="900531292"/>
    <s v="PATRIMONIOS AUTONOMO CREDICORP CAPITAL FIDUCIARIA**CONSTRUCTORA CAPITAL BOGOTA SAS"/>
    <x v="22"/>
    <x v="60"/>
    <s v="AP 521 TO 3"/>
    <n v="0"/>
    <n v="0"/>
    <n v="163500000"/>
    <s v="45,71-40,23"/>
    <d v="2025-08-17T00:00:00"/>
    <x v="21"/>
    <x v="0"/>
    <x v="3"/>
    <m/>
    <x v="13"/>
  </r>
  <r>
    <s v="66e9e2b04ade2de83b5defe3"/>
    <s v="280-2025"/>
    <s v="JUAN"/>
    <s v="CAMILO"/>
    <s v="HERNANDEZ"/>
    <s v="ROCAVISTA"/>
    <s v="Nombre OK"/>
    <s v="Cédula de Ciudadanía"/>
    <n v="1053849375"/>
    <x v="0"/>
    <n v="1"/>
    <s v="Caja de Compensación Familiar COMPENSAR"/>
    <n v="39000000"/>
    <s v="BANCO BOGOTA"/>
    <n v="72918000"/>
    <s v="280 28-Abr-2025"/>
    <n v="17082000"/>
    <s v="Banco de Bogota"/>
    <n v="106874845"/>
    <s v="CH"/>
    <s v="900531292"/>
    <s v="PATRIMONIOS AUTONOMO CREDICORP CAPITAL FIDUCIARIA**CONSTRUCTORA CAPITAL BOGOTA SAS"/>
    <x v="22"/>
    <x v="60"/>
    <s v="AP 655 TO 7"/>
    <n v="0"/>
    <n v="0"/>
    <n v="163500000"/>
    <s v="46,17-39,82"/>
    <d v="2025-08-27T00:00:00"/>
    <x v="21"/>
    <x v="0"/>
    <x v="0"/>
    <m/>
    <x v="13"/>
  </r>
  <r>
    <s v="66f5e60d632e1b3215c4e64e"/>
    <s v="546-2024"/>
    <s v="CARLOS"/>
    <s v=""/>
    <s v="MONTENEGRO"/>
    <s v="IZQUIERDO"/>
    <s v="Nombre OK"/>
    <s v="Cédula de Ciudadanía"/>
    <n v="1069584168"/>
    <x v="0"/>
    <n v="1"/>
    <s v="Caja Colombiana de Subsidio Familiar COLSUBSIDIO"/>
    <n v="39000000"/>
    <s v="BANCO BOGOTA"/>
    <n v="44400000"/>
    <s v="546 16-Oct-2024"/>
    <n v="15600000"/>
    <s v="Banco de Bogota"/>
    <n v="106874845"/>
    <s v="CH"/>
    <s v="900531292"/>
    <s v="PATRIMONIOS AUTONOMO CREDICORP CAPITAL FIDUCIARIA**CONSTRUCTORA CAPITAL BOGOTA SAS"/>
    <x v="22"/>
    <x v="60"/>
    <s v="AP 410 TO 2"/>
    <n v="0"/>
    <n v="0"/>
    <n v="149100000"/>
    <s v="45,71-40,23"/>
    <d v="2025-08-14T00:00:00"/>
    <x v="23"/>
    <x v="0"/>
    <x v="0"/>
    <m/>
    <x v="15"/>
  </r>
  <r>
    <s v="66f5eb1a632e1b3215c4ee0e"/>
    <s v="691-2024"/>
    <s v="JAIRO"/>
    <s v="HUMBERTO"/>
    <s v="SERNA"/>
    <s v="BARRAGAN"/>
    <s v="Nombre OK"/>
    <s v="Cédula de Ciudadanía"/>
    <n v="11226707"/>
    <x v="0"/>
    <n v="1"/>
    <s v="Caja de Compensación Familiar COMPENSAR"/>
    <n v="39000000"/>
    <s v="BANCO BBVA"/>
    <n v="72840520"/>
    <s v="691 10-Dic-2024"/>
    <n v="15600000"/>
    <s v="Banco de Bogota"/>
    <n v="106874845"/>
    <s v="CH"/>
    <s v="900531292"/>
    <s v="PATRIMONIOS AUTONOMO CREDICORP CAPITAL FIDUCIARIA**CONSTRUCTORA CAPITAL BOGOTA SAS"/>
    <x v="22"/>
    <x v="60"/>
    <s v="AP 416 TO 2"/>
    <n v="0"/>
    <n v="0"/>
    <n v="156100000"/>
    <s v="46,17-41,35"/>
    <d v="2025-08-13T00:00:00"/>
    <x v="23"/>
    <x v="0"/>
    <x v="3"/>
    <m/>
    <x v="15"/>
  </r>
  <r>
    <s v="66f5ed49632e1b3215c4f1be"/>
    <s v="614-2024"/>
    <s v="FRANCY"/>
    <s v=""/>
    <s v="MONTENEGRO"/>
    <s v="IZQUIERDO"/>
    <s v="Nombre OK"/>
    <s v="Cédula de Ciudadanía"/>
    <n v="39806496"/>
    <x v="0"/>
    <n v="1"/>
    <s v="Caja Colombiana de Subsidio Familiar COLSUBSIDIO"/>
    <n v="39000000"/>
    <s v="BANCO BOGOTA"/>
    <n v="51115820"/>
    <s v="614 19-Nov-2024"/>
    <n v="15600000"/>
    <s v="Banco de Bogota"/>
    <n v="106874845"/>
    <s v="CH"/>
    <s v="900531292"/>
    <s v="PATRIMONIOS AUTONOMO CREDICORP CAPITAL FIDUCIARIA**CONSTRUCTORA CAPITAL BOGOTA SAS"/>
    <x v="22"/>
    <x v="60"/>
    <s v="AP 515 TO 2"/>
    <n v="0"/>
    <n v="0"/>
    <n v="156100000"/>
    <s v="46,17-41,35"/>
    <d v="2025-08-13T00:00:00"/>
    <x v="23"/>
    <x v="0"/>
    <x v="3"/>
    <m/>
    <x v="15"/>
  </r>
  <r>
    <s v="66f5ef8e632e1b3215c4f670"/>
    <s v="546-2024"/>
    <s v="ANYI"/>
    <s v="CATALINA"/>
    <s v="VALENCIA"/>
    <s v="ZAMBRANO"/>
    <s v="Nombre OK"/>
    <s v="Cédula de Ciudadanía"/>
    <n v="1092359320"/>
    <x v="0"/>
    <n v="1"/>
    <s v="Caja Colombiana de Subsidio Familiar COLSUBSIDIO"/>
    <n v="39000000"/>
    <s v="BANCO DAVIVIENDA"/>
    <n v="75500000"/>
    <s v="546 16-Oct-2024"/>
    <n v="15600000"/>
    <s v="Banco de Bogota"/>
    <n v="106874845"/>
    <s v="CH"/>
    <s v="900531292"/>
    <s v="PATRIMONIOS AUTONOMO CREDICORP CAPITAL FIDUCIARIA**CONSTRUCTORA CAPITAL BOGOTA SAS"/>
    <x v="22"/>
    <x v="60"/>
    <s v="AP 816 TO 2"/>
    <n v="0"/>
    <n v="0"/>
    <n v="156100000"/>
    <s v="46,17-41,35"/>
    <d v="2025-08-17T00:00:00"/>
    <x v="21"/>
    <x v="0"/>
    <x v="3"/>
    <m/>
    <x v="13"/>
  </r>
  <r>
    <s v="6704029ef25c541660e03c6e"/>
    <s v="774-2024"/>
    <s v="ANGIE"/>
    <s v="YULIET"/>
    <s v="ZULUAGA"/>
    <s v="ZARABANDA"/>
    <s v="Nombre OK"/>
    <s v="Cédula de Ciudadanía"/>
    <n v="1015458263"/>
    <x v="0"/>
    <n v="1"/>
    <s v="Caja de Compensación Familiar COMPENSAR"/>
    <n v="39000000"/>
    <s v="F.N.A."/>
    <n v="67940520"/>
    <s v="774 27-Dic-2024"/>
    <n v="15600000"/>
    <s v="Banco de Bogota"/>
    <n v="106874845"/>
    <s v="CH"/>
    <s v="900531292"/>
    <s v="PATRIMONIOS AUTONOMO CREDICORP CAPITAL FIDUCIARIA**CONSTRUCTORA CAPITAL BOGOTA SAS"/>
    <x v="22"/>
    <x v="60"/>
    <s v="AP 1212 TO 2"/>
    <n v="0"/>
    <n v="0"/>
    <n v="149100000"/>
    <s v="46,17-41,35"/>
    <d v="2025-08-14T00:00:00"/>
    <x v="23"/>
    <x v="0"/>
    <x v="0"/>
    <m/>
    <x v="15"/>
  </r>
  <r>
    <s v="6704029ef25c541660e03c6e"/>
    <s v="774-2024"/>
    <s v="PEDRO"/>
    <s v="ALBERTO"/>
    <s v="SUESCA"/>
    <s v="LOAIZA"/>
    <s v="Nombre OK"/>
    <s v="Cédula de Ciudadanía"/>
    <n v="1026281997"/>
    <x v="1"/>
    <n v="0"/>
    <s v="Caja de Compensación Familiar COMPENSAR"/>
    <n v="39000000"/>
    <s v="F.N.A."/>
    <n v="67940520"/>
    <s v="774 27-Dic-2024"/>
    <n v="15600000"/>
    <s v="Banco de Bogota"/>
    <n v="106874845"/>
    <s v="CH"/>
    <s v="900531292"/>
    <s v="PATRIMONIOS AUTONOMO CREDICORP CAPITAL FIDUCIARIA**CONSTRUCTORA CAPITAL BOGOTA SAS"/>
    <x v="22"/>
    <x v="60"/>
    <s v="AP 1212 TO 2"/>
    <n v="0"/>
    <n v="0"/>
    <n v="149100000"/>
    <s v="46,17-41,35"/>
    <d v="2025-08-14T00:00:00"/>
    <x v="23"/>
    <x v="0"/>
    <x v="0"/>
    <m/>
    <x v="15"/>
  </r>
  <r>
    <s v="67041d968d500fcccd4bec01"/>
    <s v="555-2024"/>
    <s v="YULI"/>
    <s v="DASBLEIDY"/>
    <s v="MONTENEGRO"/>
    <s v="IZQUIERDO"/>
    <s v="Nombre OK"/>
    <s v="Cédula de Ciudadanía"/>
    <n v="1069583711"/>
    <x v="0"/>
    <n v="1"/>
    <s v="Caja Colombiana de Subsidio Familiar COLSUBSIDIO"/>
    <n v="39000000"/>
    <s v="BANCO BOGOTA"/>
    <n v="50075750"/>
    <s v="555 18-Oct-2024"/>
    <n v="15600000"/>
    <s v="Banco de Bogota"/>
    <n v="106874845"/>
    <s v="CH"/>
    <s v="900531292"/>
    <s v="PATRIMONIOS AUTONOMO CREDICORP CAPITAL FIDUCIARIA**CONSTRUCTORA CAPITAL BOGOTA SAS"/>
    <x v="22"/>
    <x v="60"/>
    <s v="AP 516 TO 2"/>
    <n v="0"/>
    <n v="0"/>
    <n v="156100000"/>
    <s v="46,17-41,35"/>
    <d v="2025-08-13T00:00:00"/>
    <x v="23"/>
    <x v="0"/>
    <x v="3"/>
    <m/>
    <x v="15"/>
  </r>
  <r>
    <s v="67042a058d500fcccd4bf555"/>
    <s v="555-2024"/>
    <s v="CAMILO"/>
    <s v="ANDRES"/>
    <s v="MOLINA"/>
    <s v="VANEGAS"/>
    <s v="Nombre OK"/>
    <s v="Cédula de Ciudadanía"/>
    <n v="1030595518"/>
    <x v="0"/>
    <n v="1"/>
    <s v="Caja de Compensación Familiar COMPENSAR"/>
    <n v="39000000"/>
    <s v="BANCO BOGOTA"/>
    <n v="68700000"/>
    <s v="555 18-Oct-2024"/>
    <n v="15600000"/>
    <s v="Banco de Bogota"/>
    <n v="106874845"/>
    <s v="CH"/>
    <s v="900531292"/>
    <s v="PATRIMONIOS AUTONOMO CREDICORP CAPITAL FIDUCIARIA**CONSTRUCTORA CAPITAL BOGOTA SAS"/>
    <x v="22"/>
    <x v="60"/>
    <s v="AP 309 TO 2"/>
    <n v="0"/>
    <n v="0"/>
    <n v="156100000"/>
    <s v="45,10-39,82"/>
    <d v="2025-08-13T00:00:00"/>
    <x v="23"/>
    <x v="0"/>
    <x v="3"/>
    <m/>
    <x v="15"/>
  </r>
  <r>
    <s v="6705a9dde365eb72d96d3ca3"/>
    <s v="615-2024"/>
    <s v="JUAN"/>
    <s v="GABRIEL"/>
    <s v="SERNA"/>
    <s v="BARRAGAN"/>
    <s v="Nombre OK"/>
    <s v="Cédula de Ciudadanía"/>
    <n v="80493655"/>
    <x v="0"/>
    <n v="1"/>
    <s v="Caja de Compensación Familiar COMPENSAR"/>
    <n v="39000000"/>
    <s v="SCOTIABANK COLPATRIA"/>
    <n v="50655780"/>
    <s v="615 19-Nov-2024"/>
    <n v="15600000"/>
    <s v="Banco de Bogota"/>
    <n v="106874845"/>
    <s v="CH"/>
    <s v="900531292"/>
    <s v="PATRIMONIOS AUTONOMO CREDICORP CAPITAL FIDUCIARIA**CONSTRUCTORA CAPITAL BOGOTA SAS"/>
    <x v="22"/>
    <x v="60"/>
    <s v="AP 415 TO 2"/>
    <n v="26000000"/>
    <n v="0"/>
    <n v="156100000"/>
    <s v="46,17-41,35"/>
    <d v="2025-08-13T00:00:00"/>
    <x v="23"/>
    <x v="0"/>
    <x v="3"/>
    <m/>
    <x v="15"/>
  </r>
  <r>
    <s v="6706c202e365eb72d96d837f"/>
    <s v="614-2024"/>
    <s v="ASTRID"/>
    <s v="CAROLINA"/>
    <s v="DIAZ"/>
    <s v="PULIDO"/>
    <s v="Nombre OK"/>
    <s v="Cédula de Ciudadanía"/>
    <n v="1014276197"/>
    <x v="0"/>
    <n v="1"/>
    <s v="Caja de Compensación Familiar CAFAM"/>
    <n v="39000000"/>
    <s v="BANCO DAVIVIENDA"/>
    <n v="77123000"/>
    <s v="614 19-Nov-2024"/>
    <n v="15600000"/>
    <s v="Banco de Bogota"/>
    <n v="106874845"/>
    <s v="CH"/>
    <s v="900531292"/>
    <s v="PATRIMONIOS AUTONOMO CREDICORP CAPITAL FIDUCIARIA**CONSTRUCTORA CAPITAL BOGOTA SAS"/>
    <x v="22"/>
    <x v="60"/>
    <s v="AP 1407 TO 1"/>
    <n v="0"/>
    <n v="0"/>
    <n v="156100000"/>
    <s v="44,55-39,82"/>
    <d v="2025-08-14T00:00:00"/>
    <x v="23"/>
    <x v="0"/>
    <x v="0"/>
    <m/>
    <x v="15"/>
  </r>
  <r>
    <s v="6706eaec6fd23d4cef95d3b8"/>
    <s v="555-2024"/>
    <s v="BRANDON"/>
    <s v="DAVID"/>
    <s v="CUERVO"/>
    <s v="MEJIA"/>
    <s v="Nombre OK"/>
    <s v="Cédula de Ciudadanía"/>
    <n v="1019097992"/>
    <x v="0"/>
    <n v="1"/>
    <s v="Caja de Compensación Familiar COMPENSAR"/>
    <n v="39000000"/>
    <s v="BANCO BOGOTA"/>
    <n v="75593640"/>
    <s v="555 18-Oct-2024"/>
    <n v="15600000"/>
    <s v="Banco de Bogota"/>
    <n v="106874845"/>
    <s v="CH"/>
    <s v="900531292"/>
    <s v="PATRIMONIOS AUTONOMO CREDICORP CAPITAL FIDUCIARIA**CONSTRUCTORA CAPITAL BOGOTA SAS"/>
    <x v="22"/>
    <x v="60"/>
    <s v="AP 1810 TO 2"/>
    <n v="0"/>
    <n v="0"/>
    <n v="156660000"/>
    <s v="47,44-41,70"/>
    <d v="2025-08-14T00:00:00"/>
    <x v="23"/>
    <x v="0"/>
    <x v="0"/>
    <m/>
    <x v="15"/>
  </r>
  <r>
    <s v="6706f14e6fd23d4cef95db00"/>
    <s v="807-2024"/>
    <s v="LISBETH"/>
    <s v=""/>
    <s v="CARDENAS"/>
    <s v="MURILLO"/>
    <s v="Nombre OK"/>
    <s v="Cédula de Ciudadanía"/>
    <n v="1070956706"/>
    <x v="0"/>
    <n v="1"/>
    <s v="Caja de Compensación Familiar COMPENSAR"/>
    <n v="39000000"/>
    <s v="BANCO CAJA SOCIAL BCSC"/>
    <n v="68291568"/>
    <s v="807 30-Dic-2024"/>
    <n v="15600000"/>
    <s v="Banco de Bogota"/>
    <n v="106874845"/>
    <s v="CH"/>
    <s v="900531292"/>
    <s v="PATRIMONIOS AUTONOMO CREDICORP CAPITAL FIDUCIARIA**CONSTRUCTORA CAPITAL BOGOTA SAS"/>
    <x v="22"/>
    <x v="60"/>
    <s v="AP 1314 TO 2"/>
    <n v="0"/>
    <n v="0"/>
    <n v="149100000"/>
    <s v="45,71-40,23"/>
    <d v="2025-08-13T00:00:00"/>
    <x v="23"/>
    <x v="0"/>
    <x v="3"/>
    <m/>
    <x v="15"/>
  </r>
  <r>
    <s v="670a9d876fd23d4cef967101"/>
    <s v="583-2024"/>
    <s v="ROSA"/>
    <s v=""/>
    <s v="VARGAS"/>
    <s v="ESTUPIÑAN"/>
    <s v="Nombre OK"/>
    <s v="Cédula de Ciudadanía"/>
    <n v="35313531"/>
    <x v="0"/>
    <n v="1"/>
    <s v="Caja Colombiana de Subsidio Familiar COLSUBSIDIO"/>
    <n v="39000000"/>
    <s v="BANCO DAVIVIENDA"/>
    <n v="98460000"/>
    <s v="583 31-Oct-2024"/>
    <n v="15600000"/>
    <s v="Banco de Bogota"/>
    <n v="106874845"/>
    <s v="CH"/>
    <s v="900531292"/>
    <s v="PATRIMONIOS AUTONOMO CREDICORP CAPITAL FIDUCIARIA**CONSTRUCTORA CAPITAL BOGOTA SAS"/>
    <x v="22"/>
    <x v="60"/>
    <s v="AP 113 TO 2"/>
    <n v="0"/>
    <n v="0"/>
    <n v="195000000"/>
    <s v="45,10-39,82"/>
    <d v="2025-08-13T00:00:00"/>
    <x v="23"/>
    <x v="0"/>
    <x v="3"/>
    <m/>
    <x v="15"/>
  </r>
  <r>
    <s v="670aa3566fd23d4cef9672d0"/>
    <s v="590-2024"/>
    <s v="WIL"/>
    <s v="FERNANDO"/>
    <s v="MARIN"/>
    <s v="LINARES"/>
    <s v="Nombre OK"/>
    <s v="Cédula de Ciudadanía"/>
    <n v="1015996057"/>
    <x v="0"/>
    <n v="1"/>
    <s v="Caja de Compensación Familiar CAFAM"/>
    <n v="39000000"/>
    <s v="BANCO BOGOTA"/>
    <n v="84458000"/>
    <s v="590 31-Oct-2024"/>
    <n v="15600000"/>
    <s v="Banco de Bogota"/>
    <n v="106874845"/>
    <s v="CH"/>
    <s v="900531292"/>
    <s v="PATRIMONIOS AUTONOMO CREDICORP CAPITAL FIDUCIARIA**CONSTRUCTORA CAPITAL BOGOTA SAS"/>
    <x v="22"/>
    <x v="60"/>
    <s v="AP 1568 TO 9"/>
    <n v="26000000"/>
    <n v="0"/>
    <n v="192940000"/>
    <s v="44,55-39,82"/>
    <d v="2025-08-13T00:00:00"/>
    <x v="23"/>
    <x v="0"/>
    <x v="3"/>
    <m/>
    <x v="15"/>
  </r>
  <r>
    <s v="670aaaa56fd23d4cef967473"/>
    <s v="590-2024"/>
    <s v="ADRIANA"/>
    <s v=""/>
    <s v="VARGAS"/>
    <s v="RAMIREZ"/>
    <s v="Nombre OK"/>
    <s v="Cédula de Ciudadanía"/>
    <n v="1001191042"/>
    <x v="0"/>
    <n v="1"/>
    <s v="Caja de Compensación Familiar COMPENSAR"/>
    <n v="26000000"/>
    <s v="BANCO BOGOTA"/>
    <n v="76949566"/>
    <s v="590 31-Oct-2024"/>
    <n v="15600000"/>
    <s v="Banco de Bogota"/>
    <n v="106874845"/>
    <s v="CH"/>
    <s v="900531292"/>
    <s v="PATRIMONIOS AUTONOMO CREDICORP CAPITAL FIDUCIARIA**CONSTRUCTORA CAPITAL BOGOTA SAS"/>
    <x v="22"/>
    <x v="60"/>
    <s v="AP 314 TO 2"/>
    <n v="0"/>
    <n v="0"/>
    <n v="156100000"/>
    <s v="45,10-39,82"/>
    <d v="2025-08-13T00:00:00"/>
    <x v="23"/>
    <x v="0"/>
    <x v="3"/>
    <m/>
    <x v="15"/>
  </r>
  <r>
    <s v="670ab7cc6fd23d4cef967816"/>
    <s v="630-2024"/>
    <s v="CLAUDIA"/>
    <s v="ISABEL"/>
    <s v="MENDEZ"/>
    <s v="BOHORQUEZ"/>
    <s v="Nombre OK"/>
    <s v="Cédula de Ciudadanía"/>
    <n v="1026254129"/>
    <x v="0"/>
    <n v="1"/>
    <s v="Caja de Compensación Familiar COMPENSAR"/>
    <n v="39000000"/>
    <s v="CREDIFAMILIA"/>
    <n v="47400000"/>
    <s v="630 20-Nov-2024"/>
    <n v="15600000"/>
    <s v="Banco de Bogota"/>
    <n v="106874845"/>
    <s v="CH"/>
    <s v="900531292"/>
    <s v="PATRIMONIOS AUTONOMO CREDICORP CAPITAL FIDUCIARIA**CONSTRUCTORA CAPITAL BOGOTA SAS"/>
    <x v="22"/>
    <x v="60"/>
    <s v="AP 1908 TO 1"/>
    <n v="0"/>
    <n v="0"/>
    <n v="156100000"/>
    <s v="39,82- 44,55"/>
    <d v="2025-10-02T00:00:00"/>
    <x v="27"/>
    <x v="0"/>
    <x v="6"/>
    <m/>
    <x v="19"/>
  </r>
  <r>
    <s v="670ac7ca6fd23d4cef967a31"/>
    <s v="679-2024"/>
    <s v="DENIS"/>
    <s v="ALEJANDRO"/>
    <s v="MUÑOZ"/>
    <s v="SUAREZ"/>
    <s v="Nombre OK"/>
    <s v="Cédula de Ciudadanía"/>
    <n v="79459453"/>
    <x v="0"/>
    <n v="1"/>
    <s v="Caja de Compensación Familiar COMPENSAR"/>
    <n v="26000000"/>
    <s v="BANCO BBVA"/>
    <n v="103270000"/>
    <s v="679 05-Dic-2024"/>
    <n v="15600000"/>
    <s v="Banco de Bogota"/>
    <n v="106874845"/>
    <s v="CH"/>
    <s v="900531292"/>
    <s v="PATRIMONIOS AUTONOMO CREDICORP CAPITAL FIDUCIARIA**CONSTRUCTORA CAPITAL BOGOTA SAS"/>
    <x v="22"/>
    <x v="60"/>
    <s v="AP 808 TO 1"/>
    <n v="0"/>
    <n v="0"/>
    <n v="156100000"/>
    <s v="44,55-39,82"/>
    <d v="2025-08-13T00:00:00"/>
    <x v="23"/>
    <x v="0"/>
    <x v="3"/>
    <m/>
    <x v="15"/>
  </r>
  <r>
    <s v="670ac7ca6fd23d4cef967a31"/>
    <s v="679-2024"/>
    <s v="LUZ"/>
    <s v="JASMINE"/>
    <s v="LOPEZ"/>
    <s v=""/>
    <s v="Revisar nombre"/>
    <s v="Cédula de Ciudadanía"/>
    <n v="52753318"/>
    <x v="1"/>
    <n v="0"/>
    <s v="Caja de Compensación Familiar COMPENSAR"/>
    <n v="26000000"/>
    <s v="BANCO BBVA"/>
    <n v="103270000"/>
    <s v="679 05-Dic-2024"/>
    <n v="15600000"/>
    <s v="Banco de Bogota"/>
    <n v="106874845"/>
    <s v="CH"/>
    <s v="900531292"/>
    <s v="PATRIMONIOS AUTONOMO CREDICORP CAPITAL FIDUCIARIA**CONSTRUCTORA CAPITAL BOGOTA SAS"/>
    <x v="22"/>
    <x v="60"/>
    <s v="AP 808 TO 1"/>
    <n v="0"/>
    <n v="0"/>
    <n v="156100000"/>
    <s v="44,55-39,82"/>
    <d v="2025-08-13T00:00:00"/>
    <x v="23"/>
    <x v="0"/>
    <x v="3"/>
    <s v="Segundo nombre errado el correcto es Jazmine"/>
    <x v="15"/>
  </r>
  <r>
    <s v="670ae1c96fd23d4cef967cee"/>
    <s v="679-2024"/>
    <s v="EMMA"/>
    <s v="ROCIO"/>
    <s v="GONZALES"/>
    <s v="BARBOSA"/>
    <s v="Revisar nombre"/>
    <s v="Cédula de Ciudadanía"/>
    <n v="39757742"/>
    <x v="0"/>
    <n v="1"/>
    <s v="Caja de Compensación Familiar COMPENSAR"/>
    <n v="26000000"/>
    <s v="BANCO BBVA"/>
    <n v="76886300"/>
    <s v="679 05-Dic-2024"/>
    <n v="15600000"/>
    <s v="Banco de Bogota"/>
    <n v="106874845"/>
    <s v="CH"/>
    <s v="900531292"/>
    <s v="PATRIMONIOS AUTONOMO CREDICORP CAPITAL FIDUCIARIA**CONSTRUCTORA CAPITAL BOGOTA SAS"/>
    <x v="22"/>
    <x v="60"/>
    <s v="AP 414 TO 2"/>
    <n v="0"/>
    <n v="0"/>
    <n v="156100000"/>
    <s v="45,71-40,23"/>
    <d v="2025-08-13T00:00:00"/>
    <x v="23"/>
    <x v="0"/>
    <x v="3"/>
    <s v="Primer apellido errado el correcto es Gonzalez"/>
    <x v="15"/>
  </r>
  <r>
    <s v="670ae1c96fd23d4cef967cee"/>
    <s v="679-2024"/>
    <s v="PABLO"/>
    <s v="ANTONIO"/>
    <s v="PINZON"/>
    <s v="BUITRAGO"/>
    <s v="Nombre OK"/>
    <s v="Cédula de Ciudadanía"/>
    <n v="79134132"/>
    <x v="1"/>
    <n v="0"/>
    <s v="Caja de Compensación Familiar COMPENSAR"/>
    <n v="26000000"/>
    <s v="BANCO BBVA"/>
    <n v="76886300"/>
    <s v="679 05-Dic-2024"/>
    <n v="15600000"/>
    <s v="Banco de Bogota"/>
    <n v="106874845"/>
    <s v="CH"/>
    <s v="900531292"/>
    <s v="PATRIMONIOS AUTONOMO CREDICORP CAPITAL FIDUCIARIA**CONSTRUCTORA CAPITAL BOGOTA SAS"/>
    <x v="22"/>
    <x v="60"/>
    <s v="AP 414 TO 2"/>
    <n v="0"/>
    <n v="0"/>
    <n v="156100000"/>
    <s v="45,71-40,23"/>
    <d v="2025-08-13T00:00:00"/>
    <x v="23"/>
    <x v="0"/>
    <x v="3"/>
    <m/>
    <x v="15"/>
  </r>
  <r>
    <s v="670ae6196fd23d4cef967d69"/>
    <s v="691-2024"/>
    <s v="MAGDA"/>
    <s v="LISETHE"/>
    <s v="DUQUE"/>
    <s v="GAMBA"/>
    <s v="Nombre OK"/>
    <s v="Cédula de Ciudadanía"/>
    <n v="1030590715"/>
    <x v="0"/>
    <n v="1"/>
    <s v="Caja de Compensación Familiar COMPENSAR"/>
    <n v="26000000"/>
    <s v="BANCO BBVA"/>
    <n v="120475846"/>
    <s v="691 10-Dic-2024"/>
    <n v="15600000"/>
    <s v="Banco de Bogota"/>
    <n v="106874845"/>
    <s v="CH"/>
    <s v="900531292"/>
    <s v="PATRIMONIOS AUTONOMO CREDICORP CAPITAL FIDUCIARIA**CONSTRUCTORA CAPITAL BOGOTA SAS"/>
    <x v="22"/>
    <x v="60"/>
    <s v="AP 513 TO 2"/>
    <n v="0"/>
    <n v="0"/>
    <n v="193140000"/>
    <s v="45,71-40,23"/>
    <d v="2025-08-13T00:00:00"/>
    <x v="23"/>
    <x v="0"/>
    <x v="3"/>
    <m/>
    <x v="15"/>
  </r>
  <r>
    <s v="670ae93a6fd23d4cef967e6e"/>
    <s v="590-2024"/>
    <s v="HENRY"/>
    <s v="ALVEIRO"/>
    <s v="CORREDOR"/>
    <s v=""/>
    <s v="Nombre OK"/>
    <s v="Cédula de Ciudadanía"/>
    <n v="1013579532"/>
    <x v="0"/>
    <n v="1"/>
    <s v="Caja Colombiana de Subsidio Familiar COLSUBSIDIO"/>
    <n v="39000000"/>
    <s v="BANCO BBVA"/>
    <n v="101595484"/>
    <s v="590 31-Oct-2024"/>
    <n v="15600000"/>
    <s v="Banco de Bogota"/>
    <n v="106874845"/>
    <s v="CH"/>
    <s v="900531292"/>
    <s v="PATRIMONIOS AUTONOMO CREDICORP CAPITAL FIDUCIARIA**CONSTRUCTORA CAPITAL BOGOTA SAS"/>
    <x v="22"/>
    <x v="60"/>
    <s v="AP 101 TO 1"/>
    <n v="0"/>
    <n v="0"/>
    <n v="193140000"/>
    <s v="44,25-39,82"/>
    <d v="2025-08-13T00:00:00"/>
    <x v="23"/>
    <x v="0"/>
    <x v="3"/>
    <m/>
    <x v="15"/>
  </r>
  <r>
    <s v="670aec1d6fd23d4cef967f04"/>
    <s v="696-2024"/>
    <s v="PAOLA"/>
    <s v="ANDREA"/>
    <s v="MARTINEZ"/>
    <s v="SANTOS"/>
    <s v="Nombre OK"/>
    <s v="Cédula de Ciudadanía"/>
    <n v="1016089002"/>
    <x v="0"/>
    <n v="1"/>
    <s v="Caja Colombiana de Subsidio Familiar COLSUBSIDIO"/>
    <n v="39000000"/>
    <s v="BANCOLOMBIA"/>
    <n v="66655780"/>
    <s v="696 10-Dic-2024"/>
    <n v="15600000"/>
    <s v="Banco de Bogota"/>
    <n v="106874845"/>
    <s v="CH"/>
    <s v="900531292"/>
    <s v="PATRIMONIOS AUTONOMO CREDICORP CAPITAL FIDUCIARIA**CONSTRUCTORA CAPITAL BOGOTA SAS"/>
    <x v="22"/>
    <x v="60"/>
    <s v="AP 712 TO 2"/>
    <n v="0"/>
    <n v="0"/>
    <n v="149100000"/>
    <s v="46,17-39,82"/>
    <d v="2025-08-13T00:00:00"/>
    <x v="23"/>
    <x v="0"/>
    <x v="3"/>
    <m/>
    <x v="15"/>
  </r>
  <r>
    <s v="671665bf2da7f9b3abe9a954"/>
    <s v="814-2024"/>
    <s v="KAREN"/>
    <s v="JULIETH"/>
    <s v="RODRIGUEZ"/>
    <s v="LOPEZ"/>
    <s v="Nombre OK"/>
    <s v="Cédula de Ciudadanía"/>
    <n v="53031232"/>
    <x v="0"/>
    <n v="1"/>
    <s v="Caja de Compensación Familiar COMPENSAR"/>
    <n v="39000000"/>
    <s v="BANCO DAVIVIENDA"/>
    <n v="111400000"/>
    <s v="814 30-Dic-2024"/>
    <n v="15600000"/>
    <s v="Banco de Bogota"/>
    <n v="106874845"/>
    <s v="CH"/>
    <s v="900531292"/>
    <s v="PATRIMONIOS AUTONOMO CREDICORP CAPITAL FIDUCIARIA**CONSTRUCTORA CAPITAL BOGOTA SAS"/>
    <x v="22"/>
    <x v="60"/>
    <s v="AP 206 TO 1"/>
    <n v="0"/>
    <n v="0"/>
    <n v="193140000"/>
    <s v="45,10-39,82"/>
    <d v="2025-08-13T00:00:00"/>
    <x v="23"/>
    <x v="0"/>
    <x v="3"/>
    <m/>
    <x v="15"/>
  </r>
  <r>
    <s v="6716cf252da7f9b3abe9ef37"/>
    <s v="591-2024"/>
    <s v="IVAN"/>
    <s v="ANDRES"/>
    <s v="CASTRO"/>
    <s v="PARRA"/>
    <s v="Nombre OK"/>
    <s v="Cédula de Ciudadanía"/>
    <n v="80235647"/>
    <x v="0"/>
    <n v="1"/>
    <s v="Caja Colombiana de Subsidio Familiar COLSUBSIDIO"/>
    <n v="26000000"/>
    <s v="BANCOLOMBIA"/>
    <n v="90947290"/>
    <s v="591 31-Oct-2024"/>
    <n v="15600000"/>
    <s v="Banco de Bogota"/>
    <n v="106874845"/>
    <s v="CH"/>
    <s v="900531292"/>
    <s v="PATRIMONIOS AUTONOMO CREDICORP CAPITAL FIDUCIARIA**CONSTRUCTORA CAPITAL BOGOTA SAS"/>
    <x v="22"/>
    <x v="60"/>
    <s v="AP 965 TO 9"/>
    <n v="0"/>
    <n v="0"/>
    <n v="142000000"/>
    <s v="45,71-40,23"/>
    <d v="2025-08-17T00:00:00"/>
    <x v="21"/>
    <x v="0"/>
    <x v="3"/>
    <m/>
    <x v="13"/>
  </r>
  <r>
    <s v="671946072da7f9b3abead26e"/>
    <s v="814-2024"/>
    <s v="MARIA"/>
    <s v="PAULA"/>
    <s v="CAÑON"/>
    <s v="PEREZ"/>
    <s v="Nombre OK"/>
    <s v="Cédula de Ciudadanía"/>
    <n v="1233894368"/>
    <x v="0"/>
    <n v="1"/>
    <s v="Caja Colombiana de Subsidio Familiar COLSUBSIDIO"/>
    <n v="39000000"/>
    <s v="F.N.A."/>
    <n v="29319986"/>
    <s v="814 30-Dic-2024"/>
    <n v="15600000"/>
    <s v="Banco de Bogota"/>
    <n v="106874845"/>
    <s v="CH"/>
    <s v="900531292"/>
    <s v="PATRIMONIOS AUTONOMO CREDICORP CAPITAL FIDUCIARIA**CONSTRUCTORA CAPITAL BOGOTA SAS"/>
    <x v="22"/>
    <x v="60"/>
    <s v="AP 1301 TO 1"/>
    <n v="26000000"/>
    <n v="0"/>
    <n v="149100000"/>
    <s v="45,10-39,82"/>
    <d v="2025-09-11T00:00:00"/>
    <x v="22"/>
    <x v="0"/>
    <x v="3"/>
    <m/>
    <x v="14"/>
  </r>
  <r>
    <s v="671ff6561fb590d46cb9e6f8"/>
    <s v="721-2024"/>
    <s v="PAULA"/>
    <s v="VANESSA"/>
    <s v="VALENZUELA"/>
    <s v="GUERRERO"/>
    <s v="Nombre OK"/>
    <s v="Cédula de Ciudadanía"/>
    <n v="1001327321"/>
    <x v="0"/>
    <n v="1"/>
    <s v="Caja Colombiana de Subsidio Familiar COLSUBSIDIO"/>
    <n v="39000000"/>
    <s v="F.N.A."/>
    <n v="67940520"/>
    <s v="721 18-Dic-2024"/>
    <n v="15600000"/>
    <s v="Banco de Bogota"/>
    <n v="106874845"/>
    <s v="CH"/>
    <s v="900531292"/>
    <s v="PATRIMONIOS AUTONOMO CREDICORP CAPITAL FIDUCIARIA**CONSTRUCTORA CAPITAL BOGOTA SAS"/>
    <x v="22"/>
    <x v="60"/>
    <s v="AP 1804 TO 1"/>
    <n v="0"/>
    <n v="0"/>
    <n v="149100000"/>
    <s v="44,55-39,82"/>
    <d v="2025-09-11T00:00:00"/>
    <x v="22"/>
    <x v="0"/>
    <x v="3"/>
    <m/>
    <x v="14"/>
  </r>
  <r>
    <s v="67214f171fb590d46cba3ff0"/>
    <s v="679-2024"/>
    <s v="ARMANDO"/>
    <s v=""/>
    <s v="OTERO"/>
    <s v="FERNANDEZ"/>
    <s v="Nombre OK"/>
    <s v="Cédula de Ciudadanía"/>
    <n v="76351973"/>
    <x v="0"/>
    <n v="1"/>
    <s v="Caja de Compensación Familiar COMPENSAR"/>
    <n v="39000000"/>
    <s v="BANCO BOGOTA"/>
    <n v="67940520"/>
    <s v="679 05-Dic-2024"/>
    <n v="15600000"/>
    <s v="Banco de Bogota"/>
    <n v="106874845"/>
    <s v="CH"/>
    <s v="900531292"/>
    <s v="PATRIMONIOS AUTONOMO CREDICORP CAPITAL FIDUCIARIA**CONSTRUCTORA CAPITAL BOGOTA SAS"/>
    <x v="22"/>
    <x v="60"/>
    <s v="AP 512 TO 2"/>
    <n v="0"/>
    <n v="0"/>
    <n v="149100000"/>
    <s v="46,17-41,35"/>
    <d v="2025-08-13T00:00:00"/>
    <x v="23"/>
    <x v="0"/>
    <x v="3"/>
    <m/>
    <x v="15"/>
  </r>
  <r>
    <s v="672159181fb590d46cba4281"/>
    <s v="814-2024"/>
    <s v="ALEJANDRO"/>
    <s v=""/>
    <s v="MERLANO"/>
    <s v="VASQUEZ"/>
    <s v="Nombre OK"/>
    <s v="Cédula de Ciudadanía"/>
    <n v="79595782"/>
    <x v="0"/>
    <n v="1"/>
    <s v="Caja Colombiana de Subsidio Familiar COLSUBSIDIO"/>
    <n v="26000000"/>
    <s v="BANCO DAVIVIENDA"/>
    <n v="119327400"/>
    <s v="814 30-Dic-2024"/>
    <n v="15600000"/>
    <s v="Banco de Bogota"/>
    <n v="106874845"/>
    <s v="CH"/>
    <s v="900531292"/>
    <s v="PATRIMONIOS AUTONOMO CREDICORP CAPITAL FIDUCIARIA**CONSTRUCTORA CAPITAL BOGOTA SAS"/>
    <x v="22"/>
    <x v="60"/>
    <s v="AP 103 TO 1"/>
    <n v="0"/>
    <n v="0"/>
    <n v="195000000"/>
    <s v="44,55-39,82"/>
    <d v="2025-08-13T00:00:00"/>
    <x v="23"/>
    <x v="0"/>
    <x v="3"/>
    <m/>
    <x v="15"/>
  </r>
  <r>
    <s v="6723b03f7596be752d2361d3"/>
    <s v="691-2024"/>
    <s v="MARCELA"/>
    <s v=""/>
    <s v="RIVERA"/>
    <s v="CARRASCO"/>
    <s v="Nombre OK"/>
    <s v="Cédula de Ciudadanía"/>
    <n v="1014229011"/>
    <x v="0"/>
    <n v="1"/>
    <s v="Caja Colombiana de Subsidio Familiar COLSUBSIDIO"/>
    <n v="39000000"/>
    <s v="BANCOLOMBIA"/>
    <n v="68612505"/>
    <s v="691 10-Dic-2024"/>
    <n v="15600000"/>
    <s v="Banco de Bogota"/>
    <n v="106874845"/>
    <s v="CH"/>
    <s v="900531292"/>
    <s v="PATRIMONIOS AUTONOMO CREDICORP CAPITAL FIDUCIARIA**CONSTRUCTORA CAPITAL BOGOTA SAS"/>
    <x v="22"/>
    <x v="60"/>
    <s v="AP 1111 TO 2"/>
    <n v="0"/>
    <n v="0"/>
    <n v="149100000"/>
    <s v="46,17-39,82"/>
    <d v="2025-08-13T00:00:00"/>
    <x v="23"/>
    <x v="0"/>
    <x v="3"/>
    <m/>
    <x v="15"/>
  </r>
  <r>
    <s v="67337f4a089863ef9fbdfb0e"/>
    <s v="696-2024"/>
    <s v="LAURA"/>
    <s v="DANIELA"/>
    <s v="IDARRAGA"/>
    <s v="BASTIDAS"/>
    <s v="Nombre OK"/>
    <s v="Cédula de Ciudadanía"/>
    <n v="1073251994"/>
    <x v="0"/>
    <n v="1"/>
    <s v="Caja de Compensación Familiar COMPENSAR"/>
    <n v="26000000"/>
    <s v="BANCO DAVIVIENDA"/>
    <n v="76406000"/>
    <s v="696 10-Dic-2024"/>
    <n v="15600000"/>
    <s v="Banco de Bogota"/>
    <n v="106874845"/>
    <s v="CH"/>
    <s v="900531292"/>
    <s v="PATRIMONIOS AUTONOMO CREDICORP CAPITAL FIDUCIARIA**CONSTRUCTORA CAPITAL BOGOTA SAS"/>
    <x v="22"/>
    <x v="60"/>
    <s v="AP 505 TO 1"/>
    <n v="0"/>
    <n v="0"/>
    <n v="142000000"/>
    <s v="45,71-40,23"/>
    <d v="2025-08-13T00:00:00"/>
    <x v="23"/>
    <x v="0"/>
    <x v="3"/>
    <m/>
    <x v="15"/>
  </r>
  <r>
    <s v="67337f4a089863ef9fbdfb0e"/>
    <s v="696-2024"/>
    <s v="MIGUEL"/>
    <s v="ANGEL"/>
    <s v="GONZALEZ"/>
    <s v="AMAYA"/>
    <s v="Nombre OK"/>
    <s v="Cédula de Ciudadanía"/>
    <n v="1012429851"/>
    <x v="1"/>
    <n v="0"/>
    <s v="Caja de Compensación Familiar COMPENSAR"/>
    <n v="26000000"/>
    <s v="BANCO DAVIVIENDA"/>
    <n v="76406000"/>
    <s v="696 10-Dic-2024"/>
    <n v="15600000"/>
    <s v="Banco de Bogota"/>
    <n v="106874845"/>
    <s v="CH"/>
    <s v="900531292"/>
    <s v="PATRIMONIOS AUTONOMO CREDICORP CAPITAL FIDUCIARIA**CONSTRUCTORA CAPITAL BOGOTA SAS"/>
    <x v="22"/>
    <x v="60"/>
    <s v="AP 505 TO 1"/>
    <n v="0"/>
    <n v="0"/>
    <n v="142000000"/>
    <s v="45,71-40,23"/>
    <d v="2025-08-13T00:00:00"/>
    <x v="23"/>
    <x v="0"/>
    <x v="3"/>
    <m/>
    <x v="15"/>
  </r>
  <r>
    <s v="6735186d089863ef9fbe5f8c"/>
    <s v="696-2024"/>
    <s v="LUZ"/>
    <s v="FANNY"/>
    <s v="PINZON"/>
    <s v="ARIZA"/>
    <s v="Nombre OK"/>
    <s v="Cédula de Ciudadanía"/>
    <n v="52314734"/>
    <x v="0"/>
    <n v="1"/>
    <s v="Caja Colombiana de Subsidio Familiar COLSUBSIDIO"/>
    <n v="39000000"/>
    <s v="BANCO BOGOTA"/>
    <n v="52818220"/>
    <s v="696 10-Dic-2024"/>
    <n v="15600000"/>
    <s v="Banco de Bogota"/>
    <n v="106874845"/>
    <s v="CH"/>
    <s v="900531292"/>
    <s v="PATRIMONIOS AUTONOMO CREDICORP CAPITAL FIDUCIARIA**CONSTRUCTORA CAPITAL BOGOTA SAS"/>
    <x v="22"/>
    <x v="60"/>
    <s v="AP 316 TO 2"/>
    <n v="0"/>
    <n v="0"/>
    <n v="156100000"/>
    <s v="44,55-39,82"/>
    <d v="2025-08-13T00:00:00"/>
    <x v="23"/>
    <x v="0"/>
    <x v="3"/>
    <m/>
    <x v="15"/>
  </r>
  <r>
    <s v="67365c36089863ef9fbe9942"/>
    <s v="691-2024"/>
    <s v="MANUEL"/>
    <s v="FERNANDO"/>
    <s v="PEÑA"/>
    <s v="SAEZ"/>
    <s v="Nombre OK"/>
    <s v="Cédula de Ciudadanía"/>
    <n v="1075659007"/>
    <x v="0"/>
    <n v="1"/>
    <s v="Caja Colombiana de Subsidio Familiar COLSUBSIDIO"/>
    <n v="39000000"/>
    <s v="BANCO BOGOTA"/>
    <n v="84400000"/>
    <s v="691 10-Dic-2024"/>
    <n v="15600000"/>
    <s v="Banco de Bogota"/>
    <n v="106874845"/>
    <s v="CH"/>
    <s v="900531292"/>
    <s v="PATRIMONIOS AUTONOMO CREDICORP CAPITAL FIDUCIARIA**CONSTRUCTORA CAPITAL BOGOTA SAS"/>
    <x v="22"/>
    <x v="60"/>
    <s v="AP 307 TO 1"/>
    <n v="0"/>
    <n v="0"/>
    <n v="156100000"/>
    <s v="44,55-39,82"/>
    <d v="2025-08-13T00:00:00"/>
    <x v="23"/>
    <x v="0"/>
    <x v="3"/>
    <m/>
    <x v="15"/>
  </r>
  <r>
    <s v="67391894089863ef9fc0dcd6"/>
    <s v="691-2024"/>
    <s v="OLGA"/>
    <s v="REGINA"/>
    <s v="CASTRO"/>
    <s v="TAMARA"/>
    <s v="Nombre OK"/>
    <s v="Cédula de Ciudadanía"/>
    <n v="37926689"/>
    <x v="0"/>
    <n v="1"/>
    <s v="Caja Colombiana de Subsidio Familiar COLSUBSIDIO"/>
    <n v="39000000"/>
    <s v="BANCO DAVIVIENDA"/>
    <n v="66400000"/>
    <s v="691 10-Dic-2024"/>
    <n v="15600000"/>
    <s v="Banco de Bogota"/>
    <n v="106874845"/>
    <s v="CH"/>
    <s v="900531292"/>
    <s v="PATRIMONIOS AUTONOMO CREDICORP CAPITAL FIDUCIARIA**CONSTRUCTORA CAPITAL BOGOTA SAS"/>
    <x v="22"/>
    <x v="60"/>
    <s v="AP 904 TO 1"/>
    <n v="0"/>
    <n v="0"/>
    <n v="193140000"/>
    <s v="46,17-41,35"/>
    <d v="2025-08-13T00:00:00"/>
    <x v="23"/>
    <x v="0"/>
    <x v="3"/>
    <m/>
    <x v="15"/>
  </r>
  <r>
    <s v="673a65ec089863ef9fc0e3d6"/>
    <s v="691-2024"/>
    <s v="MONICA"/>
    <s v="TATIANA"/>
    <s v="LUNA"/>
    <s v="ALARCON"/>
    <s v="Nombre OK"/>
    <s v="Cédula de Ciudadanía"/>
    <n v="1020762042"/>
    <x v="0"/>
    <n v="1"/>
    <s v="Caja de Compensación Familiar COMPENSAR"/>
    <n v="39000000"/>
    <s v="BANCO BOGOTA"/>
    <n v="45366719"/>
    <s v="691 10-Dic-2024"/>
    <n v="15600000"/>
    <s v="Banco de Bogota"/>
    <n v="106874845"/>
    <s v="CH"/>
    <s v="900531292"/>
    <s v="PATRIMONIOS AUTONOMO CREDICORP CAPITAL FIDUCIARIA**CONSTRUCTORA CAPITAL BOGOTA SAS"/>
    <x v="22"/>
    <x v="60"/>
    <s v="AP 510 TO 2"/>
    <n v="0"/>
    <n v="0"/>
    <n v="149100000"/>
    <s v="45,71-40,23"/>
    <d v="2025-08-13T00:00:00"/>
    <x v="23"/>
    <x v="0"/>
    <x v="3"/>
    <m/>
    <x v="15"/>
  </r>
  <r>
    <s v="673a6d32089863ef9fc0e463"/>
    <s v="691-2024"/>
    <s v="LUIS"/>
    <s v="ARIEL"/>
    <s v="COLO"/>
    <s v="CHICACAUSA"/>
    <s v="Nombre OK"/>
    <s v="Cédula de Ciudadanía"/>
    <n v="1013577456"/>
    <x v="0"/>
    <n v="1"/>
    <s v="Caja Colombiana de Subsidio Familiar COLSUBSIDIO"/>
    <n v="39000000"/>
    <s v="BANCO BOGOTA"/>
    <n v="71055780"/>
    <s v="691 10-Dic-2024"/>
    <n v="15600000"/>
    <s v="Banco de Bogota"/>
    <n v="106874845"/>
    <s v="CH"/>
    <s v="900531292"/>
    <s v="PATRIMONIOS AUTONOMO CREDICORP CAPITAL FIDUCIARIA**CONSTRUCTORA CAPITAL BOGOTA SAS"/>
    <x v="22"/>
    <x v="60"/>
    <s v="AP 715 TO 2"/>
    <n v="0"/>
    <n v="0"/>
    <n v="156100000"/>
    <s v="46,17-39,82"/>
    <d v="2025-08-13T00:00:00"/>
    <x v="23"/>
    <x v="0"/>
    <x v="3"/>
    <m/>
    <x v="15"/>
  </r>
  <r>
    <s v="673bb0ccecc579f6e3c92481"/>
    <s v="95-2025"/>
    <s v="BENYI"/>
    <s v="LORENA"/>
    <s v="ARDILA"/>
    <s v="CUBILLOS"/>
    <s v="Nombre OK"/>
    <s v="Cédula de Ciudadanía"/>
    <n v="1012405514"/>
    <x v="0"/>
    <n v="1"/>
    <s v="Caja de Compensación Familiar CAFAM"/>
    <n v="39000000"/>
    <s v="BANCO BOGOTA"/>
    <n v="72139000"/>
    <s v="95 28-Feb-2025"/>
    <n v="17082000"/>
    <s v="Banco de Bogota"/>
    <n v="106874845"/>
    <s v="CH"/>
    <s v="900531292"/>
    <s v="PATRIMONIOS AUTONOMO CREDICORP CAPITAL FIDUCIARIA**CONSTRUCTORA CAPITAL BOGOTA SAS"/>
    <x v="22"/>
    <x v="60"/>
    <s v="AP 110 TO 2"/>
    <n v="0"/>
    <n v="0"/>
    <n v="156100000"/>
    <s v="45,10-39,82"/>
    <d v="2025-08-12T00:00:00"/>
    <x v="23"/>
    <x v="0"/>
    <x v="4"/>
    <m/>
    <x v="15"/>
  </r>
  <r>
    <s v="673ccf7449fdc011f72a4839"/>
    <s v="696-2024"/>
    <s v="JANN"/>
    <s v="CARLO"/>
    <s v="ROMERO"/>
    <s v="FERNANDEZ"/>
    <s v="Nombre OK"/>
    <s v="Cédula de Ciudadanía"/>
    <n v="1016113224"/>
    <x v="0"/>
    <n v="1"/>
    <s v="Caja de Compensación Familiar COMPENSAR"/>
    <n v="39000000"/>
    <s v="CREDIFAMILIA"/>
    <n v="50200000"/>
    <s v="696 10-Dic-2024"/>
    <n v="15600000"/>
    <s v="Banco de Bogota"/>
    <n v="106874845"/>
    <s v="CH"/>
    <s v="900531292"/>
    <s v="PATRIMONIOS AUTONOMO CREDICORP CAPITAL FIDUCIARIA**CONSTRUCTORA CAPITAL BOGOTA SAS"/>
    <x v="22"/>
    <x v="60"/>
    <s v="AP 1864 TO 8"/>
    <n v="0"/>
    <n v="0"/>
    <n v="142000000"/>
    <s v="46,17-39,82"/>
    <d v="2025-08-12T00:00:00"/>
    <x v="23"/>
    <x v="0"/>
    <x v="4"/>
    <m/>
    <x v="15"/>
  </r>
  <r>
    <s v="67409b2f9f065fa249ab8ab7"/>
    <s v="696-2024"/>
    <s v="ANGIE"/>
    <s v="LORENA"/>
    <s v="MORALES"/>
    <s v="MARIN"/>
    <s v="Nombre OK"/>
    <s v="Cédula de Ciudadanía"/>
    <n v="1233492142"/>
    <x v="0"/>
    <n v="1"/>
    <s v="Caja de Compensación Familiar COMPENSAR"/>
    <n v="26000000"/>
    <s v="BANCO BOGOTA"/>
    <n v="80355780"/>
    <s v="696 10-Dic-2024"/>
    <n v="15600000"/>
    <s v="Banco de Bogota"/>
    <n v="106874845"/>
    <s v="CH"/>
    <s v="900531292"/>
    <s v="PATRIMONIOS AUTONOMO CREDICORP CAPITAL FIDUCIARIA**CONSTRUCTORA CAPITAL BOGOTA SAS"/>
    <x v="22"/>
    <x v="60"/>
    <s v="AP 909 TO 2"/>
    <n v="0"/>
    <n v="0"/>
    <n v="156100000"/>
    <s v="45,71-40,23"/>
    <d v="2025-08-17T00:00:00"/>
    <x v="21"/>
    <x v="0"/>
    <x v="3"/>
    <m/>
    <x v="13"/>
  </r>
  <r>
    <s v="6744e813b75e227734dccfe2"/>
    <s v="706-2024"/>
    <s v="JHON"/>
    <s v="EDWIN"/>
    <s v="YATE"/>
    <s v="MORALES"/>
    <s v="Nombre OK"/>
    <s v="Cédula de Ciudadanía"/>
    <n v="1014207487"/>
    <x v="0"/>
    <n v="1"/>
    <s v="Caja de Compensación Familiar COMPENSAR"/>
    <n v="26000000"/>
    <s v="BANCO BOGOTA"/>
    <n v="94316151"/>
    <s v="706 13-Dic-2024"/>
    <n v="15600000"/>
    <s v="Banco de Bogota"/>
    <n v="106874845"/>
    <s v="CH"/>
    <s v="900531292"/>
    <s v="PATRIMONIOS AUTONOMO CREDICORP CAPITAL FIDUCIARIA**CONSTRUCTORA CAPITAL BOGOTA SAS"/>
    <x v="22"/>
    <x v="60"/>
    <s v="AP 815 TO 2"/>
    <n v="0"/>
    <n v="0"/>
    <n v="156100000"/>
    <s v="44,55-39,82"/>
    <d v="2025-08-17T00:00:00"/>
    <x v="21"/>
    <x v="0"/>
    <x v="3"/>
    <m/>
    <x v="13"/>
  </r>
  <r>
    <s v="67465f38b75e227734dd6454"/>
    <s v="706-2024"/>
    <s v="ELVIS"/>
    <s v="JUAN PABLO"/>
    <s v="SANCHEZ"/>
    <s v="LEON"/>
    <s v="Nombre OK"/>
    <s v="Cédula de Ciudadanía"/>
    <n v="1000803347"/>
    <x v="0"/>
    <n v="1"/>
    <s v="Caja de Compensación Familiar COMPENSAR"/>
    <n v="26000000"/>
    <s v="BANCO DAVIVIENDA"/>
    <n v="80940520"/>
    <s v="706 13-Dic-2024"/>
    <n v="15600000"/>
    <s v="Banco de Bogota"/>
    <n v="106874845"/>
    <s v="CH"/>
    <s v="900531292"/>
    <s v="PATRIMONIOS AUTONOMO CREDICORP CAPITAL FIDUCIARIA**CONSTRUCTORA CAPITAL BOGOTA SAS"/>
    <x v="22"/>
    <x v="60"/>
    <s v="AP 1211 TO 2"/>
    <n v="0"/>
    <n v="0"/>
    <n v="149100000"/>
    <s v="44,55-39,82"/>
    <d v="2025-08-12T00:00:00"/>
    <x v="23"/>
    <x v="0"/>
    <x v="4"/>
    <m/>
    <x v="15"/>
  </r>
  <r>
    <s v="67466a14b75e227734dd66ed"/>
    <s v="706-2024"/>
    <s v="JORGE"/>
    <s v="YHONATAN"/>
    <s v="MORENO"/>
    <s v="LOPEZ"/>
    <s v="Nombre OK"/>
    <s v="Cédula de Ciudadanía"/>
    <n v="1072747625"/>
    <x v="0"/>
    <n v="1"/>
    <s v="Caja de Compensación Familiar CAFAM"/>
    <n v="39000000"/>
    <s v="BANCO BOGOTA"/>
    <n v="107037454"/>
    <s v="706 13-Dic-2024"/>
    <n v="15600000"/>
    <s v="Banco de Bogota"/>
    <n v="106874845"/>
    <s v="CH"/>
    <s v="900531292"/>
    <s v="PATRIMONIOS AUTONOMO CREDICORP CAPITAL FIDUCIARIA**CONSTRUCTORA CAPITAL BOGOTA SAS"/>
    <x v="22"/>
    <x v="60"/>
    <s v="AP 714 TO 2"/>
    <n v="0"/>
    <n v="0"/>
    <n v="193140000"/>
    <s v="45,71-39,82"/>
    <d v="2025-08-13T00:00:00"/>
    <x v="23"/>
    <x v="0"/>
    <x v="3"/>
    <m/>
    <x v="15"/>
  </r>
  <r>
    <s v="67477ac8b75e227734ddb1b7"/>
    <s v="706-2024"/>
    <s v="CARLOS"/>
    <s v="ALBERTO"/>
    <s v="HERRERA"/>
    <s v="ROMERO"/>
    <s v="Nombre OK"/>
    <s v="Cédula de Ciudadanía"/>
    <n v="72432127"/>
    <x v="0"/>
    <n v="1"/>
    <s v="Caja de Compensación Familiar COMPENSAR"/>
    <n v="39000000"/>
    <s v="BANCO CAJA SOCIAL BCSC"/>
    <n v="79655780"/>
    <s v="706 13-Dic-2024"/>
    <n v="15600000"/>
    <s v="Banco de Bogota"/>
    <n v="106874845"/>
    <s v="CH"/>
    <s v="900531292"/>
    <s v="PATRIMONIOS AUTONOMO CREDICORP CAPITAL FIDUCIARIA**CONSTRUCTORA CAPITAL BOGOTA SAS"/>
    <x v="22"/>
    <x v="60"/>
    <s v="AP 615 TO 2"/>
    <n v="0"/>
    <n v="0"/>
    <n v="149100000"/>
    <s v="46,17-41,35"/>
    <d v="2025-08-13T00:00:00"/>
    <x v="23"/>
    <x v="0"/>
    <x v="3"/>
    <m/>
    <x v="15"/>
  </r>
  <r>
    <s v="67478e07b75e227734ddd414"/>
    <s v="706-2024"/>
    <s v="JHON"/>
    <s v="EDISON"/>
    <s v="PENAGOS"/>
    <s v="CORTES"/>
    <s v="Nombre OK"/>
    <s v="Cédula de Ciudadanía"/>
    <n v="1032369949"/>
    <x v="0"/>
    <n v="1"/>
    <s v="Caja de Compensación Familiar CAFAM"/>
    <n v="34800000"/>
    <s v="F.N.A."/>
    <n v="64400000"/>
    <s v="706 13-Dic-2024"/>
    <n v="15600000"/>
    <s v="Banco de Bogota"/>
    <n v="106874845"/>
    <s v="CH"/>
    <s v="900531292"/>
    <s v="PATRIMONIOS AUTONOMO CREDICORP CAPITAL FIDUCIARIA**CONSTRUCTORA CAPITAL BOGOTA SAS"/>
    <x v="22"/>
    <x v="60"/>
    <s v="AP 1713 TO 2"/>
    <n v="0"/>
    <n v="0"/>
    <n v="156660000"/>
    <s v="45,71-40,23"/>
    <d v="2025-08-12T00:00:00"/>
    <x v="23"/>
    <x v="0"/>
    <x v="4"/>
    <m/>
    <x v="15"/>
  </r>
  <r>
    <s v="67478e07b75e227734ddd414"/>
    <s v="706-2024"/>
    <s v="LEIDY"/>
    <s v="LORENA"/>
    <s v="HUERTAS"/>
    <s v="JIMENEZ"/>
    <s v="Nombre OK"/>
    <s v="Cédula de Ciudadanía"/>
    <n v="1026563001"/>
    <x v="1"/>
    <n v="0"/>
    <s v="Caja de Compensación Familiar CAFAM"/>
    <n v="34800000"/>
    <s v="F.N.A."/>
    <n v="64400000"/>
    <s v="706 13-Dic-2024"/>
    <n v="15600000"/>
    <s v="Banco de Bogota"/>
    <n v="106874845"/>
    <s v="CH"/>
    <s v="900531292"/>
    <s v="PATRIMONIOS AUTONOMO CREDICORP CAPITAL FIDUCIARIA**CONSTRUCTORA CAPITAL BOGOTA SAS"/>
    <x v="22"/>
    <x v="60"/>
    <s v="AP 1713 TO 2"/>
    <n v="0"/>
    <n v="0"/>
    <n v="156660000"/>
    <s v="45,71-40,23"/>
    <d v="2025-08-12T00:00:00"/>
    <x v="23"/>
    <x v="0"/>
    <x v="4"/>
    <m/>
    <x v="15"/>
  </r>
  <r>
    <s v="67479a52b75e227734dddb22"/>
    <s v="779-2024"/>
    <s v="DEISY"/>
    <s v="CAROLINA"/>
    <s v="VANEGAS"/>
    <s v="MEZA"/>
    <s v="Nombre OK"/>
    <s v="Cédula de Ciudadanía"/>
    <n v="1016027714"/>
    <x v="0"/>
    <n v="1"/>
    <s v="Caja Colombiana de Subsidio Familiar COLSUBSIDIO"/>
    <n v="39000000"/>
    <s v="BANCO BOGOTA"/>
    <n v="44056463"/>
    <s v="779 27-Dic-2024"/>
    <n v="15600000"/>
    <s v="Banco de Bogota"/>
    <n v="106874845"/>
    <s v="CH"/>
    <s v="900531292"/>
    <s v="PATRIMONIOS AUTONOMO CREDICORP CAPITAL FIDUCIARIA**CONSTRUCTORA CAPITAL BOGOTA SAS"/>
    <x v="22"/>
    <x v="60"/>
    <s v="AP 713 TO 2"/>
    <n v="26000000"/>
    <n v="0"/>
    <n v="149100000"/>
    <s v="45,71-39,82"/>
    <d v="2025-08-14T00:00:00"/>
    <x v="23"/>
    <x v="0"/>
    <x v="0"/>
    <m/>
    <x v="15"/>
  </r>
  <r>
    <s v="6747a274b75e227734dde241"/>
    <s v="723-2024"/>
    <s v="SERGIO"/>
    <s v="ADRIAN"/>
    <s v="CAMARGO"/>
    <s v="MONTAÑA"/>
    <s v="Nombre OK"/>
    <s v="Cédula de Ciudadanía"/>
    <n v="1014207740"/>
    <x v="0"/>
    <n v="1"/>
    <s v="Caja de Compensación Familiar COMPENSAR"/>
    <n v="26000000"/>
    <s v="BANCO BOGOTA"/>
    <n v="87485709"/>
    <s v="723 18-Dic-2024"/>
    <n v="15600000"/>
    <s v="Banco de Bogota"/>
    <n v="106874845"/>
    <s v="CH"/>
    <s v="900531292"/>
    <s v="PATRIMONIOS AUTONOMO CREDICORP CAPITAL FIDUCIARIA**CONSTRUCTORA CAPITAL BOGOTA SAS"/>
    <x v="22"/>
    <x v="60"/>
    <s v="AP 1014 TO 2"/>
    <n v="0"/>
    <n v="0"/>
    <n v="149100000"/>
    <s v="47,44-39,82"/>
    <d v="2025-08-12T00:00:00"/>
    <x v="23"/>
    <x v="0"/>
    <x v="4"/>
    <m/>
    <x v="15"/>
  </r>
  <r>
    <s v="6747acc0b75e227734dde699"/>
    <s v="723-2024"/>
    <s v="MARIA"/>
    <s v="ROCIO"/>
    <s v="CARO"/>
    <s v="DE RUBIO"/>
    <s v="Nombre OK"/>
    <s v="Cédula de Ciudadanía"/>
    <n v="39701368"/>
    <x v="0"/>
    <n v="1"/>
    <s v="Caja de Compensación Familiar CAFAM"/>
    <n v="39000000"/>
    <s v="BANCO DAVIVIENDA"/>
    <n v="51400000"/>
    <s v="723 18-Dic-2024"/>
    <n v="15600000"/>
    <s v="Banco de Bogota"/>
    <n v="106874845"/>
    <s v="CH"/>
    <s v="900531292"/>
    <s v="PATRIMONIOS AUTONOMO CREDICORP CAPITAL FIDUCIARIA**CONSTRUCTORA CAPITAL BOGOTA SAS"/>
    <x v="22"/>
    <x v="60"/>
    <s v="AP 268 TO 9"/>
    <n v="0"/>
    <n v="0"/>
    <n v="156100000"/>
    <s v="44,55-39,82"/>
    <d v="2025-08-12T00:00:00"/>
    <x v="23"/>
    <x v="0"/>
    <x v="4"/>
    <m/>
    <x v="15"/>
  </r>
  <r>
    <s v="6747b3f9b75e227734ddea52"/>
    <s v="723-2024"/>
    <s v="ANA"/>
    <s v="BERTHA"/>
    <s v="OSTOS"/>
    <s v="MONTERO"/>
    <s v="Nombre OK"/>
    <s v="Cédula de Ciudadanía"/>
    <n v="40421011"/>
    <x v="0"/>
    <n v="1"/>
    <s v="Caja Colombiana de Subsidio Familiar COLSUBSIDIO"/>
    <n v="39000000"/>
    <s v="CREDIFAMILIA"/>
    <n v="50400000"/>
    <s v="723 18-Dic-2024"/>
    <n v="15600000"/>
    <s v="Banco de Bogota"/>
    <n v="106874845"/>
    <s v="CH"/>
    <s v="900531292"/>
    <s v="PATRIMONIOS AUTONOMO CREDICORP CAPITAL FIDUCIARIA**CONSTRUCTORA CAPITAL BOGOTA SAS"/>
    <x v="22"/>
    <x v="60"/>
    <s v="AP 1160 TO 8"/>
    <n v="0"/>
    <n v="0"/>
    <n v="142000000"/>
    <s v="46,17-39,82"/>
    <d v="2025-08-13T00:00:00"/>
    <x v="23"/>
    <x v="0"/>
    <x v="4"/>
    <m/>
    <x v="15"/>
  </r>
  <r>
    <s v="674a0bff633bb1d5538080bd"/>
    <s v="723-2024"/>
    <s v="DIANA"/>
    <s v="MARBEL"/>
    <s v="PULIDO"/>
    <s v="GUACANEME"/>
    <s v="Nombre OK"/>
    <s v="Cédula de Ciudadanía"/>
    <n v="1030667443"/>
    <x v="0"/>
    <n v="1"/>
    <s v="Caja de Compensación Familiar CAFAM"/>
    <n v="26000000"/>
    <s v="SCOTIABANK COLPATRIA"/>
    <n v="97544520"/>
    <s v="723 18-Dic-2024"/>
    <n v="15600000"/>
    <s v="Banco de Bogota"/>
    <n v="106874845"/>
    <s v="CH"/>
    <s v="900531292"/>
    <s v="PATRIMONIOS AUTONOMO CREDICORP CAPITAL FIDUCIARIA**CONSTRUCTORA CAPITAL BOGOTA SAS"/>
    <x v="22"/>
    <x v="60"/>
    <s v="AP 911 TO 2"/>
    <n v="0"/>
    <n v="0"/>
    <n v="149100000"/>
    <s v="46,17-41,35"/>
    <d v="2025-08-22T00:00:00"/>
    <x v="21"/>
    <x v="0"/>
    <x v="3"/>
    <m/>
    <x v="13"/>
  </r>
  <r>
    <s v="674a0bff633bb1d5538080bd"/>
    <s v="723-2024"/>
    <s v="EDWIN"/>
    <s v="IVAN"/>
    <s v="SANCHEZ"/>
    <s v="RODRIGUEZ"/>
    <s v="Nombre OK"/>
    <s v="Cédula de Ciudadanía"/>
    <n v="1030581734"/>
    <x v="1"/>
    <n v="0"/>
    <s v="Caja de Compensación Familiar CAFAM"/>
    <n v="26000000"/>
    <s v="SCOTIABANK COLPATRIA"/>
    <n v="97544520"/>
    <s v="723 18-Dic-2024"/>
    <n v="15600000"/>
    <s v="Banco de Bogota"/>
    <n v="106874845"/>
    <s v="CH"/>
    <s v="900531292"/>
    <s v="PATRIMONIOS AUTONOMO CREDICORP CAPITAL FIDUCIARIA**CONSTRUCTORA CAPITAL BOGOTA SAS"/>
    <x v="22"/>
    <x v="60"/>
    <s v="AP 911 TO 2"/>
    <n v="0"/>
    <n v="0"/>
    <n v="149100000"/>
    <s v="46,17-41,35"/>
    <d v="2025-08-22T00:00:00"/>
    <x v="21"/>
    <x v="0"/>
    <x v="3"/>
    <m/>
    <x v="13"/>
  </r>
  <r>
    <s v="674c9ae2633bb1d553823e0c"/>
    <s v="721-2024"/>
    <s v="DISNEY"/>
    <s v=""/>
    <s v="MUÑOZ"/>
    <s v="OSORIO"/>
    <s v="Nombre OK"/>
    <s v="Cédula de Ciudadanía"/>
    <n v="55131471"/>
    <x v="0"/>
    <n v="1"/>
    <s v="Caja Colombiana de Subsidio Familiar COLSUBSIDIO"/>
    <n v="34800000"/>
    <s v="F.N.A."/>
    <n v="118548000"/>
    <s v="721 18-Dic-2024"/>
    <n v="15600000"/>
    <s v="Banco de Bogota"/>
    <n v="106874845"/>
    <s v="CH"/>
    <s v="900531292"/>
    <s v="PATRIMONIOS AUTONOMO CREDICORP CAPITAL FIDUCIARIA**CONSTRUCTORA CAPITAL BOGOTA SAS"/>
    <x v="22"/>
    <x v="60"/>
    <s v="AP 616 TO 2"/>
    <n v="0"/>
    <n v="0"/>
    <n v="191640000"/>
    <s v="46,17-39,82"/>
    <d v="2025-08-13T00:00:00"/>
    <x v="23"/>
    <x v="0"/>
    <x v="3"/>
    <m/>
    <x v="15"/>
  </r>
  <r>
    <s v="674df0d9633bb1d5538290d9"/>
    <s v="721-2024"/>
    <s v="MARIA"/>
    <s v="ANGELICA"/>
    <s v="BARRERA"/>
    <s v="MORENO"/>
    <s v="Nombre OK"/>
    <s v="Cédula de Ciudadanía"/>
    <n v="1010167160"/>
    <x v="0"/>
    <n v="1"/>
    <s v="Caja Colombiana de Subsidio Familiar COLSUBSIDIO"/>
    <n v="23200000"/>
    <s v="BANCO BOGOTA"/>
    <n v="95650000"/>
    <s v="721 18-Dic-2024"/>
    <n v="15600000"/>
    <s v="Banco de Bogota"/>
    <n v="106874845"/>
    <s v="CH"/>
    <s v="900531292"/>
    <s v="PATRIMONIOS AUTONOMO CREDICORP CAPITAL FIDUCIARIA**CONSTRUCTORA CAPITAL BOGOTA SAS"/>
    <x v="22"/>
    <x v="60"/>
    <s v="AP 1512 TO 2"/>
    <n v="0"/>
    <n v="0"/>
    <n v="163500000"/>
    <s v="44,55-39,82"/>
    <d v="2025-08-13T00:00:00"/>
    <x v="23"/>
    <x v="0"/>
    <x v="4"/>
    <m/>
    <x v="15"/>
  </r>
  <r>
    <s v="674f5f5b5c060b76e989668a"/>
    <s v="721-2024"/>
    <s v="ELICEO"/>
    <s v=""/>
    <s v="ALARCON"/>
    <s v="NORATO"/>
    <s v="Nombre OK"/>
    <s v="Cédula de Ciudadanía"/>
    <n v="1032414046"/>
    <x v="0"/>
    <n v="1"/>
    <s v="Caja de Compensación Familiar COMPENSAR"/>
    <n v="39000000"/>
    <s v="BANCO CAJA SOCIAL BCSC"/>
    <n v="71398323"/>
    <s v="721 18-Dic-2024"/>
    <n v="15600000"/>
    <s v="Banco de Bogota"/>
    <n v="106874845"/>
    <s v="CH"/>
    <s v="900531292"/>
    <s v="PATRIMONIOS AUTONOMO CREDICORP CAPITAL FIDUCIARIA**CONSTRUCTORA CAPITAL BOGOTA SAS"/>
    <x v="22"/>
    <x v="60"/>
    <s v="AP 1214 TO 2"/>
    <n v="0"/>
    <n v="0"/>
    <n v="156100000"/>
    <s v="45,71-40,23"/>
    <d v="2025-08-13T00:00:00"/>
    <x v="23"/>
    <x v="0"/>
    <x v="4"/>
    <m/>
    <x v="15"/>
  </r>
  <r>
    <s v="674f7ab55c060b76e98986c7"/>
    <s v="722-2024"/>
    <s v="ZOILA"/>
    <s v="MAGALY"/>
    <s v="SANABRIA"/>
    <s v="REINA"/>
    <s v="Nombre OK"/>
    <s v="Cédula de Ciudadanía"/>
    <n v="52230976"/>
    <x v="0"/>
    <n v="1"/>
    <s v="Caja Colombiana de Subsidio Familiar COLSUBSIDIO"/>
    <n v="26000000"/>
    <s v="COLSUBSIDIO"/>
    <n v="90000000"/>
    <s v="722 18-Dic-2024"/>
    <n v="15600000"/>
    <s v="Banco de Bogota"/>
    <n v="106874845"/>
    <s v="CH"/>
    <s v="900531292"/>
    <s v="PATRIMONIOS AUTONOMO CREDICORP CAPITAL FIDUCIARIA**CONSTRUCTORA CAPITAL BOGOTA SAS"/>
    <x v="22"/>
    <x v="60"/>
    <s v="AP 905 TO 1"/>
    <n v="0"/>
    <n v="0"/>
    <n v="142000000"/>
    <s v="45,71-40,23"/>
    <d v="2025-08-13T00:00:00"/>
    <x v="23"/>
    <x v="0"/>
    <x v="4"/>
    <m/>
    <x v="15"/>
  </r>
  <r>
    <s v="674f7dd05c060b76e98987d6"/>
    <s v="98-2025"/>
    <s v="ANDREA"/>
    <s v="NATHALY"/>
    <s v="GUTIERREZ"/>
    <s v="JAQUE"/>
    <s v="Nombre OK"/>
    <s v="Cédula de Ciudadanía"/>
    <n v="1032394337"/>
    <x v="0"/>
    <n v="1"/>
    <s v="Caja Colombiana de Subsidio Familiar COLSUBSIDIO"/>
    <n v="39000000"/>
    <s v="BANCO BOGOTA"/>
    <n v="113956980"/>
    <s v="98 28-Feb-2025"/>
    <n v="17082000"/>
    <s v="Banco de Bogota"/>
    <n v="106874845"/>
    <s v="CH"/>
    <s v="900531292"/>
    <s v="PATRIMONIOS AUTONOMO CREDICORP CAPITAL FIDUCIARIA**CONSTRUCTORA CAPITAL BOGOTA SAS"/>
    <x v="22"/>
    <x v="60"/>
    <s v="AP 457 TO 8"/>
    <n v="0"/>
    <n v="0"/>
    <n v="191140000"/>
    <s v="45,71-40,23"/>
    <d v="2025-08-06T00:00:00"/>
    <x v="33"/>
    <x v="0"/>
    <x v="0"/>
    <m/>
    <x v="24"/>
  </r>
  <r>
    <s v="6751c8ad5c060b76e98a4c32"/>
    <s v="722-2024"/>
    <s v="HEBER"/>
    <s v="FERNANDO"/>
    <s v="SARMIENTO"/>
    <s v="BERNAL"/>
    <s v="Nombre OK"/>
    <s v="Cédula de Ciudadanía"/>
    <n v="80200951"/>
    <x v="0"/>
    <n v="1"/>
    <s v="Caja de Compensación Familiar COMPENSAR"/>
    <n v="42705000"/>
    <s v="BANCO BOGOTA"/>
    <n v="50044000"/>
    <s v="722 18-Dic-2024"/>
    <n v="15600000"/>
    <s v="Banco de Bogota"/>
    <n v="106874845"/>
    <s v="CH"/>
    <s v="900531292"/>
    <s v="PATRIMONIOS AUTONOMO CREDICORP CAPITAL FIDUCIARIA**CONSTRUCTORA CAPITAL BOGOTA SAS"/>
    <x v="22"/>
    <x v="60"/>
    <s v="AP 1912 TO 2"/>
    <n v="0"/>
    <n v="0"/>
    <n v="163500000"/>
    <s v="44,55-39,82"/>
    <d v="2025-08-17T00:00:00"/>
    <x v="21"/>
    <x v="0"/>
    <x v="3"/>
    <m/>
    <x v="13"/>
  </r>
  <r>
    <s v="6751e4de5c060b76e98a5dbe"/>
    <s v="814-2024"/>
    <s v="MARIA"/>
    <s v="MARLENY"/>
    <s v="GONZALEZ"/>
    <s v="ARDILA"/>
    <s v="Nombre OK"/>
    <s v="Cédula de Ciudadanía"/>
    <n v="60356683"/>
    <x v="0"/>
    <n v="1"/>
    <s v="Caja Colombiana de Subsidio Familiar COLSUBSIDIO"/>
    <n v="34800000"/>
    <s v="BANCO BOGOTA"/>
    <n v="24851037"/>
    <s v="814 30-Dic-2024"/>
    <n v="15600000"/>
    <s v="Banco de Bogota"/>
    <n v="106874845"/>
    <s v="CH"/>
    <s v="900531292"/>
    <s v="PATRIMONIOS AUTONOMO CREDICORP CAPITAL FIDUCIARIA**CONSTRUCTORA CAPITAL BOGOTA SAS"/>
    <x v="22"/>
    <x v="60"/>
    <s v="AP 858 TO 8"/>
    <n v="26000000"/>
    <n v="0"/>
    <n v="142000000"/>
    <s v="45,10-39,82"/>
    <d v="2025-08-13T00:00:00"/>
    <x v="23"/>
    <x v="0"/>
    <x v="4"/>
    <m/>
    <x v="15"/>
  </r>
  <r>
    <s v="6755ece3b8c8d1893aab2daf"/>
    <s v="779-2024"/>
    <s v="ROBAYO"/>
    <s v="MARTINEZ"/>
    <s v="EDNA"/>
    <s v="VALENTINA"/>
    <s v="Revisar nombre"/>
    <s v="Cédula de Ciudadanía"/>
    <n v="1001089600"/>
    <x v="0"/>
    <n v="1"/>
    <s v="Caja de Compensación Familiar COMPENSAR"/>
    <n v="26000000"/>
    <s v="BANCO BOGOTA"/>
    <n v="130420000"/>
    <s v="779 27-Dic-2024"/>
    <n v="15600000"/>
    <s v="Banco de Bogota"/>
    <n v="106874845"/>
    <s v="CH"/>
    <s v="900531292"/>
    <s v="PATRIMONIOS AUTONOMO CREDICORP CAPITAL FIDUCIARIA**CONSTRUCTORA CAPITAL BOGOTA SAS"/>
    <x v="22"/>
    <x v="60"/>
    <s v="AP 1814 TO 2"/>
    <n v="0"/>
    <n v="0"/>
    <n v="208600000"/>
    <s v="45,71-39,82"/>
    <d v="2025-08-13T00:00:00"/>
    <x v="23"/>
    <x v="0"/>
    <x v="4"/>
    <s v="Nombres y apellidos trocados"/>
    <x v="15"/>
  </r>
  <r>
    <s v="6759b71ab8c8d1893aac9806"/>
    <s v="814-2024"/>
    <s v="LEIDY"/>
    <s v="TATIANA"/>
    <s v="ROCHA"/>
    <s v="MORA"/>
    <s v="Nombre OK"/>
    <s v="Cédula de Ciudadanía"/>
    <n v="1023897317"/>
    <x v="0"/>
    <n v="1"/>
    <s v="Caja Colombiana de Subsidio Familiar COLSUBSIDIO"/>
    <n v="39000000"/>
    <s v="BANCOLOMBIA"/>
    <n v="89400000"/>
    <s v="814 30-Dic-2024"/>
    <n v="15600000"/>
    <s v="Banco de Bogota"/>
    <n v="106874845"/>
    <s v="CH"/>
    <s v="900531292"/>
    <s v="PATRIMONIOS AUTONOMO CREDICORP CAPITAL FIDUCIARIA**CONSTRUCTORA CAPITAL BOGOTA SAS"/>
    <x v="22"/>
    <x v="60"/>
    <s v="AP 1510 TO 2"/>
    <n v="0"/>
    <n v="0"/>
    <n v="163500000"/>
    <s v="45,71-40,23"/>
    <d v="2025-08-13T00:00:00"/>
    <x v="23"/>
    <x v="0"/>
    <x v="4"/>
    <m/>
    <x v="15"/>
  </r>
  <r>
    <s v="6759f539b8c8d1893aace005"/>
    <s v="814-2024"/>
    <s v="DAYANA"/>
    <s v=""/>
    <s v="GUZMAN"/>
    <s v="PATIÑO"/>
    <s v="Nombre OK"/>
    <s v="Cédula de Ciudadanía"/>
    <n v="1024580461"/>
    <x v="0"/>
    <n v="1"/>
    <s v="Caja Colombiana de Subsidio Familiar COLSUBSIDIO"/>
    <n v="39000000"/>
    <s v="BANCO BOGOTA"/>
    <n v="124934596"/>
    <s v="814 30-Dic-2024"/>
    <n v="15600000"/>
    <s v="Banco de Bogota"/>
    <n v="106874845"/>
    <s v="CH"/>
    <s v="900531292"/>
    <s v="PATRIMONIOS AUTONOMO CREDICORP CAPITAL FIDUCIARIA**CONSTRUCTORA CAPITAL BOGOTA SAS"/>
    <x v="22"/>
    <x v="60"/>
    <s v="AP 1412 TO 2"/>
    <n v="0"/>
    <n v="0"/>
    <n v="208400000"/>
    <s v="46,17-39,82"/>
    <d v="2025-08-13T00:00:00"/>
    <x v="23"/>
    <x v="0"/>
    <x v="4"/>
    <m/>
    <x v="15"/>
  </r>
  <r>
    <s v="675a02c8b8c8d1893aacea48"/>
    <s v="814-2024"/>
    <s v="GUSTAVO"/>
    <s v="ADOLFO"/>
    <s v="RODRIGUEZ"/>
    <s v="APONTE"/>
    <s v="Nombre OK"/>
    <s v="Cédula de Ciudadanía"/>
    <n v="1033693608"/>
    <x v="0"/>
    <n v="1"/>
    <s v="Caja Colombiana de Subsidio Familiar COLSUBSIDIO"/>
    <n v="39000000"/>
    <s v="BANCO BOGOTA"/>
    <n v="116708000"/>
    <s v="814 30-Dic-2024"/>
    <n v="15600000"/>
    <s v="Banco de Bogota"/>
    <n v="106874845"/>
    <s v="CH"/>
    <s v="900531292"/>
    <s v="PATRIMONIOS AUTONOMO CREDICORP CAPITAL FIDUCIARIA**CONSTRUCTORA CAPITAL BOGOTA SAS"/>
    <x v="22"/>
    <x v="60"/>
    <s v="AP 1511 TO 2"/>
    <n v="0"/>
    <n v="0"/>
    <n v="208600000"/>
    <s v="46,17-41,35"/>
    <d v="2025-08-12T00:00:00"/>
    <x v="23"/>
    <x v="0"/>
    <x v="7"/>
    <m/>
    <x v="15"/>
  </r>
  <r>
    <s v="675b1b14b8c8d1893aad2d7b"/>
    <s v="814-2024"/>
    <s v="WILLIAM"/>
    <s v="ALEXANDER"/>
    <s v="CRUZ"/>
    <s v=""/>
    <s v="Nombre OK"/>
    <s v="Cédula de Ciudadanía"/>
    <n v="80827909"/>
    <x v="0"/>
    <n v="1"/>
    <s v="Caja de Compensación Familiar COMPENSAR"/>
    <n v="39000000"/>
    <s v="BANCO BOGOTA"/>
    <n v="52400000"/>
    <s v="814 30-Dic-2024"/>
    <n v="15600000"/>
    <s v="Banco de Bogota"/>
    <n v="106874845"/>
    <s v="CH"/>
    <s v="900531292"/>
    <s v="PATRIMONIOS AUTONOMO CREDICORP CAPITAL FIDUCIARIA**CONSTRUCTORA CAPITAL BOGOTA SAS"/>
    <x v="22"/>
    <x v="60"/>
    <s v="AP 1608 TO 1"/>
    <n v="0"/>
    <n v="0"/>
    <n v="149100000"/>
    <s v="46,17-41,35"/>
    <d v="2025-08-12T00:00:00"/>
    <x v="23"/>
    <x v="0"/>
    <x v="7"/>
    <m/>
    <x v="15"/>
  </r>
  <r>
    <s v="675b5684672501d14e91865a"/>
    <s v="814-2024"/>
    <s v="ALEXIS"/>
    <s v=""/>
    <s v="ARROYO"/>
    <s v="ALVARADO"/>
    <s v="Nombre OK"/>
    <s v="Cédula de Ciudadanía"/>
    <n v="85440480"/>
    <x v="0"/>
    <n v="1"/>
    <s v="Caja de Compensación Familiar COMPENSAR"/>
    <n v="26000000"/>
    <s v="BANCO BOGOTA"/>
    <n v="118812000"/>
    <s v="814 30-Dic-2024"/>
    <n v="15600000"/>
    <s v="Banco de Bogota"/>
    <n v="106874845"/>
    <s v="CH"/>
    <s v="900531292"/>
    <s v="PATRIMONIOS AUTONOMO CREDICORP CAPITAL FIDUCIARIA**CONSTRUCTORA CAPITAL BOGOTA SAS"/>
    <x v="22"/>
    <x v="60"/>
    <s v="AP 106 TO 1"/>
    <n v="0"/>
    <n v="0"/>
    <n v="193140000"/>
    <s v="45,25-39,82"/>
    <d v="2025-08-12T00:00:00"/>
    <x v="23"/>
    <x v="0"/>
    <x v="7"/>
    <m/>
    <x v="15"/>
  </r>
  <r>
    <s v="675c7df99c91e0b93f891f5a"/>
    <s v="807-2024"/>
    <s v="CAROLINA"/>
    <s v=""/>
    <s v="ORTIZ"/>
    <s v=""/>
    <s v="Nombre OK"/>
    <s v="Cédula de Ciudadanía"/>
    <n v="1022369827"/>
    <x v="0"/>
    <n v="1"/>
    <s v="Caja Colombiana de Subsidio Familiar COLSUBSIDIO"/>
    <n v="34800000"/>
    <s v="BANCO BBVA"/>
    <n v="92640520"/>
    <s v="807 30-Dic-2024"/>
    <n v="15600000"/>
    <s v="Banco de Bogota"/>
    <n v="106874845"/>
    <s v="CH"/>
    <s v="900531292"/>
    <s v="PATRIMONIOS AUTONOMO CREDICORP CAPITAL FIDUCIARIA**CONSTRUCTORA CAPITAL BOGOTA SAS"/>
    <x v="22"/>
    <x v="60"/>
    <s v="AP 614 TO 2"/>
    <n v="0"/>
    <n v="0"/>
    <n v="156100000"/>
    <s v="45,71-40,23"/>
    <d v="2025-08-13T00:00:00"/>
    <x v="23"/>
    <x v="0"/>
    <x v="4"/>
    <m/>
    <x v="15"/>
  </r>
  <r>
    <s v="675c96af9c91e0b93f892a8c"/>
    <s v="807-2024"/>
    <s v="BRILLID"/>
    <s v="DANIELA"/>
    <s v="ROJAS"/>
    <s v="SILVA"/>
    <s v="Nombre OK"/>
    <s v="Cédula de Ciudadanía"/>
    <n v="1010069747"/>
    <x v="0"/>
    <n v="1"/>
    <s v="Caja Colombiana de Subsidio Familiar COLSUBSIDIO"/>
    <n v="28470000"/>
    <s v="F.N.A."/>
    <n v="71253000"/>
    <s v="807 30-Dic-2024"/>
    <n v="15600000"/>
    <s v="Banco de Bogota"/>
    <n v="106874845"/>
    <s v="CH"/>
    <s v="900531292"/>
    <s v="PATRIMONIOS AUTONOMO CREDICORP CAPITAL FIDUCIARIA**CONSTRUCTORA CAPITAL BOGOTA SAS"/>
    <x v="22"/>
    <x v="60"/>
    <s v="AP 1714 TO 2"/>
    <n v="0"/>
    <n v="0"/>
    <n v="163500000"/>
    <s v="45,71-40,23"/>
    <d v="2025-08-12T00:00:00"/>
    <x v="23"/>
    <x v="0"/>
    <x v="7"/>
    <m/>
    <x v="15"/>
  </r>
  <r>
    <s v="675ca9d79c91e0b93f893425"/>
    <s v="98-2025"/>
    <s v="DAISSY"/>
    <s v="CRISTINA"/>
    <s v="CORRALES"/>
    <s v="ROA"/>
    <s v="Nombre OK"/>
    <s v="Cédula de Ciudadanía"/>
    <n v="1014260851"/>
    <x v="0"/>
    <n v="1"/>
    <s v="Caja Colombiana de Subsidio Familiar COLSUBSIDIO"/>
    <n v="28470000"/>
    <s v="BANCO CAJA SOCIAL BCSC"/>
    <n v="29618000"/>
    <s v="98 28-Feb-2025"/>
    <n v="17082000"/>
    <s v="Banco de Bogota"/>
    <n v="106874845"/>
    <s v="CH"/>
    <s v="900531292"/>
    <s v="PATRIMONIOS AUTONOMO CREDICORP CAPITAL FIDUCIARIA**CONSTRUCTORA CAPITAL BOGOTA SAS"/>
    <x v="22"/>
    <x v="60"/>
    <s v="AP 1815 TO 2"/>
    <n v="0"/>
    <n v="0"/>
    <n v="208600000"/>
    <s v="46,71-39,82"/>
    <d v="2025-09-30T00:00:00"/>
    <x v="15"/>
    <x v="0"/>
    <x v="7"/>
    <m/>
    <x v="8"/>
  </r>
  <r>
    <s v="675df6129c91e0b93f89533d"/>
    <s v="807-2024"/>
    <s v="OLGA"/>
    <s v="LUCIA"/>
    <s v="PARGA"/>
    <s v="DUQUE"/>
    <s v="Nombre OK"/>
    <s v="Cédula de Ciudadanía"/>
    <n v="1069728261"/>
    <x v="0"/>
    <n v="1"/>
    <s v="Caja Colombiana de Subsidio Familiar COLSUBSIDIO"/>
    <n v="26000000"/>
    <s v="BANCO BOGOTA"/>
    <n v="106989622"/>
    <s v="807 30-Dic-2024"/>
    <n v="15600000"/>
    <s v="Banco de Bogota"/>
    <n v="106874845"/>
    <s v="CH"/>
    <s v="900531292"/>
    <s v="PATRIMONIOS AUTONOMO CREDICORP CAPITAL FIDUCIARIA**CONSTRUCTORA CAPITAL BOGOTA SAS"/>
    <x v="22"/>
    <x v="60"/>
    <s v="AP 1504 TO 1"/>
    <n v="0"/>
    <n v="0"/>
    <n v="191140000"/>
    <s v="46,17-41,35"/>
    <d v="2025-08-12T00:00:00"/>
    <x v="23"/>
    <x v="0"/>
    <x v="7"/>
    <m/>
    <x v="15"/>
  </r>
  <r>
    <s v="675ef7af9c91e0b93f89585f"/>
    <s v="808-2024"/>
    <s v="DIANA"/>
    <s v="CAROLINA"/>
    <s v="GUTIERREZ"/>
    <s v="PEÑA"/>
    <s v="Nombre OK"/>
    <s v="Cédula de Ciudadanía"/>
    <n v="1013599847"/>
    <x v="0"/>
    <n v="1"/>
    <s v="Caja de Compensación Familiar COMPENSAR"/>
    <n v="42705000"/>
    <s v="CREDIFAMILIA"/>
    <n v="78220000"/>
    <s v="808 30-Dic-2024"/>
    <n v="15600000"/>
    <s v="Banco de Bogota"/>
    <n v="106874845"/>
    <s v="CH"/>
    <s v="900531292"/>
    <s v="PATRIMONIOS AUTONOMO CREDICORP CAPITAL FIDUCIARIA**CONSTRUCTORA CAPITAL BOGOTA SAS"/>
    <x v="22"/>
    <x v="60"/>
    <s v="AP 1215 TO 2"/>
    <n v="0"/>
    <n v="0"/>
    <n v="156100000"/>
    <s v="46,17-41,35"/>
    <d v="2025-08-12T00:00:00"/>
    <x v="23"/>
    <x v="0"/>
    <x v="7"/>
    <m/>
    <x v="15"/>
  </r>
  <r>
    <s v="675f0ede9c91e0b93f895a1c"/>
    <s v="807-2024"/>
    <s v="YESITH"/>
    <s v="ENRIQUE"/>
    <s v="RANGEL"/>
    <s v="LOPEZ"/>
    <s v="Nombre OK"/>
    <s v="Cédula de Ciudadanía"/>
    <n v="1085226036"/>
    <x v="0"/>
    <n v="1"/>
    <s v="Caja Colombiana de Subsidio Familiar COLSUBSIDIO"/>
    <n v="26000000"/>
    <s v="BANCO BOGOTA"/>
    <n v="73514214"/>
    <s v="807 30-Dic-2024"/>
    <n v="15600000"/>
    <s v="Banco de Bogota"/>
    <n v="106874845"/>
    <s v="CH"/>
    <s v="900531292"/>
    <s v="PATRIMONIOS AUTONOMO CREDICORP CAPITAL FIDUCIARIA**CONSTRUCTORA CAPITAL BOGOTA SAS"/>
    <x v="22"/>
    <x v="60"/>
    <s v="AP 1011 TO 2"/>
    <n v="0"/>
    <n v="0"/>
    <n v="149100000"/>
    <s v="46,17-41,35"/>
    <d v="2025-08-12T00:00:00"/>
    <x v="23"/>
    <x v="0"/>
    <x v="7"/>
    <m/>
    <x v="15"/>
  </r>
  <r>
    <s v="675f0ede9c91e0b93f895a1c"/>
    <s v="807-2024"/>
    <s v="CLAUDIA"/>
    <s v="XIMENA"/>
    <s v="SOSA"/>
    <s v="ALVAREZ"/>
    <s v="Nombre OK"/>
    <s v="Cédula de Ciudadanía"/>
    <n v="1104069989"/>
    <x v="1"/>
    <n v="0"/>
    <s v="Caja Colombiana de Subsidio Familiar COLSUBSIDIO"/>
    <n v="26000000"/>
    <s v="BANCO BOGOTA"/>
    <n v="73514214"/>
    <s v="807 30-Dic-2024"/>
    <n v="15600000"/>
    <s v="Banco de Bogota"/>
    <n v="106874845"/>
    <s v="CH"/>
    <s v="900531292"/>
    <s v="PATRIMONIOS AUTONOMO CREDICORP CAPITAL FIDUCIARIA**CONSTRUCTORA CAPITAL BOGOTA SAS"/>
    <x v="22"/>
    <x v="60"/>
    <s v="AP 1011 TO 2"/>
    <n v="0"/>
    <n v="0"/>
    <n v="149100000"/>
    <s v="46,17-41,35"/>
    <d v="2025-08-12T00:00:00"/>
    <x v="23"/>
    <x v="0"/>
    <x v="7"/>
    <m/>
    <x v="15"/>
  </r>
  <r>
    <s v="675f498e9c91e0b93f895d4a"/>
    <s v="807-2024"/>
    <s v="ALBA"/>
    <s v="LUZ"/>
    <s v="VACA"/>
    <s v="VARGAS"/>
    <s v="Nombre OK"/>
    <s v="Cédula de Ciudadanía"/>
    <n v="39547309"/>
    <x v="0"/>
    <n v="1"/>
    <s v="Caja de Compensación Familiar COMPENSAR"/>
    <n v="39000000"/>
    <s v="BANCO CAJA SOCIAL BCSC"/>
    <n v="88540000"/>
    <s v="807 30-Dic-2024"/>
    <n v="15600000"/>
    <s v="Banco de Bogota"/>
    <n v="106874845"/>
    <s v="CH"/>
    <s v="900531292"/>
    <s v="PATRIMONIOS AUTONOMO CREDICORP CAPITAL FIDUCIARIA**CONSTRUCTORA CAPITAL BOGOTA SAS"/>
    <x v="22"/>
    <x v="60"/>
    <s v="AP 211 TO 2"/>
    <n v="0"/>
    <n v="0"/>
    <n v="193140000"/>
    <s v="44,55-39,82"/>
    <d v="2025-08-15T00:00:00"/>
    <x v="21"/>
    <x v="0"/>
    <x v="4"/>
    <m/>
    <x v="13"/>
  </r>
  <r>
    <s v="6760453b9c91e0b93f8973a0"/>
    <s v="807-2024"/>
    <s v="YEIMI"/>
    <s v="PAOLA"/>
    <s v="AGUIRRE"/>
    <s v="ARISTIZABAL"/>
    <s v="Nombre OK"/>
    <s v="Cédula de Ciudadanía"/>
    <n v="1057786563"/>
    <x v="0"/>
    <n v="1"/>
    <s v="Caja de Compensación Familiar COMPENSAR"/>
    <n v="39000000"/>
    <s v="CREDIFAMILIA"/>
    <n v="86000000"/>
    <s v="807 30-Dic-2024"/>
    <n v="15600000"/>
    <s v="Banco de Bogota"/>
    <n v="106874845"/>
    <s v="CH"/>
    <s v="900531292"/>
    <s v="PATRIMONIOS AUTONOMO CREDICORP CAPITAL FIDUCIARIA**CONSTRUCTORA CAPITAL BOGOTA SAS"/>
    <x v="22"/>
    <x v="60"/>
    <s v="AP 814 TO 2"/>
    <n v="0"/>
    <n v="0"/>
    <n v="156100000"/>
    <s v="45,10-39,82"/>
    <d v="2025-08-15T00:00:00"/>
    <x v="21"/>
    <x v="0"/>
    <x v="4"/>
    <m/>
    <x v="13"/>
  </r>
  <r>
    <s v="67605fe19c91e0b93f89900e"/>
    <s v="807-2024"/>
    <s v="DORIS"/>
    <s v="HERCILIA"/>
    <s v="RODRIGUEZ"/>
    <s v="RIVERA"/>
    <s v="Nombre OK"/>
    <s v="Cédula de Ciudadanía"/>
    <n v="1068952503"/>
    <x v="0"/>
    <n v="1"/>
    <s v="Caja Colombiana de Subsidio Familiar COLSUBSIDIO"/>
    <n v="39000000"/>
    <s v="F.N.A."/>
    <n v="35655780"/>
    <s v="807 30-Dic-2024"/>
    <n v="15600000"/>
    <s v="Banco de Bogota"/>
    <n v="106874845"/>
    <s v="CH"/>
    <s v="900531292"/>
    <s v="PATRIMONIOS AUTONOMO CREDICORP CAPITAL FIDUCIARIA**CONSTRUCTORA CAPITAL BOGOTA SAS"/>
    <x v="22"/>
    <x v="60"/>
    <s v="AP 609 TO 2"/>
    <n v="26000000"/>
    <n v="0"/>
    <n v="149100000"/>
    <s v="45,71-39,82"/>
    <d v="2025-09-11T00:00:00"/>
    <x v="22"/>
    <x v="0"/>
    <x v="4"/>
    <m/>
    <x v="14"/>
  </r>
  <r>
    <s v="67618e78603b02dc5ef8516a"/>
    <s v="808-2024"/>
    <s v="ANGIE"/>
    <s v="TATIANA"/>
    <s v="SUAREZ"/>
    <s v="CARDENAS"/>
    <s v="Nombre OK"/>
    <s v="Cédula de Ciudadanía"/>
    <n v="1000522608"/>
    <x v="0"/>
    <n v="1"/>
    <s v="Caja Colombiana de Subsidio Familiar COLSUBSIDIO"/>
    <n v="39000000"/>
    <s v="F.N.A."/>
    <n v="59712000"/>
    <s v="808 30-Dic-2024"/>
    <n v="15600000"/>
    <s v="Banco de Bogota"/>
    <n v="106874845"/>
    <s v="CH"/>
    <s v="900531292"/>
    <s v="PATRIMONIOS AUTONOMO CREDICORP CAPITAL FIDUCIARIA**CONSTRUCTORA CAPITAL BOGOTA SAS"/>
    <x v="22"/>
    <x v="60"/>
    <s v="AP 912 TO 2"/>
    <n v="26000000"/>
    <n v="0"/>
    <n v="156100000"/>
    <s v="44,55-39,82"/>
    <d v="2025-09-11T00:00:00"/>
    <x v="22"/>
    <x v="0"/>
    <x v="4"/>
    <m/>
    <x v="14"/>
  </r>
  <r>
    <s v="67658f1ea9ea31716fc99a28"/>
    <s v="808-2024"/>
    <s v="KURT"/>
    <s v="ALEJANDRO"/>
    <s v="RODRIGUEZ"/>
    <s v="FONSECA"/>
    <s v="Nombre OK"/>
    <s v="Cédula de Ciudadanía"/>
    <n v="1015469941"/>
    <x v="0"/>
    <n v="1"/>
    <s v="Caja de Compensación Familiar COMPENSAR"/>
    <n v="26000000"/>
    <s v="BANCO DAVIVIENDA"/>
    <n v="80940520"/>
    <s v="808 30-Dic-2024"/>
    <n v="15600000"/>
    <s v="Banco de Bogota"/>
    <n v="106874845"/>
    <s v="CH"/>
    <s v="900531292"/>
    <s v="PATRIMONIOS AUTONOMO CREDICORP CAPITAL FIDUCIARIA**CONSTRUCTORA CAPITAL BOGOTA SAS"/>
    <x v="22"/>
    <x v="60"/>
    <s v="AP 1663 TO 8"/>
    <n v="0"/>
    <n v="0"/>
    <n v="149100000"/>
    <s v="45,25-39,82"/>
    <d v="2025-08-12T00:00:00"/>
    <x v="23"/>
    <x v="0"/>
    <x v="7"/>
    <m/>
    <x v="15"/>
  </r>
  <r>
    <s v="6782e217f93b556d381f6e04"/>
    <s v="96-2025"/>
    <s v="JESSICA"/>
    <s v="SAMANDA"/>
    <s v="RODRIGUEZ"/>
    <s v="SIERRA"/>
    <s v="Nombre OK"/>
    <s v="Cédula de Ciudadanía"/>
    <n v="1057599898"/>
    <x v="0"/>
    <n v="1"/>
    <s v="Caja de Compensación Familiar COMPENSAR"/>
    <n v="26000000"/>
    <s v="BANCO CAJA SOCIAL BCSC"/>
    <n v="101911840"/>
    <s v="96 28-Feb-2025"/>
    <n v="17082000"/>
    <s v="Banco de Bogota"/>
    <n v="106874845"/>
    <s v="CH"/>
    <s v="900531292"/>
    <s v="PATRIMONIOS AUTONOMO CREDICORP CAPITAL FIDUCIARIA**CONSTRUCTORA CAPITAL BOGOTA SAS"/>
    <x v="22"/>
    <x v="60"/>
    <s v="AP 421 TO 3"/>
    <n v="0"/>
    <n v="0"/>
    <n v="163500000"/>
    <s v="45,71-40,23"/>
    <d v="2025-08-26T00:00:00"/>
    <x v="21"/>
    <x v="0"/>
    <x v="3"/>
    <m/>
    <x v="13"/>
  </r>
  <r>
    <s v="67853c723abd972518462a62"/>
    <s v="98-2025"/>
    <s v="CESAR"/>
    <s v="AUGUSTO"/>
    <s v="CASALLAS"/>
    <s v="CIPRIAN"/>
    <s v="Nombre OK"/>
    <s v="Cédula de Ciudadanía"/>
    <n v="1032406346"/>
    <x v="0"/>
    <n v="1"/>
    <s v="Caja Colombiana de Subsidio Familiar COLSUBSIDIO"/>
    <n v="26000000"/>
    <s v="BANCO BOGOTA"/>
    <n v="79458520"/>
    <s v="98 28-Feb-2025"/>
    <n v="17082000"/>
    <s v="Banco de Bogota"/>
    <n v="106874845"/>
    <s v="CH"/>
    <s v="900531292"/>
    <s v="PATRIMONIOS AUTONOMO CREDICORP CAPITAL FIDUCIARIA**CONSTRUCTORA CAPITAL BOGOTA SAS"/>
    <x v="22"/>
    <x v="60"/>
    <s v="AP 1601 TO 1"/>
    <n v="0"/>
    <n v="0"/>
    <n v="149100000"/>
    <s v="45,71-40,23"/>
    <d v="2025-08-12T00:00:00"/>
    <x v="23"/>
    <x v="0"/>
    <x v="7"/>
    <m/>
    <x v="15"/>
  </r>
  <r>
    <s v="678a7dd4b446e07e8d28a203"/>
    <s v="701-2025"/>
    <s v="EDWIN"/>
    <s v="ANDRES"/>
    <s v="ROMERO"/>
    <s v="ROA"/>
    <s v="Nombre OK"/>
    <s v="Cédula de Ciudadanía"/>
    <n v="1032471957"/>
    <x v="0"/>
    <n v="1"/>
    <s v="Caja Colombiana de Subsidio Familiar COLSUBSIDIO"/>
    <n v="28470000"/>
    <s v="BANCO DAVIVIENDA"/>
    <n v="32918000"/>
    <s v="701 31-Jul-2025"/>
    <n v="17082000"/>
    <s v="Banco de Bogota"/>
    <n v="106874845"/>
    <s v="CH"/>
    <s v="900531292"/>
    <s v="PATRIMONIOS AUTONOMO CREDICORP CAPITAL FIDUCIARIA**CONSTRUCTORA CAPITAL BOGOTA SAS"/>
    <x v="22"/>
    <x v="60"/>
    <s v="AP 941 TO 6"/>
    <n v="0"/>
    <n v="0"/>
    <n v="163500000"/>
    <s v="45,71-40,23"/>
    <d v="2026-03-11T00:00:00"/>
    <x v="7"/>
    <x v="1"/>
    <x v="2"/>
    <m/>
    <x v="2"/>
  </r>
  <r>
    <s v="678bbfc0b446e07e8d28dc8f"/>
    <s v="96-2025"/>
    <s v="SANDRA"/>
    <s v="MILENA"/>
    <s v="PALACIOS"/>
    <s v="CRUZ"/>
    <s v="Nombre OK"/>
    <s v="Cédula de Ciudadanía"/>
    <n v="1033686132"/>
    <x v="0"/>
    <n v="1"/>
    <s v="Caja de Compensación Familiar COMPENSAR"/>
    <n v="39000000"/>
    <s v="CREDIFAMILIA"/>
    <n v="118918000"/>
    <s v="96 28-Feb-2025"/>
    <n v="17082000"/>
    <s v="Banco de Bogota"/>
    <n v="106874845"/>
    <s v="CH"/>
    <s v="900531292"/>
    <s v="PATRIMONIOS AUTONOMO CREDICORP CAPITAL FIDUCIARIA**CONSTRUCTORA CAPITAL BOGOTA SAS"/>
    <x v="22"/>
    <x v="60"/>
    <s v="AP 258 TO 8"/>
    <n v="0"/>
    <n v="0"/>
    <n v="193140000"/>
    <s v="45,10-39,82"/>
    <d v="2025-08-06T00:00:00"/>
    <x v="33"/>
    <x v="0"/>
    <x v="0"/>
    <m/>
    <x v="24"/>
  </r>
  <r>
    <s v="678bbfc0b446e07e8d28dc8f"/>
    <s v="96-2025"/>
    <s v="RODRIGO"/>
    <s v=""/>
    <s v="CALDERON"/>
    <s v="OSPINA"/>
    <s v="Nombre OK"/>
    <s v="Cédula de Ciudadanía"/>
    <n v="80128959"/>
    <x v="1"/>
    <n v="0"/>
    <s v="Caja de Compensación Familiar COMPENSAR"/>
    <n v="39000000"/>
    <s v="CREDIFAMILIA"/>
    <n v="118918000"/>
    <s v="96 28-Feb-2025"/>
    <n v="17082000"/>
    <s v="Banco de Bogota"/>
    <n v="106874845"/>
    <s v="CH"/>
    <s v="900531292"/>
    <s v="PATRIMONIOS AUTONOMO CREDICORP CAPITAL FIDUCIARIA**CONSTRUCTORA CAPITAL BOGOTA SAS"/>
    <x v="22"/>
    <x v="60"/>
    <s v="AP 258 TO 8"/>
    <n v="0"/>
    <n v="0"/>
    <n v="193140000"/>
    <s v="45,10-38,82"/>
    <d v="2025-08-06T00:00:00"/>
    <x v="33"/>
    <x v="0"/>
    <x v="0"/>
    <m/>
    <x v="24"/>
  </r>
  <r>
    <s v="678bca6ab446e07e8d28de76"/>
    <s v="96-2025"/>
    <s v="LAURA"/>
    <s v="KATHERINE"/>
    <s v="GARCIA"/>
    <s v="MARTINEZ"/>
    <s v="Nombre OK"/>
    <s v="Cédula de Ciudadanía"/>
    <n v="1033723554"/>
    <x v="0"/>
    <n v="1"/>
    <s v="Caja de Compensación Familiar COMPENSAR"/>
    <n v="26000000"/>
    <s v="BANCO BOGOTA"/>
    <n v="84929552"/>
    <s v="96 28-Feb-2025"/>
    <n v="17082000"/>
    <s v="Banco de Bogota"/>
    <n v="106874845"/>
    <s v="CH"/>
    <s v="900531292"/>
    <s v="PATRIMONIOS AUTONOMO CREDICORP CAPITAL FIDUCIARIA**CONSTRUCTORA CAPITAL BOGOTA SAS"/>
    <x v="22"/>
    <x v="60"/>
    <s v="AP 1020 TO 3"/>
    <n v="0"/>
    <n v="0"/>
    <n v="163500000"/>
    <s v="44,55-39,82"/>
    <d v="2025-08-15T00:00:00"/>
    <x v="21"/>
    <x v="0"/>
    <x v="4"/>
    <m/>
    <x v="13"/>
  </r>
  <r>
    <s v="678bd15db446e07e8d28dfa1"/>
    <s v="96-2025"/>
    <s v="RAFAEL"/>
    <s v="RICARDO"/>
    <s v="MORALES"/>
    <s v="JIMENEZ"/>
    <s v="Nombre OK"/>
    <s v="Cédula de Ciudadanía"/>
    <n v="1012365339"/>
    <x v="0"/>
    <n v="1"/>
    <s v="Caja Colombiana de Subsidio Familiar COLSUBSIDIO"/>
    <n v="26000000"/>
    <s v="BANCO BOGOTA"/>
    <n v="79458520"/>
    <s v="96 28-Feb-2025"/>
    <n v="17082000"/>
    <s v="Banco de Bogota"/>
    <n v="106874845"/>
    <s v="CH"/>
    <s v="900531292"/>
    <s v="PATRIMONIOS AUTONOMO CREDICORP CAPITAL FIDUCIARIA**CONSTRUCTORA CAPITAL BOGOTA SAS"/>
    <x v="22"/>
    <x v="60"/>
    <s v="AP 1112 TO 2"/>
    <n v="0"/>
    <n v="0"/>
    <n v="149100000"/>
    <s v="45,25-39,82"/>
    <d v="2025-08-12T00:00:00"/>
    <x v="23"/>
    <x v="0"/>
    <x v="7"/>
    <m/>
    <x v="15"/>
  </r>
  <r>
    <s v="678d2a98b446e07e8d28f774"/>
    <s v="484-2025"/>
    <s v="JOSE"/>
    <s v="GREGORIO"/>
    <s v="PARRA"/>
    <s v="BEJARANO"/>
    <s v="Nombre OK"/>
    <s v="Cédula de Ciudadanía"/>
    <n v="1074416963"/>
    <x v="0"/>
    <n v="1"/>
    <s v="Caja de Compensación Familiar COMPENSAR"/>
    <n v="42705000"/>
    <s v="BANCO BOGOTA"/>
    <n v="62730054"/>
    <s v="484 13-Jun-2025"/>
    <n v="17082000"/>
    <s v="Banco de Bogota"/>
    <n v="106874845"/>
    <s v="CH"/>
    <s v="900531292"/>
    <s v="PATRIMONIOS AUTONOMO CREDICORP CAPITAL FIDUCIARIA**CONSTRUCTORA CAPITAL BOGOTA SAS"/>
    <x v="22"/>
    <x v="60"/>
    <s v="AP 953 TO 7"/>
    <n v="0"/>
    <n v="0"/>
    <n v="163500000"/>
    <s v="45,71-40,23"/>
    <d v="2025-10-01T00:00:00"/>
    <x v="15"/>
    <x v="0"/>
    <x v="6"/>
    <m/>
    <x v="8"/>
  </r>
  <r>
    <s v="678fec24b446e07e8d29b81a"/>
    <s v="280-2025"/>
    <s v="JHON"/>
    <s v="EDUARD"/>
    <s v="FALLA"/>
    <s v="RAMIREZ"/>
    <s v="Nombre OK"/>
    <s v="Cédula de Ciudadanía"/>
    <n v="1019004245"/>
    <x v="0"/>
    <n v="1"/>
    <s v="Caja Colombiana de Subsidio Familiar COLSUBSIDIO"/>
    <n v="42705000"/>
    <s v="BANCO BOGOTA"/>
    <n v="72235308"/>
    <s v="280 28-Abr-2025"/>
    <n v="17082000"/>
    <s v="Banco de Bogota"/>
    <n v="106874845"/>
    <s v="CH"/>
    <s v="900531292"/>
    <s v="PATRIMONIOS AUTONOMO CREDICORP CAPITAL FIDUCIARIA**CONSTRUCTORA CAPITAL BOGOTA SAS"/>
    <x v="22"/>
    <x v="60"/>
    <s v="AP 650 TO 7"/>
    <n v="0"/>
    <n v="0"/>
    <n v="163500000"/>
    <s v="45,71-40,23"/>
    <d v="2025-08-13T00:00:00"/>
    <x v="23"/>
    <x v="0"/>
    <x v="4"/>
    <m/>
    <x v="15"/>
  </r>
  <r>
    <s v="67911ee6b446e07e8d2a3b93"/>
    <s v="159-2025"/>
    <s v="EDWIN"/>
    <s v="ESTEBAN"/>
    <s v="PENAGOS"/>
    <s v="CASTIBLANCO"/>
    <s v="Nombre OK"/>
    <s v="Cédula de Ciudadanía"/>
    <n v="1018483110"/>
    <x v="0"/>
    <n v="1"/>
    <s v="Ninguno"/>
    <n v="0"/>
    <s v="BANCO BOGOTA"/>
    <n v="102918000"/>
    <s v="159 17-Mar-2025"/>
    <n v="17082000"/>
    <s v="Banco de Bogota"/>
    <n v="106874845"/>
    <s v="CH"/>
    <s v="900531292"/>
    <s v="PATRIMONIOS AUTONOMO CREDICORP CAPITAL FIDUCIARIA**CONSTRUCTORA CAPITAL BOGOTA SAS"/>
    <x v="22"/>
    <x v="60"/>
    <s v="AP 1616 TO 2"/>
    <n v="0"/>
    <n v="0"/>
    <n v="208600000"/>
    <s v="46,17-38,82"/>
    <d v="2025-10-22T00:00:00"/>
    <x v="17"/>
    <x v="0"/>
    <x v="0"/>
    <m/>
    <x v="10"/>
  </r>
  <r>
    <s v="67917b2ab2ff58d51dbe25a0"/>
    <s v="95-2025"/>
    <s v="DERLY"/>
    <s v="YANETH"/>
    <s v="BERMUDEZ"/>
    <s v="CARDENAS"/>
    <s v="Nombre OK"/>
    <s v="Cédula de Ciudadanía"/>
    <n v="1077144914"/>
    <x v="0"/>
    <n v="1"/>
    <s v="Caja Colombiana de Subsidio Familiar COLSUBSIDIO"/>
    <n v="26000000"/>
    <s v="BANCO BOGOTA"/>
    <n v="89052020"/>
    <s v="95 28-Feb-2025"/>
    <n v="17082000"/>
    <s v="Banco de Bogota"/>
    <n v="106874845"/>
    <s v="CH"/>
    <s v="900531292"/>
    <s v="PATRIMONIOS AUTONOMO CREDICORP CAPITAL FIDUCIARIA**CONSTRUCTORA CAPITAL BOGOTA SAS"/>
    <x v="22"/>
    <x v="60"/>
    <s v="AP 218 TO 3"/>
    <n v="0"/>
    <n v="0"/>
    <n v="208600000"/>
    <s v="45,10-39,82"/>
    <d v="2025-08-15T00:00:00"/>
    <x v="21"/>
    <x v="0"/>
    <x v="4"/>
    <m/>
    <x v="13"/>
  </r>
  <r>
    <s v="67926d00b2ff58d51dbe6797"/>
    <s v="178-2025"/>
    <s v="MARLON"/>
    <s v=""/>
    <s v="GUERRERO"/>
    <s v="ANAYA"/>
    <s v="Nombre OK"/>
    <s v="Cédula de Ciudadanía"/>
    <n v="73207756"/>
    <x v="0"/>
    <n v="1"/>
    <s v="Caja Colombiana de Subsidio Familiar COLSUBSIDIO"/>
    <n v="42705000"/>
    <s v="BANCO BOGOTA"/>
    <n v="139533000"/>
    <s v="178 21-Mar-2025"/>
    <n v="17082000"/>
    <s v="Banco de Bogota"/>
    <n v="106874845"/>
    <s v="CH"/>
    <s v="900531292"/>
    <s v="PATRIMONIOS AUTONOMO CREDICORP CAPITAL FIDUCIARIA**CONSTRUCTORA CAPITAL BOGOTA SAS"/>
    <x v="22"/>
    <x v="60"/>
    <s v="AP 924 TO 3"/>
    <n v="0"/>
    <n v="0"/>
    <n v="208600000"/>
    <s v="46,17-41,35"/>
    <d v="2025-08-13T00:00:00"/>
    <x v="23"/>
    <x v="0"/>
    <x v="4"/>
    <m/>
    <x v="15"/>
  </r>
  <r>
    <s v="6793b91094762e35e1c52b94"/>
    <s v="325-2025"/>
    <s v="MARIA"/>
    <s v="CAMILA"/>
    <s v="BOLAÑOS"/>
    <s v="NUÑEZ"/>
    <s v="Nombre OK"/>
    <s v="Cédula de Ciudadanía"/>
    <n v="1016111290"/>
    <x v="0"/>
    <n v="1"/>
    <s v="Caja Colombiana de Subsidio Familiar COLSUBSIDIO"/>
    <n v="28470000"/>
    <s v="BANCO BOGOTA"/>
    <n v="77918000"/>
    <s v="325 30-Abr-2025"/>
    <n v="17082000"/>
    <s v="Banco de Bogota"/>
    <n v="106874845"/>
    <s v="CH"/>
    <s v="900531292"/>
    <s v="PATRIMONIOS AUTONOMO CREDICORP CAPITAL FIDUCIARIA**CONSTRUCTORA CAPITAL BOGOTA SAS"/>
    <x v="22"/>
    <x v="60"/>
    <s v="AP 1319 TO 3"/>
    <n v="0"/>
    <n v="0"/>
    <n v="163500000"/>
    <s v="46,17-41,35"/>
    <d v="2025-08-15T00:00:00"/>
    <x v="21"/>
    <x v="0"/>
    <x v="4"/>
    <m/>
    <x v="13"/>
  </r>
  <r>
    <s v="6793bddf94762e35e1c5385e"/>
    <s v="159-2025"/>
    <s v="JIVETH"/>
    <s v="MARCELA"/>
    <s v="CASTRO"/>
    <s v="MURILLO"/>
    <s v="Nombre OK"/>
    <s v="Cédula de Ciudadanía"/>
    <n v="1014264002"/>
    <x v="0"/>
    <n v="1"/>
    <s v="Caja de Compensación Familiar COMPENSAR"/>
    <n v="42705000"/>
    <s v="BANCO BOGOTA"/>
    <n v="80444773"/>
    <s v="159 17-Mar-2025"/>
    <n v="17082000"/>
    <s v="Banco de Bogota"/>
    <n v="106874845"/>
    <s v="CH"/>
    <s v="900531292"/>
    <s v="PATRIMONIOS AUTONOMO CREDICORP CAPITAL FIDUCIARIA**CONSTRUCTORA CAPITAL BOGOTA SAS"/>
    <x v="22"/>
    <x v="60"/>
    <s v="AP 1809 TO 2"/>
    <n v="0"/>
    <n v="0"/>
    <n v="163500000"/>
    <s v="47,44-41,7"/>
    <d v="2025-08-12T00:00:00"/>
    <x v="23"/>
    <x v="0"/>
    <x v="7"/>
    <m/>
    <x v="15"/>
  </r>
  <r>
    <s v="679507c694762e35e1c9af30"/>
    <s v="96-2025"/>
    <s v="DANIELA"/>
    <s v="VALENTINA"/>
    <s v="PARRA"/>
    <s v="SUAREZ"/>
    <s v="Nombre OK"/>
    <s v="Cédula de Ciudadanía"/>
    <n v="1016098915"/>
    <x v="0"/>
    <n v="1"/>
    <s v="Caja de Compensación Familiar COMPENSAR"/>
    <n v="42705000"/>
    <s v="BANCO BOGOTA"/>
    <n v="115225099"/>
    <s v="96 28-Feb-2025"/>
    <n v="17082000"/>
    <s v="Banco de Bogota"/>
    <n v="106874845"/>
    <s v="CH"/>
    <s v="900531292"/>
    <s v="PATRIMONIOS AUTONOMO CREDICORP CAPITAL FIDUCIARIA**CONSTRUCTORA CAPITAL BOGOTA SAS"/>
    <x v="22"/>
    <x v="60"/>
    <s v="AP 1117 TO 3"/>
    <n v="0"/>
    <n v="0"/>
    <n v="208600000"/>
    <s v="45,71-39,82"/>
    <d v="2025-08-15T00:00:00"/>
    <x v="21"/>
    <x v="0"/>
    <x v="4"/>
    <m/>
    <x v="13"/>
  </r>
  <r>
    <s v="679518ab94762e35e1c9f7e3"/>
    <s v="621-2025"/>
    <s v="AMANDA"/>
    <s v="ELIZABETH"/>
    <s v="VALLEJO"/>
    <s v="OVIEDO"/>
    <s v="Nombre OK"/>
    <s v="Cédula de Ciudadanía"/>
    <n v="27161021"/>
    <x v="0"/>
    <n v="1"/>
    <s v="Caja Colombiana de Subsidio Familiar COLSUBSIDIO"/>
    <n v="28470000"/>
    <s v="BANCO BBVA"/>
    <n v="86348000"/>
    <s v="621 15-Jul-2025"/>
    <n v="17082000"/>
    <s v="Banco de Bogota"/>
    <n v="106874845"/>
    <s v="CH"/>
    <s v="900531292"/>
    <s v="PATRIMONIOS AUTONOMO CREDICORP CAPITAL FIDUCIARIA**CONSTRUCTORA CAPITAL BOGOTA SAS"/>
    <x v="22"/>
    <x v="60"/>
    <s v="AP 1717 TO 3"/>
    <n v="0"/>
    <n v="0"/>
    <n v="163500000"/>
    <s v="47,44-41,70"/>
    <d v="2025-12-03T00:00:00"/>
    <x v="0"/>
    <x v="0"/>
    <x v="6"/>
    <m/>
    <x v="0"/>
  </r>
  <r>
    <s v="679522d394762e35e1ca1e98"/>
    <s v="96-2025"/>
    <s v="BRIAN"/>
    <s v="ANTONIO"/>
    <s v="DUQUE"/>
    <s v="VARGAS"/>
    <s v="Nombre OK"/>
    <s v="Cédula de Ciudadanía"/>
    <n v="1014309297"/>
    <x v="0"/>
    <n v="1"/>
    <s v="Caja Colombiana de Subsidio Familiar COLSUBSIDIO"/>
    <n v="26000000"/>
    <s v="BANCO BOGOTA"/>
    <n v="117940978"/>
    <s v="96 28-Feb-2025"/>
    <n v="17082000"/>
    <s v="Banco de Bogota"/>
    <n v="106874845"/>
    <s v="CH"/>
    <s v="900531292"/>
    <s v="PATRIMONIOS AUTONOMO CREDICORP CAPITAL FIDUCIARIA**CONSTRUCTORA CAPITAL BOGOTA SAS"/>
    <x v="22"/>
    <x v="60"/>
    <s v="AP 809 TO 2"/>
    <n v="0"/>
    <n v="0"/>
    <n v="193140000"/>
    <s v="45,71-40,23"/>
    <d v="2025-08-15T00:00:00"/>
    <x v="21"/>
    <x v="0"/>
    <x v="4"/>
    <m/>
    <x v="13"/>
  </r>
  <r>
    <s v="67952eb994762e35e1ca4da5"/>
    <s v="577-2025"/>
    <s v="ANA"/>
    <s v="MARIA"/>
    <s v="ORTIZ"/>
    <s v="AREVALO"/>
    <s v="Nombre OK"/>
    <s v="Cédula de Ciudadanía"/>
    <n v="1014300620"/>
    <x v="0"/>
    <n v="1"/>
    <s v="Caja Colombiana de Subsidio Familiar COLSUBSIDIO"/>
    <n v="34800000"/>
    <s v="F.N.A."/>
    <n v="190087000"/>
    <s v="577 02-Jul-2025"/>
    <n v="17082000"/>
    <s v="Banco de Bogota"/>
    <n v="106874845"/>
    <s v="CH"/>
    <s v="900531292"/>
    <s v="PATRIMONIOS AUTONOMO CREDICORP CAPITAL FIDUCIARIA**CONSTRUCTORA CAPITAL BOGOTA SAS"/>
    <x v="22"/>
    <x v="60"/>
    <s v="AP 1952 TO 7"/>
    <m/>
    <m/>
    <m/>
    <m/>
    <m/>
    <x v="4"/>
    <x v="2"/>
    <x v="1"/>
    <m/>
    <x v="2"/>
  </r>
  <r>
    <s v="679657dc94762e35e1cd9422"/>
    <s v="96-2025"/>
    <s v="LEIDY"/>
    <s v="BRIYID"/>
    <s v="MEDINA"/>
    <s v="DUCUARA"/>
    <s v="Nombre OK"/>
    <s v="Cédula de Ciudadanía"/>
    <n v="1014264069"/>
    <x v="0"/>
    <n v="1"/>
    <s v="Caja de Compensación Familiar CAFAM"/>
    <n v="26000000"/>
    <s v="F.N.A."/>
    <n v="91368000"/>
    <s v="96 28-Feb-2025"/>
    <n v="17082000"/>
    <s v="Banco de Bogota"/>
    <n v="106874845"/>
    <s v="CH"/>
    <s v="900531292"/>
    <s v="PATRIMONIOS AUTONOMO CREDICORP CAPITAL FIDUCIARIA**CONSTRUCTORA CAPITAL BOGOTA SAS"/>
    <x v="22"/>
    <x v="60"/>
    <s v="AP 620 TO 3"/>
    <n v="0"/>
    <n v="0"/>
    <n v="163500000"/>
    <s v="46,17-41,35"/>
    <d v="2025-08-13T00:00:00"/>
    <x v="23"/>
    <x v="0"/>
    <x v="4"/>
    <m/>
    <x v="15"/>
  </r>
  <r>
    <s v="67966e1094762e35e1ce0fbf"/>
    <s v="427-2025"/>
    <s v="JUAN"/>
    <s v="SEBASTIAN"/>
    <s v="MOLANO"/>
    <s v="JIMENEZ"/>
    <s v="Nombre OK"/>
    <s v="Cédula de Ciudadanía"/>
    <n v="1019123931"/>
    <x v="0"/>
    <n v="1"/>
    <s v="Caja de Compensación Familiar COMPENSAR"/>
    <n v="39000000"/>
    <s v="BANCO BOGOTA"/>
    <n v="88368000"/>
    <s v="427 23-May-2025"/>
    <n v="17082000"/>
    <s v="Banco de Bogota"/>
    <n v="106874845"/>
    <s v="CH"/>
    <s v="900531292"/>
    <s v="PATRIMONIOS AUTONOMO CREDICORP CAPITAL FIDUCIARIA**CONSTRUCTORA CAPITAL BOGOTA SAS"/>
    <x v="22"/>
    <x v="60"/>
    <s v="AP 1323 TO 3"/>
    <n v="0"/>
    <n v="0"/>
    <n v="163500000"/>
    <s v="46,17-39,82"/>
    <d v="2025-08-23T00:00:00"/>
    <x v="21"/>
    <x v="0"/>
    <x v="4"/>
    <m/>
    <x v="13"/>
  </r>
  <r>
    <s v="6798f6f733bf2762de303183"/>
    <s v="96-2025"/>
    <s v="ALEJANDRO"/>
    <s v=""/>
    <s v="PEDRAZA"/>
    <s v="SUSA"/>
    <s v="Nombre OK"/>
    <s v="Cédula de Ciudadanía"/>
    <n v="1014177344"/>
    <x v="0"/>
    <n v="1"/>
    <s v="Caja de Compensación Familiar COMPENSAR"/>
    <n v="39000000"/>
    <s v="BANCO BOGOTA"/>
    <n v="35482104"/>
    <s v="96 28-Feb-2025"/>
    <n v="17082000"/>
    <s v="Banco de Bogota"/>
    <n v="106874845"/>
    <s v="CH"/>
    <s v="900531292"/>
    <s v="PATRIMONIOS AUTONOMO CREDICORP CAPITAL FIDUCIARIA**CONSTRUCTORA CAPITAL BOGOTA SAS"/>
    <x v="22"/>
    <x v="60"/>
    <s v="AP 321 TO 3"/>
    <n v="0"/>
    <n v="0"/>
    <n v="163500000"/>
    <s v="45,10-39,82"/>
    <d v="2025-08-15T00:00:00"/>
    <x v="21"/>
    <x v="0"/>
    <x v="4"/>
    <m/>
    <x v="13"/>
  </r>
  <r>
    <s v="679e4f4a39f9a2bb401b993b"/>
    <s v="125-2025"/>
    <s v="DIANA"/>
    <s v="MARCELA"/>
    <s v="LARA"/>
    <s v="JIMENEZ"/>
    <s v="Nombre OK"/>
    <s v="Cédula de Ciudadanía"/>
    <n v="1016000612"/>
    <x v="0"/>
    <n v="1"/>
    <s v="Caja Colombiana de Subsidio Familiar COLSUBSIDIO"/>
    <n v="42705000"/>
    <s v="BANCO BOGOTA"/>
    <n v="70517547"/>
    <s v="125 13-Mar-2025"/>
    <n v="17082000"/>
    <s v="Banco de Bogota"/>
    <n v="106874845"/>
    <s v="CH"/>
    <s v="900531292"/>
    <s v="PATRIMONIOS AUTONOMO CREDICORP CAPITAL FIDUCIARIA**CONSTRUCTORA CAPITAL BOGOTA SAS"/>
    <x v="22"/>
    <x v="60"/>
    <s v="AP 318 TO 3"/>
    <n v="0"/>
    <n v="0"/>
    <n v="163500000"/>
    <s v="45,1-39,82"/>
    <d v="2025-08-18T00:00:00"/>
    <x v="21"/>
    <x v="0"/>
    <x v="7"/>
    <m/>
    <x v="13"/>
  </r>
  <r>
    <s v="679e8c3f39f9a2bb401be84c"/>
    <s v="125-2025"/>
    <s v="YULY"/>
    <s v="ALEXANDRA"/>
    <s v="ROA"/>
    <s v="PORRAS"/>
    <s v="Nombre OK"/>
    <s v="Cédula de Ciudadanía"/>
    <n v="1014190035"/>
    <x v="0"/>
    <n v="1"/>
    <s v="Caja Colombiana de Subsidio Familiar COLSUBSIDIO"/>
    <n v="26000000"/>
    <s v="F.N.A."/>
    <n v="89088520"/>
    <s v="125 13-Mar-2025"/>
    <n v="17082000"/>
    <s v="Banco de Bogota"/>
    <n v="106874845"/>
    <s v="CH"/>
    <s v="900531292"/>
    <s v="PATRIMONIOS AUTONOMO CREDICORP CAPITAL FIDUCIARIA**CONSTRUCTORA CAPITAL BOGOTA SAS"/>
    <x v="22"/>
    <x v="60"/>
    <s v="AP 624 TO 3"/>
    <n v="0"/>
    <n v="0"/>
    <n v="163500000"/>
    <s v="46,17-39,82"/>
    <d v="2025-08-23T00:00:00"/>
    <x v="21"/>
    <x v="0"/>
    <x v="4"/>
    <m/>
    <x v="13"/>
  </r>
  <r>
    <s v="679f87dd39f9a2bb401c7632"/>
    <s v="159-2025"/>
    <s v="LISETH"/>
    <s v="ANDREA"/>
    <s v="VALERO"/>
    <s v="MARTINEZ"/>
    <s v="Nombre OK"/>
    <s v="Cédula de Ciudadanía"/>
    <n v="1030582360"/>
    <x v="0"/>
    <n v="1"/>
    <s v="Caja Colombiana de Subsidio Familiar COLSUBSIDIO"/>
    <n v="26000000"/>
    <s v="BANCO BOGOTA"/>
    <n v="89538520"/>
    <s v="159 17-Mar-2025"/>
    <n v="17082000"/>
    <s v="Banco de Bogota"/>
    <n v="106874845"/>
    <s v="CH"/>
    <s v="900531292"/>
    <s v="PATRIMONIOS AUTONOMO CREDICORP CAPITAL FIDUCIARIA**CONSTRUCTORA CAPITAL BOGOTA SAS"/>
    <x v="22"/>
    <x v="60"/>
    <s v="AP 518 TO 3"/>
    <n v="0"/>
    <n v="0"/>
    <n v="163500000"/>
    <s v="45,71-40,23"/>
    <d v="2025-08-19T00:00:00"/>
    <x v="21"/>
    <x v="0"/>
    <x v="7"/>
    <m/>
    <x v="13"/>
  </r>
  <r>
    <s v="679f91e839f9a2bb401c81c9"/>
    <s v="159-2025"/>
    <s v="JOSE"/>
    <s v="LUIS"/>
    <s v="BENAVIDES"/>
    <s v="AVILA"/>
    <s v="Nombre OK"/>
    <s v="Cédula de Ciudadanía"/>
    <n v="1014309034"/>
    <x v="0"/>
    <n v="1"/>
    <s v="Caja Colombiana de Subsidio Familiar COLSUBSIDIO"/>
    <n v="34800000"/>
    <s v="BANCO BOGOTA"/>
    <n v="124248000"/>
    <s v="159 17-Mar-2025"/>
    <n v="17082000"/>
    <s v="Banco de Bogota"/>
    <n v="106874845"/>
    <s v="CH"/>
    <s v="900531292"/>
    <s v="PATRIMONIOS AUTONOMO CREDICORP CAPITAL FIDUCIARIA**CONSTRUCTORA CAPITAL BOGOTA SAS"/>
    <x v="22"/>
    <x v="60"/>
    <s v="AP 319 TO 3"/>
    <n v="0"/>
    <n v="0"/>
    <n v="208600000"/>
    <s v="44,55-39,82"/>
    <d v="2025-08-19T00:00:00"/>
    <x v="21"/>
    <x v="0"/>
    <x v="7"/>
    <m/>
    <x v="13"/>
  </r>
  <r>
    <s v="679f94be39f9a2bb401c8631"/>
    <s v="125-2025"/>
    <s v="YESICA"/>
    <s v="MARIA"/>
    <s v="VILLAMIL"/>
    <s v="SANCHEZ"/>
    <s v="Nombre OK"/>
    <s v="Cédula de Ciudadanía"/>
    <n v="52795316"/>
    <x v="0"/>
    <n v="1"/>
    <s v="Caja de Compensación Familiar COMPENSAR"/>
    <n v="42705000"/>
    <s v="F.N.A."/>
    <n v="91913000"/>
    <s v="125 13-Mar-2025"/>
    <n v="17082000"/>
    <s v="Banco de Bogota"/>
    <n v="106874845"/>
    <s v="CH"/>
    <s v="900531292"/>
    <s v="PATRIMONIOS AUTONOMO CREDICORP CAPITAL FIDUCIARIA**CONSTRUCTORA CAPITAL BOGOTA SAS"/>
    <x v="22"/>
    <x v="60"/>
    <s v="AP 522 TO 3"/>
    <n v="0"/>
    <n v="0"/>
    <n v="208600000"/>
    <s v="45,71-40,23"/>
    <d v="2025-09-11T00:00:00"/>
    <x v="22"/>
    <x v="0"/>
    <x v="4"/>
    <m/>
    <x v="14"/>
  </r>
  <r>
    <s v="67a0ef9a2ac4c649113d3c27"/>
    <s v="126-2025"/>
    <s v="GERMAN"/>
    <s v="RAFAEL"/>
    <s v="BURGOS"/>
    <s v="PEREZ"/>
    <s v="Nombre OK"/>
    <s v="Cédula de Ciudadanía"/>
    <n v="1090175641"/>
    <x v="0"/>
    <n v="1"/>
    <s v="Caja de Compensación Familiar COMPENSAR"/>
    <n v="23200000"/>
    <s v="BANCO BOGOTA"/>
    <n v="110116000"/>
    <s v="126 13-Mar-2025"/>
    <n v="17082000"/>
    <s v="Banco de Bogota"/>
    <n v="106874845"/>
    <s v="CH"/>
    <s v="900531292"/>
    <s v="PATRIMONIOS AUTONOMO CREDICORP CAPITAL FIDUCIARIA**CONSTRUCTORA CAPITAL BOGOTA SAS"/>
    <x v="22"/>
    <x v="60"/>
    <s v="AP 1364 TO 8"/>
    <n v="0"/>
    <n v="0"/>
    <n v="193140000"/>
    <s v="46,17-41,35"/>
    <d v="2025-08-06T00:00:00"/>
    <x v="33"/>
    <x v="0"/>
    <x v="0"/>
    <m/>
    <x v="24"/>
  </r>
  <r>
    <s v="67a79f0f5e7e42f9f7daeeef"/>
    <s v="280-2025"/>
    <s v="WILSON"/>
    <s v="CAMILO"/>
    <s v="VALBUENA"/>
    <s v="FORERO"/>
    <s v="Nombre OK"/>
    <s v="Cédula de Ciudadanía"/>
    <n v="1087988765"/>
    <x v="0"/>
    <n v="1"/>
    <s v="Caja Colombiana de Subsidio Familiar COLSUBSIDIO"/>
    <n v="42705000"/>
    <s v="BANCO BOGOTA"/>
    <n v="70124000"/>
    <s v="280 28-Abr-2025"/>
    <n v="17082000"/>
    <s v="Banco de Bogota"/>
    <n v="106874845"/>
    <s v="CH"/>
    <s v="900531292"/>
    <s v="PATRIMONIOS AUTONOMO CREDICORP CAPITAL FIDUCIARIA**CONSTRUCTORA CAPITAL BOGOTA SAS"/>
    <x v="22"/>
    <x v="60"/>
    <s v="AP 550 TO 7"/>
    <n v="0"/>
    <n v="0"/>
    <n v="163500000"/>
    <s v="45,71-40,23"/>
    <d v="2025-08-13T00:00:00"/>
    <x v="23"/>
    <x v="0"/>
    <x v="4"/>
    <m/>
    <x v="15"/>
  </r>
  <r>
    <s v="67a8cc3a5e7e42f9f7db0c96"/>
    <s v="325-2025"/>
    <s v="EMERCY"/>
    <s v=""/>
    <s v="ROMERO"/>
    <s v="MARIN"/>
    <s v="Nombre OK"/>
    <s v="Cédula de Ciudadanía"/>
    <n v="39755443"/>
    <x v="0"/>
    <n v="1"/>
    <s v="Caja de Compensación Familiar COMPENSAR"/>
    <n v="39000000"/>
    <s v="BANCO BOGOTA"/>
    <n v="51272889"/>
    <s v="325 30-Abr-2025"/>
    <n v="17082000"/>
    <s v="Banco de Bogota"/>
    <n v="106874845"/>
    <s v="CH"/>
    <s v="900531292"/>
    <s v="PATRIMONIOS AUTONOMO CREDICORP CAPITAL FIDUCIARIA**CONSTRUCTORA CAPITAL BOGOTA SAS"/>
    <x v="22"/>
    <x v="60"/>
    <s v="AP 914 TO 2"/>
    <n v="0"/>
    <n v="0"/>
    <n v="149100000"/>
    <s v="47,44-41,70"/>
    <d v="2025-08-19T00:00:00"/>
    <x v="21"/>
    <x v="0"/>
    <x v="7"/>
    <m/>
    <x v="13"/>
  </r>
  <r>
    <s v="67a8cc3a5e7e42f9f7db0c96"/>
    <s v="325-2025"/>
    <s v="JAVIER"/>
    <s v=""/>
    <s v="TRUJILLO"/>
    <s v="LOPEZ"/>
    <s v="Nombre OK"/>
    <s v="Cédula de Ciudadanía"/>
    <n v="18466877"/>
    <x v="1"/>
    <n v="0"/>
    <s v="Caja de Compensación Familiar COMPENSAR"/>
    <n v="39000000"/>
    <s v="BANCO BOGOTA"/>
    <n v="51272889"/>
    <s v="325 30-Abr-2025"/>
    <n v="17082000"/>
    <s v="Banco de Bogota"/>
    <n v="106874845"/>
    <s v="CH"/>
    <s v="900531292"/>
    <s v="PATRIMONIOS AUTONOMO CREDICORP CAPITAL FIDUCIARIA**CONSTRUCTORA CAPITAL BOGOTA SAS"/>
    <x v="22"/>
    <x v="60"/>
    <s v="AP 914 TO 2"/>
    <n v="0"/>
    <n v="0"/>
    <n v="149100000"/>
    <s v="47,44-41,70"/>
    <d v="2025-08-19T00:00:00"/>
    <x v="21"/>
    <x v="0"/>
    <x v="7"/>
    <m/>
    <x v="13"/>
  </r>
  <r>
    <s v="67abb46a29e8b3b3b263c8ee"/>
    <s v="245-2025"/>
    <s v="JESSICA"/>
    <s v="PAOLA"/>
    <s v="POVEDA"/>
    <s v="MANRIQUE"/>
    <s v="Nombre OK"/>
    <s v="Cédula de Ciudadanía"/>
    <n v="1014300007"/>
    <x v="0"/>
    <n v="1"/>
    <s v="Caja de Compensación Familiar COMPENSAR"/>
    <n v="26000000"/>
    <s v="BANCO BOGOTA"/>
    <n v="122791543"/>
    <s v="245 11-Abr-2025"/>
    <n v="17082000"/>
    <s v="Banco de Bogota"/>
    <n v="106874845"/>
    <s v="CH"/>
    <s v="900531292"/>
    <s v="PATRIMONIOS AUTONOMO CREDICORP CAPITAL FIDUCIARIA**CONSTRUCTORA CAPITAL BOGOTA SAS"/>
    <x v="22"/>
    <x v="60"/>
    <s v="AP 956 TO 7"/>
    <n v="0"/>
    <n v="0"/>
    <n v="208600000"/>
    <s v="44,55-39,82"/>
    <d v="2025-08-06T00:00:00"/>
    <x v="33"/>
    <x v="0"/>
    <x v="0"/>
    <m/>
    <x v="24"/>
  </r>
  <r>
    <s v="67abb6d029e8b3b3b263cbb2"/>
    <s v="346-2025"/>
    <s v="JOHN"/>
    <s v="ALEXANDER"/>
    <s v="BOGOTA"/>
    <s v="CORTES"/>
    <s v="Nombre OK"/>
    <s v="Cédula de Ciudadanía"/>
    <n v="84087632"/>
    <x v="0"/>
    <n v="1"/>
    <s v="Caja de Compensación Familiar COMPENSAR"/>
    <n v="39000000"/>
    <s v="BANCO BOGOTA"/>
    <n v="54691723"/>
    <s v="346 09-May-2025"/>
    <n v="17082000"/>
    <s v="Banco de Bogota"/>
    <n v="106874845"/>
    <s v="CH"/>
    <s v="900531292"/>
    <s v="PATRIMONIOS AUTONOMO CREDICORP CAPITAL FIDUCIARIA**CONSTRUCTORA CAPITAL BOGOTA SAS"/>
    <x v="22"/>
    <x v="60"/>
    <s v="AP 204 TO 1"/>
    <n v="0"/>
    <n v="0"/>
    <n v="156100000"/>
    <s v="45,25-39,82"/>
    <d v="2025-08-12T00:00:00"/>
    <x v="23"/>
    <x v="0"/>
    <x v="7"/>
    <m/>
    <x v="15"/>
  </r>
  <r>
    <s v="67ad1f34a9010f6e35d9bf8d"/>
    <s v="484-2025"/>
    <s v="MIGUEL"/>
    <s v="ANGEL"/>
    <s v="VALDERRAMA"/>
    <s v="ORTIZ"/>
    <s v="Nombre OK"/>
    <s v="Cédula de Ciudadanía"/>
    <n v="79855772"/>
    <x v="0"/>
    <n v="1"/>
    <s v="Caja de Compensación Familiar COMPENSAR"/>
    <n v="42705000"/>
    <s v="BANCO DAVIVIENDA"/>
    <n v="94500000"/>
    <s v="484 13-Jun-2025"/>
    <n v="17082000"/>
    <s v="Banco de Bogota"/>
    <n v="106874845"/>
    <s v="CH"/>
    <s v="900531292"/>
    <s v="PATRIMONIOS AUTONOMO CREDICORP CAPITAL FIDUCIARIA**CONSTRUCTORA CAPITAL BOGOTA SAS"/>
    <x v="22"/>
    <x v="60"/>
    <s v="AP 254 TO 7"/>
    <n v="0"/>
    <n v="0"/>
    <n v="208600000"/>
    <s v="45,10-38,82"/>
    <d v="2025-10-22T00:00:00"/>
    <x v="17"/>
    <x v="0"/>
    <x v="0"/>
    <m/>
    <x v="10"/>
  </r>
  <r>
    <s v="67b0adc960c1339fa38a58af"/>
    <s v="280-2025"/>
    <s v="ESTEBAN"/>
    <s v="MAURICIO"/>
    <s v="CELLAMEN"/>
    <s v="HERRERA"/>
    <s v="Nombre OK"/>
    <s v="Cédula de Ciudadanía"/>
    <n v="1030602031"/>
    <x v="0"/>
    <n v="1"/>
    <s v="Caja de Compensación Familiar COMPENSAR"/>
    <n v="42705000"/>
    <s v="BANCO BOGOTA"/>
    <n v="66793691"/>
    <s v="280 28-Abr-2025"/>
    <n v="17082000"/>
    <s v="Banco de Bogota"/>
    <n v="106874845"/>
    <s v="CH"/>
    <s v="900531292"/>
    <s v="PATRIMONIOS AUTONOMO CREDICORP CAPITAL FIDUCIARIA**CONSTRUCTORA CAPITAL BOGOTA SAS"/>
    <x v="22"/>
    <x v="60"/>
    <s v="AP 921 TO 3"/>
    <n v="0"/>
    <n v="0"/>
    <n v="163500000"/>
    <s v="47,44-39,82"/>
    <d v="2025-08-13T00:00:00"/>
    <x v="23"/>
    <x v="0"/>
    <x v="4"/>
    <m/>
    <x v="15"/>
  </r>
  <r>
    <s v="67b0c73760c1339fa38a61eb"/>
    <s v="245-2025"/>
    <s v="WILMER"/>
    <s v="CEDIEL"/>
    <s v="BERNAL"/>
    <s v="BERMUDEZ"/>
    <s v="Nombre OK"/>
    <s v="Cédula de Ciudadanía"/>
    <n v="1057603489"/>
    <x v="0"/>
    <n v="1"/>
    <s v="Caja de Compensación Familiar COMPENSAR"/>
    <n v="28470000"/>
    <s v="BANCO BOGOTA"/>
    <n v="64790000"/>
    <s v="245 11-Abr-2025"/>
    <n v="17082000"/>
    <s v="Banco de Bogota"/>
    <n v="106874845"/>
    <s v="CH"/>
    <s v="900531292"/>
    <s v="PATRIMONIOS AUTONOMO CREDICORP CAPITAL FIDUCIARIA**CONSTRUCTORA CAPITAL BOGOTA SAS"/>
    <x v="22"/>
    <x v="60"/>
    <s v="AP 754 TO 7"/>
    <n v="0"/>
    <n v="0"/>
    <n v="163500000"/>
    <s v="47,44-41,7"/>
    <d v="2025-08-12T00:00:00"/>
    <x v="23"/>
    <x v="0"/>
    <x v="7"/>
    <m/>
    <x v="15"/>
  </r>
  <r>
    <s v="67b36d7527fa29cdaee57d77"/>
    <s v="245-2025"/>
    <s v="DUVAN"/>
    <s v="SNEYDER"/>
    <s v="SAENZ"/>
    <s v="MORALES"/>
    <s v="Nombre OK"/>
    <s v="Cédula de Ciudadanía"/>
    <n v="1024555455"/>
    <x v="0"/>
    <n v="1"/>
    <s v="Caja de Compensación Familiar COMPENSAR"/>
    <n v="39000000"/>
    <s v="F.N.A."/>
    <n v="65173780"/>
    <s v="245 11-Abr-2025"/>
    <n v="17082000"/>
    <s v="Banco de Bogota"/>
    <n v="106874845"/>
    <s v="CH"/>
    <s v="900531292"/>
    <s v="PATRIMONIOS AUTONOMO CREDICORP CAPITAL FIDUCIARIA**CONSTRUCTORA CAPITAL BOGOTA SAS"/>
    <x v="22"/>
    <x v="60"/>
    <s v="AP 710 TO 2"/>
    <n v="0"/>
    <n v="0"/>
    <n v="146118000"/>
    <s v="45,10-39,82"/>
    <d v="2025-08-13T00:00:00"/>
    <x v="23"/>
    <x v="0"/>
    <x v="4"/>
    <m/>
    <x v="15"/>
  </r>
  <r>
    <s v="67b373b327fa29cdaee58420"/>
    <s v="249-2025"/>
    <s v="INGRID"/>
    <s v="JOHANNA"/>
    <s v="AGUILAR"/>
    <s v="OTALORA"/>
    <s v="Nombre OK"/>
    <s v="Cédula de Ciudadanía"/>
    <n v="1031124359"/>
    <x v="0"/>
    <n v="1"/>
    <s v="Caja de Compensación Familiar CAFAM"/>
    <n v="26000000"/>
    <s v="BANCO CAJA SOCIAL BCSC"/>
    <n v="91368000"/>
    <s v="249 11-Abr-2025"/>
    <n v="17082000"/>
    <s v="Banco de Bogota"/>
    <n v="106874845"/>
    <s v="CH"/>
    <s v="900531292"/>
    <s v="PATRIMONIOS AUTONOMO CREDICORP CAPITAL FIDUCIARIA**CONSTRUCTORA CAPITAL BOGOTA SAS"/>
    <x v="22"/>
    <x v="60"/>
    <s v="AP 819 TO 3"/>
    <n v="0"/>
    <n v="0"/>
    <n v="163500000"/>
    <s v="46,17-41,35"/>
    <d v="2026-02-01T00:00:00"/>
    <x v="34"/>
    <x v="1"/>
    <x v="5"/>
    <m/>
    <x v="1"/>
  </r>
  <r>
    <s v="67b38a7727fa29cdaee593d5"/>
    <s v="249-2025"/>
    <s v="ANGEL"/>
    <s v="MAURICIO"/>
    <s v="CARDENAS"/>
    <s v="SANCHEZ"/>
    <s v="Nombre OK"/>
    <s v="Cédula de Ciudadanía"/>
    <n v="1026566989"/>
    <x v="0"/>
    <n v="1"/>
    <s v="Caja Colombiana de Subsidio Familiar COLSUBSIDIO"/>
    <n v="39000000"/>
    <s v="BANCO DAVIVIENDA"/>
    <n v="60379272"/>
    <s v="249 11-Abr-2025"/>
    <n v="17082000"/>
    <s v="Banco de Bogota"/>
    <n v="106874845"/>
    <s v="CH"/>
    <s v="900531292"/>
    <s v="PATRIMONIOS AUTONOMO CREDICORP CAPITAL FIDUCIARIA**CONSTRUCTORA CAPITAL BOGOTA SAS"/>
    <x v="22"/>
    <x v="60"/>
    <s v="AP 621 TO 3"/>
    <n v="0"/>
    <n v="0"/>
    <n v="163500000"/>
    <s v="45,71-40,23"/>
    <d v="2025-08-26T00:00:00"/>
    <x v="21"/>
    <x v="0"/>
    <x v="3"/>
    <m/>
    <x v="13"/>
  </r>
  <r>
    <s v="67b398d427fa29cdaee5c893"/>
    <s v="177-2025"/>
    <s v="PAULA"/>
    <s v="ANDREA"/>
    <s v="FERNANDEZ"/>
    <s v="BAQUERO"/>
    <s v="Nombre OK"/>
    <s v="Cédula de Ciudadanía"/>
    <n v="1030697613"/>
    <x v="0"/>
    <n v="1"/>
    <s v="Caja de Compensación Familiar COMPENSAR"/>
    <n v="42705000"/>
    <s v="F.N.A."/>
    <n v="83450000"/>
    <s v="177 21-Mar-2025"/>
    <n v="17082000"/>
    <s v="Banco de Bogota"/>
    <n v="106874845"/>
    <s v="CH"/>
    <s v="900531292"/>
    <s v="PATRIMONIOS AUTONOMO CREDICORP CAPITAL FIDUCIARIA**CONSTRUCTORA CAPITAL BOGOTA SAS"/>
    <x v="22"/>
    <x v="60"/>
    <s v="AP 419 TO 3"/>
    <n v="0"/>
    <n v="0"/>
    <n v="163500000"/>
    <s v="46,17-41,35"/>
    <d v="2025-08-21T00:00:00"/>
    <x v="21"/>
    <x v="0"/>
    <x v="7"/>
    <m/>
    <x v="13"/>
  </r>
  <r>
    <s v="67b3a45527fa29cdaee5f9e1"/>
    <s v="178-2025"/>
    <s v="LUIS"/>
    <s v="ALBERTO"/>
    <s v="TORRES"/>
    <s v="MEJIA"/>
    <s v="Nombre OK"/>
    <s v="Cédula de Ciudadanía"/>
    <n v="1014225486"/>
    <x v="0"/>
    <n v="1"/>
    <s v="Caja Colombiana de Subsidio Familiar COLSUBSIDIO"/>
    <n v="39000000"/>
    <s v="BANCOLOMBIA"/>
    <n v="125020240"/>
    <s v="178 21-Mar-2025"/>
    <n v="17082000"/>
    <s v="Banco de Bogota"/>
    <n v="106874845"/>
    <s v="CH"/>
    <s v="900531292"/>
    <s v="PATRIMONIOS AUTONOMO CREDICORP CAPITAL FIDUCIARIA**CONSTRUCTORA CAPITAL BOGOTA SAS"/>
    <x v="22"/>
    <x v="60"/>
    <s v="AP 1910 TO 2"/>
    <n v="0"/>
    <n v="0"/>
    <n v="208600000"/>
    <s v="47,44-40,78"/>
    <d v="2025-08-12T00:00:00"/>
    <x v="23"/>
    <x v="0"/>
    <x v="7"/>
    <m/>
    <x v="15"/>
  </r>
  <r>
    <s v="67ba30a527fa29cdaeea1e7f"/>
    <s v="325-2025"/>
    <s v="JESSICA"/>
    <s v="PAOLA"/>
    <s v="CRUZ"/>
    <s v="ROJAS"/>
    <s v="Nombre OK"/>
    <s v="Cédula de Ciudadanía"/>
    <n v="1016073876"/>
    <x v="0"/>
    <n v="1"/>
    <s v="Caja de Compensación Familiar CAFAM"/>
    <n v="42705000"/>
    <s v="BANCO BOGOTA"/>
    <n v="84663000"/>
    <s v="325 30-Abr-2025"/>
    <n v="17082000"/>
    <s v="Banco de Bogota"/>
    <n v="106874845"/>
    <s v="CH"/>
    <s v="900531292"/>
    <s v="PATRIMONIOS AUTONOMO CREDICORP CAPITAL FIDUCIARIA**CONSTRUCTORA CAPITAL BOGOTA SAS"/>
    <x v="22"/>
    <x v="60"/>
    <s v="AP 1252 TO 7"/>
    <n v="0"/>
    <n v="0"/>
    <n v="163500000"/>
    <s v="46,17-39,82"/>
    <d v="2025-08-26T00:00:00"/>
    <x v="21"/>
    <x v="0"/>
    <x v="3"/>
    <m/>
    <x v="13"/>
  </r>
  <r>
    <s v="67ba4f3527fa29cdaeea2adf"/>
    <s v="178-2025"/>
    <s v="DENNIS"/>
    <s v="DARIANA"/>
    <s v="LUIS"/>
    <s v="GARCIA"/>
    <s v="Nombre OK"/>
    <s v="Cédula de Ciudadanía"/>
    <n v="1069761827"/>
    <x v="0"/>
    <n v="1"/>
    <s v="Caja Colombiana de Subsidio Familiar COLSUBSIDIO"/>
    <n v="28470000"/>
    <s v="F.N.A."/>
    <n v="151756000"/>
    <s v="178 21-Mar-2025"/>
    <n v="17082000"/>
    <s v="Banco de Bogota"/>
    <n v="106874845"/>
    <s v="CH"/>
    <s v="900531292"/>
    <s v="PATRIMONIOS AUTONOMO CREDICORP CAPITAL FIDUCIARIA**CONSTRUCTORA CAPITAL BOGOTA SAS"/>
    <x v="22"/>
    <x v="60"/>
    <s v="AP 166 TO 9"/>
    <n v="0"/>
    <n v="0"/>
    <n v="208600000"/>
    <s v="45,10-39,82"/>
    <d v="2025-11-25T00:00:00"/>
    <x v="18"/>
    <x v="0"/>
    <x v="0"/>
    <m/>
    <x v="0"/>
  </r>
  <r>
    <s v="67bb8e9d27fa29cdaeea765e"/>
    <s v="325-2025"/>
    <s v="JOHN"/>
    <s v="JAIRO"/>
    <s v="GARCIA"/>
    <s v="RUBIO"/>
    <s v="Nombre OK"/>
    <s v="Cédula de Ciudadanía"/>
    <n v="1016083531"/>
    <x v="0"/>
    <n v="1"/>
    <s v="Caja Colombiana de Subsidio Familiar COLSUBSIDIO"/>
    <n v="42705000"/>
    <s v="BANCO BOGOTA"/>
    <n v="84663000"/>
    <s v="325 30-Abr-2025"/>
    <n v="17082000"/>
    <s v="Banco de Bogota"/>
    <n v="106874845"/>
    <s v="CH"/>
    <s v="900531292"/>
    <s v="PATRIMONIOS AUTONOMO CREDICORP CAPITAL FIDUCIARIA**CONSTRUCTORA CAPITAL BOGOTA SAS"/>
    <x v="22"/>
    <x v="60"/>
    <s v="AP 1251 TO 7"/>
    <n v="0"/>
    <n v="0"/>
    <n v="163500000"/>
    <s v="46,17-39,82"/>
    <d v="2025-08-13T00:00:00"/>
    <x v="23"/>
    <x v="0"/>
    <x v="4"/>
    <m/>
    <x v="15"/>
  </r>
  <r>
    <s v="67bca79427fa29cdaeeabe8c"/>
    <s v="821-2025"/>
    <s v="MARTHA"/>
    <s v="LILIANA"/>
    <s v="LEON"/>
    <s v="BARREIRO"/>
    <s v="Nombre OK"/>
    <s v="Cédula de Ciudadanía"/>
    <n v="52558739"/>
    <x v="0"/>
    <n v="1"/>
    <s v="Caja Colombiana de Subsidio Familiar COLSUBSIDIO"/>
    <m/>
    <s v="BANCO DAVIVIENDA"/>
    <n v="132762000"/>
    <s v="821 22-Ago-2025"/>
    <n v="17082000"/>
    <s v="Banco de Bogota"/>
    <n v="106874845"/>
    <s v="CH"/>
    <s v="900531292"/>
    <s v="PATRIMONIOS AUTONOMO CREDICORP CAPITAL FIDUCIARIA**CONSTRUCTORA CAPITAL BOGOTA SAS"/>
    <x v="22"/>
    <x v="60"/>
    <s v="AP 217 TO 3"/>
    <m/>
    <m/>
    <m/>
    <m/>
    <m/>
    <x v="4"/>
    <x v="2"/>
    <x v="1"/>
    <m/>
    <x v="2"/>
  </r>
  <r>
    <s v="67bf1c9027fa29cdaeec5bee"/>
    <s v="178-2025"/>
    <s v="GLORIA"/>
    <s v="ROCIO"/>
    <s v="ALVARADO"/>
    <s v="AMADO"/>
    <s v="Nombre OK"/>
    <s v="Cédula de Ciudadanía"/>
    <n v="51813731"/>
    <x v="0"/>
    <n v="1"/>
    <s v="Caja Colombiana de Subsidio Familiar COLSUBSIDIO"/>
    <n v="39000000"/>
    <s v="F.N.A."/>
    <n v="76538520"/>
    <s v="178 21-Mar-2025"/>
    <n v="17082000"/>
    <s v="Banco de Bogota"/>
    <n v="106874845"/>
    <s v="CH"/>
    <s v="900531292"/>
    <s v="PATRIMONIOS AUTONOMO CREDICORP CAPITAL FIDUCIARIA**CONSTRUCTORA CAPITAL BOGOTA SAS"/>
    <x v="22"/>
    <x v="60"/>
    <s v="AP 1518 TO 3"/>
    <n v="0"/>
    <n v="0"/>
    <n v="163500000"/>
    <s v="45,71-39,82"/>
    <d v="2025-09-26T00:00:00"/>
    <x v="15"/>
    <x v="0"/>
    <x v="3"/>
    <m/>
    <x v="8"/>
  </r>
  <r>
    <s v="67c1de321c57b9f49ac8f0c6"/>
    <s v="249-2025"/>
    <s v="PAULA"/>
    <s v="ANDREA"/>
    <s v="GARZON"/>
    <s v="PARRA"/>
    <s v="Nombre OK"/>
    <s v="Cédula de Ciudadanía"/>
    <n v="1000047702"/>
    <x v="0"/>
    <n v="1"/>
    <s v="Caja Colombiana de Subsidio Familiar COLSUBSIDIO"/>
    <n v="42705000"/>
    <s v="BANCO BOGOTA"/>
    <n v="84663000"/>
    <s v="249 11-Abr-2025"/>
    <n v="17082000"/>
    <s v="Banco de Bogota"/>
    <n v="106874845"/>
    <s v="CH"/>
    <s v="900531292"/>
    <s v="PATRIMONIOS AUTONOMO CREDICORP CAPITAL FIDUCIARIA**CONSTRUCTORA CAPITAL BOGOTA SAS"/>
    <x v="22"/>
    <x v="60"/>
    <s v="AP 1250 TO 7"/>
    <n v="0"/>
    <n v="0"/>
    <n v="163500000"/>
    <s v="45,71-39,82"/>
    <d v="2025-08-13T00:00:00"/>
    <x v="23"/>
    <x v="0"/>
    <x v="4"/>
    <m/>
    <x v="15"/>
  </r>
  <r>
    <s v="67c21b8a3a0022d2efc993cd"/>
    <s v="249-2025"/>
    <s v="FLOR"/>
    <s v="ALICIA"/>
    <s v="MONTAÑA"/>
    <s v="CIFUENTES"/>
    <s v="Nombre OK"/>
    <s v="Cédula de Ciudadanía"/>
    <n v="51786787"/>
    <x v="0"/>
    <n v="1"/>
    <s v="Caja Colombiana de Subsidio Familiar COLSUBSIDIO"/>
    <n v="42705000"/>
    <s v="BANCO BOGOTA"/>
    <n v="36468780"/>
    <s v="249 11-Abr-2025"/>
    <n v="17082000"/>
    <s v="Banco de Bogota"/>
    <n v="106874845"/>
    <s v="CH"/>
    <s v="900531292"/>
    <s v="PATRIMONIOS AUTONOMO CREDICORP CAPITAL FIDUCIARIA**CONSTRUCTORA CAPITAL BOGOTA SAS"/>
    <x v="22"/>
    <x v="60"/>
    <s v="AP 918 TO 3"/>
    <n v="0"/>
    <n v="0"/>
    <n v="163500000"/>
    <s v="45,71-40,23"/>
    <d v="2025-08-13T00:00:00"/>
    <x v="23"/>
    <x v="0"/>
    <x v="4"/>
    <m/>
    <x v="15"/>
  </r>
  <r>
    <s v="67c494843a0022d2efca1de1"/>
    <s v="346-2025"/>
    <s v="KAREN"/>
    <s v="JINETH"/>
    <s v="RUIZ"/>
    <s v="BERMUDEZ"/>
    <s v="Nombre OK"/>
    <s v="Cédula de Ciudadanía"/>
    <n v="1136888569"/>
    <x v="0"/>
    <n v="1"/>
    <s v="Caja Colombiana de Subsidio Familiar COLSUBSIDIO"/>
    <n v="42705000"/>
    <s v="F.N.A."/>
    <n v="127547148"/>
    <s v="346 09-May-2025"/>
    <n v="17082000"/>
    <s v="Banco de Bogota"/>
    <n v="106874845"/>
    <s v="CH"/>
    <s v="900531292"/>
    <s v="PATRIMONIOS AUTONOMO CREDICORP CAPITAL FIDUCIARIA**CONSTRUCTORA CAPITAL BOGOTA SAS"/>
    <x v="22"/>
    <x v="60"/>
    <s v="AP 1422 TO 3"/>
    <n v="0"/>
    <n v="0"/>
    <n v="208600000"/>
    <s v="39,82-45,10"/>
    <d v="2025-11-03T00:00:00"/>
    <x v="16"/>
    <x v="0"/>
    <x v="6"/>
    <m/>
    <x v="9"/>
  </r>
  <r>
    <s v="67c4acf23a0022d2efca21eb"/>
    <s v="701-2025"/>
    <s v="LEIDY"/>
    <s v="PAOLA"/>
    <s v="GARZON"/>
    <s v="MANRIQUE"/>
    <s v="Nombre OK"/>
    <s v="Cédula de Ciudadanía"/>
    <n v="1023907083"/>
    <x v="0"/>
    <n v="1"/>
    <s v="Caja de Compensación Familiar COMPENSAR"/>
    <n v="28470000"/>
    <s v="BANCO BOGOTA"/>
    <n v="98898000"/>
    <s v="701 31-Jul-2025"/>
    <n v="17082000"/>
    <s v="Banco de Bogota"/>
    <n v="106874845"/>
    <s v="CH"/>
    <s v="900531292"/>
    <s v="PATRIMONIOS AUTONOMO CREDICORP CAPITAL FIDUCIARIA**CONSTRUCTORA CAPITAL BOGOTA SAS"/>
    <x v="22"/>
    <x v="60"/>
    <s v="AP 744 TO 6"/>
    <n v="0"/>
    <n v="0"/>
    <n v="163500000"/>
    <s v="46,17-39,82"/>
    <d v="2026-02-01T00:00:00"/>
    <x v="34"/>
    <x v="1"/>
    <x v="5"/>
    <m/>
    <x v="1"/>
  </r>
  <r>
    <s v="67c5ffda61dd5d02136ecccb"/>
    <s v="249-2025"/>
    <s v="LUISA"/>
    <s v="FERNANDA"/>
    <s v="OSORIO"/>
    <s v="BELTRAN"/>
    <s v="Nombre OK"/>
    <s v="Cédula de Ciudadanía"/>
    <n v="1111200421"/>
    <x v="0"/>
    <n v="1"/>
    <s v="Caja de Compensación Familiar COMPENSAR"/>
    <n v="42705000"/>
    <s v="BANCO CAJA SOCIAL BCSC"/>
    <n v="34295000"/>
    <s v="249 11-Abr-2025"/>
    <n v="17082000"/>
    <s v="Banco de Bogota"/>
    <n v="106874845"/>
    <s v="CH"/>
    <s v="900531292"/>
    <s v="PATRIMONIOS AUTONOMO CREDICORP CAPITAL FIDUCIARIA**CONSTRUCTORA CAPITAL BOGOTA SAS"/>
    <x v="22"/>
    <x v="60"/>
    <s v="AP 1920 TO 3"/>
    <n v="0"/>
    <n v="0"/>
    <n v="163500000"/>
    <s v="44,55-39,82"/>
    <d v="2025-09-26T00:00:00"/>
    <x v="15"/>
    <x v="0"/>
    <x v="3"/>
    <m/>
    <x v="8"/>
  </r>
  <r>
    <s v="67c716cc61dd5d02136fa317"/>
    <s v="621-2025"/>
    <s v="OLGA"/>
    <s v=""/>
    <s v="SALAZAR"/>
    <s v=""/>
    <s v="Nombre OK"/>
    <s v="Cédula de Ciudadanía"/>
    <n v="52546384"/>
    <x v="0"/>
    <n v="1"/>
    <s v="Caja Colombiana de Subsidio Familiar COLSUBSIDIO"/>
    <n v="42705000"/>
    <s v="LA HIPOTECARIA"/>
    <n v="116536000"/>
    <s v="621 15-Jul-2025"/>
    <n v="17082000"/>
    <s v="Banco de Bogota"/>
    <n v="106874845"/>
    <s v="CH"/>
    <s v="900531292"/>
    <s v="PATRIMONIOS AUTONOMO CREDICORP CAPITAL FIDUCIARIA**CONSTRUCTORA CAPITAL BOGOTA SAS"/>
    <x v="22"/>
    <x v="60"/>
    <s v="AP 449 TO 7"/>
    <n v="0"/>
    <n v="0"/>
    <n v="208600000"/>
    <s v="45,71-40,23"/>
    <d v="2026-02-01T00:00:00"/>
    <x v="34"/>
    <x v="1"/>
    <x v="5"/>
    <m/>
    <x v="1"/>
  </r>
  <r>
    <s v="67c716cc61dd5d02136fa317"/>
    <s v="621-2025"/>
    <s v="ALEX"/>
    <s v="EDUARDO"/>
    <s v="RODRIGUEZ"/>
    <s v="PUENTES"/>
    <s v="Nombre OK"/>
    <s v="Cédula de Ciudadanía"/>
    <n v="79912578"/>
    <x v="1"/>
    <n v="0"/>
    <s v="Caja Colombiana de Subsidio Familiar COLSUBSIDIO"/>
    <n v="42705000"/>
    <s v="LA HIPOTECARIA"/>
    <n v="116536000"/>
    <s v="621 15-Jul-2025"/>
    <n v="17082000"/>
    <s v="Banco de Bogota"/>
    <n v="106874845"/>
    <s v="CH"/>
    <s v="900531292"/>
    <s v="PATRIMONIOS AUTONOMO CREDICORP CAPITAL FIDUCIARIA**CONSTRUCTORA CAPITAL BOGOTA SAS"/>
    <x v="22"/>
    <x v="60"/>
    <s v="AP 449 TO 7"/>
    <n v="0"/>
    <n v="0"/>
    <n v="208600000"/>
    <s v="45,71-40,23"/>
    <d v="2026-02-01T00:00:00"/>
    <x v="34"/>
    <x v="1"/>
    <x v="5"/>
    <m/>
    <x v="1"/>
  </r>
  <r>
    <s v="67c71ac961dd5d02136fa78d"/>
    <s v="245-2025"/>
    <s v="KAREN"/>
    <s v="DANIELA"/>
    <s v="RAMIREZ"/>
    <s v="PEÑA"/>
    <s v="Nombre OK"/>
    <s v="Cédula de Ciudadanía"/>
    <n v="1014307523"/>
    <x v="0"/>
    <n v="1"/>
    <s v="Caja de Compensación Familiar COMPENSAR"/>
    <n v="39000000"/>
    <s v="BANCOLOMBIA"/>
    <n v="78368000"/>
    <s v="245 11-Abr-2025"/>
    <n v="17082000"/>
    <s v="Banco de Bogota"/>
    <n v="106874845"/>
    <s v="CH"/>
    <s v="900531292"/>
    <s v="PATRIMONIOS AUTONOMO CREDICORP CAPITAL FIDUCIARIA**CONSTRUCTORA CAPITAL BOGOTA SAS"/>
    <x v="22"/>
    <x v="60"/>
    <s v="AP 1021 TO 3"/>
    <n v="0"/>
    <n v="0"/>
    <n v="163500000"/>
    <s v="45,10-39,82"/>
    <d v="2025-10-23T00:00:00"/>
    <x v="19"/>
    <x v="0"/>
    <x v="2"/>
    <m/>
    <x v="11"/>
  </r>
  <r>
    <s v="67c762e546d0cc5793873038"/>
    <s v="245-2025"/>
    <s v="OSCAR"/>
    <s v=""/>
    <s v="MAYORGA"/>
    <s v="GARCIA"/>
    <s v="Nombre OK"/>
    <s v="Cédula de Ciudadanía"/>
    <n v="79570043"/>
    <x v="0"/>
    <n v="1"/>
    <s v="Caja de Compensación Familiar COMPENSAR"/>
    <n v="39000000"/>
    <s v="BANCO BOGOTA"/>
    <n v="52239522"/>
    <s v="245 11-Abr-2025"/>
    <n v="17082000"/>
    <s v="Banco de Bogota"/>
    <n v="106874845"/>
    <s v="CH"/>
    <s v="900531292"/>
    <s v="PATRIMONIOS AUTONOMO CREDICORP CAPITAL FIDUCIARIA**CONSTRUCTORA CAPITAL BOGOTA SAS"/>
    <x v="22"/>
    <x v="60"/>
    <s v="AP 1019 TO 3"/>
    <n v="0"/>
    <n v="0"/>
    <n v="163500000"/>
    <s v="46,17-41,35"/>
    <d v="2025-08-19T00:00:00"/>
    <x v="21"/>
    <x v="0"/>
    <x v="7"/>
    <m/>
    <x v="13"/>
  </r>
  <r>
    <s v="67c87486a684a7df8db80522"/>
    <s v="244-2025"/>
    <s v="LINA"/>
    <s v="MARIA"/>
    <s v="MONTOYA"/>
    <s v="URAN"/>
    <s v="Nombre OK"/>
    <s v="Cédula de Ciudadanía"/>
    <n v="1014268395"/>
    <x v="0"/>
    <n v="1"/>
    <s v="Caja de Compensación Familiar COMPENSAR"/>
    <n v="28470000"/>
    <s v="BANCO BOGOTA"/>
    <n v="133524000"/>
    <s v="244 11-Abr-2025"/>
    <n v="17082000"/>
    <s v="Banco de Bogota"/>
    <n v="106874845"/>
    <s v="CH"/>
    <s v="900531292"/>
    <s v="PATRIMONIOS AUTONOMO CREDICORP CAPITAL FIDUCIARIA**CONSTRUCTORA CAPITAL BOGOTA SAS"/>
    <x v="22"/>
    <x v="60"/>
    <s v="AP 1351 TO 7"/>
    <n v="0"/>
    <n v="0"/>
    <n v="208600000"/>
    <s v="44,55-39,82"/>
    <d v="2025-08-13T00:00:00"/>
    <x v="23"/>
    <x v="0"/>
    <x v="4"/>
    <m/>
    <x v="15"/>
  </r>
  <r>
    <s v="67c87a4da684a7df8db80f1a"/>
    <s v="245-2025"/>
    <s v="SILVIO"/>
    <s v="ESTEBAN"/>
    <s v="ALZATE"/>
    <s v="PATIÑO"/>
    <s v="Nombre OK"/>
    <s v="Cédula de Ciudadanía"/>
    <n v="1121892196"/>
    <x v="0"/>
    <n v="1"/>
    <s v="Caja Colombiana de Subsidio Familiar COLSUBSIDIO"/>
    <n v="23200000"/>
    <s v="BANCO BOGOTA"/>
    <n v="93512133"/>
    <s v="245 11-Abr-2025"/>
    <n v="17082000"/>
    <s v="Banco de Bogota"/>
    <n v="106874845"/>
    <s v="CH"/>
    <s v="900531292"/>
    <s v="PATRIMONIOS AUTONOMO CREDICORP CAPITAL FIDUCIARIA**CONSTRUCTORA CAPITAL BOGOTA SAS"/>
    <x v="22"/>
    <x v="60"/>
    <s v="AP 452 TO 7"/>
    <n v="0"/>
    <n v="0"/>
    <n v="163500000"/>
    <s v="46,17-41,35"/>
    <d v="2025-08-13T00:00:00"/>
    <x v="23"/>
    <x v="0"/>
    <x v="4"/>
    <m/>
    <x v="15"/>
  </r>
  <r>
    <s v="67c88006a684a7df8db8192e"/>
    <s v="245-2025"/>
    <s v="ANGIE"/>
    <s v="MILADY"/>
    <s v="ANTONIO"/>
    <s v="GARCIA"/>
    <s v="Nombre OK"/>
    <s v="Cédula de Ciudadanía"/>
    <n v="1016085638"/>
    <x v="0"/>
    <n v="1"/>
    <s v="Caja Colombiana de Subsidio Familiar COLSUBSIDIO"/>
    <n v="26000000"/>
    <s v="BANCO BOGOTA"/>
    <n v="89918000"/>
    <s v="245 11-Abr-2025"/>
    <n v="17082000"/>
    <s v="Banco de Bogota"/>
    <n v="106874845"/>
    <s v="CH"/>
    <s v="900531292"/>
    <s v="PATRIMONIOS AUTONOMO CREDICORP CAPITAL FIDUCIARIA**CONSTRUCTORA CAPITAL BOGOTA SAS"/>
    <x v="22"/>
    <x v="60"/>
    <s v="AP 1851 TO 7"/>
    <n v="0"/>
    <n v="0"/>
    <n v="163500000"/>
    <s v="46,17-39,82"/>
    <d v="2025-08-13T00:00:00"/>
    <x v="23"/>
    <x v="0"/>
    <x v="4"/>
    <m/>
    <x v="15"/>
  </r>
  <r>
    <s v="67c8cc651097aebe294c45d1"/>
    <s v="245-2025"/>
    <s v="ALEXIS"/>
    <s v="MAURICIO"/>
    <s v="GONZALEZ"/>
    <s v="PAMO"/>
    <s v="Nombre OK"/>
    <s v="Cédula de Ciudadanía"/>
    <n v="79883692"/>
    <x v="0"/>
    <n v="1"/>
    <s v="Caja de Compensación Familiar CAFAM"/>
    <n v="39000000"/>
    <s v="BANCO BOGOTA"/>
    <n v="71851000"/>
    <s v="245 11-Abr-2025"/>
    <n v="17082000"/>
    <s v="Banco de Bogota"/>
    <n v="106874845"/>
    <s v="CH"/>
    <s v="900531292"/>
    <s v="PATRIMONIOS AUTONOMO CREDICORP CAPITAL FIDUCIARIA**CONSTRUCTORA CAPITAL BOGOTA SAS"/>
    <x v="22"/>
    <x v="60"/>
    <s v="AP 850 TO 7"/>
    <n v="0"/>
    <n v="0"/>
    <n v="163500000"/>
    <s v="45,10-39,82"/>
    <d v="2025-08-06T00:00:00"/>
    <x v="33"/>
    <x v="0"/>
    <x v="0"/>
    <m/>
    <x v="24"/>
  </r>
  <r>
    <s v="67c9d432979256a43a77588d"/>
    <s v="245-2025"/>
    <s v="GLORIA"/>
    <s v=""/>
    <s v="SANCHEZ"/>
    <s v="LOPEZ"/>
    <s v="Nombre OK"/>
    <s v="Cédula de Ciudadanía"/>
    <n v="51907826"/>
    <x v="0"/>
    <n v="1"/>
    <s v="Caja de Compensación Familiar COMPENSAR"/>
    <n v="42705000"/>
    <s v="BANCO CAJA SOCIAL BCSC"/>
    <n v="44694839"/>
    <s v="245 11-Abr-2025"/>
    <n v="17082000"/>
    <s v="Banco de Bogota"/>
    <n v="106874845"/>
    <s v="CH"/>
    <s v="900531292"/>
    <s v="PATRIMONIOS AUTONOMO CREDICORP CAPITAL FIDUCIARIA**CONSTRUCTORA CAPITAL BOGOTA SAS"/>
    <x v="22"/>
    <x v="60"/>
    <s v="AP 417 TO 3"/>
    <n v="0"/>
    <n v="0"/>
    <n v="163500000"/>
    <s v="45,71-40,23"/>
    <d v="2025-09-26T00:00:00"/>
    <x v="15"/>
    <x v="0"/>
    <x v="3"/>
    <m/>
    <x v="8"/>
  </r>
  <r>
    <s v="67c9ec6d530d3226e61e0023"/>
    <s v="245-2025"/>
    <s v="CINDY"/>
    <s v="VIVIANA"/>
    <s v="ACERO"/>
    <s v="GARCIA"/>
    <s v="Nombre OK"/>
    <s v="Cédula de Ciudadanía"/>
    <n v="1016103112"/>
    <x v="0"/>
    <n v="1"/>
    <s v="Caja de Compensación Familiar CAFAM"/>
    <n v="28470000"/>
    <s v="BANCO BOGOTA"/>
    <n v="84448000"/>
    <s v="245 11-Abr-2025"/>
    <n v="17082000"/>
    <s v="Banco de Bogota"/>
    <n v="106874845"/>
    <s v="CH"/>
    <s v="900531292"/>
    <s v="PATRIMONIOS AUTONOMO CREDICORP CAPITAL FIDUCIARIA**CONSTRUCTORA CAPITAL BOGOTA SAS"/>
    <x v="22"/>
    <x v="60"/>
    <s v="AP 1256 TO 7"/>
    <n v="0"/>
    <n v="0"/>
    <n v="163500000"/>
    <s v="46,17-39,82"/>
    <d v="2025-08-13T00:00:00"/>
    <x v="23"/>
    <x v="0"/>
    <x v="4"/>
    <m/>
    <x v="15"/>
  </r>
  <r>
    <s v="67ca21a5530d3226e61e8c41"/>
    <s v="346-2025"/>
    <s v="ANGIE"/>
    <s v="KATHERINE"/>
    <s v="CAMARGO"/>
    <s v="PEÑA"/>
    <s v="Nombre OK"/>
    <s v="Cédula de Ciudadanía"/>
    <n v="1024559147"/>
    <x v="0"/>
    <n v="1"/>
    <s v="Caja Colombiana de Subsidio Familiar COLSUBSIDIO"/>
    <n v="42705000"/>
    <s v="BANCO BOGOTA"/>
    <n v="72593986"/>
    <s v="346 09-May-2025"/>
    <n v="17082000"/>
    <s v="Banco de Bogota"/>
    <n v="106874845"/>
    <s v="CH"/>
    <s v="900531292"/>
    <s v="PATRIMONIOS AUTONOMO CREDICORP CAPITAL FIDUCIARIA**CONSTRUCTORA CAPITAL BOGOTA SAS"/>
    <x v="22"/>
    <x v="60"/>
    <s v="AP 455 TO 7"/>
    <n v="0"/>
    <n v="0"/>
    <n v="163500000"/>
    <s v="46,17-41,35"/>
    <d v="2025-08-14T00:00:00"/>
    <x v="23"/>
    <x v="0"/>
    <x v="7"/>
    <m/>
    <x v="15"/>
  </r>
  <r>
    <s v="67cddb6b5bdb0aa7bff0b143"/>
    <s v="453-2025"/>
    <s v="VANESSA"/>
    <s v="ALEXANDRA"/>
    <s v="QUECANO"/>
    <s v="CAMARGO"/>
    <s v="Nombre OK"/>
    <s v="Cédula de Ciudadanía"/>
    <n v="1016091264"/>
    <x v="0"/>
    <n v="1"/>
    <s v="Caja de Compensación Familiar COMPENSAR"/>
    <n v="42705000"/>
    <s v="BANCO DAVIVIENDA"/>
    <n v="84663000"/>
    <s v="453 30-May-2025"/>
    <n v="17082000"/>
    <s v="Banco de Bogota"/>
    <n v="106874845"/>
    <s v="CH"/>
    <s v="900531292"/>
    <s v="PATRIMONIOS AUTONOMO CREDICORP CAPITAL FIDUCIARIA**CONSTRUCTORA CAPITAL BOGOTA SAS"/>
    <x v="22"/>
    <x v="60"/>
    <s v="AP 1919 TO 3"/>
    <n v="0"/>
    <n v="0"/>
    <n v="163500000"/>
    <s v="44,55-39,82"/>
    <d v="2025-09-26T00:00:00"/>
    <x v="15"/>
    <x v="0"/>
    <x v="3"/>
    <m/>
    <x v="8"/>
  </r>
  <r>
    <s v="67cf0e585bdb0aa7bff126f7"/>
    <s v="453-2025"/>
    <s v="ANYI"/>
    <s v="DAYANA"/>
    <s v="TORRES"/>
    <s v="BAQUERO"/>
    <s v="Nombre OK"/>
    <s v="Cédula de Ciudadanía"/>
    <n v="1074159028"/>
    <x v="0"/>
    <n v="1"/>
    <s v="Caja de Compensación Familiar COMPENSAR"/>
    <n v="39000000"/>
    <s v="BANCOLOMBIA"/>
    <n v="124976000"/>
    <s v="453 30-May-2025"/>
    <n v="17082000"/>
    <s v="Banco de Bogota"/>
    <n v="106874845"/>
    <s v="CH"/>
    <s v="900531292"/>
    <s v="PATRIMONIOS AUTONOMO CREDICORP CAPITAL FIDUCIARIA**CONSTRUCTORA CAPITAL BOGOTA SAS"/>
    <x v="22"/>
    <x v="60"/>
    <s v="AP 1749 TO 7"/>
    <n v="0"/>
    <n v="0"/>
    <n v="208600000"/>
    <s v="45,71-40,23"/>
    <d v="2026-02-08T00:00:00"/>
    <x v="12"/>
    <x v="1"/>
    <x v="0"/>
    <m/>
    <x v="6"/>
  </r>
  <r>
    <s v="67cf18d05bdb0aa7bff13d06"/>
    <s v="427-2025"/>
    <s v="WILMER"/>
    <s v="ALEXANDER"/>
    <s v="FARACICA"/>
    <s v="DIAZ"/>
    <s v="Nombre OK"/>
    <s v="Cédula de Ciudadanía"/>
    <n v="1016027812"/>
    <x v="0"/>
    <n v="1"/>
    <s v="Caja Colombiana de Subsidio Familiar COLSUBSIDIO"/>
    <n v="42705000"/>
    <s v="BANCO DAVIVIENDA"/>
    <n v="57213000"/>
    <s v="427 23-May-2025"/>
    <n v="17082000"/>
    <s v="Banco de Bogota"/>
    <n v="106874845"/>
    <s v="CH"/>
    <s v="900531292"/>
    <s v="PATRIMONIOS AUTONOMO CREDICORP CAPITAL FIDUCIARIA**CONSTRUCTORA CAPITAL BOGOTA SAS"/>
    <x v="22"/>
    <x v="60"/>
    <s v="AP 651 TO 7"/>
    <n v="0"/>
    <n v="0"/>
    <n v="163500000"/>
    <s v="46,17-41,35"/>
    <d v="2025-09-26T00:00:00"/>
    <x v="15"/>
    <x v="0"/>
    <x v="3"/>
    <m/>
    <x v="8"/>
  </r>
  <r>
    <s v="67cf1cf35bdb0aa7bff1467d"/>
    <s v="244-2025"/>
    <s v="SINDY"/>
    <s v="LORENA"/>
    <s v="CASTAÑEDA"/>
    <s v="FAURA"/>
    <s v="Nombre OK"/>
    <s v="Cédula de Ciudadanía"/>
    <n v="1016006752"/>
    <x v="0"/>
    <n v="1"/>
    <s v="Caja de Compensación Familiar COMPENSAR"/>
    <n v="39000000"/>
    <s v="BANCO BOGOTA"/>
    <n v="67136930"/>
    <s v="244 11-Abr-2025"/>
    <n v="17082000"/>
    <s v="Banco de Bogota"/>
    <n v="106874845"/>
    <s v="CH"/>
    <s v="900531292"/>
    <s v="PATRIMONIOS AUTONOMO CREDICORP CAPITAL FIDUCIARIA**CONSTRUCTORA CAPITAL BOGOTA SAS"/>
    <x v="22"/>
    <x v="60"/>
    <s v="AP 1424 TO 3"/>
    <n v="0"/>
    <n v="0"/>
    <n v="207100000"/>
    <s v="46,17-41,35"/>
    <d v="2025-09-26T00:00:00"/>
    <x v="15"/>
    <x v="0"/>
    <x v="3"/>
    <m/>
    <x v="8"/>
  </r>
  <r>
    <s v="67d2fe0f5bdb0aa7bff5984c"/>
    <s v="427-2025"/>
    <s v="MARLENE"/>
    <s v=""/>
    <s v="COLMENARES"/>
    <s v="CASTELLANOS"/>
    <s v="Nombre OK"/>
    <s v="Cédula de Ciudadanía"/>
    <n v="39646086"/>
    <x v="0"/>
    <n v="1"/>
    <s v="Caja Colombiana de Subsidio Familiar COLSUBSIDIO"/>
    <n v="42705000"/>
    <s v="BANCO BOGOTA"/>
    <n v="114411000"/>
    <s v="427 23-May-2025"/>
    <n v="17082000"/>
    <s v="Banco de Bogota"/>
    <n v="106874845"/>
    <s v="CH"/>
    <s v="900531292"/>
    <s v="PATRIMONIOS AUTONOMO CREDICORP CAPITAL FIDUCIARIA**CONSTRUCTORA CAPITAL BOGOTA SAS"/>
    <x v="22"/>
    <x v="60"/>
    <s v="AP 859 TO 8"/>
    <n v="0"/>
    <n v="0"/>
    <n v="193140000"/>
    <s v="44,55-39,82"/>
    <d v="2025-09-26T00:00:00"/>
    <x v="15"/>
    <x v="0"/>
    <x v="3"/>
    <m/>
    <x v="8"/>
  </r>
  <r>
    <s v="67d303e85bdb0aa7bff5a5f3"/>
    <s v="453-2025"/>
    <s v="LEIDY"/>
    <s v="MARCELA"/>
    <s v="RODRIGUEZ"/>
    <s v="CRUZ"/>
    <s v="Nombre OK"/>
    <s v="Cédula de Ciudadanía"/>
    <n v="1016053066"/>
    <x v="0"/>
    <n v="1"/>
    <s v="Caja de Compensación Familiar COMPENSAR"/>
    <n v="42705000"/>
    <s v="BANCO BBVA"/>
    <n v="122000000"/>
    <s v="453 30-May-2025"/>
    <n v="17082000"/>
    <s v="Banco de Bogota"/>
    <n v="106874845"/>
    <s v="CH"/>
    <s v="900531292"/>
    <s v="PATRIMONIOS AUTONOMO CREDICORP CAPITAL FIDUCIARIA**CONSTRUCTORA CAPITAL BOGOTA SAS"/>
    <x v="22"/>
    <x v="60"/>
    <s v="AP 554 TO 7"/>
    <n v="0"/>
    <n v="0"/>
    <n v="208600000"/>
    <s v="45,71-40,23"/>
    <d v="2025-09-26T00:00:00"/>
    <x v="15"/>
    <x v="0"/>
    <x v="2"/>
    <m/>
    <x v="8"/>
  </r>
  <r>
    <s v="67d337285bdb0aa7bff6136a"/>
    <s v="484-2025"/>
    <s v="KAREN"/>
    <s v="STEPHANIE"/>
    <s v="PEREZ"/>
    <s v="PARRAGA"/>
    <s v="Nombre OK"/>
    <s v="Cédula de Ciudadanía"/>
    <n v="1022417819"/>
    <x v="0"/>
    <n v="1"/>
    <s v="Caja Colombiana de Subsidio Familiar COLSUBSIDIO"/>
    <n v="42705000"/>
    <s v="BANCOLOMBIA"/>
    <n v="41431875"/>
    <s v="484 13-Jun-2025"/>
    <n v="17082000"/>
    <s v="Banco de Bogota"/>
    <n v="106874845"/>
    <s v="CH"/>
    <s v="900531292"/>
    <s v="PATRIMONIOS AUTONOMO CREDICORP CAPITAL FIDUCIARIA**CONSTRUCTORA CAPITAL BOGOTA SAS"/>
    <x v="22"/>
    <x v="60"/>
    <s v="AP 350 TO 7"/>
    <n v="0"/>
    <n v="0"/>
    <n v="208600000"/>
    <s v="39,82-45,10"/>
    <d v="2025-11-03T00:00:00"/>
    <x v="16"/>
    <x v="0"/>
    <x v="6"/>
    <m/>
    <x v="9"/>
  </r>
  <r>
    <s v="67d341cb5bdb0aa7bff621b0"/>
    <s v="249-2025"/>
    <s v="LAURA"/>
    <s v="CAROLINA"/>
    <s v="RODRIGUEZ"/>
    <s v="GALINDO"/>
    <s v="Nombre OK"/>
    <s v="Cédula de Ciudadanía"/>
    <n v="1007378925"/>
    <x v="0"/>
    <n v="1"/>
    <s v="Caja de Compensación Familiar COMPENSAR"/>
    <n v="39000000"/>
    <s v="BANCO BOGOTA"/>
    <n v="137518000"/>
    <s v="249 11-Abr-2025"/>
    <n v="17082000"/>
    <s v="Banco de Bogota"/>
    <n v="106874845"/>
    <s v="CH"/>
    <s v="900531292"/>
    <s v="PATRIMONIOS AUTONOMO CREDICORP CAPITAL FIDUCIARIA**CONSTRUCTORA CAPITAL BOGOTA SAS"/>
    <x v="22"/>
    <x v="60"/>
    <s v="AP 250 TO 7"/>
    <n v="0"/>
    <n v="0"/>
    <n v="208600000"/>
    <s v="45,1-39,82"/>
    <d v="2025-08-14T00:00:00"/>
    <x v="23"/>
    <x v="0"/>
    <x v="7"/>
    <m/>
    <x v="15"/>
  </r>
  <r>
    <s v="67d34b5a5bdb0aa7bff62e55"/>
    <s v="244-2025"/>
    <s v="ANGGY"/>
    <s v="XIMENA"/>
    <s v="LOAIZA"/>
    <s v="POLOCHE"/>
    <s v="Nombre OK"/>
    <s v="Cédula de Ciudadanía"/>
    <n v="1019099371"/>
    <x v="0"/>
    <n v="1"/>
    <s v="Caja Colombiana de Subsidio Familiar COLSUBSIDIO"/>
    <n v="39000000"/>
    <s v="BANCO DAVIVIENDA"/>
    <n v="114708000"/>
    <s v="244 11-Abr-2025"/>
    <n v="17082000"/>
    <s v="Banco de Bogota"/>
    <n v="106874845"/>
    <s v="CH"/>
    <s v="900531292"/>
    <s v="PATRIMONIOS AUTONOMO CREDICORP CAPITAL FIDUCIARIA**CONSTRUCTORA CAPITAL BOGOTA SAS"/>
    <x v="22"/>
    <x v="60"/>
    <s v="AP 418 TO 3"/>
    <n v="0"/>
    <n v="0"/>
    <n v="208600000"/>
    <s v="45,71-40,23"/>
    <d v="2025-08-26T00:00:00"/>
    <x v="21"/>
    <x v="0"/>
    <x v="3"/>
    <m/>
    <x v="13"/>
  </r>
  <r>
    <s v="67d4478f5bdb0aa7bff72757"/>
    <s v="249-2025"/>
    <s v="MAICOL"/>
    <s v="STIVEN"/>
    <s v="CASTIBLANCO"/>
    <s v="YEPES"/>
    <s v="Nombre OK"/>
    <s v="Cédula de Ciudadanía"/>
    <n v="1014284458"/>
    <x v="0"/>
    <n v="1"/>
    <s v="Caja Colombiana de Subsidio Familiar COLSUBSIDIO"/>
    <n v="39000000"/>
    <s v="F.N.A."/>
    <n v="128218000"/>
    <s v="249 11-Abr-2025"/>
    <n v="17082000"/>
    <s v="Banco de Bogota"/>
    <n v="106874845"/>
    <s v="CH"/>
    <s v="900531292"/>
    <s v="PATRIMONIOS AUTONOMO CREDICORP CAPITAL FIDUCIARIA**CONSTRUCTORA CAPITAL BOGOTA SAS"/>
    <x v="22"/>
    <x v="60"/>
    <s v="AP 221 TO 3"/>
    <n v="0"/>
    <n v="0"/>
    <n v="208600000"/>
    <s v="45,10-39,82"/>
    <d v="2025-08-26T00:00:00"/>
    <x v="21"/>
    <x v="0"/>
    <x v="3"/>
    <m/>
    <x v="13"/>
  </r>
  <r>
    <s v="67d463295bdb0aa7bff74908"/>
    <s v="503-2025"/>
    <s v="MAGALY"/>
    <s v="JOSEFINA"/>
    <s v="CAMPOS"/>
    <s v="CASTILLO"/>
    <s v="Nombre OK"/>
    <s v="Cédula de Extranjería"/>
    <n v="4585327"/>
    <x v="0"/>
    <n v="1"/>
    <s v="Caja de Compensación Familiar CAFAM"/>
    <n v="42705000"/>
    <s v="BANCO BBVA"/>
    <n v="126953000"/>
    <s v="503 13-Jun-2025"/>
    <n v="17082000"/>
    <s v="Banco de Bogota"/>
    <n v="106874845"/>
    <s v="CH"/>
    <s v="900531292"/>
    <s v="PATRIMONIOS AUTONOMO CREDICORP CAPITAL FIDUCIARIA**CONSTRUCTORA CAPITAL BOGOTA SAS"/>
    <x v="22"/>
    <x v="60"/>
    <s v="AP 219 TO 3"/>
    <n v="0"/>
    <n v="0"/>
    <n v="206600000"/>
    <s v="44,55-39,82"/>
    <d v="2026-02-02T00:00:00"/>
    <x v="34"/>
    <x v="1"/>
    <x v="5"/>
    <m/>
    <x v="1"/>
  </r>
  <r>
    <s v="67d46b8b5bdb0aa7bff7553e"/>
    <s v="249-2025"/>
    <s v="JENNIFER"/>
    <s v="PAOLA"/>
    <s v="CARRANZA"/>
    <s v="MURILLO"/>
    <s v="Nombre OK"/>
    <s v="Cédula de Ciudadanía"/>
    <n v="1000220043"/>
    <x v="0"/>
    <n v="1"/>
    <s v="Caja Colombiana de Subsidio Familiar COLSUBSIDIO"/>
    <n v="42705000"/>
    <s v="F.N.A."/>
    <n v="125365000"/>
    <s v="249 11-Abr-2025"/>
    <n v="17082000"/>
    <s v="Banco de Bogota"/>
    <n v="106874845"/>
    <s v="CH"/>
    <s v="900531292"/>
    <s v="PATRIMONIOS AUTONOMO CREDICORP CAPITAL FIDUCIARIA**CONSTRUCTORA CAPITAL BOGOTA SAS"/>
    <x v="22"/>
    <x v="60"/>
    <s v="AP 1123 TO 3"/>
    <n v="0"/>
    <n v="0"/>
    <n v="208600000"/>
    <s v="46,17-41,06"/>
    <d v="2025-08-19T00:00:00"/>
    <x v="21"/>
    <x v="0"/>
    <x v="7"/>
    <m/>
    <x v="13"/>
  </r>
  <r>
    <s v="67d7103e5bdb0aa7bff8706b"/>
    <s v="484-2025"/>
    <s v="VALENTINA"/>
    <s v=""/>
    <s v="PULIDO"/>
    <s v="GONZALEZ"/>
    <s v="Nombre OK"/>
    <s v="Cédula de Ciudadanía"/>
    <n v="1007341606"/>
    <x v="0"/>
    <n v="1"/>
    <s v="Caja Colombiana de Subsidio Familiar COLSUBSIDIO"/>
    <n v="42705000"/>
    <s v="BANCO CAJA SOCIAL BCSC"/>
    <n v="124083000"/>
    <s v="484 13-Jun-2025"/>
    <n v="17082000"/>
    <s v="Banco de Bogota"/>
    <n v="106874845"/>
    <s v="CH"/>
    <s v="900531292"/>
    <s v="PATRIMONIOS AUTONOMO CREDICORP CAPITAL FIDUCIARIA**CONSTRUCTORA CAPITAL BOGOTA SAS"/>
    <x v="22"/>
    <x v="60"/>
    <s v="AP 641 TO 6"/>
    <n v="0"/>
    <n v="0"/>
    <n v="208600000"/>
    <s v="45,71-39,82"/>
    <d v="2025-10-23T00:00:00"/>
    <x v="19"/>
    <x v="0"/>
    <x v="3"/>
    <m/>
    <x v="11"/>
  </r>
  <r>
    <s v="67d73ea25bdb0aa7bff87e91"/>
    <s v="278-2025"/>
    <s v="KIMBERLY"/>
    <s v="ANDREA"/>
    <s v="MUÑOZ"/>
    <s v="DIAZ"/>
    <s v="Nombre OK"/>
    <s v="Cédula de Ciudadanía"/>
    <n v="52957015"/>
    <x v="0"/>
    <n v="1"/>
    <s v="Caja de Compensación Familiar COMPENSAR"/>
    <n v="28470000"/>
    <s v="F.N.A."/>
    <n v="87068520"/>
    <s v="278 28-Abr-2025"/>
    <n v="17082000"/>
    <s v="Banco de Bogota"/>
    <n v="106874845"/>
    <s v="CH"/>
    <s v="900531292"/>
    <s v="PATRIMONIOS AUTONOMO CREDICORP CAPITAL FIDUCIARIA**CONSTRUCTORA CAPITAL BOGOTA SAS"/>
    <x v="22"/>
    <x v="60"/>
    <s v="AP 818 TO 3"/>
    <n v="0"/>
    <n v="0"/>
    <n v="163500000"/>
    <s v="45,71-40,23"/>
    <d v="2025-12-03T00:00:00"/>
    <x v="0"/>
    <x v="0"/>
    <x v="6"/>
    <m/>
    <x v="0"/>
  </r>
  <r>
    <s v="67d87fe45bdb0aa7bff95552"/>
    <s v="440-2025"/>
    <s v="ANDERSON"/>
    <s v="DUVAN"/>
    <s v="CARO"/>
    <s v="LOPEZ"/>
    <s v="Nombre OK"/>
    <s v="Cédula de Ciudadanía"/>
    <n v="1005821143"/>
    <x v="0"/>
    <n v="1"/>
    <s v="Caja de Compensación Familiar COMPENSAR"/>
    <n v="42705000"/>
    <s v="BANCOLOMBIA"/>
    <n v="64213000"/>
    <s v="440 26-May-2025"/>
    <n v="17082000"/>
    <s v="Banco de Bogota"/>
    <n v="106874845"/>
    <s v="CH"/>
    <s v="900531292"/>
    <s v="PATRIMONIOS AUTONOMO CREDICORP CAPITAL FIDUCIARIA**CONSTRUCTORA CAPITAL BOGOTA SAS"/>
    <x v="22"/>
    <x v="60"/>
    <s v="AP 855 TO 7"/>
    <n v="0"/>
    <n v="0"/>
    <n v="208600000"/>
    <s v="44,55-39,82"/>
    <d v="2025-09-28T00:00:00"/>
    <x v="15"/>
    <x v="0"/>
    <x v="2"/>
    <m/>
    <x v="8"/>
  </r>
  <r>
    <s v="67db1e101e758c5712822bbf"/>
    <s v="244-2025"/>
    <s v="JEIMMY"/>
    <s v="VIVIANA"/>
    <s v="SOTO"/>
    <s v="VARGAS"/>
    <s v="Nombre OK"/>
    <s v="Cédula de Ciudadanía"/>
    <n v="52984781"/>
    <x v="0"/>
    <n v="1"/>
    <s v="Caja de Compensación Familiar CAFAM"/>
    <n v="28470000"/>
    <s v="F.N.A."/>
    <n v="88898000"/>
    <s v="244 11-Abr-2025"/>
    <n v="17082000"/>
    <s v="Banco de Bogota"/>
    <n v="106874845"/>
    <s v="CH"/>
    <s v="900531292"/>
    <s v="PATRIMONIOS AUTONOMO CREDICORP CAPITAL FIDUCIARIA**CONSTRUCTORA CAPITAL BOGOTA SAS"/>
    <x v="22"/>
    <x v="60"/>
    <s v="AP 1723 TO 3"/>
    <n v="0"/>
    <n v="0"/>
    <n v="163500000"/>
    <s v="46,17-41,35"/>
    <d v="2025-08-27T00:00:00"/>
    <x v="21"/>
    <x v="0"/>
    <x v="4"/>
    <m/>
    <x v="13"/>
  </r>
  <r>
    <s v="67db1e101e758c5712822bbf"/>
    <s v="244-2025"/>
    <s v="PEDRO"/>
    <s v="ANTONIO"/>
    <s v="ROJAS"/>
    <s v="JIMENEZ"/>
    <s v="Nombre OK"/>
    <s v="Cédula de Ciudadanía"/>
    <n v="79616642"/>
    <x v="1"/>
    <n v="0"/>
    <s v="Caja de Compensación Familiar CAFAM"/>
    <n v="28470000"/>
    <s v="F.N.A."/>
    <n v="88898000"/>
    <s v="244 11-Abr-2025"/>
    <n v="17082000"/>
    <s v="Banco de Bogota"/>
    <n v="106874845"/>
    <s v="CH"/>
    <s v="900531292"/>
    <s v="PATRIMONIOS AUTONOMO CREDICORP CAPITAL FIDUCIARIA**CONSTRUCTORA CAPITAL BOGOTA SAS"/>
    <x v="22"/>
    <x v="60"/>
    <s v="AP 1723 TO 3"/>
    <n v="0"/>
    <n v="0"/>
    <n v="163500000"/>
    <s v="46,17-41,35"/>
    <d v="2025-08-27T00:00:00"/>
    <x v="21"/>
    <x v="0"/>
    <x v="4"/>
    <m/>
    <x v="13"/>
  </r>
  <r>
    <s v="67dc904f96cdaaa685d604aa"/>
    <s v="1269-2025"/>
    <s v="MICHAEL"/>
    <s v="STIVEN"/>
    <s v="GUILLEN"/>
    <s v="CRUZ"/>
    <s v="Nombre OK"/>
    <s v="Cédula de Ciudadanía"/>
    <n v="1070781503"/>
    <x v="0"/>
    <n v="1"/>
    <s v="Caja de Compensación Familiar COMPENSAR"/>
    <n v="20000000"/>
    <s v="F.N.A."/>
    <n v="90111520"/>
    <s v="1269 28-Nov-2025"/>
    <n v="17082000"/>
    <s v="Banco de Bogota"/>
    <n v="106874845"/>
    <s v="CH"/>
    <s v="900531292"/>
    <s v="PATRIMONIOS AUTONOMO CREDICORP CAPITAL FIDUCIARIA**CONSTRUCTORA CAPITAL BOGOTA SAS"/>
    <x v="22"/>
    <x v="60"/>
    <s v="AP 721 TO 3"/>
    <n v="0"/>
    <n v="0"/>
    <n v="163500000"/>
    <s v="45,71-40,23"/>
    <d v="2026-03-23T00:00:00"/>
    <x v="3"/>
    <x v="3"/>
    <x v="2"/>
    <s v="EP falta firma de notaria "/>
    <x v="2"/>
  </r>
  <r>
    <s v="67dda1740f7e7035ae8a1fd8"/>
    <s v="346-2025"/>
    <s v="MARIBEL"/>
    <s v=""/>
    <s v="SIERRA"/>
    <s v="MARIN"/>
    <s v="Nombre OK"/>
    <s v="Cédula de Ciudadanía"/>
    <n v="1030647614"/>
    <x v="0"/>
    <n v="1"/>
    <s v="Caja de Compensación Familiar COMPENSAR"/>
    <n v="39000000"/>
    <s v="BANCO BOGOTA"/>
    <n v="43447408"/>
    <s v="346 09-May-2025"/>
    <n v="17082000"/>
    <s v="Banco de Bogota"/>
    <n v="106874845"/>
    <s v="CH"/>
    <s v="900531292"/>
    <s v="PATRIMONIOS AUTONOMO CREDICORP CAPITAL FIDUCIARIA**CONSTRUCTORA CAPITAL BOGOTA SAS"/>
    <x v="22"/>
    <x v="60"/>
    <s v="AP 1018 TO 3"/>
    <n v="0"/>
    <n v="0"/>
    <n v="163500000"/>
    <s v="45,71-40,23"/>
    <d v="2025-08-19T00:00:00"/>
    <x v="21"/>
    <x v="0"/>
    <x v="7"/>
    <m/>
    <x v="13"/>
  </r>
  <r>
    <s v="67ddb5fa0f7e7035ae8a4022"/>
    <s v="484-2025"/>
    <s v="LUIS"/>
    <s v="ORLANDO"/>
    <s v="ROA"/>
    <s v="BELTRAN"/>
    <s v="Nombre OK"/>
    <s v="Cédula de Ciudadanía"/>
    <n v="79285270"/>
    <x v="0"/>
    <n v="1"/>
    <s v="Caja de Compensación Familiar COMPENSAR"/>
    <m/>
    <s v="BANCO CAJA SOCIAL BCSC"/>
    <n v="100000000"/>
    <s v="484 13-Jun-2025"/>
    <n v="17082000"/>
    <s v="Banco de Bogota"/>
    <n v="106874845"/>
    <s v="CH"/>
    <s v="900531292"/>
    <s v="PATRIMONIOS AUTONOMO CREDICORP CAPITAL FIDUCIARIA**CONSTRUCTORA CAPITAL BOGOTA SAS"/>
    <x v="22"/>
    <x v="60"/>
    <s v="AP 549 TO 7"/>
    <m/>
    <m/>
    <m/>
    <m/>
    <m/>
    <x v="4"/>
    <x v="2"/>
    <x v="1"/>
    <m/>
    <x v="2"/>
  </r>
  <r>
    <s v="67ddde760f7e7035ae8a88c0"/>
    <s v="346-2025"/>
    <s v="YINNA"/>
    <s v="MARCELA"/>
    <s v="ROMERO"/>
    <s v="RODRIGUEZ"/>
    <s v="Nombre OK"/>
    <s v="Cédula de Ciudadanía"/>
    <n v="52087528"/>
    <x v="0"/>
    <n v="1"/>
    <s v="Caja de Compensación Familiar CAFAM"/>
    <n v="39000000"/>
    <s v="BANCO BOGOTA"/>
    <n v="128938000"/>
    <s v="346 09-May-2025"/>
    <n v="17082000"/>
    <s v="Banco de Bogota"/>
    <n v="106874845"/>
    <s v="CH"/>
    <s v="900531292"/>
    <s v="PATRIMONIOS AUTONOMO CREDICORP CAPITAL FIDUCIARIA**CONSTRUCTORA CAPITAL BOGOTA SAS"/>
    <x v="22"/>
    <x v="60"/>
    <s v="AP 1054 TO 7"/>
    <n v="0"/>
    <n v="0"/>
    <n v="208600000"/>
    <s v="45,71-40,23"/>
    <d v="2025-08-14T00:00:00"/>
    <x v="23"/>
    <x v="0"/>
    <x v="7"/>
    <m/>
    <x v="15"/>
  </r>
  <r>
    <s v="67df166f0f7e7035ae8afec6"/>
    <s v="321-2025"/>
    <s v="JULIAN"/>
    <s v="ANDRES"/>
    <s v="CIFUENTES"/>
    <s v="HERRAN"/>
    <s v="Nombre OK"/>
    <s v="Cédula de Ciudadanía"/>
    <n v="1019119804"/>
    <x v="0"/>
    <n v="1"/>
    <s v="Caja Colombiana de Subsidio Familiar COLSUBSIDIO"/>
    <n v="39000000"/>
    <s v="BANCO BOGOTA"/>
    <n v="123318000"/>
    <s v="321 30-Abr-2025"/>
    <n v="17082000"/>
    <s v="Banco de Bogota"/>
    <n v="106874845"/>
    <s v="CH"/>
    <s v="900531292"/>
    <s v="PATRIMONIOS AUTONOMO CREDICORP CAPITAL FIDUCIARIA**CONSTRUCTORA CAPITAL BOGOTA SAS"/>
    <x v="22"/>
    <x v="60"/>
    <s v="AP 654 TO 7"/>
    <n v="0"/>
    <n v="0"/>
    <n v="208600000"/>
    <s v="45,71-40,23"/>
    <d v="2025-08-14T00:00:00"/>
    <x v="23"/>
    <x v="0"/>
    <x v="7"/>
    <m/>
    <x v="15"/>
  </r>
  <r>
    <s v="67df1b980f7e7035ae8affe7"/>
    <s v="427-2025"/>
    <s v="MAURA"/>
    <s v=""/>
    <s v="QUITIAN"/>
    <s v="VARGAS"/>
    <s v="Nombre OK"/>
    <s v="Cédula de Ciudadanía"/>
    <n v="28438603"/>
    <x v="0"/>
    <n v="1"/>
    <s v="Caja de Compensación Familiar CAFAM"/>
    <n v="42705000"/>
    <s v="BANCO BOGOTA"/>
    <n v="32753000"/>
    <s v="427 23-May-2025"/>
    <n v="17082000"/>
    <s v="Banco de Bogota"/>
    <n v="106874845"/>
    <s v="CH"/>
    <s v="900531292"/>
    <s v="PATRIMONIOS AUTONOMO CREDICORP CAPITAL FIDUCIARIA**CONSTRUCTORA CAPITAL BOGOTA SAS"/>
    <x v="22"/>
    <x v="60"/>
    <s v="AP 445 TO 6"/>
    <n v="0"/>
    <n v="0"/>
    <n v="163500000"/>
    <s v="45,71-40,23"/>
    <d v="2025-09-28T00:00:00"/>
    <x v="15"/>
    <x v="0"/>
    <x v="2"/>
    <m/>
    <x v="8"/>
  </r>
  <r>
    <s v="67e020f040e66a88c873703d"/>
    <s v="352-2025"/>
    <s v="JOHN"/>
    <s v="ESTEBAN"/>
    <s v="VARGAS"/>
    <s v="PUERTO"/>
    <s v="Nombre OK"/>
    <s v="Cédula de Ciudadanía"/>
    <n v="1024508510"/>
    <x v="0"/>
    <n v="1"/>
    <s v="Caja de Compensación Familiar COMPENSAR"/>
    <n v="28470000"/>
    <s v="BANCO BOGOTA"/>
    <n v="85401000"/>
    <s v="352 09-May-2025"/>
    <n v="17082000"/>
    <s v="Banco de Bogota"/>
    <n v="106874845"/>
    <s v="CH"/>
    <s v="900531292"/>
    <s v="PATRIMONIOS AUTONOMO CREDICORP CAPITAL FIDUCIARIA**CONSTRUCTORA CAPITAL BOGOTA SAS"/>
    <x v="22"/>
    <x v="60"/>
    <s v="AP 653 TO 7"/>
    <n v="0"/>
    <n v="0"/>
    <n v="163500000"/>
    <s v="45,71-40,23"/>
    <d v="2025-08-14T00:00:00"/>
    <x v="23"/>
    <x v="0"/>
    <x v="7"/>
    <m/>
    <x v="15"/>
  </r>
  <r>
    <s v="67e081e940e66a88c8738765"/>
    <s v="453-2025"/>
    <s v="JUAN"/>
    <s v="SEBASTIAN"/>
    <s v="RUIZ"/>
    <s v="ANGEL"/>
    <s v="Nombre OK"/>
    <s v="Cédula de Ciudadanía"/>
    <n v="1014284055"/>
    <x v="0"/>
    <n v="1"/>
    <s v="Caja Colombiana de Subsidio Familiar COLSUBSIDIO"/>
    <n v="26000000"/>
    <s v="BANCO DAVIVIENDA"/>
    <n v="123318000"/>
    <s v="453 30-May-2025"/>
    <n v="17082000"/>
    <s v="Banco de Bogota"/>
    <n v="106874845"/>
    <s v="CH"/>
    <s v="900531292"/>
    <s v="PATRIMONIOS AUTONOMO CREDICORP CAPITAL FIDUCIARIA**CONSTRUCTORA CAPITAL BOGOTA SAS"/>
    <x v="22"/>
    <x v="60"/>
    <s v="AP 851 TO 7"/>
    <n v="0"/>
    <n v="0"/>
    <n v="208600000"/>
    <s v="44,55-39,82"/>
    <d v="2025-10-23T00:00:00"/>
    <x v="19"/>
    <x v="0"/>
    <x v="3"/>
    <m/>
    <x v="11"/>
  </r>
  <r>
    <s v="67e0892e40e66a88c87388b9"/>
    <s v="278-2025"/>
    <s v="MARTHA"/>
    <s v="LILIANA"/>
    <s v="GUERRERO"/>
    <s v="CORREDOR"/>
    <s v="Nombre OK"/>
    <s v="Cédula de Ciudadanía"/>
    <n v="52789584"/>
    <x v="0"/>
    <n v="1"/>
    <s v="Caja Colombiana de Subsidio Familiar COLSUBSIDIO"/>
    <n v="28470000"/>
    <s v="BANCO DAVIVIENDA"/>
    <n v="87068520"/>
    <s v="278 28-Abr-2025"/>
    <n v="17082000"/>
    <s v="Banco de Bogota"/>
    <n v="106874845"/>
    <s v="CH"/>
    <s v="900531292"/>
    <s v="PATRIMONIOS AUTONOMO CREDICORP CAPITAL FIDUCIARIA**CONSTRUCTORA CAPITAL BOGOTA SAS"/>
    <x v="22"/>
    <x v="60"/>
    <s v="AP 821 TO 3"/>
    <n v="0"/>
    <n v="0"/>
    <n v="163500000"/>
    <s v="47,44-41,70"/>
    <d v="2025-08-27T00:00:00"/>
    <x v="21"/>
    <x v="0"/>
    <x v="4"/>
    <m/>
    <x v="13"/>
  </r>
  <r>
    <s v="67e313a440e66a88c874ca03"/>
    <s v="346-2025"/>
    <s v="ANDRES"/>
    <s v="LEONARDO"/>
    <s v="GARCIA"/>
    <s v="RINCON"/>
    <s v="Nombre OK"/>
    <s v="Cédula de Ciudadanía"/>
    <n v="1014302167"/>
    <x v="0"/>
    <n v="1"/>
    <s v="Caja Colombiana de Subsidio Familiar COLSUBSIDIO"/>
    <n v="30000000"/>
    <s v="BANCO BOGOTA"/>
    <n v="82918000"/>
    <s v="346 09-May-2025"/>
    <n v="17082000"/>
    <s v="Banco de Bogota"/>
    <n v="106874845"/>
    <s v="CH"/>
    <s v="900531292"/>
    <s v="PATRIMONIOS AUTONOMO CREDICORP CAPITAL FIDUCIARIA**CONSTRUCTORA CAPITAL BOGOTA SAS"/>
    <x v="22"/>
    <x v="60"/>
    <s v="AP 1050 TO 7"/>
    <n v="0"/>
    <n v="0"/>
    <n v="163500000"/>
    <s v="45,71-40,23"/>
    <d v="2025-08-14T00:00:00"/>
    <x v="23"/>
    <x v="0"/>
    <x v="7"/>
    <m/>
    <x v="15"/>
  </r>
  <r>
    <s v="67e6bc88730f7a2b68be42e9"/>
    <s v="440-2025"/>
    <s v="ANDRES"/>
    <s v="CAMILO"/>
    <s v="ALFONSO"/>
    <s v="SOLINA"/>
    <s v="Nombre OK"/>
    <s v="Cédula de Ciudadanía"/>
    <n v="1014228206"/>
    <x v="0"/>
    <n v="1"/>
    <s v="Caja Colombiana de Subsidio Familiar COLSUBSIDIO"/>
    <n v="42705000"/>
    <s v="BANCO BOGOTA"/>
    <n v="60213000"/>
    <s v="440 26-May-2025"/>
    <n v="17082000"/>
    <s v="Banco de Bogota"/>
    <n v="106874845"/>
    <s v="CH"/>
    <s v="900531292"/>
    <s v="PATRIMONIOS AUTONOMO CREDICORP CAPITAL FIDUCIARIA**CONSTRUCTORA CAPITAL BOGOTA SAS"/>
    <x v="22"/>
    <x v="60"/>
    <s v="AP 1856 TO 7"/>
    <n v="0"/>
    <n v="0"/>
    <n v="163500000"/>
    <s v="46,17-39,82"/>
    <d v="2025-08-27T00:00:00"/>
    <x v="21"/>
    <x v="0"/>
    <x v="4"/>
    <m/>
    <x v="13"/>
  </r>
  <r>
    <s v="67e81998730f7a2b68bfa6ac"/>
    <s v="503-2025"/>
    <s v="PAOLA"/>
    <s v="ANDREA"/>
    <s v="LOPEZ"/>
    <s v="RODRIGUEZ"/>
    <s v="Nombre OK"/>
    <s v="Cédula de Ciudadanía"/>
    <n v="52845688"/>
    <x v="0"/>
    <n v="1"/>
    <s v="Caja de Compensación Familiar COMPENSAR"/>
    <n v="42705000"/>
    <s v="F.N.A."/>
    <n v="125863000"/>
    <s v="503 13-Jun-2025"/>
    <n v="17082000"/>
    <s v="Banco de Bogota"/>
    <n v="106874845"/>
    <s v="CH"/>
    <s v="900531292"/>
    <s v="PATRIMONIOS AUTONOMO CREDICORP CAPITAL FIDUCIARIA**CONSTRUCTORA CAPITAL BOGOTA SAS"/>
    <x v="22"/>
    <x v="60"/>
    <s v="AP 1551 TO 7"/>
    <n v="0"/>
    <n v="0"/>
    <n v="208600000"/>
    <s v="44,55-39,82"/>
    <d v="2026-02-02T00:00:00"/>
    <x v="34"/>
    <x v="1"/>
    <x v="5"/>
    <m/>
    <x v="1"/>
  </r>
  <r>
    <s v="67e821da730f7a2b68bfade0"/>
    <s v="346-2025"/>
    <s v="DIEGO"/>
    <s v="ALONSO"/>
    <s v="CHAPARRO"/>
    <s v="RODRIGUEZ"/>
    <s v="Nombre OK"/>
    <s v="Cédula de Ciudadanía"/>
    <n v="1014256959"/>
    <x v="0"/>
    <n v="1"/>
    <s v="Caja de Compensación Familiar COMPENSAR"/>
    <n v="42705000"/>
    <s v="Ninguno"/>
    <n v="0"/>
    <s v="346 09-May-2025"/>
    <n v="17082000"/>
    <s v="Banco de Bogota"/>
    <n v="106874845"/>
    <s v="CH"/>
    <s v="900531292"/>
    <s v="PATRIMONIOS AUTONOMO CREDICORP CAPITAL FIDUCIARIA**CONSTRUCTORA CAPITAL BOGOTA SAS"/>
    <x v="22"/>
    <x v="60"/>
    <s v="AP 1909 TO 2"/>
    <n v="0"/>
    <n v="0"/>
    <n v="163500000"/>
    <s v="47,44-40,78"/>
    <d v="2026-02-02T00:00:00"/>
    <x v="34"/>
    <x v="1"/>
    <x v="5"/>
    <m/>
    <x v="1"/>
  </r>
  <r>
    <s v="67e97930730f7a2b68c09461"/>
    <s v="1571-2025"/>
    <s v="SAHARA"/>
    <s v="VALENTINA"/>
    <s v="CELIS"/>
    <s v="GUASCA"/>
    <s v="Sin asignar"/>
    <s v="Cédula de Ciudadanía"/>
    <n v="1001301198"/>
    <x v="0"/>
    <n v="1"/>
    <s v="Caja de Compensación Familiar COMPENSAR"/>
    <m/>
    <s v="BANCO DAVIVIENDA"/>
    <n v="140000000"/>
    <s v="1571 30-Dic-2025"/>
    <n v="17082000"/>
    <s v="Banco de Bogota"/>
    <n v="106874845"/>
    <s v="CH"/>
    <s v="900531292"/>
    <s v="PATRIMONIOS AUTONOMO CREDICORP CAPITAL FIDUCIARIA**CONSTRUCTORA CAPITAL BOGOTA SAS"/>
    <x v="22"/>
    <x v="60"/>
    <s v="AP 439 TO 5"/>
    <m/>
    <m/>
    <m/>
    <m/>
    <m/>
    <x v="4"/>
    <x v="2"/>
    <x v="1"/>
    <m/>
    <x v="2"/>
  </r>
  <r>
    <s v="67e99faf730f7a2b68c0b018"/>
    <s v="427-2025"/>
    <s v="LIZ"/>
    <s v="STEPHANY"/>
    <s v="MORENO"/>
    <s v="LINARES"/>
    <s v="Nombre OK"/>
    <s v="Cédula de Ciudadanía"/>
    <n v="1020812178"/>
    <x v="0"/>
    <n v="1"/>
    <s v="Caja Colombiana de Subsidio Familiar COLSUBSIDIO"/>
    <n v="28470000"/>
    <s v="BANCO BOGOTA"/>
    <n v="86537000"/>
    <s v="427 23-May-2025"/>
    <n v="17082000"/>
    <s v="Banco de Bogota"/>
    <n v="106874845"/>
    <s v="CH"/>
    <s v="900531292"/>
    <s v="PATRIMONIOS AUTONOMO CREDICORP CAPITAL FIDUCIARIA**CONSTRUCTORA CAPITAL BOGOTA SAS"/>
    <x v="22"/>
    <x v="60"/>
    <s v="AP 1122 TO 3"/>
    <n v="0"/>
    <n v="0"/>
    <n v="163500000"/>
    <s v="45,71-40,23"/>
    <d v="2025-08-27T00:00:00"/>
    <x v="21"/>
    <x v="0"/>
    <x v="4"/>
    <m/>
    <x v="13"/>
  </r>
  <r>
    <s v="67e99faf730f7a2b68c0b018"/>
    <s v="427-2025"/>
    <s v="JOSE"/>
    <s v="ANGEL"/>
    <s v="LOAIZA"/>
    <s v="SERRANO"/>
    <s v="Nombre OK"/>
    <s v="Cédula de Ciudadanía"/>
    <n v="1110177410"/>
    <x v="1"/>
    <n v="0"/>
    <s v="Caja Colombiana de Subsidio Familiar COLSUBSIDIO"/>
    <n v="28470000"/>
    <s v="BANCO BOGOTA"/>
    <n v="86537000"/>
    <s v="427 23-May-2025"/>
    <n v="17082000"/>
    <s v="Banco de Bogota"/>
    <n v="106874845"/>
    <s v="CH"/>
    <s v="900531292"/>
    <s v="PATRIMONIOS AUTONOMO CREDICORP CAPITAL FIDUCIARIA**CONSTRUCTORA CAPITAL BOGOTA SAS"/>
    <x v="22"/>
    <x v="60"/>
    <s v="AP 1122 TO 3"/>
    <n v="0"/>
    <n v="0"/>
    <n v="163500000"/>
    <s v="45,71-40,23"/>
    <d v="2025-08-27T00:00:00"/>
    <x v="21"/>
    <x v="0"/>
    <x v="4"/>
    <m/>
    <x v="13"/>
  </r>
  <r>
    <s v="67e9ba8f730f7a2b68c0b5ad"/>
    <s v="352-2025"/>
    <s v="SERGIO"/>
    <s v="DAVID"/>
    <s v="VERGARA"/>
    <s v="GAMARRA"/>
    <s v="Nombre OK"/>
    <s v="Cédula de Ciudadanía"/>
    <n v="1032476285"/>
    <x v="0"/>
    <n v="1"/>
    <s v="Caja de Compensación Familiar COMPENSAR"/>
    <n v="23200000"/>
    <s v="BANCO DAVIVIENDA"/>
    <n v="78078000"/>
    <s v="352 09-May-2025"/>
    <n v="17082000"/>
    <s v="Banco de Bogota"/>
    <n v="106874845"/>
    <s v="CH"/>
    <s v="900531292"/>
    <s v="PATRIMONIOS AUTONOMO CREDICORP CAPITAL FIDUCIARIA**CONSTRUCTORA CAPITAL BOGOTA SAS"/>
    <x v="22"/>
    <x v="60"/>
    <s v="AP 1219 TO 3"/>
    <n v="0"/>
    <n v="0"/>
    <n v="163500000"/>
    <s v="44,55-39,82"/>
    <d v="2025-09-28T00:00:00"/>
    <x v="15"/>
    <x v="0"/>
    <x v="2"/>
    <m/>
    <x v="8"/>
  </r>
  <r>
    <s v="67ed64fde70b85a1e7b88813"/>
    <s v="352-2025"/>
    <s v="JENIFFER"/>
    <s v="TATIANA"/>
    <s v="RODRIGUEZ"/>
    <s v="RODRIGUEZ"/>
    <s v="Nombre OK"/>
    <s v="Cédula de Ciudadanía"/>
    <n v="1032372033"/>
    <x v="0"/>
    <n v="1"/>
    <s v="Caja de Compensación Familiar COMPENSAR"/>
    <n v="28470000"/>
    <s v="BANCO BOGOTA"/>
    <n v="74448000"/>
    <s v="352 09-May-2025"/>
    <n v="17082000"/>
    <s v="Banco de Bogota"/>
    <n v="106874845"/>
    <s v="CH"/>
    <s v="900531292"/>
    <s v="PATRIMONIOS AUTONOMO CREDICORP CAPITAL FIDUCIARIA**CONSTRUCTORA CAPITAL BOGOTA SAS"/>
    <x v="22"/>
    <x v="60"/>
    <s v="AP 552 TO 7"/>
    <n v="0"/>
    <n v="0"/>
    <n v="163500000"/>
    <s v="46,17-41,35"/>
    <d v="2025-08-14T00:00:00"/>
    <x v="23"/>
    <x v="0"/>
    <x v="7"/>
    <m/>
    <x v="15"/>
  </r>
  <r>
    <s v="67ed7f9ee70b85a1e7b8ecb7"/>
    <s v="577-2025"/>
    <s v="EDWIN"/>
    <s v="ALEXANDER"/>
    <s v="BAUTISTA"/>
    <s v="PINZON"/>
    <s v="Nombre OK"/>
    <s v="Cédula de Ciudadanía"/>
    <n v="1013626141"/>
    <x v="0"/>
    <n v="1"/>
    <s v="Caja Colombiana de Subsidio Familiar COLSUBSIDIO"/>
    <n v="28470000"/>
    <s v="BANCO BOGOTA"/>
    <n v="88898000"/>
    <s v="577 02-Jul-2025"/>
    <n v="17082000"/>
    <s v="Banco de Bogota"/>
    <n v="106874845"/>
    <s v="CH"/>
    <s v="900531292"/>
    <s v="PATRIMONIOS AUTONOMO CREDICORP CAPITAL FIDUCIARIA**CONSTRUCTORA CAPITAL BOGOTA SAS"/>
    <x v="22"/>
    <x v="60"/>
    <s v="AP 751 TO 7"/>
    <n v="0"/>
    <n v="0"/>
    <n v="163500000"/>
    <s v="46,17-39,82"/>
    <d v="2026-03-10T00:00:00"/>
    <x v="3"/>
    <x v="3"/>
    <x v="0"/>
    <s v="FALTA  RELACIONAR AL CONYUGE EN LA ESCRITURA EN LA PARTE DONDE ESTA EL SUBSIDIO DEL HABITAT NO SE REFLEJA RESPUCION DEL SUSBSIDIO"/>
    <x v="2"/>
  </r>
  <r>
    <s v="67ed7f9ee70b85a1e7b8ecb7"/>
    <s v="577-2025"/>
    <s v="CLAUDIA"/>
    <s v="LIZETH"/>
    <s v="SAIZ"/>
    <s v="DONOSO"/>
    <s v="Nombre OK"/>
    <s v="Cédula de Ciudadanía"/>
    <n v="1070596214"/>
    <x v="1"/>
    <n v="0"/>
    <s v="Caja Colombiana de Subsidio Familiar COLSUBSIDIO"/>
    <n v="28470000"/>
    <s v="BANCO BOGOTA"/>
    <n v="88898000"/>
    <s v="577 02-Jul-2025"/>
    <n v="17082000"/>
    <s v="Banco de Bogota"/>
    <n v="106874845"/>
    <s v="CH"/>
    <s v="900531292"/>
    <s v="PATRIMONIOS AUTONOMO CREDICORP CAPITAL FIDUCIARIA**CONSTRUCTORA CAPITAL BOGOTA SAS"/>
    <x v="22"/>
    <x v="60"/>
    <s v="AP 751 TO 7"/>
    <n v="0"/>
    <n v="0"/>
    <n v="163500000"/>
    <s v="46,17-38,82"/>
    <d v="2026-03-10T00:00:00"/>
    <x v="3"/>
    <x v="3"/>
    <x v="0"/>
    <s v="CONYUGE"/>
    <x v="2"/>
  </r>
  <r>
    <s v="67edb59de70b85a1e7b9c720"/>
    <s v="321-2025"/>
    <s v="VALENTINA"/>
    <s v=""/>
    <s v="ROJAS"/>
    <s v="CELIS"/>
    <s v="Nombre OK"/>
    <s v="Cédula de Ciudadanía"/>
    <n v="1013675577"/>
    <x v="0"/>
    <n v="1"/>
    <s v="Caja Colombiana de Subsidio Familiar COLSUBSIDIO"/>
    <n v="28470000"/>
    <s v="BANCO BOGOTA"/>
    <n v="130186883"/>
    <s v="321 30-Abr-2025"/>
    <n v="17082000"/>
    <s v="Banco de Bogota"/>
    <n v="106874845"/>
    <s v="CH"/>
    <s v="900531292"/>
    <s v="PATRIMONIOS AUTONOMO CREDICORP CAPITAL FIDUCIARIA**CONSTRUCTORA CAPITAL BOGOTA SAS"/>
    <x v="22"/>
    <x v="60"/>
    <s v="AP 817 TO 3"/>
    <n v="0"/>
    <n v="0"/>
    <n v="208600000"/>
    <s v="45,71-40,23"/>
    <d v="2025-08-14T00:00:00"/>
    <x v="23"/>
    <x v="0"/>
    <x v="7"/>
    <m/>
    <x v="15"/>
  </r>
  <r>
    <s v="67ef052de70b85a1e7bb5b56"/>
    <s v="484-2025"/>
    <s v="NICOLLE"/>
    <s v="DAYANA"/>
    <s v="GALINDO"/>
    <s v="OTALORA"/>
    <s v="Nombre OK"/>
    <s v="Cédula de Ciudadanía"/>
    <n v="1007327675"/>
    <x v="0"/>
    <n v="1"/>
    <s v="Caja de Compensación Familiar CAFAM"/>
    <n v="42705000"/>
    <s v="BANCOLOMBIA"/>
    <n v="82918000"/>
    <s v="484 13-Jun-2025"/>
    <n v="17082000"/>
    <s v="Banco de Bogota"/>
    <n v="106874845"/>
    <s v="CH"/>
    <s v="900531292"/>
    <s v="PATRIMONIOS AUTONOMO CREDICORP CAPITAL FIDUCIARIA**CONSTRUCTORA CAPITAL BOGOTA SAS"/>
    <x v="22"/>
    <x v="60"/>
    <s v="AP 1352 TO 7"/>
    <n v="0"/>
    <n v="0"/>
    <n v="163500000"/>
    <s v="44,55-39,82"/>
    <d v="2025-11-08T00:00:00"/>
    <x v="9"/>
    <x v="0"/>
    <x v="6"/>
    <m/>
    <x v="0"/>
  </r>
  <r>
    <s v="67f1a9b7928dbd3169816837"/>
    <s v="484-2025"/>
    <s v="JULY"/>
    <s v="CATERINE"/>
    <s v="ABRIL"/>
    <s v="SIERRA"/>
    <s v="Nombre OK"/>
    <s v="Cédula de Ciudadanía"/>
    <n v="1016020061"/>
    <x v="0"/>
    <n v="1"/>
    <s v="Caja Colombiana de Subsidio Familiar COLSUBSIDIO"/>
    <n v="42705000"/>
    <s v="BANCO CAJA SOCIAL BCSC"/>
    <n v="70213000"/>
    <s v="484 13-Jun-2025"/>
    <n v="17082000"/>
    <s v="Banco de Bogota"/>
    <n v="106874845"/>
    <s v="CH"/>
    <s v="900531292"/>
    <s v="PATRIMONIOS AUTONOMO CREDICORP CAPITAL FIDUCIARIA**CONSTRUCTORA CAPITAL BOGOTA SAS"/>
    <x v="22"/>
    <x v="60"/>
    <s v="AP 1553 TO 7"/>
    <n v="0"/>
    <n v="0"/>
    <n v="163500000"/>
    <s v="45,71-40,23"/>
    <d v="2026-02-22T00:00:00"/>
    <x v="13"/>
    <x v="1"/>
    <x v="0"/>
    <m/>
    <x v="7"/>
  </r>
  <r>
    <s v="67f2943e928dbd316981ce6c"/>
    <s v="346-2025"/>
    <s v="NIDIA"/>
    <s v="PATRICIA"/>
    <s v="CORDON"/>
    <s v="BARRERA"/>
    <s v="Nombre OK"/>
    <s v="Cédula de Ciudadanía"/>
    <n v="52790034"/>
    <x v="0"/>
    <n v="1"/>
    <s v="Caja Colombiana de Subsidio Familiar COLSUBSIDIO"/>
    <n v="42705000"/>
    <s v="BANCO BBVA"/>
    <n v="57031331"/>
    <s v="346 09-May-2025"/>
    <n v="17082000"/>
    <s v="Banco de Bogota"/>
    <n v="106874845"/>
    <s v="CH"/>
    <s v="900531292"/>
    <s v="PATRIMONIOS AUTONOMO CREDICORP CAPITAL FIDUCIARIA**CONSTRUCTORA CAPITAL BOGOTA SAS"/>
    <x v="22"/>
    <x v="60"/>
    <s v="AP 405 TO 1"/>
    <n v="0"/>
    <n v="0"/>
    <n v="142000000"/>
    <s v="45,71-40,23"/>
    <d v="2025-09-28T00:00:00"/>
    <x v="15"/>
    <x v="0"/>
    <x v="2"/>
    <m/>
    <x v="8"/>
  </r>
  <r>
    <s v="67f6a970a855443603b11db0"/>
    <s v="346-2025"/>
    <s v="NATALIA"/>
    <s v=""/>
    <s v="RIOS"/>
    <s v="PARRA"/>
    <s v="Nombre OK"/>
    <s v="Cédula de Ciudadanía"/>
    <n v="1122124556"/>
    <x v="0"/>
    <n v="1"/>
    <s v="Caja de Compensación Familiar COMPENSAR"/>
    <n v="26000000"/>
    <s v="BANCO BOGOTA"/>
    <n v="123567000"/>
    <s v="346 09-May-2025"/>
    <n v="17082000"/>
    <s v="Banco de Bogota"/>
    <n v="106874845"/>
    <s v="CH"/>
    <s v="900531292"/>
    <s v="PATRIMONIOS AUTONOMO CREDICORP CAPITAL FIDUCIARIA**CONSTRUCTORA CAPITAL BOGOTA SAS"/>
    <x v="22"/>
    <x v="60"/>
    <s v="AP 344 TO 6"/>
    <n v="0"/>
    <n v="0"/>
    <n v="208600000"/>
    <s v="45,1-39,82"/>
    <d v="2025-08-14T00:00:00"/>
    <x v="23"/>
    <x v="0"/>
    <x v="7"/>
    <m/>
    <x v="15"/>
  </r>
  <r>
    <s v="67f810de917a2066c2efabe8"/>
    <s v="503-2025"/>
    <s v="YURANY"/>
    <s v="CONSTANZA"/>
    <s v="ROMERO"/>
    <s v="GARCIA"/>
    <s v="Nombre OK"/>
    <s v="Cédula de Ciudadanía"/>
    <n v="53103333"/>
    <x v="0"/>
    <n v="1"/>
    <s v="Caja de Compensación Familiar COMPENSAR"/>
    <n v="39000000"/>
    <s v="BANCO BOGOTA"/>
    <n v="54718000"/>
    <s v="503 13-Jun-2025"/>
    <n v="17082000"/>
    <s v="Banco de Bogota"/>
    <n v="106874845"/>
    <s v="CH"/>
    <s v="900531292"/>
    <s v="PATRIMONIOS AUTONOMO CREDICORP CAPITAL FIDUCIARIA**CONSTRUCTORA CAPITAL BOGOTA SAS"/>
    <x v="22"/>
    <x v="60"/>
    <s v="AP 1550 TO 7"/>
    <n v="0"/>
    <n v="0"/>
    <n v="163500000"/>
    <s v="47,44-40,51"/>
    <d v="2026-02-08T00:00:00"/>
    <x v="12"/>
    <x v="1"/>
    <x v="0"/>
    <m/>
    <x v="6"/>
  </r>
  <r>
    <s v="67f980e3b198e7b17dbb08f5"/>
    <s v="577-2025"/>
    <s v="LADY"/>
    <s v="LORENA"/>
    <s v="HERNANDEZ"/>
    <s v="AYALA"/>
    <s v="Nombre OK"/>
    <s v="Cédula de Ciudadanía"/>
    <n v="1022412883"/>
    <x v="0"/>
    <n v="1"/>
    <s v="Caja Colombiana de Subsidio Familiar COLSUBSIDIO"/>
    <n v="39000000"/>
    <s v="F.N.A."/>
    <n v="62828000"/>
    <s v="577 02-Jul-2025"/>
    <n v="17082000"/>
    <s v="Banco de Bogota"/>
    <n v="106874845"/>
    <s v="CH"/>
    <s v="900531292"/>
    <s v="PATRIMONIOS AUTONOMO CREDICORP CAPITAL FIDUCIARIA**CONSTRUCTORA CAPITAL BOGOTA SAS"/>
    <x v="22"/>
    <x v="60"/>
    <s v="AP 555 TO 7"/>
    <n v="0"/>
    <n v="0"/>
    <n v="163500000"/>
    <s v="46,17-41,35"/>
    <d v="2025-12-21T00:00:00"/>
    <x v="1"/>
    <x v="1"/>
    <x v="0"/>
    <m/>
    <x v="1"/>
  </r>
  <r>
    <s v="67fbef90b96efd219c606be8"/>
    <s v="688-2025"/>
    <s v="OLGA"/>
    <s v="PATRICIA"/>
    <s v="TORRES"/>
    <s v="OCHOA"/>
    <s v="Nombre OK"/>
    <s v="Cédula de Ciudadanía"/>
    <n v="52991803"/>
    <x v="0"/>
    <n v="1"/>
    <s v="Caja Colombiana de Subsidio Familiar COLSUBSIDIO"/>
    <m/>
    <s v="BANCO CAJA SOCIAL BCSC"/>
    <n v="146000000"/>
    <s v="688 25-Jul-2025"/>
    <n v="17082000"/>
    <s v="Banco de Bogota"/>
    <n v="106874845"/>
    <s v="CH"/>
    <s v="900531292"/>
    <s v="PATRIMONIOS AUTONOMO CREDICORP CAPITAL FIDUCIARIA**CONSTRUCTORA CAPITAL BOGOTA SAS"/>
    <x v="22"/>
    <x v="60"/>
    <s v="AP 356 TO 7"/>
    <m/>
    <m/>
    <m/>
    <m/>
    <m/>
    <x v="4"/>
    <x v="2"/>
    <x v="1"/>
    <m/>
    <x v="2"/>
  </r>
  <r>
    <s v="67fbef90b96efd219c606be8"/>
    <s v="688-2025"/>
    <s v="HERNAN"/>
    <s v=""/>
    <s v="RAMIREZ"/>
    <s v="RAMIREZ"/>
    <s v="Nombre OK"/>
    <s v="Cédula de Ciudadanía"/>
    <n v="79458812"/>
    <x v="1"/>
    <n v="0"/>
    <s v="Caja Colombiana de Subsidio Familiar COLSUBSIDIO"/>
    <m/>
    <s v="BANCO CAJA SOCIAL BCSC"/>
    <n v="146000000"/>
    <s v="688 25-Jul-2025"/>
    <n v="17082000"/>
    <s v="Banco de Bogota"/>
    <n v="106874845"/>
    <s v="CH"/>
    <s v="900531292"/>
    <s v="PATRIMONIOS AUTONOMO CREDICORP CAPITAL FIDUCIARIA**CONSTRUCTORA CAPITAL BOGOTA SAS"/>
    <x v="22"/>
    <x v="60"/>
    <s v="AP 356 TO 7"/>
    <m/>
    <m/>
    <m/>
    <m/>
    <m/>
    <x v="4"/>
    <x v="2"/>
    <x v="1"/>
    <m/>
    <x v="2"/>
  </r>
  <r>
    <s v="67fd3da9b96efd219c60f0d2"/>
    <s v="452-2025"/>
    <s v="ADRIANA"/>
    <s v="MILENA"/>
    <s v="BECERRA"/>
    <s v="COLMENARES"/>
    <s v="Nombre OK"/>
    <s v="Cédula de Ciudadanía"/>
    <n v="53081946"/>
    <x v="0"/>
    <n v="1"/>
    <s v="Caja de Compensación Familiar COMPENSAR"/>
    <n v="39000000"/>
    <s v="F.N.A."/>
    <n v="80000000"/>
    <s v="452 30-May-2025"/>
    <n v="17082000"/>
    <s v="Banco de Bogota"/>
    <n v="106874845"/>
    <s v="CH"/>
    <s v="900531292"/>
    <s v="PATRIMONIOS AUTONOMO CREDICORP CAPITAL FIDUCIARIA**CONSTRUCTORA CAPITAL BOGOTA SAS"/>
    <x v="22"/>
    <x v="60"/>
    <s v="AP 1655 TO 7"/>
    <n v="0"/>
    <n v="0"/>
    <n v="163500000"/>
    <s v="46,17-41,35"/>
    <d v="2025-12-03T00:00:00"/>
    <x v="0"/>
    <x v="0"/>
    <x v="6"/>
    <m/>
    <x v="0"/>
  </r>
  <r>
    <s v="67fd6c94b96efd219c61d37d"/>
    <s v="452-2025"/>
    <s v="HEIDY"/>
    <s v="NATALIA"/>
    <s v="RODRIGUEZ"/>
    <s v="PACHON"/>
    <s v="Nombre OK"/>
    <s v="Cédula de Ciudadanía"/>
    <n v="1233503284"/>
    <x v="0"/>
    <n v="1"/>
    <s v="Caja Colombiana de Subsidio Familiar COLSUBSIDIO"/>
    <n v="39000000"/>
    <s v="BANCO BBVA"/>
    <n v="123918000"/>
    <s v="452 30-May-2025"/>
    <n v="17082000"/>
    <s v="Banco de Bogota"/>
    <n v="106874845"/>
    <s v="CH"/>
    <s v="900531292"/>
    <s v="PATRIMONIOS AUTONOMO CREDICORP CAPITAL FIDUCIARIA**CONSTRUCTORA CAPITAL BOGOTA SAS"/>
    <x v="22"/>
    <x v="60"/>
    <s v="AP 1651 TO 7"/>
    <n v="0"/>
    <n v="0"/>
    <n v="208600000"/>
    <s v="46,17-41,35"/>
    <d v="2025-11-10T00:00:00"/>
    <x v="9"/>
    <x v="0"/>
    <x v="3"/>
    <m/>
    <x v="0"/>
  </r>
  <r>
    <s v="67fe662fb96efd219c625f3f"/>
    <s v="346-2025"/>
    <s v="LEONARDO"/>
    <s v="ALBERTO"/>
    <s v="ZARATE"/>
    <s v="PEREZ"/>
    <s v="Nombre OK"/>
    <s v="Cédula de Ciudadanía"/>
    <n v="80894439"/>
    <x v="0"/>
    <n v="1"/>
    <s v="Caja de Compensación Familiar CAFAM"/>
    <n v="42705000"/>
    <s v="F.N.A."/>
    <n v="79213000"/>
    <s v="346 09-May-2025"/>
    <n v="17082000"/>
    <s v="Banco de Bogota"/>
    <n v="106874845"/>
    <s v="CH"/>
    <s v="900531292"/>
    <s v="PATRIMONIOS AUTONOMO CREDICORP CAPITAL FIDUCIARIA**CONSTRUCTORA CAPITAL BOGOTA SAS"/>
    <x v="22"/>
    <x v="60"/>
    <s v="AP 1450 TO 7"/>
    <n v="0"/>
    <n v="0"/>
    <n v="163500000"/>
    <s v="47,44-41,70"/>
    <d v="2025-08-27T00:00:00"/>
    <x v="21"/>
    <x v="0"/>
    <x v="4"/>
    <m/>
    <x v="13"/>
  </r>
  <r>
    <s v="67fe73b6b96efd219c62b0fa"/>
    <s v="440-2025"/>
    <s v="JAVIER"/>
    <s v="SANTIAGO"/>
    <s v="BOCANEGRA"/>
    <s v="ROMERO"/>
    <s v="Nombre OK"/>
    <s v="Cédula de Ciudadanía"/>
    <n v="1018502178"/>
    <x v="0"/>
    <n v="1"/>
    <s v="Caja Colombiana de Subsidio Familiar COLSUBSIDIO"/>
    <n v="34800000"/>
    <s v="BANCO BOGOTA"/>
    <n v="92568000"/>
    <s v="440 26-May-2025"/>
    <n v="17082000"/>
    <s v="Banco de Bogota"/>
    <n v="106874845"/>
    <s v="CH"/>
    <s v="900531292"/>
    <s v="PATRIMONIOS AUTONOMO CREDICORP CAPITAL FIDUCIARIA**CONSTRUCTORA CAPITAL BOGOTA SAS"/>
    <x v="22"/>
    <x v="60"/>
    <s v="AP 1549 TO 7"/>
    <n v="0"/>
    <n v="0"/>
    <n v="163500000"/>
    <s v="47,44-40,51"/>
    <d v="2025-08-14T00:00:00"/>
    <x v="23"/>
    <x v="0"/>
    <x v="7"/>
    <m/>
    <x v="15"/>
  </r>
  <r>
    <s v="67fe792fb96efd219c62edde"/>
    <s v="440-2025"/>
    <s v="MARTIN"/>
    <s v="ALEXANDER"/>
    <s v="RODRIGUEZ"/>
    <s v="ESCOBAR"/>
    <s v="Nombre OK"/>
    <s v="Cédula de Ciudadanía"/>
    <n v="1019984135"/>
    <x v="0"/>
    <n v="1"/>
    <s v="Caja Colombiana de Subsidio Familiar COLSUBSIDIO"/>
    <n v="42705000"/>
    <s v="LA HIPOTECARIA"/>
    <n v="92680000"/>
    <s v="440 26-May-2025"/>
    <n v="17082000"/>
    <s v="Banco de Bogota"/>
    <n v="106874845"/>
    <s v="CH"/>
    <s v="900531292"/>
    <s v="PATRIMONIOS AUTONOMO CREDICORP CAPITAL FIDUCIARIA**CONSTRUCTORA CAPITAL BOGOTA SAS"/>
    <x v="22"/>
    <x v="60"/>
    <s v="AP 1850 TO 7"/>
    <n v="0"/>
    <n v="0"/>
    <n v="163500000"/>
    <s v="45,71-39,82"/>
    <d v="2025-09-28T00:00:00"/>
    <x v="15"/>
    <x v="0"/>
    <x v="2"/>
    <m/>
    <x v="8"/>
  </r>
  <r>
    <s v="67fe7c0db96efd219c62f340"/>
    <s v="587-2025"/>
    <s v="RICHARD"/>
    <s v="DANIEL"/>
    <s v="CONTRERAS"/>
    <s v="ALVARADO"/>
    <s v="Nombre OK"/>
    <s v="Cédula de Ciudadanía"/>
    <n v="1014263997"/>
    <x v="0"/>
    <n v="1"/>
    <s v="Caja de Compensación Familiar COMPENSAR"/>
    <n v="26000000"/>
    <s v="BANCO BBVA"/>
    <n v="102918000"/>
    <s v="587 10-Jul-2025"/>
    <n v="17082000"/>
    <s v="Banco de Bogota"/>
    <n v="106874845"/>
    <s v="CH"/>
    <s v="900531292"/>
    <s v="PATRIMONIOS AUTONOMO CREDICORP CAPITAL FIDUCIARIA**CONSTRUCTORA CAPITAL BOGOTA SAS"/>
    <x v="22"/>
    <x v="60"/>
    <s v="AP 1153 TO 7"/>
    <n v="0"/>
    <n v="0"/>
    <n v="208600000"/>
    <s v="45,71-40,23"/>
    <d v="2026-02-02T00:00:00"/>
    <x v="34"/>
    <x v="1"/>
    <x v="5"/>
    <m/>
    <x v="1"/>
  </r>
  <r>
    <s v="67febb90e7bd31f8d508c489"/>
    <s v="440-2025"/>
    <s v="JUANA"/>
    <s v="VALENTINA"/>
    <s v="MILA"/>
    <s v="OVIES"/>
    <s v="Nombre OK"/>
    <s v="Cédula de Ciudadanía"/>
    <n v="1007812261"/>
    <x v="0"/>
    <n v="1"/>
    <s v="Caja de Compensación Familiar COMPENSAR"/>
    <n v="42705000"/>
    <s v="BANCO CAJA SOCIAL BCSC"/>
    <n v="79831000"/>
    <s v="440 26-May-2025"/>
    <n v="17082000"/>
    <s v="Banco de Bogota"/>
    <n v="106874845"/>
    <s v="CH"/>
    <s v="900531292"/>
    <s v="PATRIMONIOS AUTONOMO CREDICORP CAPITAL FIDUCIARIA**CONSTRUCTORA CAPITAL BOGOTA SAS"/>
    <x v="22"/>
    <x v="60"/>
    <s v="AP 1619 TO 3"/>
    <n v="0"/>
    <n v="0"/>
    <n v="163500000"/>
    <s v="44,55-39,82"/>
    <d v="2025-12-01T00:00:00"/>
    <x v="0"/>
    <x v="0"/>
    <x v="3"/>
    <m/>
    <x v="0"/>
  </r>
  <r>
    <s v="6803cc399966ac6509e332ce"/>
    <s v="484-2025"/>
    <s v="JUAN"/>
    <s v="PABLO"/>
    <s v="ARANGO"/>
    <s v="MARIN"/>
    <s v="Nombre OK"/>
    <s v="Cédula de Ciudadanía"/>
    <n v="79731762"/>
    <x v="0"/>
    <n v="1"/>
    <s v="Caja de Compensación Familiar COMPENSAR"/>
    <n v="0"/>
    <s v="F.N.A."/>
    <n v="150000000"/>
    <s v="484 13-Jun-2025"/>
    <n v="17082000"/>
    <s v="Banco de Bogota"/>
    <n v="106874845"/>
    <s v="CH"/>
    <s v="900531292"/>
    <s v="PATRIMONIOS AUTONOMO CREDICORP CAPITAL FIDUCIARIA**CONSTRUCTORA CAPITAL BOGOTA SAS"/>
    <x v="22"/>
    <x v="60"/>
    <s v="AP 852 TO 7"/>
    <m/>
    <m/>
    <m/>
    <m/>
    <m/>
    <x v="4"/>
    <x v="2"/>
    <x v="1"/>
    <m/>
    <x v="2"/>
  </r>
  <r>
    <s v="6803e87f9966ac6509e3399c"/>
    <s v="484-2025"/>
    <s v="LEIDY"/>
    <s v="JOHANA"/>
    <s v="SIERRA"/>
    <s v=""/>
    <s v="Nombre OK"/>
    <s v="Cédula de Ciudadanía"/>
    <n v="1014203007"/>
    <x v="0"/>
    <n v="1"/>
    <s v="Caja Colombiana de Subsidio Familiar COLSUBSIDIO"/>
    <n v="42705000"/>
    <s v="BANCO DE OCCIDENTE"/>
    <n v="60213000"/>
    <s v="484 13-Jun-2025"/>
    <n v="17082000"/>
    <s v="Banco de Bogota"/>
    <n v="106874845"/>
    <s v="CH"/>
    <s v="900531292"/>
    <s v="PATRIMONIOS AUTONOMO CREDICORP CAPITAL FIDUCIARIA**CONSTRUCTORA CAPITAL BOGOTA SAS"/>
    <x v="22"/>
    <x v="60"/>
    <s v="AP 1419 TO 3"/>
    <n v="0"/>
    <n v="0"/>
    <n v="163500000"/>
    <s v="46,17-41,35"/>
    <d v="2025-12-21T00:00:00"/>
    <x v="1"/>
    <x v="1"/>
    <x v="0"/>
    <m/>
    <x v="1"/>
  </r>
  <r>
    <s v="68041b4d9966ac6509e34310"/>
    <s v="427-2025"/>
    <s v="ADRIANA"/>
    <s v="LUCIA"/>
    <s v="GARCIA"/>
    <s v="RINCON"/>
    <s v="Nombre OK"/>
    <s v="Cédula de Ciudadanía"/>
    <n v="1014292364"/>
    <x v="0"/>
    <n v="1"/>
    <s v="Caja Colombiana de Subsidio Familiar COLSUBSIDIO"/>
    <n v="39000000"/>
    <s v="BANCOLOMBIA"/>
    <n v="76638313"/>
    <s v="427 23-May-2025"/>
    <n v="17082000"/>
    <s v="Banco de Bogota"/>
    <n v="106874845"/>
    <s v="CH"/>
    <s v="900531292"/>
    <s v="PATRIMONIOS AUTONOMO CREDICORP CAPITAL FIDUCIARIA**CONSTRUCTORA CAPITAL BOGOTA SAS"/>
    <x v="22"/>
    <x v="60"/>
    <s v="AP 1053 TO 7"/>
    <n v="0"/>
    <n v="0"/>
    <n v="163500000"/>
    <s v="45,71-40,23"/>
    <d v="2026-01-26T00:00:00"/>
    <x v="34"/>
    <x v="1"/>
    <x v="2"/>
    <m/>
    <x v="1"/>
  </r>
  <r>
    <s v="6805663b9966ac6509e3c22e"/>
    <s v="346-2025"/>
    <s v="DIANA"/>
    <s v="ROCIO"/>
    <s v="CARDENAS"/>
    <s v="DE ORO"/>
    <s v="Nombre OK"/>
    <s v="Cédula de Ciudadanía"/>
    <n v="52379199"/>
    <x v="0"/>
    <n v="1"/>
    <s v="Caja de Compensación Familiar COMPENSAR"/>
    <n v="26000000"/>
    <s v="BANCO BOGOTA"/>
    <n v="123956881"/>
    <s v="346 09-May-2025"/>
    <n v="17082000"/>
    <s v="Banco de Bogota"/>
    <n v="106874845"/>
    <s v="CH"/>
    <s v="900531292"/>
    <s v="PATRIMONIOS AUTONOMO CREDICORP CAPITAL FIDUCIARIA**CONSTRUCTORA CAPITAL BOGOTA SAS"/>
    <x v="22"/>
    <x v="60"/>
    <s v="AP 1451 TO 7"/>
    <n v="0"/>
    <n v="0"/>
    <n v="208600000"/>
    <s v="45,1-39,82"/>
    <d v="2025-08-14T00:00:00"/>
    <x v="23"/>
    <x v="0"/>
    <x v="7"/>
    <m/>
    <x v="15"/>
  </r>
  <r>
    <s v="68056f029966ac6509e3ca68"/>
    <s v="452-2025"/>
    <s v="MIYERI"/>
    <s v="ANGELICA"/>
    <s v="OROZCO"/>
    <s v="MEJIA"/>
    <s v="Nombre OK"/>
    <s v="Cédula de Ciudadanía"/>
    <n v="1016068488"/>
    <x v="0"/>
    <n v="1"/>
    <s v="Caja de Compensación Familiar COMPENSAR"/>
    <n v="42705000"/>
    <s v="CREDIFAMILIA"/>
    <n v="127653000"/>
    <s v="452 30-May-2025"/>
    <n v="17082000"/>
    <s v="Banco de Bogota"/>
    <n v="106874845"/>
    <s v="CH"/>
    <s v="900531292"/>
    <s v="PATRIMONIOS AUTONOMO CREDICORP CAPITAL FIDUCIARIA**CONSTRUCTORA CAPITAL BOGOTA SAS"/>
    <x v="22"/>
    <x v="60"/>
    <s v="AP 450 TO 7"/>
    <n v="0"/>
    <n v="0"/>
    <n v="207600000"/>
    <s v="45,71-40,23"/>
    <d v="2026-01-26T00:00:00"/>
    <x v="34"/>
    <x v="1"/>
    <x v="2"/>
    <m/>
    <x v="1"/>
  </r>
  <r>
    <s v="680663629966ac6509e46d59"/>
    <s v="440-2025"/>
    <s v="JUAN"/>
    <s v="JOSE"/>
    <s v="PINILLA"/>
    <s v="PACANCHIQUE"/>
    <s v="Nombre OK"/>
    <s v="Cédula de Ciudadanía"/>
    <n v="1014277291"/>
    <x v="0"/>
    <n v="1"/>
    <s v="Caja de Compensación Familiar COMPENSAR"/>
    <n v="28470000"/>
    <s v="BANCO BOGOTA"/>
    <n v="83948000"/>
    <s v="440 26-May-2025"/>
    <n v="17082000"/>
    <s v="Banco de Bogota"/>
    <n v="106874845"/>
    <s v="CH"/>
    <s v="900531292"/>
    <s v="PATRIMONIOS AUTONOMO CREDICORP CAPITAL FIDUCIARIA**CONSTRUCTORA CAPITAL BOGOTA SAS"/>
    <x v="22"/>
    <x v="60"/>
    <s v="AP 1953 TO 7"/>
    <n v="0"/>
    <n v="0"/>
    <n v="163500000"/>
    <s v="45,71-40,23"/>
    <d v="2025-10-23T00:00:00"/>
    <x v="19"/>
    <x v="0"/>
    <x v="2"/>
    <m/>
    <x v="11"/>
  </r>
  <r>
    <s v="6806713f9966ac6509e54478"/>
    <s v="484-2025"/>
    <s v="WENDY"/>
    <s v="TATIANA"/>
    <s v="GONZALEZ"/>
    <s v="MARTINEZ"/>
    <s v="Nombre OK"/>
    <s v="Cédula de Ciudadanía"/>
    <n v="1016057649"/>
    <x v="0"/>
    <n v="1"/>
    <s v="Caja de Compensación Familiar COMPENSAR"/>
    <n v="42705000"/>
    <s v="BANCO BOGOTA"/>
    <n v="70213018"/>
    <s v="484 13-Jun-2025"/>
    <n v="17082000"/>
    <s v="Banco de Bogota"/>
    <n v="106874845"/>
    <s v="CH"/>
    <s v="900531292"/>
    <s v="PATRIMONIOS AUTONOMO CREDICORP CAPITAL FIDUCIARIA**CONSTRUCTORA CAPITAL BOGOTA SAS"/>
    <x v="22"/>
    <x v="60"/>
    <s v="AP 1253 TO 7"/>
    <n v="0"/>
    <n v="0"/>
    <n v="163500000"/>
    <s v="45,71-39,52"/>
    <d v="2025-09-28T00:00:00"/>
    <x v="15"/>
    <x v="0"/>
    <x v="2"/>
    <m/>
    <x v="8"/>
  </r>
  <r>
    <s v="6807e38d3c0236c7de0aeb63"/>
    <s v="427-2025"/>
    <s v="LAURA"/>
    <s v="CAMILA"/>
    <s v="TOVAR"/>
    <s v="PEÑA"/>
    <s v="Nombre OK"/>
    <s v="Cédula de Ciudadanía"/>
    <n v="1233895351"/>
    <x v="0"/>
    <n v="1"/>
    <s v="Caja de Compensación Familiar COMPENSAR"/>
    <n v="28470000"/>
    <s v="BANCO BOGOTA"/>
    <n v="83948000"/>
    <s v="427 23-May-2025"/>
    <n v="17082000"/>
    <s v="Banco de Bogota"/>
    <n v="106874845"/>
    <s v="CH"/>
    <s v="900531292"/>
    <s v="PATRIMONIOS AUTONOMO CREDICORP CAPITAL FIDUCIARIA**CONSTRUCTORA CAPITAL BOGOTA SAS"/>
    <x v="22"/>
    <x v="60"/>
    <s v="AP 1653 TO 7"/>
    <n v="0"/>
    <n v="0"/>
    <n v="163500000"/>
    <s v="45,71-40,23"/>
    <d v="2025-10-23T00:00:00"/>
    <x v="19"/>
    <x v="0"/>
    <x v="2"/>
    <m/>
    <x v="11"/>
  </r>
  <r>
    <s v="6807e38d3c0236c7de0aeb63"/>
    <s v="427-2025"/>
    <s v="DANIEL"/>
    <s v=""/>
    <s v="ALDANA"/>
    <s v="MONROY"/>
    <s v="Nombre OK"/>
    <s v="Cédula de Ciudadanía"/>
    <n v="1070927663"/>
    <x v="1"/>
    <n v="0"/>
    <s v="Caja de Compensación Familiar COMPENSAR"/>
    <n v="28470000"/>
    <s v="BANCO BOGOTA"/>
    <n v="83948000"/>
    <s v="427 23-May-2025"/>
    <n v="17082000"/>
    <s v="Banco de Bogota"/>
    <n v="106874845"/>
    <s v="CH"/>
    <s v="900531292"/>
    <s v="PATRIMONIOS AUTONOMO CREDICORP CAPITAL FIDUCIARIA**CONSTRUCTORA CAPITAL BOGOTA SAS"/>
    <x v="22"/>
    <x v="60"/>
    <s v="AP 1653 TO 7"/>
    <n v="0"/>
    <n v="0"/>
    <n v="163500000"/>
    <s v="45,71-40,23"/>
    <d v="2025-10-23T00:00:00"/>
    <x v="19"/>
    <x v="0"/>
    <x v="2"/>
    <m/>
    <x v="11"/>
  </r>
  <r>
    <s v="6808f4a63c0236c7de23886c"/>
    <s v="587-2025"/>
    <s v="LEIDY"/>
    <s v="YOJANA"/>
    <s v="TELLEZ"/>
    <s v="PARDO"/>
    <s v="Nombre OK"/>
    <s v="Cédula de Ciudadanía"/>
    <n v="52710540"/>
    <x v="0"/>
    <n v="1"/>
    <s v="Caja de Compensación Familiar COMPENSAR"/>
    <n v="42705000"/>
    <s v="Ninguno"/>
    <n v="0"/>
    <s v="587 10-Jul-2025"/>
    <n v="17082000"/>
    <s v="Banco de Bogota"/>
    <n v="106874845"/>
    <s v="CH"/>
    <s v="900531292"/>
    <s v="PATRIMONIOS AUTONOMO CREDICORP CAPITAL FIDUCIARIA**CONSTRUCTORA CAPITAL BOGOTA SAS"/>
    <x v="22"/>
    <x v="60"/>
    <s v="AP 746 TO 6"/>
    <n v="0"/>
    <n v="0"/>
    <n v="208600000"/>
    <s v="45,71-40,23"/>
    <d v="2026-02-02T00:00:00"/>
    <x v="34"/>
    <x v="1"/>
    <x v="5"/>
    <m/>
    <x v="1"/>
  </r>
  <r>
    <s v="68091e3f3c0236c7de289462"/>
    <s v="697-2025"/>
    <s v="MATEO"/>
    <s v=""/>
    <s v="ROMERO"/>
    <s v="AUNTA"/>
    <s v="Nombre OK"/>
    <s v="Cédula de Ciudadanía"/>
    <n v="1193415825"/>
    <x v="0"/>
    <n v="1"/>
    <s v="Caja de Compensación Familiar COMPENSAR"/>
    <n v="28470000"/>
    <s v="F.N.A."/>
    <n v="110285342"/>
    <s v="697 31-Jul-2025"/>
    <n v="17082000"/>
    <s v="Banco de Bogota"/>
    <n v="106874845"/>
    <s v="CH"/>
    <s v="900531292"/>
    <s v="PATRIMONIOS AUTONOMO CREDICORP CAPITAL FIDUCIARIA**CONSTRUCTORA CAPITAL BOGOTA SAS"/>
    <x v="22"/>
    <x v="60"/>
    <s v="AP 546 TO 6"/>
    <n v="0"/>
    <n v="0"/>
    <n v="208600000"/>
    <s v="45,71-40,23"/>
    <d v="2026-02-02T00:00:00"/>
    <x v="34"/>
    <x v="1"/>
    <x v="3"/>
    <m/>
    <x v="1"/>
  </r>
  <r>
    <s v="680d088aea68ca973ec1c291"/>
    <s v="688-2025"/>
    <s v="JENNY"/>
    <s v="CAROLINA"/>
    <s v="VARGAS"/>
    <s v="JAIME"/>
    <s v="Nombre OK"/>
    <s v="Cédula de Ciudadanía"/>
    <n v="1022995153"/>
    <x v="0"/>
    <n v="1"/>
    <s v="Caja de Compensación Familiar COMPENSAR"/>
    <n v="27255780"/>
    <s v="BANCO DAVIVIENDA"/>
    <n v="93367930"/>
    <s v="688 25-Jul-2025"/>
    <n v="17082000"/>
    <s v="Banco de Bogota"/>
    <n v="106874845"/>
    <s v="CH"/>
    <s v="900531292"/>
    <s v="PATRIMONIOS AUTONOMO CREDICORP CAPITAL FIDUCIARIA**CONSTRUCTORA CAPITAL BOGOTA SAS"/>
    <x v="22"/>
    <x v="60"/>
    <s v="AP 1245 TO 6"/>
    <n v="0"/>
    <n v="0"/>
    <n v="208600000"/>
    <s v="46,81-40,23"/>
    <d v="2026-01-26T00:00:00"/>
    <x v="13"/>
    <x v="1"/>
    <x v="2"/>
    <m/>
    <x v="7"/>
  </r>
  <r>
    <s v="680e5a0aea68ca973ec1f444"/>
    <s v="701-2025"/>
    <s v="CRISTIAN"/>
    <s v="JAVIER"/>
    <s v="OCAMPO"/>
    <s v="CASTILLO"/>
    <s v="Nombre OK"/>
    <s v="Cédula de Ciudadanía"/>
    <n v="1015466921"/>
    <x v="0"/>
    <n v="1"/>
    <s v="Caja de Compensación Familiar CAFAM"/>
    <n v="42705000"/>
    <s v="F.N.A."/>
    <n v="77213000"/>
    <s v="701 31-Jul-2025"/>
    <n v="17082000"/>
    <s v="Banco de Bogota"/>
    <n v="106874845"/>
    <s v="CH"/>
    <s v="900531292"/>
    <s v="PATRIMONIOS AUTONOMO CREDICORP CAPITAL FIDUCIARIA**CONSTRUCTORA CAPITAL BOGOTA SAS"/>
    <x v="22"/>
    <x v="60"/>
    <s v="AP 846 TO 6"/>
    <n v="0"/>
    <n v="0"/>
    <n v="163500000"/>
    <s v="47,44-41,70"/>
    <d v="2025-12-17T00:00:00"/>
    <x v="1"/>
    <x v="1"/>
    <x v="3"/>
    <m/>
    <x v="1"/>
  </r>
  <r>
    <s v="681114f4ba5ba77fe7208dfd"/>
    <s v="977-2025"/>
    <s v="ALBEIRO"/>
    <s v="ARNULFO"/>
    <s v="FIGUEROA"/>
    <s v="BONILLA"/>
    <s v="Nombre OK"/>
    <s v="Cédula de Ciudadanía"/>
    <n v="1056994645"/>
    <x v="0"/>
    <n v="1"/>
    <s v="Caja de Compensación Familiar CAFAM"/>
    <n v="42705000"/>
    <s v="BANCO BOGOTA"/>
    <n v="135781000"/>
    <s v="977 30-Sep-2025"/>
    <n v="17082000"/>
    <s v="Banco de Bogota"/>
    <n v="106874845"/>
    <s v="CH"/>
    <s v="900531292"/>
    <s v="PATRIMONIOS AUTONOMO CREDICORP CAPITAL FIDUCIARIA**CONSTRUCTORA CAPITAL BOGOTA SAS"/>
    <x v="22"/>
    <x v="60"/>
    <s v="AP 1147 TO 6"/>
    <n v="0"/>
    <n v="0"/>
    <n v="208600000"/>
    <s v="46,17-41,35"/>
    <d v="2026-01-26T00:00:00"/>
    <x v="34"/>
    <x v="1"/>
    <x v="2"/>
    <m/>
    <x v="1"/>
  </r>
  <r>
    <s v="6813a9bfba5ba77fe72eec00"/>
    <s v="474-2025"/>
    <s v="DIANA"/>
    <s v="CAROLINA"/>
    <s v="MADARIAGA"/>
    <s v="FLOREZ"/>
    <s v="Nombre OK"/>
    <s v="Cédula de Ciudadanía"/>
    <n v="1014187941"/>
    <x v="0"/>
    <n v="1"/>
    <s v="Caja Colombiana de Subsidio Familiar COLSUBSIDIO"/>
    <n v="28470000"/>
    <s v="BANCO BBVA"/>
    <n v="94898000"/>
    <s v="474 09-Jun-2025"/>
    <n v="17082000"/>
    <s v="Banco de Bogota"/>
    <n v="106874845"/>
    <s v="CH"/>
    <s v="900531292"/>
    <s v="PATRIMONIOS AUTONOMO CREDICORP CAPITAL FIDUCIARIA**CONSTRUCTORA CAPITAL BOGOTA SAS"/>
    <x v="22"/>
    <x v="60"/>
    <s v="AP 1151 TO 7"/>
    <n v="0"/>
    <n v="0"/>
    <n v="163500000"/>
    <s v="46,17-41,35"/>
    <d v="2025-11-10T00:00:00"/>
    <x v="9"/>
    <x v="0"/>
    <x v="3"/>
    <m/>
    <x v="0"/>
  </r>
  <r>
    <s v="6813c303ba5ba77fe72ef045"/>
    <s v="702-2025"/>
    <s v="CLAUDIA"/>
    <s v="ANDREA"/>
    <s v="JARAMILLO"/>
    <s v="DUARTE"/>
    <s v="Nombre OK"/>
    <s v="Cédula de Ciudadanía"/>
    <n v="52336062"/>
    <x v="0"/>
    <n v="1"/>
    <s v="Caja de Compensación Familiar COMPENSAR"/>
    <n v="42705000"/>
    <s v="BANCO DAVIVIENDA"/>
    <n v="99000000"/>
    <s v="702 31-Jul-2025"/>
    <n v="17082000"/>
    <s v="Banco de Bogota"/>
    <n v="106874845"/>
    <s v="CH"/>
    <s v="900531292"/>
    <s v="PATRIMONIOS AUTONOMO CREDICORP CAPITAL FIDUCIARIA**CONSTRUCTORA CAPITAL BOGOTA SAS"/>
    <x v="22"/>
    <x v="60"/>
    <s v="AP 1544 TO 6"/>
    <n v="0"/>
    <n v="0"/>
    <n v="208600000"/>
    <s v="44,55-39,82"/>
    <d v="2026-03-04T00:00:00"/>
    <x v="7"/>
    <x v="1"/>
    <x v="2"/>
    <m/>
    <x v="2"/>
  </r>
  <r>
    <s v="68153137ba5ba77fe7302158"/>
    <s v="534-2025"/>
    <s v="YENNY"/>
    <s v="EDITH"/>
    <s v="SANCHEZ"/>
    <s v="COBOS"/>
    <s v="Nombre OK"/>
    <s v="Cédula de Ciudadanía"/>
    <n v="39749603"/>
    <x v="0"/>
    <n v="1"/>
    <s v="Caja de Compensación Familiar COMPENSAR"/>
    <n v="42705000"/>
    <s v="BANCO DAVIVIENDA"/>
    <n v="53280819"/>
    <s v="534 24-Jun-2025"/>
    <n v="17082000"/>
    <s v="Banco de Bogota"/>
    <n v="106874845"/>
    <s v="CH"/>
    <s v="900531292"/>
    <s v="PATRIMONIOS AUTONOMO CREDICORP CAPITAL FIDUCIARIA**CONSTRUCTORA CAPITAL BOGOTA SAS"/>
    <x v="22"/>
    <x v="60"/>
    <s v="AP 1849 TO 7"/>
    <n v="0"/>
    <n v="0"/>
    <n v="163500000"/>
    <s v="45,71-39,82"/>
    <d v="2025-11-25T00:00:00"/>
    <x v="18"/>
    <x v="0"/>
    <x v="0"/>
    <m/>
    <x v="0"/>
  </r>
  <r>
    <s v="6817a343ba5ba77fe7314500"/>
    <s v="534-2025"/>
    <s v="YENI"/>
    <s v="PAOLA"/>
    <s v="CRUZ"/>
    <s v="MONSALVE"/>
    <s v="Nombre OK"/>
    <s v="Cédula de Ciudadanía"/>
    <n v="1020457392"/>
    <x v="0"/>
    <n v="1"/>
    <s v="Caja de Compensación Familiar COMPENSAR"/>
    <n v="39000000"/>
    <s v="BANCO BOGOTA"/>
    <n v="85388000"/>
    <s v="534 24-Jun-2025"/>
    <n v="17082000"/>
    <s v="Banco de Bogota"/>
    <n v="106874845"/>
    <s v="CH"/>
    <s v="900531292"/>
    <s v="PATRIMONIOS AUTONOMO CREDICORP CAPITAL FIDUCIARIA**CONSTRUCTORA CAPITAL BOGOTA SAS"/>
    <x v="22"/>
    <x v="60"/>
    <s v="AP 845 TO 6"/>
    <n v="0"/>
    <n v="0"/>
    <n v="163500000"/>
    <s v="47,44-41,70"/>
    <d v="2025-09-24T00:00:00"/>
    <x v="6"/>
    <x v="0"/>
    <x v="4"/>
    <m/>
    <x v="4"/>
  </r>
  <r>
    <s v="681909d85fcf6057a8dacc6d"/>
    <s v="484-2025"/>
    <s v="ALONSO"/>
    <s v="GIOVANNI"/>
    <s v="ALDANA"/>
    <s v="ORTEGON"/>
    <s v="Nombre OK"/>
    <s v="Cédula de Ciudadanía"/>
    <n v="79861419"/>
    <x v="0"/>
    <n v="1"/>
    <s v="Caja de Compensación Familiar CAFAM"/>
    <n v="28470000"/>
    <s v="BANCO BOGOTA"/>
    <n v="74948000"/>
    <s v="484 13-Jun-2025"/>
    <n v="17082000"/>
    <s v="Banco de Bogota"/>
    <n v="106874845"/>
    <s v="CH"/>
    <s v="900531292"/>
    <s v="PATRIMONIOS AUTONOMO CREDICORP CAPITAL FIDUCIARIA**CONSTRUCTORA CAPITAL BOGOTA SAS"/>
    <x v="22"/>
    <x v="60"/>
    <s v="AP 1823 TO 3"/>
    <n v="0"/>
    <n v="0"/>
    <n v="163500000"/>
    <s v="46,17-39,82"/>
    <d v="2025-09-24T00:00:00"/>
    <x v="6"/>
    <x v="0"/>
    <x v="4"/>
    <m/>
    <x v="4"/>
  </r>
  <r>
    <s v="681a6ed06ab16e2f903679a0"/>
    <s v="588-2025"/>
    <s v="ZULMA"/>
    <s v="MILDRED"/>
    <s v="GUALDRON"/>
    <s v="SEGUA"/>
    <s v="Nombre OK"/>
    <s v="Cédula de Ciudadanía"/>
    <n v="1118543649"/>
    <x v="0"/>
    <n v="1"/>
    <s v="Caja de Compensación Familiar COMPENSAR"/>
    <n v="42705000"/>
    <s v="BANCO BOGOTA"/>
    <n v="117613000"/>
    <s v="588 10-Jul-2025"/>
    <n v="17082000"/>
    <s v="Banco de Bogota"/>
    <n v="106874845"/>
    <s v="CH"/>
    <s v="900531292"/>
    <s v="PATRIMONIOS AUTONOMO CREDICORP CAPITAL FIDUCIARIA**CONSTRUCTORA CAPITAL BOGOTA SAS"/>
    <x v="22"/>
    <x v="60"/>
    <s v="AP 243 TO 6"/>
    <n v="0"/>
    <n v="0"/>
    <n v="208600000"/>
    <s v="44,55-39,82"/>
    <d v="2026-01-22T00:00:00"/>
    <x v="1"/>
    <x v="1"/>
    <x v="2"/>
    <m/>
    <x v="1"/>
  </r>
  <r>
    <s v="681fba0b28060f88634b7066"/>
    <s v="451-2025"/>
    <s v="SEBASTIAN"/>
    <s v="STEVEN"/>
    <s v="JUNCO"/>
    <s v="GONZALEZ"/>
    <s v="Nombre OK"/>
    <s v="Cédula de Ciudadanía"/>
    <n v="1010027159"/>
    <x v="0"/>
    <n v="1"/>
    <s v="Caja de Compensación Familiar COMPENSAR"/>
    <n v="28470000"/>
    <s v="BANCO BOGOTA"/>
    <n v="145738000"/>
    <s v="451 30-May-2025"/>
    <n v="17082000"/>
    <s v="Banco de Bogota"/>
    <n v="106874845"/>
    <s v="CH"/>
    <s v="900531292"/>
    <s v="PATRIMONIOS AUTONOMO CREDICORP CAPITAL FIDUCIARIA**CONSTRUCTORA CAPITAL BOGOTA SAS"/>
    <x v="22"/>
    <x v="60"/>
    <s v="AP 1024 TO 3"/>
    <n v="0"/>
    <n v="0"/>
    <n v="208600000"/>
    <s v="46,17-41,35"/>
    <d v="2025-09-24T00:00:00"/>
    <x v="6"/>
    <x v="0"/>
    <x v="4"/>
    <m/>
    <x v="4"/>
  </r>
  <r>
    <s v="681fc03628060f88634b7526"/>
    <s v="688-2025"/>
    <s v="LAURA"/>
    <s v="VALERIA"/>
    <s v="CORDOBA"/>
    <s v="SANCHEZ"/>
    <s v="Nombre OK"/>
    <s v="Cédula de Ciudadanía"/>
    <n v="1014308741"/>
    <x v="0"/>
    <n v="1"/>
    <s v="Caja Colombiana de Subsidio Familiar COLSUBSIDIO"/>
    <n v="28470000"/>
    <s v="BANCO BOGOTA"/>
    <n v="93698471"/>
    <s v="688 25-Jul-2025"/>
    <n v="17082000"/>
    <s v="Banco de Bogota"/>
    <n v="106874845"/>
    <s v="CH"/>
    <s v="900531292"/>
    <s v="PATRIMONIOS AUTONOMO CREDICORP CAPITAL FIDUCIARIA**CONSTRUCTORA CAPITAL BOGOTA SAS"/>
    <x v="22"/>
    <x v="60"/>
    <s v="AP 1647 TO 6"/>
    <n v="0"/>
    <n v="0"/>
    <n v="163500000"/>
    <s v="46,17-41,35"/>
    <d v="2025-12-02T00:00:00"/>
    <x v="0"/>
    <x v="0"/>
    <x v="3"/>
    <m/>
    <x v="0"/>
  </r>
  <r>
    <s v="68241a399447d8036ff04a6e"/>
    <s v="556-2025"/>
    <s v="SEBASTIAN"/>
    <s v="FELIPE"/>
    <s v="ALVARADO"/>
    <s v="ESTEVEZ"/>
    <s v="Nombre OK"/>
    <s v="Cédula de Ciudadanía"/>
    <n v="1000327386"/>
    <x v="0"/>
    <n v="1"/>
    <s v="Caja Colombiana de Subsidio Familiar COLSUBSIDIO"/>
    <n v="42705000"/>
    <s v="BANCO BOGOTA"/>
    <n v="66688013"/>
    <s v="556 26-Jun-2025"/>
    <n v="17082000"/>
    <s v="Banco de Bogota"/>
    <n v="106874845"/>
    <s v="CH"/>
    <s v="900531292"/>
    <s v="PATRIMONIOS AUTONOMO CREDICORP CAPITAL FIDUCIARIA**CONSTRUCTORA CAPITAL BOGOTA SAS"/>
    <x v="22"/>
    <x v="60"/>
    <s v="AP 1819 TO 3"/>
    <n v="0"/>
    <n v="0"/>
    <n v="163500000"/>
    <s v="44,55-39,82"/>
    <d v="2026-01-26T00:00:00"/>
    <x v="34"/>
    <x v="1"/>
    <x v="2"/>
    <m/>
    <x v="1"/>
  </r>
  <r>
    <s v="682427a69447d8036ff04c85"/>
    <s v="556-2025"/>
    <s v="JULIAN"/>
    <s v="FERNANDO"/>
    <s v="HERRERA"/>
    <s v="BARBOSA"/>
    <s v="Nombre OK"/>
    <s v="Cédula de Ciudadanía"/>
    <n v="1000990771"/>
    <x v="0"/>
    <n v="1"/>
    <s v="Caja de Compensación Familiar CAFAM"/>
    <n v="23200000"/>
    <s v="BANCO BOGOTA"/>
    <n v="132918000"/>
    <s v="556 26-Jun-2025"/>
    <n v="17082000"/>
    <s v="Banco de Bogota"/>
    <n v="106874845"/>
    <s v="CH"/>
    <s v="900531292"/>
    <s v="PATRIMONIOS AUTONOMO CREDICORP CAPITAL FIDUCIARIA**CONSTRUCTORA CAPITAL BOGOTA SAS"/>
    <x v="22"/>
    <x v="60"/>
    <s v="AP 1824 TO 3"/>
    <n v="0"/>
    <n v="0"/>
    <n v="208600000"/>
    <s v="44,55-39,82"/>
    <d v="2025-10-23T00:00:00"/>
    <x v="19"/>
    <x v="0"/>
    <x v="4"/>
    <m/>
    <x v="11"/>
  </r>
  <r>
    <s v="6824e2ee9447d8036ff29be0"/>
    <s v="556-2025"/>
    <s v="EVELYN"/>
    <s v="DANIELA"/>
    <s v="ROMERO"/>
    <s v="BARRAGAN"/>
    <s v="Nombre OK"/>
    <s v="Cédula de Ciudadanía"/>
    <n v="1010014006"/>
    <x v="0"/>
    <n v="1"/>
    <s v="Caja de Compensación Familiar COMPENSAR"/>
    <n v="26000000"/>
    <s v="BANCO BOGOTA"/>
    <n v="101368000"/>
    <s v="556 26-Jun-2025"/>
    <n v="17082000"/>
    <s v="Banco de Bogota"/>
    <n v="106874845"/>
    <s v="CH"/>
    <s v="900531292"/>
    <s v="PATRIMONIOS AUTONOMO CREDICORP CAPITAL FIDUCIARIA**CONSTRUCTORA CAPITAL BOGOTA SAS"/>
    <x v="22"/>
    <x v="60"/>
    <s v="AP 1853 TO 7"/>
    <n v="0"/>
    <n v="0"/>
    <n v="163500000"/>
    <s v="45,10-39,82"/>
    <d v="2025-10-23T00:00:00"/>
    <x v="19"/>
    <x v="0"/>
    <x v="2"/>
    <m/>
    <x v="11"/>
  </r>
  <r>
    <s v="682785ebe92005328c69e8e9"/>
    <s v="621-2025"/>
    <s v="FERNEY"/>
    <s v="STIVEN"/>
    <s v="MORENO"/>
    <s v="FORERO"/>
    <s v="Nombre OK"/>
    <s v="Cédula de Ciudadanía"/>
    <n v="1070330296"/>
    <x v="0"/>
    <n v="1"/>
    <s v="Caja de Compensación Familiar COMPENSAR"/>
    <n v="27255780"/>
    <s v="BANCO CAJA SOCIAL BCSC"/>
    <n v="72918000"/>
    <s v="621 15-Jul-2025"/>
    <n v="17082000"/>
    <s v="Banco de Bogota"/>
    <n v="106874845"/>
    <s v="CH"/>
    <s v="900531292"/>
    <s v="PATRIMONIOS AUTONOMO CREDICORP CAPITAL FIDUCIARIA**CONSTRUCTORA CAPITAL BOGOTA SAS"/>
    <x v="22"/>
    <x v="60"/>
    <s v="AP 1246 TO 6"/>
    <n v="0"/>
    <n v="0"/>
    <n v="163500000"/>
    <s v="45,71-40,23"/>
    <d v="2026-02-02T00:00:00"/>
    <x v="34"/>
    <x v="1"/>
    <x v="3"/>
    <m/>
    <x v="1"/>
  </r>
  <r>
    <s v="6827ac63e92005328c6a1eba"/>
    <s v="621-2025"/>
    <s v="DAVID"/>
    <s v="STEVENS"/>
    <s v="ARIAS"/>
    <s v="AREVALO"/>
    <s v="Nombre OK"/>
    <s v="Cédula de Ciudadanía"/>
    <n v="1033716091"/>
    <x v="0"/>
    <n v="1"/>
    <s v="Caja Colombiana de Subsidio Familiar COLSUBSIDIO"/>
    <n v="28470000"/>
    <s v="BANCO BOGOTA"/>
    <n v="84448000"/>
    <s v="621 15-Jul-2025"/>
    <n v="17082000"/>
    <s v="Banco de Bogota"/>
    <n v="106874845"/>
    <s v="CH"/>
    <s v="900531292"/>
    <s v="PATRIMONIOS AUTONOMO CREDICORP CAPITAL FIDUCIARIA**CONSTRUCTORA CAPITAL BOGOTA SAS"/>
    <x v="22"/>
    <x v="60"/>
    <s v="AP 1445 TO 6"/>
    <n v="0"/>
    <n v="0"/>
    <n v="163500000"/>
    <s v="45,10-39,82"/>
    <d v="2026-03-10T00:00:00"/>
    <x v="8"/>
    <x v="7"/>
    <x v="0"/>
    <s v="EP NO TRAE CONYUGE EN PAGINA 2 COMPRADORES HIPOTECANTES/ En resolucion ok - Correo 15 diciembre"/>
    <x v="2"/>
  </r>
  <r>
    <s v="6827ac63e92005328c6a1eba"/>
    <s v="621-2025"/>
    <s v="JEIDI"/>
    <s v="YERALDIN"/>
    <s v="OSPINA"/>
    <s v="HERNANDEZ"/>
    <s v="Nombre OK"/>
    <s v="Cédula de Ciudadanía"/>
    <n v="1016030701"/>
    <x v="1"/>
    <n v="0"/>
    <s v="Caja Colombiana de Subsidio Familiar COLSUBSIDIO"/>
    <n v="28470000"/>
    <s v="BANCO BOGOTA"/>
    <n v="84448000"/>
    <s v="621 15-Jul-2025"/>
    <n v="17082000"/>
    <s v="Banco de Bogota"/>
    <n v="106874845"/>
    <s v="CH"/>
    <s v="900531292"/>
    <s v="PATRIMONIOS AUTONOMO CREDICORP CAPITAL FIDUCIARIA**CONSTRUCTORA CAPITAL BOGOTA SAS"/>
    <x v="22"/>
    <x v="60"/>
    <s v="AP 1445 TO 6"/>
    <m/>
    <m/>
    <n v="163500000"/>
    <s v="45,10-39,82"/>
    <d v="2026-03-10T00:00:00"/>
    <x v="8"/>
    <x v="7"/>
    <x v="0"/>
    <s v="CONYUGE"/>
    <x v="2"/>
  </r>
  <r>
    <s v="6828bcede92005328c6a77f3"/>
    <s v="1268-2025"/>
    <s v="EMILIANO"/>
    <s v=""/>
    <s v="ORTEGATE"/>
    <s v="BUSTACARA"/>
    <s v="Nombre OK"/>
    <s v="Cédula de Ciudadanía"/>
    <n v="79890923"/>
    <x v="0"/>
    <n v="1"/>
    <s v="Caja de Compensación Familiar CAFAM"/>
    <m/>
    <s v="F.N.A."/>
    <n v="166720000"/>
    <s v="1268 28-Nov-2025"/>
    <n v="17082000"/>
    <s v="Banco de Bogota"/>
    <n v="106874845"/>
    <s v="CH"/>
    <s v="900531292"/>
    <s v="PATRIMONIOS AUTONOMO CREDICORP CAPITAL FIDUCIARIA**CONSTRUCTORA CAPITAL BOGOTA SAS"/>
    <x v="22"/>
    <x v="60"/>
    <s v="AP 1732 TO 4"/>
    <m/>
    <m/>
    <m/>
    <m/>
    <m/>
    <x v="4"/>
    <x v="2"/>
    <x v="1"/>
    <m/>
    <x v="2"/>
  </r>
  <r>
    <s v="6828d2e7e92005328c6a7ea0"/>
    <s v="1268-2025"/>
    <s v="DIANA"/>
    <s v="ISABEL"/>
    <s v="LOAIZA"/>
    <s v="SERRANO"/>
    <s v="Nombre OK"/>
    <s v="Cédula de Ciudadanía"/>
    <n v="1110176724"/>
    <x v="0"/>
    <n v="1"/>
    <s v="Caja de Compensación Familiar COMPENSAR"/>
    <m/>
    <s v="BANCO BOGOTA"/>
    <n v="139593239"/>
    <s v="1268 28-Nov-2025"/>
    <n v="17082000"/>
    <s v="Banco de Bogota"/>
    <n v="106874845"/>
    <s v="CH"/>
    <s v="900531292"/>
    <s v="PATRIMONIOS AUTONOMO CREDICORP CAPITAL FIDUCIARIA**CONSTRUCTORA CAPITAL BOGOTA SAS"/>
    <x v="22"/>
    <x v="60"/>
    <s v="AP 625 TO 4"/>
    <m/>
    <m/>
    <m/>
    <m/>
    <m/>
    <x v="4"/>
    <x v="2"/>
    <x v="1"/>
    <m/>
    <x v="2"/>
  </r>
  <r>
    <s v="6828d2e7e92005328c6a7ea0"/>
    <s v="1268-2025"/>
    <s v="JEFFERSSON"/>
    <s v=""/>
    <s v="MENDOZA"/>
    <s v="RAMIREZ"/>
    <s v="Nombre OK"/>
    <s v="Cédula de Ciudadanía"/>
    <n v="1006093566"/>
    <x v="1"/>
    <n v="0"/>
    <s v="Caja de Compensación Familiar COMPENSAR"/>
    <m/>
    <s v="BANCO BOGOTA"/>
    <n v="139593239"/>
    <s v="1268 28-Nov-2025"/>
    <n v="17082000"/>
    <s v="Banco de Bogota"/>
    <n v="106874845"/>
    <s v="CH"/>
    <s v="900531292"/>
    <s v="PATRIMONIOS AUTONOMO CREDICORP CAPITAL FIDUCIARIA**CONSTRUCTORA CAPITAL BOGOTA SAS"/>
    <x v="22"/>
    <x v="60"/>
    <s v="AP 625 TO 4"/>
    <m/>
    <m/>
    <m/>
    <m/>
    <m/>
    <x v="4"/>
    <x v="2"/>
    <x v="1"/>
    <m/>
    <x v="2"/>
  </r>
  <r>
    <s v="682a19c1e92005328c6b0149"/>
    <s v="844-2025"/>
    <s v="GILMA"/>
    <s v=""/>
    <s v="ALVAREZ"/>
    <s v=""/>
    <s v="Nombre OK"/>
    <s v="Cédula de Ciudadanía"/>
    <n v="35331191"/>
    <x v="0"/>
    <n v="1"/>
    <s v="Caja de Compensación Familiar COMPENSAR"/>
    <m/>
    <s v="BANCO BOGOTA"/>
    <n v="100000000"/>
    <s v="844 29-Ago-2025"/>
    <n v="17082000"/>
    <s v="Banco de Bogota"/>
    <n v="106874845"/>
    <s v="CH"/>
    <s v="900531292"/>
    <s v="PATRIMONIOS AUTONOMO CREDICORP CAPITAL FIDUCIARIA**CONSTRUCTORA CAPITAL BOGOTA SAS"/>
    <x v="22"/>
    <x v="60"/>
    <s v="AP 446 TO 6"/>
    <m/>
    <m/>
    <m/>
    <m/>
    <m/>
    <x v="4"/>
    <x v="2"/>
    <x v="1"/>
    <m/>
    <x v="2"/>
  </r>
  <r>
    <s v="682a56b6e92005328c6b12fb"/>
    <s v="605-2025"/>
    <s v="BRIAN"/>
    <s v="ALEXANDER"/>
    <s v="PRIETO"/>
    <s v="RODRIGUEZ"/>
    <s v="Nombre OK"/>
    <s v="Cédula de Ciudadanía"/>
    <n v="1000378309"/>
    <x v="0"/>
    <n v="1"/>
    <s v="Caja de Compensación Familiar COMPENSAR"/>
    <n v="42705000"/>
    <s v="BANCO BOGOTA"/>
    <n v="100703000"/>
    <s v="605 15-Jul-2025"/>
    <n v="17082000"/>
    <s v="Banco de Bogota"/>
    <n v="106874845"/>
    <s v="CH"/>
    <s v="900531292"/>
    <s v="PATRIMONIOS AUTONOMO CREDICORP CAPITAL FIDUCIARIA**CONSTRUCTORA CAPITAL BOGOTA SAS"/>
    <x v="22"/>
    <x v="60"/>
    <s v="AP 854 TO 7"/>
    <n v="0"/>
    <n v="0"/>
    <n v="208600000"/>
    <s v="47,44-40,51"/>
    <d v="2026-02-08T00:00:00"/>
    <x v="12"/>
    <x v="1"/>
    <x v="0"/>
    <m/>
    <x v="6"/>
  </r>
  <r>
    <s v="682b4f37e92005328c6c2324"/>
    <s v="605-2025"/>
    <s v="HUGO"/>
    <s v="ALEJANDRO"/>
    <s v="JIMENEZ"/>
    <s v="MESA"/>
    <s v="Nombre OK"/>
    <s v="Cédula de Ciudadanía"/>
    <n v="80800785"/>
    <x v="0"/>
    <n v="1"/>
    <s v="Caja Colombiana de Subsidio Familiar COLSUBSIDIO"/>
    <n v="28470000"/>
    <s v="SCOTIABANK COLPATRIA"/>
    <n v="82528000"/>
    <s v="605 15-Jul-2025"/>
    <n v="17082000"/>
    <s v="Banco de Bogota"/>
    <n v="106874845"/>
    <s v="CH"/>
    <s v="900531292"/>
    <s v="PATRIMONIOS AUTONOMO CREDICORP CAPITAL FIDUCIARIA**CONSTRUCTORA CAPITAL BOGOTA SAS"/>
    <x v="22"/>
    <x v="60"/>
    <s v="AP 453 TO 7"/>
    <n v="0"/>
    <n v="0"/>
    <n v="163500000"/>
    <s v="45,71-40,23"/>
    <d v="2025-12-02T00:00:00"/>
    <x v="0"/>
    <x v="0"/>
    <x v="3"/>
    <m/>
    <x v="0"/>
  </r>
  <r>
    <s v="682f95e2feb837da8492ec4b"/>
    <s v="1268-2025"/>
    <s v="ELIZABETH"/>
    <s v=""/>
    <s v="GUTIERREZ"/>
    <s v="SUAREZ"/>
    <s v="Nombre OK"/>
    <s v="Cédula de Ciudadanía"/>
    <n v="1027999428"/>
    <x v="0"/>
    <n v="1"/>
    <s v="Caja Colombiana de Subsidio Familiar COLSUBSIDIO"/>
    <m/>
    <s v="BANCO BOGOTA"/>
    <n v="139401151"/>
    <s v="1268 28-Nov-2025"/>
    <n v="17082000"/>
    <s v="Banco de Bogota"/>
    <n v="106874845"/>
    <s v="CH"/>
    <s v="900531292"/>
    <s v="PATRIMONIOS AUTONOMO CREDICORP CAPITAL FIDUCIARIA**CONSTRUCTORA CAPITAL BOGOTA SAS"/>
    <x v="22"/>
    <x v="60"/>
    <s v="AP 728 TO 4"/>
    <m/>
    <m/>
    <m/>
    <m/>
    <m/>
    <x v="4"/>
    <x v="2"/>
    <x v="1"/>
    <m/>
    <x v="2"/>
  </r>
  <r>
    <s v="6837358a739c8957f062c7e7"/>
    <s v="977-2025"/>
    <s v="MARLY"/>
    <s v="DAYANA"/>
    <s v="DIAZ"/>
    <s v="CARO"/>
    <s v="Nombre OK"/>
    <s v="Cédula de Ciudadanía"/>
    <n v="1007142268"/>
    <x v="0"/>
    <n v="1"/>
    <s v="Caja de Compensación Familiar CAFAM"/>
    <m/>
    <s v="F.N.A."/>
    <n v="136720000"/>
    <s v="977 30-Sep-2025"/>
    <n v="17082000"/>
    <s v="Banco de Bogota"/>
    <n v="106874845"/>
    <s v="CH"/>
    <s v="900531292"/>
    <s v="PATRIMONIOS AUTONOMO CREDICORP CAPITAL FIDUCIARIA**CONSTRUCTORA CAPITAL BOGOTA SAS"/>
    <x v="22"/>
    <x v="60"/>
    <s v="AP 1223 TO 3"/>
    <m/>
    <m/>
    <m/>
    <m/>
    <m/>
    <x v="4"/>
    <x v="2"/>
    <x v="1"/>
    <m/>
    <x v="2"/>
  </r>
  <r>
    <s v="6839e58cc26c93bb6171dc05"/>
    <s v="606-2025"/>
    <s v="LUCEYCA"/>
    <s v="TATIANA"/>
    <s v="CASTELLANOS"/>
    <s v="BONET"/>
    <s v="Nombre OK"/>
    <s v="Cédula de Ciudadanía"/>
    <n v="37290124"/>
    <x v="0"/>
    <n v="1"/>
    <s v="Caja Colombiana de Subsidio Familiar COLSUBSIDIO"/>
    <n v="28470000"/>
    <s v="BANCO BOGOTA"/>
    <n v="133999981"/>
    <s v="606 15-Jul-2025"/>
    <n v="17082000"/>
    <s v="Banco de Bogota"/>
    <n v="106874845"/>
    <s v="CH"/>
    <s v="900531292"/>
    <s v="PATRIMONIOS AUTONOMO CREDICORP CAPITAL FIDUCIARIA**CONSTRUCTORA CAPITAL BOGOTA SAS"/>
    <x v="22"/>
    <x v="60"/>
    <s v="AP 541 TO 6"/>
    <n v="0"/>
    <n v="0"/>
    <n v="208600000"/>
    <s v="45,71-40,23"/>
    <d v="2026-01-27T00:00:00"/>
    <x v="34"/>
    <x v="1"/>
    <x v="2"/>
    <m/>
    <x v="1"/>
  </r>
  <r>
    <s v="683f6c645b1fb9de817d8d59"/>
    <s v="701-2025"/>
    <s v="JOSE"/>
    <s v="DEL CARMEN"/>
    <s v="TORRES"/>
    <s v="SALAS"/>
    <s v="Nombre OK"/>
    <s v="Cédula de Ciudadanía"/>
    <n v="1051211978"/>
    <x v="0"/>
    <n v="1"/>
    <s v="Caja de Compensación Familiar CAFAM"/>
    <m/>
    <s v="F.N.A."/>
    <n v="121787000"/>
    <s v="701 31-Jul-2025"/>
    <n v="17082000"/>
    <s v="Banco de Bogota"/>
    <n v="106874845"/>
    <s v="CH"/>
    <s v="900531292"/>
    <s v="PATRIMONIOS AUTONOMO CREDICORP CAPITAL FIDUCIARIA**CONSTRUCTORA CAPITAL BOGOTA SAS"/>
    <x v="22"/>
    <x v="60"/>
    <s v="AP 743 TO 6"/>
    <m/>
    <m/>
    <m/>
    <m/>
    <m/>
    <x v="4"/>
    <x v="2"/>
    <x v="1"/>
    <m/>
    <x v="2"/>
  </r>
  <r>
    <s v="68487a1b179defc44a2afb37"/>
    <s v="673-2025"/>
    <s v="JULIO"/>
    <s v="CESAR"/>
    <s v="TELLEZ"/>
    <s v="CACERES"/>
    <s v="Nombre OK"/>
    <s v="Cédula de Ciudadanía"/>
    <n v="1030698004"/>
    <x v="0"/>
    <n v="1"/>
    <s v="Caja Colombiana de Subsidio Familiar COLSUBSIDIO"/>
    <n v="28470000"/>
    <s v="BANCO BOGOTA"/>
    <n v="88898000"/>
    <s v="673 23-Jul-2025"/>
    <n v="17082000"/>
    <s v="Banco de Bogota"/>
    <n v="106874845"/>
    <s v="CH"/>
    <s v="900531292"/>
    <s v="PATRIMONIOS AUTONOMO CREDICORP CAPITAL FIDUCIARIA**CONSTRUCTORA CAPITAL BOGOTA SAS"/>
    <x v="22"/>
    <x v="60"/>
    <s v="AP 1442 TO 6"/>
    <n v="0"/>
    <n v="0"/>
    <n v="163500000"/>
    <s v="45,71-40,23"/>
    <d v="2025-11-10T00:00:00"/>
    <x v="9"/>
    <x v="0"/>
    <x v="3"/>
    <m/>
    <x v="0"/>
  </r>
  <r>
    <s v="6848bfaf9e430dec5b6477f6"/>
    <s v="608-2025"/>
    <s v="GABRIEL"/>
    <s v="CAMILO"/>
    <s v="TRUJILLO"/>
    <s v="CORDOBA"/>
    <s v="Nombre OK"/>
    <s v="Cédula de Ciudadanía"/>
    <n v="1069177635"/>
    <x v="0"/>
    <n v="1"/>
    <s v="Caja de Compensación Familiar CAFAM"/>
    <n v="28470000"/>
    <s v="BANCO DAVIVIENDA"/>
    <n v="146020000"/>
    <s v="608 15-Jul-2025"/>
    <n v="17082000"/>
    <s v="Banco de Bogota"/>
    <n v="106874845"/>
    <s v="CH"/>
    <s v="900531292"/>
    <s v="PATRIMONIOS AUTONOMO CREDICORP CAPITAL FIDUCIARIA**CONSTRUCTORA CAPITAL BOGOTA SAS"/>
    <x v="22"/>
    <x v="60"/>
    <s v="AP 1762 TO 8"/>
    <n v="0"/>
    <n v="0"/>
    <n v="208600000"/>
    <s v="45,10-39,82"/>
    <d v="2026-01-27T00:00:00"/>
    <x v="34"/>
    <x v="1"/>
    <x v="2"/>
    <m/>
    <x v="1"/>
  </r>
  <r>
    <s v="684b01bc85d74f95663692d5"/>
    <s v="823-2025"/>
    <s v="DELIA"/>
    <s v="ANGELICA"/>
    <s v="VARGAS"/>
    <s v="GONZALEZ"/>
    <s v="Nombre OK"/>
    <s v="Cédula de Ciudadanía"/>
    <n v="52494395"/>
    <x v="0"/>
    <n v="1"/>
    <s v="Caja de Compensación Familiar COMPENSAR"/>
    <n v="42705000"/>
    <s v="BANCO CAJA SOCIAL BCSC"/>
    <n v="108858397"/>
    <s v="823 22-Ago-2025"/>
    <n v="17082000"/>
    <s v="Banco de Bogota"/>
    <n v="106874845"/>
    <s v="CH"/>
    <s v="900531292"/>
    <s v="PATRIMONIOS AUTONOMO CREDICORP CAPITAL FIDUCIARIA**CONSTRUCTORA CAPITAL BOGOTA SAS"/>
    <x v="22"/>
    <x v="60"/>
    <s v="AP 1444 TO 6"/>
    <n v="0"/>
    <n v="0"/>
    <n v="208400000"/>
    <s v="44,55-39,82"/>
    <d v="2025-12-17T00:00:00"/>
    <x v="3"/>
    <x v="3"/>
    <x v="3"/>
    <s v="CTL error cedula"/>
    <x v="2"/>
  </r>
  <r>
    <s v="684b055c85d74f9566369ddd"/>
    <s v="673-2025"/>
    <s v="NICOLAS"/>
    <s v=""/>
    <s v="AVILA"/>
    <s v="PIMENTEL"/>
    <s v="Nombre OK"/>
    <s v="Cédula de Ciudadanía"/>
    <n v="1007295533"/>
    <x v="0"/>
    <n v="1"/>
    <s v="Caja de Compensación Familiar COMPENSAR"/>
    <n v="39000000"/>
    <s v="SCOTIABANK COLPATRIA"/>
    <n v="87918000"/>
    <s v="673 23-Jul-2025"/>
    <n v="17082000"/>
    <s v="Banco de Bogota"/>
    <n v="106874845"/>
    <s v="CH"/>
    <s v="900531292"/>
    <s v="PATRIMONIOS AUTONOMO CREDICORP CAPITAL FIDUCIARIA**CONSTRUCTORA CAPITAL BOGOTA SAS"/>
    <x v="22"/>
    <x v="60"/>
    <s v="AP 1643 TO 6"/>
    <n v="0"/>
    <n v="0"/>
    <n v="163500000"/>
    <s v="44,55-39,82"/>
    <d v="2025-12-17T00:00:00"/>
    <x v="1"/>
    <x v="1"/>
    <x v="3"/>
    <m/>
    <x v="1"/>
  </r>
  <r>
    <s v="684b081b85d74f956636a45e"/>
    <s v="823-2025"/>
    <s v="ANDRES"/>
    <s v="HERNANDO"/>
    <s v="CHAVES"/>
    <s v="QUIJANO"/>
    <s v="Nombre OK"/>
    <s v="Cédula de Ciudadanía"/>
    <n v="13069801"/>
    <x v="0"/>
    <n v="1"/>
    <s v="Caja de Compensación Familiar CAFAM"/>
    <m/>
    <s v="F.N.A."/>
    <n v="145630000"/>
    <s v="823 22-Ago-2025"/>
    <n v="17082000"/>
    <s v="Banco de Bogota"/>
    <n v="106874845"/>
    <s v="CH"/>
    <s v="900531292"/>
    <s v="PATRIMONIOS AUTONOMO CREDICORP CAPITAL FIDUCIARIA**CONSTRUCTORA CAPITAL BOGOTA SAS"/>
    <x v="22"/>
    <x v="60"/>
    <s v="AP 1354 TO 7"/>
    <m/>
    <m/>
    <m/>
    <m/>
    <m/>
    <x v="4"/>
    <x v="2"/>
    <x v="1"/>
    <m/>
    <x v="2"/>
  </r>
  <r>
    <s v="684b0a8e85d74f956636ab55"/>
    <s v="715-2025"/>
    <s v="YOLANDA"/>
    <s v="YANETH"/>
    <s v="CARDENAS"/>
    <s v="LOPEZ"/>
    <s v="Nombre OK"/>
    <s v="Cédula de Ciudadanía"/>
    <n v="20370602"/>
    <x v="0"/>
    <n v="1"/>
    <s v="Caja de Compensación Familiar CAFAM"/>
    <n v="42705000"/>
    <s v="BANCOLOMBIA"/>
    <n v="97473000"/>
    <s v="715 31-Jul-2025"/>
    <n v="17082000"/>
    <s v="Banco de Bogota"/>
    <n v="106874845"/>
    <s v="CH"/>
    <s v="900531292"/>
    <s v="PATRIMONIOS AUTONOMO CREDICORP CAPITAL FIDUCIARIA**CONSTRUCTORA CAPITAL BOGOTA SAS"/>
    <x v="22"/>
    <x v="60"/>
    <s v="AP 345 TO 6"/>
    <n v="0"/>
    <n v="0"/>
    <n v="208600000"/>
    <s v="45,10-39,82"/>
    <d v="2026-03-23T00:00:00"/>
    <x v="14"/>
    <x v="8"/>
    <x v="2"/>
    <m/>
    <x v="2"/>
  </r>
  <r>
    <s v="684c705dc5b83cebd1761664"/>
    <s v="844-2025"/>
    <s v="LUISA"/>
    <s v="FERNANDA"/>
    <s v="AMADO"/>
    <s v="GUERRERO"/>
    <s v="Nombre OK"/>
    <s v="Cédula de Ciudadanía"/>
    <n v="1014277612"/>
    <x v="0"/>
    <n v="1"/>
    <s v="Caja de Compensación Familiar CAFAM"/>
    <m/>
    <s v="BANCO CAJA SOCIAL BCSC"/>
    <n v="110315685"/>
    <s v="844 29-Ago-2025"/>
    <n v="17082000"/>
    <s v="Banco de Bogota"/>
    <n v="106874845"/>
    <s v="CH"/>
    <s v="900531292"/>
    <s v="PATRIMONIOS AUTONOMO CREDICORP CAPITAL FIDUCIARIA**CONSTRUCTORA CAPITAL BOGOTA SAS"/>
    <x v="22"/>
    <x v="60"/>
    <s v="AP 517 TO 3"/>
    <m/>
    <m/>
    <m/>
    <m/>
    <m/>
    <x v="4"/>
    <x v="2"/>
    <x v="1"/>
    <m/>
    <x v="2"/>
  </r>
  <r>
    <s v="684c8fa9c5b83cebd1766d12"/>
    <s v="673-2025"/>
    <s v="JESSICA"/>
    <s v="ALEXANDRA"/>
    <s v="ORTEGA"/>
    <s v="MOLANO"/>
    <s v="Nombre OK"/>
    <s v="Cédula de Ciudadanía"/>
    <n v="1032455151"/>
    <x v="0"/>
    <n v="1"/>
    <s v="Caja Colombiana de Subsidio Familiar COLSUBSIDIO"/>
    <m/>
    <s v="BANCO DAVIVIENDA"/>
    <n v="113000000"/>
    <s v="673 23-Jul-2025"/>
    <n v="17082000"/>
    <s v="Banco de Bogota"/>
    <n v="106874845"/>
    <s v="CH"/>
    <s v="900531292"/>
    <s v="PATRIMONIOS AUTONOMO CREDICORP CAPITAL FIDUCIARIA**CONSTRUCTORA CAPITAL BOGOTA SAS"/>
    <x v="22"/>
    <x v="60"/>
    <s v="AP 1149 TO 7"/>
    <m/>
    <m/>
    <m/>
    <m/>
    <m/>
    <x v="4"/>
    <x v="2"/>
    <x v="1"/>
    <m/>
    <x v="2"/>
  </r>
  <r>
    <s v="6852fbc4075a89cfa6d790f9"/>
    <s v="701-2025"/>
    <s v="MARIA"/>
    <s v="LISETH"/>
    <s v="MONSALVE"/>
    <s v="FONTALVO"/>
    <s v="Nombre OK"/>
    <s v="Cédula de Ciudadanía"/>
    <n v="1081805960"/>
    <x v="0"/>
    <n v="1"/>
    <s v="Caja de Compensación Familiar COMPENSAR"/>
    <n v="42705000"/>
    <s v="CREDIFAMILIA"/>
    <n v="46213000"/>
    <s v="701 31-Jul-2025"/>
    <n v="17082000"/>
    <s v="Banco de Bogota"/>
    <n v="106874845"/>
    <s v="CH"/>
    <s v="900531292"/>
    <s v="PATRIMONIOS AUTONOMO CREDICORP CAPITAL FIDUCIARIA**CONSTRUCTORA CAPITAL BOGOTA SAS"/>
    <x v="22"/>
    <x v="60"/>
    <s v="AP 644 TO 6"/>
    <n v="0"/>
    <n v="0"/>
    <n v="163500000"/>
    <s v="46,71-41,35"/>
    <d v="2025-12-15T00:00:00"/>
    <x v="1"/>
    <x v="1"/>
    <x v="7"/>
    <m/>
    <x v="1"/>
  </r>
  <r>
    <s v="68548a54b76dca275c808cb6"/>
    <s v="1265-2025"/>
    <s v="MONICA"/>
    <s v="TATIANA"/>
    <s v="SANDOVAL"/>
    <s v="ARIZA"/>
    <s v="Nombre OK"/>
    <s v="Cédula de Ciudadanía"/>
    <n v="1101756743"/>
    <x v="0"/>
    <n v="1"/>
    <s v="Caja de Compensación Familiar COMPENSAR"/>
    <m/>
    <s v="F.N.A."/>
    <n v="146000000"/>
    <s v="1265 28-Nov-2025"/>
    <n v="17082000"/>
    <s v="Banco de Bogota"/>
    <n v="106874845"/>
    <s v="CH"/>
    <s v="900531292"/>
    <s v="PATRIMONIOS AUTONOMO CREDICORP CAPITAL FIDUCIARIA**CONSTRUCTORA CAPITAL BOGOTA SAS"/>
    <x v="22"/>
    <x v="60"/>
    <s v="AP 732 TO 4"/>
    <m/>
    <m/>
    <m/>
    <m/>
    <m/>
    <x v="4"/>
    <x v="2"/>
    <x v="1"/>
    <m/>
    <x v="2"/>
  </r>
  <r>
    <s v="68558afeb76dca275c823e6e"/>
    <s v="1265-2025"/>
    <s v="JEISON"/>
    <s v="ALFONSO"/>
    <s v="JIMENEZ"/>
    <s v="BLANCO"/>
    <s v="Nombre OK"/>
    <s v="Cédula de Ciudadanía"/>
    <n v="1015439572"/>
    <x v="0"/>
    <n v="1"/>
    <s v="Caja Colombiana de Subsidio Familiar COLSUBSIDIO"/>
    <m/>
    <s v="BANCO AV VILLAS"/>
    <n v="86100000"/>
    <s v="1265 28-Nov-2025"/>
    <n v="17082000"/>
    <s v="Banco de Bogota"/>
    <n v="106874845"/>
    <s v="CH"/>
    <s v="900531292"/>
    <s v="PATRIMONIOS AUTONOMO CREDICORP CAPITAL FIDUCIARIA**CONSTRUCTORA CAPITAL BOGOTA SAS"/>
    <x v="22"/>
    <x v="60"/>
    <s v="AP 330 TO 4"/>
    <m/>
    <m/>
    <m/>
    <m/>
    <m/>
    <x v="4"/>
    <x v="2"/>
    <x v="1"/>
    <m/>
    <x v="2"/>
  </r>
  <r>
    <s v="685f089f6c187e33e0c087e6"/>
    <s v="1265-2025"/>
    <s v="ANDRES"/>
    <s v="RENE"/>
    <s v="BONIFAZ"/>
    <s v="PINZON"/>
    <s v="Nombre OK"/>
    <s v="Cédula de Ciudadanía"/>
    <n v="1019041135"/>
    <x v="0"/>
    <n v="1"/>
    <s v="Caja de Compensación Familiar COMPENSAR"/>
    <n v="26000000"/>
    <s v="BANCO CAJA SOCIAL BCSC"/>
    <n v="145630000"/>
    <s v="1265 28-Nov-2025"/>
    <n v="17082000"/>
    <s v="Banco de Bogota"/>
    <n v="106874845"/>
    <s v="CH"/>
    <s v="900531292"/>
    <s v="PATRIMONIOS AUTONOMO CREDICORP CAPITAL FIDUCIARIA**CONSTRUCTORA CAPITAL BOGOTA SAS"/>
    <x v="22"/>
    <x v="60"/>
    <s v="AP 1528 TO 4"/>
    <m/>
    <m/>
    <m/>
    <m/>
    <m/>
    <x v="4"/>
    <x v="2"/>
    <x v="1"/>
    <m/>
    <x v="2"/>
  </r>
  <r>
    <s v="68603ba4c373ae8f24b2ccaa"/>
    <s v="824-2025"/>
    <s v="AIDA"/>
    <s v="MARYORI"/>
    <s v="GONZALEZ"/>
    <s v="VARON"/>
    <s v="Nombre OK"/>
    <s v="Cédula de Ciudadanía"/>
    <n v="1016026745"/>
    <x v="0"/>
    <n v="1"/>
    <s v="Caja Colombiana de Subsidio Familiar COLSUBSIDIO"/>
    <n v="42705000"/>
    <s v="F.N.A."/>
    <n v="127653000"/>
    <s v="824 22-Ago-2025"/>
    <n v="17082000"/>
    <s v="Banco de Bogota"/>
    <n v="106874845"/>
    <s v="CH"/>
    <s v="900531292"/>
    <s v="PATRIMONIOS AUTONOMO CREDICORP CAPITAL FIDUCIARIA**CONSTRUCTORA CAPITAL BOGOTA SAS"/>
    <x v="22"/>
    <x v="60"/>
    <s v="AP 1917 TO 3"/>
    <n v="0"/>
    <n v="0"/>
    <n v="207600000"/>
    <s v="45,10-39,82"/>
    <d v="2026-01-27T00:00:00"/>
    <x v="3"/>
    <x v="6"/>
    <x v="2"/>
    <m/>
    <x v="2"/>
  </r>
  <r>
    <s v="68604d3ac373ae8f24b2e7f8"/>
    <s v="1273-2025"/>
    <s v="KAROLL"/>
    <s v="DAYANNA"/>
    <s v="GALLEGO"/>
    <s v="PRECIADO"/>
    <s v="Nombre OK"/>
    <s v="Cédula de Ciudadanía"/>
    <n v="1023979425"/>
    <x v="0"/>
    <n v="1"/>
    <s v="Caja de Compensación Familiar COMPENSAR"/>
    <n v="0"/>
    <s v="BANCO BOGOTA"/>
    <n v="118115488"/>
    <s v="1273 28-Nov-2025"/>
    <n v="17082000"/>
    <s v="Banco de Bogota"/>
    <n v="106874845"/>
    <s v="CH"/>
    <s v="900531292"/>
    <s v="PATRIMONIOS AUTONOMO CREDICORP CAPITAL FIDUCIARIA**CONSTRUCTORA CAPITAL BOGOTA SAS"/>
    <x v="22"/>
    <x v="60"/>
    <s v="AP 830 TO 4"/>
    <m/>
    <m/>
    <m/>
    <m/>
    <m/>
    <x v="4"/>
    <x v="2"/>
    <x v="1"/>
    <m/>
    <x v="2"/>
  </r>
  <r>
    <s v="68604eafc373ae8f24b2ea2a"/>
    <s v="1265-2025"/>
    <s v="JULIAN"/>
    <s v="ANDREY"/>
    <s v="BARRIGA"/>
    <s v="LARA"/>
    <s v="Nombre OK"/>
    <s v="Cédula de Ciudadanía"/>
    <n v="1015456315"/>
    <x v="0"/>
    <n v="1"/>
    <s v="Caja Colombiana de Subsidio Familiar COLSUBSIDIO"/>
    <n v="0"/>
    <s v="F.N.A."/>
    <n v="150000000"/>
    <s v="1265 28-Nov-2025"/>
    <n v="17082000"/>
    <s v="Banco de Bogota"/>
    <n v="106874845"/>
    <s v="CH"/>
    <s v="900531292"/>
    <s v="PATRIMONIOS AUTONOMO CREDICORP CAPITAL FIDUCIARIA**CONSTRUCTORA CAPITAL BOGOTA SAS"/>
    <x v="22"/>
    <x v="60"/>
    <s v="AP 1630 TO 4"/>
    <m/>
    <m/>
    <m/>
    <m/>
    <m/>
    <x v="4"/>
    <x v="2"/>
    <x v="1"/>
    <m/>
    <x v="2"/>
  </r>
  <r>
    <s v="6864471cc373ae8f24bbd936"/>
    <s v="1265-2025"/>
    <s v="MARIA"/>
    <s v="CAMILA"/>
    <s v="CASTRO"/>
    <s v="CAÑON"/>
    <s v="Nombre OK"/>
    <s v="Cédula de Ciudadanía"/>
    <n v="1030671503"/>
    <x v="0"/>
    <n v="1"/>
    <s v="Caja de Compensación Familiar COMPENSAR"/>
    <m/>
    <s v="F.N.A."/>
    <n v="142058000"/>
    <s v="1265 28-Nov-2025"/>
    <n v="17082000"/>
    <s v="Banco de Bogota"/>
    <n v="106874845"/>
    <s v="CH"/>
    <s v="900531292"/>
    <s v="PATRIMONIOS AUTONOMO CREDICORP CAPITAL FIDUCIARIA**CONSTRUCTORA CAPITAL BOGOTA SAS"/>
    <x v="22"/>
    <x v="60"/>
    <s v="AP 1530 TO 4"/>
    <m/>
    <m/>
    <m/>
    <m/>
    <m/>
    <x v="4"/>
    <x v="2"/>
    <x v="1"/>
    <m/>
    <x v="2"/>
  </r>
  <r>
    <s v="6864606dc373ae8f24bca2d0"/>
    <s v="776-2025"/>
    <s v="RUBY"/>
    <s v="MARIA"/>
    <s v="VIDAL"/>
    <s v="ORTEGA"/>
    <s v="Nombre OK"/>
    <s v="Cédula de Ciudadanía"/>
    <n v="52159520"/>
    <x v="0"/>
    <n v="1"/>
    <s v="Caja Colombiana de Subsidio Familiar COLSUBSIDIO"/>
    <n v="42705000"/>
    <s v="BANCO BOGOTA"/>
    <n v="129313212"/>
    <s v="776 19-Ago-2025"/>
    <n v="17082000"/>
    <s v="Banco de Bogota"/>
    <n v="106874845"/>
    <s v="CH"/>
    <s v="900531292"/>
    <s v="PATRIMONIOS AUTONOMO CREDICORP CAPITAL FIDUCIARIA**CONSTRUCTORA CAPITAL BOGOTA SAS"/>
    <x v="22"/>
    <x v="60"/>
    <s v="AP 849 TO 7"/>
    <n v="0"/>
    <n v="0"/>
    <n v="208600000"/>
    <s v="45,10-39,82"/>
    <d v="2026-02-02T00:00:00"/>
    <x v="34"/>
    <x v="1"/>
    <x v="3"/>
    <m/>
    <x v="1"/>
  </r>
  <r>
    <s v="68654423c373ae8f24c03f93"/>
    <s v="776-2025"/>
    <s v="ANGELITH"/>
    <s v="PAOLA"/>
    <s v="MARTINEZ"/>
    <s v="GAITAN"/>
    <s v="Nombre OK"/>
    <s v="Cédula de Ciudadanía"/>
    <n v="1007161037"/>
    <x v="0"/>
    <n v="1"/>
    <s v="Caja de Compensación Familiar COMPENSAR"/>
    <n v="42705000"/>
    <s v="F.N.A."/>
    <n v="128353000"/>
    <s v="776 19-Ago-2025"/>
    <n v="17082000"/>
    <s v="Banco de Bogota"/>
    <n v="106874845"/>
    <s v="CH"/>
    <s v="900531292"/>
    <s v="PATRIMONIOS AUTONOMO CREDICORP CAPITAL FIDUCIARIA**CONSTRUCTORA CAPITAL BOGOTA SAS"/>
    <x v="22"/>
    <x v="60"/>
    <s v="AP 1047 TO 6"/>
    <m/>
    <m/>
    <n v="208600000"/>
    <s v="44,55-39,82"/>
    <d v="2026-03-23T00:00:00"/>
    <x v="3"/>
    <x v="3"/>
    <x v="2"/>
    <s v="Fecha de  EP errada numeral 6 SUAV"/>
    <x v="2"/>
  </r>
  <r>
    <s v="68658b34c373ae8f24c2b2c5"/>
    <s v="1571-2025"/>
    <s v="ANGGIE"/>
    <s v="VANESA"/>
    <s v="HERRERA"/>
    <s v="CASTAÑO"/>
    <s v="Sin asignar"/>
    <s v="Cédula de Ciudadanía"/>
    <n v="1016074218"/>
    <x v="0"/>
    <n v="1"/>
    <s v="Caja de Compensación Familiar COMPENSAR"/>
    <m/>
    <s v="BANCO BOGOTA"/>
    <n v="152000064"/>
    <s v="1571 30-Dic-2025"/>
    <n v="17082000"/>
    <s v="Banco de Bogota"/>
    <n v="106874845"/>
    <s v="CH"/>
    <s v="900531292"/>
    <s v="PATRIMONIOS AUTONOMO CREDICORP CAPITAL FIDUCIARIA**CONSTRUCTORA CAPITAL BOGOTA SAS"/>
    <x v="22"/>
    <x v="60"/>
    <s v="AP 1735 TO 5"/>
    <m/>
    <m/>
    <m/>
    <m/>
    <m/>
    <x v="4"/>
    <x v="2"/>
    <x v="1"/>
    <m/>
    <x v="2"/>
  </r>
  <r>
    <s v="6866a197006bd56095e9ad2d"/>
    <s v="824-2025"/>
    <s v="ANGIE"/>
    <s v="VIVIANA"/>
    <s v="ACERO"/>
    <s v="CASTRO"/>
    <s v="Sin asignar"/>
    <s v="Cédula de Ciudadanía"/>
    <n v="1023013705"/>
    <x v="0"/>
    <n v="1"/>
    <s v="Caja Colombiana de Subsidio Familiar COLSUBSIDIO"/>
    <m/>
    <s v="F.N.A."/>
    <n v="91885000"/>
    <s v="824 22-Ago-2025"/>
    <n v="17082000"/>
    <s v="Banco de Bogota"/>
    <n v="106874845"/>
    <s v="CH"/>
    <s v="900531292"/>
    <s v="PATRIMONIOS AUTONOMO CREDICORP CAPITAL FIDUCIARIA**CONSTRUCTORA CAPITAL BOGOTA SAS"/>
    <x v="22"/>
    <x v="60"/>
    <s v="AP 947 TO 6"/>
    <m/>
    <m/>
    <m/>
    <m/>
    <m/>
    <x v="4"/>
    <x v="2"/>
    <x v="1"/>
    <m/>
    <x v="2"/>
  </r>
  <r>
    <s v="6866c18e006bd56095eac700"/>
    <s v="703-2025"/>
    <s v="YULY"/>
    <s v="NATALIA"/>
    <s v="ALZATE"/>
    <s v="RAMIREZ"/>
    <s v="Nombre OK"/>
    <s v="Cédula de Ciudadanía"/>
    <n v="1000219044"/>
    <x v="0"/>
    <n v="1"/>
    <s v="Caja de Compensación Familiar CAFAM"/>
    <n v="42705000"/>
    <s v="F.N.A."/>
    <n v="128353000"/>
    <s v="703 31-Jul-2025"/>
    <n v="17082000"/>
    <s v="Banco de Bogota"/>
    <n v="106874845"/>
    <s v="CH"/>
    <s v="900531292"/>
    <s v="PATRIMONIOS AUTONOMO CREDICORP CAPITAL FIDUCIARIA**CONSTRUCTORA CAPITAL BOGOTA SAS"/>
    <x v="22"/>
    <x v="60"/>
    <s v="AP 251 TO 7"/>
    <n v="0"/>
    <n v="0"/>
    <n v="208600000"/>
    <s v="44,55-39,82"/>
    <d v="2026-03-11T00:00:00"/>
    <x v="3"/>
    <x v="3"/>
    <x v="4"/>
    <s v="EP INCOMPLETA, correo 19/3/2026"/>
    <x v="2"/>
  </r>
  <r>
    <s v="686943730406ae9e853d08f7"/>
    <s v="699-2025"/>
    <s v="ANGELICA"/>
    <s v="JOHANNA"/>
    <s v="JIMENEZ"/>
    <s v="RUIZ"/>
    <s v="Nombre OK"/>
    <s v="Cédula de Ciudadanía"/>
    <n v="53122508"/>
    <x v="0"/>
    <n v="1"/>
    <s v="Caja Colombiana de Subsidio Familiar COLSUBSIDIO"/>
    <n v="42705000"/>
    <s v="BANCO DAVIVIENDA"/>
    <n v="69663000"/>
    <s v="699 31-Jul-2025"/>
    <n v="17082000"/>
    <s v="Banco de Bogota"/>
    <n v="106874845"/>
    <s v="CH"/>
    <s v="900531292"/>
    <s v="PATRIMONIOS AUTONOMO CREDICORP CAPITAL FIDUCIARIA**CONSTRUCTORA CAPITAL BOGOTA SAS"/>
    <x v="22"/>
    <x v="60"/>
    <s v="AP 1541 TO 6"/>
    <n v="0"/>
    <n v="0"/>
    <n v="163500000"/>
    <s v="45,71-39,82"/>
    <d v="2026-02-02T00:00:00"/>
    <x v="34"/>
    <x v="1"/>
    <x v="3"/>
    <m/>
    <x v="1"/>
  </r>
  <r>
    <s v="686d7ffca9c281e3e7779175"/>
    <s v="703-2025"/>
    <s v="LEIDY"/>
    <s v="KATERIN"/>
    <s v="PEREZ"/>
    <s v="CORTES"/>
    <s v="Nombre OK"/>
    <s v="Cédula de Ciudadanía"/>
    <n v="1033789700"/>
    <x v="0"/>
    <n v="1"/>
    <s v="Caja de Compensación Familiar COMPENSAR"/>
    <n v="42705000"/>
    <s v="BANCO CAJA SOCIAL BCSC"/>
    <n v="83036000"/>
    <s v="703 31-Jul-2025"/>
    <n v="17082000"/>
    <s v="Banco de Bogota"/>
    <n v="106874845"/>
    <s v="CH"/>
    <s v="900531292"/>
    <s v="PATRIMONIOS AUTONOMO CREDICORP CAPITAL FIDUCIARIA**CONSTRUCTORA CAPITAL BOGOTA SAS"/>
    <x v="22"/>
    <x v="60"/>
    <s v="AP 1841 TO 6"/>
    <n v="0"/>
    <n v="0"/>
    <n v="163500000"/>
    <s v="47,44-39,82"/>
    <d v="2026-02-24T00:00:00"/>
    <x v="13"/>
    <x v="1"/>
    <x v="5"/>
    <m/>
    <x v="7"/>
  </r>
  <r>
    <s v="686d83dda9c281e3e7779dbf"/>
    <s v="703-2025"/>
    <s v="WENDY"/>
    <s v="LISSETTE"/>
    <s v="VILORIA"/>
    <s v="ALARCON"/>
    <s v="Nombre OK"/>
    <s v="Cédula de Ciudadanía"/>
    <n v="1019148514"/>
    <x v="0"/>
    <n v="1"/>
    <s v="Caja Colombiana de Subsidio Familiar COLSUBSIDIO"/>
    <n v="39000000"/>
    <s v="OTROS"/>
    <n v="95000000"/>
    <s v="703 31-Jul-2025"/>
    <n v="17082000"/>
    <s v="Banco de Bogota"/>
    <n v="106874845"/>
    <s v="CH"/>
    <s v="900531292"/>
    <s v="PATRIMONIOS AUTONOMO CREDICORP CAPITAL FIDUCIARIA**CONSTRUCTORA CAPITAL BOGOTA SAS"/>
    <x v="22"/>
    <x v="60"/>
    <s v="AP 1446 TO 6"/>
    <m/>
    <m/>
    <m/>
    <m/>
    <m/>
    <x v="4"/>
    <x v="2"/>
    <x v="1"/>
    <m/>
    <x v="2"/>
  </r>
  <r>
    <s v="686ea09a60abd88460118da6"/>
    <s v="1265-2025"/>
    <s v="DIANA"/>
    <s v="PATRICIA"/>
    <s v="GARCIA"/>
    <s v="RUIZ"/>
    <s v="Nombre OK"/>
    <s v="Cédula de Ciudadanía"/>
    <n v="1014211215"/>
    <x v="0"/>
    <n v="1"/>
    <s v="Caja de Compensación Familiar CAFAM"/>
    <m/>
    <s v="BANCO CAJA SOCIAL BCSC"/>
    <n v="90000000"/>
    <s v="1265 28-Nov-2025"/>
    <n v="17082000"/>
    <s v="Banco de Bogota"/>
    <n v="106874845"/>
    <s v="CH"/>
    <s v="900531292"/>
    <s v="PATRIMONIOS AUTONOMO CREDICORP CAPITAL FIDUCIARIA**CONSTRUCTORA CAPITAL BOGOTA SAS"/>
    <x v="22"/>
    <x v="60"/>
    <s v="AP 1328 TO 4"/>
    <m/>
    <m/>
    <m/>
    <m/>
    <m/>
    <x v="4"/>
    <x v="2"/>
    <x v="1"/>
    <m/>
    <x v="2"/>
  </r>
  <r>
    <s v="686ebdf360abd88460124ed8"/>
    <s v="1265-2025"/>
    <s v="CATALINA"/>
    <s v=""/>
    <s v="GONZALEZ"/>
    <s v="ARIZA"/>
    <s v="Nombre OK"/>
    <s v="Cédula de Ciudadanía"/>
    <n v="1015473061"/>
    <x v="0"/>
    <n v="1"/>
    <s v="Caja Colombiana de Subsidio Familiar COLSUBSIDIO"/>
    <m/>
    <s v="OTROS"/>
    <n v="110120000"/>
    <s v="1265 28-Nov-2025"/>
    <n v="17082000"/>
    <s v="Banco de Bogota"/>
    <n v="106874845"/>
    <s v="CH"/>
    <s v="900531292"/>
    <s v="PATRIMONIOS AUTONOMO CREDICORP CAPITAL FIDUCIARIA**CONSTRUCTORA CAPITAL BOGOTA SAS"/>
    <x v="22"/>
    <x v="60"/>
    <s v="AP 1242 TO 6"/>
    <m/>
    <m/>
    <m/>
    <m/>
    <m/>
    <x v="4"/>
    <x v="2"/>
    <x v="1"/>
    <m/>
    <x v="2"/>
  </r>
  <r>
    <s v="686ec6c5a40fee06ac3dcf51"/>
    <s v="703-2025"/>
    <s v="BRANDON"/>
    <s v="ARLHEY"/>
    <s v="CAMELO"/>
    <s v="CRUZ"/>
    <s v="Nombre OK"/>
    <s v="Cédula de Ciudadanía"/>
    <n v="1016079093"/>
    <x v="0"/>
    <n v="1"/>
    <s v="Caja Colombiana de Subsidio Familiar COLSUBSIDIO"/>
    <n v="28470000"/>
    <s v="BANCO BOGOTA"/>
    <n v="88898000"/>
    <s v="703 31-Jul-2025"/>
    <n v="17082000"/>
    <s v="Banco de Bogota"/>
    <n v="106874845"/>
    <s v="CH"/>
    <s v="900531292"/>
    <s v="PATRIMONIOS AUTONOMO CREDICORP CAPITAL FIDUCIARIA**CONSTRUCTORA CAPITAL BOGOTA SAS"/>
    <x v="22"/>
    <x v="60"/>
    <s v="AP 1545 TO 6"/>
    <n v="0"/>
    <n v="0"/>
    <n v="163500000"/>
    <s v="45,10-39,82"/>
    <d v="2025-12-17T00:00:00"/>
    <x v="1"/>
    <x v="1"/>
    <x v="3"/>
    <m/>
    <x v="1"/>
  </r>
  <r>
    <s v="686fd4b9e2e6d8df0563f625"/>
    <s v="817-2025"/>
    <s v="GUSTAVO"/>
    <s v=""/>
    <s v="AROCA"/>
    <s v="CESPEDES"/>
    <s v="Nombre OK"/>
    <s v="Cédula de Ciudadanía"/>
    <n v="1108831332"/>
    <x v="0"/>
    <n v="1"/>
    <s v="Caja de Compensación Familiar CAFAM"/>
    <m/>
    <s v="BANCO CAJA SOCIAL BCSC"/>
    <n v="98135778"/>
    <s v="817 22-Ago-2025"/>
    <n v="17082000"/>
    <s v="Banco de Bogota"/>
    <n v="106874845"/>
    <s v="CH"/>
    <s v="900531292"/>
    <s v="PATRIMONIOS AUTONOMO CREDICORP CAPITAL FIDUCIARIA**CONSTRUCTORA CAPITAL BOGOTA SAS"/>
    <x v="22"/>
    <x v="60"/>
    <s v="AP 1148 TO 6"/>
    <m/>
    <m/>
    <m/>
    <m/>
    <m/>
    <x v="4"/>
    <x v="2"/>
    <x v="1"/>
    <m/>
    <x v="2"/>
  </r>
  <r>
    <s v="686fdda4e2e6d8df056415fe"/>
    <s v="703-2025"/>
    <s v="NUBIA"/>
    <s v="YOLANDA"/>
    <s v="ORDOÑEZ"/>
    <s v="RODAS"/>
    <s v="Nombre OK"/>
    <s v="Cédula de Ciudadanía"/>
    <n v="53101332"/>
    <x v="0"/>
    <n v="1"/>
    <s v="Caja de Compensación Familiar COMPENSAR"/>
    <n v="42705000"/>
    <s v="F.N.A."/>
    <n v="126253000"/>
    <s v="703 31-Jul-2025"/>
    <n v="17082000"/>
    <s v="Banco de Bogota"/>
    <n v="106874845"/>
    <s v="CH"/>
    <s v="900531292"/>
    <s v="PATRIMONIOS AUTONOMO CREDICORP CAPITAL FIDUCIARIA**CONSTRUCTORA CAPITAL BOGOTA SAS"/>
    <x v="22"/>
    <x v="60"/>
    <s v="AP 222 TO 3"/>
    <n v="0"/>
    <n v="0"/>
    <n v="205600000"/>
    <s v="45,10-39,82"/>
    <d v="2026-04-07T00:00:00"/>
    <x v="8"/>
    <x v="7"/>
    <x v="5"/>
    <m/>
    <x v="2"/>
  </r>
  <r>
    <s v="686fe403e2e6d8df05642e50"/>
    <s v="1265-2025"/>
    <s v="TANIA"/>
    <s v="KATERINE"/>
    <s v="SUESCA"/>
    <s v="ROA"/>
    <s v="Nombre OK"/>
    <s v="Cédula de Ciudadanía"/>
    <n v="1014193583"/>
    <x v="0"/>
    <n v="1"/>
    <s v="Caja de Compensación Familiar CAFAM"/>
    <m/>
    <s v="BANCO BOGOTA"/>
    <n v="30000000"/>
    <s v="1265 28-Nov-2025"/>
    <n v="17082000"/>
    <s v="Banco de Bogota"/>
    <n v="106874845"/>
    <s v="CH"/>
    <s v="900531292"/>
    <s v="PATRIMONIOS AUTONOMO CREDICORP CAPITAL FIDUCIARIA**CONSTRUCTORA CAPITAL BOGOTA SAS"/>
    <x v="22"/>
    <x v="60"/>
    <s v="AP 1049 TO 7"/>
    <m/>
    <m/>
    <m/>
    <m/>
    <m/>
    <x v="4"/>
    <x v="2"/>
    <x v="1"/>
    <m/>
    <x v="2"/>
  </r>
  <r>
    <s v="6874137d133d308b89caa8b1"/>
    <s v="1571-2025"/>
    <s v="KAREN"/>
    <s v="LISET"/>
    <s v="MARTINEZ"/>
    <s v="MOLINA"/>
    <s v="Sin asignar"/>
    <s v="Cédula de Ciudadanía"/>
    <n v="1001097926"/>
    <x v="0"/>
    <n v="1"/>
    <s v="Caja de Compensación Familiar COMPENSAR"/>
    <m/>
    <s v="OTROS"/>
    <n v="89896822"/>
    <s v="1571 30-Dic-2025"/>
    <n v="17082000"/>
    <s v="Banco de Bogota"/>
    <n v="106874845"/>
    <s v="CH"/>
    <s v="900531292"/>
    <s v="PATRIMONIOS AUTONOMO CREDICORP CAPITAL FIDUCIARIA**CONSTRUCTORA CAPITAL BOGOTA SAS"/>
    <x v="22"/>
    <x v="60"/>
    <s v="AP 1240 TO 5"/>
    <m/>
    <m/>
    <m/>
    <m/>
    <m/>
    <x v="4"/>
    <x v="2"/>
    <x v="1"/>
    <m/>
    <x v="2"/>
  </r>
  <r>
    <s v="68741f32133d308b89caf5f2"/>
    <s v="1265-2025"/>
    <s v="STEFANIA"/>
    <s v=""/>
    <s v="SANDOVAL"/>
    <s v="ARIZA"/>
    <s v="Nombre OK"/>
    <s v="Cédula de Ciudadanía"/>
    <n v="1014262255"/>
    <x v="0"/>
    <n v="1"/>
    <s v="Caja de Compensación Familiar COMPENSAR"/>
    <m/>
    <s v="BANCO DAVIVIENDA"/>
    <n v="142588000"/>
    <s v="1265 28-Nov-2025"/>
    <n v="17082000"/>
    <s v="Banco de Bogota"/>
    <n v="106874845"/>
    <s v="CH"/>
    <s v="900531292"/>
    <s v="PATRIMONIOS AUTONOMO CREDICORP CAPITAL FIDUCIARIA**CONSTRUCTORA CAPITAL BOGOTA SAS"/>
    <x v="22"/>
    <x v="60"/>
    <s v="AP 931 TO 4"/>
    <m/>
    <m/>
    <m/>
    <m/>
    <m/>
    <x v="4"/>
    <x v="2"/>
    <x v="1"/>
    <m/>
    <x v="2"/>
  </r>
  <r>
    <s v="687a5ee79f34daeac9d595cc"/>
    <s v="822-2025"/>
    <s v="ANGIEE"/>
    <s v="XIOMARA"/>
    <s v="GALINDO"/>
    <s v="AVILAN"/>
    <s v="Nombre OK"/>
    <s v="Cédula de Ciudadanía"/>
    <n v="1016106394"/>
    <x v="0"/>
    <n v="1"/>
    <s v="Caja Colombiana de Subsidio Familiar COLSUBSIDIO"/>
    <n v="42705000"/>
    <s v="BANCO BOGOTA"/>
    <n v="110653000"/>
    <s v="822 22-Ago-2025"/>
    <n v="17082000"/>
    <s v="Banco de Bogota"/>
    <n v="106874845"/>
    <s v="CH"/>
    <s v="900531292"/>
    <s v="PATRIMONIOS AUTONOMO CREDICORP CAPITAL FIDUCIARIA**CONSTRUCTORA CAPITAL BOGOTA SAS"/>
    <x v="22"/>
    <x v="60"/>
    <s v="AP 1656 TO 7"/>
    <m/>
    <m/>
    <n v="208600000"/>
    <s v="46,17-41,35"/>
    <d v="2026-03-10T00:00:00"/>
    <x v="3"/>
    <x v="3"/>
    <x v="0"/>
    <s v="FEHCA DEL CTL NO COINCUIDE CON SUAV"/>
    <x v="2"/>
  </r>
  <r>
    <s v="688252d4a99e7fa4d0ccacf4"/>
    <s v="817-2025"/>
    <s v="JUAN"/>
    <s v="CAMILO"/>
    <s v="DELGADO"/>
    <s v="TAFUR"/>
    <s v="Nombre OK"/>
    <s v="Cédula de Ciudadanía"/>
    <n v="1016027360"/>
    <x v="0"/>
    <n v="1"/>
    <s v="Caja Colombiana de Subsidio Familiar COLSUBSIDIO"/>
    <n v="28470000"/>
    <s v="BANCO BOGOTA"/>
    <n v="118503000"/>
    <s v="817 22-Ago-2025"/>
    <n v="17082000"/>
    <s v="Banco de Bogota"/>
    <n v="106874845"/>
    <s v="CH"/>
    <s v="900531292"/>
    <s v="PATRIMONIOS AUTONOMO CREDICORP CAPITAL FIDUCIARIA**CONSTRUCTORA CAPITAL BOGOTA SAS"/>
    <x v="22"/>
    <x v="60"/>
    <s v="AP 1944 TO 6"/>
    <n v="0"/>
    <n v="0"/>
    <n v="208600000"/>
    <s v="44,55-39,82"/>
    <d v="2026-01-27T00:00:00"/>
    <x v="34"/>
    <x v="1"/>
    <x v="2"/>
    <m/>
    <x v="1"/>
  </r>
  <r>
    <s v="6884ea1ea1cd650e15962ffe"/>
    <s v="1260-2025"/>
    <s v="MARITZA"/>
    <s v="EMILIANA"/>
    <s v="CORREA"/>
    <s v="JAIME"/>
    <s v="Nombre OK"/>
    <s v="Cédula de Ciudadanía"/>
    <n v="52914617"/>
    <x v="0"/>
    <n v="1"/>
    <s v="Caja Colombiana de Subsidio Familiar COLSUBSIDIO"/>
    <m/>
    <s v="F.N.A."/>
    <n v="136813000"/>
    <s v="1260 28-Nov-2025"/>
    <n v="17082000"/>
    <s v="Banco de Bogota"/>
    <n v="106874845"/>
    <s v="CH"/>
    <s v="900531292"/>
    <s v="PATRIMONIOS AUTONOMO CREDICORP CAPITAL FIDUCIARIA**CONSTRUCTORA CAPITAL BOGOTA SAS"/>
    <x v="22"/>
    <x v="60"/>
    <s v="AP 326 TO 4"/>
    <m/>
    <m/>
    <m/>
    <m/>
    <m/>
    <x v="2"/>
    <x v="2"/>
    <x v="1"/>
    <m/>
    <x v="2"/>
  </r>
  <r>
    <s v="6887aa9aa1cd650e15d97178"/>
    <s v="1571-2025"/>
    <s v="SANTIAGO"/>
    <s v="DAVID"/>
    <s v="ESPITIA"/>
    <s v="LEON"/>
    <s v="Sin asignar"/>
    <s v="Cédula de Ciudadanía"/>
    <n v="1000616792"/>
    <x v="0"/>
    <n v="1"/>
    <s v="Caja de Compensación Familiar COMPENSAR"/>
    <m/>
    <s v="BANCO DAVIVIENDA"/>
    <n v="146000000"/>
    <s v="1571 30-Dic-2025"/>
    <n v="17082000"/>
    <s v="Banco de Bogota"/>
    <n v="106874845"/>
    <s v="CH"/>
    <s v="900531292"/>
    <s v="PATRIMONIOS AUTONOMO CREDICORP CAPITAL FIDUCIARIA**CONSTRUCTORA CAPITAL BOGOTA SAS"/>
    <x v="22"/>
    <x v="60"/>
    <s v="AP 1836 TO 5"/>
    <m/>
    <m/>
    <m/>
    <m/>
    <m/>
    <x v="2"/>
    <x v="2"/>
    <x v="1"/>
    <m/>
    <x v="2"/>
  </r>
  <r>
    <s v="688b8b7f4c0f0f141db3fedf"/>
    <s v="1415-2025"/>
    <s v="MARIA"/>
    <s v="ANGELICA"/>
    <s v="VARGAS"/>
    <s v="MORENO"/>
    <s v="Nombre OK"/>
    <s v="Cédula de Ciudadanía"/>
    <n v="1055227855"/>
    <x v="0"/>
    <n v="1"/>
    <s v="Caja de Compensación Familiar COMPENSAR"/>
    <m/>
    <s v="BANCO CAJA SOCIAL BCSC"/>
    <n v="69711983"/>
    <s v="1415 15-Dic-2025"/>
    <n v="17082000"/>
    <s v="Banco de Bogota"/>
    <n v="106874845"/>
    <s v="CH"/>
    <s v="900531292"/>
    <s v="PATRIMONIOS AUTONOMO CREDICORP CAPITAL FIDUCIARIA**CONSTRUCTORA CAPITAL BOGOTA SAS"/>
    <x v="22"/>
    <x v="60"/>
    <s v="AP 735 TO 5"/>
    <m/>
    <m/>
    <m/>
    <m/>
    <m/>
    <x v="2"/>
    <x v="2"/>
    <x v="1"/>
    <m/>
    <x v="2"/>
  </r>
  <r>
    <s v="688b8b7f4c0f0f141db3fedf"/>
    <s v="1415-2025"/>
    <s v="JOHN"/>
    <s v="JAVIER"/>
    <s v="YARA"/>
    <s v="ALARCON"/>
    <s v="Nombre OK"/>
    <s v="Cédula de Ciudadanía"/>
    <n v="1016054687"/>
    <x v="1"/>
    <n v="0"/>
    <s v="Caja de Compensación Familiar COMPENSAR"/>
    <m/>
    <s v="BANCO CAJA SOCIAL BCSC"/>
    <n v="69711983"/>
    <s v="1415 15-Dic-2025"/>
    <n v="17082000"/>
    <s v="Banco de Bogota"/>
    <n v="106874845"/>
    <s v="CH"/>
    <s v="900531292"/>
    <s v="PATRIMONIOS AUTONOMO CREDICORP CAPITAL FIDUCIARIA**CONSTRUCTORA CAPITAL BOGOTA SAS"/>
    <x v="22"/>
    <x v="60"/>
    <s v="AP 735 TO 5"/>
    <m/>
    <m/>
    <m/>
    <m/>
    <m/>
    <x v="2"/>
    <x v="2"/>
    <x v="1"/>
    <m/>
    <x v="2"/>
  </r>
  <r>
    <s v="688ba5a44c0f0f141db469fb"/>
    <s v="877-2025"/>
    <s v="DICKSON"/>
    <s v="STEVENS"/>
    <s v="VILORIA"/>
    <s v="ALARCON"/>
    <s v="Nombre OK"/>
    <s v="Cédula de Ciudadanía"/>
    <n v="1019121250"/>
    <x v="0"/>
    <n v="1"/>
    <s v="Caja Colombiana de Subsidio Familiar COLSUBSIDIO"/>
    <m/>
    <s v="OTROS"/>
    <n v="129850882"/>
    <s v="877 29-Ago-2025"/>
    <n v="17082000"/>
    <s v="Banco de Bogota"/>
    <n v="106874845"/>
    <s v="CH"/>
    <s v="900531292"/>
    <s v="PATRIMONIOS AUTONOMO CREDICORP CAPITAL FIDUCIARIA**CONSTRUCTORA CAPITAL BOGOTA SAS"/>
    <x v="22"/>
    <x v="60"/>
    <s v="AP 1747 TO 6"/>
    <m/>
    <m/>
    <m/>
    <m/>
    <m/>
    <x v="2"/>
    <x v="2"/>
    <x v="1"/>
    <m/>
    <x v="2"/>
  </r>
  <r>
    <s v="68911b179636feff241dfec4"/>
    <s v="1571-2025"/>
    <s v="KAREN"/>
    <s v="LUCIA"/>
    <s v="MAHECHA"/>
    <s v="ALBA"/>
    <s v="Sin asignar"/>
    <s v="Cédula de Ciudadanía"/>
    <n v="1010116166"/>
    <x v="0"/>
    <n v="1"/>
    <s v="Caja de Compensación Familiar COMPENSAR"/>
    <m/>
    <s v="BANCO BOGOTA"/>
    <n v="117162900"/>
    <s v="1571 30-Dic-2025"/>
    <n v="17082000"/>
    <s v="Banco de Bogota"/>
    <n v="106874845"/>
    <s v="CH"/>
    <s v="900531292"/>
    <s v="PATRIMONIOS AUTONOMO CREDICORP CAPITAL FIDUCIARIA**CONSTRUCTORA CAPITAL BOGOTA SAS"/>
    <x v="22"/>
    <x v="60"/>
    <s v="AP 836 TO 5"/>
    <m/>
    <m/>
    <m/>
    <m/>
    <m/>
    <x v="2"/>
    <x v="2"/>
    <x v="1"/>
    <m/>
    <x v="2"/>
  </r>
  <r>
    <s v="689126bb9636feff241e3368"/>
    <s v="1260-2025"/>
    <s v="JERSON"/>
    <s v="ALEJANDRO"/>
    <s v="JIMENEZ"/>
    <s v="CASTIBLANCO"/>
    <s v="Nombre OK"/>
    <s v="Cédula de Ciudadanía"/>
    <n v="1000993489"/>
    <x v="0"/>
    <n v="1"/>
    <s v="Caja Colombiana de Subsidio Familiar COLSUBSIDIO"/>
    <m/>
    <s v="BANCO BBVA"/>
    <n v="130000000"/>
    <s v="1260 28-Nov-2025"/>
    <n v="17082000"/>
    <s v="Banco de Bogota"/>
    <n v="106874845"/>
    <s v="CH"/>
    <s v="900531292"/>
    <s v="PATRIMONIOS AUTONOMO CREDICORP CAPITAL FIDUCIARIA**CONSTRUCTORA CAPITAL BOGOTA SAS"/>
    <x v="22"/>
    <x v="60"/>
    <s v="AP 928 TO 4"/>
    <m/>
    <m/>
    <m/>
    <m/>
    <m/>
    <x v="2"/>
    <x v="2"/>
    <x v="1"/>
    <m/>
    <x v="2"/>
  </r>
  <r>
    <s v="68920a6c9636feff242fc87d"/>
    <s v="1262-2025"/>
    <s v="CRISTIAN"/>
    <s v="MAURICIO"/>
    <s v="CAMARGO"/>
    <s v="ANGEL"/>
    <s v="Nombre OK"/>
    <s v="Cédula de Ciudadanía"/>
    <n v="1006128536"/>
    <x v="0"/>
    <n v="1"/>
    <s v="Caja Colombiana de Subsidio Familiar COLSUBSIDIO"/>
    <m/>
    <s v="BANCOLOMBIA"/>
    <n v="139245714"/>
    <s v="1262 28-Nov-2025"/>
    <n v="17082000"/>
    <s v="Banco de Bogota"/>
    <n v="106874845"/>
    <s v="CH"/>
    <s v="900531292"/>
    <s v="PATRIMONIOS AUTONOMO CREDICORP CAPITAL FIDUCIARIA**CONSTRUCTORA CAPITAL BOGOTA SAS"/>
    <x v="22"/>
    <x v="60"/>
    <s v="AP 939 TO 5"/>
    <m/>
    <m/>
    <m/>
    <m/>
    <m/>
    <x v="2"/>
    <x v="2"/>
    <x v="1"/>
    <m/>
    <x v="2"/>
  </r>
  <r>
    <s v="68935ce39636feff2453df24"/>
    <s v="993-2025"/>
    <s v="MICHAEL"/>
    <s v="STIVE"/>
    <s v="RUIZ"/>
    <s v="CASTRO"/>
    <s v="Nombre OK"/>
    <s v="Cédula de Ciudadanía"/>
    <n v="1054680238"/>
    <x v="0"/>
    <n v="1"/>
    <s v="Caja Colombiana de Subsidio Familiar COLSUBSIDIO"/>
    <n v="42705000"/>
    <s v="BANCO BOGOTA"/>
    <n v="74663000"/>
    <s v="993 30-Sep-2025"/>
    <n v="17082000"/>
    <s v="Banco de Bogota"/>
    <n v="106874845"/>
    <s v="CH"/>
    <s v="900531292"/>
    <s v="PATRIMONIOS AUTONOMO CREDICORP CAPITAL FIDUCIARIA**CONSTRUCTORA CAPITAL BOGOTA SAS"/>
    <x v="22"/>
    <x v="60"/>
    <s v="AP 1145 TO 6"/>
    <n v="0"/>
    <n v="0"/>
    <n v="163500000"/>
    <s v="45,71-40,23"/>
    <d v="2026-02-08T00:00:00"/>
    <x v="12"/>
    <x v="1"/>
    <x v="0"/>
    <m/>
    <x v="6"/>
  </r>
  <r>
    <s v="689386469636feff2454874a"/>
    <s v="993-2025"/>
    <s v="CAMILA"/>
    <s v=""/>
    <s v="CASTAÑO"/>
    <s v="ALVAREZ"/>
    <s v="Nombre OK"/>
    <s v="Cédula de Ciudadanía"/>
    <n v="1017237347"/>
    <x v="0"/>
    <n v="1"/>
    <s v="Caja de Compensación Familiar CAFAM"/>
    <n v="42705000"/>
    <s v="F.N.A."/>
    <n v="105866000"/>
    <s v="993 30-Sep-2025"/>
    <n v="17082000"/>
    <s v="Banco de Bogota"/>
    <n v="106874845"/>
    <s v="CH"/>
    <s v="900531292"/>
    <s v="PATRIMONIOS AUTONOMO CREDICORP CAPITAL FIDUCIARIA**CONSTRUCTORA CAPITAL BOGOTA SAS"/>
    <x v="22"/>
    <x v="60"/>
    <s v="AP 447 TO 6"/>
    <n v="0"/>
    <n v="0"/>
    <n v="208600000"/>
    <s v="46,17-41,35"/>
    <d v="2026-03-11T00:00:00"/>
    <x v="3"/>
    <x v="3"/>
    <x v="2"/>
    <s v="Falta firma notario"/>
    <x v="2"/>
  </r>
  <r>
    <s v="68939cc73206da5903544dd1"/>
    <s v="1262-2025"/>
    <s v="ANGIE"/>
    <s v="CAROLINA"/>
    <s v="OSUNA"/>
    <s v="FONSECA"/>
    <s v="Nombre OK"/>
    <s v="Cédula de Ciudadanía"/>
    <n v="1022407121"/>
    <x v="0"/>
    <n v="1"/>
    <s v="Caja Colombiana de Subsidio Familiar COLSUBSIDIO"/>
    <m/>
    <s v="BANCO DAVIVIENDA"/>
    <n v="118668000"/>
    <s v="1262 28-Nov-2025"/>
    <n v="17082000"/>
    <s v="Banco de Bogota"/>
    <n v="106874845"/>
    <s v="CH"/>
    <s v="900531292"/>
    <s v="PATRIMONIOS AUTONOMO CREDICORP CAPITAL FIDUCIARIA**CONSTRUCTORA CAPITAL BOGOTA SAS"/>
    <x v="22"/>
    <x v="60"/>
    <s v="AP 325 TO 4"/>
    <m/>
    <m/>
    <m/>
    <m/>
    <m/>
    <x v="2"/>
    <x v="2"/>
    <x v="1"/>
    <m/>
    <x v="2"/>
  </r>
  <r>
    <s v="6898ffbf3206da5903dc7143"/>
    <s v="1262-2025"/>
    <s v="KAREN"/>
    <s v="ANDREA"/>
    <s v="GOMEZ"/>
    <s v="GOMEZ"/>
    <s v="Nombre OK"/>
    <s v="Cédula de Ciudadanía"/>
    <n v="1015416117"/>
    <x v="0"/>
    <n v="1"/>
    <s v="Caja de Compensación Familiar COMPENSAR"/>
    <m/>
    <s v="BANCO BOGOTA"/>
    <n v="128548000"/>
    <s v="1262 28-Nov-2025"/>
    <n v="17082000"/>
    <s v="Banco de Bogota"/>
    <n v="106874845"/>
    <s v="CH"/>
    <s v="900531292"/>
    <s v="PATRIMONIOS AUTONOMO CREDICORP CAPITAL FIDUCIARIA**CONSTRUCTORA CAPITAL BOGOTA SAS"/>
    <x v="22"/>
    <x v="60"/>
    <s v="AP 1625 TO 4"/>
    <m/>
    <m/>
    <m/>
    <m/>
    <m/>
    <x v="2"/>
    <x v="2"/>
    <x v="1"/>
    <m/>
    <x v="2"/>
  </r>
  <r>
    <s v="689919143206da5903dc7ce3"/>
    <s v="963-2025"/>
    <s v="CAMILO"/>
    <s v="ANDRES"/>
    <s v="GOMEZ"/>
    <s v="SANCHEZ"/>
    <s v="Nombre OK"/>
    <s v="Cédula de Ciudadanía"/>
    <n v="1019091215"/>
    <x v="0"/>
    <n v="1"/>
    <s v="Caja Colombiana de Subsidio Familiar COLSUBSIDIO"/>
    <n v="42705000"/>
    <s v="BANCO BOGOTA"/>
    <n v="95037918"/>
    <s v="963 23-Sep-2025"/>
    <n v="17082000"/>
    <s v="Banco de Bogota"/>
    <n v="106874845"/>
    <s v="CH"/>
    <s v="900531292"/>
    <s v="PATRIMONIOS AUTONOMO CREDICORP CAPITAL FIDUCIARIA**CONSTRUCTORA CAPITAL BOGOTA SAS"/>
    <x v="22"/>
    <x v="60"/>
    <s v="AP 1646 TO 6"/>
    <n v="0"/>
    <n v="0"/>
    <n v="208600000"/>
    <s v="45,71-40,23"/>
    <d v="2026-02-05T00:00:00"/>
    <x v="12"/>
    <x v="1"/>
    <x v="5"/>
    <m/>
    <x v="6"/>
  </r>
  <r>
    <s v="689cf571860e319a6f2f479a"/>
    <s v="1262-2025"/>
    <s v="ESTEFANIA"/>
    <s v=""/>
    <s v="MONTOYA"/>
    <s v="PISCO"/>
    <s v="Nombre OK"/>
    <s v="Cédula de Ciudadanía"/>
    <n v="1033808620"/>
    <x v="0"/>
    <n v="1"/>
    <s v="Caja Colombiana de Subsidio Familiar COLSUBSIDIO"/>
    <m/>
    <s v="BANCO CAJA SOCIAL BCSC"/>
    <n v="115496217"/>
    <s v="1262 28-Nov-2025"/>
    <n v="17082000"/>
    <s v="Banco de Bogota"/>
    <n v="106874845"/>
    <s v="CH"/>
    <s v="900531292"/>
    <s v="PATRIMONIOS AUTONOMO CREDICORP CAPITAL FIDUCIARIA**CONSTRUCTORA CAPITAL BOGOTA SAS"/>
    <x v="22"/>
    <x v="60"/>
    <s v="AP 837 TO 5"/>
    <m/>
    <m/>
    <m/>
    <m/>
    <m/>
    <x v="2"/>
    <x v="2"/>
    <x v="1"/>
    <m/>
    <x v="2"/>
  </r>
  <r>
    <s v="68a0dbeaecdc98c1e722565a"/>
    <s v="1262-2025"/>
    <s v="SHIRLY"/>
    <s v="MARYLIN"/>
    <s v="BETANCOURT"/>
    <s v="ROSAS"/>
    <s v="Nombre OK"/>
    <s v="Cédula de Ciudadanía"/>
    <n v="1022354972"/>
    <x v="0"/>
    <n v="1"/>
    <s v="Caja de Compensación Familiar COMPENSAR"/>
    <m/>
    <s v="BANCO BOGOTA"/>
    <n v="68626000"/>
    <s v="1262 28-Nov-2025"/>
    <n v="17082000"/>
    <s v="Banco de Bogota"/>
    <n v="106874845"/>
    <s v="CH"/>
    <s v="900531292"/>
    <s v="PATRIMONIOS AUTONOMO CREDICORP CAPITAL FIDUCIARIA**CONSTRUCTORA CAPITAL BOGOTA SAS"/>
    <x v="22"/>
    <x v="60"/>
    <s v="AP 1416 TO 2"/>
    <m/>
    <m/>
    <m/>
    <m/>
    <m/>
    <x v="2"/>
    <x v="2"/>
    <x v="1"/>
    <m/>
    <x v="2"/>
  </r>
  <r>
    <s v="68a346d5ecdc98c1e73d1cca"/>
    <s v="1131-2025"/>
    <s v="DIANA"/>
    <s v="GERALDINE"/>
    <s v="TRIANA"/>
    <s v="VANEGAS"/>
    <s v="Nombre OK"/>
    <s v="Cédula de Ciudadanía"/>
    <n v="1030650468"/>
    <x v="0"/>
    <n v="1"/>
    <s v="Caja Colombiana de Subsidio Familiar COLSUBSIDIO"/>
    <m/>
    <s v="BANCO BOGOTA"/>
    <n v="155462277"/>
    <s v="1131 22-Oct-2025"/>
    <n v="17082000"/>
    <s v="Banco de Bogota"/>
    <n v="106874845"/>
    <s v="CH"/>
    <s v="900531292"/>
    <s v="PATRIMONIOS AUTONOMO CREDICORP CAPITAL FIDUCIARIA**CONSTRUCTORA CAPITAL BOGOTA SAS"/>
    <x v="22"/>
    <x v="60"/>
    <s v="AP 1222 TO 3"/>
    <m/>
    <m/>
    <m/>
    <m/>
    <m/>
    <x v="2"/>
    <x v="2"/>
    <x v="1"/>
    <m/>
    <x v="2"/>
  </r>
  <r>
    <s v="68a379b3ecdc98c1e74546be"/>
    <s v="963-2025"/>
    <s v="JACQUELINE"/>
    <s v=""/>
    <s v="FORERO"/>
    <s v="HERRERA"/>
    <s v="Nombre OK"/>
    <s v="Cédula de Ciudadanía"/>
    <n v="52087724"/>
    <x v="0"/>
    <n v="1"/>
    <s v="Caja Colombiana de Subsidio Familiar COLSUBSIDIO"/>
    <m/>
    <s v="F.N.A."/>
    <n v="80000000"/>
    <s v="963 23-Sep-2025"/>
    <n v="17082000"/>
    <s v="Banco de Bogota"/>
    <n v="106874845"/>
    <s v="CH"/>
    <s v="900531292"/>
    <s v="PATRIMONIOS AUTONOMO CREDICORP CAPITAL FIDUCIARIA**CONSTRUCTORA CAPITAL BOGOTA SAS"/>
    <x v="22"/>
    <x v="60"/>
    <s v="ND"/>
    <m/>
    <m/>
    <m/>
    <m/>
    <m/>
    <x v="2"/>
    <x v="2"/>
    <x v="1"/>
    <m/>
    <x v="2"/>
  </r>
  <r>
    <s v="68a379b3ecdc98c1e74546be"/>
    <s v="963-2025"/>
    <s v="CAMILO"/>
    <s v="ANDRES"/>
    <s v="GUERRERO"/>
    <s v="FORERO"/>
    <s v="Nombre OK"/>
    <s v="Cédula de Ciudadanía"/>
    <n v="1000326487"/>
    <x v="3"/>
    <n v="0"/>
    <s v="Caja Colombiana de Subsidio Familiar COLSUBSIDIO"/>
    <m/>
    <s v="F.N.A."/>
    <n v="80000000"/>
    <s v="963 23-Sep-2025"/>
    <n v="17082000"/>
    <s v="Banco de Bogota"/>
    <n v="106874845"/>
    <s v="CH"/>
    <s v="900531292"/>
    <s v="PATRIMONIOS AUTONOMO CREDICORP CAPITAL FIDUCIARIA**CONSTRUCTORA CAPITAL BOGOTA SAS"/>
    <x v="22"/>
    <x v="60"/>
    <s v="ND"/>
    <m/>
    <m/>
    <m/>
    <m/>
    <m/>
    <x v="2"/>
    <x v="2"/>
    <x v="1"/>
    <m/>
    <x v="2"/>
  </r>
  <r>
    <s v="68a4e8a71ac9912597256a04"/>
    <s v="1262-2025"/>
    <s v="OSCAR"/>
    <s v="ANDRES"/>
    <s v="LOZADA"/>
    <s v="RUA"/>
    <s v="Nombre OK"/>
    <s v="Cédula de Ciudadanía"/>
    <n v="1016092207"/>
    <x v="0"/>
    <n v="1"/>
    <s v="Caja de Compensación Familiar COMPENSAR"/>
    <m/>
    <s v="BANCO CAJA SOCIAL BCSC"/>
    <n v="132923631"/>
    <s v="1262 28-Nov-2025"/>
    <n v="17082000"/>
    <s v="Banco de Bogota"/>
    <n v="106874845"/>
    <s v="CH"/>
    <s v="900531292"/>
    <s v="PATRIMONIOS AUTONOMO CREDICORP CAPITAL FIDUCIARIA**CONSTRUCTORA CAPITAL BOGOTA SAS"/>
    <x v="22"/>
    <x v="60"/>
    <s v="AP 640 TO 5"/>
    <m/>
    <m/>
    <m/>
    <m/>
    <m/>
    <x v="2"/>
    <x v="2"/>
    <x v="1"/>
    <m/>
    <x v="2"/>
  </r>
  <r>
    <s v="68a8937603c0157bd5e7108a"/>
    <s v="1022-2025"/>
    <s v="MICHEL"/>
    <s v="STIVEN"/>
    <s v="TORRES"/>
    <s v="TORRES"/>
    <s v="Nombre OK"/>
    <s v="Cédula de Ciudadanía"/>
    <n v="1012444422"/>
    <x v="0"/>
    <n v="1"/>
    <s v="Caja de Compensación Familiar COMPENSAR"/>
    <m/>
    <s v="BANCO BBVA"/>
    <n v="130000000"/>
    <s v="1022 02-Oct-2025"/>
    <n v="17082000"/>
    <s v="Banco de Bogota"/>
    <n v="106874845"/>
    <s v="CH"/>
    <s v="900531292"/>
    <s v="PATRIMONIOS AUTONOMO CREDICORP CAPITAL FIDUCIARIA**CONSTRUCTORA CAPITAL BOGOTA SAS"/>
    <x v="22"/>
    <x v="60"/>
    <s v="AP 253 TO 7"/>
    <m/>
    <m/>
    <m/>
    <m/>
    <m/>
    <x v="2"/>
    <x v="2"/>
    <x v="1"/>
    <m/>
    <x v="2"/>
  </r>
  <r>
    <s v="68adc6ed052c265cc4d49f9c"/>
    <s v="1274-2025"/>
    <s v="DANIELA"/>
    <s v="ALEJANDRA"/>
    <s v="MOJICA"/>
    <s v="INFANTE"/>
    <s v="Nombre OK"/>
    <s v="Cédula de Ciudadanía"/>
    <n v="1012461168"/>
    <x v="0"/>
    <n v="1"/>
    <s v="Caja de Compensación Familiar CAFAM"/>
    <m/>
    <s v="F.N.A."/>
    <n v="128000000"/>
    <s v="1274 28-Nov-2025"/>
    <n v="17082000"/>
    <s v="Banco de Bogota"/>
    <n v="106874845"/>
    <s v="CH"/>
    <s v="900531292"/>
    <s v="PATRIMONIOS AUTONOMO CREDICORP CAPITAL FIDUCIARIA**CONSTRUCTORA CAPITAL BOGOTA SAS"/>
    <x v="22"/>
    <x v="60"/>
    <s v="AP 831 TO 4"/>
    <m/>
    <m/>
    <m/>
    <m/>
    <m/>
    <x v="2"/>
    <x v="2"/>
    <x v="1"/>
    <m/>
    <x v="2"/>
  </r>
  <r>
    <s v="68adccc3052c265cc4d53ad9"/>
    <s v="1039-2025"/>
    <s v="LINA"/>
    <s v="MARIA"/>
    <s v="ANGEL"/>
    <s v="RUBIANO"/>
    <s v="Nombre OK"/>
    <s v="Cédula de Ciudadanía"/>
    <n v="1001296970"/>
    <x v="0"/>
    <n v="1"/>
    <s v="Caja de Compensación Familiar COMPENSAR"/>
    <n v="42705000"/>
    <s v="F.N.A."/>
    <n v="128938000"/>
    <s v="1039 10-Oct-2025"/>
    <n v="17082000"/>
    <s v="Banco de Bogota"/>
    <n v="106874845"/>
    <s v="CH"/>
    <s v="900531292"/>
    <s v="PATRIMONIOS AUTONOMO CREDICORP CAPITAL FIDUCIARIA**CONSTRUCTORA CAPITAL BOGOTA SAS"/>
    <x v="22"/>
    <x v="60"/>
    <s v="AP 646 TO 6"/>
    <n v="0"/>
    <n v="0"/>
    <n v="208600000"/>
    <s v="45,71-40,23"/>
    <d v="2026-03-25T00:00:00"/>
    <x v="14"/>
    <x v="8"/>
    <x v="4"/>
    <m/>
    <x v="2"/>
  </r>
  <r>
    <s v="68b078e5c04492e561712b9a"/>
    <s v="1571-2025"/>
    <s v="LAURA"/>
    <s v="FERNANDA"/>
    <s v="HERNANDEZ"/>
    <s v="HORTA"/>
    <s v="Sin asignar"/>
    <s v="Cédula de Ciudadanía"/>
    <n v="1000789690"/>
    <x v="0"/>
    <n v="1"/>
    <s v="Caja de Compensación Familiar COMPENSAR"/>
    <m/>
    <s v="BANCO DAVIVIENDA"/>
    <n v="146020000"/>
    <s v="1571 30-Dic-2025"/>
    <n v="17082000"/>
    <s v="Banco de Bogota"/>
    <n v="106874845"/>
    <s v="CH"/>
    <s v="900531292"/>
    <s v="PATRIMONIOS AUTONOMO CREDICORP CAPITAL FIDUCIARIA**CONSTRUCTORA CAPITAL BOGOTA SAS"/>
    <x v="22"/>
    <x v="60"/>
    <s v="AP 1239 TO 5"/>
    <m/>
    <m/>
    <m/>
    <m/>
    <m/>
    <x v="2"/>
    <x v="2"/>
    <x v="1"/>
    <m/>
    <x v="2"/>
  </r>
  <r>
    <s v="68b08088c04492e561714e05"/>
    <s v="1571-2025"/>
    <s v="GABRIEL"/>
    <s v="EDUARDO"/>
    <s v="CAMACHO"/>
    <s v="BAUTISTA"/>
    <s v="Sin asignar"/>
    <s v="Cédula de Ciudadanía"/>
    <n v="1020816469"/>
    <x v="0"/>
    <n v="1"/>
    <s v="Caja de Compensación Familiar COMPENSAR"/>
    <m/>
    <s v="BANCO DAVIVIENDA"/>
    <n v="146020000"/>
    <s v="1571 30-Dic-2025"/>
    <n v="17082000"/>
    <s v="Banco de Bogota"/>
    <n v="106874845"/>
    <s v="CH"/>
    <s v="900531292"/>
    <s v="PATRIMONIOS AUTONOMO CREDICORP CAPITAL FIDUCIARIA**CONSTRUCTORA CAPITAL BOGOTA SAS"/>
    <x v="22"/>
    <x v="60"/>
    <s v="AP 234 TO 5"/>
    <m/>
    <m/>
    <m/>
    <m/>
    <m/>
    <x v="2"/>
    <x v="2"/>
    <x v="1"/>
    <m/>
    <x v="2"/>
  </r>
  <r>
    <s v="68b0baf212abab077db8a3e4"/>
    <s v="1569-2025"/>
    <s v="FRANCY"/>
    <s v="MILENA"/>
    <s v="SANJUAN"/>
    <s v="LIZARAZO"/>
    <s v="Sin asignar"/>
    <s v="Cédula de Ciudadanía"/>
    <n v="1014203977"/>
    <x v="0"/>
    <n v="1"/>
    <s v="Caja de Compensación Familiar CAFAM"/>
    <m/>
    <s v="BANCO BOGOTA"/>
    <n v="108387835"/>
    <s v="1569 30-Dic-2025"/>
    <n v="17082000"/>
    <s v="Banco de Bogota"/>
    <n v="106874845"/>
    <s v="CH"/>
    <s v="900531292"/>
    <s v="PATRIMONIOS AUTONOMO CREDICORP CAPITAL FIDUCIARIA**CONSTRUCTORA CAPITAL BOGOTA SAS"/>
    <x v="22"/>
    <x v="60"/>
    <s v="AP 1837 TO 5"/>
    <m/>
    <m/>
    <m/>
    <m/>
    <m/>
    <x v="2"/>
    <x v="2"/>
    <x v="1"/>
    <m/>
    <x v="2"/>
  </r>
  <r>
    <s v="68b5b6d42814f20ae8347dd6"/>
    <s v="1267-2025"/>
    <s v="MIGUEL"/>
    <s v="ANGEL"/>
    <s v="PINILLA"/>
    <s v="PACANCHIQUE"/>
    <s v="Nombre OK"/>
    <s v="Cédula de Ciudadanía"/>
    <n v="1014249616"/>
    <x v="0"/>
    <n v="1"/>
    <s v="Caja Colombiana de Subsidio Familiar COLSUBSIDIO"/>
    <m/>
    <s v="BANCO DAVIVIENDA"/>
    <n v="132000000"/>
    <s v="1267 28-Nov-2025"/>
    <n v="17082000"/>
    <s v="Banco de Bogota"/>
    <n v="106874845"/>
    <s v="CH"/>
    <s v="900531292"/>
    <s v="PATRIMONIOS AUTONOMO CREDICORP CAPITAL FIDUCIARIA**CONSTRUCTORA CAPITAL BOGOTA SAS"/>
    <x v="22"/>
    <x v="60"/>
    <s v="AP 1326 TO 4"/>
    <m/>
    <m/>
    <m/>
    <m/>
    <m/>
    <x v="2"/>
    <x v="2"/>
    <x v="1"/>
    <m/>
    <x v="2"/>
  </r>
  <r>
    <s v="68b5ca580a27d85e7990252a"/>
    <s v="1267-2025"/>
    <s v="ANGIE"/>
    <s v="PAOLA"/>
    <s v="MARTIN"/>
    <s v="REYES"/>
    <s v="Nombre OK"/>
    <s v="Cédula de Ciudadanía"/>
    <n v="1016090184"/>
    <x v="0"/>
    <n v="1"/>
    <s v="Caja Colombiana de Subsidio Familiar COLSUBSIDIO"/>
    <m/>
    <s v="BANCO DAVIVIENDA"/>
    <n v="120000000"/>
    <s v="1267 28-Nov-2025"/>
    <n v="17082000"/>
    <s v="Banco de Bogota"/>
    <n v="106874845"/>
    <s v="CH"/>
    <s v="900531292"/>
    <s v="PATRIMONIOS AUTONOMO CREDICORP CAPITAL FIDUCIARIA**CONSTRUCTORA CAPITAL BOGOTA SAS"/>
    <x v="22"/>
    <x v="60"/>
    <s v="AP 1132 TO 4"/>
    <m/>
    <m/>
    <m/>
    <m/>
    <m/>
    <x v="2"/>
    <x v="2"/>
    <x v="1"/>
    <m/>
    <x v="2"/>
  </r>
  <r>
    <s v="68b7349080e3a7b01a81fba9"/>
    <s v="1415-2025"/>
    <s v="GLORIA"/>
    <s v="ESPERANZA"/>
    <s v="CHOQUIN"/>
    <s v="JUYAR"/>
    <s v="Sin asignar"/>
    <s v="Cédula de Ciudadanía"/>
    <n v="52543886"/>
    <x v="0"/>
    <n v="1"/>
    <s v="Caja Colombiana de Subsidio Familiar COLSUBSIDIO"/>
    <m/>
    <s v="OTROS"/>
    <n v="153538000"/>
    <s v="1415 15-Dic-2025"/>
    <n v="17082000"/>
    <s v="Banco de Bogota"/>
    <n v="106874845"/>
    <s v="CH"/>
    <s v="900531292"/>
    <s v="PATRIMONIOS AUTONOMO CREDICORP CAPITAL FIDUCIARIA**CONSTRUCTORA CAPITAL BOGOTA SAS"/>
    <x v="22"/>
    <x v="60"/>
    <s v="AP 755 TO 7"/>
    <m/>
    <m/>
    <m/>
    <m/>
    <m/>
    <x v="2"/>
    <x v="2"/>
    <x v="1"/>
    <m/>
    <x v="2"/>
  </r>
  <r>
    <s v="68b8614737132622bba6b7bf"/>
    <s v="1267-2025"/>
    <s v="MARCO"/>
    <s v="ALIRIO"/>
    <s v="MARTINEZ"/>
    <s v="TORRES"/>
    <s v="Nombre OK"/>
    <s v="Cédula de Ciudadanía"/>
    <n v="1023944563"/>
    <x v="0"/>
    <n v="1"/>
    <s v="Caja de Compensación Familiar COMPENSAR"/>
    <m/>
    <s v="BANCO BOGOTA"/>
    <n v="73253537"/>
    <s v="1267 28-Nov-2025"/>
    <n v="17082000"/>
    <s v="Banco de Bogota"/>
    <n v="106874845"/>
    <s v="CH"/>
    <s v="900531292"/>
    <s v="PATRIMONIOS AUTONOMO CREDICORP CAPITAL FIDUCIARIA**CONSTRUCTORA CAPITAL BOGOTA SAS"/>
    <x v="22"/>
    <x v="60"/>
    <s v="AP 1028 TO 4"/>
    <m/>
    <m/>
    <m/>
    <m/>
    <m/>
    <x v="2"/>
    <x v="2"/>
    <x v="1"/>
    <m/>
    <x v="2"/>
  </r>
  <r>
    <s v="68b8bd4337132622bbb1d4a9"/>
    <s v="1036-2025"/>
    <s v="ELKIN"/>
    <s v=""/>
    <s v="AREVALO"/>
    <s v="RAMIREZ"/>
    <s v="Nombre OK"/>
    <s v="Cédula de Ciudadanía"/>
    <n v="79004703"/>
    <x v="0"/>
    <n v="1"/>
    <s v="Caja de Compensación Familiar CAFAM"/>
    <m/>
    <s v="BANCO BOGOTA"/>
    <n v="18733295"/>
    <s v="1036 10-Oct-2025"/>
    <n v="17082000"/>
    <s v="Banco de Bogota"/>
    <n v="106874845"/>
    <s v="CH"/>
    <s v="900531292"/>
    <s v="PATRIMONIOS AUTONOMO CREDICORP CAPITAL FIDUCIARIA**CONSTRUCTORA CAPITAL BOGOTA SAS"/>
    <x v="22"/>
    <x v="60"/>
    <s v="AP 341 TO 6"/>
    <m/>
    <m/>
    <m/>
    <m/>
    <m/>
    <x v="2"/>
    <x v="2"/>
    <x v="1"/>
    <m/>
    <x v="2"/>
  </r>
  <r>
    <s v="68ba0c57245d149527255151"/>
    <s v="1036-2025"/>
    <s v="JAVIER"/>
    <s v="NICOLAS"/>
    <s v="MOLANO"/>
    <s v="PARRA"/>
    <s v="Nombre OK"/>
    <s v="Cédula de Ciudadanía"/>
    <n v="1014271431"/>
    <x v="0"/>
    <n v="1"/>
    <s v="Caja de Compensación Familiar COMPENSAR"/>
    <m/>
    <s v="BANCOLOMBIA"/>
    <n v="155000000"/>
    <s v="1036 10-Oct-2025"/>
    <n v="17082000"/>
    <s v="Banco de Bogota"/>
    <n v="106874845"/>
    <s v="CH"/>
    <s v="900531292"/>
    <s v="PATRIMONIOS AUTONOMO CREDICORP CAPITAL FIDUCIARIA**CONSTRUCTORA CAPITAL BOGOTA SAS"/>
    <x v="22"/>
    <x v="60"/>
    <s v="AP 1217 TO 3"/>
    <m/>
    <m/>
    <m/>
    <m/>
    <m/>
    <x v="2"/>
    <x v="2"/>
    <x v="1"/>
    <m/>
    <x v="2"/>
  </r>
  <r>
    <s v="68bda873a9cd2b52ca717db5"/>
    <s v="1036-2025"/>
    <s v="DAVID"/>
    <s v="STEVEN"/>
    <s v="GALLON"/>
    <s v="APARICIO"/>
    <s v="Nombre OK"/>
    <s v="Cédula de Ciudadanía"/>
    <n v="1000940723"/>
    <x v="0"/>
    <n v="1"/>
    <s v="Caja Colombiana de Subsidio Familiar COLSUBSIDIO"/>
    <m/>
    <s v="F.N.A."/>
    <n v="145116000"/>
    <s v="1036 10-Oct-2025"/>
    <n v="17082000"/>
    <s v="Banco de Bogota"/>
    <n v="106874845"/>
    <s v="CH"/>
    <s v="900531292"/>
    <s v="PATRIMONIOS AUTONOMO CREDICORP CAPITAL FIDUCIARIA**CONSTRUCTORA CAPITAL BOGOTA SAS"/>
    <x v="22"/>
    <x v="60"/>
    <s v="AP 1322 TO 3"/>
    <m/>
    <m/>
    <m/>
    <m/>
    <m/>
    <x v="2"/>
    <x v="2"/>
    <x v="1"/>
    <m/>
    <x v="2"/>
  </r>
  <r>
    <s v="68bf00e3a9cd2b52ca83d35d"/>
    <s v="1036-2025"/>
    <s v="FRANK"/>
    <s v="ANTHONY"/>
    <s v="CASTILLO"/>
    <s v="GARCIA"/>
    <s v="Nombre OK"/>
    <s v="Cédula de Ciudadanía"/>
    <n v="1070988306"/>
    <x v="0"/>
    <n v="1"/>
    <s v="Caja Colombiana de Subsidio Familiar COLSUBSIDIO"/>
    <n v="42705000"/>
    <s v="BANCO BBVA"/>
    <n v="138383000"/>
    <s v="1036 10-Oct-2025"/>
    <n v="17082000"/>
    <s v="Banco de Bogota"/>
    <n v="106874845"/>
    <s v="CH"/>
    <s v="900531292"/>
    <s v="PATRIMONIOS AUTONOMO CREDICORP CAPITAL FIDUCIARIA**CONSTRUCTORA CAPITAL BOGOTA SAS"/>
    <x v="22"/>
    <x v="60"/>
    <s v="AP 1951 TO 7"/>
    <n v="0"/>
    <n v="0"/>
    <n v="208600000"/>
    <s v="44,55-39,82 "/>
    <d v="2026-02-24T00:00:00"/>
    <x v="13"/>
    <x v="1"/>
    <x v="5"/>
    <m/>
    <x v="7"/>
  </r>
  <r>
    <s v="68bf0d1d8070b5253ec9f95b"/>
    <s v="1036-2025"/>
    <s v="JOSE"/>
    <s v="ALEJANDRO"/>
    <s v="SIERRA"/>
    <s v="REYES"/>
    <s v="Nombre OK"/>
    <s v="Cédula de Ciudadanía"/>
    <n v="1003688275"/>
    <x v="0"/>
    <n v="1"/>
    <s v="Caja de Compensación Familiar COMPENSAR"/>
    <m/>
    <s v="F.N.A."/>
    <n v="138383000"/>
    <s v="1036 10-Oct-2025"/>
    <n v="17082000"/>
    <s v="Banco de Bogota"/>
    <n v="106874845"/>
    <s v="CH"/>
    <s v="900531292"/>
    <s v="PATRIMONIOS AUTONOMO CREDICORP CAPITAL FIDUCIARIA**CONSTRUCTORA CAPITAL BOGOTA SAS"/>
    <x v="22"/>
    <x v="60"/>
    <s v="AP 1711 TO 2"/>
    <m/>
    <m/>
    <m/>
    <m/>
    <m/>
    <x v="2"/>
    <x v="2"/>
    <x v="1"/>
    <m/>
    <x v="2"/>
  </r>
  <r>
    <s v="68c4946a216e7a8afd26089f"/>
    <s v="1110-2025"/>
    <s v="JENNIFER"/>
    <s v="KATHERINE"/>
    <s v="RUBIO"/>
    <s v=""/>
    <s v="Nombre OK"/>
    <s v="Cédula de Ciudadanía"/>
    <n v="1110467841"/>
    <x v="0"/>
    <n v="1"/>
    <s v="Caja de Compensación Familiar COMPENSAR"/>
    <m/>
    <s v="BANCO BBVA"/>
    <n v="100000000"/>
    <s v="1110 22-Oct-2025"/>
    <n v="17082000"/>
    <s v="Banco de Bogota"/>
    <n v="106874845"/>
    <s v="CH"/>
    <s v="900531292"/>
    <s v="PATRIMONIOS AUTONOMO CREDICORP CAPITAL FIDUCIARIA**CONSTRUCTORA CAPITAL BOGOTA SAS"/>
    <x v="22"/>
    <x v="60"/>
    <s v="AP 1852 TO 7"/>
    <m/>
    <m/>
    <m/>
    <m/>
    <m/>
    <x v="2"/>
    <x v="2"/>
    <x v="1"/>
    <m/>
    <x v="2"/>
  </r>
  <r>
    <s v="68cadc4e2ee97d449bc32818"/>
    <s v="1415-2025"/>
    <s v="MARIA"/>
    <s v="HORTENCIA"/>
    <s v="DIAZ"/>
    <s v="DEVIA"/>
    <s v="Nombre OK"/>
    <s v="Cédula de Ciudadanía"/>
    <n v="28627651"/>
    <x v="0"/>
    <n v="1"/>
    <s v="Caja Colombiana de Subsidio Familiar COLSUBSIDIO"/>
    <m/>
    <s v="F.N.A."/>
    <n v="110000000"/>
    <s v="1415 15-Dic-2025"/>
    <n v="17082000"/>
    <s v="Banco de Bogota"/>
    <n v="106874845"/>
    <s v="CH"/>
    <s v="900531292"/>
    <s v="PATRIMONIOS AUTONOMO CREDICORP CAPITAL FIDUCIARIA**CONSTRUCTORA CAPITAL BOGOTA SAS"/>
    <x v="22"/>
    <x v="60"/>
    <s v="AP 1543 TO 6"/>
    <m/>
    <m/>
    <m/>
    <m/>
    <m/>
    <x v="2"/>
    <x v="2"/>
    <x v="1"/>
    <m/>
    <x v="2"/>
  </r>
  <r>
    <s v="68cadc4e2ee97d449bc32818"/>
    <s v="1415-2025"/>
    <s v="WILLIAM"/>
    <s v=""/>
    <s v="JIMENEZ"/>
    <s v="BLANDON"/>
    <s v="Nombre OK"/>
    <s v="Cédula de Ciudadanía"/>
    <n v="5860756"/>
    <x v="1"/>
    <n v="0"/>
    <s v="Caja Colombiana de Subsidio Familiar COLSUBSIDIO"/>
    <m/>
    <s v="F.N.A."/>
    <n v="110000000"/>
    <s v="1415 15-Dic-2025"/>
    <n v="17082000"/>
    <s v="Banco de Bogota"/>
    <n v="106874845"/>
    <s v="CH"/>
    <s v="900531292"/>
    <s v="PATRIMONIOS AUTONOMO CREDICORP CAPITAL FIDUCIARIA**CONSTRUCTORA CAPITAL BOGOTA SAS"/>
    <x v="22"/>
    <x v="60"/>
    <s v="AP 1543 TO 6"/>
    <m/>
    <m/>
    <m/>
    <m/>
    <m/>
    <x v="2"/>
    <x v="2"/>
    <x v="1"/>
    <m/>
    <x v="2"/>
  </r>
  <r>
    <s v="68caec9c2ee97d449bc3bbcb"/>
    <s v="1263-2025"/>
    <s v="JUAN"/>
    <s v="PABLO"/>
    <s v="ORTIZ"/>
    <s v="PUENTES"/>
    <s v="Nombre OK"/>
    <s v="Cédula de Ciudadanía"/>
    <n v="1026569457"/>
    <x v="0"/>
    <n v="1"/>
    <s v="Caja de Compensación Familiar COMPENSAR"/>
    <m/>
    <s v="BANCO BOGOTA"/>
    <n v="146033176"/>
    <s v="1263 28-Nov-2025"/>
    <n v="17082000"/>
    <s v="Banco de Bogota"/>
    <n v="106874845"/>
    <s v="CH"/>
    <s v="900531292"/>
    <s v="PATRIMONIOS AUTONOMO CREDICORP CAPITAL FIDUCIARIA**CONSTRUCTORA CAPITAL BOGOTA SAS"/>
    <x v="22"/>
    <x v="60"/>
    <s v="AP 1127 TO 4"/>
    <m/>
    <m/>
    <m/>
    <m/>
    <m/>
    <x v="2"/>
    <x v="2"/>
    <x v="1"/>
    <m/>
    <x v="2"/>
  </r>
  <r>
    <s v="68caee812ee97d449bc3cbf5"/>
    <s v="1415-2025"/>
    <s v="JOHAN"/>
    <s v="EMMANUEL"/>
    <s v="ESPINDOLA"/>
    <s v="PIAMONTE"/>
    <s v="Sin asignar"/>
    <s v="Cédula de Ciudadanía"/>
    <n v="1001174803"/>
    <x v="0"/>
    <n v="1"/>
    <s v="Caja Colombiana de Subsidio Familiar COLSUBSIDIO"/>
    <m/>
    <s v="BANCOLOMBIA"/>
    <n v="150000000"/>
    <s v="1415 15-Dic-2025"/>
    <n v="17082000"/>
    <s v="Banco de Bogota"/>
    <n v="106874845"/>
    <s v="CH"/>
    <s v="900531292"/>
    <s v="PATRIMONIOS AUTONOMO CREDICORP CAPITAL FIDUCIARIA**CONSTRUCTORA CAPITAL BOGOTA SAS"/>
    <x v="22"/>
    <x v="60"/>
    <s v="AP 950 TO 7"/>
    <m/>
    <m/>
    <m/>
    <m/>
    <m/>
    <x v="2"/>
    <x v="2"/>
    <x v="1"/>
    <m/>
    <x v="2"/>
  </r>
  <r>
    <s v="68cc78862ee97d449be792ed"/>
    <s v="1272-2025"/>
    <s v="LINA"/>
    <s v="ROCIO"/>
    <s v="PACHECO"/>
    <s v="PACHECO"/>
    <s v="Nombre OK"/>
    <s v="Cédula de Ciudadanía"/>
    <n v="1049629601"/>
    <x v="0"/>
    <n v="1"/>
    <s v="Caja Colombiana de Subsidio Familiar COLSUBSIDIO"/>
    <m/>
    <s v="BANCO BOGOTA"/>
    <n v="120000000"/>
    <s v="1272 28-Nov-2025"/>
    <n v="17082000"/>
    <s v="Banco de Bogota"/>
    <n v="106874845"/>
    <s v="CH"/>
    <s v="900531292"/>
    <s v="PATRIMONIOS AUTONOMO CREDICORP CAPITAL FIDUCIARIA**CONSTRUCTORA CAPITAL BOGOTA SAS"/>
    <x v="22"/>
    <x v="60"/>
    <s v="AP 949 TO 7"/>
    <m/>
    <m/>
    <m/>
    <m/>
    <m/>
    <x v="2"/>
    <x v="2"/>
    <x v="1"/>
    <m/>
    <x v="2"/>
  </r>
  <r>
    <s v="68d03013dbef01b945d73908"/>
    <s v="1415-2025"/>
    <s v="ANGIE"/>
    <s v="KATHERINE"/>
    <s v="ANGEL"/>
    <s v="RODRIGUEZ"/>
    <s v="Nombre OK"/>
    <s v="Cédula de Ciudadanía"/>
    <n v="1001057178"/>
    <x v="0"/>
    <n v="1"/>
    <s v="Caja de Compensación Familiar COMPENSAR"/>
    <m/>
    <s v="BANCO BOGOTA"/>
    <n v="138968000"/>
    <s v="1415 15-Dic-2025"/>
    <n v="17082000"/>
    <s v="Banco de Bogota"/>
    <n v="106874845"/>
    <s v="CH"/>
    <s v="900531292"/>
    <s v="PATRIMONIOS AUTONOMO CREDICORP CAPITAL FIDUCIARIA**CONSTRUCTORA CAPITAL BOGOTA SAS"/>
    <x v="22"/>
    <x v="60"/>
    <s v="AP 1831 TO 4"/>
    <m/>
    <m/>
    <m/>
    <m/>
    <m/>
    <x v="2"/>
    <x v="2"/>
    <x v="1"/>
    <m/>
    <x v="2"/>
  </r>
  <r>
    <s v="68d2cd4c532c243a876e502f"/>
    <s v="1272-2025"/>
    <s v="MARIA"/>
    <s v="NANCY"/>
    <s v="REINA"/>
    <s v="PALACIOS"/>
    <s v="Nombre OK"/>
    <s v="Cédula de Ciudadanía"/>
    <n v="1015447962"/>
    <x v="0"/>
    <n v="1"/>
    <s v="Caja Colombiana de Subsidio Familiar COLSUBSIDIO"/>
    <m/>
    <s v="F.N.A."/>
    <n v="146000000"/>
    <s v="1272 28-Nov-2025"/>
    <n v="17082000"/>
    <s v="Banco de Bogota"/>
    <n v="106874845"/>
    <s v="CH"/>
    <s v="900531292"/>
    <s v="PATRIMONIOS AUTONOMO CREDICORP CAPITAL FIDUCIARIA**CONSTRUCTORA CAPITAL BOGOTA SAS"/>
    <x v="22"/>
    <x v="60"/>
    <s v="AP 923 TO 3"/>
    <m/>
    <m/>
    <m/>
    <m/>
    <m/>
    <x v="2"/>
    <x v="2"/>
    <x v="1"/>
    <m/>
    <x v="2"/>
  </r>
  <r>
    <s v="68d2f510532c243a877778d6"/>
    <s v="1259-2025"/>
    <s v="GIOVANNY"/>
    <s v="ALEXANDER"/>
    <s v="SERRANO"/>
    <s v="AMAYA"/>
    <s v="Nombre OK"/>
    <s v="Cédula de Ciudadanía"/>
    <n v="1015424971"/>
    <x v="0"/>
    <n v="1"/>
    <s v="Caja de Compensación Familiar COMPENSAR"/>
    <m/>
    <s v="BANCO DAVIVIENDA"/>
    <n v="140000000"/>
    <s v="1259 28-Nov-2025"/>
    <n v="17082000"/>
    <s v="Banco de Bogota"/>
    <n v="106874845"/>
    <s v="CH"/>
    <s v="900531292"/>
    <s v="PATRIMONIOS AUTONOMO CREDICORP CAPITAL FIDUCIARIA**CONSTRUCTORA CAPITAL BOGOTA SAS"/>
    <x v="22"/>
    <x v="60"/>
    <s v="AP 1349 TO 7"/>
    <m/>
    <m/>
    <m/>
    <m/>
    <m/>
    <x v="2"/>
    <x v="2"/>
    <x v="1"/>
    <m/>
    <x v="2"/>
  </r>
  <r>
    <s v="68d8474ff00f6b87848aa5eb"/>
    <s v="1261-2025"/>
    <s v="MILEIDI"/>
    <s v=""/>
    <s v="BONILLA"/>
    <s v="AMADO"/>
    <s v="Nombre OK"/>
    <s v="Cédula de Ciudadanía"/>
    <n v="1005043697"/>
    <x v="0"/>
    <n v="1"/>
    <s v="Caja Colombiana de Subsidio Familiar COLSUBSIDIO"/>
    <m/>
    <s v="F.N.A."/>
    <n v="140000000"/>
    <s v="1261 28-Nov-2025"/>
    <n v="17082000"/>
    <s v="Banco de Bogota"/>
    <n v="106874845"/>
    <s v="CH"/>
    <s v="900531292"/>
    <s v="PATRIMONIOS AUTONOMO CREDICORP CAPITAL FIDUCIARIA**CONSTRUCTORA CAPITAL BOGOTA SAS"/>
    <x v="22"/>
    <x v="60"/>
    <s v="AP 1432 TO 4"/>
    <m/>
    <m/>
    <m/>
    <m/>
    <m/>
    <x v="2"/>
    <x v="2"/>
    <x v="1"/>
    <m/>
    <x v="2"/>
  </r>
  <r>
    <s v="68d94ddbf00f6b878494e997"/>
    <s v="1261-2025"/>
    <s v="ESPERANZA"/>
    <s v=""/>
    <s v="GOMEZ"/>
    <s v="CONTRERAS"/>
    <s v="Nombre OK"/>
    <s v="Cédula de Ciudadanía"/>
    <n v="52503177"/>
    <x v="0"/>
    <n v="1"/>
    <s v="Caja Colombiana de Subsidio Familiar COLSUBSIDIO"/>
    <m/>
    <s v="BANCO CAJA SOCIAL BCSC"/>
    <n v="113853164"/>
    <s v="1261 28-Nov-2025"/>
    <n v="17082000"/>
    <s v="Banco de Bogota"/>
    <n v="106874845"/>
    <s v="CH"/>
    <s v="900531292"/>
    <s v="PATRIMONIOS AUTONOMO CREDICORP CAPITAL FIDUCIARIA**CONSTRUCTORA CAPITAL BOGOTA SAS"/>
    <x v="22"/>
    <x v="60"/>
    <s v="AP 749 TO 7"/>
    <m/>
    <m/>
    <m/>
    <m/>
    <m/>
    <x v="2"/>
    <x v="2"/>
    <x v="1"/>
    <m/>
    <x v="2"/>
  </r>
  <r>
    <s v="68d95555f00f6b878494ee66"/>
    <s v="1261-2025"/>
    <s v="CARLOS"/>
    <s v="ANDRES"/>
    <s v="PANAMEÑO"/>
    <s v="ANGULO"/>
    <s v="Nombre OK"/>
    <s v="Cédula de Ciudadanía"/>
    <n v="1006191747"/>
    <x v="0"/>
    <n v="1"/>
    <s v="Caja Colombiana de Subsidio Familiar COLSUBSIDIO"/>
    <m/>
    <s v="BANCO CAJA SOCIAL BCSC"/>
    <n v="130000000"/>
    <s v="1261 28-Nov-2025"/>
    <n v="17082000"/>
    <s v="Banco de Bogota"/>
    <n v="106874845"/>
    <s v="CH"/>
    <s v="900531292"/>
    <s v="PATRIMONIOS AUTONOMO CREDICORP CAPITAL FIDUCIARIA**CONSTRUCTORA CAPITAL BOGOTA SAS"/>
    <x v="22"/>
    <x v="60"/>
    <s v="AP 723 TO 3"/>
    <m/>
    <m/>
    <m/>
    <m/>
    <m/>
    <x v="2"/>
    <x v="2"/>
    <x v="1"/>
    <m/>
    <x v="2"/>
  </r>
  <r>
    <s v="68d959e6f00f6b878494f292"/>
    <s v="1415-2025"/>
    <s v="CAMILO"/>
    <s v="ANDRES"/>
    <s v="RODRIGUEZ"/>
    <s v="RODRIGUEZ"/>
    <s v="Nombre OK"/>
    <s v="Cédula de Ciudadanía"/>
    <n v="1019126475"/>
    <x v="0"/>
    <n v="1"/>
    <s v="Caja de Compensación Familiar COMPENSAR"/>
    <m/>
    <s v="F.N.A."/>
    <n v="144000000"/>
    <s v="1415 15-Dic-2025"/>
    <n v="17082000"/>
    <s v="Banco de Bogota"/>
    <n v="106874845"/>
    <s v="CH"/>
    <s v="900531292"/>
    <s v="PATRIMONIOS AUTONOMO CREDICORP CAPITAL FIDUCIARIA**CONSTRUCTORA CAPITAL BOGOTA SAS"/>
    <x v="22"/>
    <x v="60"/>
    <s v="AP 1925 TO 4"/>
    <m/>
    <m/>
    <m/>
    <m/>
    <m/>
    <x v="2"/>
    <x v="2"/>
    <x v="1"/>
    <m/>
    <x v="2"/>
  </r>
  <r>
    <s v="68d98d16f00f6b87849dcb7e"/>
    <s v="1573-2025"/>
    <s v="DIANA"/>
    <s v="MILENA"/>
    <s v="NIÑO"/>
    <s v="SALCEDO"/>
    <s v="Sin asignar"/>
    <s v="Cédula de Ciudadanía"/>
    <n v="1074187810"/>
    <x v="0"/>
    <n v="1"/>
    <s v="Caja de Compensación Familiar COMPENSAR"/>
    <m/>
    <s v="BANCO BOGOTA"/>
    <n v="145163027"/>
    <s v="1573 30-Dic-2025"/>
    <n v="17082000"/>
    <s v="Banco de Bogota"/>
    <n v="106874845"/>
    <s v="CH"/>
    <s v="900531292"/>
    <s v="PATRIMONIOS AUTONOMO CREDICORP CAPITAL FIDUCIARIA**CONSTRUCTORA CAPITAL BOGOTA SAS"/>
    <x v="22"/>
    <x v="60"/>
    <s v="AP 423 TO 3"/>
    <m/>
    <m/>
    <m/>
    <m/>
    <m/>
    <x v="2"/>
    <x v="2"/>
    <x v="1"/>
    <m/>
    <x v="2"/>
  </r>
  <r>
    <s v="692e2db85ce59bfa683e8abb"/>
    <s v="1573-2025"/>
    <s v="JOSE"/>
    <s v="FABIAN"/>
    <s v="MENDOZA"/>
    <s v="PORRAS"/>
    <s v="Sin asignar"/>
    <s v="Cédula de Ciudadanía"/>
    <n v="80069691"/>
    <x v="0"/>
    <n v="1"/>
    <s v="Caja Colombiana de Subsidio Familiar COLSUBSIDIO"/>
    <m/>
    <s v="BANCO BOGOTA"/>
    <n v="135581000"/>
    <s v="1573 30-Dic-2025"/>
    <n v="17082000"/>
    <s v="Banco de Bogota"/>
    <n v="106874845"/>
    <s v="CH"/>
    <s v="900531292"/>
    <s v="PATRIMONIOS AUTONOMO CREDICORP CAPITAL FIDUCIARIA**CONSTRUCTORA CAPITAL BOGOTA SAS"/>
    <x v="22"/>
    <x v="60"/>
    <s v="AP 338 TO 5"/>
    <m/>
    <m/>
    <m/>
    <m/>
    <m/>
    <x v="2"/>
    <x v="2"/>
    <x v="1"/>
    <m/>
    <x v="2"/>
  </r>
  <r>
    <s v="692e2db85ce59bfa683e8abb"/>
    <s v="1573-2025"/>
    <s v="CLAUDIA"/>
    <s v="MARCELA"/>
    <s v="YEPES"/>
    <s v="CASTILLO"/>
    <s v="Sin asignar"/>
    <s v="Cédula de Ciudadanía"/>
    <n v="52756063"/>
    <x v="1"/>
    <n v="0"/>
    <s v="Caja Colombiana de Subsidio Familiar COLSUBSIDIO"/>
    <m/>
    <s v="BANCO BOGOTA"/>
    <n v="135581000"/>
    <s v="1573 30-Dic-2025"/>
    <n v="17082000"/>
    <s v="Banco de Bogota"/>
    <n v="106874845"/>
    <s v="CH"/>
    <s v="900531292"/>
    <s v="PATRIMONIOS AUTONOMO CREDICORP CAPITAL FIDUCIARIA**CONSTRUCTORA CAPITAL BOGOTA SAS"/>
    <x v="22"/>
    <x v="60"/>
    <s v="AP 338 TO 5"/>
    <m/>
    <m/>
    <m/>
    <m/>
    <m/>
    <x v="2"/>
    <x v="2"/>
    <x v="1"/>
    <m/>
    <x v="2"/>
  </r>
  <r>
    <s v="692e583a5ce59bfa683ef5e6"/>
    <s v="1569-2025"/>
    <s v="CHRISTIAN"/>
    <s v="CAMILO"/>
    <s v="MENJURA"/>
    <s v="ROMERO"/>
    <s v="Sin asignar"/>
    <s v="Cédula de Ciudadanía"/>
    <n v="80927836"/>
    <x v="0"/>
    <n v="1"/>
    <s v="Caja de Compensación Familiar CAFAM"/>
    <m/>
    <s v="BANAGRARIO"/>
    <n v="130000000"/>
    <s v="1569 30-Dic-2025"/>
    <n v="17082000"/>
    <s v="Banco de Bogota"/>
    <n v="106874845"/>
    <s v="CH"/>
    <s v="900531292"/>
    <s v="PATRIMONIOS AUTONOMO CREDICORP CAPITAL FIDUCIARIA**CONSTRUCTORA CAPITAL BOGOTA SAS"/>
    <x v="22"/>
    <x v="60"/>
    <s v="AP 346 TO 6"/>
    <m/>
    <m/>
    <m/>
    <m/>
    <m/>
    <x v="2"/>
    <x v="2"/>
    <x v="1"/>
    <m/>
    <x v="2"/>
  </r>
  <r>
    <s v="692e5a465ce59bfa683ef779"/>
    <s v="1569-2025"/>
    <s v="HEIDY"/>
    <s v="PAOLA"/>
    <s v="GONZALEZ"/>
    <s v="PAVA"/>
    <s v="Sin asignar"/>
    <s v="Cédula de Ciudadanía"/>
    <n v="1027520374"/>
    <x v="0"/>
    <n v="1"/>
    <s v="Caja de Compensación Familiar COMPENSAR"/>
    <m/>
    <s v="BANCO BBVA"/>
    <n v="118313000"/>
    <s v="1569 30-Dic-2025"/>
    <n v="17082000"/>
    <s v="Banco de Bogota"/>
    <n v="106874845"/>
    <s v="CH"/>
    <s v="900531292"/>
    <s v="PATRIMONIOS AUTONOMO CREDICORP CAPITAL FIDUCIARIA**CONSTRUCTORA CAPITAL BOGOTA SAS"/>
    <x v="22"/>
    <x v="60"/>
    <s v="AP 1654 TO 7"/>
    <m/>
    <m/>
    <m/>
    <m/>
    <m/>
    <x v="2"/>
    <x v="2"/>
    <x v="1"/>
    <m/>
    <x v="2"/>
  </r>
  <r>
    <s v="692e5b8e5ce59bfa683ef8a2"/>
    <s v="1569-2025"/>
    <s v="HERNAN"/>
    <s v="FELIPE"/>
    <s v="RODRIGUEZ"/>
    <s v="SANCHEZ"/>
    <s v="Sin asignar"/>
    <s v="Cédula de Ciudadanía"/>
    <n v="1015470816"/>
    <x v="0"/>
    <n v="1"/>
    <s v="Caja Colombiana de Subsidio Familiar COLSUBSIDIO"/>
    <m/>
    <s v="BANCO BBVA"/>
    <n v="123000000"/>
    <s v="1569 30-Dic-2025"/>
    <n v="17082000"/>
    <s v="Banco de Bogota"/>
    <n v="106874845"/>
    <s v="CH"/>
    <s v="900531292"/>
    <s v="PATRIMONIOS AUTONOMO CREDICORP CAPITAL FIDUCIARIA**CONSTRUCTORA CAPITAL BOGOTA SAS"/>
    <x v="22"/>
    <x v="60"/>
    <s v="AP 1056 TO 7"/>
    <m/>
    <m/>
    <m/>
    <m/>
    <m/>
    <x v="2"/>
    <x v="2"/>
    <x v="1"/>
    <m/>
    <x v="2"/>
  </r>
  <r>
    <s v="692e5cfc5ce59bfa683efa10"/>
    <s v="1573-2025"/>
    <s v="CRISTIAN"/>
    <s v="CAMILO"/>
    <s v="SAAVEDRA"/>
    <s v="RINCON"/>
    <s v="Sin asignar"/>
    <s v="Cédula de Ciudadanía"/>
    <n v="1000377552"/>
    <x v="0"/>
    <n v="1"/>
    <s v="Caja de Compensación Familiar COMPENSAR"/>
    <m/>
    <s v="BANCO BOGOTA"/>
    <n v="138383000"/>
    <s v="1573 30-Dic-2025"/>
    <n v="17082000"/>
    <s v="Banco de Bogota"/>
    <n v="106874845"/>
    <s v="CH"/>
    <s v="900531292"/>
    <s v="PATRIMONIOS AUTONOMO CREDICORP CAPITAL FIDUCIARIA**CONSTRUCTORA CAPITAL BOGOTA SAS"/>
    <x v="22"/>
    <x v="60"/>
    <s v="AP 1455 TO 7"/>
    <m/>
    <m/>
    <m/>
    <m/>
    <m/>
    <x v="2"/>
    <x v="2"/>
    <x v="1"/>
    <m/>
    <x v="2"/>
  </r>
  <r>
    <s v="692e60145ce59bfa683efd40"/>
    <s v="1539-2025"/>
    <s v="JUAN"/>
    <s v="SEBASTIAN"/>
    <s v="TRUJILLO"/>
    <s v="GONZALEZ"/>
    <s v="Sin asignar"/>
    <s v="Cédula de Ciudadanía"/>
    <n v="1024584122"/>
    <x v="0"/>
    <n v="1"/>
    <s v="Caja de Compensación Familiar COMPENSAR"/>
    <m/>
    <s v="BANCO BOGOTA"/>
    <n v="143384000"/>
    <s v="1539 24-Dic-2025"/>
    <n v="17082000"/>
    <s v="Banco de Bogota"/>
    <n v="106874845"/>
    <s v="CH"/>
    <s v="900531292"/>
    <s v="PATRIMONIOS AUTONOMO CREDICORP CAPITAL FIDUCIARIA**CONSTRUCTORA CAPITAL BOGOTA SAS"/>
    <x v="22"/>
    <x v="60"/>
    <s v="AP 149 TO 7"/>
    <m/>
    <m/>
    <m/>
    <m/>
    <m/>
    <x v="2"/>
    <x v="2"/>
    <x v="1"/>
    <m/>
    <x v="2"/>
  </r>
  <r>
    <s v="692e61565ce59bfa683efdcb"/>
    <s v="1573-2025"/>
    <s v="DAVID"/>
    <s v="FERNANDO"/>
    <s v="VILLANUEVA"/>
    <s v="GARCIA"/>
    <s v="Sin asignar"/>
    <s v="Cédula de Ciudadanía"/>
    <n v="80159797"/>
    <x v="0"/>
    <n v="1"/>
    <s v="Caja Colombiana de Subsidio Familiar COLSUBSIDIO"/>
    <m/>
    <s v="BANCO BBVA"/>
    <n v="143061750"/>
    <s v="1573 30-Dic-2025"/>
    <n v="17082000"/>
    <s v="Banco de Bogota"/>
    <n v="106874845"/>
    <s v="CH"/>
    <s v="900531292"/>
    <s v="PATRIMONIOS AUTONOMO CREDICORP CAPITAL FIDUCIARIA**CONSTRUCTORA CAPITAL BOGOTA SAS"/>
    <x v="22"/>
    <x v="60"/>
    <s v="AP 856 TO 7"/>
    <m/>
    <m/>
    <m/>
    <m/>
    <m/>
    <x v="2"/>
    <x v="2"/>
    <x v="1"/>
    <m/>
    <x v="2"/>
  </r>
  <r>
    <s v="692e62975ce59bfa683efe69"/>
    <s v="1571-2025"/>
    <s v="GINA"/>
    <s v="LORENA"/>
    <s v="VASQUEZ"/>
    <s v="GARZON"/>
    <s v="Sin asignar"/>
    <s v="Cédula de Ciudadanía"/>
    <n v="53083068"/>
    <x v="0"/>
    <n v="1"/>
    <s v="Caja Colombiana de Subsidio Familiar COLSUBSIDIO"/>
    <m/>
    <s v="BANCO BBVA"/>
    <n v="140000000"/>
    <s v="1571 30-Dic-2025"/>
    <n v="17082000"/>
    <s v="Banco de Bogota"/>
    <n v="106874845"/>
    <s v="CH"/>
    <s v="900531292"/>
    <s v="PATRIMONIOS AUTONOMO CREDICORP CAPITAL FIDUCIARIA**CONSTRUCTORA CAPITAL BOGOTA SAS"/>
    <x v="22"/>
    <x v="60"/>
    <s v="AP 1564 TO 8"/>
    <m/>
    <m/>
    <m/>
    <m/>
    <m/>
    <x v="2"/>
    <x v="2"/>
    <x v="1"/>
    <m/>
    <x v="2"/>
  </r>
  <r>
    <s v="692e649b5ce59bfa683eff52"/>
    <s v="1572-2025"/>
    <s v="LUZ"/>
    <s v="DORIS"/>
    <s v="BAQUERO"/>
    <s v="MORALES"/>
    <s v="Sin asignar"/>
    <s v="Cédula de Ciudadanía"/>
    <n v="51688797"/>
    <x v="0"/>
    <n v="1"/>
    <s v="Ninguno"/>
    <m/>
    <s v="BANCO BOGOTA"/>
    <n v="204600000"/>
    <s v="1572 30-Dic-2025"/>
    <n v="17082000"/>
    <s v="Banco de Bogota"/>
    <n v="106874845"/>
    <s v="CH"/>
    <s v="900531292"/>
    <s v="PATRIMONIOS AUTONOMO CREDICORP CAPITAL FIDUCIARIA**CONSTRUCTORA CAPITAL BOGOTA SAS"/>
    <x v="22"/>
    <x v="60"/>
    <s v="AP 332 TO 4"/>
    <m/>
    <m/>
    <m/>
    <m/>
    <m/>
    <x v="2"/>
    <x v="2"/>
    <x v="1"/>
    <m/>
    <x v="2"/>
  </r>
  <r>
    <s v="692e649b5ce59bfa683eff55"/>
    <s v="1572-2025"/>
    <s v="GLORIA"/>
    <s v="DABEIBA"/>
    <s v="GOMEZ"/>
    <s v="GONZALEZ"/>
    <s v="Sin asignar"/>
    <s v="Cédula de Ciudadanía"/>
    <n v="52384875"/>
    <x v="0"/>
    <n v="1"/>
    <s v="Caja Colombiana de Subsidio Familiar COLSUBSIDIO"/>
    <m/>
    <s v="BANCO BOGOTA"/>
    <n v="125216965"/>
    <s v="1572 30-Dic-2025"/>
    <n v="17082000"/>
    <s v="Banco de Bogota"/>
    <n v="106874845"/>
    <s v="CH"/>
    <s v="900531292"/>
    <s v="PATRIMONIOS AUTONOMO CREDICORP CAPITAL FIDUCIARIA**CONSTRUCTORA CAPITAL BOGOTA SAS"/>
    <x v="22"/>
    <x v="60"/>
    <s v="AP 523 TO 3"/>
    <m/>
    <m/>
    <m/>
    <m/>
    <m/>
    <x v="2"/>
    <x v="2"/>
    <x v="1"/>
    <m/>
    <x v="2"/>
  </r>
  <r>
    <s v="692e64a95ce59bfa683eff64"/>
    <s v="1572-2025"/>
    <s v="SAMIR"/>
    <s v="ALFONSO"/>
    <s v="LARA"/>
    <s v="MARQUEZ"/>
    <s v="Sin asignar"/>
    <s v="Cédula de Ciudadanía"/>
    <n v="1073985301"/>
    <x v="0"/>
    <n v="1"/>
    <s v="Caja de Compensación Familiar COMPENSAR"/>
    <m/>
    <s v="BANCO BOGOTA"/>
    <n v="138383000"/>
    <s v="1572 30-Dic-2025"/>
    <n v="17082000"/>
    <s v="Banco de Bogota"/>
    <n v="106874845"/>
    <s v="CH"/>
    <s v="900531292"/>
    <s v="PATRIMONIOS AUTONOMO CREDICORP CAPITAL FIDUCIARIA**CONSTRUCTORA CAPITAL BOGOTA SAS"/>
    <x v="22"/>
    <x v="60"/>
    <s v="AP 1710 TO 2"/>
    <m/>
    <m/>
    <m/>
    <m/>
    <m/>
    <x v="2"/>
    <x v="2"/>
    <x v="1"/>
    <m/>
    <x v="2"/>
  </r>
  <r>
    <s v="692e733a5ce59bfa683f10b7"/>
    <s v="1572-2025"/>
    <s v="CRISTIAN"/>
    <s v="ADOLFO"/>
    <s v="ESQUIVEL"/>
    <s v="CRUZ"/>
    <s v="Sin asignar"/>
    <s v="Cédula de Ciudadanía"/>
    <n v="1075269813"/>
    <x v="0"/>
    <n v="1"/>
    <s v="Caja de Compensación Familiar COMPENSAR"/>
    <m/>
    <s v="BANCO BBVA"/>
    <n v="131040000"/>
    <s v="1572 30-Dic-2025"/>
    <n v="17082000"/>
    <s v="Banco de Bogota"/>
    <n v="106874845"/>
    <s v="CH"/>
    <s v="900531292"/>
    <s v="PATRIMONIOS AUTONOMO CREDICORP CAPITAL FIDUCIARIA**CONSTRUCTORA CAPITAL BOGOTA SAS"/>
    <x v="22"/>
    <x v="60"/>
    <s v="AP 1231 TO 4"/>
    <m/>
    <m/>
    <m/>
    <m/>
    <m/>
    <x v="2"/>
    <x v="2"/>
    <x v="1"/>
    <m/>
    <x v="2"/>
  </r>
  <r>
    <s v="692e75335ce59bfa683f117f"/>
    <s v="1572-2025"/>
    <s v="MARIA"/>
    <s v="ALEJANDRA"/>
    <s v="LOPEZ"/>
    <s v="CASTAÑEDA"/>
    <s v="Sin asignar"/>
    <s v="Cédula de Ciudadanía"/>
    <n v="1002731256"/>
    <x v="0"/>
    <n v="1"/>
    <s v="Caja de Compensación Familiar COMPENSAR"/>
    <m/>
    <s v="BANCO DAVIVIENDA"/>
    <n v="146000000"/>
    <s v="1572 30-Dic-2025"/>
    <n v="17082000"/>
    <s v="Banco de Bogota"/>
    <n v="106874845"/>
    <s v="CH"/>
    <s v="900531292"/>
    <s v="PATRIMONIOS AUTONOMO CREDICORP CAPITAL FIDUCIARIA**CONSTRUCTORA CAPITAL BOGOTA SAS"/>
    <x v="22"/>
    <x v="60"/>
    <s v="AP 725 TO 4"/>
    <m/>
    <m/>
    <m/>
    <m/>
    <m/>
    <x v="2"/>
    <x v="2"/>
    <x v="1"/>
    <m/>
    <x v="2"/>
  </r>
  <r>
    <s v="692e75335ce59bfa683f117f"/>
    <s v="1572-2025"/>
    <s v="JAHN"/>
    <s v="PABLO"/>
    <s v="BUSTOS"/>
    <s v="FRANCO"/>
    <s v="Sin asignar"/>
    <s v="Cédula de Ciudadanía"/>
    <n v="1053793045"/>
    <x v="1"/>
    <n v="0"/>
    <s v="Caja de Compensación Familiar COMPENSAR"/>
    <m/>
    <s v="BANCO DAVIVIENDA"/>
    <n v="146000000"/>
    <s v="1572 30-Dic-2025"/>
    <n v="17082000"/>
    <s v="Banco de Bogota"/>
    <n v="106874845"/>
    <s v="CH"/>
    <s v="900531292"/>
    <s v="PATRIMONIOS AUTONOMO CREDICORP CAPITAL FIDUCIARIA**CONSTRUCTORA CAPITAL BOGOTA SAS"/>
    <x v="22"/>
    <x v="60"/>
    <s v="AP 725 TO 4"/>
    <m/>
    <m/>
    <m/>
    <m/>
    <m/>
    <x v="2"/>
    <x v="2"/>
    <x v="1"/>
    <m/>
    <x v="2"/>
  </r>
  <r>
    <s v="692ef2575ce59bfa683f7b52"/>
    <s v="1572-2025"/>
    <s v="LEIDY"/>
    <s v="YULIANA"/>
    <s v="MORALES"/>
    <s v="CANO"/>
    <s v="Sin asignar"/>
    <s v="Cédula de Ciudadanía"/>
    <n v="1017232407"/>
    <x v="0"/>
    <n v="1"/>
    <s v="Caja Colombiana de Subsidio Familiar COLSUBSIDIO"/>
    <m/>
    <s v="BANCO BOGOTA"/>
    <n v="120813000"/>
    <s v="1572 30-Dic-2025"/>
    <n v="17082000"/>
    <s v="Banco de Bogota"/>
    <n v="106874845"/>
    <s v="CH"/>
    <s v="900531292"/>
    <s v="PATRIMONIOS AUTONOMO CREDICORP CAPITAL FIDUCIARIA**CONSTRUCTORA CAPITAL BOGOTA SAS"/>
    <x v="22"/>
    <x v="60"/>
    <s v="AP 1225 TO 4"/>
    <m/>
    <m/>
    <m/>
    <m/>
    <m/>
    <x v="2"/>
    <x v="2"/>
    <x v="1"/>
    <m/>
    <x v="2"/>
  </r>
  <r>
    <s v="692ef3c55ce59bfa683f7e4b"/>
    <s v="1572-2025"/>
    <s v="TATIANA"/>
    <s v=""/>
    <s v="NOVOA"/>
    <s v="RODRIGUEZ"/>
    <s v="Sin asignar"/>
    <s v="Cédula de Ciudadanía"/>
    <n v="1031157597"/>
    <x v="0"/>
    <n v="1"/>
    <s v="Caja Colombiana de Subsidio Familiar COLSUBSIDIO"/>
    <m/>
    <s v="BANCO BOGOTA"/>
    <n v="73281000"/>
    <s v="1572 30-Dic-2025"/>
    <n v="17082000"/>
    <s v="Banco de Bogota"/>
    <n v="106874845"/>
    <s v="CH"/>
    <s v="900531292"/>
    <s v="PATRIMONIOS AUTONOMO CREDICORP CAPITAL FIDUCIARIA**CONSTRUCTORA CAPITAL BOGOTA SAS"/>
    <x v="22"/>
    <x v="60"/>
    <s v="AP 1627 TO 4"/>
    <m/>
    <m/>
    <m/>
    <m/>
    <m/>
    <x v="2"/>
    <x v="2"/>
    <x v="1"/>
    <m/>
    <x v="2"/>
  </r>
  <r>
    <s v="692ef53e5ce59bfa683f80a7"/>
    <s v="1572-2025"/>
    <s v="STEVENSON"/>
    <s v=""/>
    <s v="ORJUELA"/>
    <s v="BARACALDO"/>
    <s v="Sin asignar"/>
    <s v="Cédula de Ciudadanía"/>
    <n v="1016075483"/>
    <x v="0"/>
    <n v="1"/>
    <s v="Caja Colombiana de Subsidio Familiar COLSUBSIDIO"/>
    <m/>
    <s v="BANCO BOGOTA"/>
    <n v="51345616"/>
    <s v="1572 30-Dic-2025"/>
    <n v="17082000"/>
    <s v="Banco de Bogota"/>
    <n v="106874845"/>
    <s v="CH"/>
    <s v="900531292"/>
    <s v="PATRIMONIOS AUTONOMO CREDICORP CAPITAL FIDUCIARIA**CONSTRUCTORA CAPITAL BOGOTA SAS"/>
    <x v="22"/>
    <x v="60"/>
    <s v="AP 1025 TO 4"/>
    <m/>
    <m/>
    <m/>
    <m/>
    <m/>
    <x v="2"/>
    <x v="2"/>
    <x v="1"/>
    <m/>
    <x v="2"/>
  </r>
  <r>
    <s v="692ef66e5ce59bfa683f82c0"/>
    <s v="1573-2025"/>
    <s v="DUBAN"/>
    <s v="FERNANDO"/>
    <s v="PEDRAZA"/>
    <s v="ESQUIVEL"/>
    <s v="Sin asignar"/>
    <s v="Cédula de Ciudadanía"/>
    <n v="1233502574"/>
    <x v="0"/>
    <n v="1"/>
    <s v="Caja Colombiana de Subsidio Familiar COLSUBSIDIO"/>
    <m/>
    <s v="BANCO BOGOTA"/>
    <n v="142367735"/>
    <s v="1573 30-Dic-2025"/>
    <n v="17082000"/>
    <s v="Banco de Bogota"/>
    <n v="106874845"/>
    <s v="CH"/>
    <s v="900531292"/>
    <s v="PATRIMONIOS AUTONOMO CREDICORP CAPITAL FIDUCIARIA**CONSTRUCTORA CAPITAL BOGOTA SAS"/>
    <x v="22"/>
    <x v="60"/>
    <s v="AP 1325 TO 4"/>
    <m/>
    <m/>
    <m/>
    <m/>
    <m/>
    <x v="2"/>
    <x v="2"/>
    <x v="1"/>
    <m/>
    <x v="2"/>
  </r>
  <r>
    <s v="692ef70a5ce59bfa683f8447"/>
    <s v="1572-2025"/>
    <s v="JENNIFER"/>
    <s v="ALEXANDRA"/>
    <s v="ARIZA"/>
    <s v="JURADO"/>
    <s v="Sin asignar"/>
    <s v="Cédula de Ciudadanía"/>
    <n v="1031125030"/>
    <x v="0"/>
    <n v="1"/>
    <s v="Caja Colombiana de Subsidio Familiar COLSUBSIDIO"/>
    <m/>
    <s v="F.N.A."/>
    <n v="138304000"/>
    <s v="1572 30-Dic-2025"/>
    <n v="17082000"/>
    <s v="Banco de Bogota"/>
    <n v="106874845"/>
    <s v="CH"/>
    <s v="900531292"/>
    <s v="PATRIMONIOS AUTONOMO CREDICORP CAPITAL FIDUCIARIA**CONSTRUCTORA CAPITAL BOGOTA SAS"/>
    <x v="22"/>
    <x v="60"/>
    <s v="AP 1113 TO 2"/>
    <m/>
    <m/>
    <m/>
    <m/>
    <m/>
    <x v="2"/>
    <x v="2"/>
    <x v="1"/>
    <m/>
    <x v="2"/>
  </r>
  <r>
    <s v="692ef7885ce59bfa683f8650"/>
    <s v="1572-2025"/>
    <s v="ALEXANDRA"/>
    <s v=""/>
    <s v="RAMIREZ"/>
    <s v="GONZALEZ"/>
    <s v="Sin asignar"/>
    <s v="Cédula de Ciudadanía"/>
    <n v="1022426754"/>
    <x v="0"/>
    <n v="1"/>
    <s v="Caja de Compensación Familiar COMPENSAR"/>
    <m/>
    <s v="F.N.A."/>
    <n v="126000240"/>
    <s v="1572 30-Dic-2025"/>
    <n v="17082000"/>
    <s v="Banco de Bogota"/>
    <n v="106874845"/>
    <s v="CH"/>
    <s v="900531292"/>
    <s v="PATRIMONIOS AUTONOMO CREDICORP CAPITAL FIDUCIARIA**CONSTRUCTORA CAPITAL BOGOTA SAS"/>
    <x v="22"/>
    <x v="60"/>
    <s v="AP 1330 TO 4"/>
    <m/>
    <m/>
    <m/>
    <m/>
    <m/>
    <x v="2"/>
    <x v="2"/>
    <x v="1"/>
    <m/>
    <x v="2"/>
  </r>
  <r>
    <s v="692efa1f5ce59bfa683f8dcc"/>
    <s v="1572-2025"/>
    <s v="LILIANA"/>
    <s v="MARIA"/>
    <s v="MORENO"/>
    <s v="GIL"/>
    <s v="Sin asignar"/>
    <s v="Cédula de Ciudadanía"/>
    <n v="64579509"/>
    <x v="0"/>
    <n v="1"/>
    <s v="Caja Colombiana de Subsidio Familiar COLSUBSIDIO"/>
    <m/>
    <s v="F.N.A."/>
    <n v="131202498"/>
    <s v="1572 30-Dic-2025"/>
    <n v="17082000"/>
    <s v="Banco de Bogota"/>
    <n v="106874845"/>
    <s v="CH"/>
    <s v="900531292"/>
    <s v="PATRIMONIOS AUTONOMO CREDICORP CAPITAL FIDUCIARIA**CONSTRUCTORA CAPITAL BOGOTA SAS"/>
    <x v="22"/>
    <x v="60"/>
    <s v="AP 1916 TO 2"/>
    <m/>
    <m/>
    <m/>
    <m/>
    <m/>
    <x v="2"/>
    <x v="2"/>
    <x v="1"/>
    <m/>
    <x v="2"/>
  </r>
  <r>
    <s v="692eff995ce59bfa683fa786"/>
    <s v="1572-2025"/>
    <s v="SEBASTIAN"/>
    <s v=""/>
    <s v="LEON"/>
    <s v="GONZALEZ"/>
    <s v="Sin asignar"/>
    <s v="Cédula de Ciudadanía"/>
    <n v="1077035582"/>
    <x v="0"/>
    <n v="1"/>
    <s v="Caja Colombiana de Subsidio Familiar COLSUBSIDIO"/>
    <m/>
    <s v="BANCO BOGOTA"/>
    <n v="113150200"/>
    <s v="1572 30-Dic-2025"/>
    <n v="17082000"/>
    <s v="Banco de Bogota"/>
    <n v="106874845"/>
    <s v="CH"/>
    <s v="900531292"/>
    <s v="PATRIMONIOS AUTONOMO CREDICORP CAPITAL FIDUCIARIA**CONSTRUCTORA CAPITAL BOGOTA SAS"/>
    <x v="22"/>
    <x v="60"/>
    <s v="AP 1034 TO 5"/>
    <m/>
    <m/>
    <m/>
    <m/>
    <m/>
    <x v="2"/>
    <x v="2"/>
    <x v="1"/>
    <m/>
    <x v="2"/>
  </r>
  <r>
    <s v="692f012b5ce59bfa683fac2d"/>
    <s v="1572-2025"/>
    <s v="ANA"/>
    <s v="AURORA"/>
    <s v="MATUTE"/>
    <s v="CORREA"/>
    <s v="Sin asignar"/>
    <s v="Cédula de Ciudadanía"/>
    <n v="56089600"/>
    <x v="0"/>
    <n v="1"/>
    <s v="Caja Colombiana de Subsidio Familiar COLSUBSIDIO"/>
    <m/>
    <s v="BANCO AV VILLAS"/>
    <n v="105800000"/>
    <s v="1572 30-Dic-2025"/>
    <n v="17082000"/>
    <s v="Banco de Bogota"/>
    <n v="106874845"/>
    <s v="CH"/>
    <s v="900531292"/>
    <s v="PATRIMONIOS AUTONOMO CREDICORP CAPITAL FIDUCIARIA**CONSTRUCTORA CAPITAL BOGOTA SAS"/>
    <x v="22"/>
    <x v="60"/>
    <s v="AP 633 TO 5"/>
    <m/>
    <m/>
    <m/>
    <m/>
    <m/>
    <x v="2"/>
    <x v="2"/>
    <x v="1"/>
    <m/>
    <x v="2"/>
  </r>
  <r>
    <s v="692f01325ce59bfa683fac3b"/>
    <s v="1572-2025"/>
    <s v="BRIGITH"/>
    <s v="DAJANNA"/>
    <s v="SILVA"/>
    <s v="ARENAS"/>
    <s v="Sin asignar"/>
    <s v="Cédula de Ciudadanía"/>
    <n v="1022423532"/>
    <x v="0"/>
    <n v="1"/>
    <s v="Caja Colombiana de Subsidio Familiar COLSUBSIDIO"/>
    <m/>
    <s v="BANCO BBVA"/>
    <n v="133830000"/>
    <s v="1572 30-Dic-2025"/>
    <n v="17082000"/>
    <s v="Banco de Bogota"/>
    <n v="106874845"/>
    <s v="CH"/>
    <s v="900531292"/>
    <s v="PATRIMONIOS AUTONOMO CREDICORP CAPITAL FIDUCIARIA**CONSTRUCTORA CAPITAL BOGOTA SAS"/>
    <x v="22"/>
    <x v="60"/>
    <s v="AP 915 TO 2"/>
    <m/>
    <m/>
    <m/>
    <m/>
    <m/>
    <x v="2"/>
    <x v="2"/>
    <x v="1"/>
    <m/>
    <x v="2"/>
  </r>
  <r>
    <s v="692f057b5ce59bfa683fb71c"/>
    <s v="1572-2025"/>
    <s v="JOHN"/>
    <s v="ARLINGTON"/>
    <s v="PAEZ"/>
    <s v="CARDENAS"/>
    <s v="Sin asignar"/>
    <s v="Cédula de Ciudadanía"/>
    <n v="1031147331"/>
    <x v="0"/>
    <n v="1"/>
    <s v="Asociación de las Cajas de Compensación Familiar Compensar, Comfenalco Valle y Comfenalco Antioquia"/>
    <m/>
    <s v="BANCO DAVIVIENDA"/>
    <n v="130000000"/>
    <s v="1572 30-Dic-2025"/>
    <n v="17082000"/>
    <s v="Banco de Bogota"/>
    <n v="106874845"/>
    <s v="CH"/>
    <s v="900531292"/>
    <s v="PATRIMONIOS AUTONOMO CREDICORP CAPITAL FIDUCIARIA**CONSTRUCTORA CAPITAL BOGOTA SAS"/>
    <x v="22"/>
    <x v="60"/>
    <s v="AP 323 TO 3"/>
    <m/>
    <m/>
    <m/>
    <m/>
    <m/>
    <x v="2"/>
    <x v="2"/>
    <x v="1"/>
    <m/>
    <x v="2"/>
  </r>
  <r>
    <s v="692f07685ce59bfa683fbe23"/>
    <s v="1573-2025"/>
    <s v="YULY"/>
    <s v="TATIANA"/>
    <s v="TOCORA"/>
    <s v="RODRIGUEZ"/>
    <s v="Sin asignar"/>
    <s v="Cédula de Ciudadanía"/>
    <n v="1018434396"/>
    <x v="0"/>
    <n v="1"/>
    <s v="Caja de Compensación Familiar COMPENSAR"/>
    <m/>
    <s v="BANCOLOMBIA"/>
    <n v="121003891"/>
    <s v="1573 30-Dic-2025"/>
    <n v="17082000"/>
    <s v="Banco de Bogota"/>
    <n v="106874845"/>
    <s v="CH"/>
    <s v="900531292"/>
    <s v="PATRIMONIOS AUTONOMO CREDICORP CAPITAL FIDUCIARIA**CONSTRUCTORA CAPITAL BOGOTA SAS"/>
    <x v="22"/>
    <x v="60"/>
    <s v="AP 1124 TO 3"/>
    <m/>
    <m/>
    <m/>
    <m/>
    <m/>
    <x v="2"/>
    <x v="2"/>
    <x v="1"/>
    <m/>
    <x v="2"/>
  </r>
  <r>
    <s v="692f0a9b5ce59bfa683fc8f6"/>
    <s v="1572-2025"/>
    <s v="ANA"/>
    <s v="MARIA"/>
    <s v="BELTRAN"/>
    <s v="PEDRAZA"/>
    <s v="Sin asignar"/>
    <s v="Cédula de Ciudadanía"/>
    <n v="1136889587"/>
    <x v="0"/>
    <n v="1"/>
    <s v="Caja Colombiana de Subsidio Familiar COLSUBSIDIO"/>
    <m/>
    <s v="F.N.A."/>
    <n v="128353000"/>
    <s v="1572 30-Dic-2025"/>
    <n v="17082000"/>
    <s v="Banco de Bogota"/>
    <n v="106874845"/>
    <s v="CH"/>
    <s v="900531292"/>
    <s v="PATRIMONIOS AUTONOMO CREDICORP CAPITAL FIDUCIARIA**CONSTRUCTORA CAPITAL BOGOTA SAS"/>
    <x v="22"/>
    <x v="60"/>
    <s v="AP 1626 TO 4"/>
    <m/>
    <m/>
    <m/>
    <m/>
    <m/>
    <x v="2"/>
    <x v="2"/>
    <x v="1"/>
    <m/>
    <x v="2"/>
  </r>
  <r>
    <s v="692f0c505ce59bfa683fcf58"/>
    <s v="1572-2025"/>
    <s v="JEISON"/>
    <s v="DAVID"/>
    <s v="DAZA"/>
    <s v="GARCIA"/>
    <s v="Sin asignar"/>
    <s v="Cédula de Ciudadanía"/>
    <n v="1233512126"/>
    <x v="0"/>
    <n v="1"/>
    <s v="Caja Colombiana de Subsidio Familiar COLSUBSIDIO"/>
    <m/>
    <s v="OTROS"/>
    <n v="126481000"/>
    <s v="1572 30-Dic-2025"/>
    <n v="17082000"/>
    <s v="Banco de Bogota"/>
    <n v="106874845"/>
    <s v="CH"/>
    <s v="900531292"/>
    <s v="PATRIMONIOS AUTONOMO CREDICORP CAPITAL FIDUCIARIA**CONSTRUCTORA CAPITAL BOGOTA SAS"/>
    <x v="22"/>
    <x v="60"/>
    <s v="AP 1628 TO 4"/>
    <m/>
    <m/>
    <m/>
    <m/>
    <m/>
    <x v="2"/>
    <x v="2"/>
    <x v="1"/>
    <m/>
    <x v="2"/>
  </r>
  <r>
    <s v="692f0e295ce59bfa683fd434"/>
    <s v="1572-2025"/>
    <s v="LESLY"/>
    <s v="MICHELLE"/>
    <s v="DIAZ"/>
    <s v="VILLARRAGA"/>
    <s v="Sin asignar"/>
    <s v="Cédula de Ciudadanía"/>
    <n v="1010033953"/>
    <x v="0"/>
    <n v="1"/>
    <s v="Caja de Compensación Familiar COMPENSAR"/>
    <m/>
    <s v="F.N.A."/>
    <n v="125871000"/>
    <s v="1572 30-Dic-2025"/>
    <n v="17082000"/>
    <s v="Banco de Bogota"/>
    <n v="106874845"/>
    <s v="CH"/>
    <s v="900531292"/>
    <s v="PATRIMONIOS AUTONOMO CREDICORP CAPITAL FIDUCIARIA**CONSTRUCTORA CAPITAL BOGOTA SAS"/>
    <x v="22"/>
    <x v="60"/>
    <s v="AP 1725 TO 4"/>
    <m/>
    <m/>
    <m/>
    <m/>
    <m/>
    <x v="2"/>
    <x v="2"/>
    <x v="1"/>
    <m/>
    <x v="2"/>
  </r>
  <r>
    <s v="692f0fa35ce59bfa683fd8f1"/>
    <s v="1572-2025"/>
    <s v="LAURA"/>
    <s v="GINETH"/>
    <s v="MORALES"/>
    <s v="LOPEZ"/>
    <s v="Sin asignar"/>
    <s v="Cédula de Ciudadanía"/>
    <n v="1030641821"/>
    <x v="0"/>
    <n v="1"/>
    <s v="Caja de Compensación Familiar CAFAM"/>
    <m/>
    <s v="BANCO BOGOTA"/>
    <n v="113300467"/>
    <s v="1572 30-Dic-2025"/>
    <n v="17082000"/>
    <s v="Banco de Bogota"/>
    <n v="106874845"/>
    <s v="CH"/>
    <s v="900531292"/>
    <s v="PATRIMONIOS AUTONOMO CREDICORP CAPITAL FIDUCIARIA**CONSTRUCTORA CAPITAL BOGOTA SAS"/>
    <x v="22"/>
    <x v="60"/>
    <s v="AP 336 TO 5"/>
    <m/>
    <m/>
    <m/>
    <m/>
    <m/>
    <x v="2"/>
    <x v="2"/>
    <x v="1"/>
    <m/>
    <x v="2"/>
  </r>
  <r>
    <s v="692f12315ce59bfa683fe080"/>
    <s v="1572-2025"/>
    <s v="HEIDY"/>
    <s v="PAOLA"/>
    <s v="ORTIZ"/>
    <s v="BOCANEGRA"/>
    <s v="Sin asignar"/>
    <s v="Cédula de Ciudadanía"/>
    <n v="1030602532"/>
    <x v="0"/>
    <n v="1"/>
    <s v="Caja de Compensación Familiar COMPENSAR"/>
    <m/>
    <s v="BANCO BOGOTA"/>
    <n v="138955240"/>
    <s v="1572 30-Dic-2025"/>
    <n v="17082000"/>
    <s v="Banco de Bogota"/>
    <n v="106874845"/>
    <s v="CH"/>
    <s v="900531292"/>
    <s v="PATRIMONIOS AUTONOMO CREDICORP CAPITAL FIDUCIARIA**CONSTRUCTORA CAPITAL BOGOTA SAS"/>
    <x v="22"/>
    <x v="60"/>
    <s v="AP 333 TO 5"/>
    <m/>
    <m/>
    <m/>
    <m/>
    <m/>
    <x v="2"/>
    <x v="2"/>
    <x v="1"/>
    <m/>
    <x v="2"/>
  </r>
  <r>
    <s v="692f13e75ce59bfa683ff2e3"/>
    <s v="1572-2025"/>
    <s v="XIMENA"/>
    <s v="ALEXANDRA"/>
    <s v="PERALTA"/>
    <s v="RODRIGUEZ"/>
    <s v="Sin asignar"/>
    <s v="Cédula de Ciudadanía"/>
    <n v="1069747382"/>
    <x v="0"/>
    <n v="1"/>
    <s v="Caja Colombiana de Subsidio Familiar COLSUBSIDIO"/>
    <m/>
    <s v="BANCO BBVA"/>
    <n v="129600000"/>
    <s v="1572 30-Dic-2025"/>
    <n v="17082000"/>
    <s v="Banco de Bogota"/>
    <n v="106874845"/>
    <s v="CH"/>
    <s v="900531292"/>
    <s v="PATRIMONIOS AUTONOMO CREDICORP CAPITAL FIDUCIARIA**CONSTRUCTORA CAPITAL BOGOTA SAS"/>
    <x v="22"/>
    <x v="60"/>
    <s v="AP 1633 TO 5"/>
    <m/>
    <m/>
    <m/>
    <m/>
    <m/>
    <x v="2"/>
    <x v="2"/>
    <x v="1"/>
    <m/>
    <x v="2"/>
  </r>
  <r>
    <s v="692f15f35ce59bfa683ff846"/>
    <s v="1572-2025"/>
    <s v="ANGIE"/>
    <s v="TATIANA"/>
    <s v="RANGEL"/>
    <s v="LAYTON"/>
    <s v="Sin asignar"/>
    <s v="Cédula de Ciudadanía"/>
    <n v="1010242361"/>
    <x v="0"/>
    <n v="1"/>
    <s v="Caja de Compensación Familiar COMPENSAR"/>
    <m/>
    <s v="BANCO BOGOTA"/>
    <n v="123668000"/>
    <s v="1572 30-Dic-2025"/>
    <n v="17082000"/>
    <s v="Banco de Bogota"/>
    <n v="106874845"/>
    <s v="CH"/>
    <s v="900531292"/>
    <s v="PATRIMONIOS AUTONOMO CREDICORP CAPITAL FIDUCIARIA**CONSTRUCTORA CAPITAL BOGOTA SAS"/>
    <x v="22"/>
    <x v="60"/>
    <s v="AP 1039 TO 5"/>
    <m/>
    <m/>
    <m/>
    <m/>
    <m/>
    <x v="2"/>
    <x v="2"/>
    <x v="1"/>
    <m/>
    <x v="2"/>
  </r>
  <r>
    <s v="692f18395ce59bfa684001b9"/>
    <s v="1572-2025"/>
    <s v="CONSTANZA"/>
    <s v="JUDITH"/>
    <s v="TARQUINO"/>
    <s v="MENJURA"/>
    <s v="Sin asignar"/>
    <s v="Cédula de Ciudadanía"/>
    <n v="53083067"/>
    <x v="0"/>
    <n v="1"/>
    <s v="Caja de Compensación Familiar CAFAM"/>
    <m/>
    <s v="BANCO BOGOTA"/>
    <n v="127757696"/>
    <s v="1572 30-Dic-2025"/>
    <n v="17082000"/>
    <s v="Banco de Bogota"/>
    <n v="106874845"/>
    <s v="CH"/>
    <s v="900531292"/>
    <s v="PATRIMONIOS AUTONOMO CREDICORP CAPITAL FIDUCIARIA**CONSTRUCTORA CAPITAL BOGOTA SAS"/>
    <x v="22"/>
    <x v="60"/>
    <s v="AP 1539 TO 5"/>
    <m/>
    <m/>
    <m/>
    <m/>
    <m/>
    <x v="2"/>
    <x v="2"/>
    <x v="1"/>
    <m/>
    <x v="2"/>
  </r>
  <r>
    <s v="692f19c95ce59bfa684007b2"/>
    <s v="1572-2025"/>
    <s v="RICARDO"/>
    <s v="JOSE"/>
    <s v="THERAN"/>
    <s v="RANGEL"/>
    <s v="Sin asignar"/>
    <s v="Cédula de Ciudadanía"/>
    <n v="85202659"/>
    <x v="0"/>
    <n v="1"/>
    <s v="Caja de Compensación Familiar COMPENSAR"/>
    <m/>
    <s v="F.N.A."/>
    <n v="125663000"/>
    <s v="1572 30-Dic-2025"/>
    <n v="17082000"/>
    <s v="Banco de Bogota"/>
    <n v="106874845"/>
    <s v="CH"/>
    <s v="900531292"/>
    <s v="PATRIMONIOS AUTONOMO CREDICORP CAPITAL FIDUCIARIA**CONSTRUCTORA CAPITAL BOGOTA SAS"/>
    <x v="22"/>
    <x v="60"/>
    <s v="AP 538 TO 5"/>
    <m/>
    <m/>
    <m/>
    <m/>
    <m/>
    <x v="2"/>
    <x v="2"/>
    <x v="1"/>
    <m/>
    <x v="2"/>
  </r>
  <r>
    <s v="692f1e835ce59bfa684017c4"/>
    <s v="1572-2025"/>
    <s v="MARTHA"/>
    <s v="LUCIA"/>
    <s v="AMEZQUITA"/>
    <s v="HERRERA"/>
    <s v="Sin asignar"/>
    <s v="Cédula de Ciudadanía"/>
    <n v="52522483"/>
    <x v="0"/>
    <n v="1"/>
    <s v="Caja de Compensación Familiar COMPENSAR"/>
    <m/>
    <s v="OTRAS COOPERATIVAS"/>
    <n v="115000000"/>
    <s v="1572 30-Dic-2025"/>
    <n v="17082000"/>
    <s v="Banco de Bogota"/>
    <n v="106874845"/>
    <s v="CH"/>
    <s v="900531292"/>
    <s v="PATRIMONIOS AUTONOMO CREDICORP CAPITAL FIDUCIARIA**CONSTRUCTORA CAPITAL BOGOTA SAS"/>
    <x v="22"/>
    <x v="60"/>
    <s v="AP 343 TO 6"/>
    <m/>
    <m/>
    <m/>
    <m/>
    <m/>
    <x v="2"/>
    <x v="2"/>
    <x v="1"/>
    <m/>
    <x v="2"/>
  </r>
  <r>
    <s v="67aba69bbada05988380b0d4"/>
    <s v="178-2025"/>
    <s v="JOSE"/>
    <s v="DANIEL"/>
    <s v="RAMIREZ"/>
    <s v="BAQUEN"/>
    <s v="Nombre OK"/>
    <s v="Cédula de Ciudadanía"/>
    <n v="1014202062"/>
    <x v="0"/>
    <n v="1"/>
    <s v="Caja de Compensación Familiar COMPENSAR"/>
    <n v="39000000"/>
    <s v="F.N.A."/>
    <n v="107918000"/>
    <s v="178 21-Mar-2025"/>
    <n v="17082000"/>
    <s v="Banco de Bogota"/>
    <n v="106894116"/>
    <s v="CH"/>
    <s v="900531292"/>
    <s v="PATRIMONIOS AUTONOMO CREDICORP CAPITAL FIDUCIARIA**CONSTRUCTORA CAPITAL BOGOTA SAS"/>
    <x v="22"/>
    <x v="61"/>
    <s v="AP 759 TO 8"/>
    <n v="0"/>
    <n v="0"/>
    <n v="194690000"/>
    <s v="39,86-35,46"/>
    <d v="2026-03-17T00:00:00"/>
    <x v="10"/>
    <x v="8"/>
    <x v="5"/>
    <m/>
    <x v="2"/>
  </r>
  <r>
    <s v="67aba69bbada05988380b0d4"/>
    <s v="178-2025"/>
    <s v="ANA"/>
    <s v="MARIA"/>
    <s v="SANDOVAL"/>
    <s v="ALVARADO"/>
    <s v="Nombre OK"/>
    <s v="Cédula de Ciudadanía"/>
    <n v="1020786744"/>
    <x v="1"/>
    <n v="0"/>
    <s v="Caja de Compensación Familiar COMPENSAR"/>
    <n v="39000000"/>
    <s v="F.N.A."/>
    <n v="107918000"/>
    <s v="178 21-Mar-2025"/>
    <n v="17082000"/>
    <s v="Banco de Bogota"/>
    <n v="106894116"/>
    <s v="CH"/>
    <s v="900531292"/>
    <s v="PATRIMONIOS AUTONOMO CREDICORP CAPITAL FIDUCIARIA**CONSTRUCTORA CAPITAL BOGOTA SAS"/>
    <x v="22"/>
    <x v="61"/>
    <s v="AP 759 TO 8"/>
    <n v="0"/>
    <n v="0"/>
    <n v="194690000"/>
    <s v="39,86-35,46"/>
    <d v="2026-03-17T00:00:00"/>
    <x v="10"/>
    <x v="8"/>
    <x v="5"/>
    <m/>
    <x v="2"/>
  </r>
  <r>
    <s v="67ad1a9aa9010f6e35d9bc29"/>
    <s v="178-2025"/>
    <s v="GABINO"/>
    <s v="ALFONSO"/>
    <s v="GARCIA"/>
    <s v="RUIZ"/>
    <s v="Nombre OK"/>
    <s v="Cédula de Ciudadanía"/>
    <n v="1015469457"/>
    <x v="0"/>
    <n v="1"/>
    <s v="Caja de Compensación Familiar COMPENSAR"/>
    <n v="28470000"/>
    <s v="BANCOLOMBIA"/>
    <n v="80229550"/>
    <s v="178 21-Mar-2025"/>
    <n v="17082000"/>
    <s v="Banco de Bogota"/>
    <n v="106894116"/>
    <s v="CH"/>
    <s v="900531292"/>
    <s v="PATRIMONIOS AUTONOMO CREDICORP CAPITAL FIDUCIARIA**CONSTRUCTORA CAPITAL BOGOTA SAS"/>
    <x v="22"/>
    <x v="61"/>
    <s v="AP 1558 TO 8"/>
    <n v="0"/>
    <n v="0"/>
    <n v="194690000"/>
    <s v="39,86-35,46"/>
    <d v="2025-11-26T00:00:00"/>
    <x v="18"/>
    <x v="0"/>
    <x v="6"/>
    <m/>
    <x v="0"/>
  </r>
  <r>
    <s v="67ae08c0a9010f6e35d9eeda"/>
    <s v="245-2025"/>
    <s v="ANGIE"/>
    <s v="CAROLINA"/>
    <s v="NIETO"/>
    <s v="CASTELLANOS"/>
    <s v="Nombre OK"/>
    <s v="Cédula de Ciudadanía"/>
    <n v="1014178412"/>
    <x v="0"/>
    <n v="1"/>
    <s v="Caja de Compensación Familiar COMPENSAR"/>
    <n v="28470000"/>
    <s v="BANCO BOGOTA"/>
    <n v="117467492"/>
    <s v="245 11-Abr-2025"/>
    <n v="17082000"/>
    <s v="Banco de Bogota"/>
    <n v="106894116"/>
    <s v="CH"/>
    <s v="900531292"/>
    <s v="PATRIMONIOS AUTONOMO CREDICORP CAPITAL FIDUCIARIA**CONSTRUCTORA CAPITAL BOGOTA SAS"/>
    <x v="22"/>
    <x v="61"/>
    <s v="AP 763 TO 8"/>
    <n v="0"/>
    <n v="0"/>
    <n v="194690000"/>
    <s v="39,86-35,46"/>
    <d v="2025-11-10T00:00:00"/>
    <x v="9"/>
    <x v="0"/>
    <x v="3"/>
    <m/>
    <x v="0"/>
  </r>
  <r>
    <s v="67ae24f7a9010f6e35da9e1d"/>
    <s v="178-2025"/>
    <s v="GISSELLE"/>
    <s v="ANDREA"/>
    <s v="RAMIREZ"/>
    <s v="ARIAS"/>
    <s v="Nombre OK"/>
    <s v="Cédula de Ciudadanía"/>
    <n v="1000063452"/>
    <x v="0"/>
    <n v="1"/>
    <s v="Caja de Compensación Familiar COMPENSAR"/>
    <n v="42705000"/>
    <s v="LA HIPOTECARIA"/>
    <n v="105643000"/>
    <s v="178 21-Mar-2025"/>
    <n v="17082000"/>
    <s v="Banco de Bogota"/>
    <n v="106894116"/>
    <s v="CH"/>
    <s v="900531292"/>
    <s v="PATRIMONIOS AUTONOMO CREDICORP CAPITAL FIDUCIARIA**CONSTRUCTORA CAPITAL BOGOTA SAS"/>
    <x v="22"/>
    <x v="61"/>
    <s v="AP 361 TO 8"/>
    <n v="0"/>
    <n v="0"/>
    <n v="194690000"/>
    <s v="40,67-35,46"/>
    <d v="2025-08-24T00:00:00"/>
    <x v="21"/>
    <x v="0"/>
    <x v="4"/>
    <m/>
    <x v="13"/>
  </r>
  <r>
    <s v="67ae3a64a9010f6e35db019b"/>
    <s v="178-2025"/>
    <s v="RAFAEL"/>
    <s v="ANTONIO"/>
    <s v="AVELLA"/>
    <s v="LEITON"/>
    <s v="Nombre OK"/>
    <s v="Cédula de Ciudadanía"/>
    <n v="1118196790"/>
    <x v="0"/>
    <n v="1"/>
    <s v="Caja de Compensación Familiar COMPENSAR"/>
    <n v="42705000"/>
    <s v="LA HIPOTECARIA"/>
    <n v="114333000"/>
    <s v="178 21-Mar-2025"/>
    <n v="17082000"/>
    <s v="Banco de Bogota"/>
    <n v="106894116"/>
    <s v="CH"/>
    <s v="900531292"/>
    <s v="PATRIMONIOS AUTONOMO CREDICORP CAPITAL FIDUCIARIA**CONSTRUCTORA CAPITAL BOGOTA SAS"/>
    <x v="22"/>
    <x v="61"/>
    <s v="AP 959 TO 8"/>
    <n v="0"/>
    <n v="0"/>
    <n v="194690000"/>
    <s v="39,86-35,46"/>
    <d v="2026-03-29T00:00:00"/>
    <x v="3"/>
    <x v="3"/>
    <x v="0"/>
    <s v=" fecha del ctl no coincide con suav"/>
    <x v="2"/>
  </r>
  <r>
    <s v="67ae4414a9010f6e35db0af7"/>
    <s v="178-2025"/>
    <s v="MARLY"/>
    <s v="PATRICIA"/>
    <s v="ESTRADA"/>
    <s v="DE LA CRUZ"/>
    <s v="Nombre OK"/>
    <s v="Cédula de Ciudadanía"/>
    <n v="32853380"/>
    <x v="0"/>
    <n v="1"/>
    <s v="Caja de Compensación Familiar COMPENSAR"/>
    <n v="42705000"/>
    <s v="BANCO DAVIVIENDA"/>
    <n v="99213000"/>
    <s v="178 21-Mar-2025"/>
    <n v="17082000"/>
    <s v="Banco de Bogota"/>
    <n v="106894116"/>
    <s v="CH"/>
    <s v="900531292"/>
    <s v="PATRIMONIOS AUTONOMO CREDICORP CAPITAL FIDUCIARIA**CONSTRUCTORA CAPITAL BOGOTA SAS"/>
    <x v="22"/>
    <x v="61"/>
    <s v="AP 557 TO 8"/>
    <n v="0"/>
    <n v="0"/>
    <n v="194690000"/>
    <s v="40,67-35,46"/>
    <d v="2025-12-02T00:00:00"/>
    <x v="0"/>
    <x v="0"/>
    <x v="3"/>
    <m/>
    <x v="0"/>
  </r>
  <r>
    <s v="67ae49c5a9010f6e35db0f4d"/>
    <s v="178-2025"/>
    <s v="ANDRES"/>
    <s v="MAURICIO"/>
    <s v="OLARTE"/>
    <s v="CHARRY"/>
    <s v="Nombre OK"/>
    <s v="Cédula de Ciudadanía"/>
    <n v="1024533197"/>
    <x v="0"/>
    <n v="1"/>
    <s v="Caja de Compensación Familiar COMPENSAR"/>
    <n v="26000000"/>
    <s v="BANCO BOGOTA"/>
    <n v="102918000"/>
    <s v="178 21-Mar-2025"/>
    <n v="17082000"/>
    <s v="Banco de Bogota"/>
    <n v="106894116"/>
    <s v="CH"/>
    <s v="900531292"/>
    <s v="PATRIMONIOS AUTONOMO CREDICORP CAPITAL FIDUCIARIA**CONSTRUCTORA CAPITAL BOGOTA SAS"/>
    <x v="22"/>
    <x v="61"/>
    <s v="AP 663 TO 8"/>
    <n v="0"/>
    <n v="0"/>
    <n v="188690000"/>
    <s v="39,86-35,46"/>
    <d v="2025-11-18T00:00:00"/>
    <x v="11"/>
    <x v="0"/>
    <x v="6"/>
    <m/>
    <x v="5"/>
  </r>
  <r>
    <s v="67ae552fa9010f6e35db1e4b"/>
    <s v="178-2025"/>
    <s v="ANDREA"/>
    <s v="MILENA"/>
    <s v="RIVERA"/>
    <s v="CAMERO"/>
    <s v="Nombre OK"/>
    <s v="Cédula de Ciudadanía"/>
    <n v="52379016"/>
    <x v="0"/>
    <n v="1"/>
    <s v="Caja de Compensación Familiar COMPENSAR"/>
    <n v="26000000"/>
    <s v="BANCO BOGOTA"/>
    <n v="118918000"/>
    <s v="178 21-Mar-2025"/>
    <n v="17082000"/>
    <s v="Banco de Bogota"/>
    <n v="106894116"/>
    <s v="CH"/>
    <s v="900531292"/>
    <s v="PATRIMONIOS AUTONOMO CREDICORP CAPITAL FIDUCIARIA**CONSTRUCTORA CAPITAL BOGOTA SAS"/>
    <x v="22"/>
    <x v="61"/>
    <s v="AP 559 TO 8"/>
    <n v="0"/>
    <n v="0"/>
    <n v="194690000"/>
    <s v="39,86-35,46"/>
    <d v="2026-02-20T00:00:00"/>
    <x v="13"/>
    <x v="1"/>
    <x v="7"/>
    <m/>
    <x v="7"/>
  </r>
  <r>
    <s v="67ae5d4ea9010f6e35db28fe"/>
    <s v="178-2025"/>
    <s v="DIEGO"/>
    <s v="ALEJANDRO"/>
    <s v="RUIZ"/>
    <s v="PULIDO"/>
    <s v="Nombre OK"/>
    <s v="Cédula de Ciudadanía"/>
    <n v="1000005491"/>
    <x v="0"/>
    <n v="1"/>
    <s v="Caja Colombiana de Subsidio Familiar COLSUBSIDIO"/>
    <n v="26000000"/>
    <s v="BANCO BOGOTA"/>
    <n v="103370684"/>
    <s v="178 21-Mar-2025"/>
    <n v="17082000"/>
    <s v="Banco de Bogota"/>
    <n v="106894116"/>
    <s v="CH"/>
    <s v="900531292"/>
    <s v="PATRIMONIOS AUTONOMO CREDICORP CAPITAL FIDUCIARIA**CONSTRUCTORA CAPITAL BOGOTA SAS"/>
    <x v="22"/>
    <x v="61"/>
    <s v="AP 762 TO 8"/>
    <n v="0"/>
    <n v="0"/>
    <n v="188690000"/>
    <s v="39,86-35,46"/>
    <d v="2025-11-18T00:00:00"/>
    <x v="11"/>
    <x v="0"/>
    <x v="3"/>
    <m/>
    <x v="5"/>
  </r>
  <r>
    <s v="67ae67cca9010f6e35db31a9"/>
    <s v="178-2025"/>
    <s v="BYRON"/>
    <s v="ENRIQUE"/>
    <s v="VELASQUEZ"/>
    <s v="BOTIVA"/>
    <s v="Nombre OK"/>
    <s v="Cédula de Ciudadanía"/>
    <n v="1014260652"/>
    <x v="0"/>
    <n v="1"/>
    <s v="Caja Colombiana de Subsidio Familiar COLSUBSIDIO"/>
    <n v="39000000"/>
    <s v="BANCO BOGOTA"/>
    <n v="93765550"/>
    <s v="178 21-Mar-2025"/>
    <n v="17082000"/>
    <s v="Banco de Bogota"/>
    <n v="106894116"/>
    <s v="CH"/>
    <s v="900531292"/>
    <s v="PATRIMONIOS AUTONOMO CREDICORP CAPITAL FIDUCIARIA**CONSTRUCTORA CAPITAL BOGOTA SAS"/>
    <x v="22"/>
    <x v="61"/>
    <s v="AP 563 TO 8"/>
    <n v="0"/>
    <n v="0"/>
    <n v="188690000"/>
    <s v="39,86-35,46"/>
    <d v="2025-11-10T00:00:00"/>
    <x v="9"/>
    <x v="0"/>
    <x v="3"/>
    <m/>
    <x v="0"/>
  </r>
  <r>
    <s v="67b4b7f127fa29cdaee678d9"/>
    <s v="178-2025"/>
    <s v="JUAN"/>
    <s v="MANUEL"/>
    <s v="LUENGAS"/>
    <s v="REVELO"/>
    <s v="Nombre OK"/>
    <s v="Cédula de Ciudadanía"/>
    <n v="80224724"/>
    <x v="0"/>
    <n v="1"/>
    <s v="Caja Colombiana de Subsidio Familiar COLSUBSIDIO"/>
    <n v="42705000"/>
    <s v="BANCO BBVA"/>
    <n v="90000000"/>
    <s v="178 21-Mar-2025"/>
    <n v="17082000"/>
    <s v="Banco de Bogota"/>
    <n v="106894116"/>
    <s v="CH"/>
    <s v="900531292"/>
    <s v="PATRIMONIOS AUTONOMO CREDICORP CAPITAL FIDUCIARIA**CONSTRUCTORA CAPITAL BOGOTA SAS"/>
    <x v="22"/>
    <x v="61"/>
    <s v="AP 864 TO 8"/>
    <n v="0"/>
    <n v="0"/>
    <n v="188690000"/>
    <s v="40,67-35,46"/>
    <d v="2025-11-26T00:00:00"/>
    <x v="18"/>
    <x v="0"/>
    <x v="6"/>
    <m/>
    <x v="0"/>
  </r>
  <r>
    <s v="67b5011f27fa29cdaee702ef"/>
    <s v="178-2025"/>
    <s v="MARIA"/>
    <s v="DANIELA"/>
    <s v="REYES"/>
    <s v="SANCHEZ"/>
    <s v="Nombre OK"/>
    <s v="Cédula de Ciudadanía"/>
    <n v="1010219359"/>
    <x v="0"/>
    <n v="1"/>
    <s v="Caja Colombiana de Subsidio Familiar COLSUBSIDIO"/>
    <n v="28470000"/>
    <s v="BANCOLOMBIA"/>
    <n v="114611000"/>
    <s v="178 21-Mar-2025"/>
    <n v="17082000"/>
    <s v="Banco de Bogota"/>
    <n v="106894116"/>
    <s v="CH"/>
    <s v="900531292"/>
    <s v="PATRIMONIOS AUTONOMO CREDICORP CAPITAL FIDUCIARIA**CONSTRUCTORA CAPITAL BOGOTA SAS"/>
    <x v="22"/>
    <x v="61"/>
    <s v="AP 1062 TO 8"/>
    <n v="0"/>
    <n v="0"/>
    <n v="188690000"/>
    <s v="39,86-35,46"/>
    <d v="2025-11-10T00:00:00"/>
    <x v="9"/>
    <x v="0"/>
    <x v="3"/>
    <m/>
    <x v="0"/>
  </r>
  <r>
    <s v="67b5f6ef27fa29cdaee77c2b"/>
    <s v="177-2025"/>
    <s v="SARA"/>
    <s v="VALENTINA"/>
    <s v="REYES"/>
    <s v="SANCHEZ"/>
    <s v="Nombre OK"/>
    <s v="Cédula de Ciudadanía"/>
    <n v="1001063965"/>
    <x v="0"/>
    <n v="1"/>
    <s v="Caja de Compensación Familiar CAFAM"/>
    <n v="28470000"/>
    <s v="BANCOLOMBIA"/>
    <n v="114528000"/>
    <s v="177 21-Mar-2025"/>
    <n v="17082000"/>
    <s v="Banco de Bogota"/>
    <n v="106894116"/>
    <s v="CH"/>
    <s v="900531292"/>
    <s v="PATRIMONIOS AUTONOMO CREDICORP CAPITAL FIDUCIARIA**CONSTRUCTORA CAPITAL BOGOTA SAS"/>
    <x v="22"/>
    <x v="61"/>
    <s v="AP 1063 TO 8"/>
    <n v="0"/>
    <n v="0"/>
    <n v="188690000"/>
    <s v="39,86-35,46"/>
    <d v="2025-12-02T00:00:00"/>
    <x v="0"/>
    <x v="0"/>
    <x v="3"/>
    <m/>
    <x v="0"/>
  </r>
  <r>
    <s v="67b62b9f27fa29cdaee7a055"/>
    <s v="177-2025"/>
    <s v="CRISTIAN"/>
    <s v="ESTIBEN"/>
    <s v="ALONSO"/>
    <s v="LUNA"/>
    <s v="Nombre OK"/>
    <s v="Cédula de Ciudadanía"/>
    <n v="1025141263"/>
    <x v="0"/>
    <n v="1"/>
    <s v="Caja de Compensación Familiar COMPENSAR"/>
    <n v="39000000"/>
    <s v="BANCO DAVIVIENDA"/>
    <n v="102918000"/>
    <s v="177 21-Mar-2025"/>
    <n v="17082000"/>
    <s v="Banco de Bogota"/>
    <n v="106894116"/>
    <s v="CH"/>
    <s v="900531292"/>
    <s v="PATRIMONIOS AUTONOMO CREDICORP CAPITAL FIDUCIARIA**CONSTRUCTORA CAPITAL BOGOTA SAS"/>
    <x v="22"/>
    <x v="61"/>
    <s v="AP 858 TO 8"/>
    <n v="0"/>
    <n v="0"/>
    <n v="194690000"/>
    <s v="39,86-35,46"/>
    <d v="2026-02-09T00:00:00"/>
    <x v="12"/>
    <x v="1"/>
    <x v="5"/>
    <m/>
    <x v="6"/>
  </r>
  <r>
    <s v="67b6402427fa29cdaee7d1f7"/>
    <s v="177-2025"/>
    <s v="ERIK"/>
    <s v="STEVEN"/>
    <s v="GONZALEZ"/>
    <s v="MUÑOZ"/>
    <s v="Nombre OK"/>
    <s v="Cédula de Ciudadanía"/>
    <n v="1013688821"/>
    <x v="0"/>
    <n v="1"/>
    <s v="Caja de Compensación Familiar CAFAM"/>
    <n v="30000000"/>
    <s v="BANCO BOGOTA"/>
    <n v="121658000"/>
    <s v="177 21-Mar-2025"/>
    <n v="17082000"/>
    <s v="Banco de Bogota"/>
    <n v="106894116"/>
    <s v="CH"/>
    <s v="900531292"/>
    <s v="PATRIMONIOS AUTONOMO CREDICORP CAPITAL FIDUCIARIA**CONSTRUCTORA CAPITAL BOGOTA SAS"/>
    <x v="22"/>
    <x v="61"/>
    <s v="AP 957 TO 8"/>
    <n v="0"/>
    <n v="0"/>
    <n v="194690000"/>
    <s v="40,67-35,46"/>
    <d v="2025-09-24T00:00:00"/>
    <x v="15"/>
    <x v="0"/>
    <x v="4"/>
    <m/>
    <x v="8"/>
  </r>
  <r>
    <s v="67b6488c27fa29cdaee7d9bf"/>
    <s v="177-2025"/>
    <s v="YESICA"/>
    <s v="PAOLA"/>
    <s v="VARGAS"/>
    <s v="BAUTISTA"/>
    <s v="Nombre OK"/>
    <s v="Cédula de Ciudadanía"/>
    <n v="1023012780"/>
    <x v="0"/>
    <n v="1"/>
    <s v="Caja de Compensación Familiar COMPENSAR"/>
    <n v="28470000"/>
    <s v="BANCO BOGOTA"/>
    <n v="99104408"/>
    <s v="177 21-Mar-2025"/>
    <n v="17082000"/>
    <s v="Banco de Bogota"/>
    <n v="106894116"/>
    <s v="CH"/>
    <s v="900531292"/>
    <s v="PATRIMONIOS AUTONOMO CREDICORP CAPITAL FIDUCIARIA**CONSTRUCTORA CAPITAL BOGOTA SAS"/>
    <x v="22"/>
    <x v="61"/>
    <s v="AP 964 TO 8"/>
    <n v="0"/>
    <n v="0"/>
    <n v="194690000"/>
    <s v="40,67-35,46"/>
    <d v="2025-11-18T00:00:00"/>
    <x v="11"/>
    <x v="0"/>
    <x v="3"/>
    <m/>
    <x v="5"/>
  </r>
  <r>
    <s v="67b9e18127fa29cdaee9e5ba"/>
    <s v="177-2025"/>
    <s v="SERGIO"/>
    <s v="ENRIQUE"/>
    <s v="VERGARA"/>
    <s v="GARCIA"/>
    <s v="Nombre OK"/>
    <s v="Cédula de Ciudadanía"/>
    <n v="1030544642"/>
    <x v="0"/>
    <n v="1"/>
    <s v="Caja de Compensación Familiar COMPENSAR"/>
    <n v="26000000"/>
    <s v="BANCO BOGOTA"/>
    <n v="115001000"/>
    <s v="177 21-Mar-2025"/>
    <n v="17082000"/>
    <s v="Banco de Bogota"/>
    <n v="106894116"/>
    <s v="CH"/>
    <s v="900531292"/>
    <s v="PATRIMONIOS AUTONOMO CREDICORP CAPITAL FIDUCIARIA**CONSTRUCTORA CAPITAL BOGOTA SAS"/>
    <x v="22"/>
    <x v="61"/>
    <s v="AP 960 TO 8"/>
    <n v="0"/>
    <n v="0"/>
    <n v="188690000"/>
    <s v="40,67-35,46"/>
    <d v="2025-11-18T00:00:00"/>
    <x v="11"/>
    <x v="0"/>
    <x v="3"/>
    <m/>
    <x v="5"/>
  </r>
  <r>
    <s v="67b9ffd327fa29cdaee9fd99"/>
    <s v="177-2025"/>
    <s v="JOHN"/>
    <s v="EDISON"/>
    <s v="RODRIGUEZ"/>
    <s v="ESPINEL"/>
    <s v="Nombre OK"/>
    <s v="Cédula de Ciudadanía"/>
    <n v="1019065787"/>
    <x v="0"/>
    <n v="1"/>
    <s v="Caja Colombiana de Subsidio Familiar COLSUBSIDIO"/>
    <n v="42705000"/>
    <s v="BANCO BOGOTA"/>
    <n v="73808000"/>
    <s v="177 21-Mar-2025"/>
    <n v="17082000"/>
    <s v="Banco de Bogota"/>
    <n v="106894116"/>
    <s v="CH"/>
    <s v="900531292"/>
    <s v="PATRIMONIOS AUTONOMO CREDICORP CAPITAL FIDUCIARIA**CONSTRUCTORA CAPITAL BOGOTA SAS"/>
    <x v="22"/>
    <x v="61"/>
    <s v="AP 1257 TO 8"/>
    <n v="0"/>
    <n v="0"/>
    <n v="194690000"/>
    <s v="40,67-35,46"/>
    <d v="2025-08-24T00:00:00"/>
    <x v="21"/>
    <x v="0"/>
    <x v="4"/>
    <m/>
    <x v="13"/>
  </r>
  <r>
    <s v="67bcc75a27fa29cdaeead001"/>
    <s v="177-2025"/>
    <s v="HERNAN"/>
    <s v=""/>
    <s v="RAMIREZ"/>
    <s v="HERRERA"/>
    <s v="Nombre OK"/>
    <s v="Cédula de Ciudadanía"/>
    <n v="192373"/>
    <x v="0"/>
    <n v="1"/>
    <s v="Caja de Compensación Familiar COMPENSAR"/>
    <n v="28470000"/>
    <s v="F.N.A."/>
    <n v="102711000"/>
    <s v="177 21-Mar-2025"/>
    <n v="17082000"/>
    <s v="Banco de Bogota"/>
    <n v="106894116"/>
    <s v="CH"/>
    <s v="900531292"/>
    <s v="PATRIMONIOS AUTONOMO CREDICORP CAPITAL FIDUCIARIA**CONSTRUCTORA CAPITAL BOGOTA SAS"/>
    <x v="22"/>
    <x v="61"/>
    <s v="AP 659 TO 8"/>
    <n v="0"/>
    <n v="0"/>
    <n v="194690000"/>
    <s v="39,86-35,46"/>
    <d v="2026-02-09T00:00:00"/>
    <x v="12"/>
    <x v="1"/>
    <x v="5"/>
    <m/>
    <x v="6"/>
  </r>
  <r>
    <s v="67c341023a0022d2efca05d4"/>
    <s v="1571-2025"/>
    <s v="LUCERO"/>
    <s v=""/>
    <s v="PEREZ"/>
    <s v="PERDOMO"/>
    <s v="Sin asignar"/>
    <s v="Cédula de Ciudadanía"/>
    <n v="39447342"/>
    <x v="0"/>
    <n v="1"/>
    <s v="Caja Colombiana de Subsidio Familiar COLSUBSIDIO"/>
    <m/>
    <s v="BANCO BOGOTA"/>
    <n v="107862305"/>
    <s v="1571 30-Dic-2025"/>
    <n v="17082000"/>
    <s v="Banco de Bogota"/>
    <n v="106894116"/>
    <s v="CH"/>
    <s v="900531292"/>
    <s v="PATRIMONIOS AUTONOMO CREDICORP CAPITAL FIDUCIARIA**CONSTRUCTORA CAPITAL BOGOTA SAS"/>
    <x v="22"/>
    <x v="61"/>
    <s v="AP 449 TO 7"/>
    <m/>
    <m/>
    <m/>
    <m/>
    <m/>
    <x v="4"/>
    <x v="2"/>
    <x v="1"/>
    <m/>
    <x v="2"/>
  </r>
  <r>
    <s v="67c7330e61dd5d02136fc003"/>
    <s v="245-2025"/>
    <s v="YOLIMA"/>
    <s v="ESTHER"/>
    <s v="CORDERO"/>
    <s v="PETRO"/>
    <s v="Nombre OK"/>
    <s v="Cédula de Ciudadanía"/>
    <n v="53005188"/>
    <x v="0"/>
    <n v="1"/>
    <s v="Caja de Compensación Familiar COMPENSAR"/>
    <n v="39000000"/>
    <s v="BANCOLOMBIA"/>
    <n v="102063000"/>
    <s v="245 11-Abr-2025"/>
    <n v="17082000"/>
    <s v="Banco de Bogota"/>
    <n v="106894116"/>
    <s v="CH"/>
    <s v="900531292"/>
    <s v="PATRIMONIOS AUTONOMO CREDICORP CAPITAL FIDUCIARIA**CONSTRUCTORA CAPITAL BOGOTA SAS"/>
    <x v="22"/>
    <x v="61"/>
    <s v="AP 460 TO 8"/>
    <n v="0"/>
    <n v="0"/>
    <n v="188690000"/>
    <s v="40,67-35,46"/>
    <d v="2025-11-18T00:00:00"/>
    <x v="11"/>
    <x v="0"/>
    <x v="3"/>
    <m/>
    <x v="5"/>
  </r>
  <r>
    <s v="67c7561446d0cc5793872113"/>
    <s v="245-2025"/>
    <s v="KAREN"/>
    <s v="STEFFANY"/>
    <s v="HIDALGO"/>
    <s v="SASTOQUE"/>
    <s v="Nombre OK"/>
    <s v="Cédula de Ciudadanía"/>
    <n v="1014261950"/>
    <x v="0"/>
    <n v="1"/>
    <s v="Caja de Compensación Familiar CAFAM"/>
    <n v="26000000"/>
    <s v="BANCO BOGOTA"/>
    <n v="128284000"/>
    <s v="245 11-Abr-2025"/>
    <n v="17082000"/>
    <s v="Banco de Bogota"/>
    <n v="106894116"/>
    <s v="CH"/>
    <s v="900531292"/>
    <s v="PATRIMONIOS AUTONOMO CREDICORP CAPITAL FIDUCIARIA**CONSTRUCTORA CAPITAL BOGOTA SAS"/>
    <x v="22"/>
    <x v="61"/>
    <s v="AP 263 TO 8"/>
    <n v="0"/>
    <n v="0"/>
    <n v="194690000"/>
    <s v="39,86-35,46"/>
    <d v="2025-11-18T00:00:00"/>
    <x v="11"/>
    <x v="0"/>
    <x v="3"/>
    <m/>
    <x v="5"/>
  </r>
  <r>
    <s v="67c77a7546d0cc5793874908"/>
    <s v="245-2025"/>
    <s v="LUZ"/>
    <s v="DARY"/>
    <s v="RAMIREZ"/>
    <s v="HERRERA"/>
    <s v="Nombre OK"/>
    <s v="Cédula de Ciudadanía"/>
    <n v="52543162"/>
    <x v="0"/>
    <n v="1"/>
    <s v="Caja de Compensación Familiar COMPENSAR"/>
    <n v="42705000"/>
    <s v="F.N.A."/>
    <n v="105286153"/>
    <s v="245 11-Abr-2025"/>
    <n v="17082000"/>
    <s v="Banco de Bogota"/>
    <n v="106894116"/>
    <s v="CH"/>
    <s v="900531292"/>
    <s v="PATRIMONIOS AUTONOMO CREDICORP CAPITAL FIDUCIARIA**CONSTRUCTORA CAPITAL BOGOTA SAS"/>
    <x v="22"/>
    <x v="61"/>
    <s v="AP 658 TO 8"/>
    <n v="0"/>
    <n v="0"/>
    <n v="194690000"/>
    <s v="39,86-35,46 "/>
    <d v="2026-04-07T00:00:00"/>
    <x v="8"/>
    <x v="7"/>
    <x v="5"/>
    <m/>
    <x v="2"/>
  </r>
  <r>
    <s v="67cb25e35bdb0aa7bfefb017"/>
    <s v="245-2025"/>
    <s v="DIANA"/>
    <s v="CAROLINA"/>
    <s v="SANTANA"/>
    <s v="CASTILLO"/>
    <s v="Nombre OK"/>
    <s v="Cédula de Ciudadanía"/>
    <n v="52912418"/>
    <x v="0"/>
    <n v="1"/>
    <s v="Caja de Compensación Familiar COMPENSAR"/>
    <n v="42705000"/>
    <s v="BANCO BOGOTA"/>
    <n v="109174483"/>
    <s v="245 11-Abr-2025"/>
    <n v="17082000"/>
    <s v="Banco de Bogota"/>
    <n v="106894116"/>
    <s v="CH"/>
    <s v="900531292"/>
    <s v="PATRIMONIOS AUTONOMO CREDICORP CAPITAL FIDUCIARIA**CONSTRUCTORA CAPITAL BOGOTA SAS"/>
    <x v="22"/>
    <x v="61"/>
    <s v="AP 860 TO 8"/>
    <n v="0"/>
    <n v="0"/>
    <n v="194690000"/>
    <s v="40,67-35,46"/>
    <d v="2025-11-18T00:00:00"/>
    <x v="11"/>
    <x v="0"/>
    <x v="3"/>
    <m/>
    <x v="5"/>
  </r>
  <r>
    <s v="67cb25e35bdb0aa7bfefb017"/>
    <s v="245-2025"/>
    <s v="JOSE"/>
    <s v="RAMIRO"/>
    <s v="PEREZ"/>
    <s v="PADILLA"/>
    <s v="Nombre OK"/>
    <s v="Cédula de Ciudadanía"/>
    <n v="78036340"/>
    <x v="1"/>
    <n v="0"/>
    <s v="Caja de Compensación Familiar COMPENSAR"/>
    <n v="42705000"/>
    <s v="BANCO BOGOTA"/>
    <n v="109174483"/>
    <s v="245 11-Abr-2025"/>
    <n v="17082000"/>
    <s v="Banco de Bogota"/>
    <n v="106894116"/>
    <s v="CH"/>
    <s v="900531292"/>
    <s v="PATRIMONIOS AUTONOMO CREDICORP CAPITAL FIDUCIARIA**CONSTRUCTORA CAPITAL BOGOTA SAS"/>
    <x v="22"/>
    <x v="61"/>
    <s v="AP 860 TO 8"/>
    <n v="0"/>
    <n v="0"/>
    <n v="194690000"/>
    <s v="40,67-35,46"/>
    <d v="2025-11-18T00:00:00"/>
    <x v="11"/>
    <x v="0"/>
    <x v="3"/>
    <m/>
    <x v="5"/>
  </r>
  <r>
    <s v="67cb4e645bdb0aa7bfefe5a6"/>
    <s v="245-2025"/>
    <s v="JULIANA"/>
    <s v="ASTRID"/>
    <s v="RUIZ"/>
    <s v="SOLARTE"/>
    <s v="Nombre OK"/>
    <s v="Cédula de Ciudadanía"/>
    <n v="1022367944"/>
    <x v="0"/>
    <n v="1"/>
    <s v="Caja de Compensación Familiar COMPENSAR"/>
    <n v="42705000"/>
    <s v="BANCO BOGOTA"/>
    <n v="111752331"/>
    <s v="245 11-Abr-2025"/>
    <n v="17082000"/>
    <s v="Banco de Bogota"/>
    <n v="106894116"/>
    <s v="CH"/>
    <s v="900531292"/>
    <s v="PATRIMONIOS AUTONOMO CREDICORP CAPITAL FIDUCIARIA**CONSTRUCTORA CAPITAL BOGOTA SAS"/>
    <x v="22"/>
    <x v="61"/>
    <s v="AP 1458 TO 8"/>
    <n v="0"/>
    <n v="0"/>
    <n v="194690000"/>
    <s v="39,86-35,46"/>
    <d v="2025-11-18T00:00:00"/>
    <x v="11"/>
    <x v="0"/>
    <x v="3"/>
    <m/>
    <x v="5"/>
  </r>
  <r>
    <s v="67cb63195bdb0aa7bff00e2e"/>
    <s v="245-2025"/>
    <s v="JUAN"/>
    <s v="AGUSTIN"/>
    <s v="JIMENEZ"/>
    <s v="MUÑOZ"/>
    <s v="Nombre OK"/>
    <s v="Cédula de Ciudadanía"/>
    <n v="79365206"/>
    <x v="0"/>
    <n v="1"/>
    <s v="Caja de Compensación Familiar COMPENSAR"/>
    <n v="42705000"/>
    <s v="BANCO BOGOTA"/>
    <n v="111861461"/>
    <s v="245 11-Abr-2025"/>
    <n v="17082000"/>
    <s v="Banco de Bogota"/>
    <n v="106894116"/>
    <s v="CH"/>
    <s v="900531292"/>
    <s v="PATRIMONIOS AUTONOMO CREDICORP CAPITAL FIDUCIARIA**CONSTRUCTORA CAPITAL BOGOTA SAS"/>
    <x v="22"/>
    <x v="61"/>
    <s v="AP 1262 TO 8"/>
    <n v="0"/>
    <n v="0"/>
    <n v="194690000"/>
    <s v="39,86-35,46"/>
    <d v="2026-01-27T00:00:00"/>
    <x v="34"/>
    <x v="1"/>
    <x v="2"/>
    <m/>
    <x v="1"/>
  </r>
  <r>
    <s v="67cdb7d35bdb0aa7bff0a75b"/>
    <s v="245-2025"/>
    <s v="JEISSON"/>
    <s v="FERNEY"/>
    <s v="PIÑEROS"/>
    <s v="BUITRAGO"/>
    <s v="Nombre OK"/>
    <s v="Cédula de Ciudadanía"/>
    <n v="1073249171"/>
    <x v="0"/>
    <n v="1"/>
    <s v="Caja Colombiana de Subsidio Familiar COLSUBSIDIO"/>
    <n v="42705000"/>
    <s v="BANCO BOGOTA"/>
    <n v="106676000"/>
    <s v="245 11-Abr-2025"/>
    <n v="17082000"/>
    <s v="Banco de Bogota"/>
    <n v="106894116"/>
    <s v="CH"/>
    <s v="900531292"/>
    <s v="PATRIMONIOS AUTONOMO CREDICORP CAPITAL FIDUCIARIA**CONSTRUCTORA CAPITAL BOGOTA SAS"/>
    <x v="22"/>
    <x v="61"/>
    <s v="AP 1161 TO 8"/>
    <n v="0"/>
    <n v="0"/>
    <n v="194690000"/>
    <s v="40,67-35,46"/>
    <d v="2025-11-18T00:00:00"/>
    <x v="11"/>
    <x v="0"/>
    <x v="3"/>
    <m/>
    <x v="5"/>
  </r>
  <r>
    <s v="67cf381a5bdb0aa7bff16d86"/>
    <s v="245-2025"/>
    <s v="MARIA"/>
    <s v="PAULA"/>
    <s v="JIMENEZ"/>
    <s v="BERMUDEZ"/>
    <s v="Nombre OK"/>
    <s v="Cédula de Ciudadanía"/>
    <n v="1033817990"/>
    <x v="0"/>
    <n v="1"/>
    <s v="Caja Colombiana de Subsidio Familiar COLSUBSIDIO"/>
    <n v="39000000"/>
    <s v="BANCO BBVA"/>
    <n v="97030000"/>
    <s v="245 11-Abr-2025"/>
    <n v="17082000"/>
    <s v="Banco de Bogota"/>
    <n v="106894116"/>
    <s v="CH"/>
    <s v="900531292"/>
    <s v="PATRIMONIOS AUTONOMO CREDICORP CAPITAL FIDUCIARIA**CONSTRUCTORA CAPITAL BOGOTA SAS"/>
    <x v="22"/>
    <x v="61"/>
    <s v="AP 1362 TO 8"/>
    <n v="0"/>
    <n v="0"/>
    <n v="194690000"/>
    <s v="39,86-35,46"/>
    <d v="2025-10-27T00:00:00"/>
    <x v="19"/>
    <x v="0"/>
    <x v="4"/>
    <m/>
    <x v="11"/>
  </r>
  <r>
    <s v="67cf65675bdb0aa7bff1b1d1"/>
    <s v="249-2025"/>
    <s v="WILSON"/>
    <s v=""/>
    <s v="VARGAS"/>
    <s v="CHINCHILLA"/>
    <s v="Nombre OK"/>
    <s v="Cédula de Ciudadanía"/>
    <n v="1002559709"/>
    <x v="0"/>
    <n v="1"/>
    <s v="Caja Colombiana de Subsidio Familiar COLSUBSIDIO"/>
    <n v="42705000"/>
    <s v="BANCO DAVIVIENDA"/>
    <n v="112800240"/>
    <s v="249 11-Abr-2025"/>
    <n v="17082000"/>
    <s v="Banco de Bogota"/>
    <n v="106894116"/>
    <s v="CH"/>
    <s v="900531292"/>
    <s v="PATRIMONIOS AUTONOMO CREDICORP CAPITAL FIDUCIARIA**CONSTRUCTORA CAPITAL BOGOTA SAS"/>
    <x v="22"/>
    <x v="61"/>
    <s v="AP 360 TO 8"/>
    <n v="0"/>
    <n v="0"/>
    <n v="189690000"/>
    <s v="40,67-35,46"/>
    <d v="2026-04-07T00:00:00"/>
    <x v="8"/>
    <x v="7"/>
    <x v="5"/>
    <m/>
    <x v="2"/>
  </r>
  <r>
    <s v="67d052df5bdb0aa7bff27f2b"/>
    <s v="249-2025"/>
    <s v="CHRISTIAN"/>
    <s v="OSNAIDER"/>
    <s v="GARZON"/>
    <s v="RIVERA"/>
    <s v="Nombre OK"/>
    <s v="Cédula de Ciudadanía"/>
    <n v="1032479221"/>
    <x v="0"/>
    <n v="1"/>
    <s v="Caja de Compensación Familiar COMPENSAR"/>
    <n v="42705000"/>
    <s v="LA HIPOTECARIA"/>
    <n v="109213000"/>
    <s v="249 11-Abr-2025"/>
    <n v="17082000"/>
    <s v="Banco de Bogota"/>
    <n v="106894116"/>
    <s v="CH"/>
    <s v="900531292"/>
    <s v="PATRIMONIOS AUTONOMO CREDICORP CAPITAL FIDUCIARIA**CONSTRUCTORA CAPITAL BOGOTA SAS"/>
    <x v="22"/>
    <x v="61"/>
    <s v="AP 761 TO 8"/>
    <n v="0"/>
    <n v="0"/>
    <n v="188690000"/>
    <s v="40,67-35,46"/>
    <d v="2025-12-17T00:00:00"/>
    <x v="1"/>
    <x v="1"/>
    <x v="3"/>
    <m/>
    <x v="1"/>
  </r>
  <r>
    <s v="67d06f335bdb0aa7bff2a574"/>
    <s v="346-2025"/>
    <s v="MAIRA"/>
    <s v="ALEJANDRA"/>
    <s v="ALVAREZ"/>
    <s v="AYALA"/>
    <s v="Nombre OK"/>
    <s v="Cédula de Ciudadanía"/>
    <n v="1013662155"/>
    <x v="0"/>
    <n v="1"/>
    <s v="Caja de Compensación Familiar CAFAM"/>
    <m/>
    <s v="F.N.A."/>
    <n v="139000000"/>
    <s v="346 09-May-2025"/>
    <n v="17082000"/>
    <s v="Banco de Bogota"/>
    <n v="106894116"/>
    <s v="CH"/>
    <s v="900531292"/>
    <s v="PATRIMONIOS AUTONOMO CREDICORP CAPITAL FIDUCIARIA**CONSTRUCTORA CAPITAL BOGOTA SAS"/>
    <x v="22"/>
    <x v="61"/>
    <s v="AP 1463 TO 8"/>
    <m/>
    <m/>
    <m/>
    <m/>
    <m/>
    <x v="4"/>
    <x v="2"/>
    <x v="1"/>
    <m/>
    <x v="2"/>
  </r>
  <r>
    <s v="67d08c185bdb0aa7bff31cae"/>
    <s v="249-2025"/>
    <s v="GERALDINE"/>
    <s v=""/>
    <s v="VARGAS"/>
    <s v="GARCIA"/>
    <s v="Nombre OK"/>
    <s v="Cédula de Ciudadanía"/>
    <n v="1014258584"/>
    <x v="0"/>
    <n v="1"/>
    <s v="Caja de Compensación Familiar COMPENSAR"/>
    <n v="42705000"/>
    <s v="LA HIPOTECARIA"/>
    <n v="101642086"/>
    <s v="249 11-Abr-2025"/>
    <n v="17082000"/>
    <s v="Banco de Bogota"/>
    <n v="106894116"/>
    <s v="CH"/>
    <s v="900531292"/>
    <s v="PATRIMONIOS AUTONOMO CREDICORP CAPITAL FIDUCIARIA**CONSTRUCTORA CAPITAL BOGOTA SAS"/>
    <x v="22"/>
    <x v="61"/>
    <s v="AP 1658 TO 8"/>
    <n v="0"/>
    <n v="0"/>
    <n v="194690000"/>
    <s v="39,86-35,46"/>
    <d v="2026-02-09T00:00:00"/>
    <x v="12"/>
    <x v="1"/>
    <x v="5"/>
    <m/>
    <x v="6"/>
  </r>
  <r>
    <s v="67d093565bdb0aa7bff325cc"/>
    <s v="249-2025"/>
    <s v="MARIA"/>
    <s v="PAULA"/>
    <s v="APARICIO"/>
    <s v="VELASCO"/>
    <s v="Nombre OK"/>
    <s v="Cédula de Ciudadanía"/>
    <n v="1000505855"/>
    <x v="0"/>
    <n v="1"/>
    <s v="Caja Colombiana de Subsidio Familiar COLSUBSIDIO"/>
    <n v="26000000"/>
    <s v="BANCO BOGOTA"/>
    <n v="103126898"/>
    <s v="249 11-Abr-2025"/>
    <n v="17082000"/>
    <s v="Banco de Bogota"/>
    <n v="106894116"/>
    <s v="CH"/>
    <s v="900531292"/>
    <s v="PATRIMONIOS AUTONOMO CREDICORP CAPITAL FIDUCIARIA**CONSTRUCTORA CAPITAL BOGOTA SAS"/>
    <x v="22"/>
    <x v="61"/>
    <s v="AP 1462 TO 8"/>
    <n v="0"/>
    <n v="0"/>
    <n v="188690000"/>
    <s v="39,86-35,46"/>
    <d v="2025-11-18T00:00:00"/>
    <x v="11"/>
    <x v="0"/>
    <x v="3"/>
    <m/>
    <x v="5"/>
  </r>
  <r>
    <s v="67d1a8805bdb0aa7bff3f6ef"/>
    <s v="249-2025"/>
    <s v="TANIA"/>
    <s v="ENDREA"/>
    <s v="ROJAS"/>
    <s v="LOPEZ"/>
    <s v="Nombre OK"/>
    <s v="Cédula de Ciudadanía"/>
    <n v="1233694376"/>
    <x v="0"/>
    <n v="1"/>
    <s v="Caja de Compensación Familiar COMPENSAR"/>
    <n v="42705000"/>
    <s v="BANCO BOGOTA"/>
    <n v="105260377"/>
    <s v="249 11-Abr-2025"/>
    <n v="17082000"/>
    <s v="Banco de Bogota"/>
    <n v="106894116"/>
    <s v="CH"/>
    <s v="900531292"/>
    <s v="PATRIMONIOS AUTONOMO CREDICORP CAPITAL FIDUCIARIA**CONSTRUCTORA CAPITAL BOGOTA SAS"/>
    <x v="22"/>
    <x v="61"/>
    <s v="AP 1264 TO 8"/>
    <n v="0"/>
    <n v="0"/>
    <n v="186190000"/>
    <s v="40,67-35,46"/>
    <d v="2025-11-17T00:00:00"/>
    <x v="11"/>
    <x v="0"/>
    <x v="2"/>
    <m/>
    <x v="5"/>
  </r>
  <r>
    <s v="67d1f1d85bdb0aa7bff4c3a7"/>
    <s v="249-2025"/>
    <s v="CLAUDIA"/>
    <s v="STELLA"/>
    <s v="HOYOS"/>
    <s v="GIRALDO"/>
    <s v="Nombre OK"/>
    <s v="Cédula de Ciudadanía"/>
    <n v="1015399523"/>
    <x v="0"/>
    <n v="1"/>
    <s v="Caja Colombiana de Subsidio Familiar COLSUBSIDIO"/>
    <n v="42705000"/>
    <s v="BANCO DAVIVIENDA"/>
    <n v="92700000"/>
    <s v="249 11-Abr-2025"/>
    <n v="17082000"/>
    <s v="Banco de Bogota"/>
    <n v="106894116"/>
    <s v="CH"/>
    <s v="900531292"/>
    <s v="PATRIMONIOS AUTONOMO CREDICORP CAPITAL FIDUCIARIA**CONSTRUCTORA CAPITAL BOGOTA SAS"/>
    <x v="22"/>
    <x v="61"/>
    <s v="AP 1560 TO 8"/>
    <n v="0"/>
    <n v="0"/>
    <n v="194690000"/>
    <s v="40,67-35,46"/>
    <d v="2025-12-15T00:00:00"/>
    <x v="3"/>
    <x v="6"/>
    <x v="2"/>
    <m/>
    <x v="2"/>
  </r>
  <r>
    <s v="67d7000d5bdb0aa7bff86b4b"/>
    <s v="249-2025"/>
    <s v="AMANDA"/>
    <s v=""/>
    <s v="PEREZ"/>
    <s v="LOPEZ"/>
    <s v="Nombre OK"/>
    <s v="Cédula de Ciudadanía"/>
    <n v="65718519"/>
    <x v="0"/>
    <n v="1"/>
    <s v="Caja Colombiana de Subsidio Familiar COLSUBSIDIO"/>
    <n v="42705000"/>
    <s v="F.N.A."/>
    <n v="109821000"/>
    <s v="249 11-Abr-2025"/>
    <n v="17082000"/>
    <s v="Banco de Bogota"/>
    <n v="106894116"/>
    <s v="CH"/>
    <s v="900531292"/>
    <s v="PATRIMONIOS AUTONOMO CREDICORP CAPITAL FIDUCIARIA**CONSTRUCTORA CAPITAL BOGOTA SAS"/>
    <x v="22"/>
    <x v="61"/>
    <s v="AP 1060 TO 8"/>
    <n v="0"/>
    <n v="0"/>
    <n v="194690000"/>
    <s v="40,67-35,46"/>
    <d v="2025-11-10T00:00:00"/>
    <x v="9"/>
    <x v="0"/>
    <x v="3"/>
    <m/>
    <x v="0"/>
  </r>
  <r>
    <s v="67d9f5d91e758c571280e9f9"/>
    <s v="244-2025"/>
    <s v="JENNYFER"/>
    <s v="DALLAN"/>
    <s v="ROJAS"/>
    <s v="TRIANA"/>
    <s v="Nombre OK"/>
    <s v="Cédula de Ciudadanía"/>
    <n v="1015438516"/>
    <x v="0"/>
    <n v="1"/>
    <s v="Caja Colombiana de Subsidio Familiar COLSUBSIDIO"/>
    <n v="42705000"/>
    <s v="LA HIPOTECARIA"/>
    <n v="114932080"/>
    <s v="244 11-Abr-2025"/>
    <n v="17082000"/>
    <s v="Banco de Bogota"/>
    <n v="106894116"/>
    <s v="CH"/>
    <s v="900531292"/>
    <s v="PATRIMONIOS AUTONOMO CREDICORP CAPITAL FIDUCIARIA**CONSTRUCTORA CAPITAL BOGOTA SAS"/>
    <x v="22"/>
    <x v="61"/>
    <s v="AP 458 TO 8"/>
    <n v="0"/>
    <n v="0"/>
    <n v="194690000"/>
    <s v="39,86-35,46"/>
    <d v="2025-12-15T00:00:00"/>
    <x v="3"/>
    <x v="6"/>
    <x v="2"/>
    <m/>
    <x v="2"/>
  </r>
  <r>
    <s v="67da16e51e758c57128105b0"/>
    <s v="244-2025"/>
    <s v="DIEGO"/>
    <s v="FERNANDO"/>
    <s v="CHAVEZ"/>
    <s v="NIETO"/>
    <s v="Nombre OK"/>
    <s v="Cédula de Ciudadanía"/>
    <n v="80803334"/>
    <x v="0"/>
    <n v="1"/>
    <s v="Caja de Compensación Familiar COMPENSAR"/>
    <n v="42705000"/>
    <s v="BANCO BBVA"/>
    <n v="102918000"/>
    <s v="244 11-Abr-2025"/>
    <n v="17082000"/>
    <s v="Banco de Bogota"/>
    <n v="106894116"/>
    <s v="CH"/>
    <s v="900531292"/>
    <s v="PATRIMONIOS AUTONOMO CREDICORP CAPITAL FIDUCIARIA**CONSTRUCTORA CAPITAL BOGOTA SAS"/>
    <x v="22"/>
    <x v="61"/>
    <s v="AP 1761 TO 8"/>
    <n v="0"/>
    <n v="0"/>
    <n v="189690000"/>
    <s v="40,67-35,46"/>
    <d v="2025-11-26T00:00:00"/>
    <x v="18"/>
    <x v="0"/>
    <x v="6"/>
    <m/>
    <x v="0"/>
  </r>
  <r>
    <s v="67da4b081e758c5712811921"/>
    <s v="244-2025"/>
    <s v="LIZETH"/>
    <s v=""/>
    <s v="JIMENEZ"/>
    <s v="TAFUR"/>
    <s v="Nombre OK"/>
    <s v="Cédula de Ciudadanía"/>
    <n v="1070602499"/>
    <x v="0"/>
    <n v="1"/>
    <s v="Caja Colombiana de Subsidio Familiar COLSUBSIDIO"/>
    <n v="28470000"/>
    <s v="BANCO DAVIVIENDA"/>
    <n v="72525000"/>
    <s v="244 11-Abr-2025"/>
    <n v="17082000"/>
    <s v="Banco de Bogota"/>
    <n v="106894116"/>
    <s v="CH"/>
    <s v="900531292"/>
    <s v="PATRIMONIOS AUTONOMO CREDICORP CAPITAL FIDUCIARIA**CONSTRUCTORA CAPITAL BOGOTA SAS"/>
    <x v="22"/>
    <x v="61"/>
    <s v="AP 1860 TO 8"/>
    <n v="0"/>
    <n v="0"/>
    <n v="194690000"/>
    <s v="40,67-35,46"/>
    <d v="2025-11-10T00:00:00"/>
    <x v="9"/>
    <x v="0"/>
    <x v="3"/>
    <m/>
    <x v="0"/>
  </r>
  <r>
    <s v="67dae1921e758c571281a254"/>
    <s v="244-2025"/>
    <s v="LEIDY"/>
    <s v="JOHANA"/>
    <s v="BOLIVAR"/>
    <s v="QUINTERO"/>
    <s v="Nombre OK"/>
    <s v="Cédula de Ciudadanía"/>
    <n v="1015420038"/>
    <x v="0"/>
    <n v="1"/>
    <s v="Caja de Compensación Familiar COMPENSAR"/>
    <n v="42705000"/>
    <s v="BANCO DAVIVIENDA"/>
    <n v="106181221"/>
    <s v="244 11-Abr-2025"/>
    <n v="17082000"/>
    <s v="Banco de Bogota"/>
    <n v="106894116"/>
    <s v="CH"/>
    <s v="900531292"/>
    <s v="PATRIMONIOS AUTONOMO CREDICORP CAPITAL FIDUCIARIA**CONSTRUCTORA CAPITAL BOGOTA SAS"/>
    <x v="22"/>
    <x v="61"/>
    <s v="AP 260 TO 8"/>
    <n v="0"/>
    <n v="0"/>
    <n v="188690000"/>
    <s v="40,67-35,46"/>
    <d v="2026-02-24T00:00:00"/>
    <x v="13"/>
    <x v="1"/>
    <x v="5"/>
    <m/>
    <x v="7"/>
  </r>
  <r>
    <s v="67daf4ea1e758c571281e862"/>
    <s v="244-2025"/>
    <s v="SONIA"/>
    <s v="ALEJANDRA"/>
    <s v="HERNANDEZ"/>
    <s v="MUÑOZ"/>
    <s v="Nombre OK"/>
    <s v="Cédula de Ciudadanía"/>
    <n v="1014283639"/>
    <x v="0"/>
    <n v="1"/>
    <s v="Caja Colombiana de Subsidio Familiar COLSUBSIDIO"/>
    <m/>
    <s v="BANCO CAJA SOCIAL BCSC"/>
    <n v="156000000"/>
    <s v="244 11-Abr-2025"/>
    <n v="17082000"/>
    <s v="Banco de Bogota"/>
    <n v="106894116"/>
    <s v="CH"/>
    <s v="900531292"/>
    <s v="PATRIMONIOS AUTONOMO CREDICORP CAPITAL FIDUCIARIA**CONSTRUCTORA CAPITAL BOGOTA SAS"/>
    <x v="22"/>
    <x v="61"/>
    <s v="AP 1064 TO 8"/>
    <m/>
    <m/>
    <m/>
    <m/>
    <m/>
    <x v="4"/>
    <x v="2"/>
    <x v="1"/>
    <m/>
    <x v="2"/>
  </r>
  <r>
    <s v="67db14bb1e758c57128220ad"/>
    <s v="244-2025"/>
    <s v="JULIETH"/>
    <s v="CAROLINA"/>
    <s v="TELLEZ"/>
    <s v="DOMINGUEZ"/>
    <s v="Nombre OK"/>
    <s v="Cédula de Ciudadanía"/>
    <n v="1022324609"/>
    <x v="0"/>
    <n v="1"/>
    <s v="Caja Colombiana de Subsidio Familiar COLSUBSIDIO"/>
    <n v="39000000"/>
    <s v="BANCO BOGOTA"/>
    <n v="66608000"/>
    <s v="244 11-Abr-2025"/>
    <n v="17082000"/>
    <s v="Banco de Bogota"/>
    <n v="106894116"/>
    <s v="CH"/>
    <s v="900531292"/>
    <s v="PATRIMONIOS AUTONOMO CREDICORP CAPITAL FIDUCIARIA**CONSTRUCTORA CAPITAL BOGOTA SAS"/>
    <x v="22"/>
    <x v="61"/>
    <s v="AP 357 TO 8"/>
    <n v="0"/>
    <n v="0"/>
    <n v="194690000"/>
    <s v="40,67-35,46"/>
    <d v="2025-11-17T00:00:00"/>
    <x v="11"/>
    <x v="0"/>
    <x v="2"/>
    <m/>
    <x v="5"/>
  </r>
  <r>
    <s v="67dd800f0f7e7035ae89d8e0"/>
    <s v="346-2025"/>
    <s v="JHENSY"/>
    <s v="VALENTINA"/>
    <s v="GONZALEZ"/>
    <s v="SAENZ"/>
    <s v="Nombre OK"/>
    <s v="Cédula de Ciudadanía"/>
    <n v="1001272734"/>
    <x v="0"/>
    <n v="1"/>
    <s v="Caja de Compensación Familiar COMPENSAR"/>
    <n v="28470000"/>
    <s v="BANCO BOGOTA"/>
    <n v="121568000"/>
    <s v="346 09-May-2025"/>
    <n v="17082000"/>
    <s v="Banco de Bogota"/>
    <n v="106894116"/>
    <s v="CH"/>
    <s v="900531292"/>
    <s v="PATRIMONIOS AUTONOMO CREDICORP CAPITAL FIDUCIARIA**CONSTRUCTORA CAPITAL BOGOTA SAS"/>
    <x v="22"/>
    <x v="61"/>
    <s v="AP 661 TO 8"/>
    <n v="0"/>
    <n v="0"/>
    <n v="194690000"/>
    <s v="40,67-35,46"/>
    <d v="2025-11-17T00:00:00"/>
    <x v="11"/>
    <x v="0"/>
    <x v="2"/>
    <m/>
    <x v="5"/>
  </r>
  <r>
    <s v="67e0815740e66a88c8738709"/>
    <s v="244-2025"/>
    <s v="MARIA"/>
    <s v="ALEJANDRA"/>
    <s v="VARGAS"/>
    <s v="BAUTISTA"/>
    <s v="Nombre OK"/>
    <s v="Cédula de Ciudadanía"/>
    <n v="1023024125"/>
    <x v="0"/>
    <n v="1"/>
    <s v="Caja Colombiana de Subsidio Familiar COLSUBSIDIO"/>
    <n v="42705000"/>
    <s v="BANCO BOGOTA"/>
    <n v="99734875"/>
    <s v="244 11-Abr-2025"/>
    <n v="17082000"/>
    <s v="Banco de Bogota"/>
    <n v="106894116"/>
    <s v="CH"/>
    <s v="900531292"/>
    <s v="PATRIMONIOS AUTONOMO CREDICORP CAPITAL FIDUCIARIA**CONSTRUCTORA CAPITAL BOGOTA SAS"/>
    <x v="22"/>
    <x v="61"/>
    <s v="AP 962 TO 8"/>
    <n v="0"/>
    <n v="0"/>
    <n v="194690000"/>
    <s v="39,86-35,46"/>
    <d v="2025-12-02T00:00:00"/>
    <x v="0"/>
    <x v="0"/>
    <x v="3"/>
    <m/>
    <x v="0"/>
  </r>
  <r>
    <s v="67e1747040e66a88c8739372"/>
    <s v="244-2025"/>
    <s v="MARIA"/>
    <s v="DEL ROSARIO"/>
    <s v="SANABRIA"/>
    <s v="PENAGOS"/>
    <s v="Nombre OK"/>
    <s v="Cédula de Ciudadanía"/>
    <n v="1000134951"/>
    <x v="0"/>
    <n v="1"/>
    <s v="Caja de Compensación Familiar COMPENSAR"/>
    <n v="42705000"/>
    <s v="BANCO BOGOTA"/>
    <n v="114803000"/>
    <s v="244 11-Abr-2025"/>
    <n v="17082000"/>
    <s v="Banco de Bogota"/>
    <n v="106894116"/>
    <s v="CH"/>
    <s v="900531292"/>
    <s v="PATRIMONIOS AUTONOMO CREDICORP CAPITAL FIDUCIARIA**CONSTRUCTORA CAPITAL BOGOTA SAS"/>
    <x v="22"/>
    <x v="61"/>
    <s v="AP 1157 TO 8"/>
    <n v="0"/>
    <n v="0"/>
    <n v="194690000"/>
    <s v="40,67-35,46"/>
    <d v="2026-02-11T00:00:00"/>
    <x v="12"/>
    <x v="1"/>
    <x v="3"/>
    <m/>
    <x v="6"/>
  </r>
  <r>
    <s v="67e1950040e66a88c8739921"/>
    <s v="427-2025"/>
    <s v="BRAYAN"/>
    <s v="DANIEL"/>
    <s v="RODRIGUEZ"/>
    <s v="JIMENEZ"/>
    <s v="Nombre OK"/>
    <s v="Cédula de Ciudadanía"/>
    <n v="1026301677"/>
    <x v="0"/>
    <n v="1"/>
    <s v="Caja Colombiana de Subsidio Familiar COLSUBSIDIO"/>
    <n v="28470000"/>
    <s v="BANCO BOGOTA"/>
    <n v="94223198"/>
    <s v="427 23-May-2025"/>
    <n v="17082000"/>
    <s v="Banco de Bogota"/>
    <n v="106894116"/>
    <s v="CH"/>
    <s v="900531292"/>
    <s v="PATRIMONIOS AUTONOMO CREDICORP CAPITAL FIDUCIARIA**CONSTRUCTORA CAPITAL BOGOTA SAS"/>
    <x v="22"/>
    <x v="61"/>
    <s v="AP 1260 TO 8"/>
    <n v="0"/>
    <n v="0"/>
    <n v="194690000"/>
    <s v="40,67-35,46"/>
    <d v="2025-11-17T00:00:00"/>
    <x v="11"/>
    <x v="0"/>
    <x v="2"/>
    <m/>
    <x v="5"/>
  </r>
  <r>
    <s v="67e2c0e740e66a88c8740e56"/>
    <s v="440-2025"/>
    <s v="JONATHAN"/>
    <s v="SEBASTIAN"/>
    <s v="OCHOA"/>
    <s v="CUECA"/>
    <s v="Nombre OK"/>
    <s v="Cédula de Ciudadanía"/>
    <n v="1015474525"/>
    <x v="0"/>
    <n v="1"/>
    <s v="Caja Colombiana de Subsidio Familiar COLSUBSIDIO"/>
    <n v="42705000"/>
    <s v="BANCO BOGOTA"/>
    <n v="109174483"/>
    <s v="440 26-May-2025"/>
    <n v="17082000"/>
    <s v="Banco de Bogota"/>
    <n v="106894116"/>
    <s v="CH"/>
    <s v="900531292"/>
    <s v="PATRIMONIOS AUTONOMO CREDICORP CAPITAL FIDUCIARIA**CONSTRUCTORA CAPITAL BOGOTA SAS"/>
    <x v="22"/>
    <x v="61"/>
    <s v="AP 1559 TO 8"/>
    <n v="0"/>
    <n v="0"/>
    <n v="194690000"/>
    <s v="40,67-35,46"/>
    <d v="2025-11-17T00:00:00"/>
    <x v="11"/>
    <x v="0"/>
    <x v="2"/>
    <m/>
    <x v="5"/>
  </r>
  <r>
    <s v="67e2d66340e66a88c8743059"/>
    <s v="244-2025"/>
    <s v="ANDREA"/>
    <s v="PATRICIA"/>
    <s v="PEÑA"/>
    <s v="FARIAS"/>
    <s v="Nombre OK"/>
    <s v="Cédula de Ciudadanía"/>
    <n v="1020803839"/>
    <x v="0"/>
    <n v="1"/>
    <s v="Caja de Compensación Familiar COMPENSAR"/>
    <n v="28470000"/>
    <s v="BANCO BOGOTA"/>
    <n v="117603000"/>
    <s v="244 11-Abr-2025"/>
    <n v="17082000"/>
    <s v="Banco de Bogota"/>
    <n v="106894116"/>
    <s v="CH"/>
    <s v="900531292"/>
    <s v="PATRIMONIOS AUTONOMO CREDICORP CAPITAL FIDUCIARIA**CONSTRUCTORA CAPITAL BOGOTA SAS"/>
    <x v="22"/>
    <x v="61"/>
    <s v="AP 1659 TO 8"/>
    <n v="0"/>
    <n v="0"/>
    <n v="194690000"/>
    <s v="39,86-35,46"/>
    <d v="2025-11-17T00:00:00"/>
    <x v="11"/>
    <x v="0"/>
    <x v="2"/>
    <m/>
    <x v="5"/>
  </r>
  <r>
    <s v="67e30fd240e66a88c874c2e1"/>
    <s v="244-2025"/>
    <s v="YAMIT"/>
    <s v="STIVEN"/>
    <s v="RUBIANO"/>
    <s v="RODRIGUEZ"/>
    <s v="Nombre OK"/>
    <s v="Cédula de Ciudadanía"/>
    <n v="1015432283"/>
    <x v="0"/>
    <n v="1"/>
    <s v="Caja de Compensación Familiar CAFAM"/>
    <n v="28470000"/>
    <s v="BANCO BOGOTA"/>
    <n v="96669057"/>
    <s v="244 11-Abr-2025"/>
    <n v="17082000"/>
    <s v="Banco de Bogota"/>
    <n v="106894116"/>
    <s v="CH"/>
    <s v="900531292"/>
    <s v="PATRIMONIOS AUTONOMO CREDICORP CAPITAL FIDUCIARIA**CONSTRUCTORA CAPITAL BOGOTA SAS"/>
    <x v="22"/>
    <x v="61"/>
    <s v="AP 1859 TO 8"/>
    <n v="0"/>
    <n v="0"/>
    <n v="189690000"/>
    <s v="39,86-35,46"/>
    <d v="2025-08-27T00:00:00"/>
    <x v="21"/>
    <x v="0"/>
    <x v="4"/>
    <m/>
    <x v="13"/>
  </r>
  <r>
    <s v="67f2a821928dbd316981e86c"/>
    <s v="346-2025"/>
    <s v="NESTOR"/>
    <s v="JAVIER"/>
    <s v="BAHAMON"/>
    <s v="DIAZ"/>
    <s v="Nombre OK"/>
    <s v="Cédula de Ciudadanía"/>
    <n v="1019131830"/>
    <x v="0"/>
    <n v="1"/>
    <s v="Caja Colombiana de Subsidio Familiar COLSUBSIDIO"/>
    <n v="42705000"/>
    <s v="F.N.A."/>
    <n v="86090000"/>
    <s v="346 09-May-2025"/>
    <n v="17082000"/>
    <s v="Banco de Bogota"/>
    <n v="106894116"/>
    <s v="CH"/>
    <s v="900531292"/>
    <s v="PATRIMONIOS AUTONOMO CREDICORP CAPITAL FIDUCIARIA**CONSTRUCTORA CAPITAL BOGOTA SAS"/>
    <x v="22"/>
    <x v="61"/>
    <s v="AP 863 TO 8"/>
    <n v="0"/>
    <n v="0"/>
    <n v="194690000"/>
    <s v="39,86-35,46"/>
    <d v="2025-10-27T00:00:00"/>
    <x v="19"/>
    <x v="0"/>
    <x v="4"/>
    <m/>
    <x v="11"/>
  </r>
  <r>
    <s v="67f55166342058811db8c9e8"/>
    <s v="346-2025"/>
    <s v="ANDRES"/>
    <s v="DAVID"/>
    <s v="FIGUEROA"/>
    <s v="LOPEZ"/>
    <s v="Nombre OK"/>
    <s v="Cédula de Ciudadanía"/>
    <n v="1032496353"/>
    <x v="0"/>
    <n v="1"/>
    <s v="Caja de Compensación Familiar CAFAM"/>
    <n v="42705000"/>
    <s v="BANCO DAVIVIENDA"/>
    <n v="100376000"/>
    <s v="346 09-May-2025"/>
    <n v="17082000"/>
    <s v="Banco de Bogota"/>
    <n v="106894116"/>
    <s v="CH"/>
    <s v="900531292"/>
    <s v="PATRIMONIOS AUTONOMO CREDICORP CAPITAL FIDUCIARIA**CONSTRUCTORA CAPITAL BOGOTA SAS"/>
    <x v="22"/>
    <x v="61"/>
    <s v="AP 457 TO 8"/>
    <n v="0"/>
    <n v="0"/>
    <n v="188690000"/>
    <s v="40,67-39,46"/>
    <d v="2025-11-17T00:00:00"/>
    <x v="11"/>
    <x v="0"/>
    <x v="2"/>
    <m/>
    <x v="5"/>
  </r>
  <r>
    <s v="67f69b14a855443603b10408"/>
    <s v="346-2025"/>
    <s v="HEIDY"/>
    <s v="JOHANNA"/>
    <s v="MENDOSA"/>
    <s v=""/>
    <s v="Nombre OK"/>
    <s v="Cédula de Ciudadanía"/>
    <n v="1019009424"/>
    <x v="0"/>
    <n v="1"/>
    <s v="Caja de Compensación Familiar COMPENSAR"/>
    <n v="42705000"/>
    <s v="BANCO DAVIVIENDA"/>
    <n v="109896651"/>
    <s v="346 09-May-2025"/>
    <n v="17082000"/>
    <s v="Banco de Bogota"/>
    <n v="106894116"/>
    <s v="CH"/>
    <s v="900531292"/>
    <s v="PATRIMONIOS AUTONOMO CREDICORP CAPITAL FIDUCIARIA**CONSTRUCTORA CAPITAL BOGOTA SAS"/>
    <x v="22"/>
    <x v="61"/>
    <s v="AP 257 TO 8"/>
    <n v="0"/>
    <n v="0"/>
    <n v="194690000"/>
    <s v="40,67-35,46"/>
    <d v="2025-11-18T00:00:00"/>
    <x v="11"/>
    <x v="0"/>
    <x v="4"/>
    <s v="Resolución corrección nombre 667-2025 "/>
    <x v="5"/>
  </r>
  <r>
    <s v="67f6e3eb917a2066c2edf9db"/>
    <s v="607-2025"/>
    <s v="LESLY"/>
    <s v="YURANY"/>
    <s v="GARAY"/>
    <s v="GOMEZ"/>
    <s v="Nombre OK"/>
    <s v="Cédula de Ciudadanía"/>
    <n v="1010014839"/>
    <x v="0"/>
    <n v="1"/>
    <s v="Caja de Compensación Familiar COMPENSAR"/>
    <n v="42705000"/>
    <s v="F.N.A."/>
    <n v="108791047"/>
    <s v="607 15-Jul-2025"/>
    <n v="17082000"/>
    <s v="Banco de Bogota"/>
    <n v="106894116"/>
    <s v="CH"/>
    <s v="900531292"/>
    <s v="PATRIMONIOS AUTONOMO CREDICORP CAPITAL FIDUCIARIA**CONSTRUCTORA CAPITAL BOGOTA SAS"/>
    <x v="22"/>
    <x v="61"/>
    <s v="AP 1957 TO 8"/>
    <n v="0"/>
    <n v="0"/>
    <n v="194690000"/>
    <s v="40,67-35,46"/>
    <d v="2026-02-17T00:00:00"/>
    <x v="20"/>
    <x v="1"/>
    <x v="3"/>
    <m/>
    <x v="12"/>
  </r>
  <r>
    <s v="67f82e8a917a2066c2efbe49"/>
    <s v="427-2025"/>
    <s v="CRISTIAN"/>
    <s v="CAMILO"/>
    <s v="ROA"/>
    <s v="MONTOYA"/>
    <s v="Nombre OK"/>
    <s v="Cédula de Ciudadanía"/>
    <n v="1026289455"/>
    <x v="0"/>
    <n v="1"/>
    <s v="Caja Colombiana de Subsidio Familiar COLSUBSIDIO"/>
    <n v="28470000"/>
    <s v="BANCO BOGOTA"/>
    <n v="118808000"/>
    <s v="427 23-May-2025"/>
    <n v="17082000"/>
    <s v="Banco de Bogota"/>
    <n v="106894116"/>
    <s v="CH"/>
    <s v="900531292"/>
    <s v="PATRIMONIOS AUTONOMO CREDICORP CAPITAL FIDUCIARIA**CONSTRUCTORA CAPITAL BOGOTA SAS"/>
    <x v="22"/>
    <x v="61"/>
    <s v="AP 1457 TO 8"/>
    <n v="0"/>
    <n v="0"/>
    <n v="194690000"/>
    <s v="40,67-35,46"/>
    <d v="2025-11-10T00:00:00"/>
    <x v="9"/>
    <x v="0"/>
    <x v="3"/>
    <m/>
    <x v="0"/>
  </r>
  <r>
    <s v="67f9420d917a2066c2f09f48"/>
    <s v="346-2025"/>
    <s v="KELLY"/>
    <s v="JOHANA"/>
    <s v="PARRA"/>
    <s v="MARTINEZ"/>
    <s v="Nombre OK"/>
    <s v="Cédula de Ciudadanía"/>
    <n v="53108602"/>
    <x v="0"/>
    <n v="1"/>
    <s v="Caja de Compensación Familiar COMPENSAR"/>
    <n v="42705000"/>
    <s v="F.N.A."/>
    <n v="93934165"/>
    <s v="346 09-May-2025"/>
    <n v="17082000"/>
    <s v="Banco de Bogota"/>
    <n v="106894116"/>
    <s v="CH"/>
    <s v="900531292"/>
    <s v="PATRIMONIOS AUTONOMO CREDICORP CAPITAL FIDUCIARIA**CONSTRUCTORA CAPITAL BOGOTA SAS"/>
    <x v="22"/>
    <x v="61"/>
    <s v="AP 1359 TO 8"/>
    <n v="0"/>
    <n v="0"/>
    <n v="194690000"/>
    <s v="39,86-35,46"/>
    <d v="2025-10-27T00:00:00"/>
    <x v="19"/>
    <x v="0"/>
    <x v="4"/>
    <m/>
    <x v="11"/>
  </r>
  <r>
    <s v="67f99995b96efd219c6031ee"/>
    <s v="607-2025"/>
    <s v="LAURA"/>
    <s v="NATALIA"/>
    <s v="GALINDO"/>
    <s v="BUITRAGO"/>
    <s v="Nombre OK"/>
    <s v="Cédula de Ciudadanía"/>
    <n v="1014273688"/>
    <x v="0"/>
    <n v="1"/>
    <s v="Caja Colombiana de Subsidio Familiar COLSUBSIDIO"/>
    <n v="28470000"/>
    <s v="BANCO BOGOTA"/>
    <n v="115829715"/>
    <s v="607 15-Jul-2025"/>
    <n v="17082000"/>
    <s v="Banco de Bogota"/>
    <n v="106894116"/>
    <s v="CH"/>
    <s v="900531292"/>
    <s v="PATRIMONIOS AUTONOMO CREDICORP CAPITAL FIDUCIARIA**CONSTRUCTORA CAPITAL BOGOTA SAS"/>
    <x v="22"/>
    <x v="61"/>
    <s v="AP 861 TO 8"/>
    <n v="0"/>
    <n v="0"/>
    <n v="194690000"/>
    <s v="40,67-35,46"/>
    <d v="2025-12-17T00:00:00"/>
    <x v="1"/>
    <x v="1"/>
    <x v="3"/>
    <m/>
    <x v="1"/>
  </r>
  <r>
    <s v="67fbda64b96efd219c6067d4"/>
    <s v="346-2025"/>
    <s v="XAVIER"/>
    <s v="RICARDO"/>
    <s v="ESPINOSA"/>
    <s v="ESPINOSA"/>
    <s v="Nombre OK"/>
    <s v="Cédula de Ciudadanía"/>
    <n v="1018407751"/>
    <x v="0"/>
    <n v="1"/>
    <s v="Caja de Compensación Familiar CAFAM"/>
    <n v="42705000"/>
    <s v="F.N.A."/>
    <n v="114821000"/>
    <s v="346 09-May-2025"/>
    <n v="17082000"/>
    <s v="Banco de Bogota"/>
    <n v="106894116"/>
    <s v="CH"/>
    <s v="900531292"/>
    <s v="PATRIMONIOS AUTONOMO CREDICORP CAPITAL FIDUCIARIA**CONSTRUCTORA CAPITAL BOGOTA SAS"/>
    <x v="22"/>
    <x v="61"/>
    <s v="AP 1758 TO 8"/>
    <n v="0"/>
    <n v="0"/>
    <n v="194690000"/>
    <s v="39,86-35,46"/>
    <d v="2026-03-17T00:00:00"/>
    <x v="10"/>
    <x v="8"/>
    <x v="5"/>
    <m/>
    <x v="2"/>
  </r>
  <r>
    <s v="67fc020eb96efd219c6072ad"/>
    <s v="427-2025"/>
    <s v="HERMES"/>
    <s v=""/>
    <s v="RODRIGUEZ"/>
    <s v="RODRIGUEZ"/>
    <s v="Nombre OK"/>
    <s v="Cédula de Ciudadanía"/>
    <n v="1012334458"/>
    <x v="0"/>
    <n v="1"/>
    <s v="Caja Colombiana de Subsidio Familiar COLSUBSIDIO"/>
    <n v="42705000"/>
    <s v="BANCO BOGOTA"/>
    <n v="89801252"/>
    <s v="427 23-May-2025"/>
    <n v="17082000"/>
    <s v="Banco de Bogota"/>
    <n v="106894116"/>
    <s v="CH"/>
    <s v="900531292"/>
    <s v="PATRIMONIOS AUTONOMO CREDICORP CAPITAL FIDUCIARIA**CONSTRUCTORA CAPITAL BOGOTA SAS"/>
    <x v="22"/>
    <x v="61"/>
    <s v="AP 1863 TO 8"/>
    <n v="0"/>
    <n v="0"/>
    <n v="189690000"/>
    <s v="39,86-35,46"/>
    <d v="2025-11-25T00:00:00"/>
    <x v="18"/>
    <x v="0"/>
    <x v="3"/>
    <m/>
    <x v="0"/>
  </r>
  <r>
    <s v="67fc29adb96efd219c607ed1"/>
    <s v="440-2025"/>
    <s v="TANIA"/>
    <s v="KARINA"/>
    <s v="RODRIGUEZ"/>
    <s v="JIMENEZ"/>
    <s v="Nombre OK"/>
    <s v="Cédula de Ciudadanía"/>
    <n v="1069769306"/>
    <x v="0"/>
    <n v="1"/>
    <s v="Caja Colombiana de Subsidio Familiar COLSUBSIDIO"/>
    <n v="42705000"/>
    <s v="BANCO BOGOTA"/>
    <n v="114416000"/>
    <s v="440 26-May-2025"/>
    <n v="17082000"/>
    <s v="Banco de Bogota"/>
    <n v="106894116"/>
    <s v="CH"/>
    <s v="900531292"/>
    <s v="PATRIMONIOS AUTONOMO CREDICORP CAPITAL FIDUCIARIA**CONSTRUCTORA CAPITAL BOGOTA SAS"/>
    <x v="22"/>
    <x v="61"/>
    <s v="AP 1562 TO 8"/>
    <n v="0"/>
    <n v="0"/>
    <n v="188690000"/>
    <s v="39,86-35,46"/>
    <d v="2025-10-24T00:00:00"/>
    <x v="19"/>
    <x v="0"/>
    <x v="4"/>
    <m/>
    <x v="11"/>
  </r>
  <r>
    <s v="67fc349cb96efd219c608082"/>
    <s v="427-2025"/>
    <s v="CAMILO"/>
    <s v="ANDRES"/>
    <s v="BARRETO"/>
    <s v="PINZON"/>
    <s v="Nombre OK"/>
    <s v="Cédula de Ciudadanía"/>
    <n v="1016052230"/>
    <x v="0"/>
    <n v="1"/>
    <s v="Caja de Compensación Familiar COMPENSAR"/>
    <m/>
    <s v="BANCO BOGOTA"/>
    <n v="103134972"/>
    <s v="427 23-May-2025"/>
    <n v="17082000"/>
    <s v="Banco de Bogota"/>
    <n v="106894116"/>
    <s v="CH"/>
    <s v="900531292"/>
    <s v="PATRIMONIOS AUTONOMO CREDICORP CAPITAL FIDUCIARIA**CONSTRUCTORA CAPITAL BOGOTA SAS"/>
    <x v="22"/>
    <x v="61"/>
    <s v="AP 1059 TO 8"/>
    <m/>
    <m/>
    <m/>
    <m/>
    <m/>
    <x v="4"/>
    <x v="2"/>
    <x v="1"/>
    <m/>
    <x v="2"/>
  </r>
  <r>
    <s v="67feb437e7bd31f8d508b48c"/>
    <s v="346-2025"/>
    <s v="ALIED"/>
    <s v="VICTORIA"/>
    <s v="GARZON"/>
    <s v="GORDO"/>
    <s v="Nombre OK"/>
    <s v="Cédula de Ciudadanía"/>
    <n v="1068952541"/>
    <x v="0"/>
    <n v="1"/>
    <s v="Caja Colombiana de Subsidio Familiar COLSUBSIDIO"/>
    <n v="26000000"/>
    <s v="BANCOLOMBIA"/>
    <n v="64229700"/>
    <s v="346 09-May-2025"/>
    <n v="17082000"/>
    <s v="Banco de Bogota"/>
    <n v="106894116"/>
    <s v="CH"/>
    <s v="900531292"/>
    <s v="PATRIMONIOS AUTONOMO CREDICORP CAPITAL FIDUCIARIA**CONSTRUCTORA CAPITAL BOGOTA SAS"/>
    <x v="22"/>
    <x v="61"/>
    <s v="AP 1357 TO 8"/>
    <n v="0"/>
    <n v="0"/>
    <n v="194690000"/>
    <s v="40,67-35,46"/>
    <d v="2025-10-30T00:00:00"/>
    <x v="16"/>
    <x v="0"/>
    <x v="7"/>
    <m/>
    <x v="9"/>
  </r>
  <r>
    <s v="680509ab9966ac6509e35dae"/>
    <s v="427-2025"/>
    <s v="MARIA"/>
    <s v="JUANITA"/>
    <s v="RODRIGUEZ"/>
    <s v="VELASQUEZ"/>
    <s v="Nombre OK"/>
    <s v="Cédula de Ciudadanía"/>
    <n v="1022994686"/>
    <x v="0"/>
    <n v="1"/>
    <s v="Caja Colombiana de Subsidio Familiar COLSUBSIDIO"/>
    <n v="0"/>
    <s v="OTROS"/>
    <n v="132516000"/>
    <s v="427 23-May-2025"/>
    <n v="17082000"/>
    <s v="Banco de Bogota"/>
    <n v="106894116"/>
    <s v="CH"/>
    <s v="900531292"/>
    <s v="PATRIMONIOS AUTONOMO CREDICORP CAPITAL FIDUCIARIA**CONSTRUCTORA CAPITAL BOGOTA SAS"/>
    <x v="22"/>
    <x v="61"/>
    <s v="AP 1661 TO 8"/>
    <m/>
    <m/>
    <m/>
    <m/>
    <m/>
    <x v="4"/>
    <x v="2"/>
    <x v="1"/>
    <m/>
    <x v="2"/>
  </r>
  <r>
    <s v="68066dce9966ac6509e53cdd"/>
    <s v="440-2025"/>
    <s v="MARIA"/>
    <s v="CAMILA"/>
    <s v="CUBIDES"/>
    <s v="CAMACHO"/>
    <s v="Nombre OK"/>
    <s v="Cédula de Ciudadanía"/>
    <n v="1031168326"/>
    <x v="0"/>
    <n v="1"/>
    <s v="Caja Colombiana de Subsidio Familiar COLSUBSIDIO"/>
    <n v="0"/>
    <s v="BANCOLOMBIA"/>
    <n v="153000000"/>
    <s v="440 26-May-2025"/>
    <n v="17082000"/>
    <s v="Banco de Bogota"/>
    <n v="106894116"/>
    <s v="CH"/>
    <s v="900531292"/>
    <s v="PATRIMONIOS AUTONOMO CREDICORP CAPITAL FIDUCIARIA**CONSTRUCTORA CAPITAL BOGOTA SAS"/>
    <x v="22"/>
    <x v="61"/>
    <s v="AP 1164 TO 8"/>
    <m/>
    <m/>
    <m/>
    <m/>
    <m/>
    <x v="4"/>
    <x v="2"/>
    <x v="1"/>
    <m/>
    <x v="2"/>
  </r>
  <r>
    <s v="6810e6bb9d23c9ebe484a73d"/>
    <s v="844-2025"/>
    <s v="VANNESSA"/>
    <s v="LUCIA"/>
    <s v="GIRALDO"/>
    <s v="DEL RIO"/>
    <s v="Nombre OK"/>
    <s v="Cédula de Ciudadanía"/>
    <n v="52791995"/>
    <x v="0"/>
    <n v="1"/>
    <s v="Caja de Compensación Familiar CAFAM"/>
    <m/>
    <s v="F.N.A."/>
    <n v="119741000"/>
    <s v="844 29-Ago-2025"/>
    <n v="17082000"/>
    <s v="Banco de Bogota"/>
    <n v="106894116"/>
    <s v="CH"/>
    <s v="900531292"/>
    <s v="PATRIMONIOS AUTONOMO CREDICORP CAPITAL FIDUCIARIA**CONSTRUCTORA CAPITAL BOGOTA SAS"/>
    <x v="22"/>
    <x v="61"/>
    <s v="AP 859 TO 8"/>
    <m/>
    <m/>
    <m/>
    <m/>
    <m/>
    <x v="4"/>
    <x v="2"/>
    <x v="1"/>
    <m/>
    <x v="2"/>
  </r>
  <r>
    <s v="6810f46b9d23c9ebe4857c98"/>
    <s v="474-2025"/>
    <s v="GILMAR"/>
    <s v="SMILLER"/>
    <s v="GARRIDO"/>
    <s v="FORERO"/>
    <s v="Nombre OK"/>
    <s v="Cédula de Ciudadanía"/>
    <n v="1023937284"/>
    <x v="0"/>
    <n v="1"/>
    <s v="Caja de Compensación Familiar CAFAM"/>
    <n v="27255780"/>
    <s v="BANCO BOGOTA"/>
    <n v="118740220"/>
    <s v="474 09-Jun-2025"/>
    <n v="17082000"/>
    <s v="Banco de Bogota"/>
    <n v="106894116"/>
    <s v="CH"/>
    <s v="900531292"/>
    <s v="PATRIMONIOS AUTONOMO CREDICORP CAPITAL FIDUCIARIA**CONSTRUCTORA CAPITAL BOGOTA SAS"/>
    <x v="22"/>
    <x v="61"/>
    <s v="AP 961 TO 8"/>
    <n v="0"/>
    <n v="0"/>
    <n v="194690000"/>
    <s v="40,67-35,46"/>
    <d v="2025-11-17T00:00:00"/>
    <x v="11"/>
    <x v="0"/>
    <x v="4"/>
    <m/>
    <x v="5"/>
  </r>
  <r>
    <s v="6815433dba5ba77fe7303a5d"/>
    <s v="474-2025"/>
    <s v="JULIAN"/>
    <s v="DAVID"/>
    <s v="SOTO"/>
    <s v="QUIROGA"/>
    <s v="Nombre OK"/>
    <s v="Cédula de Ciudadanía"/>
    <n v="1012446332"/>
    <x v="0"/>
    <n v="1"/>
    <s v="Caja de Compensación Familiar CAFAM"/>
    <n v="42705000"/>
    <s v="F.N.A."/>
    <n v="110951000"/>
    <s v="474 09-Jun-2025"/>
    <n v="17082000"/>
    <s v="Banco de Bogota"/>
    <n v="106894116"/>
    <s v="CH"/>
    <s v="900531292"/>
    <s v="PATRIMONIOS AUTONOMO CREDICORP CAPITAL FIDUCIARIA**CONSTRUCTORA CAPITAL BOGOTA SAS"/>
    <x v="22"/>
    <x v="61"/>
    <s v="AP 1660 TO 8"/>
    <n v="0"/>
    <n v="0"/>
    <n v="189690000"/>
    <s v="40,67-35,46"/>
    <d v="2026-01-30T00:00:00"/>
    <x v="34"/>
    <x v="1"/>
    <x v="5"/>
    <m/>
    <x v="1"/>
  </r>
  <r>
    <s v="68165844ba5ba77fe730fbdb"/>
    <s v="819-2025"/>
    <s v="YURSY"/>
    <s v="ANDREA"/>
    <s v="NOVOA"/>
    <s v="GONZALEZ"/>
    <s v="Nombre OK"/>
    <s v="Cédula de Ciudadanía"/>
    <n v="1030651464"/>
    <x v="0"/>
    <n v="1"/>
    <s v="Caja de Compensación Familiar COMPENSAR"/>
    <n v="28470000"/>
    <s v="BANCO BOGOTA"/>
    <n v="92531000"/>
    <s v="819 22-Ago-2025"/>
    <n v="17082000"/>
    <s v="Banco de Bogota"/>
    <n v="106894116"/>
    <s v="CH"/>
    <s v="900531292"/>
    <s v="PATRIMONIOS AUTONOMO CREDICORP CAPITAL FIDUCIARIA**CONSTRUCTORA CAPITAL BOGOTA SAS"/>
    <x v="22"/>
    <x v="61"/>
    <s v="AP 1604 TO 1"/>
    <n v="0"/>
    <n v="0"/>
    <n v="188690000"/>
    <s v="40,67-35,46"/>
    <d v="2026-01-27T00:00:00"/>
    <x v="34"/>
    <x v="1"/>
    <x v="2"/>
    <m/>
    <x v="1"/>
  </r>
  <r>
    <s v="681797c7ba5ba77fe7313cd2"/>
    <s v="474-2025"/>
    <s v="LAURA"/>
    <s v="SOFIA"/>
    <s v="URIBE"/>
    <s v="REINOSO"/>
    <s v="Nombre OK"/>
    <s v="Cédula de Ciudadanía"/>
    <n v="1000285007"/>
    <x v="0"/>
    <n v="1"/>
    <s v="Caja de Compensación Familiar COMPENSAR"/>
    <n v="39000000"/>
    <s v="BANCO CAJA SOCIAL BCSC"/>
    <n v="64369663"/>
    <s v="474 09-Jun-2025"/>
    <n v="17082000"/>
    <s v="Banco de Bogota"/>
    <n v="106894116"/>
    <s v="CH"/>
    <s v="900531292"/>
    <s v="PATRIMONIOS AUTONOMO CREDICORP CAPITAL FIDUCIARIA**CONSTRUCTORA CAPITAL BOGOTA SAS"/>
    <x v="22"/>
    <x v="61"/>
    <s v="AP 1258 TO 8"/>
    <m/>
    <m/>
    <m/>
    <m/>
    <m/>
    <x v="4"/>
    <x v="2"/>
    <x v="1"/>
    <m/>
    <x v="2"/>
  </r>
  <r>
    <s v="6817a2b2ba5ba77fe73144de"/>
    <s v="588-2025"/>
    <s v="ANDREA"/>
    <s v="DEL PILAR"/>
    <s v="NAVAS"/>
    <s v="CEPEDA"/>
    <s v="Nombre OK"/>
    <s v="Cédula de Ciudadanía"/>
    <n v="1014227695"/>
    <x v="0"/>
    <n v="1"/>
    <s v="Caja de Compensación Familiar COMPENSAR"/>
    <n v="39000000"/>
    <s v="BANCO DAVIVIENDA"/>
    <n v="132000000"/>
    <s v="588 10-Jul-2025"/>
    <n v="17082000"/>
    <s v="Banco de Bogota"/>
    <n v="106894116"/>
    <s v="CH"/>
    <s v="900531292"/>
    <s v="PATRIMONIOS AUTONOMO CREDICORP CAPITAL FIDUCIARIA**CONSTRUCTORA CAPITAL BOGOTA SAS"/>
    <x v="22"/>
    <x v="61"/>
    <s v="AP 660 TO 8"/>
    <m/>
    <m/>
    <m/>
    <m/>
    <m/>
    <x v="4"/>
    <x v="2"/>
    <x v="1"/>
    <m/>
    <x v="2"/>
  </r>
  <r>
    <s v="681bc3b4c9f311cc400fb581"/>
    <s v="474-2025"/>
    <s v="NINY"/>
    <s v="YOHANA"/>
    <s v="PERILLA"/>
    <s v="RODRIGUEZ"/>
    <s v="Nombre OK"/>
    <s v="Cédula de Ciudadanía"/>
    <n v="1019082225"/>
    <x v="0"/>
    <n v="1"/>
    <s v="Caja de Compensación Familiar CAFAM"/>
    <n v="42705000"/>
    <s v="BANCO BBVA"/>
    <n v="100000000"/>
    <s v="474 09-Jun-2025"/>
    <n v="17082000"/>
    <s v="Banco de Bogota"/>
    <n v="106894116"/>
    <s v="CH"/>
    <s v="900531292"/>
    <s v="PATRIMONIOS AUTONOMO CREDICORP CAPITAL FIDUCIARIA**CONSTRUCTORA CAPITAL BOGOTA SAS"/>
    <x v="22"/>
    <x v="61"/>
    <s v="AP 764 TO 8"/>
    <n v="0"/>
    <n v="0"/>
    <n v="194690000"/>
    <s v="40,67-35,46"/>
    <d v="2025-10-30T00:00:00"/>
    <x v="16"/>
    <x v="0"/>
    <x v="7"/>
    <m/>
    <x v="9"/>
  </r>
  <r>
    <s v="681f871628060f88634b49a8"/>
    <s v="844-2025"/>
    <s v="GERMAN"/>
    <s v="ANDRES"/>
    <s v="LOZANO"/>
    <s v="DAZA"/>
    <s v="Nombre OK"/>
    <s v="Cédula de Ciudadanía"/>
    <n v="1022938090"/>
    <x v="0"/>
    <n v="1"/>
    <s v="Caja de Compensación Familiar COMPENSAR"/>
    <n v="42705000"/>
    <s v="BANCO BOGOTA"/>
    <n v="98955303"/>
    <s v="844 29-Ago-2025"/>
    <n v="17082000"/>
    <s v="Banco de Bogota"/>
    <n v="106894116"/>
    <s v="CH"/>
    <s v="900531292"/>
    <s v="PATRIMONIOS AUTONOMO CREDICORP CAPITAL FIDUCIARIA**CONSTRUCTORA CAPITAL BOGOTA SAS"/>
    <x v="22"/>
    <x v="61"/>
    <s v="AP 1602 TO 1"/>
    <n v="0"/>
    <n v="0"/>
    <n v="189690000"/>
    <s v="39,86-35,46"/>
    <d v="2026-01-27T00:00:00"/>
    <x v="34"/>
    <x v="1"/>
    <x v="2"/>
    <m/>
    <x v="1"/>
  </r>
  <r>
    <s v="6822103cc4088b64c12526e7"/>
    <s v="701-2025"/>
    <s v="AURA"/>
    <s v="CRISTINA"/>
    <s v="CHAVEZ"/>
    <s v="CUESTA"/>
    <s v="Nombre OK"/>
    <s v="Cédula de Ciudadanía"/>
    <n v="1033769880"/>
    <x v="0"/>
    <n v="1"/>
    <s v="Caja de Compensación Familiar CAFAM"/>
    <n v="42705000"/>
    <s v="BANCO BBVA"/>
    <n v="114416000"/>
    <s v="701 31-Jul-2025"/>
    <n v="17082000"/>
    <s v="Banco de Bogota"/>
    <n v="106894116"/>
    <s v="CH"/>
    <s v="900531292"/>
    <s v="PATRIMONIOS AUTONOMO CREDICORP CAPITAL FIDUCIARIA**CONSTRUCTORA CAPITAL BOGOTA SAS"/>
    <x v="22"/>
    <x v="61"/>
    <s v="AP 303 TO 1"/>
    <n v="0"/>
    <n v="0"/>
    <n v="188690000"/>
    <s v="39,86-35,46"/>
    <d v="2025-12-18T00:00:00"/>
    <x v="1"/>
    <x v="1"/>
    <x v="2"/>
    <m/>
    <x v="1"/>
  </r>
  <r>
    <s v="68223b67a58db920a6956a5b"/>
    <s v="451-2025"/>
    <s v="WILLIAM"/>
    <s v="DARIO"/>
    <s v="JIMENEZ"/>
    <s v="NIETO"/>
    <s v="Nombre OK"/>
    <s v="Cédula de Ciudadanía"/>
    <n v="1073513772"/>
    <x v="0"/>
    <n v="1"/>
    <s v="Caja de Compensación Familiar CAFAM"/>
    <n v="39000000"/>
    <s v="BANCO BOGOTA"/>
    <n v="115001000"/>
    <s v="451 30-May-2025"/>
    <n v="17082000"/>
    <s v="Banco de Bogota"/>
    <n v="106894116"/>
    <s v="CH"/>
    <s v="900531292"/>
    <s v="PATRIMONIOS AUTONOMO CREDICORP CAPITAL FIDUCIARIA**CONSTRUCTORA CAPITAL BOGOTA SAS"/>
    <x v="22"/>
    <x v="61"/>
    <s v="AP 662 TO 8"/>
    <n v="0"/>
    <n v="0"/>
    <n v="188690000"/>
    <s v="39,86-35,46"/>
    <d v="2025-12-18T00:00:00"/>
    <x v="1"/>
    <x v="1"/>
    <x v="2"/>
    <m/>
    <x v="1"/>
  </r>
  <r>
    <s v="6824aa289447d8036ff1cc41"/>
    <s v="534-2025"/>
    <s v="CINDY"/>
    <s v="SORANY"/>
    <s v="CAMACHO"/>
    <s v="MARTINEZ"/>
    <s v="Nombre OK"/>
    <s v="Cédula de Ciudadanía"/>
    <n v="1018490528"/>
    <x v="0"/>
    <n v="1"/>
    <s v="Caja de Compensación Familiar CAFAM"/>
    <n v="26000000"/>
    <s v="BANCO BOGOTA"/>
    <n v="113918453"/>
    <s v="534 24-Jun-2025"/>
    <n v="17082000"/>
    <s v="Banco de Bogota"/>
    <n v="106894116"/>
    <s v="CH"/>
    <s v="900531292"/>
    <s v="PATRIMONIOS AUTONOMO CREDICORP CAPITAL FIDUCIARIA**CONSTRUCTORA CAPITAL BOGOTA SAS"/>
    <x v="22"/>
    <x v="61"/>
    <s v="AP 1461 TO 8"/>
    <n v="0"/>
    <n v="0"/>
    <n v="194690000"/>
    <s v="39,86-35,46"/>
    <d v="2025-12-18T00:00:00"/>
    <x v="14"/>
    <x v="8"/>
    <x v="2"/>
    <m/>
    <x v="2"/>
  </r>
  <r>
    <s v="6824b7779447d8036ff2436b"/>
    <s v="534-2025"/>
    <s v="SANDRA"/>
    <s v="MILENA"/>
    <s v="AYALA"/>
    <s v="ARIZA"/>
    <s v="Nombre OK"/>
    <s v="Cédula de Ciudadanía"/>
    <n v="52960792"/>
    <x v="0"/>
    <n v="1"/>
    <s v="Caja de Compensación Familiar COMPENSAR"/>
    <n v="42705000"/>
    <s v="F.N.A."/>
    <n v="80567456"/>
    <s v="534 24-Jun-2025"/>
    <n v="17082000"/>
    <s v="Banco de Bogota"/>
    <n v="106894116"/>
    <s v="CH"/>
    <s v="900531292"/>
    <s v="PATRIMONIOS AUTONOMO CREDICORP CAPITAL FIDUCIARIA**CONSTRUCTORA CAPITAL BOGOTA SAS"/>
    <x v="22"/>
    <x v="61"/>
    <s v="AP 1061 TO 8"/>
    <n v="0"/>
    <n v="0"/>
    <n v="194690000"/>
    <s v="40,67-35,46"/>
    <d v="2026-03-17T00:00:00"/>
    <x v="10"/>
    <x v="8"/>
    <x v="5"/>
    <m/>
    <x v="2"/>
  </r>
  <r>
    <s v="682a1150e92005328c6affa5"/>
    <s v="698-2025"/>
    <s v="KAREN"/>
    <s v="JANETH"/>
    <s v="MORALES"/>
    <s v="RAMOS"/>
    <s v="Sin asignar"/>
    <s v="Cédula de Ciudadanía"/>
    <n v="1017228945"/>
    <x v="0"/>
    <n v="1"/>
    <s v="Caja de Compensación Familiar CAFAM"/>
    <m/>
    <s v="BANCO CAJA SOCIAL BCSC"/>
    <n v="150880000"/>
    <s v="698 31-Jul-2025"/>
    <n v="17082000"/>
    <s v="Banco de Bogota"/>
    <n v="106894116"/>
    <s v="CH"/>
    <s v="900531292"/>
    <s v="PATRIMONIOS AUTONOMO CREDICORP CAPITAL FIDUCIARIA**CONSTRUCTORA CAPITAL BOGOTA SAS"/>
    <x v="22"/>
    <x v="61"/>
    <s v="AP 405 TO 1"/>
    <m/>
    <m/>
    <m/>
    <m/>
    <m/>
    <x v="4"/>
    <x v="2"/>
    <x v="1"/>
    <m/>
    <x v="2"/>
  </r>
  <r>
    <s v="682cef43feb837da848a1155"/>
    <s v="534-2025"/>
    <s v="ANAMARIA"/>
    <s v=""/>
    <s v="TORRES"/>
    <s v="BUITRAGO"/>
    <s v="Nombre OK"/>
    <s v="Cédula de Ciudadanía"/>
    <n v="1000120263"/>
    <x v="0"/>
    <n v="1"/>
    <s v="Caja de Compensación Familiar COMPENSAR"/>
    <n v="42705000"/>
    <s v="SCOTIABANK COLPATRIA"/>
    <n v="106496000"/>
    <s v="534 24-Jun-2025"/>
    <n v="17082000"/>
    <s v="Banco de Bogota"/>
    <n v="106894116"/>
    <s v="CH"/>
    <s v="900531292"/>
    <s v="PATRIMONIOS AUTONOMO CREDICORP CAPITAL FIDUCIARIA**CONSTRUCTORA CAPITAL BOGOTA SAS"/>
    <x v="22"/>
    <x v="61"/>
    <s v="AP 1857 TO 8"/>
    <n v="0"/>
    <n v="0"/>
    <n v="194690000"/>
    <s v="40,67-35,46"/>
    <d v="2026-02-10T00:00:00"/>
    <x v="12"/>
    <x v="1"/>
    <x v="5"/>
    <m/>
    <x v="6"/>
  </r>
  <r>
    <s v="68348a49091c6a72ea59c031"/>
    <s v="606-2025"/>
    <s v="JULIE"/>
    <s v="NATALIA"/>
    <s v="CARDENAS"/>
    <s v="REINA"/>
    <s v="Nombre OK"/>
    <s v="Cédula de Ciudadanía"/>
    <n v="1015444259"/>
    <x v="0"/>
    <n v="1"/>
    <s v="Caja de Compensación Familiar CAFAM"/>
    <n v="28470000"/>
    <s v="BANCO BOGOTA"/>
    <n v="105138000"/>
    <s v="606 15-Jul-2025"/>
    <n v="17082000"/>
    <s v="Banco de Bogota"/>
    <n v="106894116"/>
    <s v="CH"/>
    <s v="900531292"/>
    <s v="PATRIMONIOS AUTONOMO CREDICORP CAPITAL FIDUCIARIA**CONSTRUCTORA CAPITAL BOGOTA SAS"/>
    <x v="22"/>
    <x v="61"/>
    <s v="AP 1263 TO 8"/>
    <n v="0"/>
    <n v="0"/>
    <n v="188690000"/>
    <s v="39,86-35,46"/>
    <d v="2025-12-18T00:00:00"/>
    <x v="1"/>
    <x v="1"/>
    <x v="2"/>
    <m/>
    <x v="1"/>
  </r>
  <r>
    <s v="683a0787c26c93bb617251f3"/>
    <s v="606-2025"/>
    <s v="IVON"/>
    <s v="JULIETH"/>
    <s v="CORREA"/>
    <s v="MORENO"/>
    <s v="Nombre OK"/>
    <s v="Cédula de Ciudadanía"/>
    <n v="1016002668"/>
    <x v="0"/>
    <n v="1"/>
    <s v="Caja de Compensación Familiar COMPENSAR"/>
    <n v="26000000"/>
    <s v="BANCO BOGOTA"/>
    <n v="113918453"/>
    <s v="606 15-Jul-2025"/>
    <n v="17082000"/>
    <s v="Banco de Bogota"/>
    <n v="106894116"/>
    <s v="CH"/>
    <s v="900531292"/>
    <s v="PATRIMONIOS AUTONOMO CREDICORP CAPITAL FIDUCIARIA**CONSTRUCTORA CAPITAL BOGOTA SAS"/>
    <x v="22"/>
    <x v="61"/>
    <s v="AP 1959 TO 8"/>
    <n v="0"/>
    <n v="0"/>
    <n v="194690000"/>
    <s v="39,86-35,46"/>
    <d v="2026-01-22T00:00:00"/>
    <x v="1"/>
    <x v="1"/>
    <x v="2"/>
    <m/>
    <x v="1"/>
  </r>
  <r>
    <s v="6844ae8716a4648bd651e667"/>
    <s v="715-2025"/>
    <s v="GINNA"/>
    <s v="PAOLA"/>
    <s v="VERGARA"/>
    <s v="SANCHEZ"/>
    <s v="Sin asignar"/>
    <s v="Cédula de Ciudadanía"/>
    <n v="1033794465"/>
    <x v="0"/>
    <n v="1"/>
    <s v="Caja Colombiana de Subsidio Familiar COLSUBSIDIO"/>
    <m/>
    <s v="BANCO DAVIVIENDA"/>
    <n v="126985000"/>
    <s v="715 31-Jul-2025"/>
    <n v="17082000"/>
    <s v="Banco de Bogota"/>
    <n v="106894116"/>
    <s v="CH"/>
    <s v="900531292"/>
    <s v="PATRIMONIOS AUTONOMO CREDICORP CAPITAL FIDUCIARIA**CONSTRUCTORA CAPITAL BOGOTA SAS"/>
    <x v="22"/>
    <x v="61"/>
    <s v="AP 1107 TO 1"/>
    <m/>
    <m/>
    <m/>
    <m/>
    <m/>
    <x v="4"/>
    <x v="2"/>
    <x v="1"/>
    <m/>
    <x v="2"/>
  </r>
  <r>
    <s v="68487aa1179defc44a2afbea"/>
    <s v="608-2025"/>
    <s v="MARIA"/>
    <s v="MADELIN"/>
    <s v="AVELLANEDA"/>
    <s v="GOMEZ"/>
    <s v="Nombre OK"/>
    <s v="Cédula de Ciudadanía"/>
    <n v="1030528129"/>
    <x v="0"/>
    <n v="1"/>
    <s v="Caja Colombiana de Subsidio Familiar COLSUBSIDIO"/>
    <n v="42705000"/>
    <s v="BANCO DAVIVIENDA"/>
    <n v="112918000"/>
    <s v="608 15-Jul-2025"/>
    <n v="17082000"/>
    <s v="Banco de Bogota"/>
    <n v="106894116"/>
    <s v="CH"/>
    <s v="900531292"/>
    <s v="PATRIMONIOS AUTONOMO CREDICORP CAPITAL FIDUCIARIA**CONSTRUCTORA CAPITAL BOGOTA SAS"/>
    <x v="22"/>
    <x v="61"/>
    <s v="AP 1563 TO 8"/>
    <n v="0"/>
    <n v="0"/>
    <n v="187190000"/>
    <s v="39,86-35,46"/>
    <d v="2026-03-18T00:00:00"/>
    <x v="10"/>
    <x v="8"/>
    <x v="0"/>
    <m/>
    <x v="2"/>
  </r>
  <r>
    <s v="684b3cd57b61eb0e54a0e44f"/>
    <s v="699-2025"/>
    <s v="LAURA"/>
    <s v="CAMILA"/>
    <s v="PONCE"/>
    <s v="REYES"/>
    <s v="Nombre OK"/>
    <s v="Cédula de Ciudadanía"/>
    <n v="1000951163"/>
    <x v="0"/>
    <n v="1"/>
    <s v="Caja Colombiana de Subsidio Familiar COLSUBSIDIO"/>
    <m/>
    <s v="BANCO BOGOTA"/>
    <n v="135000000"/>
    <s v="699 31-Jul-2025"/>
    <n v="17082000"/>
    <s v="Banco de Bogota"/>
    <n v="106894116"/>
    <s v="CH"/>
    <s v="900531292"/>
    <s v="PATRIMONIOS AUTONOMO CREDICORP CAPITAL FIDUCIARIA**CONSTRUCTORA CAPITAL BOGOTA SAS"/>
    <x v="22"/>
    <x v="61"/>
    <s v="AP 1201 TO 1"/>
    <m/>
    <m/>
    <m/>
    <m/>
    <m/>
    <x v="4"/>
    <x v="2"/>
    <x v="1"/>
    <m/>
    <x v="2"/>
  </r>
  <r>
    <s v="684c5d4cc5b83cebd175e520"/>
    <s v="1034-2025"/>
    <s v="LAURA"/>
    <s v="KATERINE"/>
    <s v="LOSADA"/>
    <s v="MARTINEZ"/>
    <s v="Nombre OK"/>
    <s v="Cédula de Ciudadanía"/>
    <n v="1233909341"/>
    <x v="0"/>
    <n v="1"/>
    <s v="Caja Colombiana de Subsidio Familiar COLSUBSIDIO"/>
    <m/>
    <s v="BANCO AV VILLAS"/>
    <n v="106100000"/>
    <s v="1034 10-Oct-2025"/>
    <n v="17082000"/>
    <s v="Banco de Bogota"/>
    <n v="106894116"/>
    <s v="CH"/>
    <s v="900531292"/>
    <s v="PATRIMONIOS AUTONOMO CREDICORP CAPITAL FIDUCIARIA**CONSTRUCTORA CAPITAL BOGOTA SAS"/>
    <x v="22"/>
    <x v="61"/>
    <s v="AP 1807 TO 1"/>
    <m/>
    <m/>
    <m/>
    <m/>
    <m/>
    <x v="4"/>
    <x v="2"/>
    <x v="1"/>
    <m/>
    <x v="2"/>
  </r>
  <r>
    <s v="684dc4b4c5b83cebd1781339"/>
    <s v="824-2025"/>
    <s v="OSCAR"/>
    <s v="HERNANDO"/>
    <s v="QUINTERO"/>
    <s v="TAFUR"/>
    <s v="Nombre OK"/>
    <s v="Cédula de Ciudadanía"/>
    <n v="1014256632"/>
    <x v="0"/>
    <n v="1"/>
    <s v="Caja Colombiana de Subsidio Familiar COLSUBSIDIO"/>
    <n v="42705000"/>
    <s v="BANCO BOGOTA"/>
    <n v="109734578"/>
    <s v="824 22-Ago-2025"/>
    <n v="17082000"/>
    <s v="Banco de Bogota"/>
    <n v="106894116"/>
    <s v="CH"/>
    <s v="900531292"/>
    <s v="PATRIMONIOS AUTONOMO CREDICORP CAPITAL FIDUCIARIA**CONSTRUCTORA CAPITAL BOGOTA SAS"/>
    <x v="22"/>
    <x v="61"/>
    <s v="AP 501 TO 1"/>
    <n v="0"/>
    <n v="0"/>
    <n v="194190000"/>
    <s v="35,46-40,67"/>
    <d v="2026-02-23T00:00:00"/>
    <x v="13"/>
    <x v="1"/>
    <x v="3"/>
    <m/>
    <x v="7"/>
  </r>
  <r>
    <s v="68532d4e075a89cfa6d8dd06"/>
    <s v="673-2025"/>
    <s v="CESAR"/>
    <s v="AUGUSTO"/>
    <s v="YAYA"/>
    <s v="VARGAS"/>
    <s v="Nombre OK"/>
    <s v="Cédula de Ciudadanía"/>
    <n v="1018494701"/>
    <x v="0"/>
    <n v="1"/>
    <s v="Caja Colombiana de Subsidio Familiar COLSUBSIDIO"/>
    <n v="42705000"/>
    <s v="F.N.A."/>
    <n v="114413000"/>
    <s v="673 23-Jul-2025"/>
    <n v="17082000"/>
    <s v="Banco de Bogota"/>
    <n v="106894116"/>
    <s v="CH"/>
    <s v="900531292"/>
    <s v="PATRIMONIOS AUTONOMO CREDICORP CAPITAL FIDUCIARIA**CONSTRUCTORA CAPITAL BOGOTA SAS"/>
    <x v="22"/>
    <x v="61"/>
    <s v="AP 1964 TO 8"/>
    <n v="0"/>
    <n v="0"/>
    <n v="188690000"/>
    <s v="40,67-35,46"/>
    <d v="2026-02-10T00:00:00"/>
    <x v="12"/>
    <x v="1"/>
    <x v="5"/>
    <m/>
    <x v="6"/>
  </r>
  <r>
    <s v="6858710c79f3fa4fcf43cb39"/>
    <s v="701-2025"/>
    <s v="YILLAN"/>
    <s v="ANDREA"/>
    <s v="JIMENEZ"/>
    <s v="NERIO"/>
    <s v="Nombre OK"/>
    <s v="Cédula de Ciudadanía"/>
    <n v="1018437545"/>
    <x v="0"/>
    <n v="1"/>
    <s v="Caja de Compensación Familiar CAFAM"/>
    <n v="28470000"/>
    <s v="BANCO BOGOTA"/>
    <n v="112823506"/>
    <s v="701 31-Jul-2025"/>
    <n v="17082000"/>
    <s v="Banco de Bogota"/>
    <n v="106894116"/>
    <s v="CH"/>
    <s v="900531292"/>
    <s v="PATRIMONIOS AUTONOMO CREDICORP CAPITAL FIDUCIARIA**CONSTRUCTORA CAPITAL BOGOTA SAS"/>
    <x v="22"/>
    <x v="61"/>
    <s v="AP 1961 TO 8"/>
    <n v="0"/>
    <n v="0"/>
    <n v="194690000"/>
    <s v="40,67-35,46"/>
    <d v="2025-12-18T00:00:00"/>
    <x v="1"/>
    <x v="1"/>
    <x v="2"/>
    <m/>
    <x v="1"/>
  </r>
  <r>
    <s v="685978d179f3fa4fcf445423"/>
    <s v="673-2025"/>
    <s v="CARLOS"/>
    <s v="ANDRES"/>
    <s v="BRIÑEZ"/>
    <s v="PEDRAZA"/>
    <s v="Nombre OK"/>
    <s v="Cédula de Ciudadanía"/>
    <n v="80864358"/>
    <x v="0"/>
    <n v="1"/>
    <s v="Caja Colombiana de Subsidio Familiar COLSUBSIDIO"/>
    <n v="28470000"/>
    <s v="BANCO BOGOTA"/>
    <n v="136298000"/>
    <s v="673 23-Jul-2025"/>
    <n v="17082000"/>
    <s v="Banco de Bogota"/>
    <n v="106894116"/>
    <s v="CH"/>
    <s v="900531292"/>
    <s v="PATRIMONIOS AUTONOMO CREDICORP CAPITAL FIDUCIARIA**CONSTRUCTORA CAPITAL BOGOTA SAS"/>
    <x v="22"/>
    <x v="61"/>
    <s v="AP 1261 TO 8"/>
    <n v="0"/>
    <n v="0"/>
    <n v="188690000"/>
    <s v="40,67-35,46"/>
    <d v="2025-12-18T00:00:00"/>
    <x v="1"/>
    <x v="1"/>
    <x v="2"/>
    <m/>
    <x v="1"/>
  </r>
  <r>
    <s v="685ae71b79f3fa4fcf47651a"/>
    <s v="896-2025"/>
    <s v="DARELIS"/>
    <s v=""/>
    <s v="BERDUGO"/>
    <s v="ARTEAGA"/>
    <s v="Nombre OK"/>
    <s v="Cédula de Ciudadanía"/>
    <n v="1233902574"/>
    <x v="0"/>
    <n v="1"/>
    <s v="Caja de Compensación Familiar COMPENSAR"/>
    <n v="42705000"/>
    <s v="BANCO BOGOTA"/>
    <n v="105153962"/>
    <s v="896 09-Sep-2025"/>
    <n v="17082000"/>
    <s v="Banco de Bogota"/>
    <n v="106894116"/>
    <s v="CH"/>
    <s v="900531292"/>
    <s v="PATRIMONIOS AUTONOMO CREDICORP CAPITAL FIDUCIARIA**CONSTRUCTORA CAPITAL BOGOTA SAS"/>
    <x v="22"/>
    <x v="61"/>
    <s v="AP 1504 TO 1"/>
    <n v="0"/>
    <n v="0"/>
    <n v="191690000"/>
    <s v="40,67-35,46"/>
    <d v="2026-01-27T00:00:00"/>
    <x v="34"/>
    <x v="1"/>
    <x v="2"/>
    <m/>
    <x v="1"/>
  </r>
  <r>
    <s v="685b22055dc7607a24ec6c05"/>
    <s v="701-2025"/>
    <s v="GABRIELA"/>
    <s v=""/>
    <s v="RINCON"/>
    <s v="CUERVO"/>
    <s v="Nombre OK"/>
    <s v="Cédula de Ciudadanía"/>
    <n v="1000572334"/>
    <x v="0"/>
    <n v="1"/>
    <s v="Caja de Compensación Familiar COMPENSAR"/>
    <n v="28470000"/>
    <s v="BANCO BOGOTA"/>
    <n v="117411000"/>
    <s v="701 31-Jul-2025"/>
    <n v="17082000"/>
    <s v="Banco de Bogota"/>
    <n v="106894116"/>
    <s v="CH"/>
    <s v="900531292"/>
    <s v="PATRIMONIOS AUTONOMO CREDICORP CAPITAL FIDUCIARIA**CONSTRUCTORA CAPITAL BOGOTA SAS"/>
    <x v="22"/>
    <x v="61"/>
    <s v="AP 1404 TO 1"/>
    <n v="0"/>
    <n v="0"/>
    <n v="192690000"/>
    <s v="35,46-40,67"/>
    <d v="2026-02-23T00:00:00"/>
    <x v="13"/>
    <x v="1"/>
    <x v="3"/>
    <m/>
    <x v="7"/>
  </r>
  <r>
    <s v="685d72aa61e0d59db9fbd3d7"/>
    <s v="701-2025"/>
    <s v="ANDREA"/>
    <s v="CATALINA"/>
    <s v="GONZALEZ"/>
    <s v="FONSECA"/>
    <s v="Nombre OK"/>
    <s v="Cédula de Ciudadanía"/>
    <n v="52814215"/>
    <x v="0"/>
    <n v="1"/>
    <s v="Caja Colombiana de Subsidio Familiar COLSUBSIDIO"/>
    <m/>
    <s v="OTROS"/>
    <n v="132083000"/>
    <s v="701 31-Jul-2025"/>
    <n v="17082000"/>
    <s v="Banco de Bogota"/>
    <n v="106894116"/>
    <s v="CH"/>
    <s v="900531292"/>
    <s v="PATRIMONIOS AUTONOMO CREDICORP CAPITAL FIDUCIARIA**CONSTRUCTORA CAPITAL BOGOTA SAS"/>
    <x v="22"/>
    <x v="61"/>
    <s v="AP 804 TO 1"/>
    <m/>
    <m/>
    <m/>
    <m/>
    <m/>
    <x v="4"/>
    <x v="2"/>
    <x v="1"/>
    <m/>
    <x v="2"/>
  </r>
  <r>
    <s v="685ebe746c187e33e0be4ef8"/>
    <s v="701-2025"/>
    <s v="LAURA"/>
    <s v="DAYANA"/>
    <s v="RIVERA"/>
    <s v="RICO"/>
    <s v="Nombre OK"/>
    <s v="Cédula de Ciudadanía"/>
    <n v="1031181163"/>
    <x v="0"/>
    <n v="1"/>
    <s v="Caja Colombiana de Subsidio Familiar COLSUBSIDIO"/>
    <n v="39000000"/>
    <s v="BANCO DAVIVIENDA"/>
    <n v="131000000"/>
    <s v="701 31-Jul-2025"/>
    <n v="17082000"/>
    <s v="Banco de Bogota"/>
    <n v="106894116"/>
    <s v="CH"/>
    <s v="900531292"/>
    <s v="PATRIMONIOS AUTONOMO CREDICORP CAPITAL FIDUCIARIA**CONSTRUCTORA CAPITAL BOGOTA SAS"/>
    <x v="22"/>
    <x v="61"/>
    <s v="AP 1307 TO 1"/>
    <m/>
    <m/>
    <m/>
    <m/>
    <m/>
    <x v="4"/>
    <x v="2"/>
    <x v="1"/>
    <m/>
    <x v="2"/>
  </r>
  <r>
    <s v="6862b6a8c373ae8f24b567bf"/>
    <s v="824-2025"/>
    <s v="JENIFER"/>
    <s v="CAMILA"/>
    <s v="PINZON"/>
    <s v="AYALA"/>
    <s v="Nombre OK"/>
    <s v="Cédula de Ciudadanía"/>
    <n v="1030681744"/>
    <x v="0"/>
    <n v="1"/>
    <s v="Caja de Compensación Familiar COMPENSAR"/>
    <n v="42705000"/>
    <s v="BANCO CAJA SOCIAL BCSC"/>
    <n v="114428000"/>
    <s v="824 22-Ago-2025"/>
    <n v="17082000"/>
    <s v="Banco de Bogota"/>
    <n v="106894116"/>
    <s v="CH"/>
    <s v="900531292"/>
    <s v="PATRIMONIOS AUTONOMO CREDICORP CAPITAL FIDUCIARIA**CONSTRUCTORA CAPITAL BOGOTA SAS"/>
    <x v="22"/>
    <x v="61"/>
    <s v="AP 1203 TO 1"/>
    <n v="0"/>
    <n v="0"/>
    <n v="194690000"/>
    <s v="35,46-39,86"/>
    <d v="2026-02-23T00:00:00"/>
    <x v="13"/>
    <x v="1"/>
    <x v="3"/>
    <m/>
    <x v="7"/>
  </r>
  <r>
    <s v="6862eb1cc373ae8f24b5e312"/>
    <s v="824-2025"/>
    <s v="LIGIA"/>
    <s v="MARIA"/>
    <s v="AGUILERA"/>
    <s v="MURCIA"/>
    <s v="Nombre OK"/>
    <s v="Cédula de Ciudadanía"/>
    <n v="1010243388"/>
    <x v="0"/>
    <n v="1"/>
    <s v="Caja de Compensación Familiar COMPENSAR"/>
    <n v="42705000"/>
    <s v="CREDIFAMILIA"/>
    <n v="103792692"/>
    <s v="824 22-Ago-2025"/>
    <n v="17082000"/>
    <s v="Banco de Bogota"/>
    <n v="106894116"/>
    <s v="CH"/>
    <s v="900531292"/>
    <s v="PATRIMONIOS AUTONOMO CREDICORP CAPITAL FIDUCIARIA**CONSTRUCTORA CAPITAL BOGOTA SAS"/>
    <x v="22"/>
    <x v="61"/>
    <s v="AP 1401 TO 1"/>
    <n v="0"/>
    <n v="0"/>
    <n v="194190000"/>
    <s v="40,67-35,46"/>
    <d v="2026-01-27T00:00:00"/>
    <x v="34"/>
    <x v="1"/>
    <x v="2"/>
    <m/>
    <x v="1"/>
  </r>
  <r>
    <s v="68644b24c373ae8f24bc0db8"/>
    <s v="1021-2025"/>
    <s v="BRAYAN"/>
    <s v="ESTIVEN"/>
    <s v="SOTELO"/>
    <s v="LEON"/>
    <s v="Nombre OK"/>
    <s v="Cédula de Ciudadanía"/>
    <n v="1233911611"/>
    <x v="0"/>
    <n v="1"/>
    <s v="Caja Colombiana de Subsidio Familiar COLSUBSIDIO"/>
    <n v="42705000"/>
    <s v="BANCO BOGOTA"/>
    <n v="105168249"/>
    <s v="1021 02-Oct-2025"/>
    <n v="17082000"/>
    <s v="Banco de Bogota"/>
    <n v="106894116"/>
    <s v="CH"/>
    <s v="900531292"/>
    <s v="PATRIMONIOS AUTONOMO CREDICORP CAPITAL FIDUCIARIA**CONSTRUCTORA CAPITAL BOGOTA SAS"/>
    <x v="22"/>
    <x v="61"/>
    <s v="AP 1006 TO 1"/>
    <n v="0"/>
    <n v="0"/>
    <n v="188690000"/>
    <s v="35,46-39,86"/>
    <d v="2026-02-02T00:00:00"/>
    <x v="34"/>
    <x v="1"/>
    <x v="3"/>
    <m/>
    <x v="1"/>
  </r>
  <r>
    <s v="68659d06c373ae8f24c30ca8"/>
    <s v="824-2025"/>
    <s v="CLAUDIA"/>
    <s v="MARCELA"/>
    <s v="SARMIENTO"/>
    <s v="ROZO"/>
    <s v="Nombre OK"/>
    <s v="Cédula de Ciudadanía"/>
    <n v="1014245885"/>
    <x v="0"/>
    <n v="1"/>
    <s v="Caja de Compensación Familiar COMPENSAR"/>
    <n v="42705000"/>
    <s v="BANCO CAJA SOCIAL BCSC"/>
    <n v="109693000"/>
    <s v="824 22-Ago-2025"/>
    <n v="17082000"/>
    <s v="Banco de Bogota"/>
    <n v="106894116"/>
    <s v="CH"/>
    <s v="900531292"/>
    <s v="PATRIMONIOS AUTONOMO CREDICORP CAPITAL FIDUCIARIA**CONSTRUCTORA CAPITAL BOGOTA SAS"/>
    <x v="22"/>
    <x v="61"/>
    <s v="AP 1301 TO 1"/>
    <n v="0"/>
    <n v="0"/>
    <n v="192690000"/>
    <s v="40,67-35,46"/>
    <d v="2026-03-17T00:00:00"/>
    <x v="3"/>
    <x v="3"/>
    <x v="7"/>
    <m/>
    <x v="2"/>
  </r>
  <r>
    <s v="6865a3eac373ae8f24c32c5d"/>
    <s v="824-2025"/>
    <s v="ANGIE"/>
    <s v="TATIANA"/>
    <s v="CASTRO"/>
    <s v="VASQUEZ"/>
    <s v="Sin asignar"/>
    <s v="Cédula de Ciudadanía"/>
    <n v="1233903530"/>
    <x v="0"/>
    <n v="1"/>
    <s v="Caja de Compensación Familiar COMPENSAR"/>
    <m/>
    <s v="BANCO BOGOTA"/>
    <n v="162000000"/>
    <s v="824 22-Ago-2025"/>
    <n v="17082000"/>
    <s v="Banco de Bogota"/>
    <n v="106894116"/>
    <s v="CH"/>
    <s v="900531292"/>
    <s v="PATRIMONIOS AUTONOMO CREDICORP CAPITAL FIDUCIARIA**CONSTRUCTORA CAPITAL BOGOTA SAS"/>
    <x v="22"/>
    <x v="61"/>
    <s v="AP 1103 TO 1"/>
    <m/>
    <m/>
    <m/>
    <m/>
    <m/>
    <x v="4"/>
    <x v="2"/>
    <x v="1"/>
    <m/>
    <x v="2"/>
  </r>
  <r>
    <s v="6867f2758e9cdbd78f48f682"/>
    <s v="824-2025"/>
    <s v="MARIA"/>
    <s v="CAMILA"/>
    <s v="PABON"/>
    <s v="BARBOSA"/>
    <s v="Sin asignar"/>
    <s v="Cédula de Ciudadanía"/>
    <n v="1000588639"/>
    <x v="0"/>
    <n v="1"/>
    <s v="Caja Colombiana de Subsidio Familiar COLSUBSIDIO"/>
    <m/>
    <s v="BANCO CAJA SOCIAL BCSC"/>
    <n v="107048595"/>
    <s v="824 22-Ago-2025"/>
    <n v="17082000"/>
    <s v="Banco de Bogota"/>
    <n v="106894116"/>
    <s v="CH"/>
    <s v="900531292"/>
    <s v="PATRIMONIOS AUTONOMO CREDICORP CAPITAL FIDUCIARIA**CONSTRUCTORA CAPITAL BOGOTA SAS"/>
    <x v="22"/>
    <x v="61"/>
    <s v="AP 801 TO 1"/>
    <m/>
    <m/>
    <m/>
    <m/>
    <m/>
    <x v="4"/>
    <x v="2"/>
    <x v="1"/>
    <m/>
    <x v="2"/>
  </r>
  <r>
    <s v="686802fc8e9cdbd78f499ebd"/>
    <s v="1038-2025"/>
    <s v="LAURA"/>
    <s v="ALEJANDRA"/>
    <s v="PEREZ"/>
    <s v="GIRALDO"/>
    <s v="Nombre OK"/>
    <s v="Cédula de Ciudadanía"/>
    <n v="1000580220"/>
    <x v="0"/>
    <n v="1"/>
    <s v="Caja Colombiana de Subsidio Familiar COLSUBSIDIO"/>
    <n v="39000000"/>
    <s v="BANCO BOGOTA"/>
    <n v="116903000"/>
    <s v="1038 10-Oct-2025"/>
    <n v="17082000"/>
    <s v="Banco de Bogota"/>
    <n v="106894116"/>
    <s v="CH"/>
    <s v="900531292"/>
    <s v="PATRIMONIOS AUTONOMO CREDICORP CAPITAL FIDUCIARIA**CONSTRUCTORA CAPITAL BOGOTA SAS"/>
    <x v="22"/>
    <x v="61"/>
    <s v="AP 802 TO 1"/>
    <n v="0"/>
    <n v="0"/>
    <n v="194690000"/>
    <s v="40,67-35,46"/>
    <d v="2026-03-17T00:00:00"/>
    <x v="3"/>
    <x v="3"/>
    <x v="7"/>
    <m/>
    <x v="2"/>
  </r>
  <r>
    <s v="68680eb08e9cdbd78f4a712e"/>
    <s v="703-2025"/>
    <s v="JOHN"/>
    <s v="JAIRO"/>
    <s v="BALDION"/>
    <s v="CRISTANCHO"/>
    <s v="Nombre OK"/>
    <s v="Cédula de Ciudadanía"/>
    <n v="1016084816"/>
    <x v="0"/>
    <n v="1"/>
    <s v="Caja de Compensación Familiar COMPENSAR"/>
    <n v="28470000"/>
    <s v="BANCO BOGOTA"/>
    <n v="121077999"/>
    <s v="703 31-Jul-2025"/>
    <n v="17082000"/>
    <s v="Banco de Bogota"/>
    <n v="106894116"/>
    <s v="CH"/>
    <s v="900531292"/>
    <s v="PATRIMONIOS AUTONOMO CREDICORP CAPITAL FIDUCIARIA**CONSTRUCTORA CAPITAL BOGOTA SAS"/>
    <x v="22"/>
    <x v="61"/>
    <s v="AP 902 TO 1"/>
    <n v="0"/>
    <n v="0"/>
    <n v="188690000"/>
    <s v="35,46-39,86"/>
    <d v="2026-02-23T00:00:00"/>
    <x v="13"/>
    <x v="1"/>
    <x v="3"/>
    <m/>
    <x v="7"/>
  </r>
  <r>
    <s v="6868515a8e9cdbd78f4c3601"/>
    <s v="824-2025"/>
    <s v="LIGIA"/>
    <s v="ANDREA"/>
    <s v="VILLANUEVA"/>
    <s v="MONTEALEGRE"/>
    <s v="Nombre OK"/>
    <s v="Cédula de Ciudadanía"/>
    <n v="65704978"/>
    <x v="0"/>
    <n v="1"/>
    <s v="Caja Colombiana de Subsidio Familiar COLSUBSIDIO"/>
    <n v="42705000"/>
    <s v="BANCO CAJA SOCIAL BCSC"/>
    <n v="110213000"/>
    <s v="824 22-Ago-2025"/>
    <n v="17082000"/>
    <s v="Banco de Bogota"/>
    <n v="106894116"/>
    <s v="CH"/>
    <s v="900531292"/>
    <s v="PATRIMONIOS AUTONOMO CREDICORP CAPITAL FIDUCIARIA**CONSTRUCTORA CAPITAL BOGOTA SAS"/>
    <x v="22"/>
    <x v="61"/>
    <s v="AP 905 TO 1"/>
    <n v="0"/>
    <n v="0"/>
    <n v="188690000"/>
    <s v="40,67-35,46"/>
    <d v="2026-01-27T00:00:00"/>
    <x v="34"/>
    <x v="1"/>
    <x v="2"/>
    <m/>
    <x v="1"/>
  </r>
  <r>
    <s v="686870c70406ae9e853a888f"/>
    <s v="703-2025"/>
    <s v="ERIKA"/>
    <s v="ANDREA"/>
    <s v="LEGUIZAMO"/>
    <s v="MONSALVE"/>
    <s v="Nombre OK"/>
    <s v="Cédula de Ciudadanía"/>
    <n v="1018470374"/>
    <x v="0"/>
    <n v="1"/>
    <s v="Caja de Compensación Familiar COMPENSAR"/>
    <n v="28470000"/>
    <s v="BANCO BOGOTA"/>
    <n v="112564962"/>
    <s v="703 31-Jul-2025"/>
    <n v="17082000"/>
    <s v="Banco de Bogota"/>
    <n v="106894116"/>
    <s v="CH"/>
    <s v="900531292"/>
    <s v="PATRIMONIOS AUTONOMO CREDICORP CAPITAL FIDUCIARIA**CONSTRUCTORA CAPITAL BOGOTA SAS"/>
    <x v="22"/>
    <x v="61"/>
    <s v="AP 1008 TO 1"/>
    <n v="0"/>
    <n v="0"/>
    <n v="188690000"/>
    <s v="40,67-35,46"/>
    <d v="2025-11-25T00:00:00"/>
    <x v="18"/>
    <x v="0"/>
    <x v="3"/>
    <m/>
    <x v="0"/>
  </r>
  <r>
    <s v="68689e030406ae9e853b5c67"/>
    <s v="824-2025"/>
    <s v="CHRISTIAN"/>
    <s v="CAMILO"/>
    <s v="DUARTE"/>
    <s v="RODRIGUEZ"/>
    <s v="Nombre OK"/>
    <s v="Cédula de Ciudadanía"/>
    <n v="1016068203"/>
    <x v="0"/>
    <n v="1"/>
    <s v="Caja de Compensación Familiar COMPENSAR"/>
    <n v="28470000"/>
    <s v="BANCO BOGOTA"/>
    <n v="112531000"/>
    <s v="824 22-Ago-2025"/>
    <n v="17082000"/>
    <s v="Banco de Bogota"/>
    <n v="106894116"/>
    <s v="CH"/>
    <s v="900531292"/>
    <s v="PATRIMONIOS AUTONOMO CREDICORP CAPITAL FIDUCIARIA**CONSTRUCTORA CAPITAL BOGOTA SAS"/>
    <x v="22"/>
    <x v="61"/>
    <s v="AP 1106 TO 1"/>
    <n v="0"/>
    <n v="0"/>
    <n v="188690000"/>
    <s v="39,86-35,46"/>
    <d v="2025-11-25T00:00:00"/>
    <x v="18"/>
    <x v="0"/>
    <x v="3"/>
    <m/>
    <x v="0"/>
  </r>
  <r>
    <s v="686bfe000406ae9e8545a43b"/>
    <s v="703-2025"/>
    <s v="GIOVANNY"/>
    <s v="ENRIQUE"/>
    <s v="DIAZ"/>
    <s v="CORTES"/>
    <s v="Nombre OK"/>
    <s v="Cédula de Ciudadanía"/>
    <n v="79500498"/>
    <x v="0"/>
    <n v="1"/>
    <s v="Caja de Compensación Familiar CAFAM"/>
    <n v="39000000"/>
    <s v="F.N.A."/>
    <n v="113003000"/>
    <s v="703 31-Jul-2025"/>
    <n v="17082000"/>
    <s v="Banco de Bogota"/>
    <n v="106894116"/>
    <s v="CH"/>
    <s v="900531292"/>
    <s v="PATRIMONIOS AUTONOMO CREDICORP CAPITAL FIDUCIARIA**CONSTRUCTORA CAPITAL BOGOTA SAS"/>
    <x v="22"/>
    <x v="61"/>
    <s v="AP 907 TO 1"/>
    <n v="0"/>
    <n v="0"/>
    <n v="187690000"/>
    <s v="39,86-35,46"/>
    <d v="2026-02-02T00:00:00"/>
    <x v="34"/>
    <x v="1"/>
    <x v="3"/>
    <m/>
    <x v="1"/>
  </r>
  <r>
    <s v="686d2c7da9c281e3e7748925"/>
    <s v="1021-2025"/>
    <s v="LEIDY"/>
    <s v="JOHANA"/>
    <s v="ORTEGA"/>
    <s v="MAHECHA"/>
    <s v="Nombre OK"/>
    <s v="Cédula de Ciudadanía"/>
    <n v="1015477267"/>
    <x v="0"/>
    <n v="1"/>
    <s v="Caja de Compensación Familiar COMPENSAR"/>
    <n v="34800000"/>
    <s v="BANCO BOGOTA"/>
    <n v="109518000"/>
    <s v="1021 02-Oct-2025"/>
    <n v="17082000"/>
    <s v="Banco de Bogota"/>
    <n v="106894116"/>
    <s v="CH"/>
    <s v="900531292"/>
    <s v="PATRIMONIOS AUTONOMO CREDICORP CAPITAL FIDUCIARIA**CONSTRUCTORA CAPITAL BOGOTA SAS"/>
    <x v="22"/>
    <x v="61"/>
    <s v="AP 1002 TO 1"/>
    <n v="0"/>
    <n v="0"/>
    <n v="194690000"/>
    <s v="39,86-35,46"/>
    <d v="2026-02-02T00:00:00"/>
    <x v="34"/>
    <x v="1"/>
    <x v="3"/>
    <m/>
    <x v="1"/>
  </r>
  <r>
    <s v="686d545aa9c281e3e776a926"/>
    <s v="703-2025"/>
    <s v="RUBI"/>
    <s v="JIMENA"/>
    <s v="CAMARGO"/>
    <s v="ESPITIA"/>
    <s v="Nombre OK"/>
    <s v="Cédula de Ciudadanía"/>
    <n v="1019096552"/>
    <x v="0"/>
    <n v="1"/>
    <s v="Caja de Compensación Familiar COMPENSAR"/>
    <n v="39000000"/>
    <s v="F.N.A."/>
    <n v="123632000"/>
    <s v="703 31-Jul-2025"/>
    <n v="17082000"/>
    <s v="Banco de Bogota"/>
    <n v="106894116"/>
    <s v="CH"/>
    <s v="900531292"/>
    <s v="PATRIMONIOS AUTONOMO CREDICORP CAPITAL FIDUCIARIA**CONSTRUCTORA CAPITAL BOGOTA SAS"/>
    <x v="22"/>
    <x v="61"/>
    <s v="AP 304 TO 1"/>
    <m/>
    <m/>
    <m/>
    <m/>
    <m/>
    <x v="4"/>
    <x v="2"/>
    <x v="1"/>
    <m/>
    <x v="2"/>
  </r>
  <r>
    <s v="686d5c0ca9c281e3e7772f57"/>
    <s v="1571-2025"/>
    <s v="JERSSON"/>
    <s v="STEVEN"/>
    <s v="GARNICA"/>
    <s v="PEREZ"/>
    <s v="Sin asignar"/>
    <s v="Cédula de Ciudadanía"/>
    <n v="1012383730"/>
    <x v="0"/>
    <n v="1"/>
    <s v="Caja de Compensación Familiar COMPENSAR"/>
    <n v="39000000"/>
    <s v="BANCO DAVIVIENDA"/>
    <n v="76300000"/>
    <s v="1571 30-Dic-2025"/>
    <n v="17082000"/>
    <s v="Banco de Bogota"/>
    <n v="106894116"/>
    <s v="CH"/>
    <s v="900531292"/>
    <s v="PATRIMONIOS AUTONOMO CREDICORP CAPITAL FIDUCIARIA**CONSTRUCTORA CAPITAL BOGOTA SAS"/>
    <x v="22"/>
    <x v="61"/>
    <s v="AP 450 TO 7"/>
    <m/>
    <m/>
    <m/>
    <m/>
    <m/>
    <x v="4"/>
    <x v="2"/>
    <x v="1"/>
    <m/>
    <x v="2"/>
  </r>
  <r>
    <s v="686d8810a9c281e3e777aa22"/>
    <s v="703-2025"/>
    <s v="MARIA"/>
    <s v="FERNANDA"/>
    <s v="REYES"/>
    <s v="MARTINEZ"/>
    <s v="Nombre OK"/>
    <s v="Cédula de Ciudadanía"/>
    <n v="1016098711"/>
    <x v="0"/>
    <n v="1"/>
    <s v="Caja de Compensación Familiar COMPENSAR"/>
    <n v="42705000"/>
    <s v="BANCO BBVA"/>
    <n v="113342999"/>
    <s v="703 31-Jul-2025"/>
    <n v="17082000"/>
    <s v="Banco de Bogota"/>
    <n v="106894116"/>
    <s v="CH"/>
    <s v="900531292"/>
    <s v="PATRIMONIOS AUTONOMO CREDICORP CAPITAL FIDUCIARIA**CONSTRUCTORA CAPITAL BOGOTA SAS"/>
    <x v="22"/>
    <x v="61"/>
    <s v="AP 758 TO 8"/>
    <n v="0"/>
    <n v="0"/>
    <n v="194690000"/>
    <s v="39,86-35,46"/>
    <d v="2026-02-11T00:00:00"/>
    <x v="12"/>
    <x v="1"/>
    <x v="3"/>
    <m/>
    <x v="6"/>
  </r>
  <r>
    <s v="686d8b22a9c281e3e777b554"/>
    <s v="703-2025"/>
    <s v="LAURA"/>
    <s v="GABRIELA"/>
    <s v="FONSECA"/>
    <s v="BURGOS"/>
    <s v="Nombre OK"/>
    <s v="Cédula de Ciudadanía"/>
    <n v="1049650209"/>
    <x v="0"/>
    <n v="1"/>
    <s v="Caja de Compensación Familiar COMPENSAR"/>
    <n v="42705000"/>
    <s v="F.N.A."/>
    <n v="112221000"/>
    <s v="703 31-Jul-2025"/>
    <n v="17082000"/>
    <s v="Banco de Bogota"/>
    <n v="106894116"/>
    <s v="CH"/>
    <s v="900531292"/>
    <s v="PATRIMONIOS AUTONOMO CREDICORP CAPITAL FIDUCIARIA**CONSTRUCTORA CAPITAL BOGOTA SAS"/>
    <x v="22"/>
    <x v="61"/>
    <s v="AP 1207 TO 1"/>
    <n v="0"/>
    <n v="0"/>
    <n v="188690000"/>
    <s v="39,86-35,46"/>
    <d v="2026-01-27T00:00:00"/>
    <x v="34"/>
    <x v="1"/>
    <x v="2"/>
    <m/>
    <x v="1"/>
  </r>
  <r>
    <s v="686d9459a9c281e3e777cb6d"/>
    <s v="703-2025"/>
    <s v="KAREN"/>
    <s v="LIZETH"/>
    <s v="CASTILLO"/>
    <s v="SANDOVAL"/>
    <s v="Nombre OK"/>
    <s v="Cédula de Ciudadanía"/>
    <n v="1031153318"/>
    <x v="0"/>
    <n v="1"/>
    <s v="Caja Colombiana de Subsidio Familiar COLSUBSIDIO"/>
    <n v="42705000"/>
    <s v="BANCO BOGOTA"/>
    <n v="85800240"/>
    <s v="703 31-Jul-2025"/>
    <n v="17082000"/>
    <s v="Banco de Bogota"/>
    <n v="106894116"/>
    <s v="CH"/>
    <s v="900531292"/>
    <s v="PATRIMONIOS AUTONOMO CREDICORP CAPITAL FIDUCIARIA**CONSTRUCTORA CAPITAL BOGOTA SAS"/>
    <x v="22"/>
    <x v="61"/>
    <s v="AP 503 TO 1"/>
    <n v="0"/>
    <n v="0"/>
    <n v="188690000"/>
    <s v="39,86-35,46"/>
    <d v="2025-11-25T00:00:00"/>
    <x v="0"/>
    <x v="0"/>
    <x v="2"/>
    <m/>
    <x v="0"/>
  </r>
  <r>
    <s v="686e87b2a9c281e3e7947aed"/>
    <s v="703-2025"/>
    <s v="KAREN"/>
    <s v=""/>
    <s v="CARREÑO"/>
    <s v="NARANJO"/>
    <s v="Nombre OK"/>
    <s v="Cédula de Ciudadanía"/>
    <n v="1030663414"/>
    <x v="0"/>
    <n v="1"/>
    <s v="Caja de Compensación Familiar COMPENSAR"/>
    <n v="42705000"/>
    <s v="BANCO DAVIVIENDA"/>
    <n v="114416000"/>
    <s v="703 31-Jul-2025"/>
    <n v="17082000"/>
    <s v="Banco de Bogota"/>
    <n v="106894116"/>
    <s v="CH"/>
    <s v="900531292"/>
    <s v="PATRIMONIOS AUTONOMO CREDICORP CAPITAL FIDUCIARIA**CONSTRUCTORA CAPITAL BOGOTA SAS"/>
    <x v="22"/>
    <x v="61"/>
    <s v="AP 206 TO 1"/>
    <n v="0"/>
    <n v="0"/>
    <n v="188690000"/>
    <s v="39,86-35,46"/>
    <d v="2025-11-25T00:00:00"/>
    <x v="18"/>
    <x v="0"/>
    <x v="2"/>
    <m/>
    <x v="0"/>
  </r>
  <r>
    <s v="686ece4ca40fee06ac3de42f"/>
    <s v="703-2025"/>
    <s v="ALEJANDRO"/>
    <s v=""/>
    <s v="GIRALDO"/>
    <s v="BALLESTEROS"/>
    <s v="Nombre OK"/>
    <s v="Cédula de Ciudadanía"/>
    <n v="1002541899"/>
    <x v="0"/>
    <n v="1"/>
    <s v="Caja Colombiana de Subsidio Familiar COLSUBSIDIO"/>
    <m/>
    <s v="BANAGRARIO"/>
    <n v="132000000"/>
    <s v="703 31-Jul-2025"/>
    <n v="17082000"/>
    <s v="Banco de Bogota"/>
    <n v="106894116"/>
    <s v="CH"/>
    <s v="900531292"/>
    <s v="PATRIMONIOS AUTONOMO CREDICORP CAPITAL FIDUCIARIA**CONSTRUCTORA CAPITAL BOGOTA SAS"/>
    <x v="22"/>
    <x v="61"/>
    <s v="AP 1208 TO 1"/>
    <m/>
    <m/>
    <m/>
    <m/>
    <m/>
    <x v="4"/>
    <x v="2"/>
    <x v="1"/>
    <m/>
    <x v="2"/>
  </r>
  <r>
    <s v="686ed4ada40fee06ac3df958"/>
    <s v="703-2025"/>
    <s v="LEIDY"/>
    <s v="JOHANA"/>
    <s v="ALDANA"/>
    <s v="RODRIGUEZ"/>
    <s v="Nombre OK"/>
    <s v="Cédula de Ciudadanía"/>
    <n v="1016107531"/>
    <x v="0"/>
    <n v="1"/>
    <s v="Caja Colombiana de Subsidio Familiar COLSUBSIDIO"/>
    <n v="42705000"/>
    <s v="BANCO BBVA"/>
    <n v="111296000"/>
    <s v="703 31-Jul-2025"/>
    <n v="17082000"/>
    <s v="Banco de Bogota"/>
    <n v="106894116"/>
    <s v="CH"/>
    <s v="900531292"/>
    <s v="PATRIMONIOS AUTONOMO CREDICORP CAPITAL FIDUCIARIA**CONSTRUCTORA CAPITAL BOGOTA SAS"/>
    <x v="22"/>
    <x v="61"/>
    <s v="AP 1205 TO 1"/>
    <n v="0"/>
    <n v="0"/>
    <n v="188690000"/>
    <s v="40,67-35,46"/>
    <d v="2025-11-25T00:00:00"/>
    <x v="18"/>
    <x v="0"/>
    <x v="2"/>
    <m/>
    <x v="0"/>
  </r>
  <r>
    <s v="686ede1da40fee06ac3e2024"/>
    <s v="703-2025"/>
    <s v="CARLOS"/>
    <s v="ANDRES"/>
    <s v="FERNANDEZ"/>
    <s v="BAQUERO"/>
    <s v="Nombre OK"/>
    <s v="Cédula de Ciudadanía"/>
    <n v="1072961089"/>
    <x v="0"/>
    <n v="1"/>
    <s v="Caja Colombiana de Subsidio Familiar COLSUBSIDIO"/>
    <n v="28470000"/>
    <s v="BANCO BOGOTA"/>
    <n v="113589160"/>
    <s v="703 31-Jul-2025"/>
    <n v="17082000"/>
    <s v="Banco de Bogota"/>
    <n v="106894116"/>
    <s v="CH"/>
    <s v="900531292"/>
    <s v="PATRIMONIOS AUTONOMO CREDICORP CAPITAL FIDUCIARIA**CONSTRUCTORA CAPITAL BOGOTA SAS"/>
    <x v="22"/>
    <x v="61"/>
    <s v="AP 1304 TO 1"/>
    <n v="0"/>
    <n v="0"/>
    <n v="188690000"/>
    <s v="40,67-35,46"/>
    <d v="2025-11-10T00:00:00"/>
    <x v="9"/>
    <x v="0"/>
    <x v="3"/>
    <m/>
    <x v="0"/>
  </r>
  <r>
    <s v="686ee891a40fee06ac3e4418"/>
    <s v="703-2025"/>
    <s v="VICTOR"/>
    <s v="DANIEL"/>
    <s v="GARCIA"/>
    <s v="SERNA"/>
    <s v="Nombre OK"/>
    <s v="Cédula de Ciudadanía"/>
    <n v="1007101217"/>
    <x v="0"/>
    <n v="1"/>
    <s v="Caja Colombiana de Subsidio Familiar COLSUBSIDIO"/>
    <m/>
    <s v="BANCO DAVIVIENDA"/>
    <n v="130000000"/>
    <s v="703 31-Jul-2025"/>
    <n v="17082000"/>
    <s v="Banco de Bogota"/>
    <n v="106894116"/>
    <s v="CH"/>
    <s v="900531292"/>
    <s v="PATRIMONIOS AUTONOMO CREDICORP CAPITAL FIDUCIARIA**CONSTRUCTORA CAPITAL BOGOTA SAS"/>
    <x v="22"/>
    <x v="61"/>
    <s v="AP 1306 TO 1"/>
    <m/>
    <m/>
    <m/>
    <m/>
    <m/>
    <x v="4"/>
    <x v="2"/>
    <x v="1"/>
    <m/>
    <x v="2"/>
  </r>
  <r>
    <s v="686fd0b2e2e6d8df0563e14d"/>
    <s v="776-2025"/>
    <s v="ROSALBA"/>
    <s v=""/>
    <s v="PELAYO"/>
    <s v="JIMENEZ"/>
    <s v="Nombre OK"/>
    <s v="Cédula de Ciudadanía"/>
    <n v="1014191828"/>
    <x v="0"/>
    <n v="1"/>
    <s v="Caja de Compensación Familiar CAFAM"/>
    <n v="42705000"/>
    <s v="F.N.A."/>
    <n v="70536752"/>
    <s v="776 19-Ago-2025"/>
    <n v="17082000"/>
    <s v="Banco de Bogota"/>
    <n v="106894116"/>
    <s v="CH"/>
    <s v="900531292"/>
    <s v="PATRIMONIOS AUTONOMO CREDICORP CAPITAL FIDUCIARIA**CONSTRUCTORA CAPITAL BOGOTA SAS"/>
    <x v="22"/>
    <x v="61"/>
    <s v="AP 403 TO 1"/>
    <n v="0"/>
    <n v="0"/>
    <n v="188690000"/>
    <s v="40,67-35,46"/>
    <d v="2026-03-17T00:00:00"/>
    <x v="3"/>
    <x v="3"/>
    <x v="7"/>
    <m/>
    <x v="2"/>
  </r>
  <r>
    <s v="6876c270275d4df9de9b989a"/>
    <s v="822-2025"/>
    <s v="ANGIE"/>
    <s v="LORENA"/>
    <s v="RIVERA"/>
    <s v="RICO"/>
    <s v="Nombre OK"/>
    <s v="Cédula de Ciudadanía"/>
    <n v="1000861748"/>
    <x v="0"/>
    <n v="1"/>
    <s v="Caja Colombiana de Subsidio Familiar COLSUBSIDIO"/>
    <n v="28470000"/>
    <s v="BANCO BOGOTA"/>
    <n v="123347000"/>
    <s v="822 22-Ago-2025"/>
    <n v="17082000"/>
    <s v="Banco de Bogota"/>
    <n v="106894116"/>
    <s v="CH"/>
    <s v="900531292"/>
    <s v="PATRIMONIOS AUTONOMO CREDICORP CAPITAL FIDUCIARIA**CONSTRUCTORA CAPITAL BOGOTA SAS"/>
    <x v="22"/>
    <x v="61"/>
    <s v="AP 1608 TO 1"/>
    <n v="0"/>
    <n v="0"/>
    <n v="188690000"/>
    <s v="40,67-35,46"/>
    <d v="2025-12-18T00:00:00"/>
    <x v="1"/>
    <x v="1"/>
    <x v="2"/>
    <m/>
    <x v="1"/>
  </r>
  <r>
    <s v="6876d2fb275d4df9de9bd592"/>
    <s v="822-2025"/>
    <s v="DIXON"/>
    <s v="DIDIER"/>
    <s v="CASTELLANOS"/>
    <s v="GONZALEZ"/>
    <s v="Nombre OK"/>
    <s v="Cédula de Ciudadanía"/>
    <n v="1016032251"/>
    <x v="0"/>
    <n v="1"/>
    <s v="Caja de Compensación Familiar CAFAM"/>
    <n v="42705000"/>
    <s v="BANCO BBVA"/>
    <n v="112063000"/>
    <s v="822 22-Ago-2025"/>
    <n v="17082000"/>
    <s v="Banco de Bogota"/>
    <n v="106894116"/>
    <s v="CH"/>
    <s v="900531292"/>
    <s v="PATRIMONIOS AUTONOMO CREDICORP CAPITAL FIDUCIARIA**CONSTRUCTORA CAPITAL BOGOTA SAS"/>
    <x v="22"/>
    <x v="61"/>
    <s v="AP 1505 TO 1"/>
    <n v="0"/>
    <n v="0"/>
    <n v="188690000"/>
    <s v="40,67-35,46"/>
    <d v="2026-02-23T00:00:00"/>
    <x v="13"/>
    <x v="1"/>
    <x v="3"/>
    <m/>
    <x v="7"/>
  </r>
  <r>
    <s v="68793a11935e7492215bc603"/>
    <s v="1260-2025"/>
    <s v="DEICY"/>
    <s v="JONELY"/>
    <s v="MONROY"/>
    <s v="ZEA"/>
    <s v="Nombre OK"/>
    <s v="Cédula de Ciudadanía"/>
    <n v="1051588311"/>
    <x v="0"/>
    <n v="1"/>
    <s v="Caja Colombiana de Subsidio Familiar COLSUBSIDIO"/>
    <m/>
    <s v="BANCO CAJA SOCIAL BCSC"/>
    <n v="97184137"/>
    <s v="1260 28-Nov-2025"/>
    <n v="17082000"/>
    <s v="Banco de Bogota"/>
    <n v="106894116"/>
    <s v="CH"/>
    <s v="900531292"/>
    <s v="PATRIMONIOS AUTONOMO CREDICORP CAPITAL FIDUCIARIA**CONSTRUCTORA CAPITAL BOGOTA SAS"/>
    <x v="22"/>
    <x v="61"/>
    <s v="AP 649 TO 7"/>
    <m/>
    <m/>
    <m/>
    <m/>
    <m/>
    <x v="2"/>
    <x v="2"/>
    <x v="1"/>
    <m/>
    <x v="2"/>
  </r>
  <r>
    <s v="687aa5409f34daeac9d64347"/>
    <s v="1571-2025"/>
    <s v="YESICA"/>
    <s v="ALEXANDRA"/>
    <s v="AGUDELO"/>
    <s v=""/>
    <s v="Sin asignar"/>
    <s v="Cédula de Ciudadanía"/>
    <n v="1014279027"/>
    <x v="0"/>
    <n v="1"/>
    <s v="Caja de Compensación Familiar COMPENSAR"/>
    <m/>
    <s v="BANCO BBVA"/>
    <n v="132083000"/>
    <s v="1571 30-Dic-2025"/>
    <n v="17082000"/>
    <s v="Banco de Bogota"/>
    <n v="106894116"/>
    <s v="CH"/>
    <s v="900531292"/>
    <s v="PATRIMONIOS AUTONOMO CREDICORP CAPITAL FIDUCIARIA**CONSTRUCTORA CAPITAL BOGOTA SAS"/>
    <x v="22"/>
    <x v="61"/>
    <n v="0"/>
    <m/>
    <m/>
    <m/>
    <m/>
    <m/>
    <x v="2"/>
    <x v="5"/>
    <x v="1"/>
    <m/>
    <x v="2"/>
  </r>
  <r>
    <s v="687ac0889f34daeac9d6e08b"/>
    <s v="893-2025"/>
    <s v="MARIAN"/>
    <s v="ISABEL"/>
    <s v="GALLEGO"/>
    <s v="FALLA"/>
    <s v="Nombre OK"/>
    <s v="Cédula de Ciudadanía"/>
    <n v="1005965965"/>
    <x v="0"/>
    <n v="1"/>
    <s v="Caja de Compensación Familiar COMPENSAR"/>
    <n v="28470000"/>
    <s v="BANCOLOMBIA"/>
    <n v="119480000"/>
    <s v="893 09-Sep-2025"/>
    <n v="17082000"/>
    <s v="Banco de Bogota"/>
    <n v="106894116"/>
    <s v="CH"/>
    <s v="900531292"/>
    <s v="PATRIMONIOS AUTONOMO CREDICORP CAPITAL FIDUCIARIA**CONSTRUCTORA CAPITAL BOGOTA SAS"/>
    <x v="22"/>
    <x v="61"/>
    <s v="AP 264 TO 8"/>
    <n v="0"/>
    <n v="0"/>
    <n v="188690000"/>
    <s v="40,67-35,46"/>
    <d v="2026-01-31T00:00:00"/>
    <x v="34"/>
    <x v="1"/>
    <x v="5"/>
    <m/>
    <x v="1"/>
  </r>
  <r>
    <s v="68814fdaa99e7fa4d08abc3a"/>
    <s v="817-2025"/>
    <s v="WILSON"/>
    <s v="ANDRES"/>
    <s v="HERNANDEZ"/>
    <s v="GOMEZ"/>
    <s v="Nombre OK"/>
    <s v="Cédula de Ciudadanía"/>
    <n v="1073609247"/>
    <x v="0"/>
    <n v="1"/>
    <s v="Caja Colombiana de Subsidio Familiar COLSUBSIDIO"/>
    <n v="42705000"/>
    <s v="BANCO DAVIVIENDA"/>
    <n v="76690000"/>
    <s v="817 22-Ago-2025"/>
    <n v="17082000"/>
    <s v="Banco de Bogota"/>
    <n v="106894116"/>
    <s v="CH"/>
    <s v="900531292"/>
    <s v="PATRIMONIOS AUTONOMO CREDICORP CAPITAL FIDUCIARIA**CONSTRUCTORA CAPITAL BOGOTA SAS"/>
    <x v="22"/>
    <x v="61"/>
    <s v="AP 607 TO 1"/>
    <n v="0"/>
    <n v="0"/>
    <n v="188690000"/>
    <s v="40,67-35,46"/>
    <d v="2026-03-17T00:00:00"/>
    <x v="3"/>
    <x v="3"/>
    <x v="7"/>
    <m/>
    <x v="2"/>
  </r>
  <r>
    <s v="68829c8e60e865cbf15b81f4"/>
    <s v="817-2025"/>
    <s v="RODRIGO"/>
    <s v="ANDRES"/>
    <s v="PRIETO"/>
    <s v="UCHUBO"/>
    <s v="Nombre OK"/>
    <s v="Cédula de Ciudadanía"/>
    <n v="1024587911"/>
    <x v="0"/>
    <n v="1"/>
    <s v="Caja Colombiana de Subsidio Familiar COLSUBSIDIO"/>
    <m/>
    <s v="BANCO BOGOTA"/>
    <n v="109452076"/>
    <s v="817 22-Ago-2025"/>
    <n v="17082000"/>
    <s v="Banco de Bogota"/>
    <n v="106894116"/>
    <s v="CH"/>
    <s v="900531292"/>
    <s v="PATRIMONIOS AUTONOMO CREDICORP CAPITAL FIDUCIARIA**CONSTRUCTORA CAPITAL BOGOTA SAS"/>
    <x v="22"/>
    <x v="61"/>
    <s v="AP 1407 TO 1"/>
    <m/>
    <m/>
    <m/>
    <m/>
    <m/>
    <x v="2"/>
    <x v="2"/>
    <x v="1"/>
    <m/>
    <x v="2"/>
  </r>
  <r>
    <s v="6882b54060e865cbf16c48ab"/>
    <s v="1035-2025"/>
    <s v="JUAN"/>
    <s v="DAVID"/>
    <s v="MENESES"/>
    <s v="CONTRERAS"/>
    <s v="Nombre OK"/>
    <s v="Cédula de Ciudadanía"/>
    <n v="1016092343"/>
    <x v="0"/>
    <n v="1"/>
    <s v="Ninguno"/>
    <m/>
    <s v="BANCO BOGOTA"/>
    <n v="140000000"/>
    <s v="1035 10-Oct-2025"/>
    <n v="17082000"/>
    <s v="Banco de Bogota"/>
    <n v="106894116"/>
    <s v="CH"/>
    <s v="900531292"/>
    <s v="PATRIMONIOS AUTONOMO CREDICORP CAPITAL FIDUCIARIA**CONSTRUCTORA CAPITAL BOGOTA SAS"/>
    <x v="22"/>
    <x v="61"/>
    <s v="AP 706 TO 1"/>
    <m/>
    <m/>
    <m/>
    <m/>
    <m/>
    <x v="2"/>
    <x v="2"/>
    <x v="1"/>
    <m/>
    <x v="2"/>
  </r>
  <r>
    <s v="6888e1ed4b2cc0683f535b2a"/>
    <s v="877-2025"/>
    <s v="YULANIS"/>
    <s v=""/>
    <s v="ARRIETA"/>
    <s v="VILLALBA"/>
    <s v="Nombre OK"/>
    <s v="Cédula de Ciudadanía"/>
    <n v="1003435147"/>
    <x v="0"/>
    <n v="1"/>
    <s v="Caja de Compensación Familiar COMPENSAR"/>
    <n v="42705000"/>
    <s v="F.N.A."/>
    <n v="100000000"/>
    <s v="877 29-Ago-2025"/>
    <n v="17082000"/>
    <s v="Banco de Bogota"/>
    <n v="106894116"/>
    <s v="CH"/>
    <s v="900531292"/>
    <s v="PATRIMONIOS AUTONOMO CREDICORP CAPITAL FIDUCIARIA**CONSTRUCTORA CAPITAL BOGOTA SAS"/>
    <x v="22"/>
    <x v="61"/>
    <s v="AP 1606 TO 1"/>
    <n v="0"/>
    <n v="0"/>
    <n v="188690000"/>
    <s v="39,86-35,46"/>
    <d v="2026-01-30T00:00:00"/>
    <x v="34"/>
    <x v="1"/>
    <x v="2"/>
    <m/>
    <x v="1"/>
  </r>
  <r>
    <s v="6888f0ac4b2cc0683f53f90c"/>
    <s v="877-2025"/>
    <s v="DANIEL"/>
    <s v="ERNESTO"/>
    <s v="MARTINEZ"/>
    <s v="REYES"/>
    <s v="Nombre OK"/>
    <s v="Cédula de Ciudadanía"/>
    <n v="1015398314"/>
    <x v="0"/>
    <n v="1"/>
    <s v="Caja de Compensación Familiar COMPENSAR"/>
    <n v="28470000"/>
    <s v="BANCO BOGOTA"/>
    <n v="92531000"/>
    <s v="877 29-Ago-2025"/>
    <n v="17082000"/>
    <s v="Banco de Bogota"/>
    <n v="106894116"/>
    <s v="CH"/>
    <s v="900531292"/>
    <s v="PATRIMONIOS AUTONOMO CREDICORP CAPITAL FIDUCIARIA**CONSTRUCTORA CAPITAL BOGOTA SAS"/>
    <x v="22"/>
    <x v="61"/>
    <s v="AP 1707 TO 1"/>
    <n v="0"/>
    <n v="0"/>
    <n v="188690000"/>
    <s v="40,67-35,46"/>
    <d v="2026-01-27T00:00:00"/>
    <x v="13"/>
    <x v="1"/>
    <x v="2"/>
    <m/>
    <x v="7"/>
  </r>
  <r>
    <s v="6888fd6e4b2cc0683f54882e"/>
    <s v="877-2025"/>
    <s v="GEINY"/>
    <s v="ANDREA"/>
    <s v="MELO"/>
    <s v="SUAREZ"/>
    <s v="Nombre OK"/>
    <s v="Cédula de Ciudadanía"/>
    <n v="52987521"/>
    <x v="0"/>
    <n v="1"/>
    <s v="Caja de Compensación Familiar CAFAM"/>
    <m/>
    <s v="BANCO DAVIVIENDA"/>
    <n v="112000000"/>
    <s v="877 29-Ago-2025"/>
    <n v="17082000"/>
    <s v="Banco de Bogota"/>
    <n v="106894116"/>
    <s v="CH"/>
    <s v="900531292"/>
    <s v="PATRIMONIOS AUTONOMO CREDICORP CAPITAL FIDUCIARIA**CONSTRUCTORA CAPITAL BOGOTA SAS"/>
    <x v="22"/>
    <x v="61"/>
    <s v="AP 604 TO 1"/>
    <m/>
    <m/>
    <m/>
    <m/>
    <m/>
    <x v="2"/>
    <x v="2"/>
    <x v="1"/>
    <m/>
    <x v="2"/>
  </r>
  <r>
    <s v="688a4a1f8e739a0587ec172a"/>
    <s v="877-2025"/>
    <s v="LUZ"/>
    <s v="HELENA"/>
    <s v="VESGA"/>
    <s v="VESGA"/>
    <s v="Nombre OK"/>
    <s v="Cédula de Ciudadanía"/>
    <n v="1072421660"/>
    <x v="0"/>
    <n v="1"/>
    <s v="Caja de Compensación Familiar COMPENSAR"/>
    <m/>
    <s v="BANCO BOGOTA"/>
    <n v="86052435"/>
    <s v="877 29-Ago-2025"/>
    <n v="17082000"/>
    <s v="Banco de Bogota"/>
    <n v="106894116"/>
    <s v="CH"/>
    <s v="900531292"/>
    <s v="PATRIMONIOS AUTONOMO CREDICORP CAPITAL FIDUCIARIA**CONSTRUCTORA CAPITAL BOGOTA SAS"/>
    <x v="22"/>
    <x v="61"/>
    <s v="AP 1206 TO 1"/>
    <m/>
    <m/>
    <m/>
    <m/>
    <m/>
    <x v="2"/>
    <x v="2"/>
    <x v="1"/>
    <m/>
    <x v="2"/>
  </r>
  <r>
    <s v="6892791f9636feff2441b452"/>
    <s v="993-2025"/>
    <s v="LAURA"/>
    <s v="TATIANA"/>
    <s v="SABOGAL"/>
    <s v="HERNANDEZ"/>
    <s v="Nombre OK"/>
    <s v="Cédula de Ciudadanía"/>
    <n v="1014286744"/>
    <x v="0"/>
    <n v="1"/>
    <s v="Caja de Compensación Familiar CAFAM"/>
    <m/>
    <s v="BANCO DAVIVIENDA"/>
    <n v="99000000"/>
    <s v="993 30-Sep-2025"/>
    <n v="17082000"/>
    <s v="Banco de Bogota"/>
    <n v="106894116"/>
    <s v="CH"/>
    <s v="900531292"/>
    <s v="PATRIMONIOS AUTONOMO CREDICORP CAPITAL FIDUCIARIA**CONSTRUCTORA CAPITAL BOGOTA SAS"/>
    <x v="22"/>
    <x v="61"/>
    <s v="AP 205 TO 1"/>
    <m/>
    <m/>
    <m/>
    <m/>
    <m/>
    <x v="2"/>
    <x v="2"/>
    <x v="1"/>
    <m/>
    <x v="2"/>
  </r>
  <r>
    <s v="6893c0823206da5903549079"/>
    <s v="929-2025"/>
    <s v="LUIS"/>
    <s v="EDUARDO"/>
    <s v="MOLINA"/>
    <s v="DUARTE"/>
    <s v="Nombre OK"/>
    <s v="Cédula de Ciudadanía"/>
    <n v="80122299"/>
    <x v="0"/>
    <n v="1"/>
    <s v="Caja de Compensación Familiar COMPENSAR"/>
    <n v="42705000"/>
    <s v="BANCO BOGOTA"/>
    <n v="83165402"/>
    <s v="929 17-Sep-2025"/>
    <n v="17082000"/>
    <s v="Banco de Bogota"/>
    <n v="106894116"/>
    <s v="CH"/>
    <s v="900531292"/>
    <s v="PATRIMONIOS AUTONOMO CREDICORP CAPITAL FIDUCIARIA**CONSTRUCTORA CAPITAL BOGOTA SAS"/>
    <x v="22"/>
    <x v="61"/>
    <s v="AP 1905 TO 1"/>
    <n v="0"/>
    <n v="0"/>
    <n v="189690000"/>
    <s v="40,67-35,46"/>
    <d v="2026-03-11T00:00:00"/>
    <x v="7"/>
    <x v="1"/>
    <x v="2"/>
    <s v="Valor inmueble errado en SUAV"/>
    <x v="2"/>
  </r>
  <r>
    <s v="6893c5763206da5903549de2"/>
    <s v="1571-2025"/>
    <s v="DILIBETH"/>
    <s v="CAROLINA"/>
    <s v="LUQUETTA"/>
    <s v="RAMOS"/>
    <s v="Sin asignar"/>
    <s v="Cédula de Ciudadanía"/>
    <n v="1065646747"/>
    <x v="0"/>
    <n v="1"/>
    <s v="Caja de Compensación Familiar CAFAM"/>
    <m/>
    <s v="BANCO BOGOTA"/>
    <n v="113047914"/>
    <s v="1571 30-Dic-2025"/>
    <n v="17082000"/>
    <s v="Banco de Bogota"/>
    <n v="106894116"/>
    <s v="CH"/>
    <s v="900531292"/>
    <s v="PATRIMONIOS AUTONOMO CREDICORP CAPITAL FIDUCIARIA**CONSTRUCTORA CAPITAL BOGOTA SAS"/>
    <x v="22"/>
    <x v="61"/>
    <s v="AP 756 TO 7"/>
    <m/>
    <m/>
    <m/>
    <m/>
    <m/>
    <x v="2"/>
    <x v="2"/>
    <x v="1"/>
    <m/>
    <x v="2"/>
  </r>
  <r>
    <s v="6893cef13206da590354ba03"/>
    <s v="929-2025"/>
    <s v="NELLY"/>
    <s v="YINETH"/>
    <s v="MORA"/>
    <s v="CAMPIÑO"/>
    <s v="Nombre OK"/>
    <s v="Cédula de Ciudadanía"/>
    <n v="1022327541"/>
    <x v="0"/>
    <n v="1"/>
    <s v="Caja de Compensación Familiar COMPENSAR"/>
    <n v="28470000"/>
    <s v="BANCO BOGOTA"/>
    <n v="114934521"/>
    <s v="929 17-Sep-2025"/>
    <n v="17082000"/>
    <s v="Banco de Bogota"/>
    <n v="106894116"/>
    <s v="CH"/>
    <s v="900531292"/>
    <s v="PATRIMONIOS AUTONOMO CREDICORP CAPITAL FIDUCIARIA**CONSTRUCTORA CAPITAL BOGOTA SAS"/>
    <x v="22"/>
    <x v="61"/>
    <s v="AP 708 TO 1"/>
    <n v="0"/>
    <n v="0"/>
    <n v="188690000"/>
    <s v="40,67-35,46"/>
    <d v="2026-02-10T00:00:00"/>
    <x v="12"/>
    <x v="1"/>
    <x v="5"/>
    <m/>
    <x v="6"/>
  </r>
  <r>
    <s v="6894ed123206da590376480d"/>
    <s v="929-2025"/>
    <s v="KAREN"/>
    <s v="LORENA"/>
    <s v="SANTOS"/>
    <s v="ZUBIETA"/>
    <s v="Nombre OK"/>
    <s v="Cédula de Ciudadanía"/>
    <n v="1020798356"/>
    <x v="0"/>
    <n v="1"/>
    <s v="Caja de Compensación Familiar CAFAM"/>
    <n v="28470000"/>
    <s v="BANCO BOGOTA"/>
    <n v="113617832"/>
    <s v="929 17-Sep-2025"/>
    <n v="17082000"/>
    <s v="Banco de Bogota"/>
    <n v="106894116"/>
    <s v="CH"/>
    <s v="900531292"/>
    <s v="PATRIMONIOS AUTONOMO CREDICORP CAPITAL FIDUCIARIA**CONSTRUCTORA CAPITAL BOGOTA SAS"/>
    <x v="22"/>
    <x v="61"/>
    <s v="AP 1104 TO 1"/>
    <n v="0"/>
    <n v="0"/>
    <n v="189690000"/>
    <s v="40,67-35,46"/>
    <d v="2026-03-17T00:00:00"/>
    <x v="3"/>
    <x v="3"/>
    <x v="7"/>
    <m/>
    <x v="2"/>
  </r>
  <r>
    <s v="6898c7863206da5903cc4f03"/>
    <s v="963-2025"/>
    <s v="EDISSON"/>
    <s v="YESID"/>
    <s v="FERNANDEZ"/>
    <s v="GARCIA"/>
    <s v="Nombre OK"/>
    <s v="Cédula de Ciudadanía"/>
    <n v="1016019807"/>
    <x v="0"/>
    <n v="1"/>
    <s v="Caja de Compensación Familiar COMPENSAR"/>
    <m/>
    <s v="BANCO BBVA"/>
    <n v="126000000"/>
    <s v="963 23-Sep-2025"/>
    <n v="17082000"/>
    <s v="Banco de Bogota"/>
    <n v="106894116"/>
    <s v="CH"/>
    <s v="900531292"/>
    <s v="PATRIMONIOS AUTONOMO CREDICORP CAPITAL FIDUCIARIA**CONSTRUCTORA CAPITAL BOGOTA SAS"/>
    <x v="22"/>
    <x v="61"/>
    <s v="AP 1503 TO 1"/>
    <m/>
    <m/>
    <m/>
    <m/>
    <m/>
    <x v="2"/>
    <x v="2"/>
    <x v="1"/>
    <m/>
    <x v="2"/>
  </r>
  <r>
    <s v="6898c7863206da5903cc4f03"/>
    <s v="963-2025"/>
    <s v="LEIDY"/>
    <s v="MARCELA"/>
    <s v="ROJAS"/>
    <s v="PINILLA"/>
    <s v="Nombre OK"/>
    <s v="Cédula de Ciudadanía"/>
    <n v="1019072580"/>
    <x v="1"/>
    <n v="0"/>
    <s v="Caja de Compensación Familiar COMPENSAR"/>
    <m/>
    <s v="BANCO BBVA"/>
    <n v="126000000"/>
    <s v="963 23-Sep-2025"/>
    <n v="17082000"/>
    <s v="Banco de Bogota"/>
    <n v="106894116"/>
    <s v="CH"/>
    <s v="900531292"/>
    <s v="PATRIMONIOS AUTONOMO CREDICORP CAPITAL FIDUCIARIA**CONSTRUCTORA CAPITAL BOGOTA SAS"/>
    <x v="22"/>
    <x v="61"/>
    <s v="AP 1503 TO 1"/>
    <m/>
    <m/>
    <m/>
    <m/>
    <m/>
    <x v="2"/>
    <x v="2"/>
    <x v="1"/>
    <m/>
    <x v="2"/>
  </r>
  <r>
    <s v="6898e7623206da5903dc691c"/>
    <s v="963-2025"/>
    <s v="PAOLA"/>
    <s v="ANDREA"/>
    <s v="ESPINOSA"/>
    <s v="ESPINOSA"/>
    <s v="Nombre OK"/>
    <s v="Cédula de Ciudadanía"/>
    <n v="1030640375"/>
    <x v="0"/>
    <n v="1"/>
    <s v="Caja Colombiana de Subsidio Familiar COLSUBSIDIO"/>
    <m/>
    <s v="BANCO BBVA"/>
    <n v="133000000"/>
    <s v="963 23-Sep-2025"/>
    <n v="17082000"/>
    <s v="Banco de Bogota"/>
    <n v="106894116"/>
    <s v="CH"/>
    <s v="900531292"/>
    <s v="PATRIMONIOS AUTONOMO CREDICORP CAPITAL FIDUCIARIA**CONSTRUCTORA CAPITAL BOGOTA SAS"/>
    <x v="22"/>
    <x v="61"/>
    <s v="AP 1704 TO 1"/>
    <m/>
    <m/>
    <m/>
    <m/>
    <m/>
    <x v="2"/>
    <x v="2"/>
    <x v="1"/>
    <m/>
    <x v="2"/>
  </r>
  <r>
    <s v="6898f65f3206da5903dc6e04"/>
    <s v="963-2025"/>
    <s v="YEIMI"/>
    <s v="CATALINA"/>
    <s v="WILCHES"/>
    <s v="DIAZ"/>
    <s v="Nombre OK"/>
    <s v="Cédula de Ciudadanía"/>
    <n v="1019033206"/>
    <x v="0"/>
    <n v="1"/>
    <s v="Caja Colombiana de Subsidio Familiar COLSUBSIDIO"/>
    <m/>
    <s v="BANCO AV VILLAS"/>
    <n v="114000000"/>
    <s v="963 23-Sep-2025"/>
    <n v="17082000"/>
    <s v="Banco de Bogota"/>
    <n v="106894116"/>
    <s v="CH"/>
    <s v="900531292"/>
    <s v="PATRIMONIOS AUTONOMO CREDICORP CAPITAL FIDUCIARIA**CONSTRUCTORA CAPITAL BOGOTA SAS"/>
    <x v="22"/>
    <x v="61"/>
    <s v="AP 1708 TO 1"/>
    <m/>
    <m/>
    <m/>
    <m/>
    <m/>
    <x v="2"/>
    <x v="2"/>
    <x v="1"/>
    <m/>
    <x v="2"/>
  </r>
  <r>
    <s v="689a261e8a0f0c47119fcc36"/>
    <s v="963-2025"/>
    <s v="LAURA"/>
    <s v="MERCEDES"/>
    <s v="BUSTOS"/>
    <s v="ALVAREZ"/>
    <s v="Nombre OK"/>
    <s v="Cédula de Ciudadanía"/>
    <n v="1000287186"/>
    <x v="0"/>
    <n v="1"/>
    <s v="Caja Colombiana de Subsidio Familiar COLSUBSIDIO"/>
    <n v="28470000"/>
    <s v="BANCO BBVA"/>
    <n v="126901333"/>
    <s v="963 23-Sep-2025"/>
    <n v="17082000"/>
    <s v="Banco de Bogota"/>
    <n v="106894116"/>
    <s v="CH"/>
    <s v="900531292"/>
    <s v="PATRIMONIOS AUTONOMO CREDICORP CAPITAL FIDUCIARIA**CONSTRUCTORA CAPITAL BOGOTA SAS"/>
    <x v="22"/>
    <x v="61"/>
    <s v="AP 707 TO 1"/>
    <n v="0"/>
    <n v="0"/>
    <n v="186190000"/>
    <s v="39,86-35,46"/>
    <d v="2026-01-30T00:00:00"/>
    <x v="34"/>
    <x v="1"/>
    <x v="2"/>
    <m/>
    <x v="1"/>
  </r>
  <r>
    <s v="689cba22a9660e07efaec9d5"/>
    <s v="993-2025"/>
    <s v="LUZ"/>
    <s v="YAMILE"/>
    <s v="IBARRA"/>
    <s v="CUELLAR"/>
    <s v="Nombre OK"/>
    <s v="Cédula de Ciudadanía"/>
    <n v="39527799"/>
    <x v="0"/>
    <n v="1"/>
    <s v="Caja de Compensación Familiar COMPENSAR"/>
    <m/>
    <s v="BANCO DAVIVIENDA"/>
    <n v="56000000"/>
    <s v="993 30-Sep-2025"/>
    <n v="17082000"/>
    <s v="Banco de Bogota"/>
    <n v="106894116"/>
    <s v="CH"/>
    <s v="900531292"/>
    <s v="PATRIMONIOS AUTONOMO CREDICORP CAPITAL FIDUCIARIA**CONSTRUCTORA CAPITAL BOGOTA SAS"/>
    <x v="22"/>
    <x v="61"/>
    <s v="AP 603 TO 1"/>
    <m/>
    <m/>
    <m/>
    <m/>
    <m/>
    <x v="2"/>
    <x v="2"/>
    <x v="1"/>
    <m/>
    <x v="2"/>
  </r>
  <r>
    <s v="68a0ae78ecdc98c1e71a35c7"/>
    <s v="993-2025"/>
    <s v="HERNAN"/>
    <s v="SANTIAGO"/>
    <s v="ZAMBRANO"/>
    <s v="SIERRA"/>
    <s v="Nombre OK"/>
    <s v="Cédula de Ciudadanía"/>
    <n v="1000706358"/>
    <x v="0"/>
    <n v="1"/>
    <s v="Caja de Compensación Familiar COMPENSAR"/>
    <m/>
    <s v="BANCO BOGOTA"/>
    <n v="118019623"/>
    <s v="993 30-Sep-2025"/>
    <n v="17082000"/>
    <s v="Banco de Bogota"/>
    <n v="106894116"/>
    <s v="CH"/>
    <s v="900531292"/>
    <s v="PATRIMONIOS AUTONOMO CREDICORP CAPITAL FIDUCIARIA**CONSTRUCTORA CAPITAL BOGOTA SAS"/>
    <x v="22"/>
    <x v="61"/>
    <s v="AP 1906 TO 1"/>
    <m/>
    <m/>
    <m/>
    <m/>
    <m/>
    <x v="2"/>
    <x v="2"/>
    <x v="1"/>
    <m/>
    <x v="2"/>
  </r>
  <r>
    <s v="68a0c027ecdc98c1e71a3ee6"/>
    <s v="1571-2025"/>
    <s v="JEISON"/>
    <s v="ALEXANDER"/>
    <s v="RODRIGUEZ"/>
    <s v="ALVIS"/>
    <s v="Sin asignar"/>
    <s v="Cédula de Ciudadanía"/>
    <n v="1014260844"/>
    <x v="0"/>
    <n v="1"/>
    <s v="Caja de Compensación Familiar COMPENSAR"/>
    <m/>
    <s v="BANCO BOGOTA"/>
    <n v="127227666"/>
    <s v="1571 30-Dic-2025"/>
    <n v="17082000"/>
    <s v="Banco de Bogota"/>
    <n v="106894116"/>
    <s v="CH"/>
    <s v="900531292"/>
    <s v="PATRIMONIOS AUTONOMO CREDICORP CAPITAL FIDUCIARIA**CONSTRUCTORA CAPITAL BOGOTA SAS"/>
    <x v="22"/>
    <x v="61"/>
    <s v="AP 356 TO 7"/>
    <m/>
    <m/>
    <m/>
    <m/>
    <m/>
    <x v="2"/>
    <x v="2"/>
    <x v="1"/>
    <m/>
    <x v="2"/>
  </r>
  <r>
    <s v="68a4e7991ac991259725656e"/>
    <s v="1131-2025"/>
    <s v="DANIELA"/>
    <s v="ANDREA"/>
    <s v="CALVO"/>
    <s v="CASTELLANOS"/>
    <s v="Nombre OK"/>
    <s v="Cédula de Ciudadanía"/>
    <n v="1012361840"/>
    <x v="0"/>
    <n v="1"/>
    <s v="Caja de Compensación Familiar CAFAM"/>
    <m/>
    <s v="BANCOLOMBIA"/>
    <n v="102880509"/>
    <s v="1131 22-Oct-2025"/>
    <n v="17082000"/>
    <s v="Banco de Bogota"/>
    <n v="106894116"/>
    <s v="CH"/>
    <s v="900531292"/>
    <s v="PATRIMONIOS AUTONOMO CREDICORP CAPITAL FIDUCIARIA**CONSTRUCTORA CAPITAL BOGOTA SAS"/>
    <x v="22"/>
    <x v="61"/>
    <s v="AP 958 TO 8"/>
    <m/>
    <m/>
    <m/>
    <m/>
    <m/>
    <x v="2"/>
    <x v="2"/>
    <x v="1"/>
    <m/>
    <x v="2"/>
  </r>
  <r>
    <s v="68b5c0722814f20ae8349c00"/>
    <s v="1267-2025"/>
    <s v="DANIELA"/>
    <s v="ALEXANDRA"/>
    <s v="CESPEDES"/>
    <s v="MORALES"/>
    <s v="Nombre OK"/>
    <s v="Cédula de Ciudadanía"/>
    <n v="1007228238"/>
    <x v="0"/>
    <n v="1"/>
    <s v="Caja de Compensación Familiar COMPENSAR"/>
    <m/>
    <s v="BANCO BOGOTA"/>
    <n v="105052499"/>
    <s v="1267 28-Nov-2025"/>
    <n v="17082000"/>
    <s v="Banco de Bogota"/>
    <n v="106894116"/>
    <s v="CH"/>
    <s v="900531292"/>
    <s v="PATRIMONIOS AUTONOMO CREDICORP CAPITAL FIDUCIARIA**CONSTRUCTORA CAPITAL BOGOTA SAS"/>
    <x v="22"/>
    <x v="61"/>
    <s v="AP 1864 TO 8"/>
    <m/>
    <m/>
    <m/>
    <m/>
    <m/>
    <x v="2"/>
    <x v="2"/>
    <x v="1"/>
    <m/>
    <x v="2"/>
  </r>
  <r>
    <s v="68b759f580e3a7b01a82864d"/>
    <s v="1206-2025"/>
    <s v="ANGIE"/>
    <s v="LISBETH"/>
    <s v="CERON"/>
    <s v="CONDE"/>
    <s v="Nombre OK"/>
    <s v="Cédula de Ciudadanía"/>
    <n v="1010023785"/>
    <x v="0"/>
    <n v="1"/>
    <s v="Caja Colombiana de Subsidio Familiar COLSUBSIDIO"/>
    <m/>
    <s v="OTROS"/>
    <n v="131113000"/>
    <s v="1206 18-Nov-2025"/>
    <n v="17082000"/>
    <s v="Banco de Bogota"/>
    <n v="106894116"/>
    <s v="CH"/>
    <s v="900531292"/>
    <s v="PATRIMONIOS AUTONOMO CREDICORP CAPITAL FIDUCIARIA**CONSTRUCTORA CAPITAL BOGOTA SAS"/>
    <x v="22"/>
    <x v="61"/>
    <s v="AP 664 TO 8"/>
    <m/>
    <m/>
    <m/>
    <m/>
    <m/>
    <x v="2"/>
    <x v="2"/>
    <x v="1"/>
    <m/>
    <x v="2"/>
  </r>
  <r>
    <s v="68b8667437132622bba6ce89"/>
    <s v="1267-2025"/>
    <s v="BRITNEY"/>
    <s v="VANNESA"/>
    <s v="SOTO"/>
    <s v="URBANO"/>
    <s v="Nombre OK"/>
    <s v="Cédula de Ciudadanía"/>
    <n v="1000126562"/>
    <x v="0"/>
    <n v="1"/>
    <s v="Caja Colombiana de Subsidio Familiar COLSUBSIDIO"/>
    <m/>
    <s v="BANCOLOMBIA"/>
    <n v="108119053"/>
    <s v="1267 28-Nov-2025"/>
    <n v="17082000"/>
    <s v="Banco de Bogota"/>
    <n v="106894116"/>
    <s v="CH"/>
    <s v="900531292"/>
    <s v="PATRIMONIOS AUTONOMO CREDICORP CAPITAL FIDUCIARIA**CONSTRUCTORA CAPITAL BOGOTA SAS"/>
    <x v="22"/>
    <x v="61"/>
    <s v="AP 261 TO 8"/>
    <m/>
    <m/>
    <m/>
    <m/>
    <m/>
    <x v="2"/>
    <x v="2"/>
    <x v="1"/>
    <m/>
    <x v="2"/>
  </r>
  <r>
    <s v="68b8729237132622bba702fd"/>
    <s v="1571-2025"/>
    <s v="ALEJANDRO"/>
    <s v=""/>
    <s v="MORENO"/>
    <s v="CANTE"/>
    <s v="Sin asignar"/>
    <s v="Cédula de Ciudadanía"/>
    <n v="1032478808"/>
    <x v="0"/>
    <n v="1"/>
    <s v="Caja de Compensación Familiar COMPENSAR"/>
    <m/>
    <s v="BANCO BOGOTA"/>
    <n v="134586839"/>
    <s v="1571 30-Dic-2025"/>
    <n v="17082000"/>
    <s v="Banco de Bogota"/>
    <n v="106894116"/>
    <s v="CH"/>
    <s v="900531292"/>
    <s v="PATRIMONIOS AUTONOMO CREDICORP CAPITAL FIDUCIARIA**CONSTRUCTORA CAPITAL BOGOTA SAS"/>
    <x v="22"/>
    <x v="61"/>
    <s v="AP 853 TO 7"/>
    <m/>
    <m/>
    <m/>
    <m/>
    <m/>
    <x v="2"/>
    <x v="2"/>
    <x v="1"/>
    <m/>
    <x v="2"/>
  </r>
  <r>
    <s v="68b8ae1f37132622bbb129df"/>
    <s v="1036-2025"/>
    <s v="ESTEFANIA"/>
    <s v=""/>
    <s v="RAMIREZ"/>
    <s v="GRANADA"/>
    <s v="Nombre OK"/>
    <s v="Cédula de Ciudadanía"/>
    <n v="1000061249"/>
    <x v="0"/>
    <n v="1"/>
    <s v="Caja de Compensación Familiar COMPENSAR"/>
    <m/>
    <s v="F.N.A."/>
    <n v="117895000"/>
    <s v="1036 10-Oct-2025"/>
    <n v="17082000"/>
    <s v="Banco de Bogota"/>
    <n v="106894116"/>
    <s v="CH"/>
    <s v="900531292"/>
    <s v="PATRIMONIOS AUTONOMO CREDICORP CAPITAL FIDUCIARIA**CONSTRUCTORA CAPITAL BOGOTA SAS"/>
    <x v="22"/>
    <x v="61"/>
    <s v="AP 760 TO 8"/>
    <m/>
    <m/>
    <m/>
    <m/>
    <m/>
    <x v="2"/>
    <x v="2"/>
    <x v="1"/>
    <m/>
    <x v="2"/>
  </r>
  <r>
    <s v="68bb0fa7065c72dde5e51eb9"/>
    <s v="1036-2025"/>
    <s v="ANGY"/>
    <s v="VANESA"/>
    <s v="MEJIA"/>
    <s v="CARDENAS"/>
    <s v="Nombre OK"/>
    <s v="Cédula de Ciudadanía"/>
    <n v="1108936354"/>
    <x v="0"/>
    <n v="1"/>
    <s v="Caja de Compensación Familiar CAFAM"/>
    <m/>
    <s v="OTROS"/>
    <n v="110000000"/>
    <s v="1036 10-Oct-2025"/>
    <n v="17082000"/>
    <s v="Banco de Bogota"/>
    <n v="106894116"/>
    <s v="CH"/>
    <s v="900531292"/>
    <s v="PATRIMONIOS AUTONOMO CREDICORP CAPITAL FIDUCIARIA**CONSTRUCTORA CAPITAL BOGOTA SAS"/>
    <x v="22"/>
    <x v="61"/>
    <s v="AP 408 TO 1"/>
    <m/>
    <m/>
    <m/>
    <m/>
    <m/>
    <x v="2"/>
    <x v="2"/>
    <x v="1"/>
    <m/>
    <x v="2"/>
  </r>
  <r>
    <s v="68c48d19216e7a8afd25f583"/>
    <s v="1571-2025"/>
    <s v="JHON"/>
    <s v="ALEXANDER"/>
    <s v="VELANDIA"/>
    <s v="ARTEAGA"/>
    <s v="Sin asignar"/>
    <s v="Cédula de Ciudadanía"/>
    <n v="1022993608"/>
    <x v="0"/>
    <n v="1"/>
    <s v="Caja de Compensación Familiar COMPENSAR"/>
    <m/>
    <s v="F.N.A."/>
    <n v="135000000"/>
    <s v="1571 30-Dic-2025"/>
    <n v="17082000"/>
    <s v="Banco de Bogota"/>
    <n v="106894116"/>
    <s v="CH"/>
    <s v="900531292"/>
    <s v="PATRIMONIOS AUTONOMO CREDICORP CAPITAL FIDUCIARIA**CONSTRUCTORA CAPITAL BOGOTA SAS"/>
    <x v="22"/>
    <x v="61"/>
    <s v="AP 251 TO 7"/>
    <m/>
    <m/>
    <m/>
    <m/>
    <m/>
    <x v="2"/>
    <x v="2"/>
    <x v="1"/>
    <m/>
    <x v="2"/>
  </r>
  <r>
    <s v="68c82ba9216e7a8afd54682e"/>
    <s v="1263-2025"/>
    <s v="LAURA"/>
    <s v=""/>
    <s v="JIMENEZ"/>
    <s v="GONZALEZ"/>
    <s v="Nombre OK"/>
    <s v="Cédula de Ciudadanía"/>
    <n v="1016098897"/>
    <x v="0"/>
    <n v="1"/>
    <s v="Caja de Compensación Familiar CAFAM"/>
    <m/>
    <s v="BANCO BOGOTA"/>
    <n v="108172000"/>
    <s v="1263 28-Nov-2025"/>
    <n v="17082000"/>
    <s v="Banco de Bogota"/>
    <n v="106894116"/>
    <s v="CH"/>
    <s v="900531292"/>
    <s v="PATRIMONIOS AUTONOMO CREDICORP CAPITAL FIDUCIARIA**CONSTRUCTORA CAPITAL BOGOTA SAS"/>
    <x v="22"/>
    <x v="61"/>
    <s v="AP 1702 TO 1"/>
    <m/>
    <m/>
    <m/>
    <m/>
    <m/>
    <x v="2"/>
    <x v="2"/>
    <x v="1"/>
    <m/>
    <x v="2"/>
  </r>
  <r>
    <s v="68c8352e216e7a8afd548e57"/>
    <s v="1571-2025"/>
    <s v="KAREN"/>
    <s v="DAYANNA"/>
    <s v="GUZMAN"/>
    <s v="MARTINEZ"/>
    <s v="Sin asignar"/>
    <s v="Cédula de Ciudadanía"/>
    <n v="1000934759"/>
    <x v="0"/>
    <n v="1"/>
    <s v="Caja de Compensación Familiar COMPENSAR"/>
    <m/>
    <s v="BANCO BOGOTA"/>
    <n v="135266043"/>
    <s v="1571 30-Dic-2025"/>
    <n v="17082000"/>
    <s v="Banco de Bogota"/>
    <n v="106894116"/>
    <s v="CH"/>
    <s v="900531292"/>
    <s v="PATRIMONIOS AUTONOMO CREDICORP CAPITAL FIDUCIARIA**CONSTRUCTORA CAPITAL BOGOTA SAS"/>
    <x v="22"/>
    <x v="61"/>
    <s v="AP 549 TO 7"/>
    <m/>
    <m/>
    <m/>
    <m/>
    <m/>
    <x v="2"/>
    <x v="2"/>
    <x v="1"/>
    <m/>
    <x v="2"/>
  </r>
  <r>
    <s v="68cb067b2ee97d449bccb26b"/>
    <s v="1206-2025"/>
    <s v="NICOLAS"/>
    <s v="RICARDO"/>
    <s v="NOVOA"/>
    <s v="CRUZ"/>
    <s v="Nombre OK"/>
    <s v="Cédula de Ciudadanía"/>
    <n v="1000576935"/>
    <x v="0"/>
    <n v="1"/>
    <s v="Caja Colombiana de Subsidio Familiar COLSUBSIDIO"/>
    <m/>
    <s v="BANCO BOGOTA"/>
    <n v="107528579"/>
    <s v="1206 18-Nov-2025"/>
    <n v="17082000"/>
    <s v="Banco de Bogota"/>
    <n v="106894116"/>
    <s v="CH"/>
    <s v="900531292"/>
    <s v="PATRIMONIOS AUTONOMO CREDICORP CAPITAL FIDUCIARIA**CONSTRUCTORA CAPITAL BOGOTA SAS"/>
    <x v="22"/>
    <x v="61"/>
    <s v="AP 307 TO 1"/>
    <m/>
    <m/>
    <m/>
    <m/>
    <m/>
    <x v="2"/>
    <x v="2"/>
    <x v="1"/>
    <m/>
    <x v="2"/>
  </r>
  <r>
    <s v="68cb0a012ee97d449bcccbff"/>
    <s v="1206-2025"/>
    <s v="OLGA"/>
    <s v="MILENA"/>
    <s v="BORBON"/>
    <s v="CHOQUE"/>
    <s v="Nombre OK"/>
    <s v="Cédula de Ciudadanía"/>
    <n v="52877979"/>
    <x v="0"/>
    <n v="1"/>
    <s v="Caja Colombiana de Subsidio Familiar COLSUBSIDIO"/>
    <m/>
    <s v="BANCO BOGOTA"/>
    <n v="119568000"/>
    <s v="1206 18-Nov-2025"/>
    <n v="17082000"/>
    <s v="Banco de Bogota"/>
    <n v="106894116"/>
    <s v="CH"/>
    <s v="900531292"/>
    <s v="PATRIMONIOS AUTONOMO CREDICORP CAPITAL FIDUCIARIA**CONSTRUCTORA CAPITAL BOGOTA SAS"/>
    <x v="22"/>
    <x v="61"/>
    <s v="AP 101 TO 1"/>
    <m/>
    <m/>
    <m/>
    <m/>
    <m/>
    <x v="2"/>
    <x v="2"/>
    <x v="1"/>
    <m/>
    <x v="2"/>
  </r>
  <r>
    <s v="68cb13bf2ee97d449bcd1303"/>
    <s v="1263-2025"/>
    <s v="ANDREA"/>
    <s v="CAROLINA"/>
    <s v="RINCON"/>
    <s v="JARABA"/>
    <s v="Nombre OK"/>
    <s v="Cédula de Ciudadanía"/>
    <n v="1014260443"/>
    <x v="0"/>
    <n v="1"/>
    <s v="Caja Colombiana de Subsidio Familiar COLSUBSIDIO"/>
    <m/>
    <s v="BANCO CAJA SOCIAL BCSC"/>
    <n v="127924945"/>
    <s v="1263 28-Nov-2025"/>
    <n v="17082000"/>
    <s v="Banco de Bogota"/>
    <n v="106894116"/>
    <s v="CH"/>
    <s v="900531292"/>
    <s v="PATRIMONIOS AUTONOMO CREDICORP CAPITAL FIDUCIARIA**CONSTRUCTORA CAPITAL BOGOTA SAS"/>
    <x v="22"/>
    <x v="61"/>
    <s v="AP 459 TO 8"/>
    <m/>
    <m/>
    <m/>
    <m/>
    <m/>
    <x v="2"/>
    <x v="2"/>
    <x v="1"/>
    <m/>
    <x v="2"/>
  </r>
  <r>
    <s v="68cb31892ee97d449bce4ffd"/>
    <s v="1263-2025"/>
    <s v="DAYAN"/>
    <s v="STEPHANIE"/>
    <s v="GOMEZ"/>
    <s v="NOREÑA"/>
    <s v="Nombre OK"/>
    <s v="Cédula de Ciudadanía"/>
    <n v="1233693081"/>
    <x v="0"/>
    <n v="1"/>
    <s v="Caja Colombiana de Subsidio Familiar COLSUBSIDIO"/>
    <m/>
    <s v="BANCO BBVA"/>
    <n v="108000000"/>
    <s v="1263 28-Nov-2025"/>
    <n v="17082000"/>
    <s v="Banco de Bogota"/>
    <n v="106894116"/>
    <s v="CH"/>
    <s v="900531292"/>
    <s v="PATRIMONIOS AUTONOMO CREDICORP CAPITAL FIDUCIARIA**CONSTRUCTORA CAPITAL BOGOTA SAS"/>
    <x v="22"/>
    <x v="61"/>
    <s v="AP 1460 TO 8"/>
    <m/>
    <m/>
    <m/>
    <m/>
    <m/>
    <x v="2"/>
    <x v="2"/>
    <x v="1"/>
    <m/>
    <x v="2"/>
  </r>
  <r>
    <s v="68d01756dbef01b945d72cb8"/>
    <s v="1257-2025"/>
    <s v="MARIA"/>
    <s v="FERNANDA"/>
    <s v="CUSGUEN"/>
    <s v="GUERRA"/>
    <s v="Nombre OK"/>
    <s v="Cédula de Ciudadanía"/>
    <n v="1015481037"/>
    <x v="0"/>
    <n v="1"/>
    <s v="Caja Colombiana de Subsidio Familiar COLSUBSIDIO"/>
    <m/>
    <s v="F.N.A."/>
    <n v="126966000"/>
    <s v="1257 28-Nov-2025"/>
    <n v="17082000"/>
    <s v="Banco de Bogota"/>
    <n v="106894116"/>
    <s v="CH"/>
    <s v="900531292"/>
    <s v="PATRIMONIOS AUTONOMO CREDICORP CAPITAL FIDUCIARIA**CONSTRUCTORA CAPITAL BOGOTA SAS"/>
    <x v="22"/>
    <x v="61"/>
    <s v="AP 1605 TO 1"/>
    <m/>
    <m/>
    <m/>
    <m/>
    <m/>
    <x v="2"/>
    <x v="2"/>
    <x v="1"/>
    <m/>
    <x v="2"/>
  </r>
  <r>
    <s v="68d01e1ddbef01b945d7302c"/>
    <s v="1257-2025"/>
    <s v="CRISTIAN"/>
    <s v="FELIPE"/>
    <s v="FORERO"/>
    <s v="MEDINA"/>
    <s v="Nombre OK"/>
    <s v="Cédula de Ciudadanía"/>
    <n v="1233893324"/>
    <x v="0"/>
    <n v="1"/>
    <s v="Caja Colombiana de Subsidio Familiar COLSUBSIDIO"/>
    <m/>
    <s v="F.N.A."/>
    <n v="131000000"/>
    <s v="1257 28-Nov-2025"/>
    <n v="17082000"/>
    <s v="Banco de Bogota"/>
    <n v="106894116"/>
    <s v="CH"/>
    <s v="900531292"/>
    <s v="PATRIMONIOS AUTONOMO CREDICORP CAPITAL FIDUCIARIA**CONSTRUCTORA CAPITAL BOGOTA SAS"/>
    <x v="22"/>
    <x v="61"/>
    <s v="AP 1508 TO 1"/>
    <m/>
    <m/>
    <m/>
    <m/>
    <m/>
    <x v="2"/>
    <x v="2"/>
    <x v="1"/>
    <m/>
    <x v="2"/>
  </r>
  <r>
    <s v="68d02616dbef01b945d73439"/>
    <s v="1420-2025"/>
    <s v="WILSON"/>
    <s v=""/>
    <s v="GONZALEZ"/>
    <s v="CARDENAS"/>
    <s v="Sin asignar"/>
    <s v="Cédula de Ciudadanía"/>
    <n v="79618902"/>
    <x v="0"/>
    <n v="1"/>
    <s v="Caja de Compensación Familiar COMPENSAR"/>
    <m/>
    <s v="BANCO BOGOTA"/>
    <n v="130331217"/>
    <s v="1420 15-Dic-2025"/>
    <n v="17082000"/>
    <s v="Banco de Bogota"/>
    <n v="106894116"/>
    <s v="CH"/>
    <s v="900531292"/>
    <s v="PATRIMONIOS AUTONOMO CREDICORP CAPITAL FIDUCIARIA**CONSTRUCTORA CAPITAL BOGOTA SAS"/>
    <x v="22"/>
    <x v="61"/>
    <s v="AP 554 TO 7"/>
    <m/>
    <m/>
    <m/>
    <m/>
    <m/>
    <x v="2"/>
    <x v="2"/>
    <x v="1"/>
    <m/>
    <x v="2"/>
  </r>
  <r>
    <s v="68d02616dbef01b945d73439"/>
    <s v="1420-2025"/>
    <s v="YENNY"/>
    <s v="EDELMIRA"/>
    <s v="TOVAR"/>
    <s v="VARGAS"/>
    <s v="Sin asignar"/>
    <s v="Cédula de Ciudadanía"/>
    <n v="52419930"/>
    <x v="1"/>
    <n v="0"/>
    <s v="Caja de Compensación Familiar COMPENSAR"/>
    <m/>
    <s v="BANCO BOGOTA"/>
    <n v="130331217"/>
    <s v="1420 15-Dic-2025"/>
    <n v="17082000"/>
    <s v="Banco de Bogota"/>
    <n v="106894116"/>
    <s v="CH"/>
    <s v="900531292"/>
    <s v="PATRIMONIOS AUTONOMO CREDICORP CAPITAL FIDUCIARIA**CONSTRUCTORA CAPITAL BOGOTA SAS"/>
    <x v="22"/>
    <x v="61"/>
    <s v="AP 554 TO 7"/>
    <m/>
    <m/>
    <m/>
    <m/>
    <m/>
    <x v="2"/>
    <x v="2"/>
    <x v="1"/>
    <m/>
    <x v="2"/>
  </r>
  <r>
    <s v="68d02b9adbef01b945d736b1"/>
    <s v="1571-2025"/>
    <s v="DANA"/>
    <s v="YISETH"/>
    <s v="SALAMANCA"/>
    <s v="MOTTA"/>
    <s v="Sin asignar"/>
    <s v="Cédula de Ciudadanía"/>
    <n v="1026276026"/>
    <x v="0"/>
    <n v="1"/>
    <s v="Caja Colombiana de Subsidio Familiar COLSUBSIDIO"/>
    <m/>
    <s v="F.N.A."/>
    <n v="120000000"/>
    <s v="1571 30-Dic-2025"/>
    <n v="17082000"/>
    <s v="Banco de Bogota"/>
    <n v="106894116"/>
    <s v="CH"/>
    <s v="900531292"/>
    <s v="PATRIMONIOS AUTONOMO CREDICORP CAPITAL FIDUCIARIA**CONSTRUCTORA CAPITAL BOGOTA SAS"/>
    <x v="22"/>
    <x v="61"/>
    <s v="AP 453 TO 7"/>
    <m/>
    <m/>
    <m/>
    <m/>
    <m/>
    <x v="2"/>
    <x v="2"/>
    <x v="1"/>
    <m/>
    <x v="2"/>
  </r>
  <r>
    <s v="68d03de0dbef01b945dfe5d4"/>
    <s v="1257-2025"/>
    <s v="MARIA"/>
    <s v="ANGELICA"/>
    <s v="SUAREZ"/>
    <s v="URREGO"/>
    <s v="Nombre OK"/>
    <s v="Cédula de Ciudadanía"/>
    <n v="1019033855"/>
    <x v="0"/>
    <n v="1"/>
    <s v="Caja Colombiana de Subsidio Familiar COLSUBSIDIO"/>
    <m/>
    <s v="BANCO BOGOTA"/>
    <n v="124200000"/>
    <s v="1257 28-Nov-2025"/>
    <n v="17082000"/>
    <s v="Banco de Bogota"/>
    <n v="106894116"/>
    <s v="CH"/>
    <s v="900531292"/>
    <s v="PATRIMONIOS AUTONOMO CREDICORP CAPITAL FIDUCIARIA**CONSTRUCTORA CAPITAL BOGOTA SAS"/>
    <x v="22"/>
    <x v="61"/>
    <s v="AP 1701 TO 1"/>
    <m/>
    <m/>
    <m/>
    <m/>
    <m/>
    <x v="2"/>
    <x v="2"/>
    <x v="1"/>
    <m/>
    <x v="2"/>
  </r>
  <r>
    <s v="68d1c09cdbef01b9450a3044"/>
    <s v="1259-2025"/>
    <s v="MARIA"/>
    <s v="ELICENIA"/>
    <s v="SANCHEZ"/>
    <s v="VELEZ"/>
    <s v="Nombre OK"/>
    <s v="Cédula de Ciudadanía"/>
    <n v="39790154"/>
    <x v="0"/>
    <n v="1"/>
    <s v="Caja Colombiana de Subsidio Familiar COLSUBSIDIO"/>
    <m/>
    <s v="BANCO DAVIVIENDA"/>
    <n v="132083000"/>
    <s v="1259 28-Nov-2025"/>
    <n v="17082000"/>
    <s v="Banco de Bogota"/>
    <n v="106894116"/>
    <s v="CH"/>
    <s v="900531292"/>
    <s v="PATRIMONIOS AUTONOMO CREDICORP CAPITAL FIDUCIARIA**CONSTRUCTORA CAPITAL BOGOTA SAS"/>
    <x v="22"/>
    <x v="61"/>
    <s v="AP 359 TO 8"/>
    <m/>
    <m/>
    <m/>
    <m/>
    <m/>
    <x v="2"/>
    <x v="2"/>
    <x v="1"/>
    <m/>
    <x v="2"/>
  </r>
  <r>
    <s v="68d2b52c532c243a876d74b7"/>
    <s v="1259-2025"/>
    <s v="JUAN"/>
    <s v="PABLO"/>
    <s v="RIOS"/>
    <s v="ORTIZ"/>
    <s v="Nombre OK"/>
    <s v="Cédula de Ciudadanía"/>
    <n v="94285718"/>
    <x v="0"/>
    <n v="1"/>
    <s v="Caja de Compensación Familiar COMPENSAR"/>
    <m/>
    <s v="BANCO BOGOTA"/>
    <n v="132154079"/>
    <s v="1259 28-Nov-2025"/>
    <n v="17082000"/>
    <s v="Banco de Bogota"/>
    <n v="106894116"/>
    <s v="CH"/>
    <s v="900531292"/>
    <s v="PATRIMONIOS AUTONOMO CREDICORP CAPITAL FIDUCIARIA**CONSTRUCTORA CAPITAL BOGOTA SAS"/>
    <x v="22"/>
    <x v="61"/>
    <s v="AP 462 TO 8"/>
    <m/>
    <m/>
    <m/>
    <m/>
    <m/>
    <x v="2"/>
    <x v="2"/>
    <x v="1"/>
    <m/>
    <x v="2"/>
  </r>
  <r>
    <s v="68d2b52c532c243a876d74b7"/>
    <s v="1259-2025"/>
    <s v="BLANCA"/>
    <s v="JANNETH"/>
    <s v="PARDO"/>
    <s v="CALDERON"/>
    <s v="Nombre OK"/>
    <s v="Cédula de Ciudadanía"/>
    <n v="52799032"/>
    <x v="1"/>
    <n v="0"/>
    <s v="Caja de Compensación Familiar COMPENSAR"/>
    <m/>
    <s v="BANCO BOGOTA"/>
    <n v="132154079"/>
    <s v="1259 28-Nov-2025"/>
    <n v="17082000"/>
    <s v="Banco de Bogota"/>
    <n v="106894116"/>
    <s v="CH"/>
    <s v="900531292"/>
    <s v="PATRIMONIOS AUTONOMO CREDICORP CAPITAL FIDUCIARIA**CONSTRUCTORA CAPITAL BOGOTA SAS"/>
    <x v="22"/>
    <x v="61"/>
    <s v="AP 462 TO 8"/>
    <m/>
    <m/>
    <m/>
    <m/>
    <m/>
    <x v="2"/>
    <x v="2"/>
    <x v="1"/>
    <m/>
    <x v="2"/>
  </r>
  <r>
    <s v="68d2b52c532c243a876d74b7"/>
    <s v="1259-2025"/>
    <s v="JUAN"/>
    <s v="DIEGO"/>
    <s v="RIOS"/>
    <s v="PARDO"/>
    <s v="Nombre OK"/>
    <s v="Cédula de Ciudadanía"/>
    <n v="1027151403"/>
    <x v="3"/>
    <n v="0"/>
    <s v="Caja de Compensación Familiar COMPENSAR"/>
    <m/>
    <s v="BANCO BOGOTA"/>
    <n v="132154079"/>
    <s v="1259 28-Nov-2025"/>
    <n v="17082000"/>
    <s v="Banco de Bogota"/>
    <n v="106894116"/>
    <s v="CH"/>
    <s v="900531292"/>
    <s v="PATRIMONIOS AUTONOMO CREDICORP CAPITAL FIDUCIARIA**CONSTRUCTORA CAPITAL BOGOTA SAS"/>
    <x v="22"/>
    <x v="61"/>
    <s v="AP 462 TO 8"/>
    <m/>
    <m/>
    <m/>
    <m/>
    <m/>
    <x v="2"/>
    <x v="2"/>
    <x v="1"/>
    <m/>
    <x v="2"/>
  </r>
  <r>
    <s v="68d5a658e5972d47dc6de36d"/>
    <s v="1261-2025"/>
    <s v="DIANA"/>
    <s v="BEATRIZ"/>
    <s v="CUMACO"/>
    <s v="PONCE"/>
    <s v="Nombre OK"/>
    <s v="Cédula de Ciudadanía"/>
    <n v="1032447653"/>
    <x v="0"/>
    <n v="1"/>
    <s v="Caja Colombiana de Subsidio Familiar COLSUBSIDIO"/>
    <m/>
    <s v="BANCOLOMBIA"/>
    <n v="150952000"/>
    <s v="1261 28-Nov-2025"/>
    <n v="17082000"/>
    <s v="Banco de Bogota"/>
    <n v="106894116"/>
    <s v="CH"/>
    <s v="900531292"/>
    <s v="PATRIMONIOS AUTONOMO CREDICORP CAPITAL FIDUCIARIA**CONSTRUCTORA CAPITAL BOGOTA SAS"/>
    <x v="22"/>
    <x v="61"/>
    <s v="AP 103 TO 1"/>
    <m/>
    <m/>
    <m/>
    <m/>
    <m/>
    <x v="2"/>
    <x v="2"/>
    <x v="1"/>
    <m/>
    <x v="2"/>
  </r>
  <r>
    <s v="68d5a658e5972d47dc6de36d"/>
    <s v="1261-2025"/>
    <s v="JOHANN"/>
    <s v="DAVID"/>
    <s v="HORMAZA"/>
    <s v="JIMENEZ"/>
    <s v="Nombre OK"/>
    <s v="Cédula de Ciudadanía"/>
    <n v="1020743116"/>
    <x v="1"/>
    <n v="0"/>
    <s v="Caja Colombiana de Subsidio Familiar COLSUBSIDIO"/>
    <m/>
    <s v="BANCOLOMBIA"/>
    <n v="150952000"/>
    <s v="1261 28-Nov-2025"/>
    <n v="17082000"/>
    <s v="Banco de Bogota"/>
    <n v="106894116"/>
    <s v="CH"/>
    <s v="900531292"/>
    <s v="PATRIMONIOS AUTONOMO CREDICORP CAPITAL FIDUCIARIA**CONSTRUCTORA CAPITAL BOGOTA SAS"/>
    <x v="22"/>
    <x v="61"/>
    <s v="AP 103 TO 1"/>
    <m/>
    <m/>
    <m/>
    <m/>
    <m/>
    <x v="2"/>
    <x v="2"/>
    <x v="1"/>
    <m/>
    <x v="2"/>
  </r>
  <r>
    <s v="68d9768df00f6b87849db9e2"/>
    <s v="1569-2025"/>
    <s v="LEIDY"/>
    <s v="NATHALIA"/>
    <s v="ROZO"/>
    <s v="TORRES"/>
    <s v="Sin asignar"/>
    <s v="Cédula de Ciudadanía"/>
    <n v="1016094536"/>
    <x v="0"/>
    <n v="1"/>
    <s v="Caja de Compensación Familiar COMPENSAR"/>
    <m/>
    <s v="F.N.A."/>
    <n v="114000000"/>
    <s v="1569 30-Dic-2025"/>
    <n v="17082000"/>
    <s v="Banco de Bogota"/>
    <n v="106894116"/>
    <s v="CH"/>
    <s v="900531292"/>
    <s v="PATRIMONIOS AUTONOMO CREDICORP CAPITAL FIDUCIARIA**CONSTRUCTORA CAPITAL BOGOTA SAS"/>
    <x v="22"/>
    <x v="61"/>
    <s v="AP 650 TO 7"/>
    <m/>
    <m/>
    <m/>
    <m/>
    <m/>
    <x v="2"/>
    <x v="2"/>
    <x v="1"/>
    <m/>
    <x v="2"/>
  </r>
  <r>
    <s v="692e63b45ce59bfa683efeeb"/>
    <s v="1572-2025"/>
    <s v="JHON"/>
    <s v="ANDERSON"/>
    <s v="BIOJO"/>
    <s v="JIMENEZ"/>
    <s v="Sin asignar"/>
    <s v="Cédula de Ciudadanía"/>
    <n v="1026305212"/>
    <x v="0"/>
    <n v="1"/>
    <s v="Caja de Compensación Familiar CAFAM"/>
    <m/>
    <s v="F.N.A."/>
    <n v="142710000"/>
    <s v="1572 30-Dic-2025"/>
    <n v="17082000"/>
    <s v="Banco de Bogota"/>
    <n v="106894116"/>
    <s v="CH"/>
    <s v="900531292"/>
    <s v="PATRIMONIOS AUTONOMO CREDICORP CAPITAL FIDUCIARIA**CONSTRUCTORA CAPITAL BOGOTA SAS"/>
    <x v="22"/>
    <x v="61"/>
    <s v="AP 406 TO 1"/>
    <m/>
    <m/>
    <m/>
    <m/>
    <m/>
    <x v="2"/>
    <x v="2"/>
    <x v="1"/>
    <m/>
    <x v="2"/>
  </r>
  <r>
    <s v="692efb985ce59bfa683f90f3"/>
    <s v="1572-2025"/>
    <s v="DIANA"/>
    <s v="CAROLINA"/>
    <s v="PRIETO"/>
    <s v="CORREDOR"/>
    <s v="Sin asignar"/>
    <s v="Cédula de Ciudadanía"/>
    <n v="1016075894"/>
    <x v="0"/>
    <n v="1"/>
    <s v="Caja Colombiana de Subsidio Familiar COLSUBSIDIO"/>
    <m/>
    <s v="OTROS"/>
    <n v="102000000"/>
    <s v="1572 30-Dic-2025"/>
    <n v="17082000"/>
    <s v="Banco de Bogota"/>
    <n v="106894116"/>
    <s v="CH"/>
    <s v="900531292"/>
    <s v="PATRIMONIOS AUTONOMO CREDICORP CAPITAL FIDUCIARIA**CONSTRUCTORA CAPITAL BOGOTA SAS"/>
    <x v="22"/>
    <x v="61"/>
    <s v="AP 856 TO 7"/>
    <m/>
    <m/>
    <m/>
    <m/>
    <m/>
    <x v="2"/>
    <x v="2"/>
    <x v="1"/>
    <m/>
    <x v="2"/>
  </r>
  <r>
    <s v="692efec75ce59bfa683f979e"/>
    <s v="1572-2025"/>
    <s v="MARIA"/>
    <s v="PAULA"/>
    <s v="URREA"/>
    <s v="OSPINA"/>
    <s v="Sin asignar"/>
    <s v="Cédula de Ciudadanía"/>
    <n v="1000320250"/>
    <x v="0"/>
    <n v="1"/>
    <s v="Caja Colombiana de Subsidio Familiar COLSUBSIDIO"/>
    <m/>
    <s v="BANCO DAVIVIENDA"/>
    <n v="125700000"/>
    <s v="1572 30-Dic-2025"/>
    <n v="17082000"/>
    <s v="Banco de Bogota"/>
    <n v="106894116"/>
    <s v="CH"/>
    <s v="900531292"/>
    <s v="PATRIMONIOS AUTONOMO CREDICORP CAPITAL FIDUCIARIA**CONSTRUCTORA CAPITAL BOGOTA SAS"/>
    <x v="22"/>
    <x v="61"/>
    <s v="AP 550 TO 7"/>
    <m/>
    <m/>
    <m/>
    <m/>
    <m/>
    <x v="2"/>
    <x v="2"/>
    <x v="1"/>
    <m/>
    <x v="2"/>
  </r>
  <r>
    <s v="692f003f5ce59bfa683faa12"/>
    <s v="1572-2025"/>
    <s v="JUANA"/>
    <s v="ANDREA"/>
    <s v="URREGO"/>
    <s v="YEPES"/>
    <s v="Sin asignar"/>
    <s v="Cédula de Ciudadanía"/>
    <n v="1079034682"/>
    <x v="0"/>
    <n v="1"/>
    <s v="Caja de Compensación Familiar COMPENSAR"/>
    <m/>
    <s v="BANCO BBVA"/>
    <n v="110324000"/>
    <s v="1572 30-Dic-2025"/>
    <n v="17082000"/>
    <s v="Banco de Bogota"/>
    <n v="106894116"/>
    <s v="CH"/>
    <s v="900531292"/>
    <s v="PATRIMONIOS AUTONOMO CREDICORP CAPITAL FIDUCIARIA**CONSTRUCTORA CAPITAL BOGOTA SAS"/>
    <x v="22"/>
    <x v="61"/>
    <s v="AP 249 TO 7"/>
    <m/>
    <m/>
    <m/>
    <m/>
    <m/>
    <x v="2"/>
    <x v="2"/>
    <x v="1"/>
    <m/>
    <x v="2"/>
  </r>
  <r>
    <s v="692f01805ce59bfa683fad0b"/>
    <s v="1572-2025"/>
    <s v="GERMAN"/>
    <s v="ANDRES"/>
    <s v="VARGAS"/>
    <s v="GONZALEZ"/>
    <s v="Sin asignar"/>
    <s v="Cédula de Ciudadanía"/>
    <n v="1026581062"/>
    <x v="0"/>
    <n v="1"/>
    <s v="Caja Colombiana de Subsidio Familiar COLSUBSIDIO"/>
    <m/>
    <s v="F.N.A."/>
    <n v="129000000"/>
    <s v="1572 30-Dic-2025"/>
    <n v="17082000"/>
    <s v="Banco de Bogota"/>
    <n v="106894116"/>
    <s v="CH"/>
    <s v="900531292"/>
    <s v="PATRIMONIOS AUTONOMO CREDICORP CAPITAL FIDUCIARIA**CONSTRUCTORA CAPITAL BOGOTA SAS"/>
    <x v="22"/>
    <x v="61"/>
    <s v="AP 353 TO 7"/>
    <m/>
    <m/>
    <m/>
    <m/>
    <m/>
    <x v="2"/>
    <x v="2"/>
    <x v="1"/>
    <m/>
    <x v="2"/>
  </r>
  <r>
    <s v="692f04165ce59bfa683fb387"/>
    <s v="1572-2025"/>
    <s v="DANY"/>
    <s v="EMELDA"/>
    <s v="CORDOBA"/>
    <s v="MEZA"/>
    <s v="Sin asignar"/>
    <s v="Cédula de Ciudadanía"/>
    <n v="1013672934"/>
    <x v="0"/>
    <n v="1"/>
    <s v="Caja Colombiana de Subsidio Familiar COLSUBSIDIO"/>
    <m/>
    <s v="BANCO DAVIVIENDA"/>
    <n v="101000000"/>
    <s v="1572 30-Dic-2025"/>
    <n v="17082000"/>
    <s v="Banco de Bogota"/>
    <n v="106894116"/>
    <s v="CH"/>
    <s v="900531292"/>
    <s v="PATRIMONIOS AUTONOMO CREDICORP CAPITAL FIDUCIARIA**CONSTRUCTORA CAPITAL BOGOTA SAS"/>
    <x v="22"/>
    <x v="61"/>
    <s v="AP 259 TO 8"/>
    <m/>
    <m/>
    <m/>
    <m/>
    <m/>
    <x v="2"/>
    <x v="2"/>
    <x v="1"/>
    <m/>
    <x v="2"/>
  </r>
  <r>
    <s v="692f05065ce59bfa683fb56d"/>
    <s v="1573-2025"/>
    <s v="PAOLA"/>
    <s v="ANDREA"/>
    <s v="NAÑEZ"/>
    <s v="CAVIEDES"/>
    <s v="Sin asignar"/>
    <s v="Cédula de Ciudadanía"/>
    <n v="1003812236"/>
    <x v="0"/>
    <n v="1"/>
    <s v="Ninguno"/>
    <m/>
    <s v="BANCO CAJA SOCIAL BCSC"/>
    <n v="105813480"/>
    <s v="1573 30-Dic-2025"/>
    <n v="17082000"/>
    <s v="Banco de Bogota"/>
    <n v="106894116"/>
    <s v="CH"/>
    <s v="900531292"/>
    <s v="PATRIMONIOS AUTONOMO CREDICORP CAPITAL FIDUCIARIA**CONSTRUCTORA CAPITAL BOGOTA SAS"/>
    <x v="22"/>
    <x v="61"/>
    <s v="AP 562 TO 8"/>
    <m/>
    <m/>
    <m/>
    <m/>
    <m/>
    <x v="2"/>
    <x v="2"/>
    <x v="1"/>
    <m/>
    <x v="2"/>
  </r>
  <r>
    <s v="693034e55ce59bfa684235ca"/>
    <s v="1572-2025"/>
    <s v="MARIA"/>
    <s v="LILIANA"/>
    <s v="CARDONA"/>
    <s v="NIÑO"/>
    <s v="Sin asignar"/>
    <s v="Cédula de Ciudadanía"/>
    <n v="65796133"/>
    <x v="0"/>
    <n v="1"/>
    <s v="Caja Colombiana de Subsidio Familiar COLSUBSIDIO"/>
    <m/>
    <s v="BANCO BOGOTA"/>
    <n v="121397475"/>
    <s v="1572 30-Dic-2025"/>
    <n v="17082000"/>
    <s v="Banco de Bogota"/>
    <n v="106894116"/>
    <s v="CH"/>
    <s v="900531292"/>
    <s v="PATRIMONIOS AUTONOMO CREDICORP CAPITAL FIDUCIARIA**CONSTRUCTORA CAPITAL BOGOTA SAS"/>
    <x v="22"/>
    <x v="61"/>
    <s v="AP 701 TO 1"/>
    <m/>
    <m/>
    <m/>
    <m/>
    <m/>
    <x v="2"/>
    <x v="2"/>
    <x v="1"/>
    <m/>
    <x v="2"/>
  </r>
  <r>
    <s v="69303c2a5ce59bfa68423f57"/>
    <s v="1572-2025"/>
    <s v="KATHY"/>
    <s v="NAYIBE"/>
    <s v="CASTELLANOS"/>
    <s v="REY"/>
    <s v="Sin asignar"/>
    <s v="Cédula de Ciudadanía"/>
    <n v="1072709828"/>
    <x v="0"/>
    <n v="1"/>
    <s v="Caja de Compensación Familiar COMPENSAR"/>
    <m/>
    <s v="BANCO BBVA"/>
    <n v="115001000"/>
    <s v="1572 30-Dic-2025"/>
    <n v="17082000"/>
    <s v="Banco de Bogota"/>
    <n v="106894116"/>
    <s v="CH"/>
    <s v="900531292"/>
    <s v="PATRIMONIOS AUTONOMO CREDICORP CAPITAL FIDUCIARIA**CONSTRUCTORA CAPITAL BOGOTA SAS"/>
    <x v="22"/>
    <x v="61"/>
    <s v="AP 1004 TO 1"/>
    <m/>
    <m/>
    <m/>
    <m/>
    <m/>
    <x v="2"/>
    <x v="2"/>
    <x v="1"/>
    <m/>
    <x v="2"/>
  </r>
  <r>
    <s v="69303db75ce59bfa68424171"/>
    <s v="1572-2025"/>
    <s v="ADRIANA"/>
    <s v=""/>
    <s v="MARQUEZ"/>
    <s v="RODAS"/>
    <s v="Sin asignar"/>
    <s v="Cédula de Ciudadanía"/>
    <n v="51869746"/>
    <x v="0"/>
    <n v="1"/>
    <s v="Caja de Compensación Familiar COMPENSAR"/>
    <m/>
    <s v="BANCOLOMBIA"/>
    <n v="110496000"/>
    <s v="1572 30-Dic-2025"/>
    <n v="17082000"/>
    <s v="Banco de Bogota"/>
    <n v="106894116"/>
    <s v="CH"/>
    <s v="900531292"/>
    <s v="PATRIMONIOS AUTONOMO CREDICORP CAPITAL FIDUCIARIA**CONSTRUCTORA CAPITAL BOGOTA SAS"/>
    <x v="22"/>
    <x v="61"/>
    <s v="AP 104 TO 1"/>
    <m/>
    <m/>
    <m/>
    <m/>
    <m/>
    <x v="2"/>
    <x v="2"/>
    <x v="1"/>
    <m/>
    <x v="2"/>
  </r>
  <r>
    <s v="69303f235ce59bfa68424392"/>
    <s v="1572-2025"/>
    <s v="JENIFER"/>
    <s v="DANIELA"/>
    <s v="MARTINEZ"/>
    <s v="NARANJO"/>
    <s v="Sin asignar"/>
    <s v="Cédula de Ciudadanía"/>
    <n v="1014307411"/>
    <x v="0"/>
    <n v="1"/>
    <s v="Caja de Compensación Familiar COMPENSAR"/>
    <m/>
    <s v="BANCO BOGOTA"/>
    <n v="110097972"/>
    <s v="1572 30-Dic-2025"/>
    <n v="17082000"/>
    <s v="Banco de Bogota"/>
    <n v="106894116"/>
    <s v="CH"/>
    <s v="900531292"/>
    <s v="PATRIMONIOS AUTONOMO CREDICORP CAPITAL FIDUCIARIA**CONSTRUCTORA CAPITAL BOGOTA SAS"/>
    <x v="22"/>
    <x v="61"/>
    <s v="AP 1601 TO 1"/>
    <m/>
    <m/>
    <m/>
    <m/>
    <m/>
    <x v="2"/>
    <x v="2"/>
    <x v="1"/>
    <m/>
    <x v="2"/>
  </r>
  <r>
    <s v="693040675ce59bfa684245ca"/>
    <s v="1572-2025"/>
    <s v="ALISON"/>
    <s v="PAOLA"/>
    <s v="MINA"/>
    <s v="CABAL"/>
    <s v="Sin asignar"/>
    <s v="Cédula de Ciudadanía"/>
    <n v="1007103311"/>
    <x v="0"/>
    <n v="1"/>
    <s v="Caja Colombiana de Subsidio Familiar COLSUBSIDIO"/>
    <m/>
    <s v="BANCO BOGOTA"/>
    <n v="115001000"/>
    <s v="1572 30-Dic-2025"/>
    <n v="17082000"/>
    <s v="Banco de Bogota"/>
    <n v="106894116"/>
    <s v="CH"/>
    <s v="900531292"/>
    <s v="PATRIMONIOS AUTONOMO CREDICORP CAPITAL FIDUCIARIA**CONSTRUCTORA CAPITAL BOGOTA SAS"/>
    <x v="22"/>
    <x v="61"/>
    <s v="AP 702 TO 1"/>
    <m/>
    <m/>
    <m/>
    <m/>
    <m/>
    <x v="2"/>
    <x v="2"/>
    <x v="1"/>
    <m/>
    <x v="2"/>
  </r>
  <r>
    <s v="693043f65ce59bfa68424f8e"/>
    <s v="1572-2025"/>
    <s v="NICOL"/>
    <s v="YATIETTE"/>
    <s v="SANTANA"/>
    <s v="GUTIERREZ"/>
    <s v="Sin asignar"/>
    <s v="Cédula de Ciudadanía"/>
    <n v="1015445375"/>
    <x v="0"/>
    <n v="1"/>
    <s v="Caja Colombiana de Subsidio Familiar COLSUBSIDIO"/>
    <m/>
    <s v="BANCO BOGOTA"/>
    <n v="129235000"/>
    <s v="1572 30-Dic-2025"/>
    <n v="17082000"/>
    <s v="Banco de Bogota"/>
    <n v="106894116"/>
    <s v="CH"/>
    <s v="900531292"/>
    <s v="PATRIMONIOS AUTONOMO CREDICORP CAPITAL FIDUCIARIA**CONSTRUCTORA CAPITAL BOGOTA SAS"/>
    <x v="22"/>
    <x v="61"/>
    <s v="AP 507 TO 1"/>
    <m/>
    <m/>
    <m/>
    <m/>
    <m/>
    <x v="2"/>
    <x v="2"/>
    <x v="1"/>
    <m/>
    <x v="2"/>
  </r>
  <r>
    <s v="693045745ce59bfa68425397"/>
    <s v="1572-2025"/>
    <s v="LEIDY"/>
    <s v="TATIANA"/>
    <s v="CUELLAR"/>
    <s v="SOSA"/>
    <s v="Sin asignar"/>
    <s v="Cédula de Ciudadanía"/>
    <n v="1018494430"/>
    <x v="0"/>
    <n v="1"/>
    <s v="Caja de Compensación Familiar COMPENSAR"/>
    <m/>
    <s v="F.N.A."/>
    <n v="124387000"/>
    <s v="1572 30-Dic-2025"/>
    <n v="17082000"/>
    <s v="Banco de Bogota"/>
    <n v="106894116"/>
    <s v="CH"/>
    <s v="900531292"/>
    <s v="PATRIMONIOS AUTONOMO CREDICORP CAPITAL FIDUCIARIA**CONSTRUCTORA CAPITAL BOGOTA SAS"/>
    <x v="22"/>
    <x v="61"/>
    <s v="AP 351 TO 7"/>
    <m/>
    <m/>
    <m/>
    <m/>
    <m/>
    <x v="2"/>
    <x v="2"/>
    <x v="1"/>
    <m/>
    <x v="2"/>
  </r>
  <r>
    <s v="693046865ce59bfa6842566e"/>
    <s v="1572-2025"/>
    <s v="CATALINA"/>
    <s v=""/>
    <s v="GALINDO"/>
    <s v="VARGAS"/>
    <s v="Sin asignar"/>
    <s v="Cédula de Ciudadanía"/>
    <n v="1010007440"/>
    <x v="0"/>
    <n v="1"/>
    <s v="Caja Colombiana de Subsidio Familiar COLSUBSIDIO"/>
    <m/>
    <s v="BANCO AV VILLAS"/>
    <n v="121700000"/>
    <s v="1572 30-Dic-2025"/>
    <n v="17082000"/>
    <s v="Banco de Bogota"/>
    <n v="106894116"/>
    <s v="CH"/>
    <s v="900531292"/>
    <s v="PATRIMONIOS AUTONOMO CREDICORP CAPITAL FIDUCIARIA**CONSTRUCTORA CAPITAL BOGOTA SAS"/>
    <x v="22"/>
    <x v="61"/>
    <s v="AP 1152 TO 7"/>
    <m/>
    <m/>
    <m/>
    <m/>
    <m/>
    <x v="2"/>
    <x v="2"/>
    <x v="1"/>
    <m/>
    <x v="2"/>
  </r>
  <r>
    <s v="693047d65ce59bfa68425ad9"/>
    <s v="1572-2025"/>
    <s v="TATIANA"/>
    <s v=""/>
    <s v="GARAY"/>
    <s v="NOVOA"/>
    <s v="Sin asignar"/>
    <s v="Cédula de Ciudadanía"/>
    <n v="1010242169"/>
    <x v="0"/>
    <n v="1"/>
    <s v="Caja Colombiana de Subsidio Familiar COLSUBSIDIO"/>
    <m/>
    <s v="BANCO BOGOTA"/>
    <n v="108281000"/>
    <s v="1572 30-Dic-2025"/>
    <n v="17082000"/>
    <s v="Banco de Bogota"/>
    <n v="106894116"/>
    <s v="CH"/>
    <s v="900531292"/>
    <s v="PATRIMONIOS AUTONOMO CREDICORP CAPITAL FIDUCIARIA**CONSTRUCTORA CAPITAL BOGOTA SAS"/>
    <x v="22"/>
    <x v="61"/>
    <s v="AP 655 TO 7"/>
    <m/>
    <m/>
    <m/>
    <m/>
    <m/>
    <x v="2"/>
    <x v="2"/>
    <x v="1"/>
    <m/>
    <x v="2"/>
  </r>
  <r>
    <s v="6647ac33e62fedccb6af3384"/>
    <s v="451-2024"/>
    <s v="YULIETD"/>
    <s v="ANDREA"/>
    <s v="NIÑO"/>
    <s v="NIÑO"/>
    <s v="Nombre OK"/>
    <s v="Cédula de Ciudadanía"/>
    <n v="1019053732"/>
    <x v="0"/>
    <n v="1"/>
    <s v="Caja de Compensación Familiar COMPENSAR"/>
    <n v="39000000"/>
    <s v="BANCO DAVIVIENDA"/>
    <n v="79199998"/>
    <s v="451 30-Ago-2024"/>
    <n v="15600000"/>
    <s v="Banco Davivienda S.A."/>
    <s v="0550482800028417"/>
    <s v="CH"/>
    <s v="830053812"/>
    <s v="ALIANZA FIDUCIARIA SA FIDEICOMISOS**CONSTRUCTORA COLPATRIA S.A.S"/>
    <x v="23"/>
    <x v="62"/>
    <s v="AP 0804 TO 1"/>
    <n v="26000000"/>
    <n v="0"/>
    <n v="195000000"/>
    <s v="42,02-37,92"/>
    <d v="2025-07-03T00:00:00"/>
    <x v="32"/>
    <x v="0"/>
    <x v="4"/>
    <m/>
    <x v="23"/>
  </r>
  <r>
    <s v="668056db3d259148e4cfa765"/>
    <s v="537-2024"/>
    <s v="YESSICA"/>
    <s v="PAOLA"/>
    <s v="BERNAL"/>
    <s v="SAAVEDRA"/>
    <s v="Sin asignar"/>
    <s v="Cédula de Ciudadanía"/>
    <n v="1018490007"/>
    <x v="0"/>
    <n v="1"/>
    <s v="Caja de Compensación Familiar CAFAM"/>
    <m/>
    <s v="BANCO DAVIVIENDA"/>
    <n v="76500000"/>
    <s v="537 15-Oct-2024"/>
    <n v="15600000"/>
    <s v="Banco Davivienda S.A."/>
    <s v="0550482800028417"/>
    <s v="CH"/>
    <s v="830053812"/>
    <s v="ALIANZA FIDUCIARIA SA FIDEICOMISOS**CONSTRUCTORA COLPATRIA S.A.S"/>
    <x v="23"/>
    <x v="62"/>
    <s v="AP 0611 TO 2"/>
    <m/>
    <m/>
    <m/>
    <m/>
    <m/>
    <x v="4"/>
    <x v="2"/>
    <x v="1"/>
    <m/>
    <x v="2"/>
  </r>
  <r>
    <s v="66842e7d7de7b8dd2507b6b6"/>
    <s v="537-2024"/>
    <s v="JAIRO"/>
    <s v="ANDRES"/>
    <s v="AVENDAÑO"/>
    <s v="CASAS"/>
    <s v="Nombre OK"/>
    <s v="Cédula de Ciudadanía"/>
    <n v="1073233350"/>
    <x v="0"/>
    <n v="1"/>
    <s v="Caja de Compensación Familiar COMPENSAR"/>
    <n v="39000000"/>
    <s v="BANCO CAJA SOCIAL BCSC"/>
    <n v="9400000"/>
    <s v="537 15-Oct-2024"/>
    <n v="15600000"/>
    <s v="Banco Davivienda S.A."/>
    <s v="0550482800028417"/>
    <s v="CH"/>
    <s v="830053812"/>
    <s v="ALIANZA FIDUCIARIA SA FIDEICOMISOS**CONSTRUCTORA COLPATRIA S.A.S"/>
    <x v="23"/>
    <x v="62"/>
    <s v="AP 0313 TO 2"/>
    <n v="26000000"/>
    <n v="0"/>
    <n v="117000000"/>
    <s v="42,02-37,92"/>
    <d v="2025-05-05T00:00:00"/>
    <x v="38"/>
    <x v="0"/>
    <x v="4"/>
    <m/>
    <x v="28"/>
  </r>
  <r>
    <s v="66843bcc7de7b8dd2507ba72"/>
    <s v="633-2024"/>
    <s v="JONATAN"/>
    <s v=""/>
    <s v="BATTE"/>
    <s v="RODRIGUEZ"/>
    <s v="Nombre OK"/>
    <s v="Cédula de Ciudadanía"/>
    <n v="1018427143"/>
    <x v="0"/>
    <n v="1"/>
    <s v="Caja de Compensación Familiar COMPENSAR"/>
    <n v="26000000"/>
    <s v="F.N.A."/>
    <n v="116144471"/>
    <s v="633 22-Nov-2024"/>
    <n v="15600000"/>
    <s v="Banco Davivienda S.A."/>
    <s v="0550482800028417"/>
    <s v="CH"/>
    <s v="830053812"/>
    <s v="ALIANZA FIDUCIARIA SA FIDEICOMISOS**CONSTRUCTORA COLPATRIA S.A.S"/>
    <x v="23"/>
    <x v="62"/>
    <s v="AP 534 TO 4"/>
    <n v="0"/>
    <n v="0"/>
    <n v="195000000"/>
    <s v="42,04-38,23"/>
    <d v="2025-05-12T00:00:00"/>
    <x v="36"/>
    <x v="0"/>
    <x v="3"/>
    <m/>
    <x v="26"/>
  </r>
  <r>
    <s v="668454e37de7b8dd2507bbd8"/>
    <s v="537-2024"/>
    <s v="JESSICA"/>
    <s v=""/>
    <s v="CUENU"/>
    <s v="FUENTES"/>
    <s v="Nombre OK"/>
    <s v="Cédula de Ciudadanía"/>
    <n v="1020804384"/>
    <x v="0"/>
    <n v="1"/>
    <s v="Caja Colombiana de Subsidio Familiar COLSUBSIDIO"/>
    <n v="34800000"/>
    <s v="BANCO DAVIVIENDA"/>
    <n v="50000000"/>
    <s v="537 15-Oct-2024"/>
    <n v="15600000"/>
    <s v="Banco Davivienda S.A."/>
    <s v="0550482800028417"/>
    <s v="CH"/>
    <s v="830053812"/>
    <s v="ALIANZA FIDUCIARIA SA FIDEICOMISOS**CONSTRUCTORA COLPATRIA S.A.S"/>
    <x v="23"/>
    <x v="62"/>
    <s v="AP 1413 TO 2"/>
    <n v="0"/>
    <n v="0"/>
    <n v="117000000"/>
    <s v="42,02-37,92"/>
    <d v="2025-09-11T00:00:00"/>
    <x v="22"/>
    <x v="0"/>
    <x v="9"/>
    <m/>
    <x v="14"/>
  </r>
  <r>
    <s v="66845dac7de7b8dd2507bd83"/>
    <s v="528-2024"/>
    <s v="DIANA"/>
    <s v="CAROLINA"/>
    <s v="PARDO"/>
    <s v="FIGUEROA"/>
    <s v="Nombre OK"/>
    <s v="Cédula de Ciudadanía"/>
    <n v="1032438239"/>
    <x v="0"/>
    <n v="1"/>
    <s v="Caja de Compensación Familiar COMPENSAR"/>
    <n v="18170520"/>
    <s v="F.N.A."/>
    <n v="132500000"/>
    <s v="528 10-Oct-2024"/>
    <n v="15600000"/>
    <s v="Banco Davivienda S.A."/>
    <s v="0550482800028417"/>
    <s v="CH"/>
    <s v="830053812"/>
    <s v="ALIANZA FIDUCIARIA SA FIDEICOMISOS**CONSTRUCTORA COLPATRIA S.A.S"/>
    <x v="23"/>
    <x v="62"/>
    <s v="AP 1421 TO 3"/>
    <n v="0"/>
    <n v="0"/>
    <n v="195000000"/>
    <s v="42,00-37,92"/>
    <d v="2025-05-12T00:00:00"/>
    <x v="36"/>
    <x v="0"/>
    <x v="3"/>
    <m/>
    <x v="26"/>
  </r>
  <r>
    <s v="668466b47de7b8dd2507be0f"/>
    <s v="537-2024"/>
    <s v="LUCERITO"/>
    <s v=""/>
    <s v="BARBOSA"/>
    <s v="ORTIZ"/>
    <s v="Nombre OK"/>
    <s v="Cédula de Ciudadanía"/>
    <n v="1019124851"/>
    <x v="0"/>
    <n v="1"/>
    <s v="Caja de Compensación Familiar CAFAM"/>
    <n v="26000000"/>
    <s v="BANCO DAVIVIENDA"/>
    <n v="94500000"/>
    <s v="537 15-Oct-2024"/>
    <n v="15600000"/>
    <s v="Banco Davivienda S.A."/>
    <s v="0550482800028417"/>
    <s v="CH"/>
    <s v="830053812"/>
    <s v="ALIANZA FIDUCIARIA SA FIDEICOMISOS**CONSTRUCTORA COLPATRIA S.A.S"/>
    <x v="23"/>
    <x v="62"/>
    <s v="AP 0722 TO 3"/>
    <n v="0"/>
    <n v="0"/>
    <n v="195000000"/>
    <s v="42,05-37,98"/>
    <d v="2025-05-06T00:00:00"/>
    <x v="38"/>
    <x v="0"/>
    <x v="4"/>
    <m/>
    <x v="28"/>
  </r>
  <r>
    <s v="668471c87de7b8dd2507bf0a"/>
    <s v="537-2024"/>
    <s v="CINDY"/>
    <s v="CAROLINA"/>
    <s v="VEGA"/>
    <s v="RAMIREZ"/>
    <s v="Nombre OK"/>
    <s v="Cédula de Ciudadanía"/>
    <n v="1013660110"/>
    <x v="0"/>
    <n v="1"/>
    <s v="Caja de Compensación Familiar COMPENSAR"/>
    <n v="26000000"/>
    <s v="BANCO DAVIVIENDA"/>
    <n v="126600000"/>
    <s v="537 15-Oct-2024"/>
    <n v="15600000"/>
    <s v="Banco Davivienda S.A."/>
    <s v="0550482800028417"/>
    <s v="CH"/>
    <s v="830053812"/>
    <s v="ALIANZA FIDUCIARIA SA FIDEICOMISOS**CONSTRUCTORA COLPATRIA S.A.S"/>
    <x v="23"/>
    <x v="62"/>
    <s v="AP 1225 TO 3"/>
    <n v="0"/>
    <n v="0"/>
    <n v="195000000"/>
    <s v="42,02-37,92"/>
    <d v="2025-05-06T00:00:00"/>
    <x v="38"/>
    <x v="0"/>
    <x v="4"/>
    <m/>
    <x v="28"/>
  </r>
  <r>
    <s v="668570e67de7b8dd2507c6e2"/>
    <s v="573-2024"/>
    <s v="JORGE"/>
    <s v="ENRIQUE"/>
    <s v="PEREZ"/>
    <s v="RICO"/>
    <s v="Nombre OK"/>
    <s v="Cédula de Ciudadanía"/>
    <n v="1013636960"/>
    <x v="0"/>
    <n v="1"/>
    <s v="Caja de Compensación Familiar COMPENSAR"/>
    <n v="39000000"/>
    <s v="Ninguno"/>
    <n v="0"/>
    <s v="573 28-Oct-2024"/>
    <n v="15600000"/>
    <s v="Banco Davivienda S.A."/>
    <s v="0550482800028417"/>
    <s v="CH"/>
    <s v="830053812"/>
    <s v="ALIANZA FIDUCIARIA SA FIDEICOMISOS**CONSTRUCTORA COLPATRIA S.A.S"/>
    <x v="23"/>
    <x v="62"/>
    <s v="AP 0620 TO 3"/>
    <n v="0"/>
    <n v="0"/>
    <n v="195000000"/>
    <s v="41,05-36,92"/>
    <d v="2025-05-05T00:00:00"/>
    <x v="38"/>
    <x v="0"/>
    <x v="3"/>
    <m/>
    <x v="28"/>
  </r>
  <r>
    <s v="670ab3f26fd23d4cef9676ab"/>
    <s v="573-2024"/>
    <s v="JHON"/>
    <s v="JAIRO"/>
    <s v="BRICEÑO"/>
    <s v="GUATAVA"/>
    <s v="Nombre OK"/>
    <s v="Cédula de Ciudadanía"/>
    <n v="1020751557"/>
    <x v="0"/>
    <n v="1"/>
    <s v="Caja de Compensación Familiar COMPENSAR"/>
    <n v="39000000"/>
    <s v="BANCOLOMBIA"/>
    <n v="99400000"/>
    <s v="573 28-Oct-2024"/>
    <n v="15600000"/>
    <s v="Banco Davivienda S.A."/>
    <s v="0550482800028417"/>
    <s v="CH"/>
    <s v="830053812"/>
    <s v="ALIANZA FIDUCIARIA SA FIDEICOMISOS**CONSTRUCTORA COLPATRIA S.A.S"/>
    <x v="23"/>
    <x v="62"/>
    <s v="AP 0210 TO 1"/>
    <n v="26000000"/>
    <n v="0"/>
    <n v="195000000"/>
    <s v="42,05-37,98"/>
    <d v="2025-05-06T00:00:00"/>
    <x v="38"/>
    <x v="0"/>
    <x v="4"/>
    <m/>
    <x v="28"/>
  </r>
  <r>
    <s v="670fd1b86fd23d4cef979a1e"/>
    <s v="573-2024"/>
    <s v="JUAN"/>
    <s v="SEBASTIAN"/>
    <s v="TORRES"/>
    <s v="CARRILLO"/>
    <s v="Nombre OK"/>
    <s v="Cédula de Ciudadanía"/>
    <n v="1074159917"/>
    <x v="0"/>
    <n v="1"/>
    <s v="Caja Colombiana de Subsidio Familiar COLSUBSIDIO"/>
    <n v="26000000"/>
    <s v="BANCO DAVIVIENDA"/>
    <n v="69500000"/>
    <s v="573 28-Oct-2024"/>
    <n v="15600000"/>
    <s v="Banco Davivienda S.A."/>
    <s v="0550482800028417"/>
    <s v="CH"/>
    <s v="830053812"/>
    <s v="ALIANZA FIDUCIARIA SA FIDEICOMISOS**CONSTRUCTORA COLPATRIA S.A.S"/>
    <x v="23"/>
    <x v="62"/>
    <s v="AP 0801 TO 1"/>
    <n v="0"/>
    <n v="0"/>
    <n v="195000000"/>
    <s v="42,05-37,98"/>
    <d v="2025-05-06T00:00:00"/>
    <x v="38"/>
    <x v="0"/>
    <x v="4"/>
    <m/>
    <x v="28"/>
  </r>
  <r>
    <s v="6710150d6fd23d4cef97d9d1"/>
    <s v="679-2024"/>
    <s v="ARMANDO"/>
    <s v="JOSE"/>
    <s v="DELGADO"/>
    <s v="VANEGAS"/>
    <s v="Nombre OK"/>
    <s v="Cédula de Ciudadanía"/>
    <n v="1020802362"/>
    <x v="0"/>
    <n v="1"/>
    <s v="Caja de Compensación Familiar COMPENSAR"/>
    <n v="39000000"/>
    <s v="F.N.A."/>
    <n v="67046358"/>
    <s v="679 05-Dic-2024"/>
    <n v="15600000"/>
    <s v="Banco Davivienda S.A."/>
    <s v="0550482800028417"/>
    <s v="CH"/>
    <s v="830053812"/>
    <s v="ALIANZA FIDUCIARIA SA FIDEICOMISOS**CONSTRUCTORA COLPATRIA S.A.S"/>
    <x v="23"/>
    <x v="62"/>
    <s v="AP 0705 TO 1"/>
    <n v="26000000"/>
    <n v="0"/>
    <n v="195000000"/>
    <s v="42,05-37,98"/>
    <d v="2025-05-12T00:00:00"/>
    <x v="36"/>
    <x v="0"/>
    <x v="3"/>
    <m/>
    <x v="26"/>
  </r>
  <r>
    <s v="672a1ffc7596be752d23d245"/>
    <s v="696-2024"/>
    <s v="WILLIAM"/>
    <s v="FERNEY"/>
    <s v="GARCIA"/>
    <s v="APONTE"/>
    <s v="Nombre OK"/>
    <s v="Cédula de Ciudadanía"/>
    <n v="1053559485"/>
    <x v="0"/>
    <n v="1"/>
    <s v="Caja de Compensación Familiar COMPENSAR"/>
    <n v="26000000"/>
    <s v="BANCO DAVIVIENDA"/>
    <n v="100000000"/>
    <s v="696 10-Dic-2024"/>
    <n v="15600000"/>
    <s v="Banco Davivienda S.A."/>
    <s v="0550482800028417"/>
    <s v="CH"/>
    <s v="830053812"/>
    <s v="ALIANZA FIDUCIARIA SA FIDEICOMISOS**CONSTRUCTORA COLPATRIA S.A.S"/>
    <x v="23"/>
    <x v="62"/>
    <s v="AP 0107 TO 1"/>
    <n v="0"/>
    <n v="0"/>
    <n v="195000000"/>
    <s v="42,02-37,92"/>
    <d v="2025-05-09T00:00:00"/>
    <x v="36"/>
    <x v="0"/>
    <x v="4"/>
    <m/>
    <x v="26"/>
  </r>
  <r>
    <s v="67868832d73a89981d7ef8be"/>
    <s v="126-2025"/>
    <s v="KAREM"/>
    <s v="YIRETH"/>
    <s v="BELTRAN"/>
    <s v="VARGAS"/>
    <s v="Nombre OK"/>
    <s v="Cédula de Ciudadanía"/>
    <n v="1075679869"/>
    <x v="0"/>
    <n v="1"/>
    <s v="Caja de Compensación Familiar CAFAM"/>
    <n v="42705000"/>
    <s v="BANCO DAVIVIENDA"/>
    <n v="65244609"/>
    <s v="126 13-Mar-2025"/>
    <n v="17082000"/>
    <s v="Banco Davivienda S.A."/>
    <s v="0550482800028417"/>
    <s v="CH"/>
    <s v="830053812"/>
    <s v="ALIANZA FIDUCIARIA SA FIDEICOMISOS**CONSTRUCTORA COLPATRIA S.A.S"/>
    <x v="23"/>
    <x v="62"/>
    <s v="AP 0618 TO 2"/>
    <n v="0"/>
    <n v="0"/>
    <n v="128115000"/>
    <s v="42,05-37,98"/>
    <d v="2025-07-25T00:00:00"/>
    <x v="31"/>
    <x v="0"/>
    <x v="4"/>
    <m/>
    <x v="22"/>
  </r>
  <r>
    <s v="67ab9d55bada05988380ada6"/>
    <s v="176-2025"/>
    <s v="MARIA"/>
    <s v="DELFINA"/>
    <s v="PITA"/>
    <s v="GALEANO"/>
    <s v="Nombre OK"/>
    <s v="Cédula de Ciudadanía"/>
    <n v="38252919"/>
    <x v="0"/>
    <n v="1"/>
    <s v="Caja de Compensación Familiar COMPENSAR"/>
    <n v="42705000"/>
    <s v="BANCO CAJA SOCIAL BCSC"/>
    <n v="51000000"/>
    <s v="176 21-Mar-2025"/>
    <n v="17082000"/>
    <s v="Banco Davivienda S.A."/>
    <s v="0550482800028417"/>
    <s v="CH"/>
    <s v="830053812"/>
    <s v="ALIANZA FIDUCIARIA SA FIDEICOMISOS**CONSTRUCTORA COLPATRIA S.A.S"/>
    <x v="23"/>
    <x v="62"/>
    <s v="AP 1318 TO 2"/>
    <n v="0"/>
    <n v="0"/>
    <n v="117000000"/>
    <s v="42,05-37,98"/>
    <d v="2025-09-17T00:00:00"/>
    <x v="22"/>
    <x v="0"/>
    <x v="0"/>
    <m/>
    <x v="14"/>
  </r>
  <r>
    <s v="67af4fffa9010f6e35dbb17a"/>
    <s v="427-2025"/>
    <s v="SANTIAGO"/>
    <s v=""/>
    <s v="CASTILLO"/>
    <s v="LEMUS"/>
    <s v="Nombre OK"/>
    <s v="Cédula de Ciudadanía"/>
    <n v="1013111405"/>
    <x v="0"/>
    <n v="1"/>
    <s v="Caja Colombiana de Subsidio Familiar COLSUBSIDIO"/>
    <n v="42705000"/>
    <s v="BANCO DAVIVIENDA"/>
    <n v="97500000"/>
    <s v="427 23-May-2025"/>
    <n v="17082000"/>
    <s v="Banco Davivienda S.A."/>
    <s v="0550482800028417"/>
    <s v="CH"/>
    <s v="830053812"/>
    <s v="ALIANZA FIDUCIARIA SA FIDEICOMISOS**CONSTRUCTORA COLPATRIA S.A.S"/>
    <x v="23"/>
    <x v="62"/>
    <s v="AP 0434 TO 4"/>
    <n v="0"/>
    <n v="0"/>
    <n v="213525000"/>
    <s v="42,04-38,23"/>
    <d v="2025-09-10T00:00:00"/>
    <x v="5"/>
    <x v="0"/>
    <x v="3"/>
    <m/>
    <x v="3"/>
  </r>
  <r>
    <s v="67eb0db3730f7a2b68c2eb6a"/>
    <s v="281-2025"/>
    <s v="ADRIANA"/>
    <s v="FERNANDA"/>
    <s v="MARTINEZ"/>
    <s v="ENRIQUEZ"/>
    <s v="Nombre OK"/>
    <s v="Cédula de Ciudadanía"/>
    <n v="1030668965"/>
    <x v="0"/>
    <n v="1"/>
    <s v="Caja Colombiana de Subsidio Familiar COLSUBSIDIO"/>
    <m/>
    <s v="BANCO DAVIVIENDA"/>
    <m/>
    <s v="281 28-Abr-2025"/>
    <n v="17082000"/>
    <s v="Banco Davivienda S.A."/>
    <s v="0550482800028417"/>
    <s v="CH"/>
    <s v="830053812"/>
    <s v="ALIANZA FIDUCIARIA SA FIDEICOMISOS**CONSTRUCTORA COLPATRIA S.A.S"/>
    <x v="23"/>
    <x v="62"/>
    <s v="AP 0822 TO 3"/>
    <n v="0"/>
    <n v="0"/>
    <n v="0"/>
    <m/>
    <d v="2026-03-10T00:00:00"/>
    <x v="8"/>
    <x v="7"/>
    <x v="0"/>
    <s v="PENDIENTE DANIEL-ERROR EN EL NUMERO DE APARTAMENTO REPORTADO DESDE EL INICIO. EN EL APLICATIVO"/>
    <x v="2"/>
  </r>
  <r>
    <s v="680fd907c19077687aa0558c"/>
    <s v="474-2025"/>
    <s v="DEISY"/>
    <s v="JOHANNA"/>
    <s v="RODRIGUEZ"/>
    <s v="PARRA"/>
    <s v="Nombre OK"/>
    <s v="Cédula de Ciudadanía"/>
    <n v="1019098208"/>
    <x v="0"/>
    <n v="1"/>
    <s v="Caja Colombiana de Subsidio Familiar COLSUBSIDIO"/>
    <n v="42705000"/>
    <s v="BANCO DAVIVIENDA"/>
    <n v="56713000"/>
    <s v="474 09-Jun-2025"/>
    <n v="17082000"/>
    <s v="Banco Davivienda S.A."/>
    <s v="0550482800028417"/>
    <s v="CH"/>
    <s v="830053812"/>
    <s v="ALIANZA FIDUCIARIA SA FIDEICOMISOS**CONSTRUCTORA COLPATRIA S.A.S"/>
    <x v="23"/>
    <x v="62"/>
    <s v="AP 1016 TO 2"/>
    <n v="0"/>
    <n v="0"/>
    <n v="117000000"/>
    <s v="42,02-37,92"/>
    <d v="2025-09-05T00:00:00"/>
    <x v="5"/>
    <x v="0"/>
    <x v="3"/>
    <m/>
    <x v="3"/>
  </r>
  <r>
    <s v="688cf2e0b566906452ee094e"/>
    <s v="1112-2025"/>
    <s v="ERIKA"/>
    <s v="ALEJANDRA"/>
    <s v="VIJA"/>
    <s v="LADINO"/>
    <s v="Nombre OK"/>
    <s v="Cédula de Ciudadanía"/>
    <n v="1019151280"/>
    <x v="0"/>
    <n v="1"/>
    <s v="Caja Colombiana de Subsidio Familiar COLSUBSIDIO"/>
    <n v="42705000"/>
    <s v="BANCO BBVA"/>
    <n v="57918000"/>
    <s v="1112 22-Oct-2025"/>
    <n v="17082000"/>
    <s v="Banco Davivienda S.A."/>
    <s v="0550482800028417"/>
    <s v="CH"/>
    <s v="830053812"/>
    <s v="ALIANZA FIDUCIARIA SA FIDEICOMISOS**CONSTRUCTORA COLPATRIA S.A.S"/>
    <x v="23"/>
    <x v="62"/>
    <s v="AP 1333 TO 4"/>
    <n v="0"/>
    <n v="0"/>
    <n v="213525000"/>
    <s v="42,02-37,92"/>
    <d v="2026-01-27T00:00:00"/>
    <x v="34"/>
    <x v="1"/>
    <x v="2"/>
    <m/>
    <x v="1"/>
  </r>
  <r>
    <s v="68a78ddba38981547ba26feb"/>
    <s v="1078-2025"/>
    <s v="LAURA"/>
    <s v="NIYIRETH"/>
    <s v="DURAN"/>
    <s v="ORTIZ"/>
    <s v="Nombre OK"/>
    <s v="Cédula de Ciudadanía"/>
    <n v="1000575191"/>
    <x v="0"/>
    <n v="1"/>
    <s v="Caja Colombiana de Subsidio Familiar COLSUBSIDIO"/>
    <n v="42705000"/>
    <s v="BANCO BBVA"/>
    <n v="123418000"/>
    <s v="1078 20-Oct-2025"/>
    <n v="17082000"/>
    <s v="Banco Davivienda S.A."/>
    <s v="0550482800028417"/>
    <s v="CH"/>
    <s v="830053812"/>
    <s v="ALIANZA FIDUCIARIA SA FIDEICOMISOS**CONSTRUCTORA COLPATRIA S.A.S"/>
    <x v="23"/>
    <x v="62"/>
    <s v="AP 0232 TO 4"/>
    <n v="0"/>
    <n v="0"/>
    <n v="195000000"/>
    <s v="42,05-37,98"/>
    <d v="2026-01-27T00:00:00"/>
    <x v="34"/>
    <x v="1"/>
    <x v="2"/>
    <m/>
    <x v="1"/>
  </r>
  <r>
    <s v="6658cc4ecedc75b91eecca2d"/>
    <s v="Sin-gnar"/>
    <s v="YULIETD"/>
    <s v="ANDREA"/>
    <s v="NIÑO"/>
    <s v="NIÑO"/>
    <s v="Sin asignar"/>
    <s v="Cédula de Ciudadanía"/>
    <n v="1019053730"/>
    <x v="0"/>
    <n v="1"/>
    <s v="Caja de Compensación Familiar COMPENSAR"/>
    <m/>
    <s v="BANCO DAVIVIENDA"/>
    <n v="79199.998000000007"/>
    <s v="Sin asignar"/>
    <s v="NA"/>
    <s v="NA"/>
    <s v="NA"/>
    <s v="NA"/>
    <s v="NA"/>
    <s v="NA"/>
    <x v="23"/>
    <x v="1"/>
    <s v="Sin asignar"/>
    <m/>
    <m/>
    <m/>
    <m/>
    <m/>
    <x v="4"/>
    <x v="13"/>
    <x v="1"/>
    <m/>
    <x v="2"/>
  </r>
  <r>
    <s v="668434cd7de7b8dd2507b8aa"/>
    <s v="Sin-gnar"/>
    <s v="ANGIE"/>
    <s v="LORENA"/>
    <s v="VANEGAS"/>
    <s v="GRANADOS"/>
    <s v="Sin asignar"/>
    <s v="Cédula de Ciudadanía"/>
    <n v="1073246076"/>
    <x v="0"/>
    <n v="1"/>
    <s v="Caja Colombiana de Subsidio Familiar COLSUBSIDIO"/>
    <m/>
    <s v="BANCO CAJA SOCIAL BCSC"/>
    <n v="46694327"/>
    <s v="Sin asignar"/>
    <s v="NA"/>
    <s v="NA"/>
    <s v="NA"/>
    <s v="NA"/>
    <s v="NA"/>
    <s v="NA"/>
    <x v="23"/>
    <x v="1"/>
    <s v="Sin asignar"/>
    <m/>
    <m/>
    <m/>
    <m/>
    <m/>
    <x v="4"/>
    <x v="11"/>
    <x v="1"/>
    <m/>
    <x v="2"/>
  </r>
  <r>
    <s v="668437587de7b8dd2507b994"/>
    <s v="Sin-gnar"/>
    <s v="EDUARD"/>
    <s v="FERNANDO"/>
    <s v="BERNAL"/>
    <s v="CUELLAR"/>
    <s v="Sin asignar"/>
    <s v="Cédula de Ciudadanía"/>
    <n v="1019094081"/>
    <x v="0"/>
    <n v="1"/>
    <s v="Caja Colombiana de Subsidio Familiar COLSUBSIDIO"/>
    <m/>
    <s v="BANCO CAJA SOCIAL BCSC"/>
    <n v="55854000"/>
    <s v="Sin asignar"/>
    <s v="NA"/>
    <s v="NA"/>
    <s v="NA"/>
    <s v="NA"/>
    <s v="NA"/>
    <s v="NA"/>
    <x v="23"/>
    <x v="1"/>
    <s v="Sin asignar"/>
    <m/>
    <m/>
    <m/>
    <m/>
    <m/>
    <x v="4"/>
    <x v="11"/>
    <x v="1"/>
    <m/>
    <x v="2"/>
  </r>
  <r>
    <s v="66846b747de7b8dd2507be82"/>
    <s v="Sin-gnar"/>
    <s v="JOHN"/>
    <s v="EDISSON"/>
    <s v="BAREÑO"/>
    <s v="PALOMINO"/>
    <s v="Sin asignar"/>
    <s v="Cédula de Ciudadanía"/>
    <n v="1018465877"/>
    <x v="0"/>
    <n v="1"/>
    <s v="Caja Colombiana de Subsidio Familiar COLSUBSIDIO"/>
    <m/>
    <s v="BANCO BOGOTA"/>
    <n v="80000000"/>
    <s v="Sin asignar"/>
    <s v="NA"/>
    <s v="NA"/>
    <s v="NA"/>
    <s v="NA"/>
    <s v="NA"/>
    <s v="NA"/>
    <x v="23"/>
    <x v="1"/>
    <s v="Sin asignar"/>
    <m/>
    <m/>
    <m/>
    <m/>
    <m/>
    <x v="4"/>
    <x v="11"/>
    <x v="1"/>
    <m/>
    <x v="2"/>
  </r>
  <r>
    <s v="668475e27de7b8dd2507bf9d"/>
    <s v="Sin-gnar"/>
    <s v="NANCY"/>
    <s v="PAOLA"/>
    <s v="VARGAS"/>
    <s v="VARGAS"/>
    <s v="Sin asignar"/>
    <s v="Cédula de Ciudadanía"/>
    <n v="52755938"/>
    <x v="0"/>
    <n v="1"/>
    <s v="Caja de Compensación Familiar CAFAM"/>
    <m/>
    <s v="BANCO DAVIVIENDA"/>
    <n v="96576078"/>
    <s v="Sin asignar"/>
    <s v="NA"/>
    <s v="NA"/>
    <s v="NA"/>
    <s v="NA"/>
    <s v="NA"/>
    <s v="NA"/>
    <x v="23"/>
    <x v="1"/>
    <s v="Sin asignar"/>
    <m/>
    <m/>
    <m/>
    <m/>
    <m/>
    <x v="4"/>
    <x v="11"/>
    <x v="1"/>
    <m/>
    <x v="2"/>
  </r>
  <r>
    <s v="668d39d07de7b8dd25081a75"/>
    <s v="Sin-gnar"/>
    <s v="NATALIA"/>
    <s v="XIMENA"/>
    <s v="GUTIERREZ"/>
    <s v="TEJEDOR"/>
    <s v="Sin asignar"/>
    <s v="Cédula de Ciudadanía"/>
    <n v="1018455440"/>
    <x v="0"/>
    <n v="1"/>
    <s v="Caja de Compensación Familiar COMPENSAR"/>
    <n v="39000000"/>
    <s v="BANCO DAVIVIENDA"/>
    <n v="98422352"/>
    <s v="Sin asignar"/>
    <s v="NA"/>
    <s v="NA"/>
    <s v="NA"/>
    <s v="NA"/>
    <s v="NA"/>
    <s v="NA"/>
    <x v="23"/>
    <x v="1"/>
    <s v="Sin asignar"/>
    <m/>
    <m/>
    <m/>
    <m/>
    <m/>
    <x v="4"/>
    <x v="11"/>
    <x v="1"/>
    <m/>
    <x v="2"/>
  </r>
  <r>
    <s v="67accf2c29e8b3b3b2641e4f"/>
    <s v="207-2025"/>
    <s v="MARTHA"/>
    <s v="LUCIA"/>
    <s v="CABRERA"/>
    <s v="BECERRA"/>
    <s v="Nombre OK"/>
    <s v="Cédula de Ciudadanía"/>
    <n v="1012365699"/>
    <x v="0"/>
    <n v="1"/>
    <s v="Ninguno"/>
    <m/>
    <s v="Ninguno"/>
    <s v="-"/>
    <s v="207 04-Abr-2025"/>
    <n v="17082000"/>
    <s v="NA"/>
    <s v="NA"/>
    <s v="NA"/>
    <s v="NA"/>
    <s v="NA"/>
    <x v="24"/>
    <x v="2"/>
    <s v="ND"/>
    <m/>
    <m/>
    <m/>
    <m/>
    <m/>
    <x v="4"/>
    <x v="5"/>
    <x v="1"/>
    <m/>
    <x v="2"/>
  </r>
  <r>
    <s v="67927359b2ff58d51dbe6b74"/>
    <s v="207-2025"/>
    <s v="SANDRA"/>
    <s v="VIVIANA"/>
    <s v="ROJAS"/>
    <s v="DIAZ"/>
    <s v="Nombre OK"/>
    <s v="Cédula de Ciudadanía"/>
    <n v="53153020"/>
    <x v="0"/>
    <n v="1"/>
    <s v="Caja Colombiana de Subsidio Familiar COLSUBSIDIO"/>
    <n v="42705000"/>
    <s v="BANCO BBVA"/>
    <n v="109938000"/>
    <s v="207 04-Abr-2025"/>
    <n v="17082000"/>
    <s v="Banco de Bogota"/>
    <s v="003332368"/>
    <s v="CH"/>
    <s v="830055897"/>
    <s v="P.A INMOBILIARIO EDIFICIO SANTA INES RESERVADO**CONSTRUCTORA DEL ESTADO SAS"/>
    <x v="24"/>
    <x v="63"/>
    <s v="AP 402 TO A"/>
    <n v="0"/>
    <n v="0"/>
    <n v="196443000"/>
    <s v="42,66-39,12"/>
    <d v="2025-11-18T00:00:00"/>
    <x v="11"/>
    <x v="0"/>
    <x v="4"/>
    <m/>
    <x v="5"/>
  </r>
  <r>
    <s v="679807bb33bf2762de2cca74"/>
    <s v="207-2025"/>
    <s v="CLAUDIA"/>
    <s v="VIVIANA"/>
    <s v="MARTINEZ"/>
    <s v="RODRIGUEZ"/>
    <s v="Nombre OK"/>
    <s v="Cédula de Ciudadanía"/>
    <n v="1015993838"/>
    <x v="0"/>
    <n v="1"/>
    <s v="Caja Colombiana de Subsidio Familiar COLSUBSIDIO"/>
    <n v="42705000"/>
    <s v="F.N.A."/>
    <n v="125663000"/>
    <s v="207 04-Abr-2025"/>
    <n v="17082000"/>
    <s v="Banco de Bogota"/>
    <s v="003332368"/>
    <s v="CH"/>
    <s v="830055897"/>
    <s v="P.A INMOBILIARIO EDIFICIO SANTA INES RESERVADO**CONSTRUCTORA DEL ESTADO SAS"/>
    <x v="24"/>
    <x v="63"/>
    <s v="AP 401 TO A"/>
    <n v="0"/>
    <n v="0"/>
    <n v="206407500"/>
    <s v="57,17-52,15"/>
    <d v="2025-08-27T00:00:00"/>
    <x v="21"/>
    <x v="0"/>
    <x v="4"/>
    <m/>
    <x v="13"/>
  </r>
  <r>
    <s v="679d638b39f9a2bb401aee39"/>
    <s v="319-2025"/>
    <s v="LENIS"/>
    <s v="YURANI"/>
    <s v="MORALES"/>
    <s v="DIAZ"/>
    <s v="Nombre OK"/>
    <s v="Cédula de Ciudadanía"/>
    <n v="1010211205"/>
    <x v="0"/>
    <n v="1"/>
    <s v="Caja de Compensación Familiar COMPENSAR"/>
    <n v="42705000"/>
    <s v="BANCO CAJA SOCIAL BCSC"/>
    <n v="99000000"/>
    <s v="319 30-Abr-2025"/>
    <n v="17082000"/>
    <s v="Banco de Bogota"/>
    <s v="003332368"/>
    <s v="CH"/>
    <s v="830055897"/>
    <s v="P.A INMOBILIARIO EDIFICIO SANTA INES RESERVADO**CONSTRUCTORA DEL ESTADO SAS"/>
    <x v="24"/>
    <x v="63"/>
    <s v="AP 102 TO A"/>
    <n v="0"/>
    <n v="0"/>
    <n v="195000000"/>
    <s v="55,93-49,96"/>
    <d v="2025-09-18T00:00:00"/>
    <x v="6"/>
    <x v="0"/>
    <x v="2"/>
    <m/>
    <x v="4"/>
  </r>
  <r>
    <s v="679d779039f9a2bb401b0713"/>
    <s v="207-2025"/>
    <s v="RODOLFO"/>
    <s v=""/>
    <s v="MEDINA"/>
    <s v="VARGAS"/>
    <s v="Nombre OK"/>
    <s v="Cédula de Ciudadanía"/>
    <n v="79649710"/>
    <x v="0"/>
    <n v="1"/>
    <s v="Caja de Compensación Familiar COMPENSAR"/>
    <n v="42705000"/>
    <s v="BANCO BBVA"/>
    <n v="90000000"/>
    <s v="207 04-Abr-2025"/>
    <n v="17082000"/>
    <s v="Banco de Bogota"/>
    <s v="003332368"/>
    <s v="CH"/>
    <s v="830055897"/>
    <s v="P.A INMOBILIARIO EDIFICIO SANTA INES RESERVADO**CONSTRUCTORA DEL ESTADO SAS"/>
    <x v="24"/>
    <x v="63"/>
    <s v="AP 104"/>
    <n v="0"/>
    <n v="0"/>
    <n v="207713500"/>
    <s v="47,00-46,60"/>
    <d v="2025-10-21T00:00:00"/>
    <x v="17"/>
    <x v="0"/>
    <x v="6"/>
    <m/>
    <x v="10"/>
  </r>
  <r>
    <s v="679d829039f9a2bb401b148f"/>
    <s v="207-2025"/>
    <s v="KARINA"/>
    <s v="YANETH"/>
    <s v="SARMIENTO"/>
    <s v="MONTES"/>
    <s v="Nombre OK"/>
    <s v="Cédula de Ciudadanía"/>
    <n v="1066173074"/>
    <x v="0"/>
    <n v="1"/>
    <s v="Caja de Compensación Familiar COMPENSAR"/>
    <n v="42705000"/>
    <s v="BANCO DAVIVIENDA"/>
    <n v="68000000"/>
    <s v="207 04-Abr-2025"/>
    <n v="17082000"/>
    <s v="Banco de Bogota"/>
    <s v="003332368"/>
    <s v="CH"/>
    <s v="830055897"/>
    <s v="P.A INMOBILIARIO EDIFICIO SANTA INES RESERVADO**CONSTRUCTORA DEL ESTADO SAS"/>
    <x v="24"/>
    <x v="63"/>
    <s v="AP 107 TO B"/>
    <n v="0"/>
    <n v="0"/>
    <n v="180700000"/>
    <s v="50,60-45,68"/>
    <d v="2025-09-30T00:00:00"/>
    <x v="15"/>
    <x v="0"/>
    <x v="0"/>
    <m/>
    <x v="8"/>
  </r>
  <r>
    <s v="679d8c1539f9a2bb401b1dc7"/>
    <s v="325-2025"/>
    <s v="ANA"/>
    <s v="MILENA"/>
    <s v="MESA"/>
    <s v="PULIDO"/>
    <s v="Nombre OK"/>
    <s v="Cédula de Ciudadanía"/>
    <n v="1023889936"/>
    <x v="0"/>
    <n v="1"/>
    <s v="Ninguno"/>
    <n v="0"/>
    <s v="COOPERATIVA DE TRABAJADORES DE LA BENEFICENCIA DE CUNDINAMARCA - COOPBENECUN"/>
    <n v="120000000"/>
    <s v="325 30-Abr-2025"/>
    <n v="17082000"/>
    <s v="Banco de Bogota"/>
    <s v="003332368"/>
    <s v="CH"/>
    <s v="830055897"/>
    <s v="P.A INMOBILIARIO EDIFICIO SANTA INES RESERVADO**CONSTRUCTORA DEL ESTADO SAS"/>
    <x v="24"/>
    <x v="63"/>
    <s v="AP 206"/>
    <n v="0"/>
    <n v="0"/>
    <n v="186476500"/>
    <s v="45,40-39,90"/>
    <d v="2025-09-17T00:00:00"/>
    <x v="22"/>
    <x v="0"/>
    <x v="3"/>
    <m/>
    <x v="14"/>
  </r>
  <r>
    <s v="679e31c239f9a2bb401b6671"/>
    <s v="207-2025"/>
    <s v="NATALIA"/>
    <s v=""/>
    <s v="ROJAS"/>
    <s v="CRUZ"/>
    <s v="Nombre OK"/>
    <s v="Cédula de Ciudadanía"/>
    <n v="1000776203"/>
    <x v="0"/>
    <n v="1"/>
    <s v="Caja Colombiana de Subsidio Familiar COLSUBSIDIO"/>
    <n v="42705000"/>
    <s v="BANCO BBVA"/>
    <n v="84635500"/>
    <s v="207 04-Abr-2025"/>
    <n v="17082000"/>
    <s v="Banco de Bogota"/>
    <s v="003332368"/>
    <s v="CH"/>
    <s v="830055897"/>
    <s v="P.A INMOBILIARIO EDIFICIO SANTA INES RESERVADO**CONSTRUCTORA DEL ESTADO SAS"/>
    <x v="24"/>
    <x v="63"/>
    <s v="AP 406 TO A"/>
    <n v="0"/>
    <n v="0"/>
    <n v="192172500"/>
    <s v="45,40-39,90"/>
    <d v="2025-08-27T00:00:00"/>
    <x v="21"/>
    <x v="0"/>
    <x v="4"/>
    <m/>
    <x v="13"/>
  </r>
  <r>
    <s v="67a233abacb617113223beaf"/>
    <s v="207-2025"/>
    <s v="TANIA"/>
    <s v="ALEJANDRA"/>
    <s v="OLAYA"/>
    <s v="HERRERA"/>
    <s v="Nombre OK"/>
    <s v="Cédula de Ciudadanía"/>
    <n v="1007327593"/>
    <x v="0"/>
    <n v="1"/>
    <s v="Caja de Compensación Familiar COMPENSAR"/>
    <n v="42705000"/>
    <s v="BANCO BBVA"/>
    <n v="92000000"/>
    <s v="207 04-Abr-2025"/>
    <n v="17082000"/>
    <s v="Banco de Bogota"/>
    <s v="003332368"/>
    <s v="CH"/>
    <s v="830055897"/>
    <s v="P.A INMOBILIARIO EDIFICIO SANTA INES RESERVADO**CONSTRUCTORA DEL ESTADO SAS"/>
    <x v="24"/>
    <x v="63"/>
    <s v="AP 408 TO B"/>
    <n v="0"/>
    <n v="0"/>
    <n v="182000000"/>
    <s v="50,60-45,68"/>
    <d v="2025-09-08T00:00:00"/>
    <x v="5"/>
    <x v="0"/>
    <x v="3"/>
    <m/>
    <x v="3"/>
  </r>
  <r>
    <s v="67a2847dacb617113224bbd2"/>
    <s v="278-2025"/>
    <s v="YENNY"/>
    <s v="MARCELA"/>
    <s v="CIFUENTES"/>
    <s v="OSPINA"/>
    <s v="Nombre OK"/>
    <s v="Cédula de Ciudadanía"/>
    <n v="1023890763"/>
    <x v="0"/>
    <n v="1"/>
    <s v="Caja de Compensación Familiar COMPENSAR"/>
    <n v="42705000"/>
    <s v="BANCO DAVIVIENDA"/>
    <n v="83600000"/>
    <s v="278 28-Abr-2025"/>
    <n v="17082000"/>
    <s v="Banco de Bogota"/>
    <s v="003332368"/>
    <s v="CH"/>
    <s v="830055897"/>
    <s v="P.A INMOBILIARIO EDIFICIO SANTA INES RESERVADO**CONSTRUCTORA DEL ESTADO SAS"/>
    <x v="24"/>
    <x v="63"/>
    <s v="AP 208 TO B"/>
    <n v="0"/>
    <n v="0"/>
    <n v="180700000"/>
    <s v="50,60-45,68"/>
    <d v="2025-09-04T00:00:00"/>
    <x v="5"/>
    <x v="0"/>
    <x v="7"/>
    <m/>
    <x v="3"/>
  </r>
  <r>
    <s v="67a39eafd56ae4989a0ecac6"/>
    <s v="280-2025"/>
    <s v="CARLOS"/>
    <s v="ARLEY"/>
    <s v="BARRERA"/>
    <s v="RAMIREZ"/>
    <s v="Nombre OK"/>
    <s v="Cédula de Ciudadanía"/>
    <n v="1013671417"/>
    <x v="0"/>
    <n v="1"/>
    <s v="Caja Colombiana de Subsidio Familiar COLSUBSIDIO"/>
    <n v="42705000"/>
    <s v="BANCO BBVA"/>
    <n v="85000000"/>
    <s v="280 28-Abr-2025"/>
    <n v="17082000"/>
    <s v="Banco de Bogota"/>
    <s v="003332368"/>
    <s v="CH"/>
    <s v="830055897"/>
    <s v="P.A INMOBILIARIO EDIFICIO SANTA INES RESERVADO**CONSTRUCTORA DEL ESTADO SAS"/>
    <x v="24"/>
    <x v="63"/>
    <s v="AP 501 TO A"/>
    <n v="0"/>
    <n v="0"/>
    <n v="182000000"/>
    <s v="57,17-52,15"/>
    <d v="2025-08-24T00:00:00"/>
    <x v="21"/>
    <x v="0"/>
    <x v="4"/>
    <m/>
    <x v="13"/>
  </r>
  <r>
    <s v="67a4ee1026a0976472299b8f"/>
    <s v="280-2025"/>
    <s v="LIZ"/>
    <s v="CATHERINE"/>
    <s v="RUIZ"/>
    <s v="GONZALEZ"/>
    <s v="Nombre OK"/>
    <s v="Cédula de Ciudadanía"/>
    <n v="1014265107"/>
    <x v="0"/>
    <n v="1"/>
    <s v="Caja de Compensación Familiar COMPENSAR"/>
    <n v="23200000"/>
    <s v="COOPERATIVA FINANCIERA - COTRAFA"/>
    <n v="136442000"/>
    <s v="280 28-Abr-2025"/>
    <n v="17082000"/>
    <s v="Banco de Bogota"/>
    <s v="003332368"/>
    <s v="CH"/>
    <s v="830055897"/>
    <s v="P.A INMOBILIARIO EDIFICIO SANTA INES RESERVADO**CONSTRUCTORA DEL ESTADO SAS"/>
    <x v="24"/>
    <x v="63"/>
    <s v="AP 404"/>
    <n v="0"/>
    <n v="0"/>
    <n v="213525000"/>
    <s v="51,60-46,00"/>
    <d v="2025-07-25T00:00:00"/>
    <x v="31"/>
    <x v="0"/>
    <x v="4"/>
    <m/>
    <x v="22"/>
  </r>
  <r>
    <s v="67a4ffb626a09764722a398a"/>
    <s v="278-2025"/>
    <s v="JEISON"/>
    <s v="RICARDO"/>
    <s v="HIGUERA"/>
    <s v="ESPITIA"/>
    <s v="Nombre OK"/>
    <s v="Cédula de Ciudadanía"/>
    <n v="1031181680"/>
    <x v="0"/>
    <n v="1"/>
    <s v="Caja Colombiana de Subsidio Familiar COLSUBSIDIO"/>
    <n v="28470000"/>
    <s v="F.N.A."/>
    <n v="133126000"/>
    <s v="278 28-Abr-2025"/>
    <n v="17082000"/>
    <s v="Banco de Bogota"/>
    <s v="003332368"/>
    <s v="CH"/>
    <s v="830055897"/>
    <s v="P.A INMOBILIARIO EDIFICIO SANTA INES RESERVADO**CONSTRUCTORA DEL ESTADO SAS"/>
    <x v="24"/>
    <x v="63"/>
    <s v="AP 106"/>
    <n v="0"/>
    <n v="0"/>
    <n v="210678000"/>
    <s v="38,51-34,28"/>
    <d v="2025-09-23T00:00:00"/>
    <x v="6"/>
    <x v="0"/>
    <x v="3"/>
    <m/>
    <x v="4"/>
  </r>
  <r>
    <s v="67a642ee5e7e42f9f7da65b3"/>
    <s v="280-2025"/>
    <s v="OMAR"/>
    <s v=""/>
    <s v="MONROY"/>
    <s v="DEVIA"/>
    <s v="Nombre OK"/>
    <s v="Cédula de Ciudadanía"/>
    <n v="80145208"/>
    <x v="0"/>
    <n v="1"/>
    <s v="Ninguno"/>
    <m/>
    <s v="Ninguno"/>
    <s v="-"/>
    <s v="280 28-Abr-2025"/>
    <n v="17082000"/>
    <s v="Banco de Bogota"/>
    <s v="003332368"/>
    <s v="CH"/>
    <s v="830055897"/>
    <s v="P.A INMOBILIARIO EDIFICIO SANTA INES RESERVADO**CONSTRUCTORA DEL ESTADO SAS"/>
    <x v="24"/>
    <x v="63"/>
    <s v="AP 201 TO A"/>
    <m/>
    <m/>
    <m/>
    <m/>
    <m/>
    <x v="4"/>
    <x v="2"/>
    <x v="1"/>
    <m/>
    <x v="2"/>
  </r>
  <r>
    <s v="67a64f1b5e7e42f9f7da766c"/>
    <s v="280-2025"/>
    <s v="MANUEL"/>
    <s v="ALBERTO"/>
    <s v="BURGOS"/>
    <s v="JAIME"/>
    <s v="Nombre OK"/>
    <s v="Cédula de Ciudadanía"/>
    <n v="1049372888"/>
    <x v="0"/>
    <n v="1"/>
    <s v="Caja Colombiana de Subsidio Familiar COLSUBSIDIO"/>
    <n v="42705000"/>
    <s v="BANCO CAJA SOCIAL BCSC"/>
    <n v="107265412"/>
    <s v="280 28-Abr-2025"/>
    <n v="17082000"/>
    <s v="Banco de Bogota"/>
    <s v="003332368"/>
    <s v="CH"/>
    <s v="830055897"/>
    <s v="P.A INMOBILIARIO EDIFICIO SANTA INES RESERVADO**CONSTRUCTORA DEL ESTADO SAS"/>
    <x v="24"/>
    <x v="63"/>
    <s v="AP 502 TO A"/>
    <n v="0"/>
    <n v="0"/>
    <n v="192400000"/>
    <s v="42,66-39,12"/>
    <d v="2025-08-27T00:00:00"/>
    <x v="21"/>
    <x v="0"/>
    <x v="0"/>
    <m/>
    <x v="13"/>
  </r>
  <r>
    <s v="67a68b9c5e7e42f9f7daab2d"/>
    <s v="280-2025"/>
    <s v="EFRAIN"/>
    <s v=""/>
    <s v="ARDILA"/>
    <s v="RUGELES"/>
    <s v="Nombre OK"/>
    <s v="Cédula de Ciudadanía"/>
    <n v="4237870"/>
    <x v="0"/>
    <n v="1"/>
    <s v="Caja de Compensación Familiar COMPENSAR"/>
    <n v="42705000"/>
    <s v="F.N.A."/>
    <n v="103190000"/>
    <s v="280 28-Abr-2025"/>
    <n v="17082000"/>
    <s v="Banco de Bogota"/>
    <s v="003332368"/>
    <s v="CH"/>
    <s v="830055897"/>
    <s v="P.A INMOBILIARIO EDIFICIO SANTA INES RESERVADO**CONSTRUCTORA DEL ESTADO SAS"/>
    <x v="24"/>
    <x v="63"/>
    <s v="AP 203 TO A"/>
    <n v="0"/>
    <n v="0"/>
    <n v="213525000"/>
    <s v="55,93-50,85"/>
    <d v="2026-03-04T00:00:00"/>
    <x v="7"/>
    <x v="1"/>
    <x v="3"/>
    <m/>
    <x v="2"/>
  </r>
  <r>
    <s v="67a698dc5e7e42f9f7dab1fa"/>
    <s v="378-2025"/>
    <s v="LILIANA"/>
    <s v="ANDREA"/>
    <s v="RODRIGUEZ"/>
    <s v="CANCELADO"/>
    <s v="Nombre OK"/>
    <s v="Cédula de Ciudadanía"/>
    <n v="1023898967"/>
    <x v="0"/>
    <n v="1"/>
    <s v="Caja Colombiana de Subsidio Familiar COLSUBSIDIO"/>
    <n v="42705000"/>
    <s v="BANCO DAVIVIENDA"/>
    <n v="98140000"/>
    <s v="378 16-May-2025"/>
    <n v="17082000"/>
    <s v="Banco de Bogota"/>
    <s v="003332368"/>
    <s v="CH"/>
    <s v="830055897"/>
    <s v="P.A INMOBILIARIO EDIFICIO SANTA INES RESERVADO**CONSTRUCTORA DEL ESTADO SAS"/>
    <x v="24"/>
    <x v="63"/>
    <s v="AP 204 TO A"/>
    <n v="0"/>
    <n v="0"/>
    <n v="195000000"/>
    <s v="51,60-48,00"/>
    <d v="2025-08-22T00:00:00"/>
    <x v="21"/>
    <x v="0"/>
    <x v="7"/>
    <m/>
    <x v="13"/>
  </r>
  <r>
    <s v="67a69b7e5e7e42f9f7dab2b7"/>
    <s v="280-2025"/>
    <s v="SANDRA"/>
    <s v="JANET"/>
    <s v="RAMIREZ"/>
    <s v="FIGUEROA"/>
    <s v="Nombre OK"/>
    <s v="Cédula de Ciudadanía"/>
    <n v="52442293"/>
    <x v="0"/>
    <n v="1"/>
    <s v="Caja de Compensación Familiar COMPENSAR"/>
    <n v="39000000"/>
    <s v="BANCO BBVA"/>
    <n v="136095000"/>
    <s v="280 28-Abr-2025"/>
    <n v="17082000"/>
    <s v="Banco de Bogota"/>
    <s v="003332368"/>
    <s v="CH"/>
    <s v="830055897"/>
    <s v="P.A INMOBILIARIO EDIFICIO SANTA INES RESERVADO**CONSTRUCTORA DEL ESTADO SAS"/>
    <x v="24"/>
    <x v="63"/>
    <s v="AP 304 TO A"/>
    <n v="0"/>
    <n v="0"/>
    <n v="213525000"/>
    <s v="51,60-46,00"/>
    <d v="2026-03-23T00:00:00"/>
    <x v="14"/>
    <x v="8"/>
    <x v="2"/>
    <m/>
    <x v="2"/>
  </r>
  <r>
    <s v="67a69e905e7e42f9f7dab3b9"/>
    <s v="278-2025"/>
    <s v="IRMA"/>
    <s v=""/>
    <s v="CUBILLOS"/>
    <s v="PRIETO"/>
    <s v="Nombre OK"/>
    <s v="Cédula de Ciudadanía"/>
    <n v="52162977"/>
    <x v="0"/>
    <n v="1"/>
    <s v="Caja de Compensación Familiar COMPENSAR"/>
    <n v="42705000"/>
    <s v="F.N.A."/>
    <n v="80000000"/>
    <s v="278 28-Abr-2025"/>
    <n v="17082000"/>
    <s v="Banco de Bogota"/>
    <s v="003332368"/>
    <s v="CH"/>
    <s v="830055897"/>
    <s v="P.A INMOBILIARIO EDIFICIO SANTA INES RESERVADO**CONSTRUCTORA DEL ESTADO SAS"/>
    <x v="24"/>
    <x v="63"/>
    <s v="AP 305"/>
    <n v="0"/>
    <n v="0"/>
    <n v="195019500"/>
    <s v="47,00-42,60"/>
    <d v="2025-09-22T00:00:00"/>
    <x v="6"/>
    <x v="0"/>
    <x v="2"/>
    <m/>
    <x v="4"/>
  </r>
  <r>
    <s v="67a6a0255e7e42f9f7dab4f3"/>
    <s v="280-2025"/>
    <s v="BLANCA"/>
    <s v="RUBY"/>
    <s v="SOLER"/>
    <s v="PARADA"/>
    <s v="Nombre OK"/>
    <s v="Cédula de Ciudadanía"/>
    <n v="23983819"/>
    <x v="0"/>
    <n v="1"/>
    <s v="Ninguno"/>
    <m/>
    <s v="Ninguno"/>
    <s v="-"/>
    <s v="280 28-Abr-2025"/>
    <n v="17082000"/>
    <s v="Banco de Bogota"/>
    <s v="003332368"/>
    <s v="CH"/>
    <s v="830055897"/>
    <s v="P.A INMOBILIARIO EDIFICIO SANTA INES RESERVADO**CONSTRUCTORA DEL ESTADO SAS"/>
    <x v="24"/>
    <x v="63"/>
    <s v="AP 405 TO A"/>
    <m/>
    <m/>
    <m/>
    <m/>
    <m/>
    <x v="4"/>
    <x v="2"/>
    <x v="1"/>
    <m/>
    <x v="2"/>
  </r>
  <r>
    <s v="67a6a4025e7e42f9f7dab7ec"/>
    <s v="280-2025"/>
    <s v="MERY"/>
    <s v="JANETH"/>
    <s v="SALAMANCA"/>
    <s v="GUZMAN"/>
    <s v="Nombre OK"/>
    <s v="Cédula de Ciudadanía"/>
    <n v="1010001762"/>
    <x v="0"/>
    <n v="1"/>
    <s v="Ninguno"/>
    <m/>
    <s v="BANCOLOMBIA"/>
    <n v="136465000"/>
    <s v="280 28-Abr-2025"/>
    <n v="17082000"/>
    <s v="Banco de Bogota"/>
    <s v="003332368"/>
    <s v="CH"/>
    <s v="830055897"/>
    <s v="P.A INMOBILIARIO EDIFICIO SANTA INES RESERVADO**CONSTRUCTORA DEL ESTADO SAS"/>
    <x v="24"/>
    <x v="63"/>
    <s v="AP 306 TO A"/>
    <m/>
    <m/>
    <m/>
    <m/>
    <m/>
    <x v="4"/>
    <x v="2"/>
    <x v="1"/>
    <m/>
    <x v="2"/>
  </r>
  <r>
    <s v="67a6bb0d5e7e42f9f7dac618"/>
    <s v="319-2025"/>
    <s v="CLAUDIA"/>
    <s v="MARITZA"/>
    <s v="SANCHEZ"/>
    <s v="SALAMANCA"/>
    <s v="Nombre OK"/>
    <s v="Cédula de Ciudadanía"/>
    <n v="1023892384"/>
    <x v="0"/>
    <n v="1"/>
    <s v="Ninguno"/>
    <m/>
    <s v="Ninguno"/>
    <s v="-"/>
    <s v="319 30-Abr-2025"/>
    <n v="17082000"/>
    <s v="Banco de Bogota"/>
    <s v="003332368"/>
    <s v="CH"/>
    <s v="830055897"/>
    <s v="P.A INMOBILIARIO EDIFICIO SANTA INES RESERVADO**CONSTRUCTORA DEL ESTADO SAS"/>
    <x v="24"/>
    <x v="63"/>
    <s v="AP 506 TO A"/>
    <m/>
    <m/>
    <m/>
    <m/>
    <m/>
    <x v="4"/>
    <x v="2"/>
    <x v="1"/>
    <m/>
    <x v="2"/>
  </r>
  <r>
    <s v="67a6be3f5e7e42f9f7dac936"/>
    <s v="207-2025"/>
    <s v="SANDRA"/>
    <s v="PATRICIA"/>
    <s v="LOPEZ"/>
    <s v="BERNAL"/>
    <s v="Nombre OK"/>
    <s v="Cédula de Ciudadanía"/>
    <n v="1049604372"/>
    <x v="0"/>
    <n v="1"/>
    <s v="Ninguno"/>
    <m/>
    <s v="F.N.A."/>
    <n v="84500000"/>
    <s v="207 04-Abr-2025"/>
    <n v="17082000"/>
    <s v="Banco de Bogota"/>
    <s v="003332368"/>
    <s v="CH"/>
    <s v="830055897"/>
    <s v="P.A INMOBILIARIO EDIFICIO SANTA INES RESERVADO**CONSTRUCTORA DEL ESTADO SAS"/>
    <x v="24"/>
    <x v="63"/>
    <s v="AP 207 TO B"/>
    <m/>
    <m/>
    <m/>
    <m/>
    <m/>
    <x v="4"/>
    <x v="2"/>
    <x v="1"/>
    <m/>
    <x v="2"/>
  </r>
  <r>
    <s v="67a6bfa25e7e42f9f7daca3e"/>
    <s v="278-2025"/>
    <s v="PAULA"/>
    <s v="ANDREA"/>
    <s v="MORENO"/>
    <s v="RAMOS"/>
    <s v="Nombre OK"/>
    <s v="Cédula de Ciudadanía"/>
    <n v="1023949618"/>
    <x v="0"/>
    <n v="1"/>
    <s v="Caja de Compensación Familiar COMPENSAR"/>
    <n v="42705000"/>
    <s v="F.N.A."/>
    <n v="142000000"/>
    <s v="278 28-Abr-2025"/>
    <n v="17082000"/>
    <s v="Banco de Bogota"/>
    <s v="003332368"/>
    <s v="CH"/>
    <s v="830055897"/>
    <s v="P.A INMOBILIARIO EDIFICIO SANTA INES RESERVADO**CONSTRUCTORA DEL ESTADO SAS"/>
    <x v="24"/>
    <x v="63"/>
    <s v="AP 307"/>
    <n v="0"/>
    <n v="0"/>
    <n v="207831000"/>
    <s v="46,90-41,98"/>
    <d v="2025-11-25T00:00:00"/>
    <x v="18"/>
    <x v="0"/>
    <x v="0"/>
    <m/>
    <x v="0"/>
  </r>
  <r>
    <s v="67a6c10b5e7e42f9f7dacbb6"/>
    <s v="207-2025"/>
    <s v="EDWARD"/>
    <s v="FABIAN"/>
    <s v="QUINCHANEGUA"/>
    <s v="MEDINA"/>
    <s v="Nombre OK"/>
    <s v="Cédula de Ciudadanía"/>
    <n v="1023912436"/>
    <x v="0"/>
    <n v="1"/>
    <s v="Ninguno"/>
    <m/>
    <s v="BANCO BOGOTA"/>
    <n v="52233806"/>
    <s v="207 04-Abr-2025"/>
    <n v="17082000"/>
    <s v="Banco de Bogota"/>
    <s v="003332368"/>
    <s v="CH"/>
    <s v="830055897"/>
    <s v="P.A INMOBILIARIO EDIFICIO SANTA INES RESERVADO**CONSTRUCTORA DEL ESTADO SAS"/>
    <x v="24"/>
    <x v="63"/>
    <s v="AP 407 TO B"/>
    <m/>
    <m/>
    <m/>
    <m/>
    <m/>
    <x v="4"/>
    <x v="2"/>
    <x v="1"/>
    <m/>
    <x v="2"/>
  </r>
  <r>
    <s v="67a6c2615e7e42f9f7dacca1"/>
    <s v="207-2025"/>
    <s v="ANA"/>
    <s v="YEIMY"/>
    <s v="ROJAS"/>
    <s v="MORENO"/>
    <s v="Nombre OK"/>
    <s v="Cédula de Ciudadanía"/>
    <n v="52380247"/>
    <x v="0"/>
    <n v="1"/>
    <s v="Caja de Compensación Familiar COMPENSAR"/>
    <n v="42705000"/>
    <s v="BANCO BOGOTA"/>
    <n v="94556699"/>
    <s v="207 04-Abr-2025"/>
    <n v="17082000"/>
    <s v="Banco de Bogota"/>
    <s v="003332368"/>
    <s v="CH"/>
    <s v="830055897"/>
    <s v="P.A INMOBILIARIO EDIFICIO SANTA INES RESERVADO**CONSTRUCTORA DEL ESTADO SAS"/>
    <x v="24"/>
    <x v="63"/>
    <s v="AP 507 TO B"/>
    <n v="0"/>
    <n v="0"/>
    <n v="199290000"/>
    <s v="46,90-41,98"/>
    <d v="2026-03-15T00:00:00"/>
    <x v="10"/>
    <x v="8"/>
    <x v="4"/>
    <m/>
    <x v="2"/>
  </r>
  <r>
    <s v="67a6c3b45e7e42f9f7dacd97"/>
    <s v="207-2025"/>
    <s v="LUZ"/>
    <s v="MARY"/>
    <s v="GUTIERREZ"/>
    <s v="ARTUNDUAGA"/>
    <s v="Nombre OK"/>
    <s v="Cédula de Ciudadanía"/>
    <n v="52170151"/>
    <x v="0"/>
    <n v="1"/>
    <s v="Ninguno"/>
    <m/>
    <s v="OTRA COOPERATIVAS / FUNDACIONES"/>
    <n v="64698941"/>
    <s v="207 04-Abr-2025"/>
    <n v="17082000"/>
    <s v="Banco de Bogota"/>
    <s v="003332368"/>
    <s v="CH"/>
    <s v="830055897"/>
    <s v="P.A INMOBILIARIO EDIFICIO SANTA INES RESERVADO**CONSTRUCTORA DEL ESTADO SAS"/>
    <x v="24"/>
    <x v="63"/>
    <s v="AP 308 TO B"/>
    <m/>
    <m/>
    <m/>
    <m/>
    <m/>
    <x v="4"/>
    <x v="2"/>
    <x v="1"/>
    <m/>
    <x v="2"/>
  </r>
  <r>
    <s v="67acea2ca9010f6e35d9617e"/>
    <s v="319-2025"/>
    <s v="EDUAR"/>
    <s v="FERNEY"/>
    <s v="GARCIA"/>
    <s v=""/>
    <s v="Nombre OK"/>
    <s v="Cédula de Ciudadanía"/>
    <n v="80720404"/>
    <x v="0"/>
    <n v="1"/>
    <s v="Caja de Compensación Familiar COMPENSAR"/>
    <n v="28470000"/>
    <s v="F.N.A."/>
    <n v="151899000"/>
    <s v="319 30-Abr-2025"/>
    <n v="17082000"/>
    <s v="Banco de Bogota"/>
    <s v="003332368"/>
    <s v="CH"/>
    <s v="830055897"/>
    <s v="P.A INMOBILIARIO EDIFICIO SANTA INES RESERVADO**CONSTRUCTORA DEL ESTADO SAS"/>
    <x v="24"/>
    <x v="63"/>
    <s v="AP 504 TO A"/>
    <n v="0"/>
    <n v="0"/>
    <n v="213525000"/>
    <s v="51,60-46,00"/>
    <d v="2025-12-02T00:00:00"/>
    <x v="0"/>
    <x v="0"/>
    <x v="3"/>
    <m/>
    <x v="0"/>
  </r>
  <r>
    <s v="67acea2ca9010f6e35d9617e"/>
    <s v="319-2025"/>
    <s v="LUZ"/>
    <s v="ADRIANA"/>
    <s v="PEREZ"/>
    <s v="CALDERON"/>
    <s v="Nombre OK"/>
    <s v="Cédula de Ciudadanía"/>
    <n v="52902595"/>
    <x v="1"/>
    <n v="0"/>
    <s v="Caja de Compensación Familiar COMPENSAR"/>
    <n v="28470000"/>
    <s v="F.N.A."/>
    <n v="151899000"/>
    <s v="319 30-Abr-2025"/>
    <n v="17082000"/>
    <s v="Banco de Bogota"/>
    <s v="003332368"/>
    <s v="CH"/>
    <s v="830055897"/>
    <s v="P.A INMOBILIARIO EDIFICIO SANTA INES RESERVADO**CONSTRUCTORA DEL ESTADO SAS"/>
    <x v="24"/>
    <x v="63"/>
    <s v="AP 504 TO A"/>
    <n v="0"/>
    <n v="0"/>
    <n v="213525000"/>
    <s v="51,60-46,00"/>
    <d v="2025-12-02T00:00:00"/>
    <x v="0"/>
    <x v="0"/>
    <x v="3"/>
    <m/>
    <x v="0"/>
  </r>
  <r>
    <s v="67adfe81a9010f6e35d9e6f7"/>
    <s v="207-2025"/>
    <s v="ANGEE"/>
    <s v="PAOLA"/>
    <s v="LOPEZ"/>
    <s v="ROCHA"/>
    <s v="Nombre OK"/>
    <s v="Cédula de Ciudadanía"/>
    <n v="52446731"/>
    <x v="0"/>
    <n v="1"/>
    <s v="Ninguno"/>
    <m/>
    <s v="Ninguno"/>
    <s v="-"/>
    <s v="207 04-Abr-2025"/>
    <n v="17082000"/>
    <s v="Banco de Bogota"/>
    <s v="003332368"/>
    <s v="CH"/>
    <s v="830055897"/>
    <s v="P.A INMOBILIARIO EDIFICIO SANTA INES RESERVADO**CONSTRUCTORA DEL ESTADO SAS"/>
    <x v="24"/>
    <x v="63"/>
    <s v="AP 205 TO A"/>
    <m/>
    <m/>
    <m/>
    <m/>
    <m/>
    <x v="4"/>
    <x v="2"/>
    <x v="1"/>
    <m/>
    <x v="2"/>
  </r>
  <r>
    <s v="67ae6579a9010f6e35db3056"/>
    <s v="207-2025"/>
    <s v="JENIFER"/>
    <s v="TATIANA"/>
    <s v="TOLOZA"/>
    <s v="LOPEZ"/>
    <s v="Nombre OK"/>
    <s v="Cédula de Ciudadanía"/>
    <n v="1000615523"/>
    <x v="0"/>
    <n v="1"/>
    <s v="Caja de Compensación Familiar COMPENSAR"/>
    <n v="42705000"/>
    <s v="F.N.A."/>
    <n v="151638000"/>
    <s v="207 04-Abr-2025"/>
    <n v="17082000"/>
    <s v="Banco de Bogota"/>
    <s v="003332368"/>
    <s v="CH"/>
    <s v="830055897"/>
    <s v="P.A INMOBILIARIO EDIFICIO SANTA INES RESERVADO**CONSTRUCTORA DEL ESTADO SAS"/>
    <x v="24"/>
    <x v="63"/>
    <s v="AP 508 TO B"/>
    <n v="0"/>
    <n v="0"/>
    <n v="213525000"/>
    <s v="50,60-45,68"/>
    <d v="2026-03-23T00:00:00"/>
    <x v="14"/>
    <x v="8"/>
    <x v="2"/>
    <m/>
    <x v="2"/>
  </r>
  <r>
    <s v="67ae6c29a9010f6e35db3811"/>
    <s v="280-2025"/>
    <s v="MICHAEL"/>
    <s v="ANDRES"/>
    <s v="SANCHEZ"/>
    <s v="PINZON"/>
    <s v="Nombre OK"/>
    <s v="Cédula de Ciudadanía"/>
    <n v="80811101"/>
    <x v="0"/>
    <n v="1"/>
    <s v="Caja de Compensación Familiar COMPENSAR"/>
    <n v="42705000"/>
    <s v="F.N.A."/>
    <n v="140000000"/>
    <s v="280 28-Abr-2025"/>
    <n v="17082000"/>
    <s v="Banco de Bogota"/>
    <s v="003332368"/>
    <s v="CH"/>
    <s v="830055897"/>
    <s v="P.A INMOBILIARIO EDIFICIO SANTA INES RESERVADO**CONSTRUCTORA DEL ESTADO SAS"/>
    <x v="24"/>
    <x v="63"/>
    <s v="AP 403 TO A"/>
    <n v="0"/>
    <n v="0"/>
    <n v="213525000"/>
    <s v="55,93-50,85"/>
    <d v="2026-03-05T00:00:00"/>
    <x v="7"/>
    <x v="1"/>
    <x v="3"/>
    <m/>
    <x v="2"/>
  </r>
  <r>
    <s v="680bd4feea68ca973ec12139"/>
    <s v="452-2025"/>
    <s v="CARLOS"/>
    <s v="HERNAN"/>
    <s v="VARGAS"/>
    <s v="BAQUERO"/>
    <s v="Nombre OK"/>
    <s v="Cédula de Ciudadanía"/>
    <n v="1013593935"/>
    <x v="0"/>
    <n v="1"/>
    <s v="Ninguno"/>
    <m/>
    <s v="Ninguno"/>
    <s v="-"/>
    <s v="452 30-May-2025"/>
    <n v="17082000"/>
    <s v="Banco de Bogota"/>
    <s v="003332368"/>
    <s v="CH"/>
    <s v="830055897"/>
    <s v="P.A INMOBILIARIO EDIFICIO SANTA INES RESERVADO**CONSTRUCTORA DEL ESTADO SAS"/>
    <x v="24"/>
    <x v="63"/>
    <s v="AP 505"/>
    <m/>
    <m/>
    <m/>
    <m/>
    <m/>
    <x v="4"/>
    <x v="2"/>
    <x v="1"/>
    <m/>
    <x v="2"/>
  </r>
  <r>
    <s v="68127cd5ba5ba77fe72d83fb"/>
    <s v="701-2025"/>
    <s v="BRIYAN"/>
    <s v="ALEXANDER"/>
    <s v="PEÑUELA"/>
    <s v="CASTRO"/>
    <s v="Nombre OK"/>
    <s v="Cédula de Ciudadanía"/>
    <n v="1010220566"/>
    <x v="0"/>
    <n v="1"/>
    <s v="Caja de Compensación Familiar COMPENSAR"/>
    <n v="26000000"/>
    <s v="BANCO BOGOTA"/>
    <n v="150000000"/>
    <s v="701 31-Jul-2025"/>
    <n v="17082000"/>
    <s v="Banco de Bogota"/>
    <s v="003332368"/>
    <s v="CH"/>
    <s v="830055897"/>
    <s v="P.A INMOBILIARIO EDIFICIO SANTA INES RESERVADO**CONSTRUCTORA DEL ESTADO SAS"/>
    <x v="24"/>
    <x v="63"/>
    <s v="AP 301"/>
    <n v="0"/>
    <n v="0"/>
    <n v="213525000"/>
    <s v="57,17-52,15"/>
    <d v="2025-11-25T00:00:00"/>
    <x v="18"/>
    <x v="0"/>
    <x v="0"/>
    <m/>
    <x v="0"/>
  </r>
  <r>
    <s v="6812950dba5ba77fe72dad62"/>
    <s v="534-2025"/>
    <s v="DAVID"/>
    <s v="ALEJANDRO"/>
    <s v="GALLEGO"/>
    <s v="VALCARCEL"/>
    <s v="Nombre OK"/>
    <s v="Cédula de Ciudadanía"/>
    <n v="1023932858"/>
    <x v="0"/>
    <n v="1"/>
    <s v="Ninguno"/>
    <n v="0"/>
    <s v="BANCOLOMBIA"/>
    <n v="117000000"/>
    <s v="534 24-Jun-2025"/>
    <n v="17082000"/>
    <s v="Banco de Bogota"/>
    <s v="003332368"/>
    <s v="CH"/>
    <s v="830055897"/>
    <s v="P.A INMOBILIARIO EDIFICIO SANTA INES RESERVADO**CONSTRUCTORA DEL ESTADO SAS"/>
    <x v="24"/>
    <x v="63"/>
    <s v="AP 303"/>
    <n v="0"/>
    <n v="0"/>
    <n v="212101500"/>
    <s v="55,93-50,85"/>
    <d v="2025-11-07T00:00:00"/>
    <x v="9"/>
    <x v="0"/>
    <x v="4"/>
    <m/>
    <x v="0"/>
  </r>
  <r>
    <s v="68d5bce8e5972d47dc6e50da"/>
    <s v="1261-2025"/>
    <s v="ELVIRA"/>
    <s v="CRISTINA"/>
    <s v="CORTES"/>
    <s v="BENAVIDES"/>
    <s v="Nombre OK"/>
    <s v="Cédula de Ciudadanía"/>
    <n v="52168305"/>
    <x v="0"/>
    <n v="1"/>
    <s v="Caja Colombiana de Subsidio Familiar COLSUBSIDIO"/>
    <m/>
    <s v="BANCOLOMBIA"/>
    <n v="131548999"/>
    <s v="1261 28-Nov-2025"/>
    <n v="17082000"/>
    <s v="Banco de Bogota"/>
    <s v="003332368"/>
    <s v="CH"/>
    <s v="830055897"/>
    <s v="P.A INMOBILIARIO EDIFICIO SANTA INES RESERVADO**CONSTRUCTORA DEL ESTADO SAS"/>
    <x v="24"/>
    <x v="63"/>
    <s v="AP 202"/>
    <m/>
    <m/>
    <m/>
    <m/>
    <m/>
    <x v="2"/>
    <x v="2"/>
    <x v="1"/>
    <m/>
    <x v="2"/>
  </r>
  <r>
    <s v="67a695875e7e42f9f7dab117"/>
    <s v="Sin-gnar"/>
    <s v="BLANCA"/>
    <s v="LUZ"/>
    <s v="IBAÑEZ"/>
    <s v="ARTUNDUAGA"/>
    <s v="Sin asignar"/>
    <s v="Cédula de Ciudadanía"/>
    <n v="52732273"/>
    <x v="0"/>
    <n v="1"/>
    <s v="Ninguno"/>
    <m/>
    <s v="Ninguno"/>
    <s v="-"/>
    <s v="Sin asignar"/>
    <s v="NA"/>
    <s v="NA"/>
    <s v="NA"/>
    <s v="NA"/>
    <s v="NA"/>
    <s v="NA"/>
    <x v="24"/>
    <x v="1"/>
    <s v="Sin asignar"/>
    <m/>
    <m/>
    <m/>
    <m/>
    <m/>
    <x v="4"/>
    <x v="12"/>
    <x v="1"/>
    <m/>
    <x v="2"/>
  </r>
  <r>
    <s v="66e83df04ade2de83b5d9dae"/>
    <s v="Sin-gnar"/>
    <s v="NELSY"/>
    <s v="JANETH"/>
    <s v="ACOSTA"/>
    <s v="QUICAZAQUE"/>
    <s v="Sin asignar"/>
    <s v="Cédula de Ciudadanía"/>
    <n v="52538609"/>
    <x v="0"/>
    <n v="1"/>
    <s v="Asociación de las Cajas de Compensación Familiar Compensar, Comfenalco Valle y Comfenalco Antioquia"/>
    <m/>
    <s v="BANCOLOMBIA"/>
    <n v="65000000"/>
    <s v="Sin asignar"/>
    <s v="NA"/>
    <s v="NA"/>
    <s v="NA"/>
    <s v="NA"/>
    <s v="NA"/>
    <s v="NA"/>
    <x v="25"/>
    <x v="1"/>
    <s v="Sin asignar"/>
    <m/>
    <m/>
    <m/>
    <m/>
    <m/>
    <x v="4"/>
    <x v="13"/>
    <x v="1"/>
    <m/>
    <x v="2"/>
  </r>
  <r>
    <s v="67a145fc4a8da505e8405478"/>
    <s v="Sin-gnar"/>
    <s v="DIANA"/>
    <s v="PAOLA"/>
    <s v="NARVAEZ"/>
    <s v="PALECHOR"/>
    <s v="Sin asignar"/>
    <s v="Cédula de Ciudadanía"/>
    <n v="1023937549"/>
    <x v="0"/>
    <n v="1"/>
    <s v="Ninguno"/>
    <m/>
    <s v="BANCO CAJA SOCIAL BCSC"/>
    <n v="115500000"/>
    <s v="Sin asignar"/>
    <s v="NA"/>
    <s v="NA"/>
    <s v="NA"/>
    <s v="NA"/>
    <s v="NA"/>
    <s v="NA"/>
    <x v="25"/>
    <x v="1"/>
    <s v="Sin asignar"/>
    <m/>
    <m/>
    <m/>
    <m/>
    <m/>
    <x v="4"/>
    <x v="11"/>
    <x v="1"/>
    <m/>
    <x v="2"/>
  </r>
  <r>
    <s v="67e31b3240e66a88c874d8f7"/>
    <s v="Sin-gnar"/>
    <s v="ELIZABETH"/>
    <s v=""/>
    <s v="ROJAS"/>
    <s v="ESPITIA"/>
    <s v="Sin asignar"/>
    <s v="Cédula de Ciudadanía"/>
    <n v="51989658"/>
    <x v="0"/>
    <n v="1"/>
    <s v="Asociación de las Cajas de Compensación Familiar Compensar, Comfenalco Valle y Comfenalco Antioquia"/>
    <m/>
    <s v="BANCO BBVA"/>
    <n v="140620000"/>
    <s v="Sin asignar"/>
    <s v="NA"/>
    <s v="NA"/>
    <s v="NA"/>
    <s v="NA"/>
    <s v="NA"/>
    <s v="NA"/>
    <x v="25"/>
    <x v="1"/>
    <s v="Sin asignar"/>
    <m/>
    <m/>
    <m/>
    <m/>
    <m/>
    <x v="4"/>
    <x v="13"/>
    <x v="1"/>
    <m/>
    <x v="2"/>
  </r>
  <r>
    <s v="671b10012da7f9b3abeb6046"/>
    <s v="630-2024"/>
    <s v="LEIDI"/>
    <s v="YOANA"/>
    <s v="ARISTIZABAL"/>
    <s v="GONZALEZ"/>
    <s v="Nombre OK"/>
    <s v="Cédula de Ciudadanía"/>
    <n v="1000622407"/>
    <x v="0"/>
    <n v="1"/>
    <s v="Caja de Compensación Familiar COMPENSAR"/>
    <n v="39000000"/>
    <s v="BANCO BOGOTA"/>
    <n v="40000000"/>
    <s v="630 20-Nov-2024"/>
    <n v="15600000"/>
    <s v="BANCOLOMBIA"/>
    <n v="42800000986"/>
    <s v="CH"/>
    <s v="901311012"/>
    <s v="CONSTRUCTORA E INMOBILIARIA PASUR SAS"/>
    <x v="25"/>
    <x v="64"/>
    <s v="AP 201 TO 1"/>
    <n v="0"/>
    <n v="0"/>
    <n v="126100000"/>
    <n v="59.09"/>
    <d v="2025-03-21T00:00:00"/>
    <x v="37"/>
    <x v="0"/>
    <x v="3"/>
    <m/>
    <x v="27"/>
  </r>
  <r>
    <s v="684b42c97b61eb0e54a0f76f"/>
    <s v="1208-2025"/>
    <s v="EDWIN"/>
    <s v="ANDRES"/>
    <s v="PUERTA"/>
    <s v="MARTINEZ"/>
    <s v="Nombre OK"/>
    <s v="Cédula de Ciudadanía"/>
    <n v="1016035937"/>
    <x v="0"/>
    <n v="1"/>
    <s v="Caja Colombiana de Subsidio Familiar COLSUBSIDIO"/>
    <n v="42705000"/>
    <s v="COLSUBSIDIO"/>
    <n v="88000000"/>
    <s v="1208 18-Nov-2025"/>
    <n v="17082000"/>
    <s v="BANCOLOMBIA"/>
    <n v="42800000986"/>
    <s v="CH"/>
    <s v="901311012"/>
    <s v="CONSTRUCTORA E INMOBILIARIA PASUR SAS"/>
    <x v="25"/>
    <x v="64"/>
    <s v="AP 301"/>
    <n v="0"/>
    <n v="0"/>
    <n v="148287000"/>
    <n v="59.09"/>
    <d v="2026-03-11T00:00:00"/>
    <x v="7"/>
    <x v="1"/>
    <x v="5"/>
    <m/>
    <x v="2"/>
  </r>
  <r>
    <s v="67707c87d07882d813a4364f"/>
    <s v="177-2025"/>
    <s v="YANETH"/>
    <s v="RUTH"/>
    <s v="PABON"/>
    <s v="CAMPOS"/>
    <s v="Nombre OK"/>
    <s v="Cédula de Ciudadanía"/>
    <n v="37557197"/>
    <x v="0"/>
    <n v="1"/>
    <s v="Caja de Compensación Familiar CAFAM"/>
    <n v="39000000"/>
    <s v="OTROS"/>
    <n v="106310000"/>
    <s v="177 21-Mar-2025"/>
    <n v="17082000"/>
    <s v="Banco Davivienda S.A."/>
    <n v="476370002281"/>
    <s v="CH"/>
    <s v=""/>
    <n v="0"/>
    <x v="26"/>
    <x v="65"/>
    <s v="AP 302 TO 1"/>
    <m/>
    <m/>
    <m/>
    <m/>
    <m/>
    <x v="4"/>
    <x v="2"/>
    <x v="1"/>
    <m/>
    <x v="2"/>
  </r>
  <r>
    <s v="6838dd59303ff9e6ea14c81f"/>
    <s v="1268-2025"/>
    <s v="ANGY"/>
    <s v="CATERIN"/>
    <s v="RODRIGUEZ"/>
    <s v="LADINO"/>
    <s v="Nombre OK"/>
    <s v="Cédula de Ciudadanía"/>
    <n v="1014261427"/>
    <x v="0"/>
    <n v="1"/>
    <s v="Caja de Compensación Familiar CAFAM"/>
    <m/>
    <s v="OTROS"/>
    <n v="143000000"/>
    <s v="1268 28-Nov-2025"/>
    <n v="17082000"/>
    <s v="BANCOLOMBIA"/>
    <s v="04000009280"/>
    <s v="CH"/>
    <s v="830053812"/>
    <s v="ALIANZA FIDUCIARIA S.A. FIDEICOMISOS**CONSTRUCTORA KOVOK SAS"/>
    <x v="27"/>
    <x v="66"/>
    <s v="AP 506"/>
    <m/>
    <m/>
    <m/>
    <m/>
    <m/>
    <x v="2"/>
    <x v="2"/>
    <x v="1"/>
    <m/>
    <x v="2"/>
  </r>
  <r>
    <s v="683f1b28c26c93bb617b0653"/>
    <s v="642-2025"/>
    <s v="KARY"/>
    <s v="LORENA"/>
    <s v="DUARTE"/>
    <s v="ORTIZ"/>
    <s v="Nombre OK"/>
    <s v="Cédula de Ciudadanía"/>
    <n v="1117966217"/>
    <x v="0"/>
    <n v="1"/>
    <s v="Caja de Compensación Familiar COMPENSAR"/>
    <n v="28470000"/>
    <s v="BANCOLOMBIA"/>
    <n v="137822236"/>
    <s v="642 17-Jul-2025"/>
    <n v="17082000"/>
    <s v="BANCOLOMBIA"/>
    <s v="04000009280"/>
    <s v="CH"/>
    <s v="830053812"/>
    <s v="ALIANZA FIDUCIARIA S.A. FIDEICOMISOS**CONSTRUCTORA KOVOK SAS"/>
    <x v="27"/>
    <x v="66"/>
    <s v="AP 105"/>
    <m/>
    <m/>
    <n v="213525000"/>
    <s v="46,94-41,68"/>
    <d v="2026-02-25T00:00:00"/>
    <x v="3"/>
    <x v="3"/>
    <x v="5"/>
    <s v="CTL mayor a 90 días"/>
    <x v="2"/>
  </r>
  <r>
    <s v="683f38b5c26c93bb617b32bd"/>
    <s v="642-2025"/>
    <s v="DIANA"/>
    <s v="CATALINA"/>
    <s v="AREVALO"/>
    <s v="BUITRAGO"/>
    <s v="Nombre OK"/>
    <s v="Cédula de Ciudadanía"/>
    <n v="1013584338"/>
    <x v="0"/>
    <n v="1"/>
    <s v="Caja Colombiana de Subsidio Familiar COLSUBSIDIO"/>
    <n v="42705000"/>
    <s v="BANCOLOMBIA"/>
    <n v="108000000"/>
    <s v="642 17-Jul-2025"/>
    <n v="17082000"/>
    <s v="BANCOLOMBIA"/>
    <s v="04000009280"/>
    <s v="CH"/>
    <s v="830053812"/>
    <s v="ALIANZA FIDUCIARIA S.A. FIDEICOMISOS**CONSTRUCTORA KOVOK SAS"/>
    <x v="27"/>
    <x v="66"/>
    <s v="AP 16 12"/>
    <n v="0"/>
    <n v="0"/>
    <n v="195000000"/>
    <s v="46,99-40,71"/>
    <d v="2026-02-16T00:00:00"/>
    <x v="20"/>
    <x v="1"/>
    <x v="3"/>
    <m/>
    <x v="12"/>
  </r>
  <r>
    <s v="683f5f4a5b1fb9de817d7012"/>
    <s v="642-2025"/>
    <s v="NURY"/>
    <s v="CONSUELO"/>
    <s v="RODRIGUEZ"/>
    <s v="CORREDOR"/>
    <s v="Nombre OK"/>
    <s v="Cédula de Ciudadanía"/>
    <n v="1073721344"/>
    <x v="0"/>
    <n v="1"/>
    <s v="Caja Colombiana de Subsidio Familiar COLSUBSIDIO"/>
    <m/>
    <s v="F.N.A."/>
    <n v="93863000"/>
    <s v="642 17-Jul-2025"/>
    <n v="17082000"/>
    <s v="BANCOLOMBIA"/>
    <s v="04000009280"/>
    <s v="CH"/>
    <s v="830053812"/>
    <s v="ALIANZA FIDUCIARIA S.A. FIDEICOMISOS**CONSTRUCTORA KOVOK SAS"/>
    <x v="27"/>
    <x v="66"/>
    <s v="AP 13 08"/>
    <m/>
    <m/>
    <m/>
    <m/>
    <m/>
    <x v="4"/>
    <x v="2"/>
    <x v="1"/>
    <m/>
    <x v="2"/>
  </r>
  <r>
    <s v="683f67135b1fb9de817d80ce"/>
    <s v="642-2025"/>
    <s v="MARISELA"/>
    <s v=""/>
    <s v="LOZANO"/>
    <s v=""/>
    <s v="Nombre OK"/>
    <s v="Cédula de Ciudadanía"/>
    <n v="52374108"/>
    <x v="0"/>
    <n v="1"/>
    <s v="Caja Colombiana de Subsidio Familiar COLSUBSIDIO"/>
    <n v="42705000"/>
    <s v="BANCO DAVIVIENDA"/>
    <n v="117825000"/>
    <s v="642 17-Jul-2025"/>
    <n v="17082000"/>
    <s v="BANCOLOMBIA"/>
    <s v="04000009280"/>
    <s v="CH"/>
    <s v="830053812"/>
    <s v="ALIANZA FIDUCIARIA S.A. FIDEICOMISOS**CONSTRUCTORA KOVOK SAS"/>
    <x v="27"/>
    <x v="66"/>
    <s v="AP 805"/>
    <n v="0"/>
    <n v="0"/>
    <n v="195000000"/>
    <s v="46,94-41,68"/>
    <d v="2026-02-16T00:00:00"/>
    <x v="20"/>
    <x v="1"/>
    <x v="3"/>
    <m/>
    <x v="12"/>
  </r>
  <r>
    <s v="683f699b5b1fb9de817d8758"/>
    <s v="642-2025"/>
    <s v="ZHARIC"/>
    <s v="JULIETH"/>
    <s v="FORERO"/>
    <s v="VALENCIA"/>
    <s v="Nombre OK"/>
    <s v="Cédula de Ciudadanía"/>
    <n v="1018479117"/>
    <x v="0"/>
    <n v="1"/>
    <s v="Caja Colombiana de Subsidio Familiar COLSUBSIDIO"/>
    <n v="39000000"/>
    <s v="BANCO CAJA SOCIAL BCSC"/>
    <n v="113855000"/>
    <s v="642 17-Jul-2025"/>
    <n v="17082000"/>
    <s v="BANCOLOMBIA"/>
    <s v="04000009280"/>
    <s v="CH"/>
    <s v="830053812"/>
    <s v="ALIANZA FIDUCIARIA S.A. FIDEICOMISOS**CONSTRUCTORA KOVOK SAS"/>
    <x v="27"/>
    <x v="66"/>
    <s v="AP 102"/>
    <n v="0"/>
    <n v="0"/>
    <n v="195000000"/>
    <s v="46,94-41,68"/>
    <d v="2026-02-25T00:00:00"/>
    <x v="13"/>
    <x v="1"/>
    <x v="5"/>
    <m/>
    <x v="7"/>
  </r>
  <r>
    <s v="683f6cff5b1fb9de817d8f15"/>
    <s v="642-2025"/>
    <s v="HUGO"/>
    <s v="ANDRES"/>
    <s v="PALMAR"/>
    <s v="DIAZ"/>
    <s v="Nombre OK"/>
    <s v="Cédula de Ciudadanía"/>
    <n v="1033745711"/>
    <x v="0"/>
    <n v="1"/>
    <s v="Caja de Compensación Familiar COMPENSAR"/>
    <n v="39000000"/>
    <s v="BANCO DAVIVIENDA"/>
    <n v="133941800"/>
    <s v="642 17-Jul-2025"/>
    <n v="17082000"/>
    <s v="BANCOLOMBIA"/>
    <s v="04000009280"/>
    <s v="CH"/>
    <s v="830053812"/>
    <s v="ALIANZA FIDUCIARIA S.A. FIDEICOMISOS**CONSTRUCTORA KOVOK SAS"/>
    <x v="27"/>
    <x v="66"/>
    <s v="AP 305"/>
    <n v="0"/>
    <n v="0"/>
    <n v="213525000"/>
    <s v="46,94-41,68"/>
    <d v="2026-02-16T00:00:00"/>
    <x v="3"/>
    <x v="3"/>
    <x v="3"/>
    <s v="CTL nombre 2° Beneficiario"/>
    <x v="2"/>
  </r>
  <r>
    <s v="683f6cff5b1fb9de817d8f15"/>
    <s v="642-2025"/>
    <s v="YEIMY"/>
    <s v="PATRICIA"/>
    <s v="LOZANO"/>
    <s v="ARCIA"/>
    <s v="Nombre OK"/>
    <s v="Cédula de Ciudadanía"/>
    <n v="1106712912"/>
    <x v="1"/>
    <n v="0"/>
    <s v="Caja de Compensación Familiar COMPENSAR"/>
    <n v="39000000"/>
    <s v="BANCO DAVIVIENDA"/>
    <n v="133941800"/>
    <s v="642 17-Jul-2025"/>
    <n v="17082000"/>
    <s v="BANCOLOMBIA"/>
    <s v="04000009280"/>
    <s v="CH"/>
    <s v="830053812"/>
    <s v="ALIANZA FIDUCIARIA S.A. FIDEICOMISOS**CONSTRUCTORA KOVOK SAS"/>
    <x v="27"/>
    <x v="66"/>
    <s v="AP 305"/>
    <n v="0"/>
    <n v="0"/>
    <n v="213525000"/>
    <s v="46,94-41,68"/>
    <d v="2026-02-16T00:00:00"/>
    <x v="3"/>
    <x v="3"/>
    <x v="3"/>
    <s v="CTL nombre 2° Beneficiario"/>
    <x v="2"/>
  </r>
  <r>
    <s v="683f6f0a5b1fb9de817d93bc"/>
    <s v="715-2025"/>
    <s v="NANCY"/>
    <s v="ROCIO"/>
    <s v="GARCIA"/>
    <s v="CAMARGO"/>
    <s v="Sin asignar"/>
    <s v="Cédula de Ciudadanía"/>
    <n v="52838948"/>
    <x v="0"/>
    <n v="1"/>
    <s v="Caja de Compensación Familiar COMPENSAR"/>
    <m/>
    <s v="F.N.A."/>
    <n v="86000000"/>
    <s v="715 31-Jul-2025"/>
    <n v="17082000"/>
    <s v="BANCOLOMBIA"/>
    <s v="04000009280"/>
    <s v="CH"/>
    <s v="830053812"/>
    <s v="ALIANZA FIDUCIARIA S.A. FIDEICOMISOS**CONSTRUCTORA KOVOK SAS"/>
    <x v="27"/>
    <x v="66"/>
    <s v="AP 309"/>
    <m/>
    <m/>
    <m/>
    <m/>
    <m/>
    <x v="4"/>
    <x v="2"/>
    <x v="1"/>
    <m/>
    <x v="2"/>
  </r>
  <r>
    <s v="683f709a5b1fb9de817d9718"/>
    <s v="642-2025"/>
    <s v="CAROL"/>
    <s v="DANIELA"/>
    <s v="JIMENEZ"/>
    <s v="ESPINEL"/>
    <s v="Nombre OK"/>
    <s v="Cédula de Ciudadanía"/>
    <n v="1007354386"/>
    <x v="0"/>
    <n v="1"/>
    <s v="Caja de Compensación Familiar COMPENSAR"/>
    <n v="28470000"/>
    <s v="F.N.A."/>
    <n v="148363000"/>
    <s v="642 17-Jul-2025"/>
    <n v="17082000"/>
    <s v="BANCOLOMBIA"/>
    <s v="04000009280"/>
    <s v="CH"/>
    <s v="830053812"/>
    <s v="ALIANZA FIDUCIARIA S.A. FIDEICOMISOS**CONSTRUCTORA KOVOK SAS"/>
    <x v="27"/>
    <x v="66"/>
    <s v="AP 407"/>
    <n v="0"/>
    <n v="0"/>
    <n v="213525000"/>
    <s v="46,94-41,68"/>
    <d v="2026-02-16T00:00:00"/>
    <x v="20"/>
    <x v="1"/>
    <x v="3"/>
    <m/>
    <x v="12"/>
  </r>
  <r>
    <s v="683f73415b1fb9de817df5c0"/>
    <s v="715-2025"/>
    <s v="LUZ"/>
    <s v="MARY"/>
    <s v="MARIN"/>
    <s v="QUITIAN"/>
    <s v="Nombre OK"/>
    <s v="Cédula de Ciudadanía"/>
    <n v="52440204"/>
    <x v="0"/>
    <n v="1"/>
    <s v="Caja de Compensación Familiar COMPENSAR"/>
    <n v="39000000"/>
    <s v="BANCO DAVIVIENDA"/>
    <n v="123136650"/>
    <s v="715 31-Jul-2025"/>
    <n v="17082000"/>
    <s v="BANCOLOMBIA"/>
    <s v="04000009280"/>
    <s v="CH"/>
    <s v="830053812"/>
    <s v="ALIANZA FIDUCIARIA S.A. FIDEICOMISOS**CONSTRUCTORA KOVOK SAS"/>
    <x v="27"/>
    <x v="66"/>
    <s v="AP 410"/>
    <n v="0"/>
    <n v="0"/>
    <n v="195019500"/>
    <s v="37,96-33,64"/>
    <d v="2026-02-25T00:00:00"/>
    <x v="13"/>
    <x v="1"/>
    <x v="5"/>
    <m/>
    <x v="7"/>
  </r>
  <r>
    <s v="683f90135b1fb9de817e1320"/>
    <s v="715-2025"/>
    <s v="SANDRA"/>
    <s v="MILENA"/>
    <s v="HURTADO"/>
    <s v="BOCAREJO"/>
    <s v="Nombre OK"/>
    <s v="Cédula de Ciudadanía"/>
    <n v="1015464872"/>
    <x v="0"/>
    <n v="1"/>
    <s v="Caja de Compensación Familiar CAFAM"/>
    <n v="28470000"/>
    <s v="F.N.A."/>
    <n v="132710500"/>
    <s v="715 31-Jul-2025"/>
    <n v="17082000"/>
    <s v="BANCOLOMBIA"/>
    <s v="04000009280"/>
    <s v="CH"/>
    <s v="830053812"/>
    <s v="ALIANZA FIDUCIARIA S.A. FIDEICOMISOS**CONSTRUCTORA KOVOK SAS"/>
    <x v="27"/>
    <x v="66"/>
    <s v="AP 502"/>
    <n v="0"/>
    <n v="0"/>
    <n v="213525000"/>
    <s v="46,94-41,68"/>
    <d v="2026-02-16T00:00:00"/>
    <x v="20"/>
    <x v="1"/>
    <x v="3"/>
    <m/>
    <x v="12"/>
  </r>
  <r>
    <s v="683f91ec5b1fb9de817e13d6"/>
    <s v="701-2025"/>
    <s v="CRISTIAN"/>
    <s v="CAMILO"/>
    <s v="RODRIGUEZ"/>
    <s v="PEÑA"/>
    <s v="Nombre OK"/>
    <s v="Cédula de Ciudadanía"/>
    <n v="1033732914"/>
    <x v="0"/>
    <n v="1"/>
    <s v="Caja de Compensación Familiar COMPENSAR"/>
    <n v="42705000"/>
    <s v="BANCO CAJA SOCIAL BCSC"/>
    <n v="93313000"/>
    <s v="701 31-Jul-2025"/>
    <n v="17082000"/>
    <s v="BANCOLOMBIA"/>
    <s v="04000009280"/>
    <s v="CH"/>
    <s v="830053812"/>
    <s v="ALIANZA FIDUCIARIA S.A. FIDEICOMISOS**CONSTRUCTORA KOVOK SAS"/>
    <x v="27"/>
    <x v="66"/>
    <s v="AP 509"/>
    <m/>
    <m/>
    <n v="178100000"/>
    <s v="37,96-33,64"/>
    <d v="2026-02-25T00:00:00"/>
    <x v="3"/>
    <x v="3"/>
    <x v="5"/>
    <s v="Fecha de la escritura pública registrada en SUAV no coincide con la fecha de la escritura"/>
    <x v="2"/>
  </r>
  <r>
    <s v="683f94845b1fb9de817e14cb"/>
    <s v="643-2025"/>
    <s v="NIDIA"/>
    <s v="CONSTANZA"/>
    <s v="GOMEZ"/>
    <s v="ESCOBAR"/>
    <s v="Nombre OK"/>
    <s v="Cédula de Ciudadanía"/>
    <n v="52916201"/>
    <x v="0"/>
    <n v="1"/>
    <s v="Caja Colombiana de Subsidio Familiar COLSUBSIDIO"/>
    <n v="42705000"/>
    <s v="LA HIPOTECARIA"/>
    <n v="133302300"/>
    <s v="643 17-Jul-2025"/>
    <n v="17082000"/>
    <s v="BANCOLOMBIA"/>
    <s v="04000009280"/>
    <s v="CH"/>
    <s v="830053812"/>
    <s v="ALIANZA FIDUCIARIA S.A. FIDEICOMISOS**CONSTRUCTORA KOVOK SAS"/>
    <x v="27"/>
    <x v="66"/>
    <s v="AP 607"/>
    <m/>
    <m/>
    <n v="213525000"/>
    <s v="46,94-41,68"/>
    <d v="2026-02-25T00:00:00"/>
    <x v="3"/>
    <x v="3"/>
    <x v="5"/>
    <s v="1. Número de apto relacionado en dirección del inmueble en SUAV no coincide con los documentos y registro (relacionaron apto 905 en dirección de inmueble). 2. La Fecha de registro de la escritura pública en SNR rellacionada en SUAV no coincide con la fecha en CTL (18-12-2025)"/>
    <x v="2"/>
  </r>
  <r>
    <s v="683f96615b1fb9de817e15d7"/>
    <s v="688-2025"/>
    <s v="EMILSEN"/>
    <s v=""/>
    <s v="BELTRAN"/>
    <s v="DIAZ"/>
    <s v="Nombre OK"/>
    <s v="Cédula de Ciudadanía"/>
    <n v="52490392"/>
    <x v="0"/>
    <n v="1"/>
    <s v="Caja Colombiana de Subsidio Familiar COLSUBSIDIO"/>
    <n v="42705000"/>
    <s v="BANCO DAVIVIENDA"/>
    <n v="128235000"/>
    <s v="688 25-Jul-2025"/>
    <n v="17082000"/>
    <s v="BANCOLOMBIA"/>
    <s v="04000009280"/>
    <s v="CH"/>
    <s v="830053812"/>
    <s v="ALIANZA FIDUCIARIA S.A. FIDEICOMISOS**CONSTRUCTORA KOVOK SAS"/>
    <x v="27"/>
    <x v="66"/>
    <s v="AP 710"/>
    <m/>
    <m/>
    <n v="195019500"/>
    <s v="37,96-33,64"/>
    <d v="2026-02-25T00:00:00"/>
    <x v="3"/>
    <x v="3"/>
    <x v="5"/>
    <s v="Faltan 2 páginas de la escritura: páginas 51 y 52"/>
    <x v="2"/>
  </r>
  <r>
    <s v="683f9d3c5b1fb9de817e1874"/>
    <s v="688-2025"/>
    <s v="BRYAN"/>
    <s v="CAMILO"/>
    <s v="ANDRADE"/>
    <s v="HURTADO"/>
    <s v="Nombre OK"/>
    <s v="Cédula de Ciudadanía"/>
    <n v="1016074460"/>
    <x v="0"/>
    <n v="1"/>
    <s v="Caja de Compensación Familiar CAFAM"/>
    <n v="39000000"/>
    <s v="BANCO CAJA SOCIAL BCSC"/>
    <n v="133596700"/>
    <s v="688 25-Jul-2025"/>
    <n v="17082000"/>
    <s v="BANCOLOMBIA"/>
    <s v="04000009280"/>
    <s v="CH"/>
    <s v="830053812"/>
    <s v="ALIANZA FIDUCIARIA S.A. FIDEICOMISOS**CONSTRUCTORA KOVOK SAS"/>
    <x v="27"/>
    <x v="66"/>
    <s v="AP 905"/>
    <n v="0"/>
    <n v="0"/>
    <n v="213525000"/>
    <s v="46,94-41,68"/>
    <d v="2026-02-25T00:00:00"/>
    <x v="13"/>
    <x v="1"/>
    <x v="5"/>
    <m/>
    <x v="7"/>
  </r>
  <r>
    <s v="683f9f8e5b1fb9de817e1a14"/>
    <s v="688-2025"/>
    <s v="IVONNE"/>
    <s v="ASTRID"/>
    <s v="CHALA"/>
    <s v="LINARES"/>
    <s v="Nombre OK"/>
    <s v="Cédula de Ciudadanía"/>
    <n v="1026577255"/>
    <x v="0"/>
    <n v="1"/>
    <s v="Caja de Compensación Familiar CAFAM"/>
    <m/>
    <s v="OTROS"/>
    <n v="110180000"/>
    <s v="688 25-Jul-2025"/>
    <n v="17082000"/>
    <s v="BANCOLOMBIA"/>
    <s v="04000009280"/>
    <s v="CH"/>
    <s v="830053812"/>
    <s v="ALIANZA FIDUCIARIA S.A. FIDEICOMISOS**CONSTRUCTORA KOVOK SAS"/>
    <x v="27"/>
    <x v="66"/>
    <s v="AP 10 05"/>
    <m/>
    <m/>
    <m/>
    <m/>
    <m/>
    <x v="4"/>
    <x v="2"/>
    <x v="1"/>
    <m/>
    <x v="2"/>
  </r>
  <r>
    <s v="683fa18c5b1fb9de817e1b64"/>
    <s v="715-2025"/>
    <s v="ERIKA"/>
    <s v="JULIANA"/>
    <s v="VALENCIA"/>
    <s v="JIMENEZ"/>
    <s v="Sin asignar"/>
    <s v="Cédula de Ciudadanía"/>
    <n v="1004734162"/>
    <x v="0"/>
    <n v="1"/>
    <s v="Caja de Compensación Familiar COMPENSAR"/>
    <m/>
    <s v="F.N.A."/>
    <n v="168241000"/>
    <s v="715 31-Jul-2025"/>
    <n v="17082000"/>
    <s v="BANCOLOMBIA"/>
    <s v="04000009280"/>
    <s v="CH"/>
    <s v="830053812"/>
    <s v="ALIANZA FIDUCIARIA S.A. FIDEICOMISOS**CONSTRUCTORA KOVOK SAS"/>
    <x v="27"/>
    <x v="66"/>
    <s v="AP 10 07"/>
    <m/>
    <m/>
    <m/>
    <m/>
    <m/>
    <x v="4"/>
    <x v="2"/>
    <x v="1"/>
    <m/>
    <x v="2"/>
  </r>
  <r>
    <s v="683fa3675b1fb9de817e1d20"/>
    <s v="688-2025"/>
    <s v="KEYLA"/>
    <s v=""/>
    <s v="PEDROZO"/>
    <s v="OSPINO"/>
    <s v="Nombre OK"/>
    <s v="Cédula de Ciudadanía"/>
    <n v="1014226206"/>
    <x v="0"/>
    <n v="1"/>
    <s v="Caja de Compensación Familiar COMPENSAR"/>
    <n v="42705000"/>
    <s v="BANCO DAVIVIENDA"/>
    <n v="90900000"/>
    <s v="688 25-Jul-2025"/>
    <n v="17082000"/>
    <s v="BANCOLOMBIA"/>
    <s v="04000009280"/>
    <s v="CH"/>
    <s v="830053812"/>
    <s v="ALIANZA FIDUCIARIA S.A. FIDEICOMISOS**CONSTRUCTORA KOVOK SAS"/>
    <x v="27"/>
    <x v="66"/>
    <s v="AP 10 12"/>
    <m/>
    <m/>
    <n v="195000000"/>
    <s v="46,99-40,71"/>
    <d v="2026-02-25T00:00:00"/>
    <x v="3"/>
    <x v="3"/>
    <x v="5"/>
    <s v="No se entiende el Nombre de hogar beneficiario en firma de escritura pública "/>
    <x v="2"/>
  </r>
  <r>
    <s v="6840146e5b1fb9de817eec2f"/>
    <s v="688-2025"/>
    <s v="OSCAR"/>
    <s v="JAVIER"/>
    <s v="RUIZ"/>
    <s v="GORDILLO"/>
    <s v="Nombre OK"/>
    <s v="Cédula de Ciudadanía"/>
    <n v="1012359723"/>
    <x v="0"/>
    <n v="1"/>
    <s v="Caja Colombiana de Subsidio Familiar COLSUBSIDIO"/>
    <m/>
    <s v="F.N.A."/>
    <n v="121231000"/>
    <s v="688 25-Jul-2025"/>
    <n v="17082000"/>
    <s v="BANCOLOMBIA"/>
    <s v="04000009280"/>
    <s v="CH"/>
    <s v="830053812"/>
    <s v="ALIANZA FIDUCIARIA S.A. FIDEICOMISOS**CONSTRUCTORA KOVOK SAS"/>
    <x v="27"/>
    <x v="66"/>
    <s v="AP 13 04"/>
    <m/>
    <m/>
    <m/>
    <m/>
    <m/>
    <x v="4"/>
    <x v="2"/>
    <x v="1"/>
    <m/>
    <x v="2"/>
  </r>
  <r>
    <s v="684016ad5b1fb9de817eec80"/>
    <s v="715-2025"/>
    <s v="NELSON"/>
    <s v="DAVID"/>
    <s v="AGUILAR"/>
    <s v="CORTES"/>
    <s v="Sin asignar"/>
    <s v="Cédula de Ciudadanía"/>
    <n v="1053337665"/>
    <x v="0"/>
    <n v="1"/>
    <s v="Caja de Compensación Familiar CAFAM"/>
    <m/>
    <s v="BANCO CAJA SOCIAL BCSC"/>
    <n v="154054478"/>
    <s v="715 31-Jul-2025"/>
    <n v="17082000"/>
    <s v="BANCOLOMBIA"/>
    <s v="04000009280"/>
    <s v="CH"/>
    <s v="830053812"/>
    <s v="ALIANZA FIDUCIARIA S.A. FIDEICOMISOS**CONSTRUCTORA KOVOK SAS"/>
    <x v="27"/>
    <x v="66"/>
    <s v="AP 13 06"/>
    <m/>
    <m/>
    <m/>
    <m/>
    <m/>
    <x v="4"/>
    <x v="2"/>
    <x v="1"/>
    <m/>
    <x v="2"/>
  </r>
  <r>
    <s v="684019425b1fb9de817eeccf"/>
    <s v="699-2025"/>
    <s v="JUAN"/>
    <s v="SEBASTIAN"/>
    <s v="RODRIGUEZ"/>
    <s v="TORRES"/>
    <s v="Nombre OK"/>
    <s v="Cédula de Ciudadanía"/>
    <n v="1000155056"/>
    <x v="0"/>
    <n v="1"/>
    <s v="Caja de Compensación Familiar CAFAM"/>
    <m/>
    <s v="F.N.A."/>
    <n v="118000000"/>
    <s v="699 31-Jul-2025"/>
    <n v="17082000"/>
    <s v="BANCOLOMBIA"/>
    <s v="04000009280"/>
    <s v="CH"/>
    <s v="830053812"/>
    <s v="ALIANZA FIDUCIARIA S.A. FIDEICOMISOS**CONSTRUCTORA KOVOK SAS"/>
    <x v="27"/>
    <x v="66"/>
    <s v="AP 14 02"/>
    <m/>
    <m/>
    <m/>
    <m/>
    <m/>
    <x v="4"/>
    <x v="2"/>
    <x v="1"/>
    <m/>
    <x v="2"/>
  </r>
  <r>
    <s v="68401b2f5b1fb9de817eed26"/>
    <s v="699-2025"/>
    <s v="MARIA"/>
    <s v="ALEJANDRA"/>
    <s v="PRIETO"/>
    <s v="GOMEZ"/>
    <s v="Nombre OK"/>
    <s v="Cédula de Ciudadanía"/>
    <n v="1030676803"/>
    <x v="0"/>
    <n v="1"/>
    <s v="Caja Colombiana de Subsidio Familiar COLSUBSIDIO"/>
    <m/>
    <s v="F.N.A."/>
    <n v="102904000"/>
    <s v="699 31-Jul-2025"/>
    <n v="17082000"/>
    <s v="BANCOLOMBIA"/>
    <s v="04000009280"/>
    <s v="CH"/>
    <s v="830053812"/>
    <s v="ALIANZA FIDUCIARIA S.A. FIDEICOMISOS**CONSTRUCTORA KOVOK SAS"/>
    <x v="27"/>
    <x v="66"/>
    <s v="AP 14 08"/>
    <m/>
    <m/>
    <m/>
    <m/>
    <m/>
    <x v="4"/>
    <x v="2"/>
    <x v="1"/>
    <m/>
    <x v="2"/>
  </r>
  <r>
    <s v="68401d285b1fb9de817eed7c"/>
    <s v="823-2025"/>
    <s v="JEISSON"/>
    <s v="STEVEN"/>
    <s v="GUERRERO"/>
    <s v="MOTIVAR"/>
    <s v="Nombre OK"/>
    <s v="Cédula de Ciudadanía"/>
    <n v="1000778097"/>
    <x v="0"/>
    <n v="1"/>
    <s v="Caja Colombiana de Subsidio Familiar COLSUBSIDIO"/>
    <n v="42705000"/>
    <s v="BANCO CAJA SOCIAL BCSC"/>
    <n v="94334700"/>
    <s v="823 22-Ago-2025"/>
    <n v="17082000"/>
    <s v="BANCOLOMBIA"/>
    <s v="04000009280"/>
    <s v="CH"/>
    <s v="830053812"/>
    <s v="ALIANZA FIDUCIARIA S.A. FIDEICOMISOS**CONSTRUCTORA KOVOK SAS"/>
    <x v="27"/>
    <x v="66"/>
    <s v="AP 16 08"/>
    <m/>
    <m/>
    <n v="1729000000"/>
    <s v="37,92-33,36"/>
    <d v="2026-02-25T00:00:00"/>
    <x v="3"/>
    <x v="3"/>
    <x v="5"/>
    <s v="1. La fecha de escritura pública en CTL no coincide con la fecha de la escritura pública. 2. El CTL relaciona modalidad &quot;NOVIS&quot;"/>
    <x v="2"/>
  </r>
  <r>
    <s v="68401f575b1fb9de817eedd0"/>
    <s v="701-2025"/>
    <s v="JENIFFER"/>
    <s v="ELIANA"/>
    <s v="OVALLE"/>
    <s v="ARIZA"/>
    <s v="Nombre OK"/>
    <s v="Cédula de Ciudadanía"/>
    <n v="1016111921"/>
    <x v="0"/>
    <n v="1"/>
    <s v="Caja de Compensación Familiar COMPENSAR"/>
    <m/>
    <s v="OTROS"/>
    <n v="148102500"/>
    <s v="701 31-Jul-2025"/>
    <n v="17082000"/>
    <s v="BANCOLOMBIA"/>
    <s v="04000009280"/>
    <s v="CH"/>
    <s v="830053812"/>
    <s v="ALIANZA FIDUCIARIA S.A. FIDEICOMISOS**CONSTRUCTORA KOVOK SAS"/>
    <x v="27"/>
    <x v="66"/>
    <s v="AP 17 03"/>
    <m/>
    <m/>
    <m/>
    <m/>
    <m/>
    <x v="4"/>
    <x v="2"/>
    <x v="1"/>
    <m/>
    <x v="2"/>
  </r>
  <r>
    <s v="684022325b1fb9de817eee44"/>
    <s v="823-2025"/>
    <s v="ANGELA"/>
    <s v="PATRICIA"/>
    <s v="CARREÑO"/>
    <s v="PUENTES"/>
    <s v="Nombre OK"/>
    <s v="Cédula de Ciudadanía"/>
    <n v="1012377705"/>
    <x v="0"/>
    <n v="1"/>
    <s v="Caja de Compensación Familiar COMPENSAR"/>
    <m/>
    <s v="OTROS"/>
    <n v="110170000"/>
    <s v="823 22-Ago-2025"/>
    <n v="17082000"/>
    <s v="BANCOLOMBIA"/>
    <s v="04000009280"/>
    <s v="CH"/>
    <s v="830053812"/>
    <s v="ALIANZA FIDUCIARIA S.A. FIDEICOMISOS**CONSTRUCTORA KOVOK SAS"/>
    <x v="27"/>
    <x v="66"/>
    <s v="AP 17 12"/>
    <m/>
    <m/>
    <m/>
    <m/>
    <m/>
    <x v="4"/>
    <x v="2"/>
    <x v="1"/>
    <m/>
    <x v="2"/>
  </r>
  <r>
    <s v="684750ec179defc44a27448a"/>
    <s v="1034-2025"/>
    <s v="ANLLELY"/>
    <s v="BRILLY"/>
    <s v="MEJIA"/>
    <s v="COMBARIZA"/>
    <s v="Nombre OK"/>
    <s v="Cédula de Ciudadanía"/>
    <n v="52496117"/>
    <x v="0"/>
    <n v="1"/>
    <s v="Caja de Compensación Familiar COMPENSAR"/>
    <n v="42705000"/>
    <s v="BANCOLOMBIA"/>
    <n v="69500829"/>
    <s v="1034 10-Oct-2025"/>
    <n v="17082000"/>
    <s v="BANCOLOMBIA"/>
    <s v="04000009280"/>
    <s v="CH"/>
    <s v="830053812"/>
    <s v="ALIANZA FIDUCIARIA S.A. FIDEICOMISOS**CONSTRUCTORA KOVOK SAS"/>
    <x v="27"/>
    <x v="66"/>
    <s v="AP 207"/>
    <n v="0"/>
    <n v="0"/>
    <n v="195000000"/>
    <s v="46,94-41,68"/>
    <d v="2026-02-25T00:00:00"/>
    <x v="13"/>
    <x v="1"/>
    <x v="5"/>
    <m/>
    <x v="7"/>
  </r>
  <r>
    <s v="684752bc179defc44a27489a"/>
    <s v="715-2025"/>
    <s v="ASTRID"/>
    <s v="LILIANA"/>
    <s v="AVILA"/>
    <s v="ESTRELLA"/>
    <s v="Nombre OK"/>
    <s v="Cédula de Ciudadanía"/>
    <n v="1016013197"/>
    <x v="0"/>
    <n v="1"/>
    <s v="Caja Colombiana de Subsidio Familiar COLSUBSIDIO"/>
    <n v="42705000"/>
    <s v="BANCOLOMBIA"/>
    <n v="71300000"/>
    <s v="715 31-Jul-2025"/>
    <n v="17082000"/>
    <s v="BANCOLOMBIA"/>
    <s v="04000009280"/>
    <s v="CH"/>
    <s v="830053812"/>
    <s v="ALIANZA FIDUCIARIA S.A. FIDEICOMISOS**CONSTRUCTORA KOVOK SAS"/>
    <x v="27"/>
    <x v="66"/>
    <s v="AP 212"/>
    <n v="0"/>
    <n v="0"/>
    <n v="195000000"/>
    <s v="46,99-40,71"/>
    <d v="2026-02-25T00:00:00"/>
    <x v="13"/>
    <x v="1"/>
    <x v="5"/>
    <m/>
    <x v="7"/>
  </r>
  <r>
    <s v="684757d4179defc44a275440"/>
    <s v="715-2025"/>
    <s v="ANA"/>
    <s v="MILENA"/>
    <s v="SANCHEZ"/>
    <s v="RICO"/>
    <s v="Nombre OK"/>
    <s v="Cédula de Ciudadanía"/>
    <n v="1099210234"/>
    <x v="0"/>
    <n v="1"/>
    <s v="Caja de Compensación Familiar COMPENSAR"/>
    <n v="28470000"/>
    <s v="BANCOLOMBIA"/>
    <n v="131922900"/>
    <s v="715 31-Jul-2025"/>
    <n v="17082000"/>
    <s v="BANCOLOMBIA"/>
    <s v="04000009280"/>
    <s v="CH"/>
    <s v="830053812"/>
    <s v="ALIANZA FIDUCIARIA S.A. FIDEICOMISOS**CONSTRUCTORA KOVOK SAS"/>
    <x v="27"/>
    <x v="66"/>
    <s v="AP 404"/>
    <n v="0"/>
    <n v="0"/>
    <n v="213525000"/>
    <s v="46,99-40,71"/>
    <d v="2026-02-19T00:00:00"/>
    <x v="3"/>
    <x v="3"/>
    <x v="3"/>
    <s v="EP Error # Resol"/>
    <x v="2"/>
  </r>
  <r>
    <s v="68475c66179defc44a27ba1c"/>
    <s v="715-2025"/>
    <s v="FREYMAN"/>
    <s v="GIOVANY"/>
    <s v="CASTRO"/>
    <s v="CASALLAS"/>
    <s v="Nombre OK"/>
    <s v="Cédula de Ciudadanía"/>
    <n v="1047444037"/>
    <x v="0"/>
    <n v="1"/>
    <s v="Caja de Compensación Familiar CAFAM"/>
    <n v="30000000"/>
    <s v="BANCOLOMBIA"/>
    <n v="93818000"/>
    <s v="715 31-Jul-2025"/>
    <n v="17082000"/>
    <s v="BANCOLOMBIA"/>
    <s v="04000009280"/>
    <s v="CH"/>
    <s v="830053812"/>
    <s v="ALIANZA FIDUCIARIA S.A. FIDEICOMISOS**CONSTRUCTORA KOVOK SAS"/>
    <x v="27"/>
    <x v="66"/>
    <s v="AP 412"/>
    <n v="0"/>
    <n v="0"/>
    <n v="195000000"/>
    <s v="46,99-40,71"/>
    <d v="2026-02-19T00:00:00"/>
    <x v="13"/>
    <x v="1"/>
    <x v="3"/>
    <m/>
    <x v="7"/>
  </r>
  <r>
    <s v="6847630b179defc44a27c493"/>
    <s v="715-2025"/>
    <s v="JUAN"/>
    <s v="DAVID"/>
    <s v="CUEVAS"/>
    <s v="ARAGON"/>
    <s v="Nombre OK"/>
    <s v="Cédula de Ciudadanía"/>
    <n v="1014279178"/>
    <x v="0"/>
    <n v="1"/>
    <s v="Caja de Compensación Familiar CAFAM"/>
    <n v="42705000"/>
    <s v="BANCOLOMBIA"/>
    <n v="106351000"/>
    <s v="715 31-Jul-2025"/>
    <n v="17082000"/>
    <s v="BANCOLOMBIA"/>
    <s v="04000009280"/>
    <s v="CH"/>
    <s v="830053812"/>
    <s v="ALIANZA FIDUCIARIA S.A. FIDEICOMISOS**CONSTRUCTORA KOVOK SAS"/>
    <x v="27"/>
    <x v="66"/>
    <s v="AP 702"/>
    <n v="0"/>
    <n v="0"/>
    <n v="213525000"/>
    <s v="46,94-41,68"/>
    <d v="2026-02-19T00:00:00"/>
    <x v="13"/>
    <x v="1"/>
    <x v="3"/>
    <m/>
    <x v="7"/>
  </r>
  <r>
    <s v="6847651f179defc44a27c848"/>
    <s v="715-2025"/>
    <s v="MONICA"/>
    <s v="MAYERLY"/>
    <s v="QUIROGA"/>
    <s v="ACOSTA"/>
    <s v="Revisar nombre"/>
    <s v="Cédula de Ciudadanía"/>
    <n v="1075628777"/>
    <x v="0"/>
    <n v="1"/>
    <s v="Caja de Compensación Familiar COMPENSAR"/>
    <n v="28470000"/>
    <s v="BANCOLOMBIA"/>
    <n v="152918000"/>
    <s v="715 31-Jul-2025"/>
    <n v="17082000"/>
    <s v="BANCOLOMBIA"/>
    <s v="04000009280"/>
    <s v="CH"/>
    <s v="830053812"/>
    <s v="ALIANZA FIDUCIARIA S.A. FIDEICOMISOS**CONSTRUCTORA KOVOK SAS"/>
    <x v="27"/>
    <x v="66"/>
    <s v="AP 705"/>
    <n v="0"/>
    <n v="0"/>
    <n v="213525000"/>
    <s v="46,94-41,68"/>
    <d v="2026-02-19T00:00:00"/>
    <x v="3"/>
    <x v="3"/>
    <x v="3"/>
    <s v="EP ilegible - Error nombre en SUAV"/>
    <x v="2"/>
  </r>
  <r>
    <s v="68476963179defc44a27cf68"/>
    <s v="699-2025"/>
    <s v="WILSON"/>
    <s v="ANDRES"/>
    <s v="BAUTISTA"/>
    <s v="QUIROGA"/>
    <s v="Nombre OK"/>
    <s v="Cédula de Ciudadanía"/>
    <n v="1004037654"/>
    <x v="0"/>
    <n v="1"/>
    <s v="Caja de Compensación Familiar COMPENSAR"/>
    <n v="42705000"/>
    <s v="BANCOLOMBIA"/>
    <n v="96438000"/>
    <s v="699 31-Jul-2025"/>
    <n v="17082000"/>
    <s v="BANCOLOMBIA"/>
    <s v="04000009280"/>
    <s v="CH"/>
    <s v="830053812"/>
    <s v="ALIANZA FIDUCIARIA S.A. FIDEICOMISOS**CONSTRUCTORA KOVOK SAS"/>
    <x v="27"/>
    <x v="66"/>
    <s v="AP 707"/>
    <n v="0"/>
    <n v="0"/>
    <n v="195000000"/>
    <s v="46,94-41,68"/>
    <d v="2026-02-19T00:00:00"/>
    <x v="13"/>
    <x v="1"/>
    <x v="3"/>
    <m/>
    <x v="7"/>
  </r>
  <r>
    <s v="68482f36179defc44a2990c2"/>
    <s v="823-2025"/>
    <s v="YENNYFER"/>
    <s v="ANDREA"/>
    <s v="LEON"/>
    <s v="FORERO"/>
    <s v="Nombre OK"/>
    <s v="Cédula de Ciudadanía"/>
    <n v="1030640526"/>
    <x v="0"/>
    <n v="1"/>
    <s v="Caja de Compensación Familiar CAFAM"/>
    <n v="28470000"/>
    <s v="BANCOLOMBIA"/>
    <n v="130000000"/>
    <s v="823 22-Ago-2025"/>
    <n v="17082000"/>
    <s v="BANCOLOMBIA"/>
    <s v="04000009280"/>
    <s v="CH"/>
    <s v="830053812"/>
    <s v="ALIANZA FIDUCIARIA S.A. FIDEICOMISOS**CONSTRUCTORA KOVOK SAS"/>
    <x v="27"/>
    <x v="66"/>
    <s v="AP 10 04"/>
    <n v="0"/>
    <n v="0"/>
    <n v="213525000"/>
    <s v="46,99-40,71"/>
    <d v="2026-02-19T00:00:00"/>
    <x v="13"/>
    <x v="1"/>
    <x v="3"/>
    <m/>
    <x v="7"/>
  </r>
  <r>
    <s v="68483754179defc44a2999a4"/>
    <s v="715-2025"/>
    <s v="MONICA"/>
    <s v="PAOLA"/>
    <s v="ARROYO"/>
    <s v="MARTINEZ"/>
    <s v="Nombre OK"/>
    <s v="Cédula de Ciudadanía"/>
    <n v="1041262622"/>
    <x v="0"/>
    <n v="1"/>
    <s v="Caja de Compensación Familiar COMPENSAR"/>
    <m/>
    <s v="BANCOLOMBIA"/>
    <n v="96150700"/>
    <s v="715 31-Jul-2025"/>
    <n v="17082000"/>
    <s v="BANCOLOMBIA"/>
    <s v="04000009280"/>
    <s v="CH"/>
    <s v="830053812"/>
    <s v="ALIANZA FIDUCIARIA S.A. FIDEICOMISOS**CONSTRUCTORA KOVOK SAS"/>
    <x v="27"/>
    <x v="66"/>
    <s v="AP 12 08"/>
    <n v="0"/>
    <n v="0"/>
    <n v="172900000"/>
    <n v="33.36"/>
    <d v="2026-02-19T00:00:00"/>
    <x v="3"/>
    <x v="3"/>
    <x v="3"/>
    <s v="EP ilegible"/>
    <x v="2"/>
  </r>
  <r>
    <s v="68483e12179defc44a2a0057"/>
    <s v="699-2025"/>
    <s v="LEIDY"/>
    <s v="PATRICIA"/>
    <s v="RIOS"/>
    <s v="MALAVER"/>
    <s v="Nombre OK"/>
    <s v="Cédula de Ciudadanía"/>
    <n v="1073230394"/>
    <x v="0"/>
    <n v="1"/>
    <s v="Caja Colombiana de Subsidio Familiar COLSUBSIDIO"/>
    <n v="28470000"/>
    <s v="BANCOLOMBIA"/>
    <n v="109621743"/>
    <s v="699 31-Jul-2025"/>
    <n v="17082000"/>
    <s v="BANCOLOMBIA"/>
    <s v="04000009280"/>
    <s v="CH"/>
    <s v="830053812"/>
    <s v="ALIANZA FIDUCIARIA S.A. FIDEICOMISOS**CONSTRUCTORA KOVOK SAS"/>
    <x v="27"/>
    <x v="66"/>
    <s v="AP 14 10"/>
    <n v="0"/>
    <n v="0"/>
    <m/>
    <m/>
    <d v="2026-02-19T00:00:00"/>
    <x v="3"/>
    <x v="3"/>
    <x v="3"/>
    <s v="EP ilegible"/>
    <x v="2"/>
  </r>
  <r>
    <s v="684b461e7b61eb0e54a10208"/>
    <s v="699-2025"/>
    <s v="DIANA"/>
    <s v="CAROLINA"/>
    <s v="MOLINA"/>
    <s v="LEE"/>
    <s v="Nombre OK"/>
    <s v="Cédula de Ciudadanía"/>
    <n v="33677624"/>
    <x v="0"/>
    <n v="1"/>
    <s v="Caja Colombiana de Subsidio Familiar COLSUBSIDIO"/>
    <m/>
    <s v="BANCOLOMBIA"/>
    <n v="111590000"/>
    <s v="699 31-Jul-2025"/>
    <n v="17082000"/>
    <s v="BANCOLOMBIA"/>
    <s v="04000009280"/>
    <s v="CH"/>
    <s v="830053812"/>
    <s v="ALIANZA FIDUCIARIA S.A. FIDEICOMISOS**CONSTRUCTORA KOVOK SAS"/>
    <x v="27"/>
    <x v="66"/>
    <s v="AP 15 05"/>
    <n v="0"/>
    <n v="0"/>
    <n v="195000000"/>
    <s v="46,94-41,68"/>
    <d v="2026-02-19T00:00:00"/>
    <x v="3"/>
    <x v="3"/>
    <x v="3"/>
    <s v="EP ilegible"/>
    <x v="2"/>
  </r>
  <r>
    <s v="684c458fc5b83cebd17599ec"/>
    <s v="699-2025"/>
    <s v="WILLIAM"/>
    <s v=""/>
    <s v="PINTO"/>
    <s v="ROSAS"/>
    <s v="Nombre OK"/>
    <s v="Cédula de Ciudadanía"/>
    <n v="1119182808"/>
    <x v="0"/>
    <n v="1"/>
    <s v="Caja de Compensación Familiar COMPENSAR"/>
    <n v="28470000"/>
    <s v="F.N.A."/>
    <n v="128773000"/>
    <s v="699 31-Jul-2025"/>
    <n v="17082000"/>
    <s v="BANCOLOMBIA"/>
    <s v="04000009280"/>
    <s v="CH"/>
    <s v="830053812"/>
    <s v="ALIANZA FIDUCIARIA S.A. FIDEICOMISOS**CONSTRUCTORA KOVOK SAS"/>
    <x v="27"/>
    <x v="66"/>
    <s v="AP 402"/>
    <n v="0"/>
    <n v="0"/>
    <n v="213525000"/>
    <s v="46,94-41,68"/>
    <d v="2026-02-16T00:00:00"/>
    <x v="20"/>
    <x v="1"/>
    <x v="3"/>
    <m/>
    <x v="12"/>
  </r>
  <r>
    <s v="684c458fc5b83cebd17599ec"/>
    <s v="699-2025"/>
    <s v="YADIRA"/>
    <s v=""/>
    <s v="ROJAS"/>
    <s v="PLATA"/>
    <s v="Nombre OK"/>
    <s v="Cédula de Ciudadanía"/>
    <n v="1006496903"/>
    <x v="1"/>
    <n v="0"/>
    <s v="Caja de Compensación Familiar COMPENSAR"/>
    <n v="28470000"/>
    <s v="F.N.A."/>
    <n v="128773000"/>
    <s v="699 31-Jul-2025"/>
    <n v="17082000"/>
    <s v="BANCOLOMBIA"/>
    <s v="04000009280"/>
    <s v="CH"/>
    <s v="830053812"/>
    <s v="ALIANZA FIDUCIARIA S.A. FIDEICOMISOS**CONSTRUCTORA KOVOK SAS"/>
    <x v="27"/>
    <x v="66"/>
    <s v="AP 402"/>
    <n v="0"/>
    <n v="0"/>
    <n v="213525000"/>
    <s v="46,94-41,68"/>
    <d v="2026-02-16T00:00:00"/>
    <x v="20"/>
    <x v="1"/>
    <x v="3"/>
    <m/>
    <x v="12"/>
  </r>
  <r>
    <s v="684c6bbac5b83cebd1760df0"/>
    <s v="699-2025"/>
    <s v="DIEGO"/>
    <s v="ALEJANDRO"/>
    <s v="SUAREZ"/>
    <s v="VARELA"/>
    <s v="Nombre OK"/>
    <s v="Cédula de Ciudadanía"/>
    <n v="1233913470"/>
    <x v="0"/>
    <n v="1"/>
    <s v="Caja Colombiana de Subsidio Familiar COLSUBSIDIO"/>
    <n v="42705000"/>
    <s v="F.N.A."/>
    <n v="136607000"/>
    <s v="699 31-Jul-2025"/>
    <n v="17082000"/>
    <s v="BANCOLOMBIA"/>
    <s v="04000009280"/>
    <s v="CH"/>
    <s v="830053812"/>
    <s v="ALIANZA FIDUCIARIA S.A. FIDEICOMISOS**CONSTRUCTORA KOVOK SAS"/>
    <x v="27"/>
    <x v="66"/>
    <s v="AP 406"/>
    <n v="0"/>
    <n v="0"/>
    <n v="213525000"/>
    <s v="46,94-41,68"/>
    <d v="2026-02-16T00:00:00"/>
    <x v="20"/>
    <x v="1"/>
    <x v="3"/>
    <m/>
    <x v="12"/>
  </r>
  <r>
    <s v="684c6dcac5b83cebd1761210"/>
    <s v="699-2025"/>
    <s v="MARLENY"/>
    <s v=""/>
    <s v="TOVAR"/>
    <s v="FALLA"/>
    <s v="Nombre OK"/>
    <s v="Cédula de Ciudadanía"/>
    <n v="52326077"/>
    <x v="0"/>
    <n v="1"/>
    <s v="Caja de Compensación Familiar CAFAM"/>
    <m/>
    <s v="OTRAS COOPERATIVAS "/>
    <n v="115800000"/>
    <s v="699 31-Jul-2025"/>
    <n v="17082000"/>
    <s v="BANCOLOMBIA"/>
    <s v="04000009280"/>
    <s v="CH"/>
    <s v="830053812"/>
    <s v="ALIANZA FIDUCIARIA S.A. FIDEICOMISOS**CONSTRUCTORA KOVOK SAS"/>
    <x v="27"/>
    <x v="66"/>
    <s v="AP 503"/>
    <m/>
    <m/>
    <m/>
    <m/>
    <m/>
    <x v="4"/>
    <x v="2"/>
    <x v="1"/>
    <m/>
    <x v="2"/>
  </r>
  <r>
    <s v="684c8076c5b83cebd17642f9"/>
    <s v="820-2025"/>
    <s v="JOHAYRA"/>
    <s v="KATHERINNE"/>
    <s v="PEREZ"/>
    <s v="ORTIZ"/>
    <s v="Nombre OK"/>
    <s v="Cédula de Ciudadanía"/>
    <n v="1023029555"/>
    <x v="0"/>
    <n v="1"/>
    <s v="Caja Colombiana de Subsidio Familiar COLSUBSIDIO"/>
    <n v="42705000"/>
    <s v="F.N.A."/>
    <n v="130764000"/>
    <s v="820 22-Ago-2025"/>
    <n v="17082000"/>
    <s v="BANCOLOMBIA"/>
    <s v="04000009280"/>
    <s v="CH"/>
    <s v="830053812"/>
    <s v="ALIANZA FIDUCIARIA S.A. FIDEICOMISOS**CONSTRUCTORA KOVOK SAS"/>
    <x v="27"/>
    <x v="66"/>
    <s v="AP 603"/>
    <n v="0"/>
    <n v="0"/>
    <n v="213525000"/>
    <s v="46,94-41,68"/>
    <d v="2026-02-16T00:00:00"/>
    <x v="20"/>
    <x v="1"/>
    <x v="3"/>
    <m/>
    <x v="12"/>
  </r>
  <r>
    <s v="684eaad2c5b83cebd17848f0"/>
    <s v="608-2025"/>
    <s v="LUIS"/>
    <s v="FRANCISCO"/>
    <s v="ROBALLO"/>
    <s v="SANDOVAL"/>
    <s v="Nombre OK"/>
    <s v="Cédula de Ciudadanía"/>
    <n v="1012435653"/>
    <x v="0"/>
    <n v="1"/>
    <s v="Caja de Compensación Familiar de Cundinamarca - COMFACUNDI"/>
    <n v="28470000"/>
    <s v="F.N.A."/>
    <n v="121539000"/>
    <s v="608 15-Jul-2025"/>
    <n v="17082000"/>
    <s v="BANCOLOMBIA"/>
    <s v="04000009280"/>
    <s v="CH"/>
    <s v="830053812"/>
    <s v="ALIANZA FIDUCIARIA S.A. FIDEICOMISOS**CONSTRUCTORA KOVOK SAS"/>
    <x v="27"/>
    <x v="66"/>
    <s v="AP 606"/>
    <n v="0"/>
    <n v="0"/>
    <n v="213525000"/>
    <s v="46,94-41,68"/>
    <d v="2026-02-16T00:00:00"/>
    <x v="20"/>
    <x v="1"/>
    <x v="3"/>
    <m/>
    <x v="12"/>
  </r>
  <r>
    <s v="684eba3bc5b83cebd1784a58"/>
    <s v="820-2025"/>
    <s v="LUZ"/>
    <s v="ADRIANA"/>
    <s v="PINZON"/>
    <s v="ZAPATA"/>
    <s v="Nombre OK"/>
    <s v="Cédula de Ciudadanía"/>
    <n v="1010178266"/>
    <x v="0"/>
    <n v="1"/>
    <s v="Caja de Compensación Familiar COMPENSAR"/>
    <m/>
    <s v="F.N.A."/>
    <n v="92047000"/>
    <s v="820 22-Ago-2025"/>
    <n v="17082000"/>
    <s v="BANCOLOMBIA"/>
    <s v="04000009280"/>
    <s v="CH"/>
    <s v="830053812"/>
    <s v="ALIANZA FIDUCIARIA S.A. FIDEICOMISOS**CONSTRUCTORA KOVOK SAS"/>
    <x v="27"/>
    <x v="66"/>
    <s v="AP 903"/>
    <m/>
    <m/>
    <m/>
    <m/>
    <m/>
    <x v="4"/>
    <x v="2"/>
    <x v="1"/>
    <m/>
    <x v="2"/>
  </r>
  <r>
    <s v="684ebd9cc5b83cebd1784b78"/>
    <s v="699-2025"/>
    <s v="JEAN"/>
    <s v="NICOLAS"/>
    <s v="ALBARRACIN"/>
    <s v="ROMANO"/>
    <s v="Nombre OK"/>
    <s v="Cédula de Ciudadanía"/>
    <n v="1016109433"/>
    <x v="0"/>
    <n v="1"/>
    <s v="Caja Colombiana de Subsidio Familiar COLSUBSIDIO"/>
    <n v="28470000"/>
    <s v="BANCOLOMBIA"/>
    <n v="152658000"/>
    <s v="699 31-Jul-2025"/>
    <n v="17082000"/>
    <s v="BANCOLOMBIA"/>
    <s v="04000009280"/>
    <s v="CH"/>
    <s v="830053812"/>
    <s v="ALIANZA FIDUCIARIA S.A. FIDEICOMISOS**CONSTRUCTORA KOVOK SAS"/>
    <x v="27"/>
    <x v="66"/>
    <s v="AP 11 05"/>
    <n v="0"/>
    <n v="0"/>
    <n v="213525000"/>
    <s v="46,94-41,68"/>
    <d v="2026-02-19T00:00:00"/>
    <x v="13"/>
    <x v="1"/>
    <x v="3"/>
    <m/>
    <x v="7"/>
  </r>
  <r>
    <s v="684ebfa7c5b83cebd1784c23"/>
    <s v="844-2025"/>
    <s v="NICOL"/>
    <s v="JAYDIVER"/>
    <s v="CORTES"/>
    <s v="PERDOMO"/>
    <s v="Nombre OK"/>
    <s v="Cédula de Ciudadanía"/>
    <n v="1000774104"/>
    <x v="0"/>
    <n v="1"/>
    <s v="Caja Colombiana de Subsidio Familiar COLSUBSIDIO"/>
    <n v="23200000"/>
    <s v="BANCOLOMBIA"/>
    <n v="135818000"/>
    <s v="844 29-Ago-2025"/>
    <n v="17082000"/>
    <s v="BANCOLOMBIA"/>
    <s v="04000009280"/>
    <s v="CH"/>
    <s v="830053812"/>
    <s v="ALIANZA FIDUCIARIA S.A. FIDEICOMISOS**CONSTRUCTORA KOVOK SAS"/>
    <x v="27"/>
    <x v="66"/>
    <s v="AP 13 07"/>
    <n v="0"/>
    <n v="0"/>
    <n v="195000000"/>
    <s v="46,94-41,68"/>
    <d v="2026-02-19T00:00:00"/>
    <x v="13"/>
    <x v="1"/>
    <x v="3"/>
    <m/>
    <x v="7"/>
  </r>
  <r>
    <s v="684ec2d7c5b83cebd1784d2c"/>
    <s v="823-2025"/>
    <s v="LILIA"/>
    <s v="PASTORA"/>
    <s v="GONZALEZ"/>
    <s v="BELTRAN"/>
    <s v="Nombre OK"/>
    <s v="Cédula de Ciudadanía"/>
    <n v="20572904"/>
    <x v="0"/>
    <n v="1"/>
    <s v="Caja de Compensación Familiar CAFAM"/>
    <m/>
    <s v="F.N.A."/>
    <n v="109000000"/>
    <s v="823 22-Ago-2025"/>
    <n v="17082000"/>
    <s v="BANCOLOMBIA"/>
    <s v="04000009280"/>
    <s v="CH"/>
    <s v="830053812"/>
    <s v="ALIANZA FIDUCIARIA S.A. FIDEICOMISOS**CONSTRUCTORA KOVOK SAS"/>
    <x v="27"/>
    <x v="66"/>
    <s v="AP 14 03"/>
    <m/>
    <m/>
    <m/>
    <m/>
    <m/>
    <x v="4"/>
    <x v="2"/>
    <x v="1"/>
    <m/>
    <x v="2"/>
  </r>
  <r>
    <s v="684f6895c5b83cebd178880e"/>
    <s v="844-2025"/>
    <s v="ALBA"/>
    <s v="ROCIO"/>
    <s v="MURILLO"/>
    <s v="SALAZAR"/>
    <s v="Nombre OK"/>
    <s v="Cédula de Ciudadanía"/>
    <n v="39582360"/>
    <x v="0"/>
    <n v="1"/>
    <s v="Caja Colombiana de Subsidio Familiar COLSUBSIDIO"/>
    <m/>
    <s v="BANCO CAJA SOCIAL BCSC"/>
    <n v="142000000"/>
    <s v="844 29-Ago-2025"/>
    <n v="17082000"/>
    <s v="BANCOLOMBIA"/>
    <s v="04000009280"/>
    <s v="CH"/>
    <s v="830053812"/>
    <s v="ALIANZA FIDUCIARIA S.A. FIDEICOMISOS**CONSTRUCTORA KOVOK SAS"/>
    <x v="27"/>
    <x v="66"/>
    <s v="AP 14 04"/>
    <m/>
    <m/>
    <m/>
    <m/>
    <m/>
    <x v="4"/>
    <x v="2"/>
    <x v="1"/>
    <m/>
    <x v="2"/>
  </r>
  <r>
    <s v="684f6b3fc5b83cebd1788930"/>
    <s v="820-2025"/>
    <s v="LEYDY"/>
    <s v="VANESSA"/>
    <s v="ROJAS"/>
    <s v="GARCIA"/>
    <s v="Nombre OK"/>
    <s v="Cédula de Ciudadanía"/>
    <n v="1014201990"/>
    <x v="0"/>
    <n v="1"/>
    <s v="Caja de Compensación Familiar de Cundinamarca - COMFACUNDI"/>
    <m/>
    <s v="OTRAS FUNDACIONES / CORPORACIONES "/>
    <n v="126700000"/>
    <s v="820 22-Ago-2025"/>
    <n v="17082000"/>
    <s v="BANCOLOMBIA"/>
    <s v="04000009280"/>
    <s v="CH"/>
    <s v="830053812"/>
    <s v="ALIANZA FIDUCIARIA S.A. FIDEICOMISOS**CONSTRUCTORA KOVOK SAS"/>
    <x v="27"/>
    <x v="66"/>
    <s v="AP 15 04"/>
    <m/>
    <m/>
    <m/>
    <m/>
    <m/>
    <x v="4"/>
    <x v="2"/>
    <x v="1"/>
    <m/>
    <x v="2"/>
  </r>
  <r>
    <s v="684f6ea9c5b83cebd1788bd7"/>
    <s v="823-2025"/>
    <s v="LEIDY"/>
    <s v="JOHANA"/>
    <s v="PAMPLONA"/>
    <s v="GIRALDO"/>
    <s v="Nombre OK"/>
    <s v="Cédula de Ciudadanía"/>
    <n v="1112770600"/>
    <x v="0"/>
    <n v="1"/>
    <s v="Caja Colombiana de Subsidio Familiar COLSUBSIDIO"/>
    <n v="28470000"/>
    <s v="BANCOLOMBIA"/>
    <n v="150973000"/>
    <s v="823 22-Ago-2025"/>
    <n v="17082000"/>
    <s v="BANCOLOMBIA"/>
    <s v="04000009280"/>
    <s v="CH"/>
    <s v="830053812"/>
    <s v="ALIANZA FIDUCIARIA S.A. FIDEICOMISOS**CONSTRUCTORA KOVOK SAS"/>
    <x v="27"/>
    <x v="66"/>
    <s v="AP 15 06"/>
    <n v="0"/>
    <n v="0"/>
    <n v="213525000"/>
    <s v="46,94-41,68"/>
    <d v="2026-02-20T00:00:00"/>
    <x v="13"/>
    <x v="1"/>
    <x v="3"/>
    <m/>
    <x v="7"/>
  </r>
  <r>
    <s v="684f70fac5b83cebd1788d77"/>
    <s v="699-2025"/>
    <s v="CRISTIAN"/>
    <s v="CAMILO"/>
    <s v="RUIZ"/>
    <s v="POVEDA"/>
    <s v="Nombre OK"/>
    <s v="Cédula de Ciudadanía"/>
    <n v="1019045139"/>
    <x v="0"/>
    <n v="1"/>
    <s v="Caja de Compensación Familiar COMPENSAR"/>
    <n v="34800000"/>
    <s v="BANCOLOMBIA"/>
    <n v="117000000"/>
    <s v="699 31-Jul-2025"/>
    <n v="17082000"/>
    <s v="BANCOLOMBIA"/>
    <s v="04000009280"/>
    <s v="CH"/>
    <s v="830053812"/>
    <s v="ALIANZA FIDUCIARIA S.A. FIDEICOMISOS**CONSTRUCTORA KOVOK SAS"/>
    <x v="27"/>
    <x v="66"/>
    <s v="AP 15 07"/>
    <n v="0"/>
    <n v="0"/>
    <n v="195000000"/>
    <s v="46,94-41,68"/>
    <d v="2026-02-20T00:00:00"/>
    <x v="13"/>
    <x v="1"/>
    <x v="3"/>
    <m/>
    <x v="7"/>
  </r>
  <r>
    <s v="684f72fec5b83cebd1788ecc"/>
    <s v="823-2025"/>
    <s v="LEIDY"/>
    <s v="MARCELA"/>
    <s v="ROJAS"/>
    <s v="GUERRERO"/>
    <s v="Nombre OK"/>
    <s v="Cédula de Ciudadanía"/>
    <n v="1030625141"/>
    <x v="0"/>
    <n v="1"/>
    <s v="Caja de Compensación Familiar CAFAM"/>
    <m/>
    <s v="BANCOLOMBIA"/>
    <n v="118611000"/>
    <s v="823 22-Ago-2025"/>
    <n v="17082000"/>
    <s v="BANCOLOMBIA"/>
    <s v="04000009280"/>
    <s v="CH"/>
    <s v="830053812"/>
    <s v="ALIANZA FIDUCIARIA S.A. FIDEICOMISOS**CONSTRUCTORA KOVOK SAS"/>
    <x v="27"/>
    <x v="66"/>
    <s v="AP 16 02"/>
    <n v="0"/>
    <n v="0"/>
    <n v="195000000"/>
    <s v="46,94-41,68"/>
    <d v="2026-02-20T00:00:00"/>
    <x v="3"/>
    <x v="3"/>
    <x v="3"/>
    <s v="Falta EP"/>
    <x v="2"/>
  </r>
  <r>
    <s v="684f758cc5b83cebd1789156"/>
    <s v="820-2025"/>
    <s v="ADRIANA"/>
    <s v="VIVIANA"/>
    <s v="GOMEZ"/>
    <s v="CHAPARRO"/>
    <s v="Nombre OK"/>
    <s v="Cédula de Ciudadanía"/>
    <n v="1010171279"/>
    <x v="0"/>
    <n v="1"/>
    <s v="Caja Colombiana de Subsidio Familiar COLSUBSIDIO"/>
    <m/>
    <s v="BANCO CAJA SOCIAL BCSC"/>
    <n v="107630000"/>
    <s v="820 22-Ago-2025"/>
    <n v="17082000"/>
    <s v="BANCOLOMBIA"/>
    <s v="04000009280"/>
    <s v="CH"/>
    <s v="830053812"/>
    <s v="ALIANZA FIDUCIARIA S.A. FIDEICOMISOS**CONSTRUCTORA KOVOK SAS"/>
    <x v="27"/>
    <x v="66"/>
    <s v="AP 16 07"/>
    <m/>
    <m/>
    <m/>
    <m/>
    <m/>
    <x v="4"/>
    <x v="2"/>
    <x v="1"/>
    <m/>
    <x v="2"/>
  </r>
  <r>
    <s v="684f7911c5b83cebd17893a1"/>
    <s v="823-2025"/>
    <s v="MARIA"/>
    <s v="ANGELA"/>
    <s v="HERNANDEZ"/>
    <s v="PEREZ"/>
    <s v="Nombre OK"/>
    <s v="Cédula de Ciudadanía"/>
    <n v="35534440"/>
    <x v="0"/>
    <n v="1"/>
    <s v="Caja Colombiana de Subsidio Familiar COLSUBSIDIO"/>
    <n v="42705000"/>
    <s v="BANCOLOMBIA"/>
    <n v="86613000"/>
    <s v="823 22-Ago-2025"/>
    <n v="17082000"/>
    <s v="BANCOLOMBIA"/>
    <s v="04000009280"/>
    <s v="CH"/>
    <s v="830053812"/>
    <s v="ALIANZA FIDUCIARIA S.A. FIDEICOMISOS**CONSTRUCTORA KOVOK SAS"/>
    <x v="27"/>
    <x v="66"/>
    <s v="AP 109"/>
    <n v="0"/>
    <n v="0"/>
    <n v="178100000"/>
    <s v="37,96-33,64"/>
    <d v="2026-02-20T00:00:00"/>
    <x v="13"/>
    <x v="1"/>
    <x v="3"/>
    <m/>
    <x v="7"/>
  </r>
  <r>
    <s v="684fdec4c5b83cebd178b272"/>
    <s v="823-2025"/>
    <s v="JULIETH"/>
    <s v="ANDREA"/>
    <s v="MORENO"/>
    <s v="LEGUIZAMO"/>
    <s v="Nombre OK"/>
    <s v="Cédula de Ciudadanía"/>
    <n v="1016083841"/>
    <x v="0"/>
    <n v="1"/>
    <s v="Caja de Compensación Familiar COMPENSAR"/>
    <n v="42705000"/>
    <s v="BANCOLOMBIA"/>
    <n v="140614119"/>
    <s v="823 22-Ago-2025"/>
    <n v="17082000"/>
    <s v="BANCOLOMBIA"/>
    <s v="04000009280"/>
    <s v="CH"/>
    <s v="830053812"/>
    <s v="ALIANZA FIDUCIARIA S.A. FIDEICOMISOS**CONSTRUCTORA KOVOK SAS"/>
    <x v="27"/>
    <x v="66"/>
    <s v="AP 110"/>
    <n v="0"/>
    <n v="0"/>
    <n v="213525000"/>
    <s v="46,99-40,71"/>
    <d v="2026-02-20T00:00:00"/>
    <x v="13"/>
    <x v="1"/>
    <x v="3"/>
    <m/>
    <x v="7"/>
  </r>
  <r>
    <s v="684fe06fc5b83cebd178b2c3"/>
    <s v="823-2025"/>
    <s v="ANDRES"/>
    <s v="FERNANDO"/>
    <s v="RINCON"/>
    <s v="DOMINGUEZ"/>
    <s v="Nombre OK"/>
    <s v="Cédula de Ciudadanía"/>
    <n v="80178966"/>
    <x v="0"/>
    <n v="1"/>
    <s v="Caja Colombiana de Subsidio Familiar COLSUBSIDIO"/>
    <n v="42705000"/>
    <s v="BANCOLOMBIA"/>
    <n v="95810500"/>
    <s v="823 22-Ago-2025"/>
    <n v="17082000"/>
    <s v="BANCOLOMBIA"/>
    <s v="04000009280"/>
    <s v="CH"/>
    <s v="830053812"/>
    <s v="ALIANZA FIDUCIARIA S.A. FIDEICOMISOS**CONSTRUCTORA KOVOK SAS"/>
    <x v="27"/>
    <x v="66"/>
    <s v="AP 210"/>
    <n v="0"/>
    <n v="0"/>
    <n v="178100000"/>
    <s v="37,96-33,64"/>
    <d v="2026-02-20T00:00:00"/>
    <x v="13"/>
    <x v="1"/>
    <x v="3"/>
    <m/>
    <x v="7"/>
  </r>
  <r>
    <s v="684fe22dc5b83cebd178b31b"/>
    <s v="823-2025"/>
    <s v="YENI"/>
    <s v="MARCELA"/>
    <s v="RODRIGUEZ"/>
    <s v="MESA"/>
    <s v="Nombre OK"/>
    <s v="Cédula de Ciudadanía"/>
    <n v="1001349572"/>
    <x v="0"/>
    <n v="1"/>
    <s v="Caja Colombiana de Subsidio Familiar COLSUBSIDIO"/>
    <m/>
    <s v="F.N.A."/>
    <n v="120000000"/>
    <s v="823 22-Ago-2025"/>
    <n v="17082000"/>
    <s v="BANCOLOMBIA"/>
    <s v="04000009280"/>
    <s v="CH"/>
    <s v="830053812"/>
    <s v="ALIANZA FIDUCIARIA S.A. FIDEICOMISOS**CONSTRUCTORA KOVOK SAS"/>
    <x v="27"/>
    <x v="66"/>
    <s v="AP 211"/>
    <m/>
    <m/>
    <m/>
    <m/>
    <m/>
    <x v="4"/>
    <x v="2"/>
    <x v="1"/>
    <m/>
    <x v="2"/>
  </r>
  <r>
    <s v="684fe410c5b83cebd178b36e"/>
    <s v="823-2025"/>
    <s v="JOSE"/>
    <s v="FAUSTINO"/>
    <s v="SALDAÑA"/>
    <s v="QUEVEDO"/>
    <s v="Nombre OK"/>
    <s v="Cédula de Ciudadanía"/>
    <n v="93461673"/>
    <x v="0"/>
    <n v="1"/>
    <s v="Caja Colombiana de Subsidio Familiar COLSUBSIDIO"/>
    <m/>
    <s v="F.N.A."/>
    <n v="110000000"/>
    <s v="823 22-Ago-2025"/>
    <n v="17082000"/>
    <s v="BANCOLOMBIA"/>
    <s v="04000009280"/>
    <s v="CH"/>
    <s v="830053812"/>
    <s v="ALIANZA FIDUCIARIA S.A. FIDEICOMISOS**CONSTRUCTORA KOVOK SAS"/>
    <x v="27"/>
    <x v="66"/>
    <s v="AP 310"/>
    <m/>
    <m/>
    <m/>
    <m/>
    <m/>
    <x v="4"/>
    <x v="2"/>
    <x v="1"/>
    <m/>
    <x v="2"/>
  </r>
  <r>
    <s v="684fe5e5c5b83cebd178b3cb"/>
    <s v="820-2025"/>
    <s v="DAVID"/>
    <s v="SANTIAGO"/>
    <s v="GUTIERREZ"/>
    <s v="MAHECHA"/>
    <s v="Nombre OK"/>
    <s v="Cédula de Ciudadanía"/>
    <n v="1000162340"/>
    <x v="0"/>
    <n v="1"/>
    <s v="Caja de Compensación Familiar COMPENSAR"/>
    <n v="42705000"/>
    <s v="F.N.A."/>
    <n v="132538000"/>
    <s v="820 22-Ago-2025"/>
    <n v="17082000"/>
    <s v="BANCOLOMBIA"/>
    <s v="04000009280"/>
    <s v="CH"/>
    <s v="830053812"/>
    <s v="ALIANZA FIDUCIARIA S.A. FIDEICOMISOS**CONSTRUCTORA KOVOK SAS"/>
    <x v="27"/>
    <x v="66"/>
    <s v="AP 512"/>
    <n v="0"/>
    <n v="0"/>
    <n v="213525000"/>
    <s v="46,99-40,71"/>
    <d v="2026-02-16T00:00:00"/>
    <x v="20"/>
    <x v="1"/>
    <x v="3"/>
    <m/>
    <x v="12"/>
  </r>
  <r>
    <s v="684fe809c5b83cebd178b443"/>
    <s v="823-2025"/>
    <s v="DERLY"/>
    <s v="PATRICIA"/>
    <s v="ARRIETA"/>
    <s v="SEGOVIA"/>
    <s v="Nombre OK"/>
    <s v="Cédula de Ciudadanía"/>
    <n v="1066086341"/>
    <x v="0"/>
    <n v="1"/>
    <s v="Caja Colombiana de Subsidio Familiar COLSUBSIDIO"/>
    <n v="42705000"/>
    <s v="BANCOLOMBIA"/>
    <n v="116972500"/>
    <s v="823 22-Ago-2025"/>
    <n v="17082000"/>
    <s v="BANCOLOMBIA"/>
    <s v="04000009280"/>
    <s v="CH"/>
    <s v="830053812"/>
    <s v="ALIANZA FIDUCIARIA S.A. FIDEICOMISOS**CONSTRUCTORA KOVOK SAS"/>
    <x v="27"/>
    <x v="66"/>
    <s v="AP 811"/>
    <n v="0"/>
    <n v="0"/>
    <n v="195019500"/>
    <s v="37,96-33,64"/>
    <d v="2026-02-20T00:00:00"/>
    <x v="3"/>
    <x v="3"/>
    <x v="3"/>
    <s v="CTL de otro Hogar"/>
    <x v="2"/>
  </r>
  <r>
    <s v="684fea88c5b83cebd178b4a6"/>
    <s v="820-2025"/>
    <s v="JONATHAN"/>
    <s v=""/>
    <s v="BORDA"/>
    <s v="PRIETO"/>
    <s v="Nombre OK"/>
    <s v="Cédula de Ciudadanía"/>
    <n v="1014292306"/>
    <x v="0"/>
    <n v="1"/>
    <s v="Caja de Compensación Familiar COMPENSAR"/>
    <n v="42705000"/>
    <s v="BANCOLOMBIA"/>
    <n v="81958922"/>
    <s v="820 22-Ago-2025"/>
    <n v="17082000"/>
    <s v="BANCOLOMBIA"/>
    <s v="04000009280"/>
    <s v="CH"/>
    <s v="830053812"/>
    <s v="ALIANZA FIDUCIARIA S.A. FIDEICOMISOS**CONSTRUCTORA KOVOK SAS"/>
    <x v="27"/>
    <x v="66"/>
    <s v="AP 13 11"/>
    <n v="0"/>
    <n v="0"/>
    <n v="178100000"/>
    <s v="37,96-33,64"/>
    <d v="2026-02-20T00:00:00"/>
    <x v="13"/>
    <x v="1"/>
    <x v="3"/>
    <m/>
    <x v="7"/>
  </r>
  <r>
    <s v="684fec4bc5b83cebd178b4fd"/>
    <s v="820-2025"/>
    <s v="PAOLA"/>
    <s v=""/>
    <s v="PORRAS"/>
    <s v="STYLES"/>
    <s v="Nombre OK"/>
    <s v="Cédula de Ciudadanía"/>
    <n v="1053790389"/>
    <x v="0"/>
    <n v="1"/>
    <s v="Caja de Compensación Familiar COMPENSAR"/>
    <n v="28470000"/>
    <s v="BANCO CAJA SOCIAL BCSC"/>
    <n v="116697000"/>
    <s v="820 22-Ago-2025"/>
    <n v="17082000"/>
    <s v="BANCOLOMBIA"/>
    <s v="04000009280"/>
    <s v="CH"/>
    <s v="830053812"/>
    <s v="ALIANZA FIDUCIARIA S.A. FIDEICOMISOS**CONSTRUCTORA KOVOK SAS"/>
    <x v="27"/>
    <x v="66"/>
    <s v="AP 15 12"/>
    <n v="0"/>
    <n v="0"/>
    <n v="195000000"/>
    <s v="46,99-40,71"/>
    <d v="2026-02-20T00:00:00"/>
    <x v="13"/>
    <x v="1"/>
    <x v="3"/>
    <m/>
    <x v="7"/>
  </r>
  <r>
    <s v="684fedfec5b83cebd178b576"/>
    <s v="820-2025"/>
    <s v="OSWALDO"/>
    <s v=""/>
    <s v="CASTELLANOS"/>
    <s v="HERNANDEZ"/>
    <s v="Nombre OK"/>
    <s v="Cédula de Ciudadanía"/>
    <n v="80172248"/>
    <x v="0"/>
    <n v="1"/>
    <s v="Caja Colombiana de Subsidio Familiar COLSUBSIDIO"/>
    <n v="42705000"/>
    <s v="BANCOLOMBIA"/>
    <n v="80000000"/>
    <s v="820 22-Ago-2025"/>
    <n v="17082000"/>
    <s v="BANCOLOMBIA"/>
    <s v="04000009280"/>
    <s v="CH"/>
    <s v="830053812"/>
    <s v="ALIANZA FIDUCIARIA S.A. FIDEICOMISOS**CONSTRUCTORA KOVOK SAS"/>
    <x v="27"/>
    <x v="66"/>
    <s v="AP 17 11"/>
    <n v="0"/>
    <n v="0"/>
    <n v="195019500"/>
    <s v="37,96-33,64"/>
    <d v="2026-02-20T00:00:00"/>
    <x v="13"/>
    <x v="1"/>
    <x v="3"/>
    <m/>
    <x v="7"/>
  </r>
  <r>
    <s v="685022d1c5b83cebd178cd77"/>
    <s v="820-2025"/>
    <s v="NICOLAS"/>
    <s v="ALBERTO"/>
    <s v="FLOREZ"/>
    <s v="CARO"/>
    <s v="Nombre OK"/>
    <s v="Cédula de Ciudadanía"/>
    <n v="1014225906"/>
    <x v="0"/>
    <n v="1"/>
    <s v="Caja Colombiana de Subsidio Familiar COLSUBSIDIO"/>
    <m/>
    <s v="BANCO CAJA SOCIAL BCSC"/>
    <n v="149000000"/>
    <s v="820 22-Ago-2025"/>
    <n v="17082000"/>
    <s v="BANCOLOMBIA"/>
    <s v="04000009280"/>
    <s v="CH"/>
    <s v="830053812"/>
    <s v="ALIANZA FIDUCIARIA S.A. FIDEICOMISOS**CONSTRUCTORA KOVOK SAS"/>
    <x v="27"/>
    <x v="66"/>
    <s v="AP 703"/>
    <n v="0"/>
    <n v="0"/>
    <m/>
    <m/>
    <d v="2026-02-20T00:00:00"/>
    <x v="3"/>
    <x v="3"/>
    <x v="3"/>
    <s v="Doc de otro hogar"/>
    <x v="2"/>
  </r>
  <r>
    <s v="685025f8c5b83cebd178d303"/>
    <s v="1265-2025"/>
    <s v="KATHERINE"/>
    <s v=""/>
    <s v="DIAZ"/>
    <s v="GALINDO"/>
    <s v="Nombre OK"/>
    <s v="Cédula de Ciudadanía"/>
    <n v="1014273579"/>
    <x v="0"/>
    <n v="1"/>
    <s v="Caja de Compensación Familiar CAFAM"/>
    <m/>
    <s v="BANCO CAJA SOCIAL BCSC"/>
    <n v="131739000"/>
    <s v="1265 28-Nov-2025"/>
    <n v="17082000"/>
    <s v="BANCOLOMBIA"/>
    <s v="04000009280"/>
    <s v="CH"/>
    <s v="830053812"/>
    <s v="ALIANZA FIDUCIARIA S.A. FIDEICOMISOS**CONSTRUCTORA KOVOK SAS"/>
    <x v="27"/>
    <x v="66"/>
    <s v="AP 14 05"/>
    <m/>
    <m/>
    <m/>
    <m/>
    <m/>
    <x v="4"/>
    <x v="2"/>
    <x v="1"/>
    <m/>
    <x v="2"/>
  </r>
  <r>
    <s v="68502b39c5b83cebd178de3c"/>
    <s v="1265-2025"/>
    <s v="JINETH"/>
    <s v="NATHALIA"/>
    <s v="AVILA"/>
    <s v="QUIMBAYO"/>
    <s v="Nombre OK"/>
    <s v="Cédula de Ciudadanía"/>
    <n v="1016107358"/>
    <x v="0"/>
    <n v="1"/>
    <s v="Caja de Compensación Familiar CAFAM"/>
    <m/>
    <s v="OTROS"/>
    <n v="135000000"/>
    <s v="1265 28-Nov-2025"/>
    <n v="17082000"/>
    <s v="BANCOLOMBIA"/>
    <s v="04000009280"/>
    <s v="CH"/>
    <s v="830053812"/>
    <s v="ALIANZA FIDUCIARIA S.A. FIDEICOMISOS**CONSTRUCTORA KOVOK SAS"/>
    <x v="27"/>
    <x v="66"/>
    <s v="AP 709"/>
    <m/>
    <m/>
    <m/>
    <m/>
    <m/>
    <x v="4"/>
    <x v="2"/>
    <x v="1"/>
    <m/>
    <x v="2"/>
  </r>
  <r>
    <s v="68503ffec5b83cebd1797142"/>
    <s v="823-2025"/>
    <s v="ALDEMAR"/>
    <s v=""/>
    <s v="DIAZ"/>
    <s v="GALINDO"/>
    <s v="Nombre OK"/>
    <s v="Cédula de Ciudadanía"/>
    <n v="79687724"/>
    <x v="0"/>
    <n v="1"/>
    <s v="Caja de Compensación Familiar CAFAM"/>
    <n v="42705000"/>
    <s v="BANCOLOMBIA"/>
    <n v="60000000"/>
    <s v="823 22-Ago-2025"/>
    <n v="17082000"/>
    <s v="BANCOLOMBIA"/>
    <s v="04000009280"/>
    <s v="CH"/>
    <s v="830053812"/>
    <s v="ALIANZA FIDUCIARIA S.A. FIDEICOMISOS**CONSTRUCTORA KOVOK SAS"/>
    <x v="27"/>
    <x v="66"/>
    <s v="AP 604"/>
    <n v="0"/>
    <n v="0"/>
    <n v="195000000"/>
    <s v="46,99-40,71"/>
    <d v="2026-02-20T00:00:00"/>
    <x v="3"/>
    <x v="3"/>
    <x v="3"/>
    <s v="Falta 2° beneficiario del subsidio de SDHT"/>
    <x v="2"/>
  </r>
  <r>
    <s v="68503ffec5b83cebd1797142"/>
    <s v="823-2025"/>
    <s v="LUZ"/>
    <s v="DARY"/>
    <s v="GALINDO"/>
    <s v="ORTIZ"/>
    <s v="Nombre OK"/>
    <s v="Cédula de Ciudadanía"/>
    <n v="52426319"/>
    <x v="1"/>
    <n v="0"/>
    <s v="Caja de Compensación Familiar CAFAM"/>
    <n v="42705000"/>
    <s v="BANCOLOMBIA"/>
    <n v="60000000"/>
    <s v="823 22-Ago-2025"/>
    <n v="17082000"/>
    <s v="BANCOLOMBIA"/>
    <s v="04000009280"/>
    <s v="CH"/>
    <s v="830053812"/>
    <s v="ALIANZA FIDUCIARIA S.A. FIDEICOMISOS**CONSTRUCTORA KOVOK SAS"/>
    <x v="27"/>
    <x v="66"/>
    <s v="AP 604"/>
    <n v="0"/>
    <n v="0"/>
    <n v="195000000"/>
    <s v="46,99-40,71"/>
    <d v="2026-02-20T00:00:00"/>
    <x v="3"/>
    <x v="3"/>
    <x v="3"/>
    <s v="Falta 2° beneficiario del subsidio de SDHT"/>
    <x v="2"/>
  </r>
  <r>
    <s v="688bc8754c0f0f141dc4ce0b"/>
    <s v="1260-2025"/>
    <s v="VALENTINA"/>
    <s v=""/>
    <s v="MELO"/>
    <s v="SANDOVAL"/>
    <s v="Nombre OK"/>
    <s v="Cédula de Ciudadanía"/>
    <n v="1001309446"/>
    <x v="0"/>
    <n v="1"/>
    <s v="Caja Colombiana de Subsidio Familiar COLSUBSIDIO"/>
    <m/>
    <s v="BANCOLOMBIA"/>
    <n v="15000000"/>
    <s v="1260 28-Nov-2025"/>
    <n v="17082000"/>
    <s v="BANCOLOMBIA"/>
    <s v="04000009280"/>
    <s v="CH"/>
    <s v="830053812"/>
    <s v="ALIANZA FIDUCIARIA S.A. FIDEICOMISOS**CONSTRUCTORA KOVOK SAS"/>
    <x v="27"/>
    <x v="66"/>
    <s v="AP 704"/>
    <m/>
    <m/>
    <m/>
    <m/>
    <m/>
    <x v="2"/>
    <x v="2"/>
    <x v="1"/>
    <m/>
    <x v="2"/>
  </r>
  <r>
    <s v="68a4e5b11ac9912597255c09"/>
    <s v="1262-2025"/>
    <s v="YENNY"/>
    <s v="BRIGITTE"/>
    <s v="VARGAS"/>
    <s v="GUZMAN"/>
    <s v="Nombre OK"/>
    <s v="Cédula de Ciudadanía"/>
    <n v="52840719"/>
    <x v="0"/>
    <n v="1"/>
    <s v="Caja de Compensación Familiar COMPENSAR"/>
    <m/>
    <s v="F.N.A."/>
    <n v="145000000"/>
    <s v="1262 28-Nov-2025"/>
    <n v="17082000"/>
    <s v="BANCOLOMBIA"/>
    <s v="04000009280"/>
    <s v="CH"/>
    <s v="830053812"/>
    <s v="ALIANZA FIDUCIARIA S.A. FIDEICOMISOS**CONSTRUCTORA KOVOK SAS"/>
    <x v="27"/>
    <x v="66"/>
    <s v="AP 205"/>
    <m/>
    <m/>
    <m/>
    <m/>
    <m/>
    <x v="2"/>
    <x v="2"/>
    <x v="1"/>
    <m/>
    <x v="2"/>
  </r>
  <r>
    <s v="68a4ec621ac9912597257a88"/>
    <s v="1262-2025"/>
    <s v="KEVIN"/>
    <s v="ALEJANDRO"/>
    <s v="GONZALEZ"/>
    <s v="ALVAREZ"/>
    <s v="Nombre OK"/>
    <s v="Cédula de Ciudadanía"/>
    <n v="1019982381"/>
    <x v="0"/>
    <n v="1"/>
    <s v="Caja Colombiana de Subsidio Familiar COLSUBSIDIO"/>
    <m/>
    <s v="OTROS"/>
    <n v="167300000"/>
    <s v="1262 28-Nov-2025"/>
    <n v="17082000"/>
    <s v="BANCOLOMBIA"/>
    <s v="04000009280"/>
    <s v="CH"/>
    <s v="830053812"/>
    <s v="ALIANZA FIDUCIARIA S.A. FIDEICOMISOS**CONSTRUCTORA KOVOK SAS"/>
    <x v="27"/>
    <x v="66"/>
    <s v="AP 405"/>
    <m/>
    <m/>
    <m/>
    <m/>
    <m/>
    <x v="2"/>
    <x v="2"/>
    <x v="1"/>
    <m/>
    <x v="2"/>
  </r>
  <r>
    <s v="68a4ee181ac99125972580a8"/>
    <s v="1262-2025"/>
    <s v="SANDRA"/>
    <s v="CATALINA"/>
    <s v="BERNAL"/>
    <s v="GONGORA"/>
    <s v="Nombre OK"/>
    <s v="Cédula de Ciudadanía"/>
    <n v="52917537"/>
    <x v="0"/>
    <n v="1"/>
    <s v="Caja Colombiana de Subsidio Familiar COLSUBSIDIO"/>
    <m/>
    <s v="F.N.A."/>
    <n v="151594000"/>
    <s v="1262 28-Nov-2025"/>
    <n v="17082000"/>
    <s v="BANCOLOMBIA"/>
    <s v="04000009280"/>
    <s v="CH"/>
    <s v="830053812"/>
    <s v="ALIANZA FIDUCIARIA S.A. FIDEICOMISOS**CONSTRUCTORA KOVOK SAS"/>
    <x v="27"/>
    <x v="66"/>
    <s v="AP 505"/>
    <m/>
    <m/>
    <m/>
    <m/>
    <m/>
    <x v="2"/>
    <x v="2"/>
    <x v="1"/>
    <m/>
    <x v="2"/>
  </r>
  <r>
    <s v="68a4f3c71ac991259725924d"/>
    <s v="1273-2025"/>
    <s v="BEATRIZ"/>
    <s v=""/>
    <s v="CHINCHILLA"/>
    <s v="PARRA"/>
    <s v="Nombre OK"/>
    <s v="Cédula de Ciudadanía"/>
    <n v="53159772"/>
    <x v="0"/>
    <n v="1"/>
    <s v="Caja de Compensación Familiar CAFAM"/>
    <m/>
    <s v="F.N.A."/>
    <n v="139636000"/>
    <s v="1273 28-Nov-2025"/>
    <n v="17082000"/>
    <s v="BANCOLOMBIA"/>
    <s v="04000009280"/>
    <s v="CH"/>
    <s v="830053812"/>
    <s v="ALIANZA FIDUCIARIA S.A. FIDEICOMISOS**CONSTRUCTORA KOVOK SAS"/>
    <x v="27"/>
    <x v="66"/>
    <s v="AP 12 06"/>
    <m/>
    <m/>
    <m/>
    <m/>
    <m/>
    <x v="2"/>
    <x v="2"/>
    <x v="1"/>
    <m/>
    <x v="2"/>
  </r>
  <r>
    <s v="68474e87179defc44a273f9f"/>
    <s v="Sin-gnar"/>
    <s v="NELSON"/>
    <s v="RUBEN"/>
    <s v="BALLEN"/>
    <s v="SANCHEZ"/>
    <s v="Sin asignar"/>
    <s v="Cédula de Ciudadanía"/>
    <n v="1016081338"/>
    <x v="0"/>
    <n v="1"/>
    <s v="Caja Colombiana de Subsidio Familiar COLSUBSIDIO"/>
    <m/>
    <s v="BANCOLOMBIA"/>
    <n v="77190000"/>
    <s v="Sin asignar"/>
    <s v="NA"/>
    <s v="NA"/>
    <s v="NA"/>
    <s v="NA"/>
    <s v="NA"/>
    <s v="NA"/>
    <x v="27"/>
    <x v="1"/>
    <s v="Sin asignar"/>
    <m/>
    <m/>
    <m/>
    <m/>
    <m/>
    <x v="4"/>
    <x v="11"/>
    <x v="1"/>
    <m/>
    <x v="2"/>
  </r>
  <r>
    <s v="68a4f18a1ac9912597258bce"/>
    <s v="Sin-gnar"/>
    <s v="DANIEL"/>
    <s v="ANTONIO"/>
    <s v="NARANJO"/>
    <s v="AVENDAÑO"/>
    <s v="Sin asignar"/>
    <s v="Cédula de Ciudadanía"/>
    <n v="79051961"/>
    <x v="0"/>
    <n v="1"/>
    <s v="Caja de Compensación Familiar COMPENSAR"/>
    <m/>
    <s v="BANCOLOMBIA"/>
    <n v="140000000"/>
    <s v="Sin asignar"/>
    <s v="NA"/>
    <s v="NA"/>
    <s v="NA"/>
    <s v="NA"/>
    <s v="NA"/>
    <s v="NA"/>
    <x v="27"/>
    <x v="1"/>
    <s v="Sin asignar"/>
    <m/>
    <m/>
    <m/>
    <m/>
    <m/>
    <x v="2"/>
    <x v="13"/>
    <x v="1"/>
    <m/>
    <x v="2"/>
  </r>
  <r>
    <s v="68a4f5991ac9912597259730"/>
    <s v="Sin-gnar"/>
    <s v="JONATHAN"/>
    <s v="DAVID"/>
    <s v="GUILLEN"/>
    <s v="FLOREZ"/>
    <s v="Sin asignar"/>
    <s v="Cédula de Ciudadanía"/>
    <n v="1010041089"/>
    <x v="0"/>
    <n v="1"/>
    <s v="Caja Colombiana de Subsidio Familiar COLSUBSIDIO"/>
    <m/>
    <s v="BANCOLOMBIA"/>
    <n v="167357000"/>
    <s v="Sin asignar"/>
    <s v="NA"/>
    <s v="NA"/>
    <s v="NA"/>
    <s v="NA"/>
    <s v="NA"/>
    <s v="NA"/>
    <x v="27"/>
    <x v="1"/>
    <s v="Sin asignar"/>
    <m/>
    <m/>
    <m/>
    <m/>
    <m/>
    <x v="2"/>
    <x v="13"/>
    <x v="1"/>
    <m/>
    <x v="2"/>
  </r>
  <r>
    <s v="68a5f0dc1ac99125972f8f55"/>
    <s v="Sin-gnar"/>
    <s v="ANA"/>
    <s v="MARIA"/>
    <s v="CAMELO"/>
    <s v="VARGAS"/>
    <s v="Sin asignar"/>
    <s v="Cédula de Ciudadanía"/>
    <n v="1000953"/>
    <x v="0"/>
    <n v="1"/>
    <s v="Caja de Compensación Familiar COMPENSAR"/>
    <m/>
    <s v="BANCOLOMBIA"/>
    <n v="154805500"/>
    <s v="Sin asignar"/>
    <s v="NA"/>
    <s v="NA"/>
    <s v="NA"/>
    <s v="NA"/>
    <s v="NA"/>
    <s v="NA"/>
    <x v="27"/>
    <x v="1"/>
    <s v="Sin asignar"/>
    <m/>
    <m/>
    <m/>
    <m/>
    <m/>
    <x v="2"/>
    <x v="13"/>
    <x v="1"/>
    <m/>
    <x v="2"/>
  </r>
  <r>
    <s v="68a5f0dc1ac99125972f8f55"/>
    <s v="Sin-gnar"/>
    <s v="DANIEL"/>
    <s v="ADRIAN"/>
    <s v="CARDENAS"/>
    <s v="PINZON"/>
    <s v="Sin asignar"/>
    <s v="Cédula de Ciudadanía"/>
    <n v="1077035263"/>
    <x v="1"/>
    <n v="0"/>
    <s v="Caja de Compensación Familiar COMPENSAR"/>
    <m/>
    <s v="BANCOLOMBIA"/>
    <n v="154805500"/>
    <s v="Sin asignar"/>
    <s v="NA"/>
    <s v="NA"/>
    <s v="NA"/>
    <s v="NA"/>
    <s v="NA"/>
    <s v="NA"/>
    <x v="27"/>
    <x v="1"/>
    <s v="Sin asignar"/>
    <m/>
    <m/>
    <m/>
    <m/>
    <m/>
    <x v="2"/>
    <x v="13"/>
    <x v="1"/>
    <m/>
    <x v="2"/>
  </r>
  <r>
    <s v="68aca7d2052c265cc4ca5969"/>
    <s v="Sin-gnar"/>
    <s v="LENYS"/>
    <s v="MARIANA"/>
    <s v="IBARRA"/>
    <s v="PERALTA"/>
    <s v="Sin asignar"/>
    <s v="Cédula de Ciudadanía"/>
    <n v="1019051334"/>
    <x v="0"/>
    <n v="1"/>
    <s v="Caja de Compensación Familiar COMPENSAR"/>
    <m/>
    <s v="OTROS"/>
    <n v="113160000"/>
    <s v="Sin asignar"/>
    <s v="NA"/>
    <s v="NA"/>
    <s v="NA"/>
    <s v="NA"/>
    <s v="NA"/>
    <s v="NA"/>
    <x v="27"/>
    <x v="1"/>
    <s v="Sin asignar"/>
    <m/>
    <m/>
    <m/>
    <m/>
    <m/>
    <x v="2"/>
    <x v="13"/>
    <x v="1"/>
    <m/>
    <x v="2"/>
  </r>
  <r>
    <s v="68acbb0b052c265cc4ca82ed"/>
    <s v="Sin-gnar"/>
    <s v="NATHALIA"/>
    <s v=""/>
    <s v="SANTIAGO"/>
    <s v="PULIDO"/>
    <s v="Sin asignar"/>
    <s v="Cédula de Ciudadanía"/>
    <n v="1000521999"/>
    <x v="0"/>
    <n v="1"/>
    <s v="Caja de Compensación Familiar COMPENSAR"/>
    <m/>
    <s v="F.N.A."/>
    <n v="140000000"/>
    <s v="Sin asignar"/>
    <s v="NA"/>
    <s v="NA"/>
    <s v="NA"/>
    <s v="NA"/>
    <s v="NA"/>
    <s v="NA"/>
    <x v="27"/>
    <x v="1"/>
    <s v="Sin asignar"/>
    <m/>
    <m/>
    <m/>
    <m/>
    <m/>
    <x v="2"/>
    <x v="13"/>
    <x v="1"/>
    <m/>
    <x v="2"/>
  </r>
  <r>
    <s v="68acc1f1052c265cc4ca9403"/>
    <s v="Sin-gnar"/>
    <s v="JORGE"/>
    <s v="MAURICIO"/>
    <s v="GONZALEZ"/>
    <s v="CORREO"/>
    <s v="Sin asignar"/>
    <s v="Cédula de Ciudadanía"/>
    <n v="79357426"/>
    <x v="0"/>
    <n v="1"/>
    <s v="Caja de Compensación Familiar COMPENSAR"/>
    <m/>
    <s v="BANCO DAVIVIENDA"/>
    <n v="149000000"/>
    <s v="Sin asignar"/>
    <s v="NA"/>
    <s v="NA"/>
    <s v="NA"/>
    <s v="NA"/>
    <s v="NA"/>
    <s v="NA"/>
    <x v="27"/>
    <x v="1"/>
    <s v="Sin asignar"/>
    <m/>
    <m/>
    <m/>
    <m/>
    <m/>
    <x v="2"/>
    <x v="13"/>
    <x v="1"/>
    <m/>
    <x v="2"/>
  </r>
  <r>
    <s v="68acc5fd052c265cc4caa670"/>
    <s v="Sin-gnar"/>
    <s v="ZAIRA"/>
    <s v="MAYERLI"/>
    <s v="RIAÑO"/>
    <s v="MALDONADO"/>
    <s v="Sin asignar"/>
    <s v="Cédula de Ciudadanía"/>
    <n v="1098695689"/>
    <x v="0"/>
    <n v="1"/>
    <s v="Caja de Compensación Familiar COMPENSAR"/>
    <m/>
    <s v="OTROS"/>
    <n v="143680000"/>
    <s v="Sin asignar"/>
    <s v="NA"/>
    <s v="NA"/>
    <s v="NA"/>
    <s v="NA"/>
    <s v="NA"/>
    <s v="NA"/>
    <x v="27"/>
    <x v="1"/>
    <s v="Sin asignar"/>
    <m/>
    <m/>
    <m/>
    <m/>
    <m/>
    <x v="2"/>
    <x v="13"/>
    <x v="1"/>
    <m/>
    <x v="2"/>
  </r>
  <r>
    <s v="6679d31caa70314a5fb2ac10"/>
    <s v="449-2024"/>
    <s v="DIEGO"/>
    <s v="SEBASTIAN"/>
    <s v="MUÑOZ"/>
    <s v="GUERRERO"/>
    <s v="Sin asignar"/>
    <s v="Cédula de Ciudadanía"/>
    <n v="1054094836"/>
    <x v="0"/>
    <n v="1"/>
    <s v="Caja de Compensación Familiar COMPENSAR"/>
    <m/>
    <s v="BANCO DAVIVIENDA"/>
    <n v="128037736"/>
    <s v="449 28-Ago-2024"/>
    <n v="15600000"/>
    <s v="NA"/>
    <s v="NA"/>
    <s v="NA"/>
    <s v="NA"/>
    <s v="NA"/>
    <x v="28"/>
    <x v="2"/>
    <s v="AP 1508 TO 1"/>
    <m/>
    <m/>
    <m/>
    <m/>
    <m/>
    <x v="4"/>
    <x v="5"/>
    <x v="1"/>
    <m/>
    <x v="2"/>
  </r>
  <r>
    <s v="668ec3597de7b8dd25084961"/>
    <s v="449-2024"/>
    <s v="KAREN"/>
    <s v="YULIETH"/>
    <s v="OSORIO"/>
    <s v="CANTOR"/>
    <s v="Sin asignar"/>
    <s v="Cédula de Ciudadanía"/>
    <n v="1030648901"/>
    <x v="0"/>
    <n v="1"/>
    <s v="Caja Colombiana de Subsidio Familiar COLSUBSIDIO"/>
    <m/>
    <s v="BANCO DAVIVIENDA"/>
    <n v="137000000"/>
    <s v="449 28-Ago-2024"/>
    <n v="15600000"/>
    <s v="NA"/>
    <s v="NA"/>
    <s v="NA"/>
    <s v="NA"/>
    <s v="NA"/>
    <x v="28"/>
    <x v="2"/>
    <s v="ND"/>
    <m/>
    <m/>
    <m/>
    <m/>
    <m/>
    <x v="4"/>
    <x v="5"/>
    <x v="1"/>
    <m/>
    <x v="2"/>
  </r>
  <r>
    <s v="669b133a7de7b8dd25095954"/>
    <s v="449-2024"/>
    <s v="NISSI"/>
    <s v="YIREHT"/>
    <s v="OSPINA"/>
    <s v="GARCIA"/>
    <s v="Sin asignar"/>
    <s v="Cédula de Ciudadanía"/>
    <n v="1000686492"/>
    <x v="0"/>
    <n v="1"/>
    <s v="Caja de Compensación Familiar COMPENSAR"/>
    <m/>
    <s v="BANCO CAJA SOCIAL BCSC"/>
    <n v="103851707"/>
    <s v="449 28-Ago-2024"/>
    <n v="15600000"/>
    <s v="NA"/>
    <s v="NA"/>
    <s v="NA"/>
    <s v="NA"/>
    <s v="NA"/>
    <x v="28"/>
    <x v="2"/>
    <s v="ND"/>
    <m/>
    <m/>
    <m/>
    <m/>
    <m/>
    <x v="4"/>
    <x v="5"/>
    <x v="1"/>
    <m/>
    <x v="2"/>
  </r>
  <r>
    <s v="66c7a61b6648425b6238a89b"/>
    <s v="486-2024"/>
    <s v="ANGIE"/>
    <s v="TATIANA"/>
    <s v="SABOGAL"/>
    <s v="VILLALOBOS"/>
    <s v="Sin asignar"/>
    <s v="Cédula de Ciudadanía"/>
    <n v="1010235383"/>
    <x v="0"/>
    <n v="1"/>
    <s v="Caja Colombiana de Subsidio Familiar COLSUBSIDIO"/>
    <m/>
    <s v="BANCO DAVIVIENDA"/>
    <n v="133800000"/>
    <s v="486 18-Sep-2024"/>
    <n v="15600000"/>
    <s v="NA"/>
    <s v="NA"/>
    <s v="NA"/>
    <s v="NA"/>
    <s v="NA"/>
    <x v="28"/>
    <x v="2"/>
    <s v="ND"/>
    <m/>
    <m/>
    <m/>
    <m/>
    <m/>
    <x v="4"/>
    <x v="5"/>
    <x v="1"/>
    <m/>
    <x v="2"/>
  </r>
  <r>
    <s v="66c7a61b6648425b6238a89b"/>
    <s v="486-2024"/>
    <s v="BRAYAN"/>
    <s v="ALEJANDRO"/>
    <s v="ROJAS"/>
    <s v="HERNANDEZ"/>
    <s v="Sin asignar"/>
    <s v="Cédula de Ciudadanía"/>
    <n v="1076200987"/>
    <x v="1"/>
    <n v="0"/>
    <s v="Caja Colombiana de Subsidio Familiar COLSUBSIDIO"/>
    <m/>
    <s v="BANCO DAVIVIENDA"/>
    <n v="133800000"/>
    <s v="486 18-Sep-2024"/>
    <n v="15600000"/>
    <s v="NA"/>
    <s v="NA"/>
    <s v="NA"/>
    <s v="NA"/>
    <s v="NA"/>
    <x v="28"/>
    <x v="2"/>
    <s v="ND"/>
    <m/>
    <m/>
    <m/>
    <m/>
    <m/>
    <x v="4"/>
    <x v="5"/>
    <x v="1"/>
    <m/>
    <x v="2"/>
  </r>
  <r>
    <s v="66c7ab486648425b6238ab85"/>
    <s v="474-2024"/>
    <s v="JUAN"/>
    <s v="SEBASTIAN"/>
    <s v="ORTIZ"/>
    <s v="HERNANDEZ"/>
    <s v="Sin asignar"/>
    <s v="Cédula de Ciudadanía"/>
    <n v="1022430414"/>
    <x v="0"/>
    <n v="1"/>
    <s v="Caja Colombiana de Subsidio Familiar COLSUBSIDIO"/>
    <m/>
    <s v="BANCO DAVIVIENDA"/>
    <n v="132673358"/>
    <s v="474 17-Sep-2024"/>
    <n v="15600000"/>
    <s v="NA"/>
    <s v="NA"/>
    <s v="NA"/>
    <s v="NA"/>
    <s v="NA"/>
    <x v="28"/>
    <x v="2"/>
    <s v="ND"/>
    <m/>
    <m/>
    <m/>
    <m/>
    <m/>
    <x v="4"/>
    <x v="5"/>
    <x v="1"/>
    <m/>
    <x v="2"/>
  </r>
  <r>
    <s v="66c7ab486648425b6238ab85"/>
    <s v="474-2024"/>
    <s v="MAYRA"/>
    <s v="ALEJANDRA"/>
    <s v="PUENTES"/>
    <s v="NAVARRO"/>
    <s v="Sin asignar"/>
    <s v="Cédula de Ciudadanía"/>
    <n v="1001348622"/>
    <x v="1"/>
    <n v="0"/>
    <s v="Caja Colombiana de Subsidio Familiar COLSUBSIDIO"/>
    <m/>
    <s v="BANCO DAVIVIENDA"/>
    <n v="132673358"/>
    <s v="474 17-Sep-2024"/>
    <n v="15600000"/>
    <s v="NA"/>
    <s v="NA"/>
    <s v="NA"/>
    <s v="NA"/>
    <s v="NA"/>
    <x v="28"/>
    <x v="2"/>
    <s v="ND"/>
    <m/>
    <m/>
    <m/>
    <m/>
    <m/>
    <x v="4"/>
    <x v="5"/>
    <x v="1"/>
    <m/>
    <x v="2"/>
  </r>
  <r>
    <s v="6757608bb8c8d1893aabd0ea"/>
    <s v="814-2024"/>
    <s v="CLAUDIA"/>
    <s v="ALEJANDRA"/>
    <s v="MARTINEZ"/>
    <s v="CUENCA"/>
    <s v="Sin asignar"/>
    <s v="Cédula de Ciudadanía"/>
    <n v="1022383904"/>
    <x v="0"/>
    <n v="1"/>
    <s v="Ninguno"/>
    <n v="39000000"/>
    <s v="OTROS"/>
    <n v="156000000"/>
    <s v="814 30-Dic-2024"/>
    <n v="15600000"/>
    <s v="NA"/>
    <s v="NA"/>
    <s v="NA"/>
    <s v="NA"/>
    <s v="NA"/>
    <x v="28"/>
    <x v="2"/>
    <s v="ND"/>
    <m/>
    <m/>
    <m/>
    <m/>
    <m/>
    <x v="4"/>
    <x v="5"/>
    <x v="1"/>
    <m/>
    <x v="2"/>
  </r>
  <r>
    <s v="675762b8b8c8d1893aabd1d8"/>
    <s v="813-2024"/>
    <s v="SANTIAGO"/>
    <s v=""/>
    <s v="ENRIQUEZ"/>
    <s v="BURITICA"/>
    <s v="Sin asignar"/>
    <s v="Cédula de Ciudadanía"/>
    <n v="1012441200"/>
    <x v="0"/>
    <n v="1"/>
    <s v="Ninguno"/>
    <n v="39000000"/>
    <s v="Ninguno"/>
    <s v="-"/>
    <s v="813 30-Dic-2024"/>
    <n v="15600000"/>
    <s v="NA"/>
    <s v="NA"/>
    <s v="NA"/>
    <s v="NA"/>
    <s v="NA"/>
    <x v="28"/>
    <x v="2"/>
    <s v="AP 0711 TO 3"/>
    <m/>
    <m/>
    <m/>
    <m/>
    <m/>
    <x v="4"/>
    <x v="5"/>
    <x v="1"/>
    <m/>
    <x v="2"/>
  </r>
  <r>
    <s v="6761a994603b02dc5ef85dfb"/>
    <s v="96-2025"/>
    <s v="LINA"/>
    <s v="GISELLE"/>
    <s v="AMARIS"/>
    <s v="MOLINA"/>
    <s v="Nombre OK"/>
    <s v="Cédula de Ciudadanía"/>
    <n v="1143400998"/>
    <x v="0"/>
    <n v="1"/>
    <s v="Ninguno"/>
    <n v="26000000"/>
    <s v="BANCO DAVIVIENDA"/>
    <n v="165000000"/>
    <s v="96 28-Feb-2025"/>
    <n v="17082000"/>
    <s v="NA"/>
    <s v="NA"/>
    <s v="NA"/>
    <s v="NA"/>
    <s v="NA"/>
    <x v="28"/>
    <x v="2"/>
    <s v="ND"/>
    <m/>
    <m/>
    <m/>
    <m/>
    <m/>
    <x v="4"/>
    <x v="5"/>
    <x v="1"/>
    <m/>
    <x v="2"/>
  </r>
  <r>
    <s v="678e7e9ab446e07e8d2928eb"/>
    <s v="95-2025"/>
    <s v="BARLIN"/>
    <s v=""/>
    <s v="HERRERA"/>
    <s v="MOSQUERA"/>
    <s v="Nombre OK"/>
    <s v="Cédula de Ciudadanía"/>
    <n v="79831907"/>
    <x v="0"/>
    <n v="1"/>
    <s v="Ninguno"/>
    <m/>
    <s v="Ninguno"/>
    <s v="-"/>
    <s v="95 28-Feb-2025"/>
    <n v="17082000"/>
    <s v="NA"/>
    <s v="NA"/>
    <s v="NA"/>
    <s v="NA"/>
    <s v="NA"/>
    <x v="28"/>
    <x v="2"/>
    <s v="AP 0209 TO 4"/>
    <m/>
    <m/>
    <m/>
    <m/>
    <m/>
    <x v="4"/>
    <x v="5"/>
    <x v="1"/>
    <m/>
    <x v="2"/>
  </r>
  <r>
    <s v="67927e2ab2ff58d51dbe70b1"/>
    <s v="97-2025"/>
    <s v="MISAEL"/>
    <s v="ESTEBAN"/>
    <s v="LINARES"/>
    <s v="GARZON"/>
    <s v="Nombre OK"/>
    <s v="Cédula de Ciudadanía"/>
    <n v="1023943099"/>
    <x v="0"/>
    <n v="1"/>
    <s v="Ninguno"/>
    <m/>
    <s v="Ninguno"/>
    <s v="-"/>
    <s v="97 28-Feb-2025"/>
    <n v="17082000"/>
    <s v="NA"/>
    <s v="NA"/>
    <s v="NA"/>
    <s v="NA"/>
    <s v="NA"/>
    <x v="28"/>
    <x v="2"/>
    <s v="ND"/>
    <m/>
    <m/>
    <m/>
    <m/>
    <m/>
    <x v="4"/>
    <x v="5"/>
    <x v="1"/>
    <m/>
    <x v="2"/>
  </r>
  <r>
    <s v="6794033a94762e35e1c69a89"/>
    <s v="125-2025"/>
    <s v="ANGIE"/>
    <s v="LORENA"/>
    <s v="CELIS"/>
    <s v="ALARCON"/>
    <s v="Nombre OK"/>
    <s v="Cédula de Ciudadanía"/>
    <n v="1022443415"/>
    <x v="0"/>
    <n v="1"/>
    <s v="Ninguno"/>
    <m/>
    <s v="BANCO DAVIVIENDA"/>
    <n v="145000000"/>
    <s v="125 13-Mar-2025"/>
    <n v="17082000"/>
    <s v="NA"/>
    <s v="NA"/>
    <s v="NA"/>
    <s v="NA"/>
    <s v="NA"/>
    <x v="28"/>
    <x v="2"/>
    <s v="ND"/>
    <m/>
    <m/>
    <m/>
    <m/>
    <m/>
    <x v="4"/>
    <x v="5"/>
    <x v="1"/>
    <m/>
    <x v="2"/>
  </r>
  <r>
    <s v="6798011633bf2762de2cab03"/>
    <s v="97-2025"/>
    <s v="JENNY"/>
    <s v="JOHANA"/>
    <s v="MELO"/>
    <s v="LINARES"/>
    <s v="Nombre OK"/>
    <s v="Cédula de Ciudadanía"/>
    <n v="1030686284"/>
    <x v="0"/>
    <n v="1"/>
    <s v="Caja de Compensación Familiar CAFAM"/>
    <m/>
    <s v="BANCO DAVIVIENDA"/>
    <n v="138100000"/>
    <s v="97 28-Feb-2025"/>
    <n v="17082000"/>
    <s v="NA"/>
    <s v="NA"/>
    <s v="NA"/>
    <s v="NA"/>
    <s v="NA"/>
    <x v="28"/>
    <x v="2"/>
    <s v="AP 1314 TO 4"/>
    <m/>
    <m/>
    <m/>
    <m/>
    <m/>
    <x v="4"/>
    <x v="5"/>
    <x v="1"/>
    <m/>
    <x v="2"/>
  </r>
  <r>
    <s v="6798e27333bf2762de2fd8a9"/>
    <s v="97-2025"/>
    <s v="MONICA"/>
    <s v="MARCELA"/>
    <s v="HERNANDEZ"/>
    <s v="JIMENEZ"/>
    <s v="Nombre OK"/>
    <s v="Cédula de Ciudadanía"/>
    <n v="1032443882"/>
    <x v="0"/>
    <n v="1"/>
    <s v="Ninguno"/>
    <m/>
    <s v="Ninguno"/>
    <s v="-"/>
    <s v="97 28-Feb-2025"/>
    <n v="17082000"/>
    <s v="NA"/>
    <s v="NA"/>
    <s v="NA"/>
    <s v="NA"/>
    <s v="NA"/>
    <x v="28"/>
    <x v="2"/>
    <s v="AP 2502 TO 1"/>
    <m/>
    <m/>
    <m/>
    <m/>
    <m/>
    <x v="4"/>
    <x v="5"/>
    <x v="1"/>
    <m/>
    <x v="2"/>
  </r>
  <r>
    <s v="6798e34933bf2762de2fdc3d"/>
    <s v="97-2025"/>
    <s v="ANDRES"/>
    <s v="CAMILO"/>
    <s v="BARRETO"/>
    <s v="GONZALEZ"/>
    <s v="Nombre OK"/>
    <s v="Cédula de Ciudadanía"/>
    <n v="1010238465"/>
    <x v="0"/>
    <n v="1"/>
    <s v="Ninguno"/>
    <m/>
    <s v="Ninguno"/>
    <s v="-"/>
    <s v="97 28-Feb-2025"/>
    <n v="17082000"/>
    <s v="NA"/>
    <s v="NA"/>
    <s v="NA"/>
    <s v="NA"/>
    <s v="NA"/>
    <x v="28"/>
    <x v="2"/>
    <s v="AP 1903 TO 1"/>
    <m/>
    <m/>
    <m/>
    <m/>
    <m/>
    <x v="4"/>
    <x v="5"/>
    <x v="1"/>
    <m/>
    <x v="2"/>
  </r>
  <r>
    <s v="6798e6a433bf2762de2fe9fa"/>
    <s v="126-2025"/>
    <s v="ROSEMBERT"/>
    <s v=""/>
    <s v="SAAVEDRA"/>
    <s v="ROMERO"/>
    <s v="Nombre OK"/>
    <s v="Cédula de Ciudadanía"/>
    <n v="1032375127"/>
    <x v="0"/>
    <n v="1"/>
    <s v="Caja Colombiana de Subsidio Familiar COLSUBSIDIO"/>
    <m/>
    <s v="Ninguno"/>
    <s v="-"/>
    <s v="126 13-Mar-2025"/>
    <n v="17082000"/>
    <s v="NA"/>
    <s v="NA"/>
    <s v="NA"/>
    <s v="NA"/>
    <s v="NA"/>
    <x v="28"/>
    <x v="2"/>
    <s v="AP 1907 TO 1"/>
    <m/>
    <m/>
    <m/>
    <m/>
    <m/>
    <x v="4"/>
    <x v="5"/>
    <x v="1"/>
    <m/>
    <x v="2"/>
  </r>
  <r>
    <s v="6799021833bf2762de306185"/>
    <s v="97-2025"/>
    <s v="DANIEL"/>
    <s v="STIVEN"/>
    <s v="SILVA"/>
    <s v="CETINA"/>
    <s v="Nombre OK"/>
    <s v="Cédula de Ciudadanía"/>
    <n v="1000078238"/>
    <x v="0"/>
    <n v="1"/>
    <s v="Caja Colombiana de Subsidio Familiar COLSUBSIDIO"/>
    <n v="34800000"/>
    <s v="BANCO DAVIVIENDA"/>
    <n v="129108000"/>
    <s v="97 28-Feb-2025"/>
    <n v="17082000"/>
    <s v="NA"/>
    <s v="NA"/>
    <s v="NA"/>
    <s v="NA"/>
    <s v="NA"/>
    <x v="28"/>
    <x v="2"/>
    <s v="AP 1905 TO 2"/>
    <m/>
    <m/>
    <m/>
    <m/>
    <m/>
    <x v="4"/>
    <x v="5"/>
    <x v="1"/>
    <m/>
    <x v="2"/>
  </r>
  <r>
    <s v="679a790d39f9a2bb4015fbc6"/>
    <s v="125-2025"/>
    <s v="LEYDI"/>
    <s v="YULIETH"/>
    <s v="LEGUIZAMO"/>
    <s v="HERNANDEZ"/>
    <s v="Nombre OK"/>
    <s v="Cédula de Ciudadanía"/>
    <n v="1026557030"/>
    <x v="0"/>
    <n v="1"/>
    <s v="Ninguno"/>
    <n v="39000000"/>
    <s v="Ninguno"/>
    <s v="-"/>
    <s v="125 13-Mar-2025"/>
    <n v="17082000"/>
    <s v="NA"/>
    <s v="NA"/>
    <s v="NA"/>
    <s v="NA"/>
    <s v="NA"/>
    <x v="28"/>
    <x v="2"/>
    <s v="AP 0409 TO 4"/>
    <m/>
    <m/>
    <m/>
    <m/>
    <m/>
    <x v="4"/>
    <x v="5"/>
    <x v="1"/>
    <m/>
    <x v="2"/>
  </r>
  <r>
    <s v="67a504dd26a09764722a50f4"/>
    <s v="119-2025"/>
    <s v="LAURA"/>
    <s v="VANESSA"/>
    <s v="CORTES"/>
    <s v="RAMIREZ"/>
    <s v="Nombre OK"/>
    <s v="Cédula de Ciudadanía"/>
    <n v="1012451032"/>
    <x v="0"/>
    <n v="1"/>
    <s v="Ninguno"/>
    <n v="39000000"/>
    <s v="Ninguno"/>
    <s v="-"/>
    <s v="119 13-Mar-2025"/>
    <n v="17082000"/>
    <s v="NA"/>
    <s v="NA"/>
    <s v="NA"/>
    <s v="NA"/>
    <s v="NA"/>
    <x v="28"/>
    <x v="2"/>
    <s v="AP 1309 TO 4"/>
    <m/>
    <m/>
    <m/>
    <m/>
    <m/>
    <x v="4"/>
    <x v="5"/>
    <x v="1"/>
    <m/>
    <x v="2"/>
  </r>
  <r>
    <s v="67a51aaf26a09764722abcf8"/>
    <s v="119-2025"/>
    <s v="MARTHA"/>
    <s v="NIDIA"/>
    <s v="LOMBANA"/>
    <s v="BUITRAGO"/>
    <s v="Nombre OK"/>
    <s v="Cédula de Ciudadanía"/>
    <n v="41794386"/>
    <x v="0"/>
    <n v="1"/>
    <s v="Ninguno"/>
    <n v="39000000"/>
    <s v="Ninguno"/>
    <s v="-"/>
    <s v="119 13-Mar-2025"/>
    <n v="17082000"/>
    <s v="NA"/>
    <s v="NA"/>
    <s v="NA"/>
    <s v="NA"/>
    <s v="NA"/>
    <x v="28"/>
    <x v="2"/>
    <s v="ND"/>
    <m/>
    <m/>
    <m/>
    <m/>
    <m/>
    <x v="4"/>
    <x v="5"/>
    <x v="1"/>
    <m/>
    <x v="2"/>
  </r>
  <r>
    <s v="67a5315426a09764722b828f"/>
    <s v="175-2025"/>
    <s v="LAURA"/>
    <s v="ROCIO"/>
    <s v="AVILA"/>
    <s v="GIRALDO"/>
    <s v="Nombre OK"/>
    <s v="Cédula de Ciudadanía"/>
    <n v="1012451947"/>
    <x v="0"/>
    <n v="1"/>
    <s v="Caja Colombiana de Subsidio Familiar COLSUBSIDIO"/>
    <m/>
    <s v="Ninguno"/>
    <s v="-"/>
    <s v="175 21-Mar-2025"/>
    <n v="17082000"/>
    <s v="NA"/>
    <s v="NA"/>
    <s v="NA"/>
    <s v="NA"/>
    <s v="NA"/>
    <x v="28"/>
    <x v="2"/>
    <s v="ND"/>
    <m/>
    <m/>
    <m/>
    <m/>
    <m/>
    <x v="4"/>
    <x v="5"/>
    <x v="1"/>
    <m/>
    <x v="2"/>
  </r>
  <r>
    <s v="67a612b226a09764722da3f4"/>
    <s v="119-2025"/>
    <s v="YESSICA"/>
    <s v="CAROLINA"/>
    <s v="HERRERA"/>
    <s v="BARRERA"/>
    <s v="Nombre OK"/>
    <s v="Cédula de Ciudadanía"/>
    <n v="1030651809"/>
    <x v="0"/>
    <n v="1"/>
    <s v="Caja de Compensación Familiar COMPENSAR"/>
    <m/>
    <s v="BANCOLOMBIA"/>
    <n v="125134258"/>
    <s v="119 13-Mar-2025"/>
    <n v="17082000"/>
    <s v="NA"/>
    <s v="NA"/>
    <s v="NA"/>
    <s v="NA"/>
    <s v="NA"/>
    <x v="28"/>
    <x v="2"/>
    <s v="AP 0809 TO 1"/>
    <m/>
    <m/>
    <m/>
    <m/>
    <m/>
    <x v="4"/>
    <x v="5"/>
    <x v="1"/>
    <m/>
    <x v="2"/>
  </r>
  <r>
    <s v="67a687bf5e7e42f9f7daa6d8"/>
    <s v="119-2025"/>
    <s v="GUILLERMO"/>
    <s v="LEONARDO"/>
    <s v="BORJA"/>
    <s v="ZARATE"/>
    <s v="Nombre OK"/>
    <s v="Cédula de Ciudadanía"/>
    <n v="79901194"/>
    <x v="0"/>
    <n v="1"/>
    <s v="Ninguno"/>
    <m/>
    <s v="Ninguno"/>
    <s v="-"/>
    <s v="119 13-Mar-2025"/>
    <n v="17082000"/>
    <s v="NA"/>
    <s v="NA"/>
    <s v="NA"/>
    <s v="NA"/>
    <s v="NA"/>
    <x v="28"/>
    <x v="2"/>
    <s v="ND"/>
    <m/>
    <n v="0"/>
    <m/>
    <m/>
    <m/>
    <x v="4"/>
    <x v="5"/>
    <x v="1"/>
    <m/>
    <x v="2"/>
  </r>
  <r>
    <s v="67ad0c92a9010f6e35d9837b"/>
    <s v="176-2025"/>
    <s v="CELET"/>
    <s v=""/>
    <s v="BELTRAN"/>
    <s v="LADINO"/>
    <s v="Nombre OK"/>
    <s v="Cédula de Ciudadanía"/>
    <n v="1033759887"/>
    <x v="0"/>
    <n v="1"/>
    <s v="Ninguno"/>
    <m/>
    <s v="Ninguno"/>
    <s v="-"/>
    <s v="176 21-Mar-2025"/>
    <n v="17082000"/>
    <s v="NA"/>
    <s v="NA"/>
    <s v="NA"/>
    <s v="NA"/>
    <s v="NA"/>
    <x v="28"/>
    <x v="2"/>
    <s v="AP 0205 TO 5"/>
    <m/>
    <m/>
    <m/>
    <m/>
    <m/>
    <x v="4"/>
    <x v="5"/>
    <x v="1"/>
    <m/>
    <x v="2"/>
  </r>
  <r>
    <s v="67b4b20b27fa29cdaee672f2"/>
    <s v="177-2025"/>
    <s v="KAREN"/>
    <s v="DAYANNA"/>
    <s v="OSTOS"/>
    <s v="OSORIO"/>
    <s v="Nombre OK"/>
    <s v="Cédula de Ciudadanía"/>
    <n v="1022340662"/>
    <x v="0"/>
    <n v="1"/>
    <s v="Caja Colombiana de Subsidio Familiar COLSUBSIDIO"/>
    <m/>
    <s v="BANCOLOMBIA"/>
    <n v="137000000"/>
    <s v="177 21-Mar-2025"/>
    <n v="17082000"/>
    <s v="NA"/>
    <s v="NA"/>
    <s v="NA"/>
    <s v="NA"/>
    <s v="NA"/>
    <x v="28"/>
    <x v="2"/>
    <s v="ND"/>
    <m/>
    <m/>
    <m/>
    <m/>
    <m/>
    <x v="4"/>
    <x v="5"/>
    <x v="1"/>
    <m/>
    <x v="2"/>
  </r>
  <r>
    <s v="67b4b73627fa29cdaee67810"/>
    <s v="177-2025"/>
    <s v="JULIETH"/>
    <s v="ALEJANDRA"/>
    <s v="RODRIGUEZ"/>
    <s v="AGUILAR"/>
    <s v="Nombre OK"/>
    <s v="Cédula de Ciudadanía"/>
    <n v="1001050785"/>
    <x v="0"/>
    <n v="1"/>
    <s v="Caja de Compensación Familiar COMPENSAR"/>
    <m/>
    <s v="BANCO DAVIVIENDA"/>
    <n v="135350100"/>
    <s v="177 21-Mar-2025"/>
    <n v="17082000"/>
    <s v="NA"/>
    <s v="NA"/>
    <s v="NA"/>
    <s v="NA"/>
    <s v="NA"/>
    <x v="28"/>
    <x v="2"/>
    <s v="AP 1703 TO 2"/>
    <m/>
    <m/>
    <m/>
    <m/>
    <m/>
    <x v="4"/>
    <x v="5"/>
    <x v="1"/>
    <m/>
    <x v="2"/>
  </r>
  <r>
    <s v="67b4bcfd27fa29cdaee67d3c"/>
    <s v="177-2025"/>
    <s v="ANGELA"/>
    <s v="ISABEL"/>
    <s v="DUARTE"/>
    <s v="PARRA"/>
    <s v="Nombre OK"/>
    <s v="Cédula de Ciudadanía"/>
    <n v="52756266"/>
    <x v="0"/>
    <n v="1"/>
    <s v="Ninguno"/>
    <m/>
    <s v="Ninguno"/>
    <s v="-"/>
    <s v="177 21-Mar-2025"/>
    <n v="17082000"/>
    <s v="NA"/>
    <s v="NA"/>
    <s v="NA"/>
    <s v="NA"/>
    <s v="NA"/>
    <x v="28"/>
    <x v="2"/>
    <s v="ND"/>
    <m/>
    <m/>
    <m/>
    <m/>
    <m/>
    <x v="4"/>
    <x v="5"/>
    <x v="1"/>
    <m/>
    <x v="2"/>
  </r>
  <r>
    <s v="67be33aa27fa29cdaeebe3e6"/>
    <s v="252-2025"/>
    <s v="GINA"/>
    <s v="PAOLA"/>
    <s v="RODRIGUEZ"/>
    <s v="MATOREL"/>
    <s v="Nombre OK"/>
    <s v="Cédula de Ciudadanía"/>
    <n v="1015444787"/>
    <x v="0"/>
    <n v="1"/>
    <s v="Caja de Compensación Familiar CAFAM"/>
    <m/>
    <s v="OTROS"/>
    <n v="146890000"/>
    <s v="252 11-Abr-2025"/>
    <n v="17082000"/>
    <s v="NA"/>
    <s v="NA"/>
    <s v="NA"/>
    <s v="NA"/>
    <s v="NA"/>
    <x v="28"/>
    <x v="2"/>
    <s v="AP 1705 TO 1"/>
    <m/>
    <m/>
    <m/>
    <m/>
    <m/>
    <x v="4"/>
    <x v="5"/>
    <x v="1"/>
    <m/>
    <x v="2"/>
  </r>
  <r>
    <s v="67c9bd72979256a43a774167"/>
    <s v="252-2025"/>
    <s v="DIANA"/>
    <s v="MILENA"/>
    <s v="CHICUAZUQUE"/>
    <s v="LAVERDE"/>
    <s v="Nombre OK"/>
    <s v="Cédula de Ciudadanía"/>
    <n v="1026255095"/>
    <x v="0"/>
    <n v="1"/>
    <s v="Ninguno"/>
    <m/>
    <s v="Ninguno"/>
    <s v="-"/>
    <s v="252 11-Abr-2025"/>
    <n v="17082000"/>
    <s v="NA"/>
    <s v="NA"/>
    <s v="NA"/>
    <s v="NA"/>
    <s v="NA"/>
    <x v="28"/>
    <x v="2"/>
    <s v="ND"/>
    <m/>
    <m/>
    <m/>
    <m/>
    <m/>
    <x v="4"/>
    <x v="5"/>
    <x v="1"/>
    <m/>
    <x v="2"/>
  </r>
  <r>
    <s v="67d493fe5bdb0aa7bff781fe"/>
    <s v="249-2025"/>
    <s v="DAYANA"/>
    <s v="JULIETH"/>
    <s v="SALCEDO"/>
    <s v="SAMUDIO"/>
    <s v="Nombre OK"/>
    <s v="Cédula de Ciudadanía"/>
    <n v="1000722606"/>
    <x v="0"/>
    <n v="1"/>
    <s v="Ninguno"/>
    <m/>
    <s v="Ninguno"/>
    <s v="-"/>
    <s v="249 11-Abr-2025"/>
    <n v="17082000"/>
    <s v="NA"/>
    <s v="NA"/>
    <s v="NA"/>
    <s v="NA"/>
    <s v="NA"/>
    <x v="28"/>
    <x v="2"/>
    <s v="ND"/>
    <m/>
    <m/>
    <m/>
    <m/>
    <m/>
    <x v="4"/>
    <x v="5"/>
    <x v="1"/>
    <m/>
    <x v="2"/>
  </r>
  <r>
    <s v="67d89dab5bdb0aa7bff9842f"/>
    <s v="279-2025"/>
    <s v="DALIA"/>
    <s v="GERALDIN"/>
    <s v="DEAL"/>
    <s v="PULIDO"/>
    <s v="Nombre OK"/>
    <s v="Cédula de Ciudadanía"/>
    <n v="1013627199"/>
    <x v="0"/>
    <n v="1"/>
    <s v="Ninguno"/>
    <m/>
    <s v="Ninguno"/>
    <s v="-"/>
    <s v="279 28-Abr-2025"/>
    <n v="17082000"/>
    <s v="NA"/>
    <s v="NA"/>
    <s v="NA"/>
    <s v="NA"/>
    <s v="NA"/>
    <x v="28"/>
    <x v="2"/>
    <s v="AP 1309 TO 1"/>
    <m/>
    <m/>
    <m/>
    <m/>
    <m/>
    <x v="4"/>
    <x v="5"/>
    <x v="1"/>
    <m/>
    <x v="2"/>
  </r>
  <r>
    <s v="67db094e1e758c5712821475"/>
    <s v="378-2025"/>
    <s v="YURANI"/>
    <s v=""/>
    <s v="BARAHONA"/>
    <s v="SALGUERO"/>
    <s v="Nombre OK"/>
    <s v="Cédula de Ciudadanía"/>
    <n v="1054566850"/>
    <x v="0"/>
    <n v="1"/>
    <s v="Ninguno"/>
    <m/>
    <s v="Ninguno"/>
    <s v="-"/>
    <s v="378 16-May-2025"/>
    <n v="17082000"/>
    <s v="NA"/>
    <s v="NA"/>
    <s v="NA"/>
    <s v="NA"/>
    <s v="NA"/>
    <x v="28"/>
    <x v="2"/>
    <s v="AP 1908 TO 1"/>
    <m/>
    <m/>
    <m/>
    <m/>
    <m/>
    <x v="4"/>
    <x v="5"/>
    <x v="1"/>
    <m/>
    <x v="2"/>
  </r>
  <r>
    <s v="67dd6e650f7e7035ae89c19b"/>
    <s v="278-2025"/>
    <s v="JHOJAN"/>
    <s v="ALEXIS"/>
    <s v="DUQUE"/>
    <s v="MURCIA"/>
    <s v="Nombre OK"/>
    <s v="Cédula de Ciudadanía"/>
    <n v="1012462934"/>
    <x v="0"/>
    <n v="1"/>
    <s v="Ninguno"/>
    <m/>
    <s v="Ninguno"/>
    <s v="-"/>
    <s v="278 28-Abr-2025"/>
    <n v="17082000"/>
    <s v="NA"/>
    <s v="NA"/>
    <s v="NA"/>
    <s v="NA"/>
    <s v="NA"/>
    <x v="28"/>
    <x v="2"/>
    <s v="AP 2012 TO 1"/>
    <m/>
    <m/>
    <m/>
    <m/>
    <m/>
    <x v="4"/>
    <x v="5"/>
    <x v="1"/>
    <m/>
    <x v="2"/>
  </r>
  <r>
    <s v="67dd6e650f7e7035ae89c19b"/>
    <s v="278-2025"/>
    <s v="GERALDINE"/>
    <s v=""/>
    <s v="MARTINEZ"/>
    <s v="RUIZ"/>
    <s v="Nombre OK"/>
    <s v="Cédula de Ciudadanía"/>
    <n v="1000724724"/>
    <x v="1"/>
    <n v="0"/>
    <s v="Ninguno"/>
    <n v="39000000"/>
    <s v="Ninguno"/>
    <s v="-"/>
    <s v="278 28-Abr-2025"/>
    <n v="17082000"/>
    <s v="NA"/>
    <s v="NA"/>
    <s v="NA"/>
    <s v="NA"/>
    <s v="NA"/>
    <x v="28"/>
    <x v="2"/>
    <s v="AP 2012 TO 1"/>
    <m/>
    <m/>
    <m/>
    <m/>
    <m/>
    <x v="4"/>
    <x v="5"/>
    <x v="1"/>
    <m/>
    <x v="2"/>
  </r>
  <r>
    <s v="67f91744917a2066c2f0294d"/>
    <s v="345-2025"/>
    <s v="MARIA"/>
    <s v="ALEJANDRA"/>
    <s v="ROJAS"/>
    <s v="OBANDO"/>
    <s v="Nombre OK"/>
    <s v="Cédula de Ciudadanía"/>
    <n v="1114826929"/>
    <x v="0"/>
    <n v="1"/>
    <s v="Ninguno"/>
    <m/>
    <s v="Ninguno"/>
    <s v="-"/>
    <s v="345 09-May-2025"/>
    <n v="17082000"/>
    <s v="NA"/>
    <s v="NA"/>
    <s v="NA"/>
    <s v="NA"/>
    <s v="NA"/>
    <x v="28"/>
    <x v="2"/>
    <s v="AP 0308 TO 4"/>
    <m/>
    <m/>
    <m/>
    <m/>
    <m/>
    <x v="4"/>
    <x v="5"/>
    <x v="1"/>
    <m/>
    <x v="2"/>
  </r>
  <r>
    <s v="680fdca2c19077687aa05c6e"/>
    <s v="517-2025"/>
    <s v="FABER"/>
    <s v="ADRYAN"/>
    <s v="ASTAIZA"/>
    <s v="AREVALO"/>
    <s v="Nombre OK"/>
    <s v="Cédula de Ciudadanía"/>
    <n v="1013104187"/>
    <x v="0"/>
    <n v="1"/>
    <s v="Ninguno"/>
    <m/>
    <s v="Ninguno"/>
    <s v="-"/>
    <s v="517 13-Jun-2025"/>
    <n v="17082000"/>
    <s v="NA"/>
    <s v="NA"/>
    <s v="NA"/>
    <s v="NA"/>
    <s v="NA"/>
    <x v="28"/>
    <x v="2"/>
    <s v="AP 1804 TO 1"/>
    <m/>
    <m/>
    <m/>
    <m/>
    <m/>
    <x v="4"/>
    <x v="5"/>
    <x v="1"/>
    <m/>
    <x v="2"/>
  </r>
  <r>
    <s v="680fde22c19077687aa05fd5"/>
    <s v="588-2025"/>
    <s v="TATIANA"/>
    <s v="MARGARITA"/>
    <s v="CAMPO"/>
    <s v="MEJIA"/>
    <s v="Nombre OK"/>
    <s v="Cédula de Ciudadanía"/>
    <n v="55226008"/>
    <x v="0"/>
    <n v="1"/>
    <s v="Ninguno"/>
    <m/>
    <s v="Ninguno"/>
    <s v="-"/>
    <s v="588 10-Jul-2025"/>
    <n v="17082000"/>
    <s v="NA"/>
    <s v="NA"/>
    <s v="NA"/>
    <s v="NA"/>
    <s v="NA"/>
    <x v="28"/>
    <x v="2"/>
    <s v="AP 1911 TO 1"/>
    <m/>
    <m/>
    <m/>
    <m/>
    <m/>
    <x v="4"/>
    <x v="5"/>
    <x v="1"/>
    <m/>
    <x v="2"/>
  </r>
  <r>
    <s v="681d135787493bf49b54f503"/>
    <s v="556-2025"/>
    <s v="DANIEL"/>
    <s v="FELIPE"/>
    <s v="VIASUS"/>
    <s v="HERNANDEZ"/>
    <s v="Nombre OK"/>
    <s v="Cédula de Ciudadanía"/>
    <n v="1000624527"/>
    <x v="0"/>
    <n v="1"/>
    <s v="Ninguno"/>
    <m/>
    <s v="Ninguno"/>
    <s v="-"/>
    <s v="556 26-Jun-2025"/>
    <n v="17082000"/>
    <s v="NA"/>
    <s v="NA"/>
    <s v="NA"/>
    <s v="NA"/>
    <s v="NA"/>
    <x v="28"/>
    <x v="2"/>
    <s v="ND"/>
    <m/>
    <m/>
    <m/>
    <m/>
    <m/>
    <x v="4"/>
    <x v="5"/>
    <x v="1"/>
    <m/>
    <x v="2"/>
  </r>
  <r>
    <s v="681d25e287493bf49b56e471"/>
    <s v="556-2025"/>
    <s v="ANGELA"/>
    <s v="PATRICIA"/>
    <s v="DELGADO"/>
    <s v="RAMIREZ"/>
    <s v="Nombre OK"/>
    <s v="Cédula de Ciudadanía"/>
    <n v="1022396970"/>
    <x v="0"/>
    <n v="1"/>
    <s v="Ninguno"/>
    <n v="39000000"/>
    <s v="Ninguno"/>
    <s v="-"/>
    <s v="556 26-Jun-2025"/>
    <n v="17082000"/>
    <s v="NA"/>
    <s v="NA"/>
    <s v="NA"/>
    <s v="NA"/>
    <s v="NA"/>
    <x v="28"/>
    <x v="2"/>
    <s v="AP 2109 TO 1"/>
    <m/>
    <m/>
    <m/>
    <m/>
    <m/>
    <x v="4"/>
    <x v="5"/>
    <x v="1"/>
    <m/>
    <x v="2"/>
  </r>
  <r>
    <s v="681d2e5187493bf49b56f735"/>
    <s v="556-2025"/>
    <s v="LAURA"/>
    <s v="NICOLL"/>
    <s v="CUBILLOS"/>
    <s v="PINTO"/>
    <s v="Nombre OK"/>
    <s v="Cédula de Ciudadanía"/>
    <n v="1233695806"/>
    <x v="0"/>
    <n v="1"/>
    <s v="Caja de Compensación Familiar COMPENSAR"/>
    <n v="39000000"/>
    <s v="BANCOLOMBIA"/>
    <n v="133000000"/>
    <s v="556 26-Jun-2025"/>
    <n v="17082000"/>
    <s v="NA"/>
    <s v="NA"/>
    <s v="NA"/>
    <s v="NA"/>
    <s v="NA"/>
    <x v="28"/>
    <x v="2"/>
    <s v="AP 0108 TO 4"/>
    <m/>
    <m/>
    <m/>
    <m/>
    <m/>
    <x v="4"/>
    <x v="5"/>
    <x v="1"/>
    <m/>
    <x v="2"/>
  </r>
  <r>
    <s v="68309928feb837da8495d2fc"/>
    <s v="643-2025"/>
    <s v="BRIYITH"/>
    <s v="ALEJANDRA"/>
    <s v="ARDILA"/>
    <s v="TORRES"/>
    <s v="Nombre OK"/>
    <s v="Cédula de Ciudadanía"/>
    <n v="1000989254"/>
    <x v="0"/>
    <n v="1"/>
    <s v="Ninguno"/>
    <m/>
    <s v="Ninguno"/>
    <s v="-"/>
    <s v="643 17-Jul-2025"/>
    <n v="17082000"/>
    <s v="NA"/>
    <s v="NA"/>
    <s v="NA"/>
    <s v="NA"/>
    <s v="NA"/>
    <x v="28"/>
    <x v="2"/>
    <s v="AP 1603 TO 1"/>
    <m/>
    <m/>
    <m/>
    <m/>
    <m/>
    <x v="4"/>
    <x v="5"/>
    <x v="1"/>
    <m/>
    <x v="2"/>
  </r>
  <r>
    <s v="683f614c5b1fb9de817d7491"/>
    <s v="643-2025"/>
    <s v="JULY"/>
    <s v="FERNANDA"/>
    <s v="ORDOÑEZ"/>
    <s v="PEREZ"/>
    <s v="Nombre OK"/>
    <s v="Cédula de Ciudadanía"/>
    <n v="53096126"/>
    <x v="0"/>
    <n v="1"/>
    <s v="Ninguno"/>
    <m/>
    <s v="Ninguno"/>
    <s v="-"/>
    <s v="643 17-Jul-2025"/>
    <n v="17082000"/>
    <s v="NA"/>
    <s v="NA"/>
    <s v="NA"/>
    <s v="NA"/>
    <s v="NA"/>
    <x v="28"/>
    <x v="2"/>
    <s v="AP 0610 TO 4"/>
    <m/>
    <m/>
    <m/>
    <m/>
    <m/>
    <x v="4"/>
    <x v="5"/>
    <x v="1"/>
    <m/>
    <x v="2"/>
  </r>
  <r>
    <s v="68765ca0275d4df9de98e3a2"/>
    <s v="776-2025"/>
    <s v="LUZ"/>
    <s v="ANGELA"/>
    <s v="VALERO"/>
    <s v="HUERTAS"/>
    <s v="Nombre OK"/>
    <s v="Cédula de Ciudadanía"/>
    <n v="1002683025"/>
    <x v="0"/>
    <n v="1"/>
    <s v="Ninguno"/>
    <m/>
    <s v="F.N.A."/>
    <n v="162575000"/>
    <s v="776 19-Ago-2025"/>
    <n v="17082000"/>
    <s v="NA"/>
    <s v="NA"/>
    <s v="NA"/>
    <s v="NA"/>
    <s v="NA"/>
    <x v="28"/>
    <x v="2"/>
    <s v="ND"/>
    <m/>
    <m/>
    <m/>
    <m/>
    <m/>
    <x v="2"/>
    <x v="5"/>
    <x v="1"/>
    <m/>
    <x v="2"/>
  </r>
  <r>
    <s v="68765ca0275d4df9de98e3a2"/>
    <s v="776-2025"/>
    <s v="JENNY"/>
    <s v="MARCELA"/>
    <s v="VALERO"/>
    <s v="HUERTAS"/>
    <s v="Nombre OK"/>
    <s v="Cédula de Ciudadanía"/>
    <n v="1002683191"/>
    <x v="4"/>
    <n v="0"/>
    <s v="Ninguno"/>
    <m/>
    <s v="F.N.A."/>
    <n v="162575000"/>
    <s v="776 19-Ago-2025"/>
    <n v="17082000"/>
    <s v="NA"/>
    <s v="NA"/>
    <s v="NA"/>
    <s v="NA"/>
    <s v="NA"/>
    <x v="28"/>
    <x v="2"/>
    <s v="ND"/>
    <m/>
    <m/>
    <m/>
    <m/>
    <m/>
    <x v="2"/>
    <x v="5"/>
    <x v="1"/>
    <m/>
    <x v="2"/>
  </r>
  <r>
    <s v="68768672275d4df9de9965f8"/>
    <s v="822-2025"/>
    <s v="CHRISTIAN"/>
    <s v="CAMILO"/>
    <s v="CARDENAS"/>
    <s v="BARBERI"/>
    <s v="Nombre OK"/>
    <s v="Cédula de Ciudadanía"/>
    <n v="1025525581"/>
    <x v="0"/>
    <n v="1"/>
    <s v="Ninguno"/>
    <m/>
    <s v="BANCO DAVIVIENDA"/>
    <n v="155883000"/>
    <s v="822 22-Ago-2025"/>
    <n v="17082000"/>
    <s v="NA"/>
    <s v="NA"/>
    <s v="NA"/>
    <s v="NA"/>
    <s v="NA"/>
    <x v="28"/>
    <x v="2"/>
    <s v="AP 2203 TO 5"/>
    <m/>
    <m/>
    <m/>
    <m/>
    <m/>
    <x v="2"/>
    <x v="5"/>
    <x v="1"/>
    <m/>
    <x v="2"/>
  </r>
  <r>
    <s v="68768a5e275d4df9de997284"/>
    <s v="896-2025"/>
    <s v="JHON"/>
    <s v="SEBASTIAN"/>
    <s v="CHIVATA"/>
    <s v="CALDERON"/>
    <s v="Nombre OK"/>
    <s v="Cédula de Ciudadanía"/>
    <n v="1014236937"/>
    <x v="0"/>
    <n v="1"/>
    <s v="Ninguno"/>
    <m/>
    <s v="Ninguno"/>
    <s v=""/>
    <s v="896 09-Sep-2025"/>
    <n v="17082000"/>
    <s v="NA"/>
    <s v="NA"/>
    <s v="NA"/>
    <s v="NA"/>
    <s v="NA"/>
    <x v="28"/>
    <x v="2"/>
    <s v="AP 0104 TO 6"/>
    <m/>
    <m/>
    <m/>
    <m/>
    <m/>
    <x v="2"/>
    <x v="5"/>
    <x v="1"/>
    <m/>
    <x v="2"/>
  </r>
  <r>
    <s v="6876bd24275d4df9de9a9562"/>
    <s v="893-2025"/>
    <s v="KAREN"/>
    <s v="TATIANA"/>
    <s v="SALAZAR"/>
    <s v="DIAZ"/>
    <s v="Nombre OK"/>
    <s v="Cédula de Ciudadanía"/>
    <n v="1002682065"/>
    <x v="0"/>
    <n v="1"/>
    <s v="Ninguno"/>
    <m/>
    <s v="BANCO DAVIVIENDA"/>
    <n v="140000000"/>
    <s v="893 09-Sep-2025"/>
    <n v="17082000"/>
    <s v="NA"/>
    <s v="NA"/>
    <s v="NA"/>
    <s v="NA"/>
    <s v="NA"/>
    <x v="28"/>
    <x v="2"/>
    <s v="AP 0101 TO 3"/>
    <m/>
    <m/>
    <m/>
    <m/>
    <m/>
    <x v="2"/>
    <x v="5"/>
    <x v="1"/>
    <m/>
    <x v="2"/>
  </r>
  <r>
    <s v="6882a99860e865cbf16c2122"/>
    <s v="1035-2025"/>
    <s v="ERIKA"/>
    <s v="JULIANA"/>
    <s v="BEDOYA"/>
    <s v="CEDEÑO"/>
    <s v="Nombre OK"/>
    <s v="Cédula de Ciudadanía"/>
    <n v="1152461439"/>
    <x v="0"/>
    <n v="1"/>
    <s v="Ninguno"/>
    <m/>
    <s v="Ninguno"/>
    <s v=""/>
    <s v="1035 10-Oct-2025"/>
    <n v="17082000"/>
    <s v="NA"/>
    <s v="NA"/>
    <s v="NA"/>
    <s v="NA"/>
    <s v="NA"/>
    <x v="28"/>
    <x v="2"/>
    <s v="AP 0102 TO 4"/>
    <m/>
    <m/>
    <m/>
    <m/>
    <m/>
    <x v="2"/>
    <x v="5"/>
    <x v="1"/>
    <m/>
    <x v="2"/>
  </r>
  <r>
    <s v="68939b6b3206da5903544a9a"/>
    <s v="929-2025"/>
    <s v="YELITZA"/>
    <s v="PAOLA"/>
    <s v="SUAREZ"/>
    <s v="SUAREZ"/>
    <s v="Nombre OK"/>
    <s v="Cédula de Ciudadanía"/>
    <n v="1022339176"/>
    <x v="0"/>
    <n v="1"/>
    <s v="Ninguno"/>
    <m/>
    <s v="OTROS"/>
    <n v="152838000"/>
    <s v="929 17-Sep-2025"/>
    <n v="17082000"/>
    <s v="NA"/>
    <s v="NA"/>
    <s v="NA"/>
    <s v="NA"/>
    <s v="NA"/>
    <x v="28"/>
    <x v="2"/>
    <s v="AP 0713 TO 4"/>
    <m/>
    <m/>
    <m/>
    <m/>
    <m/>
    <x v="2"/>
    <x v="5"/>
    <x v="1"/>
    <m/>
    <x v="2"/>
  </r>
  <r>
    <s v="689cfb35860e319a6f2f5f0a"/>
    <s v="1039-2025"/>
    <s v="MANUEL"/>
    <s v=""/>
    <s v="REMIGIO"/>
    <s v="MALTE"/>
    <s v="Nombre OK"/>
    <s v="Cédula de Ciudadanía"/>
    <n v="1023971508"/>
    <x v="0"/>
    <n v="1"/>
    <s v="Ninguno"/>
    <m/>
    <s v="Ninguno"/>
    <s v="-"/>
    <s v="1039 10-Oct-2025"/>
    <n v="17082000"/>
    <s v="NA"/>
    <s v="NA"/>
    <s v="NA"/>
    <s v="NA"/>
    <s v="NA"/>
    <x v="28"/>
    <x v="2"/>
    <s v="AP 1303 TO 4"/>
    <m/>
    <m/>
    <m/>
    <m/>
    <m/>
    <x v="2"/>
    <x v="5"/>
    <x v="1"/>
    <m/>
    <x v="2"/>
  </r>
  <r>
    <s v="672a322a7596be752d23dac8"/>
    <s v="691-2024"/>
    <s v="JULY"/>
    <s v="CAROLINA"/>
    <s v="ESTEVEZ"/>
    <s v="AFANADOR"/>
    <s v="Nombre OK"/>
    <s v="Cédula de Ciudadanía"/>
    <n v="1032474016"/>
    <x v="0"/>
    <n v="1"/>
    <s v="Caja de Compensación Familiar COMPENSAR"/>
    <n v="26000000"/>
    <s v="SCOTIABANK COLPATRIA"/>
    <n v="65400000"/>
    <s v="691 10-Dic-2024"/>
    <n v="15600000"/>
    <s v="Banco de Bogota"/>
    <s v="000700773"/>
    <s v="CC"/>
    <s v="830055897"/>
    <s v="FIDUCIARIA BOGOTA S.A FIDUBOGOTA S.A**CONSTRUCTORA LAS GALIAS S.A.S"/>
    <x v="28"/>
    <x v="67"/>
    <s v="AP 1609 TO 2"/>
    <n v="0"/>
    <n v="0"/>
    <n v="116500000"/>
    <s v="42,50-36,20"/>
    <d v="2025-04-08T00:00:00"/>
    <x v="28"/>
    <x v="0"/>
    <x v="4"/>
    <m/>
    <x v="20"/>
  </r>
  <r>
    <s v="678578193abd972518467eb2"/>
    <s v="95-2025"/>
    <s v="MIGUEL"/>
    <s v="ANGEL"/>
    <s v="DURAN"/>
    <s v="CANO"/>
    <s v="Nombre OK"/>
    <s v="Cédula de Ciudadanía"/>
    <n v="1053793789"/>
    <x v="0"/>
    <n v="1"/>
    <s v="Caja de Compensación Familiar COMPENSAR"/>
    <n v="42705000"/>
    <s v="LA HIPOTECARIA"/>
    <n v="66320000"/>
    <s v="95 28-Feb-2025"/>
    <n v="17082000"/>
    <s v="Banco de Bogota"/>
    <s v="000700773"/>
    <s v="CC"/>
    <s v="830055897"/>
    <s v="FIDUCIARIA BOGOTA S.A FIDUBOGOTA S.A**CONSTRUCTORA LAS GALIAS S.A.S"/>
    <x v="28"/>
    <x v="67"/>
    <s v="AP 2009 TO 2"/>
    <n v="0"/>
    <n v="0"/>
    <n v="127615000"/>
    <s v="42,50-36,20"/>
    <d v="2025-08-06T00:00:00"/>
    <x v="33"/>
    <x v="0"/>
    <x v="0"/>
    <m/>
    <x v="24"/>
  </r>
  <r>
    <s v="678e9947b446e07e8d29389f"/>
    <s v="95-2025"/>
    <s v="JOHAN"/>
    <s v="ALEXANDER"/>
    <s v="MALDONADO"/>
    <s v="BOTERO"/>
    <s v="Nombre OK"/>
    <s v="Cédula de Ciudadanía"/>
    <n v="1032498715"/>
    <x v="0"/>
    <n v="1"/>
    <s v="Caja de Compensación Familiar COMPENSAR"/>
    <n v="42705000"/>
    <s v="BANCO DAVIVIENDA"/>
    <n v="67728000"/>
    <s v="95 28-Feb-2025"/>
    <n v="17082000"/>
    <s v="Banco de Bogota"/>
    <s v="000700773"/>
    <s v="CC"/>
    <s v="830055897"/>
    <s v="FIDUCIARIA BOGOTA S.A FIDUBOGOTA S.A**CONSTRUCTORA LAS GALIAS S.A.S"/>
    <x v="28"/>
    <x v="67"/>
    <s v="AP 2405 TO 2"/>
    <n v="0"/>
    <n v="0"/>
    <n v="127615000"/>
    <s v="42,50-36,20"/>
    <d v="2025-08-06T00:00:00"/>
    <x v="33"/>
    <x v="0"/>
    <x v="0"/>
    <m/>
    <x v="24"/>
  </r>
  <r>
    <s v="67a4f67726a09764722a0f18"/>
    <s v="119-2025"/>
    <s v="LINA"/>
    <s v="SOFIA"/>
    <s v="LIZCANO"/>
    <s v="RODRIGUEZ"/>
    <s v="Nombre OK"/>
    <s v="Cédula de Ciudadanía"/>
    <n v="1000473356"/>
    <x v="0"/>
    <n v="1"/>
    <s v="Caja de Compensación Familiar COMPENSAR"/>
    <n v="42705000"/>
    <s v="BANCO DAVIVIENDA"/>
    <n v="66367248"/>
    <s v="119 13-Mar-2025"/>
    <n v="17082000"/>
    <s v="Banco de Bogota"/>
    <s v="000700773"/>
    <s v="CC"/>
    <s v="830055897"/>
    <s v="FIDUCIARIA BOGOTA S.A FIDUBOGOTA S.A**CONSTRUCTORA LAS GALIAS S.A.S"/>
    <x v="28"/>
    <x v="67"/>
    <s v="AP 2305 TO 2"/>
    <n v="0"/>
    <n v="0"/>
    <n v="127615000"/>
    <s v="42,50-36,20"/>
    <d v="2025-08-27T00:00:00"/>
    <x v="21"/>
    <x v="0"/>
    <x v="0"/>
    <m/>
    <x v="13"/>
  </r>
  <r>
    <s v="6655f3ea9a3666f71de82336"/>
    <s v="449-2024"/>
    <s v="MICHEL"/>
    <s v="SANTINO"/>
    <s v="LOZANO"/>
    <s v="GUTIERREZ"/>
    <s v="Nombre OK"/>
    <s v="Cédula de Ciudadanía"/>
    <n v="80048722"/>
    <x v="0"/>
    <n v="1"/>
    <s v="Caja de Compensación Familiar COMPENSAR"/>
    <n v="39000000"/>
    <s v="BANCO DAVIVIENDA"/>
    <n v="106466794"/>
    <s v="449 28-Ago-2024"/>
    <n v="15600000"/>
    <s v="Banco de Bogota"/>
    <s v="000003962"/>
    <s v="CC"/>
    <s v="830055897"/>
    <s v="PATRIMONIOS AUTONOMOS FIDUCIARIA BOGOTA S.A**CONSTRUCTORA LAS GALIAS S.A.S"/>
    <x v="28"/>
    <x v="68"/>
    <s v="AP 1009 TO 1"/>
    <n v="0"/>
    <n v="0"/>
    <n v="194500000"/>
    <s v="41,32-36,30"/>
    <d v="2025-04-08T00:00:00"/>
    <x v="28"/>
    <x v="0"/>
    <x v="4"/>
    <m/>
    <x v="20"/>
  </r>
  <r>
    <s v="665616c19a3666f71de8536b"/>
    <s v="449-2024"/>
    <s v="LEDY"/>
    <s v="YOHANNA"/>
    <s v="VILLAGRAN"/>
    <s v="CASTRO"/>
    <s v="Nombre OK"/>
    <s v="Cédula de Ciudadanía"/>
    <n v="1069261858"/>
    <x v="0"/>
    <n v="1"/>
    <s v="Caja de Compensación Familiar COMPENSAR"/>
    <n v="39000000"/>
    <s v="F.N.A."/>
    <n v="114528000"/>
    <s v="449 28-Ago-2024"/>
    <n v="15600000"/>
    <s v="Banco de Bogota"/>
    <s v="000003962"/>
    <s v="CC"/>
    <s v="830055897"/>
    <s v="PATRIMONIOS AUTONOMOS FIDUCIARIA BOGOTA S.A**CONSTRUCTORA LAS GALIAS S.A.S"/>
    <x v="28"/>
    <x v="68"/>
    <s v="AP 2104 TO 1"/>
    <n v="0"/>
    <n v="0"/>
    <n v="194500000"/>
    <s v="41,05-36,92"/>
    <d v="2025-05-13T00:00:00"/>
    <x v="35"/>
    <x v="0"/>
    <x v="3"/>
    <m/>
    <x v="25"/>
  </r>
  <r>
    <s v="667353270f2c748c57e0a256"/>
    <s v="449-2024"/>
    <s v="JUAN"/>
    <s v="ALEJANDRO"/>
    <s v="RAMIREZ"/>
    <s v="QUEVEDO"/>
    <s v="Nombre OK"/>
    <s v="Cédula de Ciudadanía"/>
    <n v="1026584859"/>
    <x v="0"/>
    <n v="1"/>
    <s v="Caja de Compensación Familiar CAFAM"/>
    <n v="39000000"/>
    <s v="BANCO DAVIVIENDA"/>
    <n v="103345450"/>
    <s v="449 28-Ago-2024"/>
    <n v="15600000"/>
    <s v="Banco de Bogota"/>
    <s v="000003962"/>
    <s v="CC"/>
    <s v="830055897"/>
    <s v="PATRIMONIOS AUTONOMOS FIDUCIARIA BOGOTA S.A**CONSTRUCTORA LAS GALIAS S.A.S"/>
    <x v="28"/>
    <x v="68"/>
    <s v="AP 0102 TO 1"/>
    <n v="0"/>
    <n v="0"/>
    <n v="195000000"/>
    <s v="41,05-36,30"/>
    <d v="2025-09-30T00:00:00"/>
    <x v="15"/>
    <x v="0"/>
    <x v="4"/>
    <m/>
    <x v="8"/>
  </r>
  <r>
    <s v="667979ffaa70314a5fb2975a"/>
    <s v="449-2024"/>
    <s v="JULIAN"/>
    <s v="CAMILO"/>
    <s v="JOYA"/>
    <s v="OSPINA"/>
    <s v="Nombre OK"/>
    <s v="Cédula de Ciudadanía"/>
    <n v="1030595855"/>
    <x v="0"/>
    <n v="1"/>
    <s v="Caja de Compensación Familiar COMPENSAR"/>
    <n v="26000000"/>
    <s v="BANCO DAVIVIENDA"/>
    <n v="141260581"/>
    <s v="449 28-Ago-2024"/>
    <n v="15600000"/>
    <s v="Banco de Bogota"/>
    <s v="000003962"/>
    <s v="CC"/>
    <s v="830055897"/>
    <s v="PATRIMONIOS AUTONOMOS FIDUCIARIA BOGOTA S.A**CONSTRUCTORA LAS GALIAS S.A.S"/>
    <x v="28"/>
    <x v="68"/>
    <s v="AP 0605 TO 1"/>
    <n v="0"/>
    <n v="0"/>
    <n v="194500000"/>
    <s v="42,55-36,30"/>
    <d v="2025-04-08T00:00:00"/>
    <x v="28"/>
    <x v="0"/>
    <x v="4"/>
    <m/>
    <x v="20"/>
  </r>
  <r>
    <s v="6679a7aeaa70314a5fb29f5f"/>
    <s v="449-2024"/>
    <s v="LAURA"/>
    <s v="DANIELA"/>
    <s v="BASALLO"/>
    <s v="MARTINEZ"/>
    <s v="Nombre OK"/>
    <s v="Cédula de Ciudadanía"/>
    <n v="1032486863"/>
    <x v="0"/>
    <n v="1"/>
    <s v="Caja Colombiana de Subsidio Familiar COLSUBSIDIO"/>
    <n v="26000000"/>
    <s v="BANCO DAVIVIENDA"/>
    <n v="139956215"/>
    <s v="449 28-Ago-2024"/>
    <n v="15600000"/>
    <s v="Banco de Bogota"/>
    <s v="000003962"/>
    <s v="CC"/>
    <s v="830055897"/>
    <s v="PATRIMONIOS AUTONOMOS FIDUCIARIA BOGOTA S.A**CONSTRUCTORA LAS GALIAS S.A.S"/>
    <x v="28"/>
    <x v="68"/>
    <s v="AP 1112 TO 1"/>
    <n v="0"/>
    <n v="0"/>
    <n v="195000000"/>
    <s v="42,55-36,30"/>
    <d v="2025-03-26T00:00:00"/>
    <x v="28"/>
    <x v="0"/>
    <x v="8"/>
    <m/>
    <x v="20"/>
  </r>
  <r>
    <s v="6679cf08aa70314a5fb2a9c0"/>
    <s v="449-2024"/>
    <s v="JUAN"/>
    <s v="SEBASTIAN"/>
    <s v="MARQUEZ"/>
    <s v="PRECIADO"/>
    <s v="Nombre OK"/>
    <s v="Cédula de Ciudadanía"/>
    <n v="1000858764"/>
    <x v="0"/>
    <n v="1"/>
    <s v="Caja de Compensación Familiar COMPENSAR"/>
    <n v="39000000"/>
    <s v="BANCO DAVIVIENDA"/>
    <n v="128654545"/>
    <s v="449 28-Ago-2024"/>
    <n v="15600000"/>
    <s v="Banco de Bogota"/>
    <s v="000003962"/>
    <s v="CC"/>
    <s v="830055897"/>
    <s v="PATRIMONIOS AUTONOMOS FIDUCIARIA BOGOTA S.A**CONSTRUCTORA LAS GALIAS S.A.S"/>
    <x v="28"/>
    <x v="68"/>
    <s v="AP 1210 TO 1"/>
    <n v="0"/>
    <n v="0"/>
    <n v="195000000"/>
    <s v="41,05-36,79"/>
    <d v="2025-04-08T00:00:00"/>
    <x v="28"/>
    <x v="0"/>
    <x v="4"/>
    <m/>
    <x v="20"/>
  </r>
  <r>
    <s v="6679d16daa70314a5fb2ab23"/>
    <s v="449-2024"/>
    <s v="GIOMAR"/>
    <s v="TATIANA"/>
    <s v="TAQUEZ"/>
    <s v="QUINTERO"/>
    <s v="Nombre OK"/>
    <s v="Cédula de Ciudadanía"/>
    <n v="1024488140"/>
    <x v="0"/>
    <n v="1"/>
    <s v="Caja Colombiana de Subsidio Familiar COLSUBSIDIO"/>
    <n v="39000000"/>
    <s v="BANCO DAVIVIENDA"/>
    <n v="124647273"/>
    <s v="449 28-Ago-2024"/>
    <n v="15600000"/>
    <s v="Banco de Bogota"/>
    <s v="000003962"/>
    <s v="CC"/>
    <s v="830055897"/>
    <s v="PATRIMONIOS AUTONOMOS FIDUCIARIA BOGOTA S.A**CONSTRUCTORA LAS GALIAS S.A.S"/>
    <x v="28"/>
    <x v="68"/>
    <s v="AP 607 TO 1"/>
    <n v="0"/>
    <n v="0"/>
    <n v="195000000"/>
    <s v="41,05-36,30"/>
    <d v="2025-04-08T00:00:00"/>
    <x v="28"/>
    <x v="0"/>
    <x v="4"/>
    <m/>
    <x v="20"/>
  </r>
  <r>
    <s v="6679d8ceaa70314a5fb2add4"/>
    <s v="449-2024"/>
    <s v="CRISTIAN"/>
    <s v="DAVID"/>
    <s v="CHACON"/>
    <s v="RINCON"/>
    <s v="Sin asignar"/>
    <s v="Cédula de Ciudadanía"/>
    <n v="1233494812"/>
    <x v="0"/>
    <n v="1"/>
    <s v="Caja de Compensación Familiar COMPENSAR"/>
    <n v="34800000"/>
    <s v="BANCO DAVIVIENDA"/>
    <n v="131880000"/>
    <s v="449 28-Ago-2024"/>
    <n v="15600000"/>
    <s v="Banco de Bogota"/>
    <s v="000003962"/>
    <s v="CC"/>
    <s v="830055897"/>
    <s v="PATRIMONIOS AUTONOMOS FIDUCIARIA BOGOTA S.A**CONSTRUCTORA LAS GALIAS S.A.S"/>
    <x v="28"/>
    <x v="68"/>
    <s v="AP 2405 TO 1"/>
    <m/>
    <m/>
    <m/>
    <m/>
    <m/>
    <x v="4"/>
    <x v="2"/>
    <x v="1"/>
    <m/>
    <x v="2"/>
  </r>
  <r>
    <s v="6679e14daa70314a5fb2b133"/>
    <s v="449-2024"/>
    <s v="JORGE"/>
    <s v="ADRIAN"/>
    <s v="AMAYA"/>
    <s v="ESPITIA"/>
    <s v="Nombre OK"/>
    <s v="Cédula de Ciudadanía"/>
    <n v="1026565774"/>
    <x v="0"/>
    <n v="1"/>
    <s v="Caja de Compensación Familiar COMPENSAR"/>
    <n v="39000000"/>
    <s v="BANCO DAVIVIENDA"/>
    <n v="124000000"/>
    <s v="449 28-Ago-2024"/>
    <n v="15600000"/>
    <s v="Banco de Bogota"/>
    <s v="000003962"/>
    <s v="CC"/>
    <s v="830055897"/>
    <s v="PATRIMONIOS AUTONOMOS FIDUCIARIA BOGOTA S.A**CONSTRUCTORA LAS GALIAS S.A.S"/>
    <x v="28"/>
    <x v="68"/>
    <s v="AP 2003 TO 1"/>
    <n v="0"/>
    <n v="0"/>
    <n v="194500000"/>
    <s v="41,05-36,80"/>
    <d v="2025-04-08T00:00:00"/>
    <x v="28"/>
    <x v="0"/>
    <x v="4"/>
    <m/>
    <x v="20"/>
  </r>
  <r>
    <s v="6679e789aa70314a5fb2b3eb"/>
    <s v="449-2024"/>
    <s v="JEISON"/>
    <s v="CAMILO"/>
    <s v="RIVERA"/>
    <s v="ORTIZ"/>
    <s v="Nombre OK"/>
    <s v="Cédula de Ciudadanía"/>
    <n v="1024563057"/>
    <x v="0"/>
    <n v="1"/>
    <s v="Caja Colombiana de Subsidio Familiar COLSUBSIDIO"/>
    <n v="26000000"/>
    <s v="BANCO DAVIVIENDA"/>
    <n v="133654859"/>
    <s v="449 28-Ago-2024"/>
    <n v="15600000"/>
    <s v="Banco de Bogota"/>
    <s v="000003962"/>
    <s v="CC"/>
    <s v="830055897"/>
    <s v="PATRIMONIOS AUTONOMOS FIDUCIARIA BOGOTA S.A**CONSTRUCTORA LAS GALIAS S.A.S"/>
    <x v="28"/>
    <x v="68"/>
    <s v="AP 1911 TO 1"/>
    <n v="0"/>
    <n v="0"/>
    <n v="195000000"/>
    <s v="42,55-36,75"/>
    <d v="2025-04-08T00:00:00"/>
    <x v="28"/>
    <x v="0"/>
    <x v="4"/>
    <m/>
    <x v="20"/>
  </r>
  <r>
    <s v="6679e9e6aa70314a5fb2b4b8"/>
    <s v="474-2024"/>
    <s v="JHON"/>
    <s v="JAIRO"/>
    <s v="BARRERA"/>
    <s v="MUÑOZ"/>
    <s v="Nombre OK"/>
    <s v="Cédula de Ciudadanía"/>
    <n v="4267119"/>
    <x v="0"/>
    <n v="1"/>
    <s v="Caja Colombiana de Subsidio Familiar COLSUBSIDIO"/>
    <n v="39000000"/>
    <s v="BANCO DAVIVIENDA"/>
    <n v="109433962"/>
    <s v="474 17-Sep-2024"/>
    <n v="15600000"/>
    <s v="Banco de Bogota"/>
    <s v="000003962"/>
    <s v="CC"/>
    <s v="830055897"/>
    <s v="PATRIMONIOS AUTONOMOS FIDUCIARIA BOGOTA S.A**CONSTRUCTORA LAS GALIAS S.A.S"/>
    <x v="28"/>
    <x v="68"/>
    <s v="AP 109 TO 2"/>
    <n v="0"/>
    <n v="0"/>
    <n v="195000000"/>
    <s v="41,32-36,30"/>
    <d v="2025-04-08T00:00:00"/>
    <x v="28"/>
    <x v="0"/>
    <x v="4"/>
    <m/>
    <x v="20"/>
  </r>
  <r>
    <s v="667d7b02aa70314a5fb2d716"/>
    <s v="449-2024"/>
    <s v="BRAIAN"/>
    <s v=""/>
    <s v="VALDERRAMA"/>
    <s v="RODRIGUEZ"/>
    <s v="Nombre OK"/>
    <s v="Cédula de Ciudadanía"/>
    <n v="1022395317"/>
    <x v="0"/>
    <n v="1"/>
    <s v="Caja Colombiana de Subsidio Familiar COLSUBSIDIO"/>
    <n v="26000000"/>
    <s v="BANCO DAVIVIENDA"/>
    <n v="140000000"/>
    <s v="449 28-Ago-2024"/>
    <n v="15600000"/>
    <s v="Banco de Bogota"/>
    <s v="000003962"/>
    <s v="CC"/>
    <s v="830055897"/>
    <s v="PATRIMONIOS AUTONOMOS FIDUCIARIA BOGOTA S.A**CONSTRUCTORA LAS GALIAS S.A.S"/>
    <x v="28"/>
    <x v="68"/>
    <s v="AP 1802 TO 1"/>
    <n v="0"/>
    <n v="0"/>
    <n v="195000000"/>
    <s v="41,05-36,80"/>
    <d v="2025-04-08T00:00:00"/>
    <x v="28"/>
    <x v="0"/>
    <x v="4"/>
    <m/>
    <x v="20"/>
  </r>
  <r>
    <s v="66858c6c7de7b8dd2507cf10"/>
    <s v="446-2024"/>
    <s v="ANGIE"/>
    <s v="FERNANDA"/>
    <s v="HERRERA"/>
    <s v="CASTELBLANCO"/>
    <s v="Nombre OK"/>
    <s v="Cédula de Ciudadanía"/>
    <n v="1010245762"/>
    <x v="0"/>
    <n v="1"/>
    <s v="Caja de Compensación Familiar CAFAM"/>
    <n v="26000000"/>
    <s v="BANCO DAVIVIENDA"/>
    <n v="134000000"/>
    <s v="446 27-Ago-2024"/>
    <n v="15600000"/>
    <s v="Banco de Bogota"/>
    <s v="000003962"/>
    <s v="CC"/>
    <s v="830055897"/>
    <s v="PATRIMONIOS AUTONOMOS FIDUCIARIA BOGOTA S.A**CONSTRUCTORA LAS GALIAS S.A.S"/>
    <x v="28"/>
    <x v="68"/>
    <s v="AP 1610 TO 1"/>
    <n v="0"/>
    <n v="0"/>
    <n v="195000000"/>
    <s v="41,05-36,79"/>
    <d v="2025-04-08T00:00:00"/>
    <x v="28"/>
    <x v="0"/>
    <x v="4"/>
    <m/>
    <x v="20"/>
  </r>
  <r>
    <s v="66901cb97de7b8dd250864b2"/>
    <s v="449-2024"/>
    <s v="EDWIN"/>
    <s v="EDUARDO"/>
    <s v="CRUZ"/>
    <s v="ROJAS"/>
    <s v="Nombre OK"/>
    <s v="Cédula de Ciudadanía"/>
    <n v="1056802742"/>
    <x v="0"/>
    <n v="1"/>
    <s v="Caja de Compensación Familiar COMPENSAR"/>
    <n v="26000000"/>
    <s v="BANCO DAVIVIENDA"/>
    <n v="128418710"/>
    <s v="449 28-Ago-2024"/>
    <n v="15600000"/>
    <s v="Banco de Bogota"/>
    <s v="000003962"/>
    <s v="CC"/>
    <s v="830055897"/>
    <s v="PATRIMONIOS AUTONOMOS FIDUCIARIA BOGOTA S.A**CONSTRUCTORA LAS GALIAS S.A.S"/>
    <x v="28"/>
    <x v="68"/>
    <s v="AP 2510 TO 1"/>
    <n v="0"/>
    <n v="0"/>
    <n v="194500000"/>
    <s v="41,05-36,79"/>
    <d v="2025-04-08T00:00:00"/>
    <x v="28"/>
    <x v="0"/>
    <x v="4"/>
    <m/>
    <x v="20"/>
  </r>
  <r>
    <s v="66901cb97de7b8dd250864b2"/>
    <s v="449-2024"/>
    <s v="CARLOS"/>
    <s v="ANDRES"/>
    <s v="TORRADO"/>
    <s v="CARRASCAL"/>
    <s v="Nombre OK"/>
    <s v="Cédula de Ciudadanía"/>
    <n v="1090381101"/>
    <x v="1"/>
    <n v="0"/>
    <s v="Caja de Compensación Familiar COMPENSAR"/>
    <n v="26000000"/>
    <s v="BANCO DAVIVIENDA"/>
    <n v="128418710"/>
    <s v="449 28-Ago-2024"/>
    <n v="15600000"/>
    <s v="Banco de Bogota"/>
    <s v="000003962"/>
    <s v="CC"/>
    <s v="830055897"/>
    <s v="PATRIMONIOS AUTONOMOS FIDUCIARIA BOGOTA S.A**CONSTRUCTORA LAS GALIAS S.A.S"/>
    <x v="28"/>
    <x v="68"/>
    <s v="AP 2510 TO 1"/>
    <n v="0"/>
    <n v="0"/>
    <n v="194500000"/>
    <s v="41,05-36,79"/>
    <d v="2025-04-08T00:00:00"/>
    <x v="28"/>
    <x v="0"/>
    <x v="4"/>
    <m/>
    <x v="20"/>
  </r>
  <r>
    <s v="669147727de7b8dd25087395"/>
    <s v="528-2024"/>
    <s v="BENJAMIN"/>
    <s v=""/>
    <s v="GARCIA"/>
    <s v="SANTANA"/>
    <s v="Nombre OK"/>
    <s v="Cédula de Ciudadanía"/>
    <n v="79163990"/>
    <x v="0"/>
    <n v="1"/>
    <s v="Caja Colombiana de Subsidio Familiar COLSUBSIDIO"/>
    <n v="39000000"/>
    <s v="BANCO DAVIVIENDA"/>
    <n v="123235411"/>
    <s v="528 10-Oct-2024"/>
    <n v="15600000"/>
    <s v="Banco de Bogota"/>
    <s v="000003962"/>
    <s v="CC"/>
    <s v="830055897"/>
    <s v="PATRIMONIOS AUTONOMOS FIDUCIARIA BOGOTA S.A**CONSTRUCTORA LAS GALIAS S.A.S"/>
    <x v="28"/>
    <x v="68"/>
    <s v="AP 1706 TO 1"/>
    <n v="0"/>
    <n v="0"/>
    <n v="195000000"/>
    <s v="42,55-36,75"/>
    <d v="2025-04-08T00:00:00"/>
    <x v="28"/>
    <x v="0"/>
    <x v="4"/>
    <m/>
    <x v="20"/>
  </r>
  <r>
    <s v="669147727de7b8dd25087395"/>
    <s v="528-2024"/>
    <s v="GLORIA"/>
    <s v=""/>
    <s v="DELGADO"/>
    <s v="CHICACAUSA"/>
    <s v="Nombre OK"/>
    <s v="Cédula de Ciudadanía"/>
    <n v="39740242"/>
    <x v="1"/>
    <n v="0"/>
    <s v="Caja Colombiana de Subsidio Familiar COLSUBSIDIO"/>
    <n v="39000000"/>
    <s v="BANCO DAVIVIENDA"/>
    <n v="123235411"/>
    <s v="528 10-Oct-2024"/>
    <n v="15600000"/>
    <s v="Banco de Bogota"/>
    <s v="000003962"/>
    <s v="CC"/>
    <s v="830055897"/>
    <s v="PATRIMONIOS AUTONOMOS FIDUCIARIA BOGOTA S.A**CONSTRUCTORA LAS GALIAS S.A.S"/>
    <x v="28"/>
    <x v="68"/>
    <s v="AP 1706 TO 1"/>
    <n v="0"/>
    <n v="0"/>
    <n v="195000000"/>
    <s v="42,55-36,75"/>
    <d v="2025-04-08T00:00:00"/>
    <x v="28"/>
    <x v="0"/>
    <x v="4"/>
    <m/>
    <x v="20"/>
  </r>
  <r>
    <s v="66914f897de7b8dd25087447"/>
    <s v="451-2024"/>
    <s v="CARLA"/>
    <s v="DAYAN MICHELLE"/>
    <s v="HERNANDEZ"/>
    <s v="REYES"/>
    <s v="Nombre OK"/>
    <s v="Cédula de Ciudadanía"/>
    <n v="1024547429"/>
    <x v="0"/>
    <n v="1"/>
    <s v="Caja Colombiana de Subsidio Familiar COLSUBSIDIO"/>
    <n v="39000000"/>
    <s v="BANCO DAVIVIENDA"/>
    <n v="129108000"/>
    <s v="451 30-Ago-2024"/>
    <n v="15600000"/>
    <s v="Banco de Bogota"/>
    <s v="000003962"/>
    <s v="CC"/>
    <s v="830055897"/>
    <s v="PATRIMONIOS AUTONOMOS FIDUCIARIA BOGOTA S.A**CONSTRUCTORA LAS GALIAS S.A.S"/>
    <x v="28"/>
    <x v="68"/>
    <s v="AP 708 TO 1"/>
    <n v="0"/>
    <n v="0"/>
    <n v="195000000"/>
    <s v="41,32-36,30"/>
    <d v="2025-04-08T00:00:00"/>
    <x v="28"/>
    <x v="0"/>
    <x v="4"/>
    <m/>
    <x v="20"/>
  </r>
  <r>
    <s v="669152767de7b8dd25087491"/>
    <s v="449-2024"/>
    <s v="MONICA"/>
    <s v="CAROLINA"/>
    <s v="GUERRA"/>
    <s v="MORENO"/>
    <s v="Sin asignar"/>
    <s v="Cédula de Ciudadanía"/>
    <n v="1000854731"/>
    <x v="0"/>
    <n v="1"/>
    <s v="Caja de Compensación Familiar COMPENSAR"/>
    <m/>
    <s v="BANCO DAVIVIENDA"/>
    <n v="135198000"/>
    <s v="449 28-Ago-2024"/>
    <n v="15600000"/>
    <s v="Banco de Bogota"/>
    <s v="000003962"/>
    <s v="CC"/>
    <s v="830055897"/>
    <s v="PATRIMONIOS AUTONOMOS FIDUCIARIA BOGOTA S.A**CONSTRUCTORA LAS GALIAS S.A.S"/>
    <x v="28"/>
    <x v="68"/>
    <s v="AP 1406 TO 1"/>
    <m/>
    <m/>
    <m/>
    <m/>
    <m/>
    <x v="4"/>
    <x v="2"/>
    <x v="1"/>
    <m/>
    <x v="2"/>
  </r>
  <r>
    <s v="66a1112b7de7b8dd2509a36b"/>
    <s v="451-2024"/>
    <s v="ALBER"/>
    <s v="MAURICIO"/>
    <s v="RIOS"/>
    <s v="NOREÑA"/>
    <s v="Sin asignar"/>
    <s v="Cédula de Ciudadanía"/>
    <n v="80250820"/>
    <x v="0"/>
    <n v="1"/>
    <s v="Caja Colombiana de Subsidio Familiar COLSUBSIDIO"/>
    <m/>
    <s v="BANCO CAJA SOCIAL BCSC"/>
    <n v="118000000"/>
    <s v="451 30-Ago-2024"/>
    <n v="15600000"/>
    <s v="Banco de Bogota"/>
    <s v="000003962"/>
    <s v="CC"/>
    <s v="830055897"/>
    <s v="PATRIMONIOS AUTONOMOS FIDUCIARIA BOGOTA S.A**CONSTRUCTORA LAS GALIAS S.A.S"/>
    <x v="28"/>
    <x v="68"/>
    <s v="AP 1109 TO 1"/>
    <m/>
    <m/>
    <m/>
    <m/>
    <m/>
    <x v="4"/>
    <x v="2"/>
    <x v="1"/>
    <m/>
    <x v="2"/>
  </r>
  <r>
    <s v="66a91782b89ddfcd814c9c3a"/>
    <s v="449-2024"/>
    <s v="YESSICA"/>
    <s v="LORENA"/>
    <s v="RAMIREZ"/>
    <s v="CARRILLO"/>
    <s v="Nombre OK"/>
    <s v="Cédula de Ciudadanía"/>
    <n v="1022424050"/>
    <x v="0"/>
    <n v="1"/>
    <s v="Caja Colombiana de Subsidio Familiar COLSUBSIDIO"/>
    <n v="39000000"/>
    <s v="BANCO DAVIVIENDA"/>
    <n v="130000000"/>
    <s v="449 28-Ago-2024"/>
    <n v="15600000"/>
    <s v="Banco de Bogota"/>
    <s v="000003962"/>
    <s v="CC"/>
    <s v="830055897"/>
    <s v="PATRIMONIOS AUTONOMOS FIDUCIARIA BOGOTA S.A**CONSTRUCTORA LAS GALIAS S.A.S"/>
    <x v="28"/>
    <x v="68"/>
    <s v="AP 212 TO 1"/>
    <n v="0"/>
    <n v="0"/>
    <n v="195000000"/>
    <s v="42,55-36,30"/>
    <d v="2025-04-09T00:00:00"/>
    <x v="28"/>
    <x v="0"/>
    <x v="4"/>
    <m/>
    <x v="20"/>
  </r>
  <r>
    <s v="66e1f3527d9af7d95c398cf9"/>
    <s v="528-2024"/>
    <s v="DAYANA"/>
    <s v="ANDREA"/>
    <s v="RAMIREZ"/>
    <s v="RUIZ"/>
    <s v="Nombre OK"/>
    <s v="Cédula de Ciudadanía"/>
    <n v="1007718613"/>
    <x v="0"/>
    <n v="1"/>
    <s v="Caja de Compensación Familiar COMPENSAR"/>
    <n v="39000000"/>
    <s v="BANCO DAVIVIENDA"/>
    <n v="138300000"/>
    <s v="528 10-Oct-2024"/>
    <n v="15600000"/>
    <s v="Banco de Bogota"/>
    <s v="000003962"/>
    <s v="CC"/>
    <s v="830055897"/>
    <s v="PATRIMONIOS AUTONOMOS FIDUCIARIA BOGOTA S.A**CONSTRUCTORA LAS GALIAS S.A.S"/>
    <x v="28"/>
    <x v="68"/>
    <s v="AP 604 TO 1"/>
    <n v="0"/>
    <n v="0"/>
    <n v="194500000"/>
    <s v="41,05-36,30"/>
    <d v="2025-04-09T00:00:00"/>
    <x v="28"/>
    <x v="0"/>
    <x v="4"/>
    <m/>
    <x v="20"/>
  </r>
  <r>
    <s v="673e147149fdc011f72acc26"/>
    <s v="707-2024"/>
    <s v="JEIMY"/>
    <s v="XIOMARA"/>
    <s v="CARREÑO"/>
    <s v="SEPULVEDA"/>
    <s v="Nombre OK"/>
    <s v="Cédula de Ciudadanía"/>
    <n v="1000155248"/>
    <x v="0"/>
    <n v="1"/>
    <s v="Caja Colombiana de Subsidio Familiar COLSUBSIDIO"/>
    <n v="39000000"/>
    <s v="LA HIPOTECARIA"/>
    <n v="111500000"/>
    <s v="707 13-Dic-2024"/>
    <n v="15600000"/>
    <s v="Banco de Bogota"/>
    <s v="000003962"/>
    <s v="CC"/>
    <s v="830055897"/>
    <s v="PATRIMONIOS AUTONOMOS FIDUCIARIA BOGOTA S.A**CONSTRUCTORA LAS GALIAS S.A.S"/>
    <x v="28"/>
    <x v="68"/>
    <s v="AP 305 TO 1"/>
    <n v="0"/>
    <n v="0"/>
    <n v="195000000"/>
    <s v="42,55-36,30"/>
    <d v="2025-04-09T00:00:00"/>
    <x v="28"/>
    <x v="0"/>
    <x v="4"/>
    <m/>
    <x v="20"/>
  </r>
  <r>
    <s v="6762e509f30ac87341e3f4b7"/>
    <s v="96-2025"/>
    <s v="JOSE"/>
    <s v="DAVID"/>
    <s v="CHAVEZ"/>
    <s v="MARIN"/>
    <s v="Nombre OK"/>
    <s v="Cédula de Ciudadanía"/>
    <n v="1000471605"/>
    <x v="0"/>
    <n v="1"/>
    <s v="Caja de Compensación Familiar COMPENSAR"/>
    <n v="39000000"/>
    <s v="BANCO DAVIVIENDA"/>
    <n v="70000000"/>
    <s v="96 28-Feb-2025"/>
    <n v="17082000"/>
    <s v="Banco de Bogota"/>
    <s v="000003962"/>
    <s v="CC"/>
    <s v="830055897"/>
    <s v="PATRIMONIOS AUTONOMOS FIDUCIARIA BOGOTA S.A**CONSTRUCTORA LAS GALIAS S.A.S"/>
    <x v="28"/>
    <x v="68"/>
    <s v="AP 2712 TO 1"/>
    <n v="0"/>
    <n v="0"/>
    <n v="127615000"/>
    <s v="42,98-36,80"/>
    <d v="2025-09-10T00:00:00"/>
    <x v="22"/>
    <x v="0"/>
    <x v="0"/>
    <m/>
    <x v="14"/>
  </r>
  <r>
    <s v="679badb139f9a2bb40182d6b"/>
    <s v="126-2025"/>
    <s v="ISAAC"/>
    <s v="DANIEL"/>
    <s v="AHUMADA"/>
    <s v="MARTIN"/>
    <s v="Nombre OK"/>
    <s v="Cédula de Ciudadanía"/>
    <n v="1043664004"/>
    <x v="0"/>
    <n v="1"/>
    <s v="Caja de Compensación Familiar COMPENSAR"/>
    <n v="42705000"/>
    <s v="BANCO DAVIVIENDA"/>
    <n v="67528000"/>
    <s v="126 13-Mar-2025"/>
    <n v="17082000"/>
    <s v="Banco de Bogota"/>
    <s v="000003962"/>
    <s v="CC"/>
    <s v="830055897"/>
    <s v="PATRIMONIOS AUTONOMOS FIDUCIARIA BOGOTA S.A**CONSTRUCTORA LAS GALIAS S.A.S"/>
    <x v="28"/>
    <x v="68"/>
    <s v="AP 2603 TO 1"/>
    <n v="0"/>
    <n v="0"/>
    <n v="127615000"/>
    <s v="36,80-41,48"/>
    <d v="2025-08-27T00:00:00"/>
    <x v="21"/>
    <x v="0"/>
    <x v="0"/>
    <m/>
    <x v="13"/>
  </r>
  <r>
    <s v="679d183539f9a2bb401a39fd"/>
    <s v="125-2025"/>
    <s v="ANGEL"/>
    <s v="DAVID"/>
    <s v="ORTIZ"/>
    <s v="BURGOS"/>
    <s v="Nombre OK"/>
    <s v="Cédula de Ciudadanía"/>
    <n v="1000712909"/>
    <x v="0"/>
    <n v="1"/>
    <s v="Caja de Compensación Familiar COMPENSAR"/>
    <n v="28470000"/>
    <s v="BANCOLOMBIA"/>
    <n v="79793000"/>
    <s v="125 13-Mar-2025"/>
    <n v="17082000"/>
    <s v="Banco de Bogota"/>
    <s v="000003962"/>
    <s v="CC"/>
    <s v="830055897"/>
    <s v="PATRIMONIOS AUTONOMOS FIDUCIARIA BOGOTA S.A**CONSTRUCTORA LAS GALIAS S.A.S"/>
    <x v="28"/>
    <x v="68"/>
    <s v="AP 2601 TO 2"/>
    <n v="0"/>
    <n v="0"/>
    <n v="127615000"/>
    <s v="41,49-36,92"/>
    <d v="2025-11-25T00:00:00"/>
    <x v="18"/>
    <x v="0"/>
    <x v="0"/>
    <m/>
    <x v="0"/>
  </r>
  <r>
    <s v="67a4f2f626a097647229d7df"/>
    <s v="119-2025"/>
    <s v="KAREN"/>
    <s v="DAYANA"/>
    <s v="ALVARADO"/>
    <s v="SERRATO"/>
    <s v="Nombre OK"/>
    <s v="Cédula de Ciudadanía"/>
    <n v="1007248873"/>
    <x v="0"/>
    <n v="1"/>
    <s v="Caja de Compensación Familiar COMPENSAR"/>
    <n v="42705000"/>
    <s v="BANCO DAVIVIENDA"/>
    <n v="67528000"/>
    <s v="119 13-Mar-2025"/>
    <n v="17082000"/>
    <s v="Banco de Bogota"/>
    <s v="000003962"/>
    <s v="CC"/>
    <s v="830055897"/>
    <s v="PATRIMONIOS AUTONOMOS FIDUCIARIA BOGOTA S.A**CONSTRUCTORA LAS GALIAS S.A.S"/>
    <x v="28"/>
    <x v="68"/>
    <s v="AP 2604 TO 1"/>
    <n v="0"/>
    <n v="0"/>
    <n v="127615000"/>
    <s v="41,49-36,92"/>
    <d v="2025-09-30T00:00:00"/>
    <x v="15"/>
    <x v="0"/>
    <x v="0"/>
    <m/>
    <x v="8"/>
  </r>
  <r>
    <s v="67d08e185bdb0aa7bff31e67"/>
    <s v="249-2025"/>
    <s v="CHRISTIAN"/>
    <s v="ANDRES"/>
    <s v="CUEVAS"/>
    <s v="RODRIGUEZ"/>
    <s v="Nombre OK"/>
    <s v="Cédula de Ciudadanía"/>
    <n v="1024533566"/>
    <x v="0"/>
    <n v="1"/>
    <s v="Caja de Compensación Familiar COMPENSAR"/>
    <n v="42705000"/>
    <s v="BANCOLOMBIA"/>
    <n v="67528000"/>
    <s v="249 11-Abr-2025"/>
    <n v="17082000"/>
    <s v="Banco de Bogota"/>
    <s v="000003962"/>
    <s v="CC"/>
    <s v="830055897"/>
    <s v="PATRIMONIOS AUTONOMOS FIDUCIARIA BOGOTA S.A**CONSTRUCTORA LAS GALIAS S.A.S"/>
    <x v="28"/>
    <x v="68"/>
    <s v="AP 2602 TO 2"/>
    <n v="0"/>
    <n v="0"/>
    <n v="127615000"/>
    <s v="41,48-36,80"/>
    <d v="2025-08-21T00:00:00"/>
    <x v="21"/>
    <x v="0"/>
    <x v="3"/>
    <m/>
    <x v="13"/>
  </r>
  <r>
    <s v="66a112df7de7b8dd2509a3cf"/>
    <s v="449-2024"/>
    <s v="DIEGO"/>
    <s v="FRANCISCO"/>
    <s v="GRANADOS"/>
    <s v="HERNANDEZ"/>
    <s v="Nombre OK"/>
    <s v="Cédula de Ciudadanía"/>
    <n v="1014223185"/>
    <x v="0"/>
    <n v="1"/>
    <s v="Caja Colombiana de Subsidio Familiar COLSUBSIDIO"/>
    <n v="26000000"/>
    <s v="BANCO CAJA SOCIAL BCSC"/>
    <n v="120000000"/>
    <s v="449 28-Ago-2024"/>
    <n v="15600000"/>
    <s v="BANCOLOMBIA"/>
    <s v="04000006418"/>
    <s v="CH"/>
    <s v="830053812"/>
    <s v="ALIANZA FIDUCIARIA SA FIDEICOMISOS**CONSTRUCTORA LAS GALIAS S.A.S"/>
    <x v="28"/>
    <x v="69"/>
    <s v="AP 407 TO 1"/>
    <n v="0"/>
    <n v="0"/>
    <n v="195000000"/>
    <s v="45,95-41,65"/>
    <d v="2025-04-08T00:00:00"/>
    <x v="28"/>
    <x v="0"/>
    <x v="4"/>
    <m/>
    <x v="20"/>
  </r>
  <r>
    <s v="66a112df7de7b8dd2509a3cf"/>
    <s v="449-2024"/>
    <s v="SARA"/>
    <s v="ESTHER"/>
    <s v="CORCHO"/>
    <s v="REYES"/>
    <s v="Nombre OK"/>
    <s v="Cédula de Ciudadanía"/>
    <n v="1014252174"/>
    <x v="1"/>
    <n v="0"/>
    <s v="Caja Colombiana de Subsidio Familiar COLSUBSIDIO"/>
    <n v="26000000"/>
    <s v="BANCO CAJA SOCIAL BCSC"/>
    <n v="120000000"/>
    <s v="449 28-Ago-2024"/>
    <n v="15600000"/>
    <s v="BANCOLOMBIA"/>
    <s v="04000006418"/>
    <s v="CH"/>
    <s v="830053812"/>
    <s v="ALIANZA FIDUCIARIA SA FIDEICOMISOS**CONSTRUCTORA LAS GALIAS S.A.S"/>
    <x v="28"/>
    <x v="69"/>
    <s v="AP 407 TO 1"/>
    <n v="0"/>
    <n v="0"/>
    <n v="195000000"/>
    <s v="45,95-41,65"/>
    <d v="2025-04-08T00:00:00"/>
    <x v="28"/>
    <x v="0"/>
    <x v="4"/>
    <m/>
    <x v="20"/>
  </r>
  <r>
    <s v="66b0fb36b9f45a18a815b361"/>
    <s v="537-2024"/>
    <s v="DIEGO"/>
    <s v="ALEJANDRO"/>
    <s v="MOGOLLON"/>
    <s v="BEDOYA"/>
    <s v="Nombre OK"/>
    <s v="Cédula de Ciudadanía"/>
    <n v="1090500429"/>
    <x v="0"/>
    <n v="1"/>
    <s v="Caja Colombiana de Subsidio Familiar COLSUBSIDIO"/>
    <n v="34800000"/>
    <s v="BANCO DAVIVIENDA"/>
    <n v="135000000"/>
    <s v="537 15-Oct-2024"/>
    <n v="15600000"/>
    <s v="BANCOLOMBIA"/>
    <s v="04000006418"/>
    <s v="CH"/>
    <s v="830053812"/>
    <s v="ALIANZA FIDUCIARIA SA FIDEICOMISOS**CONSTRUCTORA LAS GALIAS S.A.S"/>
    <x v="28"/>
    <x v="69"/>
    <s v="AP 1011 TO 2"/>
    <n v="0"/>
    <n v="0"/>
    <n v="195000000"/>
    <s v="45,95-42,15"/>
    <d v="2025-04-08T00:00:00"/>
    <x v="28"/>
    <x v="0"/>
    <x v="4"/>
    <m/>
    <x v="20"/>
  </r>
  <r>
    <s v="66c79ff26648425b6238a4d6"/>
    <s v="537-2024"/>
    <s v="CRISTIAN"/>
    <s v="FELIPE"/>
    <s v="LEON"/>
    <s v="ZAMORA"/>
    <s v="Nombre OK"/>
    <s v="Cédula de Ciudadanía"/>
    <n v="1016106007"/>
    <x v="0"/>
    <n v="1"/>
    <s v="Caja de Compensación Familiar COMPENSAR"/>
    <n v="34800000"/>
    <s v="BANCOLOMBIA"/>
    <n v="139200000"/>
    <s v="537 15-Oct-2024"/>
    <n v="15600000"/>
    <s v="BANCOLOMBIA"/>
    <s v="04000006418"/>
    <s v="CH"/>
    <s v="830053812"/>
    <s v="ALIANZA FIDUCIARIA SA FIDEICOMISOS**CONSTRUCTORA LAS GALIAS S.A.S"/>
    <x v="28"/>
    <x v="69"/>
    <s v="AP 914 TO 2"/>
    <n v="0"/>
    <n v="0"/>
    <n v="194500000"/>
    <s v="46,85-42,30"/>
    <d v="2025-04-08T00:00:00"/>
    <x v="28"/>
    <x v="0"/>
    <x v="4"/>
    <m/>
    <x v="20"/>
  </r>
  <r>
    <s v="678e80ffb446e07e8d292acc"/>
    <s v="95-2025"/>
    <s v="KARLA"/>
    <s v="ALEJANDRA"/>
    <s v="ALBORNOZ"/>
    <s v="OSORIO"/>
    <s v="Nombre OK"/>
    <s v="Cédula de Ciudadanía"/>
    <n v="1000328513"/>
    <x v="0"/>
    <n v="1"/>
    <s v="Caja de Compensación Familiar COMPENSAR"/>
    <n v="39000000"/>
    <s v="Ninguno"/>
    <n v="0"/>
    <s v="95 28-Feb-2025"/>
    <n v="17082000"/>
    <s v="BANCOLOMBIA"/>
    <s v="04000006418"/>
    <s v="CH"/>
    <s v="830053812"/>
    <s v="ALIANZA FIDUCIARIA SA FIDEICOMISOS**CONSTRUCTORA LAS GALIAS S.A.S"/>
    <x v="28"/>
    <x v="69"/>
    <s v="AP 0309 TO 4"/>
    <n v="0"/>
    <n v="0"/>
    <n v="213025000"/>
    <s v="45,95-41,65"/>
    <d v="2026-03-11T00:00:00"/>
    <x v="7"/>
    <x v="1"/>
    <x v="0"/>
    <m/>
    <x v="2"/>
  </r>
  <r>
    <s v="6797ea7d94762e35e1d24977"/>
    <s v="97-2025"/>
    <s v="ANDREA"/>
    <s v="YERALDIN"/>
    <s v="MAYORGA"/>
    <s v="NIÑO"/>
    <s v="Nombre OK"/>
    <s v="Cédula de Ciudadanía"/>
    <n v="1022988038"/>
    <x v="0"/>
    <n v="1"/>
    <s v="Caja Colombiana de Subsidio Familiar COLSUBSIDIO"/>
    <n v="42705000"/>
    <s v="BANCOLOMBIA"/>
    <n v="144338000"/>
    <s v="97 28-Feb-2025"/>
    <n v="17082000"/>
    <s v="BANCOLOMBIA"/>
    <s v="04000006418"/>
    <s v="CH"/>
    <s v="830053812"/>
    <s v="ALIANZA FIDUCIARIA SA FIDEICOMISOS**CONSTRUCTORA LAS GALIAS S.A.S"/>
    <x v="28"/>
    <x v="69"/>
    <s v="AP 1207 TO 1"/>
    <n v="0"/>
    <n v="0"/>
    <n v="213525000"/>
    <s v="45,95-42,15"/>
    <d v="2025-09-02T00:00:00"/>
    <x v="29"/>
    <x v="0"/>
    <x v="3"/>
    <m/>
    <x v="13"/>
  </r>
  <r>
    <s v="6797eeec33bf2762de2c5414"/>
    <s v="97-2025"/>
    <s v="YARIZA"/>
    <s v=""/>
    <s v="CORDOBA"/>
    <s v="MENA"/>
    <s v="Nombre OK"/>
    <s v="Cédula de Ciudadanía"/>
    <n v="1077451577"/>
    <x v="0"/>
    <n v="1"/>
    <s v="Caja de Compensación Familiar CAFAM"/>
    <n v="28470000"/>
    <s v="BANCO DAVIVIENDA"/>
    <n v="101000000"/>
    <s v="97 28-Feb-2025"/>
    <n v="17082000"/>
    <s v="BANCOLOMBIA"/>
    <s v="04000006418"/>
    <s v="CH"/>
    <s v="830053812"/>
    <s v="ALIANZA FIDUCIARIA SA FIDEICOMISOS**CONSTRUCTORA LAS GALIAS S.A.S"/>
    <x v="28"/>
    <x v="69"/>
    <s v="AP 0615 TO 2"/>
    <n v="0"/>
    <n v="0"/>
    <n v="213525000"/>
    <s v="46,00-41,65"/>
    <d v="2025-09-02T00:00:00"/>
    <x v="29"/>
    <x v="0"/>
    <x v="3"/>
    <m/>
    <x v="13"/>
  </r>
  <r>
    <s v="6797f09733bf2762de2c5adc"/>
    <s v="98-2025"/>
    <s v="GERALDINE"/>
    <s v=""/>
    <s v="RODRIGUEZ"/>
    <s v="PULIDO"/>
    <s v="Nombre OK"/>
    <s v="Cédula de Ciudadanía"/>
    <n v="1233509141"/>
    <x v="0"/>
    <n v="1"/>
    <s v="Caja Colombiana de Subsidio Familiar COLSUBSIDIO"/>
    <n v="42705000"/>
    <s v="LA HIPOTECARIA"/>
    <n v="125640000"/>
    <s v="98 28-Feb-2025"/>
    <n v="17082000"/>
    <s v="BANCOLOMBIA"/>
    <s v="04000006418"/>
    <s v="CH"/>
    <s v="830053812"/>
    <s v="ALIANZA FIDUCIARIA SA FIDEICOMISOS**CONSTRUCTORA LAS GALIAS S.A.S"/>
    <x v="28"/>
    <x v="69"/>
    <s v="AP 0712 TO 2"/>
    <n v="0"/>
    <n v="0"/>
    <n v="213525000"/>
    <s v="45,95-41,65"/>
    <d v="2025-06-09T00:00:00"/>
    <x v="24"/>
    <x v="0"/>
    <x v="3"/>
    <m/>
    <x v="16"/>
  </r>
  <r>
    <s v="6797f24533bf2762de2c62ff"/>
    <s v="98-2025"/>
    <s v="JOHN"/>
    <s v="STIVEN"/>
    <s v="QUINTERO"/>
    <s v="HOLGUIN"/>
    <s v="Nombre OK"/>
    <s v="Cédula de Ciudadanía"/>
    <n v="1032503076"/>
    <x v="0"/>
    <n v="1"/>
    <s v="Caja Colombiana de Subsidio Familiar COLSUBSIDIO"/>
    <n v="28470000"/>
    <s v="BANCO DAVIVIENDA"/>
    <n v="165000000"/>
    <s v="98 28-Feb-2025"/>
    <n v="17082000"/>
    <s v="BANCOLOMBIA"/>
    <s v="04000006418"/>
    <s v="CH"/>
    <s v="830053812"/>
    <s v="ALIANZA FIDUCIARIA SA FIDEICOMISOS**CONSTRUCTORA LAS GALIAS S.A.S"/>
    <x v="28"/>
    <x v="69"/>
    <s v="AP 1812 TO 2"/>
    <n v="0"/>
    <n v="0"/>
    <n v="213525000"/>
    <s v="45,95-42,90"/>
    <d v="2025-09-02T00:00:00"/>
    <x v="29"/>
    <x v="0"/>
    <x v="3"/>
    <m/>
    <x v="13"/>
  </r>
  <r>
    <s v="6797f39233bf2762de2c68a9"/>
    <s v="159-2025"/>
    <s v="ESPERANZA"/>
    <s v="LILIANA"/>
    <s v="TRUJILLO"/>
    <s v="SANCHEZ"/>
    <s v="Nombre OK"/>
    <s v="Cédula de Ciudadanía"/>
    <n v="1016081797"/>
    <x v="0"/>
    <n v="1"/>
    <s v="Caja de Compensación Familiar CAFAM"/>
    <n v="42705000"/>
    <s v="BANCO DAVIVIENDA"/>
    <n v="138738000"/>
    <s v="159 17-Mar-2025"/>
    <n v="17082000"/>
    <s v="BANCOLOMBIA"/>
    <s v="04000006418"/>
    <s v="CH"/>
    <s v="830053812"/>
    <s v="ALIANZA FIDUCIARIA SA FIDEICOMISOS**CONSTRUCTORA LAS GALIAS S.A.S"/>
    <x v="28"/>
    <x v="69"/>
    <s v="AP 0213 TO 4"/>
    <n v="0"/>
    <n v="0"/>
    <n v="213525000"/>
    <s v="46,90-41,65"/>
    <d v="2026-02-11T00:00:00"/>
    <x v="12"/>
    <x v="1"/>
    <x v="3"/>
    <m/>
    <x v="6"/>
  </r>
  <r>
    <s v="6797f53033bf2762de2c71b7"/>
    <s v="177-2025"/>
    <s v="ELMER"/>
    <s v="DELFIN"/>
    <s v="ORTIZ"/>
    <s v="PINZON"/>
    <s v="Nombre OK"/>
    <s v="Cédula de Ciudadanía"/>
    <n v="1005231544"/>
    <x v="0"/>
    <n v="1"/>
    <s v="Caja de Compensación Familiar COMPENSAR"/>
    <n v="28470000"/>
    <s v="LA HIPOTECARIA"/>
    <n v="162403152"/>
    <s v="177 21-Mar-2025"/>
    <n v="17082000"/>
    <s v="BANCOLOMBIA"/>
    <s v="04000006418"/>
    <s v="CH"/>
    <s v="830053812"/>
    <s v="ALIANZA FIDUCIARIA SA FIDEICOMISOS**CONSTRUCTORA LAS GALIAS S.A.S"/>
    <x v="28"/>
    <x v="69"/>
    <s v="AP 0513 TO 4"/>
    <n v="0"/>
    <n v="0"/>
    <n v="213025000"/>
    <s v="46,90-41,65"/>
    <d v="2026-02-10T00:00:00"/>
    <x v="14"/>
    <x v="8"/>
    <x v="2"/>
    <m/>
    <x v="2"/>
  </r>
  <r>
    <s v="6797f53033bf2762de2c71b7"/>
    <s v="177-2025"/>
    <s v="DEYSIS"/>
    <s v="DEL CARMEN"/>
    <s v="POLO"/>
    <s v="NORIEGA"/>
    <s v="Nombre OK"/>
    <s v="Cédula de Ciudadanía"/>
    <n v="1047368445"/>
    <x v="1"/>
    <n v="0"/>
    <s v="Caja de Compensación Familiar COMPENSAR"/>
    <n v="28470000"/>
    <s v="LA HIPOTECARIA"/>
    <n v="162403152"/>
    <s v="177 21-Mar-2025"/>
    <n v="17082000"/>
    <s v="BANCOLOMBIA"/>
    <s v="04000006418"/>
    <s v="CH"/>
    <s v="830053812"/>
    <s v="ALIANZA FIDUCIARIA SA FIDEICOMISOS**CONSTRUCTORA LAS GALIAS S.A.S"/>
    <x v="28"/>
    <x v="69"/>
    <s v="AP 0513 TO 4"/>
    <n v="0"/>
    <n v="0"/>
    <n v="213025000"/>
    <s v="46,90-41,65"/>
    <d v="2026-02-10T00:00:00"/>
    <x v="14"/>
    <x v="8"/>
    <x v="2"/>
    <m/>
    <x v="2"/>
  </r>
  <r>
    <s v="6797f81633bf2762de2c7f31"/>
    <s v="98-2025"/>
    <s v="SERGIO"/>
    <s v="GUILLERMO"/>
    <s v="CURIEL"/>
    <s v="MEJIA"/>
    <s v="Nombre OK"/>
    <s v="Cédula de Ciudadanía"/>
    <n v="1026299845"/>
    <x v="0"/>
    <n v="1"/>
    <s v="Caja Colombiana de Subsidio Familiar COLSUBSIDIO"/>
    <n v="42705000"/>
    <s v="BANCO DAVIVIENDA"/>
    <n v="151238000"/>
    <s v="98 28-Feb-2025"/>
    <n v="17082000"/>
    <s v="BANCOLOMBIA"/>
    <s v="04000006418"/>
    <s v="CH"/>
    <s v="830053812"/>
    <s v="ALIANZA FIDUCIARIA SA FIDEICOMISOS**CONSTRUCTORA LAS GALIAS S.A.S"/>
    <x v="28"/>
    <x v="69"/>
    <s v="AP 0604 TO 4"/>
    <n v="0"/>
    <n v="0"/>
    <n v="213525000"/>
    <s v="47,25-41,65"/>
    <d v="2026-02-10T00:00:00"/>
    <x v="12"/>
    <x v="1"/>
    <x v="5"/>
    <m/>
    <x v="6"/>
  </r>
  <r>
    <s v="6797f95a33bf2762de2c84a0"/>
    <s v="97-2025"/>
    <s v="BRAYAN"/>
    <s v="DANIEL"/>
    <s v="TORRES"/>
    <s v="ALBA"/>
    <s v="Nombre OK"/>
    <s v="Cédula de Ciudadanía"/>
    <n v="1193222221"/>
    <x v="0"/>
    <n v="1"/>
    <s v="Caja Colombiana de Subsidio Familiar COLSUBSIDIO"/>
    <n v="42705000"/>
    <s v="BANCO BOGOTA"/>
    <n v="140138000"/>
    <s v="97 28-Feb-2025"/>
    <n v="17082000"/>
    <s v="BANCOLOMBIA"/>
    <s v="04000006418"/>
    <s v="CH"/>
    <s v="830053812"/>
    <s v="ALIANZA FIDUCIARIA SA FIDEICOMISOS**CONSTRUCTORA LAS GALIAS S.A.S"/>
    <x v="28"/>
    <x v="69"/>
    <s v="AP 0614 TO 4"/>
    <n v="0"/>
    <n v="0"/>
    <n v="213525000"/>
    <s v="46,85-41,65"/>
    <d v="2026-02-10T00:00:00"/>
    <x v="12"/>
    <x v="1"/>
    <x v="5"/>
    <m/>
    <x v="6"/>
  </r>
  <r>
    <s v="6797fa7833bf2762de2c8a47"/>
    <s v="126-2025"/>
    <s v="STEFANIA"/>
    <s v=""/>
    <s v="QUINTERO"/>
    <s v="MENDEZ"/>
    <s v="Nombre OK"/>
    <s v="Cédula de Ciudadanía"/>
    <n v="1023031819"/>
    <x v="0"/>
    <n v="1"/>
    <s v="Caja de Compensación Familiar COMPENSAR"/>
    <n v="42705000"/>
    <s v="BANCO DAVIVIENDA"/>
    <n v="145000000"/>
    <s v="126 13-Mar-2025"/>
    <n v="17082000"/>
    <s v="BANCOLOMBIA"/>
    <s v="04000006418"/>
    <s v="CH"/>
    <s v="830053812"/>
    <s v="ALIANZA FIDUCIARIA SA FIDEICOMISOS**CONSTRUCTORA LAS GALIAS S.A.S"/>
    <x v="28"/>
    <x v="69"/>
    <s v="AP 0813 TO 4"/>
    <n v="0"/>
    <n v="0"/>
    <n v="213025000"/>
    <s v="46,90-41,65"/>
    <d v="2026-03-10T00:00:00"/>
    <x v="8"/>
    <x v="7"/>
    <x v="0"/>
    <s v="Fecha de EP errada en SUAV: 16/10/2025"/>
    <x v="2"/>
  </r>
  <r>
    <s v="6797fab633bf2762de2c8b07"/>
    <s v="98-2025"/>
    <s v="NATALY"/>
    <s v="ANDREA"/>
    <s v="CASALLAS"/>
    <s v="LEGUIZAMO"/>
    <s v="Nombre OK"/>
    <s v="Cédula de Ciudadanía"/>
    <n v="1000270647"/>
    <x v="0"/>
    <n v="1"/>
    <s v="Ninguno"/>
    <m/>
    <s v="Ninguno"/>
    <s v="-"/>
    <s v="98 28-Feb-2025"/>
    <n v="17082000"/>
    <s v="BANCOLOMBIA"/>
    <s v="04000006418"/>
    <s v="CH"/>
    <s v="830053812"/>
    <s v="ALIANZA FIDUCIARIA SA FIDEICOMISOS**CONSTRUCTORA LAS GALIAS S.A.S"/>
    <x v="28"/>
    <x v="69"/>
    <s v="AP 0906 TO 4"/>
    <m/>
    <m/>
    <m/>
    <m/>
    <m/>
    <x v="4"/>
    <x v="2"/>
    <x v="1"/>
    <m/>
    <x v="2"/>
  </r>
  <r>
    <s v="6797fbf733bf2762de2c90d1"/>
    <s v="97-2025"/>
    <s v="BRAYAN"/>
    <s v="STIVI"/>
    <s v="MARTINEZ"/>
    <s v=""/>
    <s v="Nombre OK"/>
    <s v="Cédula de Ciudadanía"/>
    <n v="1123564780"/>
    <x v="0"/>
    <n v="1"/>
    <s v="Caja Colombiana de Subsidio Familiar COLSUBSIDIO"/>
    <n v="42705000"/>
    <s v="BANCO DAVIVIENDA"/>
    <n v="142138000"/>
    <s v="97 28-Feb-2025"/>
    <n v="17082000"/>
    <s v="BANCOLOMBIA"/>
    <s v="04000006418"/>
    <s v="CH"/>
    <s v="830053812"/>
    <s v="ALIANZA FIDUCIARIA SA FIDEICOMISOS**CONSTRUCTORA LAS GALIAS S.A.S"/>
    <x v="28"/>
    <x v="69"/>
    <s v="AP 1202 TO 4"/>
    <n v="0"/>
    <n v="0"/>
    <n v="213525000"/>
    <s v="45,95-42,30"/>
    <d v="2026-02-11T00:00:00"/>
    <x v="3"/>
    <x v="3"/>
    <x v="3"/>
    <s v="CTL ERROR NOMBRE"/>
    <x v="2"/>
  </r>
  <r>
    <s v="6797fdad33bf2762de2c98e7"/>
    <s v="98-2025"/>
    <s v="WENDY"/>
    <s v="MILENA"/>
    <s v="SALINAS"/>
    <s v="SANDOVAL"/>
    <s v="Nombre OK"/>
    <s v="Cédula de Ciudadanía"/>
    <n v="1031140851"/>
    <x v="0"/>
    <n v="1"/>
    <s v="Caja Colombiana de Subsidio Familiar COLSUBSIDIO"/>
    <n v="42705000"/>
    <s v="BANCO DAVIVIENDA"/>
    <n v="151438000"/>
    <s v="98 28-Feb-2025"/>
    <n v="17082000"/>
    <s v="BANCOLOMBIA"/>
    <s v="04000006418"/>
    <s v="CH"/>
    <s v="830053812"/>
    <s v="ALIANZA FIDUCIARIA SA FIDEICOMISOS**CONSTRUCTORA LAS GALIAS S.A.S"/>
    <x v="28"/>
    <x v="69"/>
    <s v="AP 1301 TO 4"/>
    <n v="0"/>
    <n v="0"/>
    <n v="213525000"/>
    <s v="46,35-43,05"/>
    <d v="2026-02-10T00:00:00"/>
    <x v="12"/>
    <x v="1"/>
    <x v="5"/>
    <m/>
    <x v="6"/>
  </r>
  <r>
    <s v="6797fe2933bf2762de2c9bc9"/>
    <s v="98-2025"/>
    <s v="DIANA"/>
    <s v="JHINET"/>
    <s v="SALINAS"/>
    <s v="SANDOVAL"/>
    <s v="Nombre OK"/>
    <s v="Cédula de Ciudadanía"/>
    <n v="1031176702"/>
    <x v="0"/>
    <n v="1"/>
    <s v="Ninguno"/>
    <m/>
    <s v="Ninguno"/>
    <s v="-"/>
    <s v="98 28-Feb-2025"/>
    <n v="17082000"/>
    <s v="BANCOLOMBIA"/>
    <s v="04000006418"/>
    <s v="CH"/>
    <s v="830053812"/>
    <s v="ALIANZA FIDUCIARIA SA FIDEICOMISOS**CONSTRUCTORA LAS GALIAS S.A.S"/>
    <x v="28"/>
    <x v="69"/>
    <s v="AP 1601 TO 4"/>
    <n v="0"/>
    <n v="0"/>
    <n v="0"/>
    <m/>
    <d v="2026-02-23T00:00:00"/>
    <x v="3"/>
    <x v="3"/>
    <x v="3"/>
    <s v="DOC OTRO HOGAR"/>
    <x v="2"/>
  </r>
  <r>
    <s v="6797fee733bf2762de2c9f67"/>
    <s v="98-2025"/>
    <s v="YINIVETH"/>
    <s v="ANDREA"/>
    <s v="SALINAS"/>
    <s v="SANDOVAL"/>
    <s v="Nombre OK"/>
    <s v="Cédula de Ciudadanía"/>
    <n v="1023953709"/>
    <x v="0"/>
    <n v="1"/>
    <s v="Caja de Compensación Familiar CAFAM"/>
    <n v="28470000"/>
    <s v="BANCO DAVIVIENDA"/>
    <n v="157273000"/>
    <s v="98 28-Feb-2025"/>
    <n v="17082000"/>
    <s v="BANCOLOMBIA"/>
    <s v="04000006418"/>
    <s v="CH"/>
    <s v="830053812"/>
    <s v="ALIANZA FIDUCIARIA SA FIDEICOMISOS**CONSTRUCTORA LAS GALIAS S.A.S"/>
    <x v="28"/>
    <x v="69"/>
    <s v="AP 1701 TO 4"/>
    <n v="0"/>
    <n v="0"/>
    <n v="213225000"/>
    <s v="46,35-43,05"/>
    <d v="2026-03-10T00:00:00"/>
    <x v="3"/>
    <x v="3"/>
    <x v="0"/>
    <s v="LA FECHA DEL CTL NO COINCIDE CON SUAV, EL VALOR DEL ACTO NO CONCUERDA CON LO ESTIPULADO EN LA ESCRITURA , CAMARA DE COMERCIO ERRADA DEBE SER LA DE LA FIDUCIA y RUT NO COINCIDE CON LA CUENTA BANCARIA"/>
    <x v="2"/>
  </r>
  <r>
    <s v="679a359d39f9a2bb4014bcda"/>
    <s v="159-2025"/>
    <s v="ERICK"/>
    <s v="SANTIAGO"/>
    <s v="DIAZ"/>
    <s v="BUENO"/>
    <s v="Nombre OK"/>
    <s v="Cédula de Ciudadanía"/>
    <n v="1000375867"/>
    <x v="0"/>
    <n v="1"/>
    <s v="Caja de Compensación Familiar COMPENSAR"/>
    <n v="42705000"/>
    <s v="BANCO DAVIVIENDA"/>
    <n v="124653717"/>
    <s v="159 17-Mar-2025"/>
    <n v="17082000"/>
    <s v="BANCOLOMBIA"/>
    <s v="04000006418"/>
    <s v="CH"/>
    <s v="830053812"/>
    <s v="ALIANZA FIDUCIARIA SA FIDEICOMISOS**CONSTRUCTORA LAS GALIAS S.A.S"/>
    <x v="28"/>
    <x v="69"/>
    <s v="AP 1409 TO 4"/>
    <n v="0"/>
    <n v="0"/>
    <n v="213025000"/>
    <s v="45,95-42,90"/>
    <d v="2026-02-16T00:00:00"/>
    <x v="20"/>
    <x v="1"/>
    <x v="5"/>
    <m/>
    <x v="12"/>
  </r>
  <r>
    <s v="679a6e5839f9a2bb4015d7bd"/>
    <s v="126-2025"/>
    <s v="ERIKA"/>
    <s v="DANIELA"/>
    <s v="JIMENEZ"/>
    <s v="GALEANO"/>
    <s v="Nombre OK"/>
    <s v="Cédula de Ciudadanía"/>
    <n v="1022443442"/>
    <x v="0"/>
    <n v="1"/>
    <s v="Caja Colombiana de Subsidio Familiar COLSUBSIDIO"/>
    <n v="42705000"/>
    <s v="BANCO DAVIVIENDA"/>
    <n v="147788000"/>
    <s v="126 13-Mar-2025"/>
    <n v="17082000"/>
    <s v="BANCOLOMBIA"/>
    <s v="04000006418"/>
    <s v="CH"/>
    <s v="830053812"/>
    <s v="ALIANZA FIDUCIARIA SA FIDEICOMISOS**CONSTRUCTORA LAS GALIAS S.A.S"/>
    <x v="28"/>
    <x v="69"/>
    <s v="AP 0810 TO 4"/>
    <n v="0"/>
    <n v="0"/>
    <n v="213525000"/>
    <s v="46,50-41,65"/>
    <d v="2026-02-10T00:00:00"/>
    <x v="12"/>
    <x v="1"/>
    <x v="5"/>
    <m/>
    <x v="6"/>
  </r>
  <r>
    <s v="679a71fa39f9a2bb4015e45b"/>
    <s v="97-2025"/>
    <s v="VALENTINA"/>
    <s v=""/>
    <s v="CARRILLO"/>
    <s v="CARDENAS"/>
    <s v="Nombre OK"/>
    <s v="Cédula de Ciudadanía"/>
    <n v="1010020286"/>
    <x v="0"/>
    <n v="1"/>
    <s v="Caja Colombiana de Subsidio Familiar COLSUBSIDIO"/>
    <n v="28470000"/>
    <s v="BANCO BBVA"/>
    <n v="164000000"/>
    <s v="97 28-Feb-2025"/>
    <n v="17082000"/>
    <s v="BANCOLOMBIA"/>
    <s v="04000006418"/>
    <s v="CH"/>
    <s v="830053812"/>
    <s v="ALIANZA FIDUCIARIA SA FIDEICOMISOS**CONSTRUCTORA LAS GALIAS S.A.S"/>
    <x v="28"/>
    <x v="69"/>
    <s v="AP 0612 TO 4"/>
    <n v="0"/>
    <n v="0"/>
    <n v="213525000"/>
    <s v="45,95-41,65"/>
    <d v="2026-02-23T00:00:00"/>
    <x v="13"/>
    <x v="1"/>
    <x v="3"/>
    <m/>
    <x v="7"/>
  </r>
  <r>
    <s v="679a763039f9a2bb4015f1cf"/>
    <s v="97-2025"/>
    <s v="ZHARICK"/>
    <s v="DAYANNA"/>
    <s v="MORENO"/>
    <s v="BELTRAN"/>
    <s v="Nombre OK"/>
    <s v="Cédula de Ciudadanía"/>
    <n v="1026552562"/>
    <x v="0"/>
    <n v="1"/>
    <s v="Caja Colombiana de Subsidio Familiar COLSUBSIDIO"/>
    <n v="42705000"/>
    <s v="BANCO CAJA SOCIAL BCSC"/>
    <n v="148438000"/>
    <s v="97 28-Feb-2025"/>
    <n v="17082000"/>
    <s v="BANCOLOMBIA"/>
    <s v="04000006418"/>
    <s v="CH"/>
    <s v="830053812"/>
    <s v="ALIANZA FIDUCIARIA SA FIDEICOMISOS**CONSTRUCTORA LAS GALIAS S.A.S"/>
    <x v="28"/>
    <x v="69"/>
    <s v="AP 1011 TO 4"/>
    <n v="0"/>
    <n v="0"/>
    <n v="213525000"/>
    <s v="45,95-42,15"/>
    <d v="2026-02-23T00:00:00"/>
    <x v="3"/>
    <x v="3"/>
    <x v="3"/>
    <s v="CTL NOMBRE - EP NIT SDHT"/>
    <x v="2"/>
  </r>
  <r>
    <s v="679a8dfd39f9a2bb401639f1"/>
    <s v="125-2025"/>
    <s v="DELCY"/>
    <s v="ELENA"/>
    <s v="ROBLES"/>
    <s v="RIVERA"/>
    <s v="Nombre OK"/>
    <s v="Cédula de Ciudadanía"/>
    <n v="26918048"/>
    <x v="0"/>
    <n v="1"/>
    <s v="Caja de Compensación Familiar COMPENSAR"/>
    <n v="28470000"/>
    <s v="BANCO DAVIVIENDA"/>
    <n v="151555000"/>
    <s v="125 13-Mar-2025"/>
    <n v="17082000"/>
    <s v="BANCOLOMBIA"/>
    <s v="04000006418"/>
    <s v="CH"/>
    <s v="830053812"/>
    <s v="ALIANZA FIDUCIARIA SA FIDEICOMISOS**CONSTRUCTORA LAS GALIAS S.A.S"/>
    <x v="28"/>
    <x v="69"/>
    <s v="AP 0307 TO 4"/>
    <n v="0"/>
    <n v="0"/>
    <n v="213025000"/>
    <s v="45,95-41,65"/>
    <d v="2026-02-10T00:00:00"/>
    <x v="12"/>
    <x v="1"/>
    <x v="5"/>
    <m/>
    <x v="6"/>
  </r>
  <r>
    <s v="67a4fc9626a09764722a2b94"/>
    <s v="119-2025"/>
    <s v="BRAYAN"/>
    <s v="MATEO"/>
    <s v="FRANCO"/>
    <s v="SOLER"/>
    <s v="Nombre OK"/>
    <s v="Cédula de Ciudadanía"/>
    <n v="1018498365"/>
    <x v="0"/>
    <n v="1"/>
    <s v="Caja Colombiana de Subsidio Familiar COLSUBSIDIO"/>
    <n v="28470000"/>
    <s v="BANCO DAVIVIENDA"/>
    <n v="164273000"/>
    <s v="119 13-Mar-2025"/>
    <n v="17082000"/>
    <s v="BANCOLOMBIA"/>
    <s v="04000006418"/>
    <s v="CH"/>
    <s v="830053812"/>
    <s v="ALIANZA FIDUCIARIA SA FIDEICOMISOS**CONSTRUCTORA LAS GALIAS S.A.S"/>
    <x v="28"/>
    <x v="69"/>
    <s v="AP 1307 TO 4"/>
    <n v="0"/>
    <n v="0"/>
    <n v="213525000"/>
    <s v="45,95-42,90"/>
    <d v="2026-02-10T00:00:00"/>
    <x v="12"/>
    <x v="1"/>
    <x v="5"/>
    <m/>
    <x v="6"/>
  </r>
  <r>
    <s v="67a4fe4b26a09764722a3345"/>
    <s v="119-2025"/>
    <s v="KAREN"/>
    <s v="LORENA"/>
    <s v="FREAY"/>
    <s v="CASTRO"/>
    <s v="Nombre OK"/>
    <s v="Cédula de Ciudadanía"/>
    <n v="1045228577"/>
    <x v="0"/>
    <n v="1"/>
    <s v="Caja de Compensación Familiar COMPENSAR"/>
    <n v="28470000"/>
    <s v="BANCOLOMBIA"/>
    <n v="118806377"/>
    <s v="119 13-Mar-2025"/>
    <n v="17082000"/>
    <s v="BANCOLOMBIA"/>
    <s v="04000006418"/>
    <s v="CH"/>
    <s v="830053812"/>
    <s v="ALIANZA FIDUCIARIA SA FIDEICOMISOS**CONSTRUCTORA LAS GALIAS S.A.S"/>
    <x v="28"/>
    <x v="69"/>
    <s v="AP 0809 TO 4"/>
    <n v="0"/>
    <n v="0"/>
    <n v="213025000"/>
    <s v="45,95-41,65"/>
    <d v="2026-02-10T00:00:00"/>
    <x v="12"/>
    <x v="1"/>
    <x v="5"/>
    <m/>
    <x v="6"/>
  </r>
  <r>
    <s v="67a5035726a09764722a4a84"/>
    <s v="119-2025"/>
    <s v="LAURA"/>
    <s v=""/>
    <s v="LOZADA"/>
    <s v="DIAZ"/>
    <s v="Nombre OK"/>
    <s v="Cédula de Ciudadanía"/>
    <n v="1019136183"/>
    <x v="0"/>
    <n v="1"/>
    <s v="Caja Colombiana de Subsidio Familiar COLSUBSIDIO"/>
    <n v="28470000"/>
    <s v="BANCO BOGOTA"/>
    <n v="165000000"/>
    <s v="119 13-Mar-2025"/>
    <n v="17082000"/>
    <s v="BANCOLOMBIA"/>
    <s v="04000006418"/>
    <s v="CH"/>
    <s v="830053812"/>
    <s v="ALIANZA FIDUCIARIA SA FIDEICOMISOS**CONSTRUCTORA LAS GALIAS S.A.S"/>
    <x v="28"/>
    <x v="69"/>
    <s v="AP 1606 TO 4"/>
    <n v="0"/>
    <n v="0"/>
    <n v="213525000"/>
    <s v="45,95-42,70"/>
    <d v="2026-02-10T00:00:00"/>
    <x v="12"/>
    <x v="1"/>
    <x v="5"/>
    <m/>
    <x v="6"/>
  </r>
  <r>
    <s v="67a5035726a09764722a4a84"/>
    <s v="119-2025"/>
    <s v="JOHAN"/>
    <s v="SEBASTIAN"/>
    <s v="LEON"/>
    <s v="PANTOJA"/>
    <s v="Nombre OK"/>
    <s v="Cédula de Ciudadanía"/>
    <n v="1012432727"/>
    <x v="1"/>
    <n v="0"/>
    <s v="Caja Colombiana de Subsidio Familiar COLSUBSIDIO"/>
    <n v="28470000"/>
    <s v="BANCO BOGOTA"/>
    <n v="165000000"/>
    <s v="119 13-Mar-2025"/>
    <n v="17082000"/>
    <s v="BANCOLOMBIA"/>
    <s v="04000006418"/>
    <s v="CH"/>
    <s v="830053812"/>
    <s v="ALIANZA FIDUCIARIA SA FIDEICOMISOS**CONSTRUCTORA LAS GALIAS S.A.S"/>
    <x v="28"/>
    <x v="69"/>
    <s v="AP 1606 TO 4"/>
    <n v="0"/>
    <n v="0"/>
    <n v="213525000"/>
    <s v="45,95-42,70"/>
    <d v="2026-02-10T00:00:00"/>
    <x v="12"/>
    <x v="1"/>
    <x v="5"/>
    <m/>
    <x v="6"/>
  </r>
  <r>
    <s v="67a5183f26a09764722aaffa"/>
    <s v="175-2025"/>
    <s v="JENIFER"/>
    <s v="TATIANA"/>
    <s v="CADAVID"/>
    <s v="LUNA"/>
    <s v="Nombre OK"/>
    <s v="Cédula de Ciudadanía"/>
    <n v="1030638327"/>
    <x v="0"/>
    <n v="1"/>
    <s v="Caja de Compensación Familiar COMPENSAR"/>
    <n v="28470000"/>
    <s v="BANCO BBVA"/>
    <n v="163973000"/>
    <s v="175 21-Mar-2025"/>
    <n v="17082000"/>
    <s v="BANCOLOMBIA"/>
    <s v="04000006418"/>
    <s v="CH"/>
    <s v="830053812"/>
    <s v="ALIANZA FIDUCIARIA SA FIDEICOMISOS**CONSTRUCTORA LAS GALIAS S.A.S"/>
    <x v="28"/>
    <x v="69"/>
    <s v="AP 1112 TO 4"/>
    <n v="0"/>
    <n v="0"/>
    <n v="213025000"/>
    <s v="45,95-42,30"/>
    <d v="2026-02-11T00:00:00"/>
    <x v="12"/>
    <x v="1"/>
    <x v="3"/>
    <m/>
    <x v="6"/>
  </r>
  <r>
    <s v="67a51da726a09764722acd5c"/>
    <s v="119-2025"/>
    <s v="PAULA"/>
    <s v="ANDREA"/>
    <s v="RUIZ"/>
    <s v="VARGAS"/>
    <s v="Nombre OK"/>
    <s v="Cédula de Ciudadanía"/>
    <n v="1000352606"/>
    <x v="0"/>
    <n v="1"/>
    <s v="Caja Colombiana de Subsidio Familiar COLSUBSIDIO"/>
    <n v="42705000"/>
    <s v="BANCO DAVIVIENDA"/>
    <n v="133000000"/>
    <s v="119 13-Mar-2025"/>
    <n v="17082000"/>
    <s v="BANCOLOMBIA"/>
    <s v="04000006418"/>
    <s v="CH"/>
    <s v="830053812"/>
    <s v="ALIANZA FIDUCIARIA SA FIDEICOMISOS**CONSTRUCTORA LAS GALIAS S.A.S"/>
    <x v="28"/>
    <x v="69"/>
    <s v="AP 0912 TO 4"/>
    <n v="0"/>
    <n v="0"/>
    <n v="213525000"/>
    <s v="45,95-42,30"/>
    <d v="2026-02-10T00:00:00"/>
    <x v="12"/>
    <x v="1"/>
    <x v="5"/>
    <m/>
    <x v="6"/>
  </r>
  <r>
    <s v="67a51f2726a09764722ad555"/>
    <s v="119-2025"/>
    <s v="ANDREA"/>
    <s v="DEL PILAR"/>
    <s v="PIRACHICAN"/>
    <s v="PIRACHICAN"/>
    <s v="Nombre OK"/>
    <s v="Cédula de Ciudadanía"/>
    <n v="1057187003"/>
    <x v="0"/>
    <n v="1"/>
    <s v="Caja de Compensación Familiar COMPENSAR"/>
    <n v="42705000"/>
    <s v="BANCO DAVIVIENDA"/>
    <n v="107200000"/>
    <s v="119 13-Mar-2025"/>
    <n v="17082000"/>
    <s v="BANCOLOMBIA"/>
    <s v="04000006418"/>
    <s v="CH"/>
    <s v="830053812"/>
    <s v="ALIANZA FIDUCIARIA SA FIDEICOMISOS**CONSTRUCTORA LAS GALIAS S.A.S"/>
    <x v="28"/>
    <x v="69"/>
    <s v="AP 0910 TO 4"/>
    <n v="0"/>
    <n v="0"/>
    <n v="213025000"/>
    <s v="46,50-42,35"/>
    <d v="2026-02-23T00:00:00"/>
    <x v="13"/>
    <x v="1"/>
    <x v="3"/>
    <m/>
    <x v="7"/>
  </r>
  <r>
    <s v="67a520c126a09764722adda9"/>
    <s v="175-2025"/>
    <s v="JHOAN"/>
    <s v="MANUEL"/>
    <s v="SERRATO"/>
    <s v="MONTAÑA"/>
    <s v="Nombre OK"/>
    <s v="Cédula de Ciudadanía"/>
    <n v="79759061"/>
    <x v="0"/>
    <n v="1"/>
    <s v="Caja Colombiana de Subsidio Familiar COLSUBSIDIO"/>
    <n v="42705000"/>
    <s v="LA HIPOTECARIA"/>
    <n v="141522000"/>
    <s v="175 21-Mar-2025"/>
    <n v="17082000"/>
    <s v="BANCOLOMBIA"/>
    <s v="04000006418"/>
    <s v="CH"/>
    <s v="830053812"/>
    <s v="ALIANZA FIDUCIARIA SA FIDEICOMISOS**CONSTRUCTORA LAS GALIAS S.A.S"/>
    <x v="28"/>
    <x v="69"/>
    <s v="AP 1614 TO 4"/>
    <m/>
    <m/>
    <n v="213525000"/>
    <s v="46,85-42,75"/>
    <d v="2026-02-06T00:00:00"/>
    <x v="3"/>
    <x v="3"/>
    <x v="5"/>
    <s v="1. El 2do apellido del beneficiario no coincide con el registrado en el CLT. 2. La fecha de registro de escritura en CLT no coincide con la fecha de registro de la escritura en SNR en SUAV. La fecha en SUAV debería ser: 27/11/2025. 3. El RUT que adjuntan no es del patrimonio autónomo o fiduciaria (titular de cuenta bancaria). 4. El documento de cámara de comercio no corresponde a la fiduciaria (titular de cuenta bancaria)"/>
    <x v="2"/>
  </r>
  <r>
    <s v="67a5267d26a09764722b222e"/>
    <s v="119-2025"/>
    <s v="YEIMY"/>
    <s v="JAIMAR"/>
    <s v="MORENO"/>
    <s v="CABRERA"/>
    <s v="Nombre OK"/>
    <s v="Cédula de Ciudadanía"/>
    <n v="1126421643"/>
    <x v="0"/>
    <n v="1"/>
    <s v="Caja de Compensación Familiar COMPENSAR"/>
    <n v="42705000"/>
    <s v="BANCO DAVIVIENDA"/>
    <n v="153038000"/>
    <s v="119 13-Mar-2025"/>
    <n v="17082000"/>
    <s v="BANCOLOMBIA"/>
    <s v="04000006418"/>
    <s v="CH"/>
    <s v="830053812"/>
    <s v="ALIANZA FIDUCIARIA SA FIDEICOMISOS**CONSTRUCTORA LAS GALIAS S.A.S"/>
    <x v="28"/>
    <x v="69"/>
    <s v="AP 0909 TO 4"/>
    <n v="0"/>
    <n v="0"/>
    <n v="213025000"/>
    <s v="45,95-42,30"/>
    <d v="2026-03-29T00:00:00"/>
    <x v="8"/>
    <x v="7"/>
    <x v="0"/>
    <s v="Nit del rut no coincide con cb"/>
    <x v="2"/>
  </r>
  <r>
    <s v="67acda0d29e8b3b3b2642dae"/>
    <s v="176-2025"/>
    <s v="LINA"/>
    <s v="DEL CARMEN"/>
    <s v="DIAZ"/>
    <s v="TERAN"/>
    <s v="Nombre OK"/>
    <s v="Cédula de Ciudadanía"/>
    <n v="1016097821"/>
    <x v="0"/>
    <n v="1"/>
    <s v="Ninguno"/>
    <m/>
    <s v="Ninguno"/>
    <s v="-"/>
    <s v="176 21-Mar-2025"/>
    <n v="17082000"/>
    <s v="BANCOLOMBIA"/>
    <s v="04000006418"/>
    <s v="CH"/>
    <s v="830053812"/>
    <s v="ALIANZA FIDUCIARIA SA FIDEICOMISOS**CONSTRUCTORA LAS GALIAS S.A.S"/>
    <x v="28"/>
    <x v="69"/>
    <s v="AP 0406 TO 4"/>
    <m/>
    <m/>
    <m/>
    <m/>
    <m/>
    <x v="4"/>
    <x v="2"/>
    <x v="1"/>
    <m/>
    <x v="2"/>
  </r>
  <r>
    <s v="67acdce9a9010f6e35d95243"/>
    <s v="176-2025"/>
    <s v="CAROLINA"/>
    <s v=""/>
    <s v="ARIZA"/>
    <s v="CAMPOS"/>
    <s v="Nombre OK"/>
    <s v="Cédula de Ciudadanía"/>
    <n v="53052693"/>
    <x v="0"/>
    <n v="1"/>
    <s v="Caja de Compensación Familiar COMPENSAR"/>
    <n v="42705000"/>
    <s v="BANCO CAJA SOCIAL BCSC"/>
    <n v="100000000"/>
    <s v="176 21-Mar-2025"/>
    <n v="17082000"/>
    <s v="BANCOLOMBIA"/>
    <s v="04000006418"/>
    <s v="CH"/>
    <s v="830053812"/>
    <s v="ALIANZA FIDUCIARIA SA FIDEICOMISOS**CONSTRUCTORA LAS GALIAS S.A.S"/>
    <x v="28"/>
    <x v="69"/>
    <s v="AP 0703 TO 4"/>
    <n v="0"/>
    <n v="0"/>
    <n v="213525000"/>
    <s v="46,05-41,65"/>
    <d v="2026-02-10T00:00:00"/>
    <x v="12"/>
    <x v="1"/>
    <x v="5"/>
    <m/>
    <x v="6"/>
  </r>
  <r>
    <s v="67ace08ca9010f6e35d95596"/>
    <s v="176-2025"/>
    <s v="MANUEL"/>
    <s v=""/>
    <s v="TORRES"/>
    <s v="MARQUEZ"/>
    <s v="Nombre OK"/>
    <s v="Cédula de Ciudadanía"/>
    <n v="1014225017"/>
    <x v="0"/>
    <n v="1"/>
    <s v="Caja de Compensación Familiar COMPENSAR"/>
    <n v="28470000"/>
    <s v="BANCO DAVIVIENDA"/>
    <n v="160000000"/>
    <s v="176 21-Mar-2025"/>
    <n v="17082000"/>
    <s v="BANCOLOMBIA"/>
    <s v="04000006418"/>
    <s v="CH"/>
    <s v="830053812"/>
    <s v="ALIANZA FIDUCIARIA SA FIDEICOMISOS**CONSTRUCTORA LAS GALIAS S.A.S"/>
    <x v="28"/>
    <x v="69"/>
    <s v="AP 0505 TO 4"/>
    <n v="0"/>
    <n v="0"/>
    <n v="213025000"/>
    <s v="47,25-41,65"/>
    <d v="2026-02-23T00:00:00"/>
    <x v="13"/>
    <x v="1"/>
    <x v="3"/>
    <m/>
    <x v="7"/>
  </r>
  <r>
    <s v="67ace08ca9010f6e35d95596"/>
    <s v="176-2025"/>
    <s v="ADRIANA"/>
    <s v="LUCIA"/>
    <s v="NAVARRO"/>
    <s v="MEZA"/>
    <s v="Nombre OK"/>
    <s v="Cédula de Ciudadanía"/>
    <n v="1100625753"/>
    <x v="1"/>
    <n v="0"/>
    <s v="Caja de Compensación Familiar COMPENSAR"/>
    <n v="28470000"/>
    <s v="BANCO DAVIVIENDA"/>
    <n v="160000000"/>
    <s v="176 21-Mar-2025"/>
    <n v="17082000"/>
    <s v="BANCOLOMBIA"/>
    <s v="04000006418"/>
    <s v="CH"/>
    <s v="830053812"/>
    <s v="ALIANZA FIDUCIARIA SA FIDEICOMISOS**CONSTRUCTORA LAS GALIAS S.A.S"/>
    <x v="28"/>
    <x v="69"/>
    <s v="AP 0505 TO 4"/>
    <n v="0"/>
    <n v="0"/>
    <n v="213025000"/>
    <s v="47,25-41,65"/>
    <d v="2026-02-23T00:00:00"/>
    <x v="13"/>
    <x v="1"/>
    <x v="3"/>
    <m/>
    <x v="7"/>
  </r>
  <r>
    <s v="67adfcaea9010f6e35d9e4ca"/>
    <s v="176-2025"/>
    <s v="DAVID"/>
    <s v="JACOB"/>
    <s v="PEÑA"/>
    <s v="PEREZ"/>
    <s v="Nombre OK"/>
    <s v="Cédula de Ciudadanía"/>
    <n v="1235241353"/>
    <x v="0"/>
    <n v="1"/>
    <s v="Caja Colombiana de Subsidio Familiar COLSUBSIDIO"/>
    <n v="42705000"/>
    <s v="BANCO CAJA SOCIAL BCSC"/>
    <n v="142800000"/>
    <s v="176 21-Mar-2025"/>
    <n v="17082000"/>
    <s v="BANCOLOMBIA"/>
    <s v="04000006418"/>
    <s v="CH"/>
    <s v="830053812"/>
    <s v="ALIANZA FIDUCIARIA SA FIDEICOMISOS**CONSTRUCTORA LAS GALIAS S.A.S"/>
    <x v="28"/>
    <x v="69"/>
    <s v="AP 0609 TO 4"/>
    <m/>
    <m/>
    <n v="213525000"/>
    <s v="45,95-41,65"/>
    <d v="2026-03-26T00:00:00"/>
    <x v="3"/>
    <x v="6"/>
    <x v="2"/>
    <m/>
    <x v="2"/>
  </r>
  <r>
    <s v="67adfe0aa9010f6e35d9e674"/>
    <s v="176-2025"/>
    <s v="DERLY"/>
    <s v="DAYANA"/>
    <s v="MUÑOZ"/>
    <s v="CONTRERAS"/>
    <s v="Nombre OK"/>
    <s v="Cédula de Ciudadanía"/>
    <n v="1023032755"/>
    <x v="0"/>
    <n v="1"/>
    <s v="Ninguno"/>
    <m/>
    <s v="Ninguno"/>
    <s v="-"/>
    <s v="176 21-Mar-2025"/>
    <n v="17082000"/>
    <s v="BANCOLOMBIA"/>
    <s v="04000006418"/>
    <s v="CH"/>
    <s v="830053812"/>
    <s v="ALIANZA FIDUCIARIA SA FIDEICOMISOS**CONSTRUCTORA LAS GALIAS S.A.S"/>
    <x v="28"/>
    <x v="69"/>
    <s v="AP 0302 TO 4"/>
    <m/>
    <m/>
    <m/>
    <m/>
    <m/>
    <x v="4"/>
    <x v="2"/>
    <x v="1"/>
    <m/>
    <x v="2"/>
  </r>
  <r>
    <s v="67ae0003a9010f6e35d9e853"/>
    <s v="176-2025"/>
    <s v="MARIA"/>
    <s v="BERTILDE"/>
    <s v="BERDUGO"/>
    <s v="BERDUGO"/>
    <s v="Nombre OK"/>
    <s v="Cédula de Ciudadanía"/>
    <n v="52285281"/>
    <x v="0"/>
    <n v="1"/>
    <s v="Caja de Compensación Familiar COMPENSAR"/>
    <n v="42705000"/>
    <s v="LA HIPOTECARIA"/>
    <n v="115290000"/>
    <s v="176 21-Mar-2025"/>
    <n v="17082000"/>
    <s v="BANCOLOMBIA"/>
    <s v="04000006418"/>
    <s v="CH"/>
    <s v="830053812"/>
    <s v="ALIANZA FIDUCIARIA SA FIDEICOMISOS**CONSTRUCTORA LAS GALIAS S.A.S"/>
    <x v="28"/>
    <x v="69"/>
    <s v="AP 0805 TO 4"/>
    <m/>
    <m/>
    <n v="213025000"/>
    <s v="47,25-41,65"/>
    <d v="2026-02-06T00:00:00"/>
    <x v="3"/>
    <x v="3"/>
    <x v="5"/>
    <s v="1. El 2do nombre del beneficiario no coincide con el registrado en el CLT. 2. Valor del inmueble relacionado en el SUAV no coincide con el valor registrado en la escritura. 3. El RUT que adjuntan no es del patrimonio autónomo o fiduciaria (titular de cuenta bancaria). 4. El documento de cámara de comercio no corresponde a la fiduciaria (titular de cuenta bancaria)"/>
    <x v="2"/>
  </r>
  <r>
    <s v="67ae0480a9010f6e35d9eb63"/>
    <s v="176-2025"/>
    <s v="NARCES"/>
    <s v="ALBERTO"/>
    <s v="RONDON"/>
    <s v="FONSECA"/>
    <s v="Nombre OK"/>
    <s v="Cédula de Ciudadanía"/>
    <n v="15173483"/>
    <x v="0"/>
    <n v="1"/>
    <s v="Caja Colombiana de Subsidio Familiar COLSUBSIDIO"/>
    <n v="42705000"/>
    <s v="LA HIPOTECARIA"/>
    <n v="122000000"/>
    <s v="176 21-Mar-2025"/>
    <n v="17082000"/>
    <s v="BANCOLOMBIA"/>
    <s v="04000006418"/>
    <s v="CH"/>
    <s v="830053812"/>
    <s v="ALIANZA FIDUCIARIA SA FIDEICOMISOS**CONSTRUCTORA LAS GALIAS S.A.S"/>
    <x v="28"/>
    <x v="69"/>
    <s v="AP 0301 TO 4"/>
    <n v="0"/>
    <n v="0"/>
    <n v="213525000"/>
    <s v="46,35-41,65"/>
    <d v="2026-02-11T00:00:00"/>
    <x v="12"/>
    <x v="1"/>
    <x v="5"/>
    <m/>
    <x v="6"/>
  </r>
  <r>
    <s v="67ae0480a9010f6e35d9eb63"/>
    <s v="176-2025"/>
    <s v="RUTH"/>
    <s v="YINETH"/>
    <s v="AREVALO"/>
    <s v="ARANGO"/>
    <s v="Nombre OK"/>
    <s v="Cédula de Ciudadanía"/>
    <n v="1032417649"/>
    <x v="1"/>
    <n v="0"/>
    <s v="Caja Colombiana de Subsidio Familiar COLSUBSIDIO"/>
    <n v="42705000"/>
    <s v="LA HIPOTECARIA"/>
    <n v="122000000"/>
    <s v="176 21-Mar-2025"/>
    <n v="17082000"/>
    <s v="BANCOLOMBIA"/>
    <s v="04000006418"/>
    <s v="CH"/>
    <s v="830053812"/>
    <s v="ALIANZA FIDUCIARIA SA FIDEICOMISOS**CONSTRUCTORA LAS GALIAS S.A.S"/>
    <x v="28"/>
    <x v="69"/>
    <s v="AP 0301 TO 4"/>
    <n v="0"/>
    <n v="0"/>
    <n v="213525000"/>
    <s v="46,35-41,65"/>
    <d v="2026-02-11T00:00:00"/>
    <x v="12"/>
    <x v="1"/>
    <x v="5"/>
    <m/>
    <x v="6"/>
  </r>
  <r>
    <s v="67ae0e93a9010f6e35da5e91"/>
    <s v="176-2025"/>
    <s v="JULIETH"/>
    <s v="XIMENA"/>
    <s v="GONZALEZ"/>
    <s v="CELIS"/>
    <s v="Nombre OK"/>
    <s v="Cédula de Ciudadanía"/>
    <n v="1016008305"/>
    <x v="0"/>
    <n v="1"/>
    <s v="Caja Colombiana de Subsidio Familiar COLSUBSIDIO"/>
    <n v="42705000"/>
    <s v="BANCO DAVIVIENDA"/>
    <n v="146638000"/>
    <s v="176 21-Mar-2025"/>
    <n v="17082000"/>
    <s v="BANCOLOMBIA"/>
    <s v="04000006418"/>
    <s v="CH"/>
    <s v="830053812"/>
    <s v="ALIANZA FIDUCIARIA SA FIDEICOMISOS**CONSTRUCTORA LAS GALIAS S.A.S"/>
    <x v="28"/>
    <x v="69"/>
    <s v="AP 0502 TO 4"/>
    <n v="0"/>
    <n v="0"/>
    <n v="213525000"/>
    <s v="45,95-41,65"/>
    <d v="2026-02-11T00:00:00"/>
    <x v="12"/>
    <x v="1"/>
    <x v="5"/>
    <m/>
    <x v="6"/>
  </r>
  <r>
    <s v="67ae0e93a9010f6e35da5e91"/>
    <s v="176-2025"/>
    <s v="ANLLY"/>
    <s v="RAUL"/>
    <s v="MONROY"/>
    <s v="QUINTERO"/>
    <s v="Nombre OK"/>
    <s v="Cédula de Ciudadanía"/>
    <n v="80004955"/>
    <x v="1"/>
    <n v="0"/>
    <s v="Caja Colombiana de Subsidio Familiar COLSUBSIDIO"/>
    <n v="42705000"/>
    <s v="BANCO DAVIVIENDA"/>
    <n v="146638000"/>
    <s v="176 21-Mar-2025"/>
    <n v="17082000"/>
    <s v="BANCOLOMBIA"/>
    <s v="04000006418"/>
    <s v="CH"/>
    <s v="830053812"/>
    <s v="ALIANZA FIDUCIARIA SA FIDEICOMISOS**CONSTRUCTORA LAS GALIAS S.A.S"/>
    <x v="28"/>
    <x v="69"/>
    <s v="AP 0502 TO 4"/>
    <n v="0"/>
    <n v="0"/>
    <n v="213525000"/>
    <s v="45,95-41,65"/>
    <d v="2026-02-11T00:00:00"/>
    <x v="12"/>
    <x v="1"/>
    <x v="5"/>
    <m/>
    <x v="6"/>
  </r>
  <r>
    <s v="67ae1af8a9010f6e35da9576"/>
    <s v="176-2025"/>
    <s v="LUCY"/>
    <s v="ANDREA"/>
    <s v="GONZALEZ"/>
    <s v="CUNAMPIA"/>
    <s v="Nombre OK"/>
    <s v="Cédula de Ciudadanía"/>
    <n v="1015995183"/>
    <x v="0"/>
    <n v="1"/>
    <s v="Caja de Compensación Familiar COMPENSAR"/>
    <n v="42705000"/>
    <s v="LA HIPOTECARIA"/>
    <n v="122980000"/>
    <s v="176 21-Mar-2025"/>
    <n v="17082000"/>
    <s v="BANCOLOMBIA"/>
    <s v="04000006418"/>
    <s v="CH"/>
    <s v="830053812"/>
    <s v="ALIANZA FIDUCIARIA SA FIDEICOMISOS**CONSTRUCTORA LAS GALIAS S.A.S"/>
    <x v="28"/>
    <x v="69"/>
    <s v="AP 1105 TO 4"/>
    <n v="0"/>
    <n v="0"/>
    <n v="213025000"/>
    <s v="47,25-42,15"/>
    <d v="2026-02-10T00:00:00"/>
    <x v="12"/>
    <x v="1"/>
    <x v="5"/>
    <m/>
    <x v="6"/>
  </r>
  <r>
    <s v="67ae26a3a9010f6e35daae86"/>
    <s v="177-2025"/>
    <s v="JESSICA"/>
    <s v="PAOLA"/>
    <s v="ARBOLEDA"/>
    <s v="GONZALEZ"/>
    <s v="Nombre OK"/>
    <s v="Cédula de Ciudadanía"/>
    <n v="1022380281"/>
    <x v="0"/>
    <n v="1"/>
    <s v="Caja de Compensación Familiar COMPENSAR"/>
    <n v="42705000"/>
    <s v="BANCO DAVIVIENDA"/>
    <n v="139774546"/>
    <s v="177 21-Mar-2025"/>
    <n v="17082000"/>
    <s v="BANCOLOMBIA"/>
    <s v="04000006418"/>
    <s v="CH"/>
    <s v="830053812"/>
    <s v="ALIANZA FIDUCIARIA SA FIDEICOMISOS**CONSTRUCTORA LAS GALIAS S.A.S"/>
    <x v="28"/>
    <x v="69"/>
    <s v="AP 0401 TO 4"/>
    <n v="0"/>
    <n v="0"/>
    <n v="192400000"/>
    <s v="46,35-41,65"/>
    <d v="2026-02-02T00:00:00"/>
    <x v="3"/>
    <x v="3"/>
    <x v="2"/>
    <s v="CTL no corresponde al postulante"/>
    <x v="2"/>
  </r>
  <r>
    <s v="67ae2860a9010f6e35dabc1f"/>
    <s v="176-2025"/>
    <s v="JEFFERSON"/>
    <s v="ANDRES"/>
    <s v="DURAN"/>
    <s v="VANEGAS"/>
    <s v="Nombre OK"/>
    <s v="Cédula de Ciudadanía"/>
    <n v="1030603692"/>
    <x v="0"/>
    <n v="1"/>
    <s v="Caja de Compensación Familiar CAFAM"/>
    <n v="42705000"/>
    <s v="LA HIPOTECARIA"/>
    <n v="136740000"/>
    <s v="176 21-Mar-2025"/>
    <n v="17082000"/>
    <s v="BANCOLOMBIA"/>
    <s v="04000006418"/>
    <s v="CH"/>
    <s v="830053812"/>
    <s v="ALIANZA FIDUCIARIA SA FIDEICOMISOS**CONSTRUCTORA LAS GALIAS S.A.S"/>
    <x v="28"/>
    <x v="69"/>
    <s v="AP 1509 TO 4"/>
    <n v="0"/>
    <n v="0"/>
    <n v="213525000"/>
    <s v="45,95-42,90"/>
    <d v="2026-02-11T00:00:00"/>
    <x v="12"/>
    <x v="1"/>
    <x v="5"/>
    <m/>
    <x v="6"/>
  </r>
  <r>
    <s v="67ae29d7a9010f6e35dacccf"/>
    <s v="176-2025"/>
    <s v="TEOBALDO"/>
    <s v=""/>
    <s v="BERRIO"/>
    <s v="GENES"/>
    <s v="Nombre OK"/>
    <s v="Cédula de Ciudadanía"/>
    <n v="1067862603"/>
    <x v="0"/>
    <n v="1"/>
    <s v="Caja de Compensación Familiar COMPENSAR"/>
    <n v="42705000"/>
    <s v="BANCO DAVIVIENDA"/>
    <n v="150000000"/>
    <s v="176 21-Mar-2025"/>
    <n v="17082000"/>
    <s v="BANCOLOMBIA"/>
    <s v="04000006418"/>
    <s v="CH"/>
    <s v="830053812"/>
    <s v="ALIANZA FIDUCIARIA SA FIDEICOMISOS**CONSTRUCTORA LAS GALIAS S.A.S"/>
    <x v="28"/>
    <x v="69"/>
    <s v="AP 0507 TO 4"/>
    <n v="0"/>
    <n v="0"/>
    <n v="213525000"/>
    <s v="45,95-41,65"/>
    <d v="2026-02-11T00:00:00"/>
    <x v="12"/>
    <x v="1"/>
    <x v="5"/>
    <m/>
    <x v="6"/>
  </r>
  <r>
    <s v="67b4b97927fa29cdaee67a43"/>
    <s v="177-2025"/>
    <s v="ERIKA"/>
    <s v="VIVIANA"/>
    <s v="RUBIANO"/>
    <s v="CARDOZO"/>
    <s v="Nombre OK"/>
    <s v="Cédula de Ciudadanía"/>
    <n v="1016045666"/>
    <x v="0"/>
    <n v="1"/>
    <s v="Caja de Compensación Familiar COMPENSAR"/>
    <n v="42705000"/>
    <s v="BANCO DAVIVIENDA"/>
    <n v="141038000"/>
    <s v="177 21-Mar-2025"/>
    <n v="17082000"/>
    <s v="BANCOLOMBIA"/>
    <s v="04000006418"/>
    <s v="CH"/>
    <s v="830053812"/>
    <s v="ALIANZA FIDUCIARIA SA FIDEICOMISOS**CONSTRUCTORA LAS GALIAS S.A.S"/>
    <x v="28"/>
    <x v="69"/>
    <s v="AP 0514 TO 4"/>
    <m/>
    <m/>
    <n v="213025000"/>
    <s v="46,85-41,65"/>
    <d v="2026-02-06T00:00:00"/>
    <x v="3"/>
    <x v="3"/>
    <x v="5"/>
    <s v="1. Valor del inmueble relacionado en el SUAV no coincide con el valor registrado en la escritura. 2. El 2do apellido del beneficiario no coincide con el registrado en el CLT. 3. El NIT de la SDHT en el CLT está mal. 4. El RUT que adjuntan no es del patrimonio autónomo o fiduciaria (titular de cuenta bancaria). 5. El documento de cámara de comercio no corresponde a la fiduciaria (titular de cuenta bancaria)"/>
    <x v="2"/>
  </r>
  <r>
    <s v="67b4b9e827fa29cdaee67a9a"/>
    <s v="378-2025"/>
    <s v="DANIELA"/>
    <s v="ALEJANDRA"/>
    <s v="GODOY"/>
    <s v="GALAVIS"/>
    <s v="Nombre OK"/>
    <s v="Cédula de Ciudadanía"/>
    <n v="1022445488"/>
    <x v="0"/>
    <n v="1"/>
    <s v="Caja de Compensación Familiar COMPENSAR"/>
    <m/>
    <s v="Ninguno"/>
    <s v="-"/>
    <s v="378 16-May-2025"/>
    <n v="17082000"/>
    <s v="BANCOLOMBIA"/>
    <s v="04000006418"/>
    <s v="CH"/>
    <s v="830053812"/>
    <s v="ALIANZA FIDUCIARIA SA FIDEICOMISOS**CONSTRUCTORA LAS GALIAS S.A.S"/>
    <x v="28"/>
    <x v="69"/>
    <s v="AP 1110 TO 4"/>
    <m/>
    <m/>
    <m/>
    <m/>
    <m/>
    <x v="4"/>
    <x v="2"/>
    <x v="1"/>
    <m/>
    <x v="2"/>
  </r>
  <r>
    <s v="67b4c0f327fa29cdaee68125"/>
    <s v="278-2025"/>
    <s v="MARIA"/>
    <s v="JOSE"/>
    <s v="CUBILLOS"/>
    <s v="SOLANO"/>
    <s v="Nombre OK"/>
    <s v="Cédula de Ciudadanía"/>
    <n v="1000577795"/>
    <x v="0"/>
    <n v="1"/>
    <s v="Caja de Compensación Familiar COMPENSAR"/>
    <n v="42705000"/>
    <s v="BANCO DAVIVIENDA"/>
    <n v="151000000"/>
    <s v="278 28-Abr-2025"/>
    <n v="17082000"/>
    <s v="BANCOLOMBIA"/>
    <s v="04000006418"/>
    <s v="CH"/>
    <s v="830053812"/>
    <s v="ALIANZA FIDUCIARIA SA FIDEICOMISOS**CONSTRUCTORA LAS GALIAS S.A.S"/>
    <x v="28"/>
    <x v="69"/>
    <s v="AP 0911 TO 4"/>
    <n v="0"/>
    <n v="0"/>
    <n v="213025000"/>
    <s v="45,95-42,15"/>
    <d v="2026-02-23T00:00:00"/>
    <x v="13"/>
    <x v="1"/>
    <x v="3"/>
    <m/>
    <x v="7"/>
  </r>
  <r>
    <s v="67b4c9e927fa29cdaee687db"/>
    <s v="319-2025"/>
    <s v="PAULA"/>
    <s v="ANDREA"/>
    <s v="NAGED"/>
    <s v="LANCHEROS"/>
    <s v="Nombre OK"/>
    <s v="Cédula de Ciudadanía"/>
    <n v="1010001091"/>
    <x v="0"/>
    <n v="1"/>
    <s v="Caja Colombiana de Subsidio Familiar COLSUBSIDIO"/>
    <n v="42705000"/>
    <s v="LA HIPOTECARIA"/>
    <n v="143877573"/>
    <s v="319 30-Abr-2025"/>
    <n v="17082000"/>
    <s v="BANCOLOMBIA"/>
    <s v="04000006418"/>
    <s v="CH"/>
    <s v="830053812"/>
    <s v="ALIANZA FIDUCIARIA SA FIDEICOMISOS**CONSTRUCTORA LAS GALIAS S.A.S"/>
    <x v="28"/>
    <x v="69"/>
    <s v="AP 1505 TO 4"/>
    <n v="0"/>
    <n v="0"/>
    <n v="213525000"/>
    <s v="47,25-42,30"/>
    <d v="2026-02-17T00:00:00"/>
    <x v="20"/>
    <x v="1"/>
    <x v="5"/>
    <m/>
    <x v="12"/>
  </r>
  <r>
    <s v="67b5059e27fa29cdaee706c1"/>
    <s v="249-2025"/>
    <s v="FRANKLIN"/>
    <s v="STID"/>
    <s v="AVILA"/>
    <s v="RAMOS"/>
    <s v="Nombre OK"/>
    <s v="Cédula de Ciudadanía"/>
    <n v="1026566519"/>
    <x v="0"/>
    <n v="1"/>
    <s v="Caja Colombiana de Subsidio Familiar COLSUBSIDIO"/>
    <n v="42705000"/>
    <s v="BANCO DAVIVIENDA"/>
    <n v="147000000"/>
    <s v="249 11-Abr-2025"/>
    <n v="17082000"/>
    <s v="BANCOLOMBIA"/>
    <s v="04000006418"/>
    <s v="CH"/>
    <s v="830053812"/>
    <s v="ALIANZA FIDUCIARIA SA FIDEICOMISOS**CONSTRUCTORA LAS GALIAS S.A.S"/>
    <x v="28"/>
    <x v="69"/>
    <s v="AP 1205 TO 4"/>
    <n v="0"/>
    <n v="0"/>
    <n v="213025000"/>
    <s v="47,25-42,15"/>
    <d v="2026-02-17T00:00:00"/>
    <x v="20"/>
    <x v="1"/>
    <x v="5"/>
    <m/>
    <x v="12"/>
  </r>
  <r>
    <s v="67b7757d27fa29cdaee8d1c3"/>
    <s v="177-2025"/>
    <s v="LINDA"/>
    <s v="CATHERINE"/>
    <s v="AMAYA"/>
    <s v="SANABRIA"/>
    <s v="Nombre OK"/>
    <s v="Cédula de Ciudadanía"/>
    <n v="1016040972"/>
    <x v="0"/>
    <n v="1"/>
    <s v="Caja Colombiana de Subsidio Familiar COLSUBSIDIO"/>
    <n v="42705000"/>
    <s v="BANCOLOMBIA"/>
    <n v="139800000"/>
    <s v="177 21-Mar-2025"/>
    <n v="17082000"/>
    <s v="BANCOLOMBIA"/>
    <s v="04000006418"/>
    <s v="CH"/>
    <s v="830053812"/>
    <s v="ALIANZA FIDUCIARIA SA FIDEICOMISOS**CONSTRUCTORA LAS GALIAS S.A.S"/>
    <x v="28"/>
    <x v="69"/>
    <s v="AP 1305 TO 4"/>
    <n v="0"/>
    <n v="0"/>
    <n v="213525000"/>
    <s v="47,25-42,30"/>
    <d v="2026-02-02T00:00:00"/>
    <x v="34"/>
    <x v="1"/>
    <x v="2"/>
    <m/>
    <x v="1"/>
  </r>
  <r>
    <s v="67b7779627fa29cdaee8d313"/>
    <s v="177-2025"/>
    <s v="CRISTIAN"/>
    <s v="DAVID"/>
    <s v="FERNANDEZ"/>
    <s v="FERNANDEZ"/>
    <s v="Nombre OK"/>
    <s v="Cédula de Ciudadanía"/>
    <n v="1016045936"/>
    <x v="0"/>
    <n v="1"/>
    <s v="Caja de Compensación Familiar CAFAM"/>
    <n v="42705000"/>
    <s v="BANCO DAVIVIENDA"/>
    <n v="149898000"/>
    <s v="177 21-Mar-2025"/>
    <n v="17082000"/>
    <s v="BANCOLOMBIA"/>
    <s v="04000006418"/>
    <s v="CH"/>
    <s v="830053812"/>
    <s v="ALIANZA FIDUCIARIA SA FIDEICOMISOS**CONSTRUCTORA LAS GALIAS S.A.S"/>
    <x v="28"/>
    <x v="69"/>
    <s v="AP 0312 TO 4"/>
    <n v="0"/>
    <n v="0"/>
    <n v="213525000"/>
    <s v="45,95-41,65"/>
    <d v="2026-02-03T00:00:00"/>
    <x v="12"/>
    <x v="1"/>
    <x v="5"/>
    <m/>
    <x v="6"/>
  </r>
  <r>
    <s v="67bdfb0a27fa29cdaeeb8dd3"/>
    <s v="177-2025"/>
    <s v="ELISA"/>
    <s v="MARCELA"/>
    <s v="RAMIREZ"/>
    <s v="GOMEZ"/>
    <s v="Nombre OK"/>
    <s v="Cédula de Ciudadanía"/>
    <n v="1030624849"/>
    <x v="0"/>
    <n v="1"/>
    <s v="Caja Colombiana de Subsidio Familiar COLSUBSIDIO"/>
    <n v="42705000"/>
    <s v="BANCO DAVIVIENDA"/>
    <n v="143000000"/>
    <s v="177 21-Mar-2025"/>
    <n v="17082000"/>
    <s v="BANCOLOMBIA"/>
    <s v="04000006418"/>
    <s v="CH"/>
    <s v="830053812"/>
    <s v="ALIANZA FIDUCIARIA SA FIDEICOMISOS**CONSTRUCTORA LAS GALIAS S.A.S"/>
    <x v="28"/>
    <x v="69"/>
    <s v="AP 0908 TO 4"/>
    <n v="0"/>
    <n v="0"/>
    <n v="213525000"/>
    <s v="45,95-42,30"/>
    <d v="2026-02-11T00:00:00"/>
    <x v="12"/>
    <x v="1"/>
    <x v="3"/>
    <m/>
    <x v="6"/>
  </r>
  <r>
    <s v="67be309927fa29cdaeebdfcf"/>
    <s v="245-2025"/>
    <s v="ADRIANA"/>
    <s v="ELIZETH"/>
    <s v="HERNANDEZ"/>
    <s v="PINZON"/>
    <s v="Nombre OK"/>
    <s v="Cédula de Ciudadanía"/>
    <n v="1056994576"/>
    <x v="0"/>
    <n v="1"/>
    <s v="Caja de Compensación Familiar CAFAM"/>
    <n v="42705000"/>
    <s v="BANCOLOMBIA"/>
    <n v="152123000"/>
    <s v="245 11-Abr-2025"/>
    <n v="17082000"/>
    <s v="BANCOLOMBIA"/>
    <s v="04000006418"/>
    <s v="CH"/>
    <s v="830053812"/>
    <s v="ALIANZA FIDUCIARIA SA FIDEICOMISOS**CONSTRUCTORA LAS GALIAS S.A.S"/>
    <x v="28"/>
    <x v="69"/>
    <s v="AP 0914 TO 4"/>
    <n v="0"/>
    <n v="0"/>
    <n v="213525000"/>
    <s v="46,85-42,30"/>
    <d v="2026-02-11T00:00:00"/>
    <x v="12"/>
    <x v="1"/>
    <x v="5"/>
    <m/>
    <x v="6"/>
  </r>
  <r>
    <s v="67c0df2430e26038ec097c8b"/>
    <s v="207-2025"/>
    <s v="RUBELIA"/>
    <s v="ESTEFANIA"/>
    <s v="GRISALES"/>
    <s v="MORENO"/>
    <s v="Nombre OK"/>
    <s v="Cédula de Ciudadanía"/>
    <n v="1007703332"/>
    <x v="0"/>
    <n v="1"/>
    <s v="Caja de Compensación Familiar COMPENSAR"/>
    <n v="26000000"/>
    <s v="BANCO DAVIVIENDA"/>
    <n v="168262679"/>
    <s v="207 04-Abr-2025"/>
    <n v="17082000"/>
    <s v="BANCOLOMBIA"/>
    <s v="04000006418"/>
    <s v="CH"/>
    <s v="830053812"/>
    <s v="ALIANZA FIDUCIARIA SA FIDEICOMISOS**CONSTRUCTORA LAS GALIAS S.A.S"/>
    <x v="28"/>
    <x v="69"/>
    <s v="AP 1005 TO 4"/>
    <n v="0"/>
    <n v="0"/>
    <n v="213025000"/>
    <s v="47,25-42,15"/>
    <d v="2026-02-11T00:00:00"/>
    <x v="12"/>
    <x v="1"/>
    <x v="3"/>
    <m/>
    <x v="6"/>
  </r>
  <r>
    <s v="67d044065bdb0aa7bff26a76"/>
    <s v="313-2025"/>
    <s v="PAULA"/>
    <s v="ALEXANDRA"/>
    <s v="CASTIBLANCO"/>
    <s v="MOYANO"/>
    <s v="Nombre OK"/>
    <s v="Cédula de Ciudadanía"/>
    <n v="1072429420"/>
    <x v="0"/>
    <n v="1"/>
    <s v="Ninguno"/>
    <m/>
    <s v="Ninguno"/>
    <s v="-"/>
    <s v="313 29-Abr-2025"/>
    <n v="17082000"/>
    <s v="BANCOLOMBIA"/>
    <s v="04000006418"/>
    <s v="CH"/>
    <s v="830053812"/>
    <s v="ALIANZA FIDUCIARIA SA FIDEICOMISOS**CONSTRUCTORA LAS GALIAS S.A.S"/>
    <x v="28"/>
    <x v="69"/>
    <s v="AP 0611 TO 4"/>
    <m/>
    <m/>
    <m/>
    <m/>
    <m/>
    <x v="4"/>
    <x v="2"/>
    <x v="1"/>
    <m/>
    <x v="2"/>
  </r>
  <r>
    <s v="67d0474e5bdb0aa7bff26e71"/>
    <s v="249-2025"/>
    <s v="TATIANA"/>
    <s v="VANESSA"/>
    <s v="RIOS"/>
    <s v="MATEUS"/>
    <s v="Nombre OK"/>
    <s v="Cédula de Ciudadanía"/>
    <n v="1001189165"/>
    <x v="0"/>
    <n v="1"/>
    <s v="Caja Colombiana de Subsidio Familiar COLSUBSIDIO"/>
    <n v="42705000"/>
    <s v="BANCO CAJA SOCIAL BCSC"/>
    <n v="89471091"/>
    <s v="249 11-Abr-2025"/>
    <n v="17082000"/>
    <s v="BANCOLOMBIA"/>
    <s v="04000006418"/>
    <s v="CH"/>
    <s v="830053812"/>
    <s v="ALIANZA FIDUCIARIA SA FIDEICOMISOS**CONSTRUCTORA LAS GALIAS S.A.S"/>
    <x v="28"/>
    <x v="69"/>
    <s v="AP 1502 TO 4"/>
    <n v="0"/>
    <n v="0"/>
    <n v="213525000"/>
    <s v="45,95-42,90"/>
    <d v="2026-02-11T00:00:00"/>
    <x v="12"/>
    <x v="1"/>
    <x v="3"/>
    <m/>
    <x v="6"/>
  </r>
  <r>
    <s v="67d0498f5bdb0aa7bff2722a"/>
    <s v="249-2025"/>
    <s v="NANCY"/>
    <s v="TATIANA"/>
    <s v="SIERRA"/>
    <s v="CASTRO"/>
    <s v="Nombre OK"/>
    <s v="Cédula de Ciudadanía"/>
    <n v="1075229804"/>
    <x v="0"/>
    <n v="1"/>
    <s v="Caja de Compensación Familiar COMPENSAR"/>
    <n v="28470000"/>
    <s v="SCOTIABANK COLPATRIA"/>
    <n v="163173000"/>
    <s v="249 11-Abr-2025"/>
    <n v="17082000"/>
    <s v="BANCOLOMBIA"/>
    <s v="04000006418"/>
    <s v="CH"/>
    <s v="830053812"/>
    <s v="ALIANZA FIDUCIARIA SA FIDEICOMISOS**CONSTRUCTORA LAS GALIAS S.A.S"/>
    <x v="28"/>
    <x v="69"/>
    <s v="AP 1013 TO 4"/>
    <n v="0"/>
    <n v="0"/>
    <n v="213025000"/>
    <s v="46,90-42,35"/>
    <d v="2026-02-02T00:00:00"/>
    <x v="34"/>
    <x v="1"/>
    <x v="2"/>
    <m/>
    <x v="1"/>
  </r>
  <r>
    <s v="67d1cbae5bdb0aa7bff49831"/>
    <s v="313-2025"/>
    <s v="YETSY"/>
    <s v="VICTORIA"/>
    <s v="ARIZA"/>
    <s v="SIERRA"/>
    <s v="Nombre OK"/>
    <s v="Cédula de Ciudadanía"/>
    <n v="2000002369"/>
    <x v="0"/>
    <n v="1"/>
    <s v="Caja de Compensación Familiar COMPENSAR"/>
    <n v="28470000"/>
    <s v="BANCO DAVIVIENDA"/>
    <n v="167073000"/>
    <s v="313 29-Abr-2025"/>
    <n v="17082000"/>
    <s v="BANCOLOMBIA"/>
    <s v="04000006418"/>
    <s v="CH"/>
    <s v="830053812"/>
    <s v="ALIANZA FIDUCIARIA SA FIDEICOMISOS**CONSTRUCTORA LAS GALIAS S.A.S"/>
    <x v="28"/>
    <x v="69"/>
    <s v="AP 0515 TO 4"/>
    <n v="0"/>
    <n v="0"/>
    <n v="213025000"/>
    <s v="46-41,65"/>
    <d v="2026-02-11T00:00:00"/>
    <x v="12"/>
    <x v="1"/>
    <x v="5"/>
    <m/>
    <x v="6"/>
  </r>
  <r>
    <s v="67d1fdfd5bdb0aa7bff4d35f"/>
    <s v="249-2025"/>
    <s v="JOHN"/>
    <s v="EDWIN"/>
    <s v="VARGAS"/>
    <s v="SEPULVEDA"/>
    <s v="Nombre OK"/>
    <s v="Cédula de Ciudadanía"/>
    <n v="79687559"/>
    <x v="0"/>
    <n v="1"/>
    <s v="Ninguno"/>
    <m/>
    <s v="Ninguno"/>
    <s v="-"/>
    <s v="249 11-Abr-2025"/>
    <n v="17082000"/>
    <s v="BANCOLOMBIA"/>
    <s v="04000006418"/>
    <s v="CH"/>
    <s v="830053812"/>
    <s v="ALIANZA FIDUCIARIA SA FIDEICOMISOS**CONSTRUCTORA LAS GALIAS S.A.S"/>
    <x v="28"/>
    <x v="69"/>
    <s v="AP 1714 TO 4"/>
    <m/>
    <m/>
    <m/>
    <m/>
    <m/>
    <x v="4"/>
    <x v="2"/>
    <x v="1"/>
    <m/>
    <x v="2"/>
  </r>
  <r>
    <s v="67d2d76d5bdb0aa7bff54ffe"/>
    <s v="313-2025"/>
    <s v="ELVER"/>
    <s v="ELISEO"/>
    <s v="DUARTE"/>
    <s v="ESPITIA"/>
    <s v="Nombre OK"/>
    <s v="Cédula de Ciudadanía"/>
    <n v="1056613450"/>
    <x v="0"/>
    <n v="1"/>
    <s v="Caja de Compensación Familiar CAFAM"/>
    <n v="42705000"/>
    <s v="BANCO DAVIVIENDA"/>
    <n v="142138000"/>
    <s v="313 29-Abr-2025"/>
    <n v="17082000"/>
    <s v="BANCOLOMBIA"/>
    <s v="04000006418"/>
    <s v="CH"/>
    <s v="830053812"/>
    <s v="ALIANZA FIDUCIARIA SA FIDEICOMISOS**CONSTRUCTORA LAS GALIAS S.A.S"/>
    <x v="28"/>
    <x v="69"/>
    <s v="AP 0412 TO 4"/>
    <n v="0"/>
    <n v="0"/>
    <n v="213525000"/>
    <s v="45,95-41,65"/>
    <d v="2026-02-11T00:00:00"/>
    <x v="12"/>
    <x v="1"/>
    <x v="5"/>
    <m/>
    <x v="6"/>
  </r>
  <r>
    <s v="67d2d76d5bdb0aa7bff54ffe"/>
    <s v="313-2025"/>
    <s v="GINNA"/>
    <s v="MARCELA"/>
    <s v="MARTINEZ"/>
    <s v="ALONSO"/>
    <s v="Nombre OK"/>
    <s v="Cédula de Ciudadanía"/>
    <n v="1014260992"/>
    <x v="1"/>
    <n v="0"/>
    <s v="Caja de Compensación Familiar CAFAM"/>
    <n v="42705000"/>
    <s v="BANCO DAVIVIENDA"/>
    <n v="142138000"/>
    <s v="313 29-Abr-2025"/>
    <n v="17082000"/>
    <s v="BANCOLOMBIA"/>
    <s v="04000006418"/>
    <s v="CH"/>
    <s v="830053812"/>
    <s v="ALIANZA FIDUCIARIA SA FIDEICOMISOS**CONSTRUCTORA LAS GALIAS S.A.S"/>
    <x v="28"/>
    <x v="69"/>
    <s v="AP 0412 TO 4"/>
    <n v="0"/>
    <n v="0"/>
    <n v="213525000"/>
    <s v="45,95-41,65"/>
    <d v="2026-02-11T00:00:00"/>
    <x v="12"/>
    <x v="1"/>
    <x v="5"/>
    <m/>
    <x v="6"/>
  </r>
  <r>
    <s v="67d351405bdb0aa7bff65e90"/>
    <s v="249-2025"/>
    <s v="GABRIELA"/>
    <s v=""/>
    <s v="ARROYO"/>
    <s v="RAMIREZ"/>
    <s v="Nombre OK"/>
    <s v="Cédula de Ciudadanía"/>
    <n v="1010960573"/>
    <x v="0"/>
    <n v="1"/>
    <s v="Caja Colombiana de Subsidio Familiar COLSUBSIDIO"/>
    <n v="42705000"/>
    <s v="BANCO DAVIVIENDA"/>
    <n v="107000000"/>
    <s v="249 11-Abr-2025"/>
    <n v="17082000"/>
    <s v="BANCOLOMBIA"/>
    <s v="04000006418"/>
    <s v="CH"/>
    <s v="830053812"/>
    <s v="ALIANZA FIDUCIARIA SA FIDEICOMISOS**CONSTRUCTORA LAS GALIAS S.A.S"/>
    <x v="28"/>
    <x v="69"/>
    <s v="AP 0607 TO 4"/>
    <m/>
    <m/>
    <n v="213525000"/>
    <s v="45,95-41,65"/>
    <d v="2026-03-26T00:00:00"/>
    <x v="3"/>
    <x v="3"/>
    <x v="2"/>
    <s v="Actualizar CB es mayor a 30 dias"/>
    <x v="2"/>
  </r>
  <r>
    <s v="67d46d885bdb0aa7bff75847"/>
    <s v="249-2025"/>
    <s v="DEICY"/>
    <s v=""/>
    <s v="CUESTA"/>
    <s v="UMAÑA"/>
    <s v="Nombre OK"/>
    <s v="Cédula de Ciudadanía"/>
    <n v="1192766229"/>
    <x v="0"/>
    <n v="1"/>
    <s v="Caja de Compensación Familiar COMPENSAR"/>
    <n v="42705000"/>
    <s v="BANCO DAVIVIENDA"/>
    <n v="151238000"/>
    <s v="249 11-Abr-2025"/>
    <n v="17082000"/>
    <s v="BANCOLOMBIA"/>
    <s v="04000006418"/>
    <s v="CH"/>
    <s v="830053812"/>
    <s v="ALIANZA FIDUCIARIA SA FIDEICOMISOS**CONSTRUCTORA LAS GALIAS S.A.S"/>
    <x v="28"/>
    <x v="69"/>
    <s v="AP 0311 TO 4"/>
    <n v="0"/>
    <n v="0"/>
    <n v="213025000"/>
    <s v="45,95-41,65"/>
    <d v="2026-02-17T00:00:00"/>
    <x v="20"/>
    <x v="1"/>
    <x v="5"/>
    <m/>
    <x v="12"/>
  </r>
  <r>
    <s v="67d4732e5bdb0aa7bff7602e"/>
    <s v="319-2025"/>
    <s v="LUIS"/>
    <s v="ENRIQUE"/>
    <s v="PALACIOS"/>
    <s v=""/>
    <s v="Nombre OK"/>
    <s v="Cédula de Ciudadanía"/>
    <n v="79612420"/>
    <x v="0"/>
    <n v="1"/>
    <s v="Caja Colombiana de Subsidio Familiar COLSUBSIDIO"/>
    <n v="42705000"/>
    <s v="BANCO DAVIVIENDA"/>
    <n v="125938000"/>
    <s v="319 30-Abr-2025"/>
    <n v="17082000"/>
    <s v="BANCOLOMBIA"/>
    <s v="04000006418"/>
    <s v="CH"/>
    <s v="830053812"/>
    <s v="ALIANZA FIDUCIARIA SA FIDEICOMISOS**CONSTRUCTORA LAS GALIAS S.A.S"/>
    <x v="28"/>
    <x v="69"/>
    <s v="AP 1212 TO 2"/>
    <n v="0"/>
    <n v="0"/>
    <n v="213525000"/>
    <s v="45,95-42,30"/>
    <d v="2025-11-12T00:00:00"/>
    <x v="9"/>
    <x v="0"/>
    <x v="6"/>
    <m/>
    <x v="0"/>
  </r>
  <r>
    <s v="67d4732e5bdb0aa7bff7602e"/>
    <s v="319-2025"/>
    <s v="MARTHA"/>
    <s v="LEONOR"/>
    <s v="CABALLERO"/>
    <s v="AROCA"/>
    <s v="Nombre OK"/>
    <s v="Cédula de Ciudadanía"/>
    <n v="28866493"/>
    <x v="1"/>
    <n v="0"/>
    <s v="Caja Colombiana de Subsidio Familiar COLSUBSIDIO"/>
    <n v="42705000"/>
    <s v="BANCO DAVIVIENDA"/>
    <n v="125938000"/>
    <s v="319 30-Abr-2025"/>
    <n v="17082000"/>
    <s v="BANCOLOMBIA"/>
    <s v="04000006418"/>
    <s v="CH"/>
    <s v="830053812"/>
    <s v="ALIANZA FIDUCIARIA SA FIDEICOMISOS**CONSTRUCTORA LAS GALIAS S.A.S"/>
    <x v="28"/>
    <x v="69"/>
    <s v="AP 1212 TO 2"/>
    <n v="0"/>
    <n v="0"/>
    <n v="213525000"/>
    <s v="45,95-42,30"/>
    <d v="2025-11-12T00:00:00"/>
    <x v="9"/>
    <x v="0"/>
    <x v="6"/>
    <m/>
    <x v="0"/>
  </r>
  <r>
    <s v="67d49abd5bdb0aa7bff78b9c"/>
    <s v="325-2025"/>
    <s v="LADY"/>
    <s v="JORDANA"/>
    <s v="ARISTIZABAL"/>
    <s v=""/>
    <s v="Nombre OK"/>
    <s v="Cédula de Ciudadanía"/>
    <n v="1022327179"/>
    <x v="0"/>
    <n v="1"/>
    <s v="Caja Colombiana de Subsidio Familiar COLSUBSIDIO"/>
    <n v="42705000"/>
    <s v="BANCO DAVIVIENDA"/>
    <n v="149900000"/>
    <s v="325 30-Abr-2025"/>
    <n v="17082000"/>
    <s v="BANCOLOMBIA"/>
    <s v="04000006418"/>
    <s v="CH"/>
    <s v="830053812"/>
    <s v="ALIANZA FIDUCIARIA SA FIDEICOMISOS**CONSTRUCTORA LAS GALIAS S.A.S"/>
    <x v="28"/>
    <x v="69"/>
    <s v="AP 1410 TO 4"/>
    <n v="0"/>
    <n v="0"/>
    <n v="213525000"/>
    <s v="46,50-42,85"/>
    <d v="2026-02-23T00:00:00"/>
    <x v="13"/>
    <x v="1"/>
    <x v="3"/>
    <m/>
    <x v="7"/>
  </r>
  <r>
    <s v="67d97eaf5bdb0aa7bffa4636"/>
    <s v="325-2025"/>
    <s v="LAURA"/>
    <s v="VANESA"/>
    <s v="DIAZ"/>
    <s v="SAY"/>
    <s v="Nombre OK"/>
    <s v="Cédula de Ciudadanía"/>
    <n v="1016110942"/>
    <x v="0"/>
    <n v="1"/>
    <s v="Ninguno"/>
    <m/>
    <s v="Ninguno"/>
    <s v="-"/>
    <s v="325 30-Abr-2025"/>
    <n v="17082000"/>
    <s v="BANCOLOMBIA"/>
    <s v="04000006418"/>
    <s v="CH"/>
    <s v="830053812"/>
    <s v="ALIANZA FIDUCIARIA SA FIDEICOMISOS**CONSTRUCTORA LAS GALIAS S.A.S"/>
    <x v="28"/>
    <x v="69"/>
    <s v="AP 0315 TO 4"/>
    <m/>
    <m/>
    <m/>
    <m/>
    <m/>
    <x v="4"/>
    <x v="9"/>
    <x v="1"/>
    <m/>
    <x v="2"/>
  </r>
  <r>
    <s v="67db0ee91e758c5712821b93"/>
    <s v="279-2025"/>
    <s v="LUZ"/>
    <s v="MIREYA"/>
    <s v="URREA"/>
    <s v=""/>
    <s v="Nombre OK"/>
    <s v="Cédula de Ciudadanía"/>
    <n v="1088002219"/>
    <x v="0"/>
    <n v="1"/>
    <s v="Caja Colombiana de Subsidio Familiar COLSUBSIDIO"/>
    <n v="42705000"/>
    <s v="LA HIPOTECARIA"/>
    <n v="144545250"/>
    <s v="279 28-Abr-2025"/>
    <n v="17082000"/>
    <s v="BANCOLOMBIA"/>
    <s v="04000006418"/>
    <s v="CH"/>
    <s v="830053812"/>
    <s v="ALIANZA FIDUCIARIA SA FIDEICOMISOS**CONSTRUCTORA LAS GALIAS S.A.S"/>
    <x v="28"/>
    <x v="69"/>
    <s v="AP 0506 TO 4"/>
    <n v="0"/>
    <n v="0"/>
    <n v="213525000"/>
    <s v="45,95-41,65"/>
    <d v="2026-02-11T00:00:00"/>
    <x v="12"/>
    <x v="1"/>
    <x v="3"/>
    <m/>
    <x v="6"/>
  </r>
  <r>
    <s v="67db10431e758c5712821c9a"/>
    <s v="279-2025"/>
    <s v="JOHAN"/>
    <s v="SEBASTIAN"/>
    <s v="MARTINEZ"/>
    <s v="TORRES"/>
    <s v="Nombre OK"/>
    <s v="Cédula de Ciudadanía"/>
    <n v="1014294172"/>
    <x v="0"/>
    <n v="1"/>
    <s v="Caja Colombiana de Subsidio Familiar COLSUBSIDIO"/>
    <n v="28470000"/>
    <s v="BANCO BBVA"/>
    <n v="154814080"/>
    <s v="279 28-Abr-2025"/>
    <n v="17082000"/>
    <s v="BANCOLOMBIA"/>
    <s v="04000006418"/>
    <s v="CH"/>
    <s v="830053812"/>
    <s v="ALIANZA FIDUCIARIA SA FIDEICOMISOS**CONSTRUCTORA LAS GALIAS S.A.S"/>
    <x v="28"/>
    <x v="69"/>
    <s v="AP 1709 TO 4"/>
    <n v="0"/>
    <n v="0"/>
    <n v="213525000"/>
    <s v="45,95-42,90"/>
    <d v="2026-02-11T00:00:00"/>
    <x v="12"/>
    <x v="1"/>
    <x v="5"/>
    <m/>
    <x v="6"/>
  </r>
  <r>
    <s v="67db29531e758c57128248b9"/>
    <s v="279-2025"/>
    <s v="MAYERLY"/>
    <s v=""/>
    <s v="ROMERO"/>
    <s v="JOVEN"/>
    <s v="Nombre OK"/>
    <s v="Cédula de Ciudadanía"/>
    <n v="1000624747"/>
    <x v="0"/>
    <n v="1"/>
    <s v="Caja de Compensación Familiar COMPENSAR"/>
    <n v="28470000"/>
    <s v="BANCO DAVIVIENDA"/>
    <n v="150000000"/>
    <s v="279 28-Abr-2025"/>
    <n v="17082000"/>
    <s v="BANCOLOMBIA"/>
    <s v="04000006418"/>
    <s v="CH"/>
    <s v="830053812"/>
    <s v="ALIANZA FIDUCIARIA SA FIDEICOMISOS**CONSTRUCTORA LAS GALIAS S.A.S"/>
    <x v="28"/>
    <x v="69"/>
    <s v="AP 1001 TO 4"/>
    <n v="0"/>
    <n v="0"/>
    <n v="213025000"/>
    <s v="46,35-42,35"/>
    <d v="2026-03-25T00:00:00"/>
    <x v="14"/>
    <x v="8"/>
    <x v="3"/>
    <m/>
    <x v="2"/>
  </r>
  <r>
    <s v="67dc54d296cdaaa685d59ca9"/>
    <s v="279-2025"/>
    <s v="DAY"/>
    <s v="SMITH"/>
    <s v="ARIZA"/>
    <s v="CORDERO"/>
    <s v="Nombre OK"/>
    <s v="Cédula de Ciudadanía"/>
    <n v="1100967236"/>
    <x v="0"/>
    <n v="1"/>
    <s v="Caja Colombiana de Subsidio Familiar COLSUBSIDIO"/>
    <n v="42705000"/>
    <s v="BANCO DAVIVIENDA"/>
    <n v="147238000"/>
    <s v="279 28-Abr-2025"/>
    <n v="17082000"/>
    <s v="BANCOLOMBIA"/>
    <s v="04000006418"/>
    <s v="CH"/>
    <s v="830053812"/>
    <s v="ALIANZA FIDUCIARIA SA FIDEICOMISOS**CONSTRUCTORA LAS GALIAS S.A.S"/>
    <x v="28"/>
    <x v="69"/>
    <s v="AP 1604 TO 4"/>
    <n v="0"/>
    <n v="0"/>
    <n v="213525000"/>
    <s v="47,25-42,30"/>
    <d v="2026-02-11T00:00:00"/>
    <x v="12"/>
    <x v="1"/>
    <x v="5"/>
    <s v="Incluir RNEC en planilla de pago. En la resolución de asignación el segundo nombre y el primer apellido están pegados"/>
    <x v="6"/>
  </r>
  <r>
    <s v="67dc566896cdaaa685d59f0b"/>
    <s v="279-2025"/>
    <s v="CLAUDIA"/>
    <s v="PATRICIA"/>
    <s v="OJEDA"/>
    <s v="MARTINEZ"/>
    <s v="Nombre OK"/>
    <s v="Cédula de Ciudadanía"/>
    <n v="1020789941"/>
    <x v="0"/>
    <n v="1"/>
    <s v="Caja Colombiana de Subsidio Familiar COLSUBSIDIO"/>
    <n v="28470000"/>
    <s v="BANCO DAVIVIENDA"/>
    <n v="157573000"/>
    <s v="279 28-Abr-2025"/>
    <n v="17082000"/>
    <s v="BANCOLOMBIA"/>
    <s v="04000006418"/>
    <s v="CH"/>
    <s v="830053812"/>
    <s v="ALIANZA FIDUCIARIA SA FIDEICOMISOS**CONSTRUCTORA LAS GALIAS S.A.S"/>
    <x v="28"/>
    <x v="69"/>
    <s v="AP 1505 TO 1"/>
    <n v="0"/>
    <n v="0"/>
    <n v="213525000"/>
    <s v="46,90-42,80"/>
    <d v="2025-08-06T00:00:00"/>
    <x v="33"/>
    <x v="0"/>
    <x v="3"/>
    <m/>
    <x v="24"/>
  </r>
  <r>
    <s v="67dc57f296cdaaa685d5a15b"/>
    <s v="279-2025"/>
    <s v="ADRIANA"/>
    <s v="NOHEMI"/>
    <s v="NIÑO"/>
    <s v="CORREA"/>
    <s v="Nombre OK"/>
    <s v="Cédula de Ciudadanía"/>
    <n v="1002031236"/>
    <x v="0"/>
    <n v="1"/>
    <s v="Caja de Compensación Familiar COMPENSAR"/>
    <n v="42705000"/>
    <s v="BANCO DAVIVIENDA"/>
    <n v="152838000"/>
    <s v="279 28-Abr-2025"/>
    <n v="17082000"/>
    <s v="BANCOLOMBIA"/>
    <s v="04000006418"/>
    <s v="CH"/>
    <s v="830053812"/>
    <s v="ALIANZA FIDUCIARIA SA FIDEICOMISOS**CONSTRUCTORA LAS GALIAS S.A.S"/>
    <x v="28"/>
    <x v="69"/>
    <s v="AP 0107 TO 2"/>
    <n v="0"/>
    <n v="0"/>
    <n v="213025000"/>
    <s v="45,95-41,65"/>
    <d v="2025-10-22T00:00:00"/>
    <x v="19"/>
    <x v="0"/>
    <x v="6"/>
    <m/>
    <x v="11"/>
  </r>
  <r>
    <s v="67dc72cd96cdaaa685d5c471"/>
    <s v="278-2025"/>
    <s v="DIANA"/>
    <s v="FERNANDA"/>
    <s v="LASSO"/>
    <s v="GOMEZ"/>
    <s v="Nombre OK"/>
    <s v="Cédula de Ciudadanía"/>
    <n v="1081700461"/>
    <x v="0"/>
    <n v="1"/>
    <s v="Caja Colombiana de Subsidio Familiar COLSUBSIDIO"/>
    <n v="42705000"/>
    <s v="BANCO DAVIVIENDA"/>
    <n v="147900000"/>
    <s v="278 28-Abr-2025"/>
    <n v="17082000"/>
    <s v="BANCOLOMBIA"/>
    <s v="04000006418"/>
    <s v="CH"/>
    <s v="830053812"/>
    <s v="ALIANZA FIDUCIARIA SA FIDEICOMISOS**CONSTRUCTORA LAS GALIAS S.A.S"/>
    <x v="28"/>
    <x v="69"/>
    <s v="AP 1510 TO 4"/>
    <n v="0"/>
    <n v="0"/>
    <n v="213525000"/>
    <s v="46,50-42,85"/>
    <d v="2026-02-11T00:00:00"/>
    <x v="12"/>
    <x v="1"/>
    <x v="3"/>
    <m/>
    <x v="6"/>
  </r>
  <r>
    <s v="67dc763996cdaaa685d5c944"/>
    <s v="278-2025"/>
    <s v="DANIELA"/>
    <s v=""/>
    <s v="BRAVO"/>
    <s v="SUAREZ"/>
    <s v="Nombre OK"/>
    <s v="Cédula de Ciudadanía"/>
    <n v="1061781114"/>
    <x v="0"/>
    <n v="1"/>
    <s v="Caja de Compensación Familiar COMPENSAR"/>
    <n v="28470000"/>
    <s v="BANCO DAVIVIENDA"/>
    <n v="158676000"/>
    <s v="278 28-Abr-2025"/>
    <n v="17082000"/>
    <s v="BANCOLOMBIA"/>
    <s v="04000006418"/>
    <s v="CH"/>
    <s v="830053812"/>
    <s v="ALIANZA FIDUCIARIA SA FIDEICOMISOS**CONSTRUCTORA LAS GALIAS S.A.S"/>
    <x v="28"/>
    <x v="69"/>
    <s v="AP 0205 TO 4"/>
    <n v="0"/>
    <n v="0"/>
    <n v="213025000"/>
    <s v="47,25-41,65"/>
    <d v="2026-02-02T00:00:00"/>
    <x v="34"/>
    <x v="1"/>
    <x v="2"/>
    <m/>
    <x v="1"/>
  </r>
  <r>
    <s v="67e434b1730f7a2b68bb0a3e"/>
    <s v="278-2025"/>
    <s v="MARIA"/>
    <s v="ANGEL"/>
    <s v="NEGRETTE"/>
    <s v="CARDENAS"/>
    <s v="Nombre OK"/>
    <s v="Cédula de Ciudadanía"/>
    <n v="1063134215"/>
    <x v="0"/>
    <n v="1"/>
    <s v="Caja de Compensación Familiar COMPENSAR"/>
    <n v="42705000"/>
    <s v="LA HIPOTECARIA"/>
    <n v="152838000"/>
    <s v="278 28-Abr-2025"/>
    <n v="17082000"/>
    <s v="BANCOLOMBIA"/>
    <s v="04000006418"/>
    <s v="CH"/>
    <s v="830053812"/>
    <s v="ALIANZA FIDUCIARIA SA FIDEICOMISOS**CONSTRUCTORA LAS GALIAS S.A.S"/>
    <x v="28"/>
    <x v="69"/>
    <s v="AP 1006 TO 2"/>
    <n v="0"/>
    <n v="0"/>
    <n v="213025000"/>
    <s v="45,95-42,20"/>
    <d v="2025-09-02T00:00:00"/>
    <x v="29"/>
    <x v="0"/>
    <x v="3"/>
    <m/>
    <x v="13"/>
  </r>
  <r>
    <s v="67e43623730f7a2b68bb0ce7"/>
    <s v="278-2025"/>
    <s v="YELSI"/>
    <s v="SOFIA"/>
    <s v="CRIOLLO"/>
    <s v="BARRAZA"/>
    <s v="Nombre OK"/>
    <s v="Cédula de Ciudadanía"/>
    <n v="1030681897"/>
    <x v="0"/>
    <n v="1"/>
    <s v="Caja de Compensación Familiar COMPENSAR"/>
    <n v="28470000"/>
    <s v="BANCO DAVIVIENDA"/>
    <n v="160000000"/>
    <s v="278 28-Abr-2025"/>
    <n v="17082000"/>
    <s v="BANCOLOMBIA"/>
    <s v="04000006418"/>
    <s v="CH"/>
    <s v="830053812"/>
    <s v="ALIANZA FIDUCIARIA SA FIDEICOMISOS**CONSTRUCTORA LAS GALIAS S.A.S"/>
    <x v="28"/>
    <x v="69"/>
    <s v="AP 1407 TO 2"/>
    <n v="0"/>
    <n v="0"/>
    <n v="213025000"/>
    <s v="45,95-42,90"/>
    <d v="2025-11-24T00:00:00"/>
    <x v="18"/>
    <x v="0"/>
    <x v="0"/>
    <m/>
    <x v="0"/>
  </r>
  <r>
    <s v="67e43778730f7a2b68bb0f6a"/>
    <s v="278-2025"/>
    <s v="YURY"/>
    <s v="ALEXANDRA"/>
    <s v="BONILLA"/>
    <s v="HERNANDEZ"/>
    <s v="Nombre OK"/>
    <s v="Cédula de Ciudadanía"/>
    <n v="1057466652"/>
    <x v="0"/>
    <n v="1"/>
    <s v="Caja de Compensación Familiar COMPENSAR"/>
    <n v="42705000"/>
    <s v="LA HIPOTECARIA"/>
    <n v="151754000"/>
    <s v="278 28-Abr-2025"/>
    <n v="17082000"/>
    <s v="BANCOLOMBIA"/>
    <s v="04000006418"/>
    <s v="CH"/>
    <s v="830053812"/>
    <s v="ALIANZA FIDUCIARIA SA FIDEICOMISOS**CONSTRUCTORA LAS GALIAS S.A.S"/>
    <x v="28"/>
    <x v="69"/>
    <s v="AP 0901 TO 2"/>
    <n v="0"/>
    <n v="0"/>
    <n v="213025000"/>
    <s v="46,35-42,35"/>
    <d v="2025-10-20T00:00:00"/>
    <x v="17"/>
    <x v="0"/>
    <x v="3"/>
    <m/>
    <x v="10"/>
  </r>
  <r>
    <s v="67e438d6730f7a2b68bb116d"/>
    <s v="278-2025"/>
    <s v="KAREN"/>
    <s v="VALENTINA"/>
    <s v="VILLALBA"/>
    <s v="GALINDO"/>
    <s v="Nombre OK"/>
    <s v="Cédula de Ciudadanía"/>
    <n v="1033802552"/>
    <x v="0"/>
    <n v="1"/>
    <s v="Caja Colombiana de Subsidio Familiar COLSUBSIDIO"/>
    <n v="28470000"/>
    <s v="BANCO DAVIVIENDA"/>
    <n v="165000000"/>
    <s v="278 28-Abr-2025"/>
    <n v="17082000"/>
    <s v="BANCOLOMBIA"/>
    <s v="04000006418"/>
    <s v="CH"/>
    <s v="830053812"/>
    <s v="ALIANZA FIDUCIARIA SA FIDEICOMISOS**CONSTRUCTORA LAS GALIAS S.A.S"/>
    <x v="28"/>
    <x v="69"/>
    <s v="AP 1110 TO 2"/>
    <n v="0"/>
    <n v="0"/>
    <n v="213525000"/>
    <s v="46,50-42,35"/>
    <d v="2025-11-24T00:00:00"/>
    <x v="18"/>
    <x v="0"/>
    <x v="0"/>
    <m/>
    <x v="0"/>
  </r>
  <r>
    <s v="67e43d6b730f7a2b68bb1aac"/>
    <s v="281-2025"/>
    <s v="ANGIE"/>
    <s v="TATIANA"/>
    <s v="BERNAL"/>
    <s v="BELTRAN"/>
    <s v="Nombre OK"/>
    <s v="Cédula de Ciudadanía"/>
    <n v="1007378832"/>
    <x v="0"/>
    <n v="1"/>
    <s v="Caja de Compensación Familiar COMPENSAR"/>
    <n v="42705000"/>
    <s v="BANCO DAVIVIENDA"/>
    <n v="151400000"/>
    <s v="281 28-Abr-2025"/>
    <n v="17082000"/>
    <s v="BANCOLOMBIA"/>
    <s v="04000006418"/>
    <s v="CH"/>
    <s v="830053812"/>
    <s v="ALIANZA FIDUCIARIA SA FIDEICOMISOS**CONSTRUCTORA LAS GALIAS S.A.S"/>
    <x v="28"/>
    <x v="69"/>
    <s v="AP 0806 TO 4"/>
    <n v="0"/>
    <n v="0"/>
    <n v="213025000"/>
    <s v="45,95-41,65"/>
    <d v="2026-02-11T00:00:00"/>
    <x v="12"/>
    <x v="1"/>
    <x v="5"/>
    <m/>
    <x v="6"/>
  </r>
  <r>
    <s v="67e4572e730f7a2b68bb3ea6"/>
    <s v="281-2025"/>
    <s v="KATHERINE"/>
    <s v="PAOLA"/>
    <s v="MEJIA"/>
    <s v="ARIAS"/>
    <s v="Nombre OK"/>
    <s v="Cédula de Ciudadanía"/>
    <n v="1143240533"/>
    <x v="0"/>
    <n v="1"/>
    <s v="Ninguno"/>
    <m/>
    <s v="BANCO BBVA"/>
    <n v="150000000"/>
    <s v="281 28-Abr-2025"/>
    <n v="17082000"/>
    <s v="BANCOLOMBIA"/>
    <s v="04000006418"/>
    <s v="CH"/>
    <s v="830053812"/>
    <s v="ALIANZA FIDUCIARIA SA FIDEICOMISOS**CONSTRUCTORA LAS GALIAS S.A.S"/>
    <x v="28"/>
    <x v="69"/>
    <s v="AP 1812 TO 4"/>
    <m/>
    <m/>
    <m/>
    <m/>
    <m/>
    <x v="4"/>
    <x v="2"/>
    <x v="1"/>
    <m/>
    <x v="2"/>
  </r>
  <r>
    <s v="67eb126e730f7a2b68c2f2d6"/>
    <s v="378-2025"/>
    <s v="JOSE"/>
    <s v="LUIS"/>
    <s v="RODRIGUEZ"/>
    <s v="LIMA"/>
    <s v="Nombre OK"/>
    <s v="Cédula de Ciudadanía"/>
    <n v="1016107947"/>
    <x v="0"/>
    <n v="1"/>
    <s v="Caja Colombiana de Subsidio Familiar COLSUBSIDIO"/>
    <n v="28470000"/>
    <s v="BANCO DAVIVIENDA"/>
    <n v="154600000"/>
    <s v="378 16-May-2025"/>
    <n v="17082000"/>
    <s v="BANCOLOMBIA"/>
    <s v="04000006418"/>
    <s v="CH"/>
    <s v="830053812"/>
    <s v="ALIANZA FIDUCIARIA SA FIDEICOMISOS**CONSTRUCTORA LAS GALIAS S.A.S"/>
    <x v="28"/>
    <x v="69"/>
    <s v="AP 0603 TO 4"/>
    <n v="0"/>
    <n v="0"/>
    <n v="213525000"/>
    <s v="46,05-41,65"/>
    <d v="2026-02-25T00:00:00"/>
    <x v="13"/>
    <x v="1"/>
    <x v="3"/>
    <m/>
    <x v="7"/>
  </r>
  <r>
    <s v="67eb126e730f7a2b68c2f2d6"/>
    <s v="378-2025"/>
    <s v="MARIA"/>
    <s v="PAOLA"/>
    <s v="MORA"/>
    <s v="POLANIA"/>
    <s v="Nombre OK"/>
    <s v="Cédula de Ciudadanía"/>
    <n v="1109844849"/>
    <x v="1"/>
    <n v="0"/>
    <s v="Caja Colombiana de Subsidio Familiar COLSUBSIDIO"/>
    <n v="28470000"/>
    <s v="BANCO DAVIVIENDA"/>
    <n v="154600000"/>
    <s v="378 16-May-2025"/>
    <n v="17082000"/>
    <s v="BANCOLOMBIA"/>
    <s v="04000006418"/>
    <s v="CH"/>
    <s v="830053812"/>
    <s v="ALIANZA FIDUCIARIA SA FIDEICOMISOS**CONSTRUCTORA LAS GALIAS S.A.S"/>
    <x v="28"/>
    <x v="69"/>
    <s v="AP 0603 TO 4"/>
    <n v="0"/>
    <n v="0"/>
    <n v="213525000"/>
    <s v="46,05-41,65"/>
    <d v="2026-02-25T00:00:00"/>
    <x v="13"/>
    <x v="1"/>
    <x v="3"/>
    <m/>
    <x v="7"/>
  </r>
  <r>
    <s v="67ec180d730f7a2b68c3f69e"/>
    <s v="378-2025"/>
    <s v="MANUEL"/>
    <s v="CAMILO"/>
    <s v="BOHORQUEZ"/>
    <s v="PINEDA"/>
    <s v="Nombre OK"/>
    <s v="Cédula de Ciudadanía"/>
    <n v="1010240981"/>
    <x v="0"/>
    <n v="1"/>
    <s v="Caja Colombiana de Subsidio Familiar COLSUBSIDIO"/>
    <n v="42705000"/>
    <s v="BANCOLOMBIA"/>
    <n v="143400000"/>
    <s v="378 16-May-2025"/>
    <n v="17082000"/>
    <s v="BANCOLOMBIA"/>
    <s v="04000006418"/>
    <s v="CH"/>
    <s v="830053812"/>
    <s v="ALIANZA FIDUCIARIA SA FIDEICOMISOS**CONSTRUCTORA LAS GALIAS S.A.S"/>
    <x v="28"/>
    <x v="69"/>
    <s v="AP 1414 TO 4"/>
    <n v="0"/>
    <n v="0"/>
    <n v="213525000"/>
    <s v="46,85-42,75"/>
    <d v="2026-02-11T00:00:00"/>
    <x v="12"/>
    <x v="1"/>
    <x v="5"/>
    <m/>
    <x v="6"/>
  </r>
  <r>
    <s v="67eea71ee70b85a1e7bac664"/>
    <s v="354-2025"/>
    <s v="YOLANDA"/>
    <s v=""/>
    <s v="CASTAÑO"/>
    <s v="RODRIGUEZ"/>
    <s v="Nombre OK"/>
    <s v="Cédula de Ciudadanía"/>
    <n v="51674229"/>
    <x v="0"/>
    <n v="1"/>
    <s v="Caja de Compensación Familiar COMPENSAR"/>
    <n v="42705000"/>
    <s v="BANCO CAJA SOCIAL BCSC"/>
    <n v="68000000"/>
    <s v="354 09-May-2025"/>
    <n v="17082000"/>
    <s v="BANCOLOMBIA"/>
    <s v="04000006418"/>
    <s v="CH"/>
    <s v="830053812"/>
    <s v="ALIANZA FIDUCIARIA SA FIDEICOMISOS**CONSTRUCTORA LAS GALIAS S.A.S"/>
    <x v="28"/>
    <x v="69"/>
    <s v="AP 0415 TO 4"/>
    <n v="0"/>
    <n v="0"/>
    <n v="213025000"/>
    <s v="46,00-41,65"/>
    <d v="2025-12-09T00:00:00"/>
    <x v="1"/>
    <x v="1"/>
    <x v="2"/>
    <m/>
    <x v="1"/>
  </r>
  <r>
    <s v="67f66daba855443603b05839"/>
    <s v="354-2025"/>
    <s v="JULIAN"/>
    <s v="MATEO"/>
    <s v="RAMIREZ"/>
    <s v="ORJUELA"/>
    <s v="Nombre OK"/>
    <s v="Cédula de Ciudadanía"/>
    <n v="1000520011"/>
    <x v="0"/>
    <n v="1"/>
    <s v="Caja Colombiana de Subsidio Familiar COLSUBSIDIO"/>
    <n v="42705000"/>
    <s v="BANCOLOMBIA"/>
    <n v="136202504"/>
    <s v="354 09-May-2025"/>
    <n v="17082000"/>
    <s v="BANCOLOMBIA"/>
    <s v="04000006418"/>
    <s v="CH"/>
    <s v="830053812"/>
    <s v="ALIANZA FIDUCIARIA SA FIDEICOMISOS**CONSTRUCTORA LAS GALIAS S.A.S"/>
    <x v="28"/>
    <x v="69"/>
    <s v="AP 1705 TO 4"/>
    <n v="0"/>
    <n v="0"/>
    <n v="213525000"/>
    <s v="47,25-42,30"/>
    <d v="2026-02-11T00:00:00"/>
    <x v="12"/>
    <x v="1"/>
    <x v="5"/>
    <m/>
    <x v="6"/>
  </r>
  <r>
    <s v="67f67554a855443603b05e04"/>
    <s v="354-2025"/>
    <s v="ASTRID"/>
    <s v="GERALDINE"/>
    <s v="CORDOBA"/>
    <s v="CASTRO"/>
    <s v="Nombre OK"/>
    <s v="Cédula de Ciudadanía"/>
    <n v="1032478727"/>
    <x v="0"/>
    <n v="1"/>
    <s v="Caja de Compensación Familiar COMPENSAR"/>
    <n v="42705000"/>
    <s v="BANCO DAVIVIENDA"/>
    <n v="137688000"/>
    <s v="354 09-May-2025"/>
    <n v="17082000"/>
    <s v="BANCOLOMBIA"/>
    <s v="04000006418"/>
    <s v="CH"/>
    <s v="830053812"/>
    <s v="ALIANZA FIDUCIARIA SA FIDEICOMISOS**CONSTRUCTORA LAS GALIAS S.A.S"/>
    <x v="28"/>
    <x v="69"/>
    <s v="AP 1709 TO 2"/>
    <n v="0"/>
    <n v="0"/>
    <n v="213025000"/>
    <s v="45,95-42,90"/>
    <d v="2025-11-03T00:00:00"/>
    <x v="16"/>
    <x v="0"/>
    <x v="6"/>
    <m/>
    <x v="9"/>
  </r>
  <r>
    <s v="67f67753a855443603b05f75"/>
    <s v="354-2025"/>
    <s v="VALENTINA"/>
    <s v=""/>
    <s v="ABRIL"/>
    <s v="PINZON"/>
    <s v="Nombre OK"/>
    <s v="Cédula de Ciudadanía"/>
    <n v="1018477779"/>
    <x v="0"/>
    <n v="1"/>
    <s v="Caja Colombiana de Subsidio Familiar COLSUBSIDIO"/>
    <n v="42705000"/>
    <s v="BANCO DAVIVIENDA"/>
    <n v="140000000"/>
    <s v="354 09-May-2025"/>
    <n v="17082000"/>
    <s v="BANCOLOMBIA"/>
    <s v="04000006418"/>
    <s v="CH"/>
    <s v="830053812"/>
    <s v="ALIANZA FIDUCIARIA SA FIDEICOMISOS**CONSTRUCTORA LAS GALIAS S.A.S"/>
    <x v="28"/>
    <x v="69"/>
    <s v="AP 0104 TO 1"/>
    <n v="0"/>
    <n v="0"/>
    <n v="213525000"/>
    <s v="46,90-41,65"/>
    <d v="2025-12-09T00:00:00"/>
    <x v="1"/>
    <x v="1"/>
    <x v="2"/>
    <m/>
    <x v="1"/>
  </r>
  <r>
    <s v="67f67a8aa855443603b06379"/>
    <s v="354-2025"/>
    <s v="AMALIA"/>
    <s v=""/>
    <s v="MACHACADO"/>
    <s v="VANEGAS"/>
    <s v="Nombre OK"/>
    <s v="Cédula de Ciudadanía"/>
    <n v="36640423"/>
    <x v="0"/>
    <n v="1"/>
    <s v="Ninguno"/>
    <m/>
    <s v="Ninguno"/>
    <s v="-"/>
    <s v="354 09-May-2025"/>
    <n v="17082000"/>
    <s v="BANCOLOMBIA"/>
    <s v="04000006418"/>
    <s v="CH"/>
    <s v="830053812"/>
    <s v="ALIANZA FIDUCIARIA SA FIDEICOMISOS**CONSTRUCTORA LAS GALIAS S.A.S"/>
    <x v="28"/>
    <x v="69"/>
    <s v="AP 0413 TO 4"/>
    <m/>
    <m/>
    <m/>
    <m/>
    <m/>
    <x v="4"/>
    <x v="9"/>
    <x v="1"/>
    <m/>
    <x v="2"/>
  </r>
  <r>
    <s v="67f68724a855443603b0ab6d"/>
    <s v="452-2025"/>
    <s v="PAULA"/>
    <s v="CAMILA"/>
    <s v="VARGAS"/>
    <s v="HERNANDEZ"/>
    <s v="Nombre OK"/>
    <s v="Cédula de Ciudadanía"/>
    <n v="1109388384"/>
    <x v="0"/>
    <n v="1"/>
    <s v="Caja de Compensación Familiar CAFAM"/>
    <n v="42705000"/>
    <s v="BANCO DAVIVIENDA"/>
    <n v="151000000"/>
    <s v="452 30-May-2025"/>
    <n v="17082000"/>
    <s v="BANCOLOMBIA"/>
    <s v="04000006418"/>
    <s v="CH"/>
    <s v="830053812"/>
    <s v="ALIANZA FIDUCIARIA SA FIDEICOMISOS**CONSTRUCTORA LAS GALIAS S.A.S"/>
    <x v="28"/>
    <x v="69"/>
    <s v="AP 0815 TO 4"/>
    <n v="0"/>
    <n v="0"/>
    <n v="213525000"/>
    <s v="46,00-41,65"/>
    <d v="2026-02-11T00:00:00"/>
    <x v="12"/>
    <x v="1"/>
    <x v="3"/>
    <m/>
    <x v="6"/>
  </r>
  <r>
    <s v="67f68ccaa855443603b0b3dc"/>
    <s v="354-2025"/>
    <s v="JAIRO"/>
    <s v=""/>
    <s v="VARGAS"/>
    <s v="MURCIA"/>
    <s v="Nombre OK"/>
    <s v="Cédula de Ciudadanía"/>
    <n v="80015329"/>
    <x v="0"/>
    <n v="1"/>
    <s v="Caja de Compensación Familiar COMPENSAR"/>
    <n v="42705000"/>
    <s v="BANCO DAVIVIENDA"/>
    <n v="152838000"/>
    <s v="354 09-May-2025"/>
    <n v="17082000"/>
    <s v="BANCOLOMBIA"/>
    <s v="04000006418"/>
    <s v="CH"/>
    <s v="830053812"/>
    <s v="ALIANZA FIDUCIARIA SA FIDEICOMISOS**CONSTRUCTORA LAS GALIAS S.A.S"/>
    <x v="28"/>
    <x v="69"/>
    <s v="AP 1602 TO 1"/>
    <n v="0"/>
    <n v="0"/>
    <n v="213025000"/>
    <s v="46,05-43,00"/>
    <d v="2025-12-09T00:00:00"/>
    <x v="1"/>
    <x v="1"/>
    <x v="2"/>
    <m/>
    <x v="1"/>
  </r>
  <r>
    <s v="67f68f30a855443603b0ee4d"/>
    <s v="452-2025"/>
    <s v="MAUREN"/>
    <s v=""/>
    <s v="SIERRA"/>
    <s v="FONSECA"/>
    <s v="Nombre OK"/>
    <s v="Cédula de Ciudadanía"/>
    <n v="53094214"/>
    <x v="0"/>
    <n v="1"/>
    <s v="Caja de Compensación Familiar CAFAM"/>
    <n v="42705000"/>
    <s v="BANCO DAVIVIENDA"/>
    <n v="148500000"/>
    <s v="452 30-May-2025"/>
    <n v="17082000"/>
    <s v="BANCOLOMBIA"/>
    <s v="04000006418"/>
    <s v="CH"/>
    <s v="830053812"/>
    <s v="ALIANZA FIDUCIARIA SA FIDEICOMISOS**CONSTRUCTORA LAS GALIAS S.A.S"/>
    <x v="28"/>
    <x v="69"/>
    <s v="AP 0303 TO 4"/>
    <n v="0"/>
    <n v="0"/>
    <n v="213525000"/>
    <s v="46,05-41,65"/>
    <d v="2026-02-11T00:00:00"/>
    <x v="12"/>
    <x v="1"/>
    <x v="3"/>
    <m/>
    <x v="6"/>
  </r>
  <r>
    <s v="67f82a0a917a2066c2efb839"/>
    <s v="345-2025"/>
    <s v="MARIA"/>
    <s v="JOSE"/>
    <s v="FONTECHA"/>
    <s v="ANGUILA"/>
    <s v="Nombre OK"/>
    <s v="Cédula de Ciudadanía"/>
    <n v="1026299017"/>
    <x v="0"/>
    <n v="1"/>
    <s v="Caja Colombiana de Subsidio Familiar COLSUBSIDIO"/>
    <n v="28470000"/>
    <s v="BANCO DAVIVIENDA"/>
    <n v="145000000"/>
    <s v="345 09-May-2025"/>
    <n v="17082000"/>
    <s v="BANCOLOMBIA"/>
    <s v="04000006418"/>
    <s v="CH"/>
    <s v="830053812"/>
    <s v="ALIANZA FIDUCIARIA SA FIDEICOMISOS**CONSTRUCTORA LAS GALIAS S.A.S"/>
    <x v="28"/>
    <x v="69"/>
    <s v="AP 1204 TO 4"/>
    <n v="0"/>
    <n v="0"/>
    <n v="213525000"/>
    <s v="47,25-42,15"/>
    <d v="2026-02-11T00:00:00"/>
    <x v="12"/>
    <x v="1"/>
    <x v="3"/>
    <m/>
    <x v="6"/>
  </r>
  <r>
    <s v="67f82cd7917a2066c2efbb65"/>
    <s v="345-2025"/>
    <s v="NIDIA"/>
    <s v="YERLINI"/>
    <s v="MARTINEZ"/>
    <s v="CARLOS"/>
    <s v="Nombre OK"/>
    <s v="Cédula de Ciudadanía"/>
    <n v="24019295"/>
    <x v="0"/>
    <n v="1"/>
    <s v="Caja de Compensación Familiar COMPENSAR"/>
    <n v="42705000"/>
    <s v="BANCO DAVIVIENDA"/>
    <n v="144000000"/>
    <s v="345 09-May-2025"/>
    <n v="17082000"/>
    <s v="BANCOLOMBIA"/>
    <s v="04000006418"/>
    <s v="CH"/>
    <s v="830053812"/>
    <s v="ALIANZA FIDUCIARIA SA FIDEICOMISOS**CONSTRUCTORA LAS GALIAS S.A.S"/>
    <x v="28"/>
    <x v="69"/>
    <s v="AP 0602 TO 4"/>
    <n v="0"/>
    <n v="0"/>
    <n v="213025000"/>
    <s v="45,95-41,65"/>
    <d v="2026-02-11T00:00:00"/>
    <x v="12"/>
    <x v="1"/>
    <x v="3"/>
    <m/>
    <x v="6"/>
  </r>
  <r>
    <s v="67f82e65917a2066c2efbe27"/>
    <s v="345-2025"/>
    <s v="LIEZELITH"/>
    <s v="DAMITH"/>
    <s v="BUSTILLO"/>
    <s v="CUENTA"/>
    <s v="Nombre OK"/>
    <s v="Cédula de Ciudadanía"/>
    <n v="1016102327"/>
    <x v="0"/>
    <n v="1"/>
    <s v="Ninguno"/>
    <m/>
    <s v="Ninguno"/>
    <s v="-"/>
    <s v="345 09-May-2025"/>
    <n v="17082000"/>
    <s v="BANCOLOMBIA"/>
    <s v="04000006418"/>
    <s v="CH"/>
    <s v="830053812"/>
    <s v="ALIANZA FIDUCIARIA SA FIDEICOMISOS**CONSTRUCTORA LAS GALIAS S.A.S"/>
    <x v="28"/>
    <x v="69"/>
    <s v="AP 0701 TO 4"/>
    <m/>
    <m/>
    <m/>
    <m/>
    <m/>
    <x v="4"/>
    <x v="2"/>
    <x v="1"/>
    <m/>
    <x v="2"/>
  </r>
  <r>
    <s v="67f913c7917a2066c2f02768"/>
    <s v="345-2025"/>
    <s v="YULEY"/>
    <s v="CAROLINA"/>
    <s v="SANCHEZ"/>
    <s v="DIAZ"/>
    <s v="Nombre OK"/>
    <s v="Cédula de Ciudadanía"/>
    <n v="1118551677"/>
    <x v="0"/>
    <n v="1"/>
    <s v="Ninguno"/>
    <m/>
    <s v="Ninguno"/>
    <s v="-"/>
    <s v="345 09-May-2025"/>
    <n v="17082000"/>
    <s v="BANCOLOMBIA"/>
    <s v="04000006418"/>
    <s v="CH"/>
    <s v="830053812"/>
    <s v="ALIANZA FIDUCIARIA SA FIDEICOMISOS**CONSTRUCTORA LAS GALIAS S.A.S"/>
    <x v="28"/>
    <x v="69"/>
    <s v="AP 1009 TO 4"/>
    <m/>
    <m/>
    <m/>
    <m/>
    <m/>
    <x v="4"/>
    <x v="2"/>
    <x v="1"/>
    <m/>
    <x v="2"/>
  </r>
  <r>
    <s v="67f91530917a2066c2f028aa"/>
    <s v="484-2025"/>
    <s v="BRILLIDT"/>
    <s v="DANIELA"/>
    <s v="BETANCOURT"/>
    <s v="CASTAÑO"/>
    <s v="Nombre OK"/>
    <s v="Cédula de Ciudadanía"/>
    <n v="1072430500"/>
    <x v="0"/>
    <n v="1"/>
    <s v="Caja Colombiana de Subsidio Familiar COLSUBSIDIO"/>
    <m/>
    <s v="Ninguno"/>
    <s v="-"/>
    <s v="484 13-Jun-2025"/>
    <n v="17082000"/>
    <s v="BANCOLOMBIA"/>
    <s v="04000006418"/>
    <s v="CH"/>
    <s v="830053812"/>
    <s v="ALIANZA FIDUCIARIA SA FIDEICOMISOS**CONSTRUCTORA LAS GALIAS S.A.S"/>
    <x v="28"/>
    <x v="69"/>
    <s v="AP 1811 TO 1"/>
    <m/>
    <m/>
    <m/>
    <m/>
    <m/>
    <x v="4"/>
    <x v="2"/>
    <x v="1"/>
    <m/>
    <x v="2"/>
  </r>
  <r>
    <s v="680910363c0236c7de26ef4c"/>
    <s v="517-2025"/>
    <s v="JUAN"/>
    <s v="CARLOS"/>
    <s v="PAPAMIJA"/>
    <s v="CASTILLO"/>
    <s v="Nombre OK"/>
    <s v="Cédula de Ciudadanía"/>
    <n v="1083920920"/>
    <x v="0"/>
    <n v="1"/>
    <s v="Caja Colombiana de Subsidio Familiar COLSUBSIDIO"/>
    <n v="42705000"/>
    <s v="BANCO DAVIVIENDA"/>
    <n v="139457547"/>
    <s v="517 13-Jun-2025"/>
    <n v="17082000"/>
    <s v="BANCOLOMBIA"/>
    <s v="04000006418"/>
    <s v="CH"/>
    <s v="830053812"/>
    <s v="ALIANZA FIDUCIARIA SA FIDEICOMISOS**CONSTRUCTORA LAS GALIAS S.A.S"/>
    <x v="28"/>
    <x v="69"/>
    <s v="AP 0501 TO 4"/>
    <n v="0"/>
    <n v="0"/>
    <n v="213525000"/>
    <s v="46,35-41,65"/>
    <d v="2026-02-11T00:00:00"/>
    <x v="12"/>
    <x v="1"/>
    <x v="5"/>
    <m/>
    <x v="6"/>
  </r>
  <r>
    <s v="680912ec3c0236c7de2745f4"/>
    <s v="345-2025"/>
    <s v="LEIDI"/>
    <s v="LILIANA"/>
    <s v="MARIN"/>
    <s v="TORRES"/>
    <s v="Nombre OK"/>
    <s v="Cédula de Ciudadanía"/>
    <n v="1019086741"/>
    <x v="0"/>
    <n v="1"/>
    <s v="Caja Colombiana de Subsidio Familiar COLSUBSIDIO"/>
    <n v="42705000"/>
    <s v="BANCO DAVIVIENDA"/>
    <n v="145000000"/>
    <s v="345 09-May-2025"/>
    <n v="17082000"/>
    <s v="BANCOLOMBIA"/>
    <s v="04000006418"/>
    <s v="CH"/>
    <s v="830053812"/>
    <s v="ALIANZA FIDUCIARIA SA FIDEICOMISOS**CONSTRUCTORA LAS GALIAS S.A.S"/>
    <x v="28"/>
    <x v="69"/>
    <s v="AP 0807 TO 4"/>
    <n v="0"/>
    <n v="0"/>
    <n v="213525000"/>
    <s v="45,95-41,65"/>
    <d v="2026-02-11T00:00:00"/>
    <x v="12"/>
    <x v="1"/>
    <x v="5"/>
    <m/>
    <x v="6"/>
  </r>
  <r>
    <s v="6809146e3c0236c7de277a7a"/>
    <s v="517-2025"/>
    <s v="NASLY"/>
    <s v="KATHERINE"/>
    <s v="OLAECHEA"/>
    <s v="ROJAS"/>
    <s v="Nombre OK"/>
    <s v="Cédula de Ciudadanía"/>
    <n v="52969362"/>
    <x v="0"/>
    <n v="1"/>
    <s v="Caja de Compensación Familiar CAFAM"/>
    <n v="28470000"/>
    <s v="BANCO DAVIVIENDA"/>
    <n v="154212000"/>
    <s v="517 13-Jun-2025"/>
    <n v="17082000"/>
    <s v="BANCOLOMBIA"/>
    <s v="04000006418"/>
    <s v="CH"/>
    <s v="830053812"/>
    <s v="ALIANZA FIDUCIARIA SA FIDEICOMISOS**CONSTRUCTORA LAS GALIAS S.A.S"/>
    <x v="28"/>
    <x v="69"/>
    <s v="AP 1407 TO 4"/>
    <n v="0"/>
    <n v="0"/>
    <n v="213525000"/>
    <s v="45,95,42,90"/>
    <d v="2026-02-06T00:00:00"/>
    <x v="12"/>
    <x v="1"/>
    <x v="2"/>
    <m/>
    <x v="6"/>
  </r>
  <r>
    <s v="680916b13c0236c7de27ba6b"/>
    <s v="345-2025"/>
    <s v="OMAIRA"/>
    <s v=""/>
    <s v="TORRES"/>
    <s v="CASTIBLANCO"/>
    <s v="Nombre OK"/>
    <s v="Cédula de Ciudadanía"/>
    <n v="1002296282"/>
    <x v="0"/>
    <n v="1"/>
    <s v="Ninguno"/>
    <m/>
    <s v="Ninguno"/>
    <s v="-"/>
    <s v="345 09-May-2025"/>
    <n v="17082000"/>
    <s v="BANCOLOMBIA"/>
    <s v="04000006418"/>
    <s v="CH"/>
    <s v="830053812"/>
    <s v="ALIANZA FIDUCIARIA SA FIDEICOMISOS**CONSTRUCTORA LAS GALIAS S.A.S"/>
    <x v="28"/>
    <x v="69"/>
    <s v="AP 1207 TO 4"/>
    <m/>
    <m/>
    <m/>
    <m/>
    <m/>
    <x v="4"/>
    <x v="2"/>
    <x v="1"/>
    <m/>
    <x v="2"/>
  </r>
  <r>
    <s v="680918953c0236c7de27f1b2"/>
    <s v="517-2025"/>
    <s v="ADRIANA"/>
    <s v="MARIA"/>
    <s v="GARCIA"/>
    <s v="ALFONSO"/>
    <s v="Nombre OK"/>
    <s v="Cédula de Ciudadanía"/>
    <n v="46648878"/>
    <x v="0"/>
    <n v="1"/>
    <s v="Caja Colombiana de Subsidio Familiar COLSUBSIDIO"/>
    <n v="42705000"/>
    <s v="BANCOLOMBIA"/>
    <n v="149500000"/>
    <s v="517 13-Jun-2025"/>
    <n v="17082000"/>
    <s v="BANCOLOMBIA"/>
    <s v="04000006418"/>
    <s v="CH"/>
    <s v="830053812"/>
    <s v="ALIANZA FIDUCIARIA SA FIDEICOMISOS**CONSTRUCTORA LAS GALIAS S.A.S"/>
    <x v="28"/>
    <x v="69"/>
    <s v="AP 0402 TO 4"/>
    <n v="0"/>
    <n v="0"/>
    <n v="213525000"/>
    <s v="45,95-41,65"/>
    <d v="2026-02-11T00:00:00"/>
    <x v="12"/>
    <x v="1"/>
    <x v="5"/>
    <m/>
    <x v="6"/>
  </r>
  <r>
    <s v="68091aae3c0236c7de282bb0"/>
    <s v="517-2025"/>
    <s v="DANIEL"/>
    <s v="JESUS"/>
    <s v="MONZON"/>
    <s v="BLANCO"/>
    <s v="Nombre OK"/>
    <s v="Cédula de Extranjería"/>
    <n v="1049293"/>
    <x v="0"/>
    <n v="1"/>
    <s v="Caja Colombiana de Subsidio Familiar COLSUBSIDIO"/>
    <n v="42705000"/>
    <s v="BANCO DAVIVIENDA"/>
    <n v="145606000"/>
    <s v="517 13-Jun-2025"/>
    <n v="17082000"/>
    <s v="BANCOLOMBIA"/>
    <s v="04000006418"/>
    <s v="CH"/>
    <s v="830053812"/>
    <s v="ALIANZA FIDUCIARIA SA FIDEICOMISOS**CONSTRUCTORA LAS GALIAS S.A.S"/>
    <x v="28"/>
    <x v="69"/>
    <s v="AP 1506 TO 4"/>
    <n v="0"/>
    <n v="0"/>
    <n v="213525000"/>
    <s v="45,95-42,70"/>
    <d v="2026-02-06T00:00:00"/>
    <x v="12"/>
    <x v="1"/>
    <x v="2"/>
    <m/>
    <x v="6"/>
  </r>
  <r>
    <s v="680958ee3c0236c7de305599"/>
    <s v="345-2025"/>
    <s v="NICOLAS"/>
    <s v=""/>
    <s v="BARRERA"/>
    <s v="VILLAMIZAR"/>
    <s v="Nombre OK"/>
    <s v="Cédula de Ciudadanía"/>
    <n v="1233690315"/>
    <x v="0"/>
    <n v="1"/>
    <s v="Caja Colombiana de Subsidio Familiar COLSUBSIDIO"/>
    <n v="42705000"/>
    <s v="BANCO CAJA SOCIAL BCSC"/>
    <n v="136500000"/>
    <s v="345 09-May-2025"/>
    <n v="17082000"/>
    <s v="BANCOLOMBIA"/>
    <s v="04000006418"/>
    <s v="CH"/>
    <s v="830053812"/>
    <s v="ALIANZA FIDUCIARIA SA FIDEICOMISOS**CONSTRUCTORA LAS GALIAS S.A.S"/>
    <x v="28"/>
    <x v="69"/>
    <s v="AP 0706 TO 2"/>
    <n v="0"/>
    <n v="0"/>
    <n v="213525000"/>
    <s v="45,95-41,65"/>
    <d v="2025-10-22T00:00:00"/>
    <x v="17"/>
    <x v="0"/>
    <x v="3"/>
    <m/>
    <x v="10"/>
  </r>
  <r>
    <s v="680a4c9c3c0236c7de425991"/>
    <s v="587-2025"/>
    <s v="OSCAR"/>
    <s v="DAVID"/>
    <s v="AVILEZ"/>
    <s v="PARDO"/>
    <s v="Nombre OK"/>
    <s v="Cédula de Ciudadanía"/>
    <n v="92545284"/>
    <x v="0"/>
    <n v="1"/>
    <s v="Caja de Compensación Familiar COMPENSAR"/>
    <n v="28470000"/>
    <s v="BANCO DAVIVIENDA"/>
    <n v="154477000"/>
    <s v="587 10-Jul-2025"/>
    <n v="17082000"/>
    <s v="BANCOLOMBIA"/>
    <s v="04000006418"/>
    <s v="CH"/>
    <s v="830053812"/>
    <s v="ALIANZA FIDUCIARIA SA FIDEICOMISOS**CONSTRUCTORA LAS GALIAS S.A.S"/>
    <x v="28"/>
    <x v="69"/>
    <s v="AP 0511 TO 4"/>
    <n v="0"/>
    <n v="0"/>
    <n v="213525000"/>
    <s v="45,95-41,65"/>
    <d v="2026-03-25T00:00:00"/>
    <x v="14"/>
    <x v="8"/>
    <x v="3"/>
    <m/>
    <x v="2"/>
  </r>
  <r>
    <s v="680a4c9c3c0236c7de425991"/>
    <s v="587-2025"/>
    <s v="SANDRA"/>
    <s v="BERENICE"/>
    <s v="GARZON"/>
    <s v="DIAZ"/>
    <s v="Nombre OK"/>
    <s v="Cédula de Ciudadanía"/>
    <n v="1073602064"/>
    <x v="1"/>
    <n v="0"/>
    <s v="Caja de Compensación Familiar COMPENSAR"/>
    <n v="28470000"/>
    <s v="BANCO DAVIVIENDA"/>
    <n v="154477000"/>
    <s v="587 10-Jul-2025"/>
    <n v="17082000"/>
    <s v="BANCOLOMBIA"/>
    <s v="04000006418"/>
    <s v="CH"/>
    <s v="830053812"/>
    <s v="ALIANZA FIDUCIARIA SA FIDEICOMISOS**CONSTRUCTORA LAS GALIAS S.A.S"/>
    <x v="28"/>
    <x v="69"/>
    <s v="AP 0511 TO 4"/>
    <n v="0"/>
    <n v="0"/>
    <n v="213525000"/>
    <s v="45,95-41,65"/>
    <d v="2026-03-25T00:00:00"/>
    <x v="14"/>
    <x v="8"/>
    <x v="3"/>
    <m/>
    <x v="2"/>
  </r>
  <r>
    <s v="680a98593c0236c7de4656b3"/>
    <s v="849-2025"/>
    <s v="YEISON"/>
    <s v="ALIRIO"/>
    <s v="REYES"/>
    <s v="JIMENEZ"/>
    <s v="Nombre OK"/>
    <s v="Cédula de Ciudadanía"/>
    <n v="1007644149"/>
    <x v="0"/>
    <n v="1"/>
    <s v="Caja Colombiana de Subsidio Familiar COLSUBSIDIO"/>
    <n v="42705000"/>
    <s v="BANCO DAVIVIENDA"/>
    <n v="100000000"/>
    <s v="849 29-Ago-2025"/>
    <n v="17082000"/>
    <s v="BANCOLOMBIA"/>
    <s v="04000006418"/>
    <s v="CH"/>
    <s v="830053812"/>
    <s v="ALIANZA FIDUCIARIA SA FIDEICOMISOS**CONSTRUCTORA LAS GALIAS S.A.S"/>
    <x v="28"/>
    <x v="69"/>
    <s v="AP 0103 TO 1"/>
    <n v="0"/>
    <n v="0"/>
    <n v="175091000"/>
    <s v="37,60-33,65"/>
    <d v="2026-02-25T00:00:00"/>
    <x v="13"/>
    <x v="1"/>
    <x v="3"/>
    <m/>
    <x v="7"/>
  </r>
  <r>
    <s v="680bf4ddea68ca973ec15719"/>
    <s v="517-2025"/>
    <s v="BRENDA"/>
    <s v="JOHANA"/>
    <s v="JARAMILLO"/>
    <s v="LUCAS"/>
    <s v="Nombre OK"/>
    <s v="Cédula de Ciudadanía"/>
    <n v="1026296960"/>
    <x v="0"/>
    <n v="1"/>
    <s v="Caja Colombiana de Subsidio Familiar COLSUBSIDIO"/>
    <n v="28470000"/>
    <s v="BANCO DAVIVIENDA"/>
    <n v="162473000"/>
    <s v="517 13-Jun-2025"/>
    <n v="17082000"/>
    <s v="BANCOLOMBIA"/>
    <s v="04000006418"/>
    <s v="CH"/>
    <s v="830053812"/>
    <s v="ALIANZA FIDUCIARIA SA FIDEICOMISOS**CONSTRUCTORA LAS GALIAS S.A.S"/>
    <x v="28"/>
    <x v="69"/>
    <s v="AP 1313 TO 4"/>
    <n v="0"/>
    <n v="0"/>
    <n v="213525000"/>
    <s v="46,9-42,85"/>
    <d v="2026-02-11T00:00:00"/>
    <x v="12"/>
    <x v="1"/>
    <x v="5"/>
    <m/>
    <x v="6"/>
  </r>
  <r>
    <s v="680fd7abc19077687aa0525a"/>
    <s v="517-2025"/>
    <s v="YEINY"/>
    <s v="PAOLA"/>
    <s v="VELASCO"/>
    <s v="RESTREPO"/>
    <s v="Nombre OK"/>
    <s v="Cédula de Ciudadanía"/>
    <n v="1006865518"/>
    <x v="0"/>
    <n v="1"/>
    <s v="Caja Colombiana de Subsidio Familiar COLSUBSIDIO"/>
    <n v="42705000"/>
    <s v="BANCO DAVIVIENDA"/>
    <n v="137100000"/>
    <s v="517 13-Jun-2025"/>
    <n v="17082000"/>
    <s v="BANCOLOMBIA"/>
    <s v="04000006418"/>
    <s v="CH"/>
    <s v="830053812"/>
    <s v="ALIANZA FIDUCIARIA SA FIDEICOMISOS**CONSTRUCTORA LAS GALIAS S.A.S"/>
    <x v="28"/>
    <x v="69"/>
    <s v="AP 1607 TO 4"/>
    <n v="0"/>
    <n v="0"/>
    <n v="213025000"/>
    <s v="45,95-42,90"/>
    <d v="2026-02-25T00:00:00"/>
    <x v="13"/>
    <x v="1"/>
    <x v="3"/>
    <m/>
    <x v="7"/>
  </r>
  <r>
    <s v="680fff66c19077687aa12320"/>
    <s v="820-2025"/>
    <s v="DAIRO"/>
    <s v="ENRIQUE"/>
    <s v="DE AGUAS"/>
    <s v="NAVARRO"/>
    <s v="Nombre OK"/>
    <s v="Cédula de Ciudadanía"/>
    <n v="77106318"/>
    <x v="0"/>
    <n v="1"/>
    <s v="Caja de Compensación Familiar CAFAM"/>
    <n v="42705000"/>
    <s v="BANCO CAJA SOCIAL BCSC"/>
    <n v="119965610"/>
    <s v="820 22-Ago-2025"/>
    <n v="17082000"/>
    <s v="BANCOLOMBIA"/>
    <s v="04000006418"/>
    <s v="CH"/>
    <s v="830053812"/>
    <s v="ALIANZA FIDUCIARIA SA FIDEICOMISOS**CONSTRUCTORA LAS GALIAS S.A.S"/>
    <x v="28"/>
    <x v="69"/>
    <s v="AP 0708 TO 4"/>
    <n v="0"/>
    <n v="0"/>
    <n v="213525000"/>
    <s v="45,95-41,65"/>
    <d v="2026-02-06T00:00:00"/>
    <x v="12"/>
    <x v="1"/>
    <x v="2"/>
    <m/>
    <x v="6"/>
  </r>
  <r>
    <s v="681001c5c19077687aa125c9"/>
    <s v="517-2025"/>
    <s v="DERLY"/>
    <s v="CAMILA"/>
    <s v="GAONA"/>
    <s v="JAIMES"/>
    <s v="Nombre OK"/>
    <s v="Cédula de Ciudadanía"/>
    <n v="1000319403"/>
    <x v="0"/>
    <n v="1"/>
    <s v="Caja Colombiana de Subsidio Familiar COLSUBSIDIO"/>
    <n v="42705000"/>
    <s v="BANCOLOMBIA"/>
    <n v="150000000"/>
    <s v="517 13-Jun-2025"/>
    <n v="17082000"/>
    <s v="BANCOLOMBIA"/>
    <s v="04000006418"/>
    <s v="CH"/>
    <s v="830053812"/>
    <s v="ALIANZA FIDUCIARIA SA FIDEICOMISOS**CONSTRUCTORA LAS GALIAS S.A.S"/>
    <x v="28"/>
    <x v="69"/>
    <s v="AP 0305 TO 1"/>
    <n v="0"/>
    <n v="0"/>
    <n v="213525000"/>
    <s v="46,90-41,65"/>
    <d v="2025-10-22T00:00:00"/>
    <x v="17"/>
    <x v="0"/>
    <x v="3"/>
    <m/>
    <x v="10"/>
  </r>
  <r>
    <s v="6810f5f99d23c9ebe4858050"/>
    <s v="588-2025"/>
    <s v="LUZ"/>
    <s v="ANGELA"/>
    <s v="ORDOÑEZ"/>
    <s v="VEGA"/>
    <s v="Nombre OK"/>
    <s v="Cédula de Ciudadanía"/>
    <n v="1070967541"/>
    <x v="0"/>
    <n v="1"/>
    <s v="Caja Colombiana de Subsidio Familiar COLSUBSIDIO"/>
    <n v="42705000"/>
    <s v="LA HIPOTECARIA"/>
    <n v="132410000"/>
    <s v="588 10-Jul-2025"/>
    <n v="17082000"/>
    <s v="BANCOLOMBIA"/>
    <s v="04000006418"/>
    <s v="CH"/>
    <s v="830053812"/>
    <s v="ALIANZA FIDUCIARIA SA FIDEICOMISOS**CONSTRUCTORA LAS GALIAS S.A.S"/>
    <x v="28"/>
    <x v="69"/>
    <s v="AP 1006 TO 4"/>
    <n v="0"/>
    <n v="0"/>
    <n v="213525000"/>
    <s v="45,95-42,20"/>
    <d v="2026-02-11T00:00:00"/>
    <x v="12"/>
    <x v="1"/>
    <x v="5"/>
    <m/>
    <x v="6"/>
  </r>
  <r>
    <s v="6814c280ba5ba77fe72f1839"/>
    <s v="588-2025"/>
    <s v="SANDER"/>
    <s v="ANTONIO"/>
    <s v="AYA"/>
    <s v="PEÑUELA"/>
    <s v="Nombre OK"/>
    <s v="Cédula de Ciudadanía"/>
    <n v="80222924"/>
    <x v="0"/>
    <n v="1"/>
    <s v="Caja Colombiana de Subsidio Familiar COLSUBSIDIO"/>
    <n v="42705000"/>
    <s v="BANCO CAJA SOCIAL BCSC"/>
    <n v="73338000"/>
    <s v="588 10-Jul-2025"/>
    <n v="17082000"/>
    <s v="BANCOLOMBIA"/>
    <s v="04000006418"/>
    <s v="CH"/>
    <s v="830053812"/>
    <s v="ALIANZA FIDUCIARIA SA FIDEICOMISOS**CONSTRUCTORA LAS GALIAS S.A.S"/>
    <x v="28"/>
    <x v="69"/>
    <s v="AP 1504 TO 4"/>
    <n v="0"/>
    <n v="0"/>
    <n v="213525000"/>
    <s v="47,25-42,30"/>
    <d v="2025-12-22T00:00:00"/>
    <x v="1"/>
    <x v="1"/>
    <x v="2"/>
    <m/>
    <x v="1"/>
  </r>
  <r>
    <s v="681a85e3c9f311cc400d60b2"/>
    <s v="588-2025"/>
    <s v="LUISA"/>
    <s v="FERNANDA"/>
    <s v="PENAGOS"/>
    <s v="GORDILLO"/>
    <s v="Nombre OK"/>
    <s v="Cédula de Ciudadanía"/>
    <n v="1018435765"/>
    <x v="0"/>
    <n v="1"/>
    <s v="Caja de Compensación Familiar CAFAM"/>
    <n v="42705000"/>
    <s v="BANCO DAVIVIENDA"/>
    <n v="146000000"/>
    <s v="588 10-Jul-2025"/>
    <n v="17082000"/>
    <s v="BANCOLOMBIA"/>
    <s v="04000006418"/>
    <s v="CH"/>
    <s v="830053812"/>
    <s v="ALIANZA FIDUCIARIA SA FIDEICOMISOS**CONSTRUCTORA LAS GALIAS S.A.S"/>
    <x v="28"/>
    <x v="69"/>
    <s v="AP 0809 TO 1"/>
    <n v="0"/>
    <n v="0"/>
    <n v="213525000"/>
    <s v="46,30-41,65"/>
    <d v="2025-11-25T00:00:00"/>
    <x v="18"/>
    <x v="0"/>
    <x v="0"/>
    <m/>
    <x v="0"/>
  </r>
  <r>
    <s v="681bdd98c9f311cc401248f7"/>
    <s v="588-2025"/>
    <s v="MARTHA"/>
    <s v="YANET"/>
    <s v="MORENO"/>
    <s v="JEREZ"/>
    <s v="Nombre OK"/>
    <s v="Cédula de Ciudadanía"/>
    <n v="28359560"/>
    <x v="0"/>
    <n v="1"/>
    <s v="Caja de Compensación Familiar COMPENSAR"/>
    <n v="42705000"/>
    <s v="LA HIPOTECARIA"/>
    <n v="99200000"/>
    <s v="588 10-Jul-2025"/>
    <n v="17082000"/>
    <s v="BANCOLOMBIA"/>
    <s v="04000006418"/>
    <s v="CH"/>
    <s v="830053812"/>
    <s v="ALIANZA FIDUCIARIA SA FIDEICOMISOS**CONSTRUCTORA LAS GALIAS S.A.S"/>
    <x v="28"/>
    <x v="69"/>
    <s v="AP 0605 TO 4"/>
    <n v="0"/>
    <n v="0"/>
    <n v="213025000"/>
    <s v="47,25-41,65"/>
    <d v="2026-02-11T00:00:00"/>
    <x v="12"/>
    <x v="1"/>
    <x v="3"/>
    <m/>
    <x v="6"/>
  </r>
  <r>
    <s v="681d27ad87493bf49b56e88b"/>
    <s v="556-2025"/>
    <s v="ANGIE"/>
    <s v="VALENTINA"/>
    <s v="CALLEJAS"/>
    <s v="VELASQUEZ"/>
    <s v="Nombre OK"/>
    <s v="Cédula de Ciudadanía"/>
    <n v="1000859342"/>
    <x v="0"/>
    <n v="1"/>
    <s v="Caja Colombiana de Subsidio Familiar COLSUBSIDIO"/>
    <n v="28470000"/>
    <s v="BANCO DAVIVIENDA"/>
    <n v="165573000"/>
    <s v="556 26-Jun-2025"/>
    <n v="17082000"/>
    <s v="BANCOLOMBIA"/>
    <s v="04000006418"/>
    <s v="CH"/>
    <s v="830053812"/>
    <s v="ALIANZA FIDUCIARIA SA FIDEICOMISOS**CONSTRUCTORA LAS GALIAS S.A.S"/>
    <x v="28"/>
    <x v="69"/>
    <s v="AP 1201 TO 4"/>
    <n v="0"/>
    <n v="0"/>
    <n v="213525000"/>
    <s v="46,35-42,35"/>
    <d v="2026-02-06T00:00:00"/>
    <x v="12"/>
    <x v="1"/>
    <x v="2"/>
    <m/>
    <x v="6"/>
  </r>
  <r>
    <s v="681d2d2787493bf49b56f45c"/>
    <s v="556-2025"/>
    <s v="NOHORA"/>
    <s v="ISABEL"/>
    <s v="CHAVARRO"/>
    <s v="CANO"/>
    <s v="Nombre OK"/>
    <s v="Cédula de Ciudadanía"/>
    <n v="1016018452"/>
    <x v="0"/>
    <n v="1"/>
    <s v="Ninguno"/>
    <m/>
    <s v="OTROS"/>
    <n v="160849000"/>
    <s v="556 26-Jun-2025"/>
    <n v="17082000"/>
    <s v="BANCOLOMBIA"/>
    <s v="04000006418"/>
    <s v="CH"/>
    <s v="830053812"/>
    <s v="ALIANZA FIDUCIARIA SA FIDEICOMISOS**CONSTRUCTORA LAS GALIAS S.A.S"/>
    <x v="28"/>
    <x v="69"/>
    <s v="AP 0904 TO 4"/>
    <m/>
    <m/>
    <m/>
    <m/>
    <m/>
    <x v="4"/>
    <x v="2"/>
    <x v="1"/>
    <m/>
    <x v="2"/>
  </r>
  <r>
    <s v="682358bb293f91c3bf675c0e"/>
    <s v="556-2025"/>
    <s v="GINNA"/>
    <s v="MAGALY"/>
    <s v="SEDANO"/>
    <s v="GONZALEZ"/>
    <s v="Nombre OK"/>
    <s v="Cédula de Ciudadanía"/>
    <n v="1023961505"/>
    <x v="0"/>
    <n v="1"/>
    <s v="Caja Colombiana de Subsidio Familiar COLSUBSIDIO"/>
    <n v="42705000"/>
    <s v="BANCO DAVIVIENDA"/>
    <n v="143000000"/>
    <s v="556 26-Jun-2025"/>
    <n v="17082000"/>
    <s v="BANCOLOMBIA"/>
    <s v="04000006418"/>
    <s v="CH"/>
    <s v="830053812"/>
    <s v="ALIANZA FIDUCIARIA SA FIDEICOMISOS**CONSTRUCTORA LAS GALIAS S.A.S"/>
    <x v="28"/>
    <x v="69"/>
    <s v="AP 0503 TO 4"/>
    <n v="0"/>
    <n v="0"/>
    <n v="213525000"/>
    <s v="46,05-41,65"/>
    <d v="2026-02-06T00:00:00"/>
    <x v="12"/>
    <x v="1"/>
    <x v="2"/>
    <m/>
    <x v="6"/>
  </r>
  <r>
    <s v="68235fd0293f91c3bf6767ef"/>
    <s v="556-2025"/>
    <s v="DAVID"/>
    <s v="LEONARDO"/>
    <s v="LOPEZ"/>
    <s v="GOMEZ"/>
    <s v="Nombre OK"/>
    <s v="Cédula de Ciudadanía"/>
    <n v="1030593170"/>
    <x v="0"/>
    <n v="1"/>
    <s v="Ninguno"/>
    <m/>
    <s v="F.N.A."/>
    <n v="142633000"/>
    <s v="556 26-Jun-2025"/>
    <n v="17082000"/>
    <s v="BANCOLOMBIA"/>
    <s v="04000006418"/>
    <s v="CH"/>
    <s v="830053812"/>
    <s v="ALIANZA FIDUCIARIA SA FIDEICOMISOS**CONSTRUCTORA LAS GALIAS S.A.S"/>
    <x v="28"/>
    <x v="69"/>
    <s v="AP 0106 TO 4"/>
    <m/>
    <m/>
    <m/>
    <m/>
    <m/>
    <x v="4"/>
    <x v="2"/>
    <x v="1"/>
    <m/>
    <x v="2"/>
  </r>
  <r>
    <s v="682361bc293f91c3bf676b68"/>
    <s v="951-2025"/>
    <s v="HOLLMANN"/>
    <s v="STIVEN"/>
    <s v="PEÑUELA"/>
    <s v="PARRA"/>
    <s v="Nombre OK"/>
    <s v="Cédula de Ciudadanía"/>
    <n v="1033801241"/>
    <x v="0"/>
    <n v="1"/>
    <s v="Caja de Compensación Familiar COMPENSAR"/>
    <n v="28470000"/>
    <s v="BANCOLOMBIA"/>
    <n v="136973000"/>
    <s v="951 22-Sep-2025"/>
    <n v="17082000"/>
    <s v="BANCOLOMBIA"/>
    <s v="04000006418"/>
    <s v="CH"/>
    <s v="830053812"/>
    <s v="ALIANZA FIDUCIARIA SA FIDEICOMISOS**CONSTRUCTORA LAS GALIAS S.A.S"/>
    <x v="28"/>
    <x v="69"/>
    <s v="AP 0508 TO 4"/>
    <n v="0"/>
    <n v="0"/>
    <n v="213025000"/>
    <s v="45,95-41,65"/>
    <d v="2026-02-07T00:00:00"/>
    <x v="12"/>
    <x v="1"/>
    <x v="2"/>
    <m/>
    <x v="6"/>
  </r>
  <r>
    <s v="68236331293f91c3bf676eb1"/>
    <s v="556-2025"/>
    <s v="ETELVINA"/>
    <s v=""/>
    <s v="BOBADILLA"/>
    <s v="RODRIGUEZ"/>
    <s v="Nombre OK"/>
    <s v="Cédula de Ciudadanía"/>
    <n v="1014282187"/>
    <x v="0"/>
    <n v="1"/>
    <s v="Caja Colombiana de Subsidio Familiar COLSUBSIDIO"/>
    <n v="42705000"/>
    <s v="BANCOLOMBIA"/>
    <n v="93048000"/>
    <s v="556 26-Jun-2025"/>
    <n v="17082000"/>
    <s v="BANCOLOMBIA"/>
    <s v="04000006418"/>
    <s v="CH"/>
    <s v="830053812"/>
    <s v="ALIANZA FIDUCIARIA SA FIDEICOMISOS**CONSTRUCTORA LAS GALIAS S.A.S"/>
    <x v="28"/>
    <x v="69"/>
    <s v="AP 1715 TO 4"/>
    <n v="0"/>
    <n v="0"/>
    <n v="213525000"/>
    <s v="46,00-42,75"/>
    <d v="2026-02-07T00:00:00"/>
    <x v="12"/>
    <x v="1"/>
    <x v="2"/>
    <m/>
    <x v="6"/>
  </r>
  <r>
    <s v="68236a91293f91c3bf678238"/>
    <s v="556-2025"/>
    <s v="TATIANA"/>
    <s v="KAROLINA"/>
    <s v="BECERRA"/>
    <s v="ESPINOSA"/>
    <s v="Nombre OK"/>
    <s v="Cédula de Ciudadanía"/>
    <n v="1000338324"/>
    <x v="0"/>
    <n v="1"/>
    <s v="Caja de Compensación Familiar COMPENSAR"/>
    <n v="42705000"/>
    <s v="BANCO DAVIVIENDA"/>
    <n v="146688000"/>
    <s v="556 26-Jun-2025"/>
    <n v="17082000"/>
    <s v="BANCOLOMBIA"/>
    <s v="04000006418"/>
    <s v="CH"/>
    <s v="830053812"/>
    <s v="ALIANZA FIDUCIARIA SA FIDEICOMISOS**CONSTRUCTORA LAS GALIAS S.A.S"/>
    <x v="28"/>
    <x v="69"/>
    <s v="AP 1515 TO 2"/>
    <n v="0"/>
    <n v="0"/>
    <n v="213025000"/>
    <s v="46,00-42,75"/>
    <d v="2026-03-10T00:00:00"/>
    <x v="3"/>
    <x v="3"/>
    <x v="0"/>
    <s v="Valor de compra del CTL es diferente al de la EP - Correo 15 diciembre"/>
    <x v="2"/>
  </r>
  <r>
    <s v="68236cac293f91c3bf678914"/>
    <s v="556-2025"/>
    <s v="MARIA"/>
    <s v="FERNANDA"/>
    <s v="CHICANGANA"/>
    <s v="RAMIREZ"/>
    <s v="Nombre OK"/>
    <s v="Cédula de Ciudadanía"/>
    <n v="1016085441"/>
    <x v="0"/>
    <n v="1"/>
    <s v="Caja Colombiana de Subsidio Familiar COLSUBSIDIO"/>
    <n v="42705000"/>
    <s v="BANCO CAJA SOCIAL BCSC"/>
    <n v="151852000"/>
    <s v="556 26-Jun-2025"/>
    <n v="17082000"/>
    <s v="BANCOLOMBIA"/>
    <s v="04000006418"/>
    <s v="CH"/>
    <s v="830053812"/>
    <s v="ALIANZA FIDUCIARIA SA FIDEICOMISOS**CONSTRUCTORA LAS GALIAS S.A.S"/>
    <x v="28"/>
    <x v="69"/>
    <s v="AP 1408 TO 4"/>
    <n v="0"/>
    <n v="0"/>
    <n v="213525000"/>
    <s v="45,95-42,90"/>
    <d v="2026-02-07T00:00:00"/>
    <x v="12"/>
    <x v="1"/>
    <x v="2"/>
    <m/>
    <x v="6"/>
  </r>
  <r>
    <s v="68236e70293f91c3bf678e00"/>
    <s v="556-2025"/>
    <s v="LADY"/>
    <s v="YANETH"/>
    <s v="SANCHEZ"/>
    <s v="CRUZ"/>
    <s v="Nombre OK"/>
    <s v="Cédula de Ciudadanía"/>
    <n v="1108454586"/>
    <x v="0"/>
    <n v="1"/>
    <s v="Caja Colombiana de Subsidio Familiar COLSUBSIDIO"/>
    <n v="42705000"/>
    <s v="BANCO BBVA"/>
    <n v="153338000"/>
    <s v="556 26-Jun-2025"/>
    <n v="17082000"/>
    <s v="BANCOLOMBIA"/>
    <s v="04000006418"/>
    <s v="CH"/>
    <s v="830053812"/>
    <s v="ALIANZA FIDUCIARIA SA FIDEICOMISOS**CONSTRUCTORA LAS GALIAS S.A.S"/>
    <x v="28"/>
    <x v="69"/>
    <s v="AP 0408 TO 4"/>
    <n v="0"/>
    <n v="0"/>
    <n v="213525000"/>
    <s v="45,95-41,65"/>
    <d v="2026-02-07T00:00:00"/>
    <x v="12"/>
    <x v="1"/>
    <x v="2"/>
    <m/>
    <x v="6"/>
  </r>
  <r>
    <s v="68237085293f91c3bf679238"/>
    <s v="556-2025"/>
    <s v="DIDIER"/>
    <s v="SNEIDER"/>
    <s v="REINA"/>
    <s v="GONZALEZ"/>
    <s v="Nombre OK"/>
    <s v="Cédula de Ciudadanía"/>
    <n v="1010230684"/>
    <x v="0"/>
    <n v="1"/>
    <s v="Caja de Compensación Familiar CAFAM"/>
    <n v="42705000"/>
    <s v="BANCO DAVIVIENDA"/>
    <n v="153438000"/>
    <s v="556 26-Jun-2025"/>
    <n v="17082000"/>
    <s v="BANCOLOMBIA"/>
    <s v="04000006418"/>
    <s v="CH"/>
    <s v="830053812"/>
    <s v="ALIANZA FIDUCIARIA SA FIDEICOMISOS**CONSTRUCTORA LAS GALIAS S.A.S"/>
    <x v="28"/>
    <x v="69"/>
    <s v="AP 0601 TO 4"/>
    <n v="0"/>
    <n v="0"/>
    <n v="213525000"/>
    <s v="46,35-41,65"/>
    <d v="2026-02-07T00:00:00"/>
    <x v="12"/>
    <x v="1"/>
    <x v="2"/>
    <m/>
    <x v="6"/>
  </r>
  <r>
    <s v="6824af269447d8036ff22907"/>
    <s v="556-2025"/>
    <s v="CARLOS"/>
    <s v="FERNANDO"/>
    <s v="VEGA"/>
    <s v="GALINDO"/>
    <s v="Nombre OK"/>
    <s v="Cédula de Ciudadanía"/>
    <n v="1012433152"/>
    <x v="0"/>
    <n v="1"/>
    <s v="Ninguno"/>
    <m/>
    <s v="Ninguno"/>
    <s v="-"/>
    <s v="556 26-Jun-2025"/>
    <n v="17082000"/>
    <s v="BANCOLOMBIA"/>
    <s v="04000006418"/>
    <s v="CH"/>
    <s v="830053812"/>
    <s v="ALIANZA FIDUCIARIA SA FIDEICOMISOS**CONSTRUCTORA LAS GALIAS S.A.S"/>
    <x v="28"/>
    <x v="69"/>
    <s v="AP 1304 TO 4"/>
    <m/>
    <m/>
    <m/>
    <m/>
    <m/>
    <x v="4"/>
    <x v="2"/>
    <x v="1"/>
    <m/>
    <x v="2"/>
  </r>
  <r>
    <s v="6824b13c9447d8036ff22fdc"/>
    <s v="556-2025"/>
    <s v="LAURA"/>
    <s v="XIMENA"/>
    <s v="GALINDO"/>
    <s v="DIAZ"/>
    <s v="Nombre OK"/>
    <s v="Cédula de Ciudadanía"/>
    <n v="1013608665"/>
    <x v="0"/>
    <n v="1"/>
    <s v="Ninguno"/>
    <m/>
    <s v="Ninguno"/>
    <s v="-"/>
    <s v="556 26-Jun-2025"/>
    <n v="17082000"/>
    <s v="BANCOLOMBIA"/>
    <s v="04000006418"/>
    <s v="CH"/>
    <s v="830053812"/>
    <s v="ALIANZA FIDUCIARIA SA FIDEICOMISOS**CONSTRUCTORA LAS GALIAS S.A.S"/>
    <x v="28"/>
    <x v="69"/>
    <s v="AP 1015 TO 4"/>
    <m/>
    <m/>
    <m/>
    <m/>
    <d v="2026-02-23T00:00:00"/>
    <x v="3"/>
    <x v="3"/>
    <x v="3"/>
    <s v="RUT-CTL"/>
    <x v="2"/>
  </r>
  <r>
    <s v="6824b2d49447d8036ff23435"/>
    <s v="556-2025"/>
    <s v="EDILSON"/>
    <s v="ORLANDO"/>
    <s v="PULIDO"/>
    <s v="BELTRAN"/>
    <s v="Nombre OK"/>
    <s v="Cédula de Ciudadanía"/>
    <n v="1014295886"/>
    <x v="0"/>
    <n v="1"/>
    <s v="Caja de Compensación Familiar COMPENSAR"/>
    <n v="28470000"/>
    <s v="BANCO DAVIVIENDA"/>
    <n v="163173000"/>
    <s v="556 26-Jun-2025"/>
    <n v="17082000"/>
    <s v="BANCOLOMBIA"/>
    <s v="04000006418"/>
    <s v="CH"/>
    <s v="830053812"/>
    <s v="ALIANZA FIDUCIARIA SA FIDEICOMISOS**CONSTRUCTORA LAS GALIAS S.A.S"/>
    <x v="28"/>
    <x v="69"/>
    <s v="AP 1214 TO 4"/>
    <m/>
    <m/>
    <n v="213025000"/>
    <s v="46,85-42,3"/>
    <d v="2026-02-03T00:00:00"/>
    <x v="3"/>
    <x v="3"/>
    <x v="5"/>
    <s v="1.El primer Nombre del Beneficiario (EDILSON) no aparece relacionado igual en el CLT (aparece EDISON, le falta la &quot;L&quot;). 2. El RUT que adjuntan no es del patrimonio autónomo o fiduciaria (titular de cuenta bancaria). 3. El documento de cámara de comercio no corresponde a la fiduciaria (titular de cuenta bancaria)"/>
    <x v="2"/>
  </r>
  <r>
    <s v="682cb0a3feb837da848901c2"/>
    <s v="688-2025"/>
    <s v="WUADIT"/>
    <s v=""/>
    <s v="MONTESINO"/>
    <s v="OSPINO"/>
    <s v="Nombre OK"/>
    <s v="Cédula de Ciudadanía"/>
    <n v="1052051909"/>
    <x v="0"/>
    <n v="1"/>
    <s v="Caja Colombiana de Subsidio Familiar COLSUBSIDIO"/>
    <n v="42705000"/>
    <s v="BANCO DAVIVIENDA"/>
    <n v="148538000"/>
    <s v="688 25-Jul-2025"/>
    <n v="17082000"/>
    <s v="BANCOLOMBIA"/>
    <s v="04000006418"/>
    <s v="CH"/>
    <s v="830053812"/>
    <s v="ALIANZA FIDUCIARIA SA FIDEICOMISOS**CONSTRUCTORA LAS GALIAS S.A.S"/>
    <x v="28"/>
    <x v="69"/>
    <s v="AP 0211 TO 2"/>
    <n v="0"/>
    <n v="0"/>
    <n v="213525000"/>
    <s v="45,95-41,65"/>
    <d v="2025-11-20T00:00:00"/>
    <x v="18"/>
    <x v="0"/>
    <x v="6"/>
    <m/>
    <x v="0"/>
  </r>
  <r>
    <s v="682cb2eafeb837da84890571"/>
    <s v="977-2025"/>
    <s v="PAULINA"/>
    <s v="MILAGROS"/>
    <s v="NOGUERA"/>
    <s v="SANCHEZ"/>
    <s v="Nombre OK"/>
    <s v="Cédula de Ciudadanía"/>
    <n v="52500880"/>
    <x v="0"/>
    <n v="1"/>
    <s v="Caja de Compensación Familiar COMPENSAR"/>
    <n v="42705000"/>
    <s v="BANCO DAVIVIENDA"/>
    <n v="149238000"/>
    <s v="977 30-Sep-2025"/>
    <n v="17082000"/>
    <s v="BANCOLOMBIA"/>
    <s v="04000006418"/>
    <s v="CH"/>
    <s v="830053812"/>
    <s v="ALIANZA FIDUCIARIA SA FIDEICOMISOS**CONSTRUCTORA LAS GALIAS S.A.S"/>
    <x v="28"/>
    <x v="69"/>
    <s v="AP 0608 TO 4"/>
    <n v="0"/>
    <n v="0"/>
    <n v="213025000"/>
    <s v="45,95-41,65"/>
    <d v="2026-02-11T00:00:00"/>
    <x v="12"/>
    <x v="1"/>
    <x v="5"/>
    <m/>
    <x v="6"/>
  </r>
  <r>
    <s v="682cb48afeb837da84890a86"/>
    <s v="688-2025"/>
    <s v="LAURA"/>
    <s v="LORENA"/>
    <s v="BAUTISTA"/>
    <s v="CASTRO"/>
    <s v="Nombre OK"/>
    <s v="Cédula de Ciudadanía"/>
    <n v="1000033058"/>
    <x v="0"/>
    <n v="1"/>
    <s v="Ninguno"/>
    <m/>
    <s v="BANCO CAJA SOCIAL BCSC"/>
    <n v="155000000"/>
    <s v="688 25-Jul-2025"/>
    <n v="17082000"/>
    <s v="BANCOLOMBIA"/>
    <s v="04000006418"/>
    <s v="CH"/>
    <s v="830053812"/>
    <s v="ALIANZA FIDUCIARIA SA FIDEICOMISOS**CONSTRUCTORA LAS GALIAS S.A.S"/>
    <x v="28"/>
    <x v="69"/>
    <s v="AP 1508 TO 4"/>
    <m/>
    <m/>
    <m/>
    <m/>
    <m/>
    <x v="4"/>
    <x v="2"/>
    <x v="1"/>
    <m/>
    <x v="2"/>
  </r>
  <r>
    <s v="6830a4cafeb837da8495edcc"/>
    <s v="1034-2025"/>
    <s v="ADRIANA"/>
    <s v="MARIA"/>
    <s v="PATIÑO"/>
    <s v="PATIÑO"/>
    <s v="Nombre OK"/>
    <s v="Cédula de Ciudadanía"/>
    <n v="43276281"/>
    <x v="0"/>
    <n v="1"/>
    <s v="Ninguno"/>
    <m/>
    <s v="BANCO BBVA"/>
    <n v="140200000"/>
    <s v="1034 10-Oct-2025"/>
    <n v="17082000"/>
    <s v="BANCOLOMBIA"/>
    <s v="04000006418"/>
    <s v="CH"/>
    <s v="830053812"/>
    <s v="ALIANZA FIDUCIARIA SA FIDEICOMISOS**CONSTRUCTORA LAS GALIAS S.A.S"/>
    <x v="28"/>
    <x v="69"/>
    <s v="AP 0208 TO 4"/>
    <m/>
    <m/>
    <m/>
    <m/>
    <m/>
    <x v="4"/>
    <x v="2"/>
    <x v="1"/>
    <m/>
    <x v="2"/>
  </r>
  <r>
    <s v="6834a93c091c6a72ea5a0b94"/>
    <s v="820-2025"/>
    <s v="ANA"/>
    <s v="MARIA"/>
    <s v="CELY"/>
    <s v="TORRES"/>
    <s v="Nombre OK"/>
    <s v="Cédula de Ciudadanía"/>
    <n v="1001282186"/>
    <x v="0"/>
    <n v="1"/>
    <s v="Caja de Compensación Familiar CAFAM"/>
    <n v="42705000"/>
    <s v="BANCO DAVIVIENDA"/>
    <n v="134600000"/>
    <s v="820 22-Ago-2025"/>
    <n v="17082000"/>
    <s v="BANCOLOMBIA"/>
    <s v="04000006418"/>
    <s v="CH"/>
    <s v="830053812"/>
    <s v="ALIANZA FIDUCIARIA SA FIDEICOMISOS**CONSTRUCTORA LAS GALIAS S.A.S"/>
    <x v="28"/>
    <x v="69"/>
    <s v="AP 1311 TO 4"/>
    <n v="0"/>
    <n v="0"/>
    <n v="213525000"/>
    <s v="45,95-42,70"/>
    <d v="2026-02-17T00:00:00"/>
    <x v="20"/>
    <x v="1"/>
    <x v="5"/>
    <m/>
    <x v="12"/>
  </r>
  <r>
    <s v="683742b0739c8957f0634a09"/>
    <s v="643-2025"/>
    <s v="ANGELA"/>
    <s v="MARIA"/>
    <s v="GRAJALES"/>
    <s v="RAMIREZ"/>
    <s v="Nombre OK"/>
    <s v="Cédula de Ciudadanía"/>
    <n v="52913449"/>
    <x v="0"/>
    <n v="1"/>
    <s v="Caja de Compensación Familiar COMPENSAR"/>
    <n v="42705000"/>
    <s v="BANCO DAVIVIENDA"/>
    <n v="138388000"/>
    <s v="643 17-Jul-2025"/>
    <n v="17082000"/>
    <s v="BANCOLOMBIA"/>
    <s v="04000006418"/>
    <s v="CH"/>
    <s v="830053812"/>
    <s v="ALIANZA FIDUCIARIA SA FIDEICOMISOS**CONSTRUCTORA LAS GALIAS S.A.S"/>
    <x v="28"/>
    <x v="69"/>
    <s v="AP 0105 TO 4"/>
    <n v="0"/>
    <n v="0"/>
    <n v="213525000"/>
    <s v="47,25,-41,65"/>
    <d v="2026-02-07T00:00:00"/>
    <x v="12"/>
    <x v="1"/>
    <x v="2"/>
    <m/>
    <x v="6"/>
  </r>
  <r>
    <s v="6837450d739c8957f063513a"/>
    <s v="643-2025"/>
    <s v="CRISTHIAN"/>
    <s v="DAVID"/>
    <s v="VALBUENA"/>
    <s v="ABRIL"/>
    <s v="Nombre OK"/>
    <s v="Cédula de Ciudadanía"/>
    <n v="1013643135"/>
    <x v="0"/>
    <n v="1"/>
    <s v="Caja de Compensación Familiar COMPENSAR"/>
    <n v="28470000"/>
    <s v="BANCO DAVIVIENDA"/>
    <n v="150000000"/>
    <s v="643 17-Jul-2025"/>
    <n v="17082000"/>
    <s v="BANCOLOMBIA"/>
    <s v="04000006418"/>
    <s v="CH"/>
    <s v="830053812"/>
    <s v="ALIANZA FIDUCIARIA SA FIDEICOMISOS**CONSTRUCTORA LAS GALIAS S.A.S"/>
    <x v="28"/>
    <x v="69"/>
    <s v="AP 1603 TO 2"/>
    <n v="0"/>
    <n v="0"/>
    <n v="213025000"/>
    <s v="46,05-43,05"/>
    <d v="2026-02-07T00:00:00"/>
    <x v="12"/>
    <x v="1"/>
    <x v="2"/>
    <m/>
    <x v="6"/>
  </r>
  <r>
    <s v="683f5f3b5b1fb9de817d6ff6"/>
    <s v="643-2025"/>
    <s v="IVAN"/>
    <s v="ANDRES"/>
    <s v="PABON"/>
    <s v="MOJICA"/>
    <s v="Nombre OK"/>
    <s v="Cédula de Ciudadanía"/>
    <n v="1022431274"/>
    <x v="0"/>
    <n v="1"/>
    <s v="Caja de Compensación Familiar COMPENSAR"/>
    <n v="42705000"/>
    <s v="BANCOLOMBIA"/>
    <n v="92838000"/>
    <s v="643 17-Jul-2025"/>
    <n v="17082000"/>
    <s v="BANCOLOMBIA"/>
    <s v="04000006418"/>
    <s v="CH"/>
    <s v="830053812"/>
    <s v="ALIANZA FIDUCIARIA SA FIDEICOMISOS**CONSTRUCTORA LAS GALIAS S.A.S"/>
    <x v="28"/>
    <x v="69"/>
    <s v="AP 1106 TO 4"/>
    <n v="0"/>
    <n v="0"/>
    <n v="213025000"/>
    <s v="45,95-42,20"/>
    <d v="2026-02-07T00:00:00"/>
    <x v="12"/>
    <x v="1"/>
    <x v="2"/>
    <m/>
    <x v="6"/>
  </r>
  <r>
    <s v="683f711b5b1fb9de817d97fd"/>
    <s v="643-2025"/>
    <s v="KAREN"/>
    <s v="YULIANA"/>
    <s v="CAMPOS"/>
    <s v="SALDAÑA"/>
    <s v="Nombre OK"/>
    <s v="Cédula de Ciudadanía"/>
    <n v="1000328295"/>
    <x v="0"/>
    <n v="1"/>
    <s v="Caja de Compensación Familiar CAFAM"/>
    <n v="28470000"/>
    <s v="BANCO DAVIVIENDA"/>
    <n v="167573000"/>
    <s v="643 17-Jul-2025"/>
    <n v="17082000"/>
    <s v="BANCOLOMBIA"/>
    <s v="04000006418"/>
    <s v="CH"/>
    <s v="830053812"/>
    <s v="ALIANZA FIDUCIARIA SA FIDEICOMISOS**CONSTRUCTORA LAS GALIAS S.A.S"/>
    <x v="28"/>
    <x v="69"/>
    <s v="AP 1002 TO 4"/>
    <n v="0"/>
    <n v="0"/>
    <n v="213525000"/>
    <s v="45,95-42,30"/>
    <d v="2026-02-17T00:00:00"/>
    <x v="20"/>
    <x v="1"/>
    <x v="5"/>
    <m/>
    <x v="12"/>
  </r>
  <r>
    <s v="683f74125b1fb9de817df79b"/>
    <s v="643-2025"/>
    <s v="LAURA"/>
    <s v="VANESSA"/>
    <s v="MARTINEZ"/>
    <s v="ABRIL"/>
    <s v="Nombre OK"/>
    <s v="Cédula de Ciudadanía"/>
    <n v="1000519502"/>
    <x v="0"/>
    <n v="1"/>
    <s v="Caja de Compensación Familiar CAFAM"/>
    <n v="28470000"/>
    <s v="BANCO DAVIVIENDA"/>
    <n v="163573000"/>
    <s v="643 17-Jul-2025"/>
    <n v="17082000"/>
    <s v="BANCOLOMBIA"/>
    <s v="04000006418"/>
    <s v="CH"/>
    <s v="830053812"/>
    <s v="ALIANZA FIDUCIARIA SA FIDEICOMISOS**CONSTRUCTORA LAS GALIAS S.A.S"/>
    <x v="28"/>
    <x v="69"/>
    <s v="AP 1101 TO 4"/>
    <n v="0"/>
    <n v="0"/>
    <n v="213525000"/>
    <s v="46,35-42,35"/>
    <d v="2026-02-07T00:00:00"/>
    <x v="12"/>
    <x v="1"/>
    <x v="2"/>
    <m/>
    <x v="6"/>
  </r>
  <r>
    <s v="6841cb525b1fb9de818605e0"/>
    <s v="688-2025"/>
    <s v="YENIFER"/>
    <s v="NATALIA"/>
    <s v="VELASQUEZ"/>
    <s v="VALBUENA"/>
    <s v="Nombre OK"/>
    <s v="Cédula de Ciudadanía"/>
    <n v="1072749898"/>
    <x v="0"/>
    <n v="1"/>
    <s v="Caja de Compensación Familiar CAFAM"/>
    <n v="42705000"/>
    <s v="BANCO DAVIVIENDA"/>
    <n v="149238000"/>
    <s v="688 25-Jul-2025"/>
    <n v="17082000"/>
    <s v="BANCOLOMBIA"/>
    <s v="04000006418"/>
    <s v="CH"/>
    <s v="830053812"/>
    <s v="ALIANZA FIDUCIARIA SA FIDEICOMISOS**CONSTRUCTORA LAS GALIAS S.A.S"/>
    <x v="28"/>
    <x v="69"/>
    <s v="AP 1201 TO 2"/>
    <n v="0"/>
    <n v="0"/>
    <n v="213525000"/>
    <s v="46,35-42,35"/>
    <d v="2025-11-25T00:00:00"/>
    <x v="18"/>
    <x v="0"/>
    <x v="0"/>
    <m/>
    <x v="0"/>
  </r>
  <r>
    <s v="6841cd7d5b1fb9de81860c83"/>
    <s v="688-2025"/>
    <s v="CATALINA"/>
    <s v=""/>
    <s v="MAYORGA"/>
    <s v="PAJARITO"/>
    <s v="Nombre OK"/>
    <s v="Cédula de Ciudadanía"/>
    <n v="1031172293"/>
    <x v="0"/>
    <n v="1"/>
    <s v="Caja de Compensación Familiar CAFAM"/>
    <n v="42705000"/>
    <s v="BANCO DAVIVIENDA"/>
    <n v="150000000"/>
    <s v="688 25-Jul-2025"/>
    <n v="17082000"/>
    <s v="BANCOLOMBIA"/>
    <s v="04000006418"/>
    <s v="CH"/>
    <s v="830053812"/>
    <s v="ALIANZA FIDUCIARIA SA FIDEICOMISOS**CONSTRUCTORA LAS GALIAS S.A.S"/>
    <x v="28"/>
    <x v="69"/>
    <s v="AP 0808 TO 4"/>
    <n v="0"/>
    <n v="0"/>
    <n v="213525000"/>
    <s v="45,95-41,65"/>
    <d v="2026-02-25T00:00:00"/>
    <x v="3"/>
    <x v="3"/>
    <x v="3"/>
    <s v="CTL ERROR NIT"/>
    <x v="2"/>
  </r>
  <r>
    <s v="685173148aebb9528b877526"/>
    <s v="673-2025"/>
    <s v="CRISTIAN"/>
    <s v="DAVID"/>
    <s v="RAMIREZ"/>
    <s v="RINCON"/>
    <s v="Nombre OK"/>
    <s v="Cédula de Ciudadanía"/>
    <n v="1019108618"/>
    <x v="0"/>
    <n v="1"/>
    <s v="Caja de Compensación Familiar COMPENSAR"/>
    <n v="42705000"/>
    <s v="BANCO DAVIVIENDA"/>
    <n v="115000000"/>
    <s v="673 23-Jul-2025"/>
    <n v="17082000"/>
    <s v="BANCOLOMBIA"/>
    <s v="04000006418"/>
    <s v="CH"/>
    <s v="830053812"/>
    <s v="ALIANZA FIDUCIARIA SA FIDEICOMISOS**CONSTRUCTORA LAS GALIAS S.A.S"/>
    <x v="28"/>
    <x v="69"/>
    <s v="AP 0103 TO 4"/>
    <n v="0"/>
    <n v="0"/>
    <n v="213025000"/>
    <s v="46,05-41,65"/>
    <d v="2026-02-07T00:00:00"/>
    <x v="12"/>
    <x v="1"/>
    <x v="2"/>
    <m/>
    <x v="6"/>
  </r>
  <r>
    <s v="685176dd8aebb9528b877bd7"/>
    <s v="673-2025"/>
    <s v="JOSE"/>
    <s v="DAVID"/>
    <s v="ECHEVERRIA"/>
    <s v="OVIEDO"/>
    <s v="Nombre OK"/>
    <s v="Cédula de Ciudadanía"/>
    <n v="1143263741"/>
    <x v="0"/>
    <n v="1"/>
    <s v="Ninguno"/>
    <m/>
    <s v="BANCO BBVA"/>
    <n v="150000000"/>
    <s v="673 23-Jul-2025"/>
    <n v="17082000"/>
    <s v="BANCOLOMBIA"/>
    <s v="04000006418"/>
    <s v="CH"/>
    <s v="830053812"/>
    <s v="ALIANZA FIDUCIARIA SA FIDEICOMISOS**CONSTRUCTORA LAS GALIAS S.A.S"/>
    <x v="28"/>
    <x v="69"/>
    <s v="AP 0108 TO 1"/>
    <m/>
    <m/>
    <m/>
    <m/>
    <d v="2026-02-23T00:00:00"/>
    <x v="3"/>
    <x v="3"/>
    <x v="3"/>
    <s v="CTL- EP OTRO HOGAR"/>
    <x v="2"/>
  </r>
  <r>
    <s v="685444e8075a89cfa6dc71c6"/>
    <s v="673-2025"/>
    <s v="CAROL"/>
    <s v="HASBLEIDI"/>
    <s v="MONTAÑO"/>
    <s v="NOVA"/>
    <s v="Nombre OK"/>
    <s v="Cédula de Ciudadanía"/>
    <n v="1000971163"/>
    <x v="0"/>
    <n v="1"/>
    <s v="Caja Colombiana de Subsidio Familiar COLSUBSIDIO"/>
    <n v="42705000"/>
    <s v="BANCO DAVIVIENDA"/>
    <n v="144100000"/>
    <s v="673 23-Jul-2025"/>
    <n v="17082000"/>
    <s v="BANCOLOMBIA"/>
    <s v="04000006418"/>
    <s v="CH"/>
    <s v="830053812"/>
    <s v="ALIANZA FIDUCIARIA SA FIDEICOMISOS**CONSTRUCTORA LAS GALIAS S.A.S"/>
    <x v="28"/>
    <x v="69"/>
    <s v="AP 0509 TO 4"/>
    <n v="0"/>
    <n v="0"/>
    <n v="213525000"/>
    <s v="45,65-41,55"/>
    <d v="2026-02-02T00:00:00"/>
    <x v="34"/>
    <x v="1"/>
    <x v="2"/>
    <m/>
    <x v="1"/>
  </r>
  <r>
    <s v="685446e3075a89cfa6dc778f"/>
    <s v="673-2025"/>
    <s v="KAREN"/>
    <s v="JESENIA"/>
    <s v="AMU"/>
    <s v="MERCADO"/>
    <s v="Nombre OK"/>
    <s v="Cédula de Ciudadanía"/>
    <n v="1000130577"/>
    <x v="0"/>
    <n v="1"/>
    <s v="Caja de Compensación Familiar COMPENSAR"/>
    <n v="42705000"/>
    <s v="BANCO DAVIVIENDA"/>
    <n v="141488000"/>
    <s v="673 23-Jul-2025"/>
    <n v="17082000"/>
    <s v="BANCOLOMBIA"/>
    <s v="04000006418"/>
    <s v="CH"/>
    <s v="830053812"/>
    <s v="ALIANZA FIDUCIARIA SA FIDEICOMISOS**CONSTRUCTORA LAS GALIAS S.A.S"/>
    <x v="28"/>
    <x v="69"/>
    <s v="AP 0709 TO 4"/>
    <n v="0"/>
    <n v="0"/>
    <n v="213025000"/>
    <s v="45,95-41,65"/>
    <d v="2026-02-17T00:00:00"/>
    <x v="20"/>
    <x v="1"/>
    <x v="5"/>
    <m/>
    <x v="12"/>
  </r>
  <r>
    <s v="685449ac075a89cfa6dc818b"/>
    <s v="673-2025"/>
    <s v="FRANCY"/>
    <s v="YOLIMA"/>
    <s v="ARDILA"/>
    <s v="ARDILA"/>
    <s v="Nombre OK"/>
    <s v="Cédula de Ciudadanía"/>
    <n v="1069402926"/>
    <x v="0"/>
    <n v="1"/>
    <s v="Caja de Compensación Familiar CAFAM"/>
    <n v="28470000"/>
    <s v="BANCO DAVIVIENDA"/>
    <n v="167000000"/>
    <s v="673 23-Jul-2025"/>
    <n v="17082000"/>
    <s v="BANCOLOMBIA"/>
    <s v="04000006418"/>
    <s v="CH"/>
    <s v="830053812"/>
    <s v="ALIANZA FIDUCIARIA SA FIDEICOMISOS**CONSTRUCTORA LAS GALIAS S.A.S"/>
    <x v="28"/>
    <x v="69"/>
    <s v="AP 0209 TO 2"/>
    <n v="0"/>
    <n v="0"/>
    <n v="213525000"/>
    <s v="45,95-41,65"/>
    <d v="2025-11-20T00:00:00"/>
    <x v="18"/>
    <x v="0"/>
    <x v="6"/>
    <m/>
    <x v="0"/>
  </r>
  <r>
    <s v="68544aed075a89cfa6dc85b9"/>
    <s v="673-2025"/>
    <s v="ANDREA"/>
    <s v="CAROLINA"/>
    <s v="DUQUE"/>
    <s v="MIRANDA"/>
    <s v="Nombre OK"/>
    <s v="Cédula de Ciudadanía"/>
    <n v="1016082854"/>
    <x v="0"/>
    <n v="1"/>
    <s v="Caja de Compensación Familiar COMPENSAR"/>
    <n v="42705000"/>
    <s v="BANCO DAVIVIENDA"/>
    <n v="144388000"/>
    <s v="673 23-Jul-2025"/>
    <n v="17082000"/>
    <s v="BANCOLOMBIA"/>
    <s v="04000006418"/>
    <s v="CH"/>
    <s v="830053812"/>
    <s v="ALIANZA FIDUCIARIA SA FIDEICOMISOS**CONSTRUCTORA LAS GALIAS S.A.S"/>
    <x v="28"/>
    <x v="69"/>
    <s v="AP 1010 TO 4"/>
    <n v="0"/>
    <n v="0"/>
    <n v="213025000"/>
    <s v="46,50-42,35"/>
    <d v="2026-02-09T00:00:00"/>
    <x v="12"/>
    <x v="1"/>
    <x v="3"/>
    <m/>
    <x v="6"/>
  </r>
  <r>
    <s v="68544cd7075a89cfa6dc8bda"/>
    <s v="896-2025"/>
    <s v="MARIA"/>
    <s v="PAULA"/>
    <s v="MORENO"/>
    <s v="VARGAS"/>
    <s v="Nombre OK"/>
    <s v="Cédula de Ciudadanía"/>
    <n v="1005368092"/>
    <x v="0"/>
    <n v="1"/>
    <s v="Caja de Compensación Familiar CAFAM"/>
    <m/>
    <s v="F.N.A."/>
    <n v="147324000"/>
    <s v="896 09-Sep-2025"/>
    <n v="17082000"/>
    <s v="BANCOLOMBIA"/>
    <s v="04000006418"/>
    <s v="CH"/>
    <s v="830053812"/>
    <s v="ALIANZA FIDUCIARIA SA FIDEICOMISOS**CONSTRUCTORA LAS GALIAS S.A.S"/>
    <x v="28"/>
    <x v="69"/>
    <s v="AP 0803 TO 4"/>
    <m/>
    <m/>
    <m/>
    <m/>
    <m/>
    <x v="4"/>
    <x v="2"/>
    <x v="1"/>
    <m/>
    <x v="2"/>
  </r>
  <r>
    <s v="685bf6b09f14103bd549ca45"/>
    <s v="824-2025"/>
    <s v="DAISSY"/>
    <s v="CAROLINA"/>
    <s v="BARON"/>
    <s v="GALINDO"/>
    <s v="Sin asignar"/>
    <s v="Cédula de Ciudadanía"/>
    <n v="1099282535"/>
    <x v="0"/>
    <n v="1"/>
    <s v="Caja Colombiana de Subsidio Familiar COLSUBSIDIO"/>
    <m/>
    <s v="BANCO DAVIVIENDA"/>
    <n v="124751000"/>
    <s v="824 22-Ago-2025"/>
    <n v="17082000"/>
    <s v="BANCOLOMBIA"/>
    <s v="04000006418"/>
    <s v="CH"/>
    <s v="830053812"/>
    <s v="ALIANZA FIDUCIARIA SA FIDEICOMISOS**CONSTRUCTORA LAS GALIAS S.A.S"/>
    <x v="28"/>
    <x v="69"/>
    <s v="AP 0207 TO 4"/>
    <m/>
    <m/>
    <m/>
    <m/>
    <m/>
    <x v="4"/>
    <x v="2"/>
    <x v="1"/>
    <m/>
    <x v="2"/>
  </r>
  <r>
    <s v="685bf8af9f14103bd549cd92"/>
    <s v="820-2025"/>
    <s v="YINA"/>
    <s v="MARCELA"/>
    <s v="GONZALEZ"/>
    <s v="VILLANUEVA"/>
    <s v="Nombre OK"/>
    <s v="Cédula de Ciudadanía"/>
    <n v="52781204"/>
    <x v="0"/>
    <n v="1"/>
    <s v="Caja de Compensación Familiar COMPENSAR"/>
    <n v="28470000"/>
    <s v="LA HIPOTECARIA"/>
    <n v="110170000"/>
    <s v="820 22-Ago-2025"/>
    <n v="17082000"/>
    <s v="BANCOLOMBIA"/>
    <s v="04000006418"/>
    <s v="CH"/>
    <s v="830053812"/>
    <s v="ALIANZA FIDUCIARIA SA FIDEICOMISOS**CONSTRUCTORA LAS GALIAS S.A.S"/>
    <x v="28"/>
    <x v="69"/>
    <s v="AP 0711 TO 4"/>
    <n v="0"/>
    <n v="0"/>
    <n v="213525000"/>
    <s v="45,95-41,65"/>
    <d v="2026-02-07T00:00:00"/>
    <x v="12"/>
    <x v="1"/>
    <x v="2"/>
    <m/>
    <x v="6"/>
  </r>
  <r>
    <s v="685bf8af9f14103bd549cd92"/>
    <s v="820-2025"/>
    <s v="ROOSEVELT"/>
    <s v=""/>
    <s v="COBO"/>
    <s v="YARA"/>
    <s v="Nombre OK"/>
    <s v="Cédula de Ciudadanía"/>
    <n v="1130656501"/>
    <x v="1"/>
    <n v="0"/>
    <s v="Caja de Compensación Familiar COMPENSAR"/>
    <n v="28470000"/>
    <s v="LA HIPOTECARIA"/>
    <n v="110170000"/>
    <s v="820 22-Ago-2025"/>
    <n v="17082000"/>
    <s v="BANCOLOMBIA"/>
    <s v="04000006418"/>
    <s v="CH"/>
    <s v="830053812"/>
    <s v="ALIANZA FIDUCIARIA SA FIDEICOMISOS**CONSTRUCTORA LAS GALIAS S.A.S"/>
    <x v="28"/>
    <x v="69"/>
    <s v="AP 0711 TO 4"/>
    <n v="0"/>
    <n v="0"/>
    <n v="213525000"/>
    <s v="45,95-41,65"/>
    <d v="2026-02-07T00:00:00"/>
    <x v="12"/>
    <x v="1"/>
    <x v="2"/>
    <m/>
    <x v="6"/>
  </r>
  <r>
    <s v="685bfa6b9f14103bd549d043"/>
    <s v="817-2025"/>
    <s v="MARLON"/>
    <s v="DANIEL"/>
    <s v="QUITIAN"/>
    <s v="ROJAS"/>
    <s v="Nombre OK"/>
    <s v="Cédula de Ciudadanía"/>
    <n v="1007552166"/>
    <x v="0"/>
    <n v="1"/>
    <s v="Caja de Compensación Familiar COMPENSAR"/>
    <n v="28470000"/>
    <s v="BANCO DAVIVIENDA"/>
    <n v="163000000"/>
    <s v="817 22-Ago-2025"/>
    <n v="17082000"/>
    <s v="BANCOLOMBIA"/>
    <s v="04000006418"/>
    <s v="CH"/>
    <s v="830053812"/>
    <s v="ALIANZA FIDUCIARIA SA FIDEICOMISOS**CONSTRUCTORA LAS GALIAS S.A.S"/>
    <x v="28"/>
    <x v="69"/>
    <s v="AP 0215 TO 4"/>
    <n v="0"/>
    <n v="0"/>
    <n v="213025000"/>
    <s v="46,00-41,65"/>
    <d v="2026-02-07T00:00:00"/>
    <x v="12"/>
    <x v="1"/>
    <x v="2"/>
    <m/>
    <x v="6"/>
  </r>
  <r>
    <s v="685bfa6b9f14103bd549d043"/>
    <s v="817-2025"/>
    <s v="MARIBEL"/>
    <s v=""/>
    <s v="SALAZAR"/>
    <s v="ROMERO"/>
    <s v="Nombre OK"/>
    <s v="Cédula de Ciudadanía"/>
    <n v="1005344569"/>
    <x v="1"/>
    <n v="0"/>
    <s v="Caja de Compensación Familiar COMPENSAR"/>
    <n v="28470000"/>
    <s v="BANCO DAVIVIENDA"/>
    <n v="163000000"/>
    <s v="817 22-Ago-2025"/>
    <n v="17082000"/>
    <s v="BANCOLOMBIA"/>
    <s v="04000006418"/>
    <s v="CH"/>
    <s v="830053812"/>
    <s v="ALIANZA FIDUCIARIA SA FIDEICOMISOS**CONSTRUCTORA LAS GALIAS S.A.S"/>
    <x v="28"/>
    <x v="69"/>
    <s v="AP 0215 TO 4"/>
    <n v="0"/>
    <n v="0"/>
    <n v="213025000"/>
    <s v="46,00-41,65"/>
    <d v="2026-02-07T00:00:00"/>
    <x v="12"/>
    <x v="1"/>
    <x v="2"/>
    <m/>
    <x v="6"/>
  </r>
  <r>
    <s v="685bfe019f14103bd549d738"/>
    <s v="1265-2025"/>
    <s v="HECTOR"/>
    <s v="LIBER"/>
    <s v="SALGAR"/>
    <s v=""/>
    <s v="Nombre OK"/>
    <s v="Cédula de Ciudadanía"/>
    <n v="80811321"/>
    <x v="0"/>
    <n v="1"/>
    <s v="Caja de Compensación Familiar CAFAM"/>
    <n v="28470000"/>
    <s v="BANCOLOMBIA"/>
    <n v="167573000"/>
    <s v="1265 28-Nov-2025"/>
    <n v="17082000"/>
    <s v="BANCOLOMBIA"/>
    <s v="04000006418"/>
    <s v="CH"/>
    <s v="830053812"/>
    <s v="ALIANZA FIDUCIARIA SA FIDEICOMISOS**CONSTRUCTORA LAS GALIAS S.A.S"/>
    <x v="28"/>
    <x v="69"/>
    <s v="AP 1008 TO 4"/>
    <n v="0"/>
    <n v="0"/>
    <n v="213525000"/>
    <s v="45,95-42,30"/>
    <d v="2026-02-07T00:00:00"/>
    <x v="3"/>
    <x v="3"/>
    <x v="2"/>
    <s v="No aparece el postulante en CTL"/>
    <x v="2"/>
  </r>
  <r>
    <s v="685c03e82cffe67ac184d864"/>
    <s v="896-2025"/>
    <s v="TWIGGY"/>
    <s v=""/>
    <s v="MACCHI"/>
    <s v="LOAIZA"/>
    <s v="Nombre OK"/>
    <s v="Cédula de Ciudadanía"/>
    <n v="52322910"/>
    <x v="0"/>
    <n v="1"/>
    <s v="Caja Colombiana de Subsidio Familiar COLSUBSIDIO"/>
    <n v="42705000"/>
    <s v="BANCO BBVA"/>
    <n v="145300000"/>
    <s v="896 09-Sep-2025"/>
    <n v="17082000"/>
    <s v="BANCOLOMBIA"/>
    <s v="04000006418"/>
    <s v="CH"/>
    <s v="830053812"/>
    <s v="ALIANZA FIDUCIARIA SA FIDEICOMISOS**CONSTRUCTORA LAS GALIAS S.A.S"/>
    <x v="28"/>
    <x v="69"/>
    <s v="AP 0715 TO 4"/>
    <n v="0"/>
    <n v="0"/>
    <n v="213525000"/>
    <s v="46,00-41,65"/>
    <d v="2025-12-22T00:00:00"/>
    <x v="1"/>
    <x v="1"/>
    <x v="2"/>
    <m/>
    <x v="1"/>
  </r>
  <r>
    <s v="68653b84c373ae8f24c02196"/>
    <s v="699-2025"/>
    <s v="KEVIN"/>
    <s v="JOSE"/>
    <s v="RUIZ"/>
    <s v="JIMENEZ"/>
    <s v="Nombre OK"/>
    <s v="Cédula de Ciudadanía"/>
    <n v="1129522599"/>
    <x v="0"/>
    <n v="1"/>
    <s v="Caja de Compensación Familiar CAFAM"/>
    <n v="0"/>
    <s v="OTROS"/>
    <n v="149310000"/>
    <s v="699 31-Jul-2025"/>
    <n v="17082000"/>
    <s v="BANCOLOMBIA"/>
    <s v="04000006418"/>
    <s v="CH"/>
    <s v="830053812"/>
    <s v="ALIANZA FIDUCIARIA SA FIDEICOMISOS**CONSTRUCTORA LAS GALIAS S.A.S"/>
    <x v="28"/>
    <x v="69"/>
    <s v="AP 0107 TO 4"/>
    <m/>
    <m/>
    <m/>
    <m/>
    <m/>
    <x v="4"/>
    <x v="2"/>
    <x v="1"/>
    <m/>
    <x v="2"/>
  </r>
  <r>
    <s v="68653b84c373ae8f24c02196"/>
    <s v="699-2025"/>
    <s v="LISNEY"/>
    <s v="LOREY"/>
    <s v="SARAVIA"/>
    <s v="MARTINEZ"/>
    <s v="Nombre OK"/>
    <s v="Cédula de Ciudadanía"/>
    <n v="1143426656"/>
    <x v="1"/>
    <n v="0"/>
    <s v="Caja de Compensación Familiar CAFAM"/>
    <n v="26000000"/>
    <s v="OTROS"/>
    <n v="149310000"/>
    <s v="699 31-Jul-2025"/>
    <n v="17082000"/>
    <s v="BANCOLOMBIA"/>
    <s v="04000006418"/>
    <s v="CH"/>
    <s v="830053812"/>
    <s v="ALIANZA FIDUCIARIA SA FIDEICOMISOS**CONSTRUCTORA LAS GALIAS S.A.S"/>
    <x v="28"/>
    <x v="69"/>
    <s v="AP 0107 TO 4"/>
    <m/>
    <m/>
    <m/>
    <m/>
    <m/>
    <x v="4"/>
    <x v="2"/>
    <x v="1"/>
    <m/>
    <x v="2"/>
  </r>
  <r>
    <s v="68700346e2e6d8df0564b723"/>
    <s v="817-2025"/>
    <s v="LAURA"/>
    <s v="VALENTINA"/>
    <s v="MORENO"/>
    <s v="AREVALO"/>
    <s v="Nombre OK"/>
    <s v="Cédula de Ciudadanía"/>
    <n v="1000578774"/>
    <x v="0"/>
    <n v="1"/>
    <s v="Caja Colombiana de Subsidio Familiar COLSUBSIDIO"/>
    <n v="42705000"/>
    <s v="BANCOLOMBIA"/>
    <n v="150301703"/>
    <s v="817 22-Ago-2025"/>
    <n v="17082000"/>
    <s v="BANCOLOMBIA"/>
    <s v="04000006418"/>
    <s v="CH"/>
    <s v="830053812"/>
    <s v="ALIANZA FIDUCIARIA SA FIDEICOMISOS**CONSTRUCTORA LAS GALIAS S.A.S"/>
    <x v="28"/>
    <x v="69"/>
    <s v="AP 1411 TO 4"/>
    <n v="0"/>
    <n v="0"/>
    <n v="213525000"/>
    <s v="45,95-42,7"/>
    <d v="2026-03-25T00:00:00"/>
    <x v="3"/>
    <x v="3"/>
    <x v="3"/>
    <s v="NIT CTL"/>
    <x v="2"/>
  </r>
  <r>
    <s v="687009b1e2e6d8df0564c98c"/>
    <s v="1021-2025"/>
    <s v="CARLOS"/>
    <s v="ANDRES"/>
    <s v="TUNUBALA"/>
    <s v="CALAMBAS"/>
    <s v="Nombre OK"/>
    <s v="Cédula de Ciudadanía"/>
    <n v="1003150173"/>
    <x v="0"/>
    <n v="1"/>
    <s v="Ninguno"/>
    <m/>
    <s v="Ninguno"/>
    <s v="-"/>
    <s v="1021 02-Oct-2025"/>
    <n v="17082000"/>
    <s v="BANCOLOMBIA"/>
    <s v="04000006418"/>
    <s v="CH"/>
    <s v="830053812"/>
    <s v="ALIANZA FIDUCIARIA SA FIDEICOMISOS**CONSTRUCTORA LAS GALIAS S.A.S"/>
    <x v="28"/>
    <x v="69"/>
    <s v="AP 0109 TO 1"/>
    <m/>
    <m/>
    <m/>
    <m/>
    <d v="2026-02-23T00:00:00"/>
    <x v="3"/>
    <x v="3"/>
    <x v="3"/>
    <s v="RUT-CTL"/>
    <x v="2"/>
  </r>
  <r>
    <s v="687009b1e2e6d8df0564c98c"/>
    <s v="1021-2025"/>
    <s v="ANA"/>
    <s v="LUCIA"/>
    <s v="VELASCO"/>
    <s v="TUNUBALA"/>
    <s v="Nombre OK"/>
    <s v="Cédula de Ciudadanía"/>
    <n v="1064430292"/>
    <x v="1"/>
    <n v="0"/>
    <s v="Ninguno"/>
    <m/>
    <s v="Ninguno"/>
    <s v="-"/>
    <s v="1021 02-Oct-2025"/>
    <n v="17082000"/>
    <s v="BANCOLOMBIA"/>
    <s v="04000006418"/>
    <s v="CH"/>
    <s v="830053812"/>
    <s v="ALIANZA FIDUCIARIA SA FIDEICOMISOS**CONSTRUCTORA LAS GALIAS S.A.S"/>
    <x v="28"/>
    <x v="69"/>
    <s v="AP 0109 TO 1"/>
    <m/>
    <m/>
    <m/>
    <m/>
    <d v="2026-02-23T00:00:00"/>
    <x v="3"/>
    <x v="3"/>
    <x v="3"/>
    <s v="RUT-CTL"/>
    <x v="2"/>
  </r>
  <r>
    <s v="68700b20e2e6d8df0564cd0d"/>
    <s v="1115-2025"/>
    <s v="JOEL"/>
    <s v="EDUARDO"/>
    <s v="BEJARANO"/>
    <s v="PEÑA"/>
    <s v="Nombre OK"/>
    <s v="Cédula de Ciudadanía"/>
    <n v="1000383673"/>
    <x v="0"/>
    <n v="1"/>
    <s v="Caja de Compensación Familiar COMPENSAR"/>
    <n v="42705000"/>
    <s v="BANCO DAVIVIENDA"/>
    <n v="151838000"/>
    <s v="1115 22-Oct-2025"/>
    <n v="17082000"/>
    <s v="BANCOLOMBIA"/>
    <s v="04000006418"/>
    <s v="CH"/>
    <s v="830053812"/>
    <s v="ALIANZA FIDUCIARIA SA FIDEICOMISOS**CONSTRUCTORA LAS GALIAS S.A.S"/>
    <x v="28"/>
    <x v="69"/>
    <s v="AP 0211 TO 4"/>
    <n v="0"/>
    <n v="0"/>
    <n v="213025000"/>
    <s v="45,95-41,65"/>
    <d v="2026-02-20T00:00:00"/>
    <x v="13"/>
    <x v="1"/>
    <x v="2"/>
    <m/>
    <x v="7"/>
  </r>
  <r>
    <s v="687026a5e2e6d8df056accf5"/>
    <s v="1021-2025"/>
    <s v="PAULA"/>
    <s v="ALEJANDRA"/>
    <s v="LOZANO"/>
    <s v="MORA"/>
    <s v="Nombre OK"/>
    <s v="Cédula de Ciudadanía"/>
    <n v="1192814603"/>
    <x v="0"/>
    <n v="1"/>
    <s v="Caja Colombiana de Subsidio Familiar COLSUBSIDIO"/>
    <n v="42705000"/>
    <s v="BANCO DAVIVIENDA"/>
    <n v="151838000"/>
    <s v="1021 02-Oct-2025"/>
    <n v="17082000"/>
    <s v="BANCOLOMBIA"/>
    <s v="04000006418"/>
    <s v="CH"/>
    <s v="830053812"/>
    <s v="ALIANZA FIDUCIARIA SA FIDEICOMISOS**CONSTRUCTORA LAS GALIAS S.A.S"/>
    <x v="28"/>
    <x v="69"/>
    <s v="AP 1406 TO 4"/>
    <n v="0"/>
    <n v="0"/>
    <n v="213525000"/>
    <s v="45,95-42,70"/>
    <d v="2026-02-20T00:00:00"/>
    <x v="13"/>
    <x v="1"/>
    <x v="2"/>
    <m/>
    <x v="7"/>
  </r>
  <r>
    <s v="6877a27e275d4df9de9d0d30"/>
    <s v="822-2025"/>
    <s v="HENRY"/>
    <s v="ALEXANDER"/>
    <s v="VELOZA"/>
    <s v="HERRERA"/>
    <s v="Nombre OK"/>
    <s v="Cédula de Ciudadanía"/>
    <n v="1014192171"/>
    <x v="0"/>
    <n v="1"/>
    <s v="Caja Colombiana de Subsidio Familiar COLSUBSIDIO"/>
    <n v="42705000"/>
    <s v="BANCO DAVIVIENDA"/>
    <n v="153201500"/>
    <s v="822 22-Ago-2025"/>
    <n v="17082000"/>
    <s v="BANCOLOMBIA"/>
    <s v="04000006418"/>
    <s v="CH"/>
    <s v="830053812"/>
    <s v="ALIANZA FIDUCIARIA SA FIDEICOMISOS**CONSTRUCTORA LAS GALIAS S.A.S"/>
    <x v="28"/>
    <x v="69"/>
    <s v="AP 0709 TO 1"/>
    <n v="0"/>
    <n v="0"/>
    <n v="213525000"/>
    <s v="46,30-41,65"/>
    <d v="2026-02-20T00:00:00"/>
    <x v="13"/>
    <x v="1"/>
    <x v="2"/>
    <m/>
    <x v="7"/>
  </r>
  <r>
    <s v="6877a50e275d4df9de9d1001"/>
    <s v="822-2025"/>
    <s v="MARIA"/>
    <s v="ALEJANDRA"/>
    <s v="REYES"/>
    <s v="FLOREZ"/>
    <s v="Nombre OK"/>
    <s v="Cédula de Ciudadanía"/>
    <n v="1010075682"/>
    <x v="0"/>
    <n v="1"/>
    <s v="Ninguno"/>
    <m/>
    <s v="BANCOLOMBIA"/>
    <n v="152938000"/>
    <s v="822 22-Ago-2025"/>
    <n v="17082000"/>
    <s v="BANCOLOMBIA"/>
    <s v="04000006418"/>
    <s v="CH"/>
    <s v="830053812"/>
    <s v="ALIANZA FIDUCIARIA SA FIDEICOMISOS**CONSTRUCTORA LAS GALIAS S.A.S"/>
    <x v="28"/>
    <x v="69"/>
    <s v="AP 1108 TO 4"/>
    <m/>
    <m/>
    <m/>
    <m/>
    <m/>
    <x v="2"/>
    <x v="2"/>
    <x v="1"/>
    <m/>
    <x v="2"/>
  </r>
  <r>
    <s v="6877a932275d4df9de9d1626"/>
    <s v="822-2025"/>
    <s v="JUAN"/>
    <s v="CARLOS"/>
    <s v="ZAMBRANO"/>
    <s v="VANEGAS"/>
    <s v="Nombre OK"/>
    <s v="Cédula de Ciudadanía"/>
    <n v="79735372"/>
    <x v="0"/>
    <n v="1"/>
    <s v="Caja de Compensación Familiar COMPENSAR"/>
    <n v="42705000"/>
    <s v="BANCO DAVIVIENDA"/>
    <n v="153338000"/>
    <s v="822 22-Ago-2025"/>
    <n v="17082000"/>
    <s v="BANCOLOMBIA"/>
    <s v="04000006418"/>
    <s v="CH"/>
    <s v="830053812"/>
    <s v="ALIANZA FIDUCIARIA SA FIDEICOMISOS**CONSTRUCTORA LAS GALIAS S.A.S"/>
    <x v="28"/>
    <x v="69"/>
    <s v="AP 0407 TO 4"/>
    <n v="0"/>
    <n v="0"/>
    <n v="213525000"/>
    <s v="45,95-41,65"/>
    <d v="2026-02-07T00:00:00"/>
    <x v="12"/>
    <x v="1"/>
    <x v="2"/>
    <m/>
    <x v="6"/>
  </r>
  <r>
    <s v="6877ab38275d4df9de9d19de"/>
    <s v="822-2025"/>
    <s v="VICTOR"/>
    <s v="MANUEL"/>
    <s v="SAAVEDRA"/>
    <s v="CRISTIANO"/>
    <s v="Nombre OK"/>
    <s v="Cédula de Ciudadanía"/>
    <n v="1033805642"/>
    <x v="0"/>
    <n v="1"/>
    <s v="Caja Colombiana de Subsidio Familiar COLSUBSIDIO"/>
    <n v="42705000"/>
    <s v="BANCO DAVIVIENDA"/>
    <n v="150216000"/>
    <s v="822 22-Ago-2025"/>
    <n v="17082000"/>
    <s v="BANCOLOMBIA"/>
    <s v="04000006418"/>
    <s v="CH"/>
    <s v="830053812"/>
    <s v="ALIANZA FIDUCIARIA SA FIDEICOMISOS**CONSTRUCTORA LAS GALIAS S.A.S"/>
    <x v="28"/>
    <x v="69"/>
    <s v="AP 1708 TO 4"/>
    <n v="0"/>
    <n v="0"/>
    <n v="213525000"/>
    <s v="45,95-42,90"/>
    <d v="2026-02-20T00:00:00"/>
    <x v="13"/>
    <x v="1"/>
    <x v="2"/>
    <m/>
    <x v="7"/>
  </r>
  <r>
    <s v="6877ae22275d4df9de9d2298"/>
    <s v="822-2025"/>
    <s v="JESENIA"/>
    <s v=""/>
    <s v="RODRIGUEZ"/>
    <s v="VARGAS"/>
    <s v="Nombre OK"/>
    <s v="Cédula de Ciudadanía"/>
    <n v="1073245151"/>
    <x v="0"/>
    <n v="1"/>
    <s v="Ninguno"/>
    <m/>
    <s v="Ninguno"/>
    <s v=""/>
    <s v="822 22-Ago-2025"/>
    <n v="17082000"/>
    <s v="BANCOLOMBIA"/>
    <s v="04000006418"/>
    <s v="CH"/>
    <s v="830053812"/>
    <s v="ALIANZA FIDUCIARIA SA FIDEICOMISOS**CONSTRUCTORA LAS GALIAS S.A.S"/>
    <x v="28"/>
    <x v="69"/>
    <s v="AP 1507 TO 4"/>
    <m/>
    <m/>
    <m/>
    <m/>
    <m/>
    <x v="2"/>
    <x v="2"/>
    <x v="1"/>
    <m/>
    <x v="2"/>
  </r>
  <r>
    <s v="6877b0fb275d4df9de9d2984"/>
    <s v="949-2025"/>
    <s v="DANNA"/>
    <s v="VALENTINA"/>
    <s v="COY"/>
    <s v="GARCIA"/>
    <s v="Nombre OK"/>
    <s v="Cédula de Ciudadanía"/>
    <n v="1001329774"/>
    <x v="0"/>
    <n v="1"/>
    <s v="Caja de Compensación Familiar COMPENSAR"/>
    <n v="42705000"/>
    <s v="BANCO BBVA"/>
    <n v="110000000"/>
    <s v="949 22-Sep-2025"/>
    <n v="17082000"/>
    <s v="BANCOLOMBIA"/>
    <s v="04000006418"/>
    <s v="CH"/>
    <s v="830053812"/>
    <s v="ALIANZA FIDUCIARIA SA FIDEICOMISOS**CONSTRUCTORA LAS GALIAS S.A.S"/>
    <x v="28"/>
    <x v="69"/>
    <s v="AP 1511 TO 4"/>
    <m/>
    <m/>
    <n v="213025000"/>
    <s v="45,95-42,70"/>
    <d v="2026-03-26T00:00:00"/>
    <x v="3"/>
    <x v="3"/>
    <x v="2"/>
    <s v="falta numero de  resolución y valor subsidio SDHT-Actualizar CB es mayor a 30 dias"/>
    <x v="2"/>
  </r>
  <r>
    <s v="6882a2a660e865cbf16bf505"/>
    <s v="1035-2025"/>
    <s v="PABLO"/>
    <s v="ANDRES"/>
    <s v="CUARAN"/>
    <s v="CHALIAL"/>
    <s v="Nombre OK"/>
    <s v="Cédula de Ciudadanía"/>
    <n v="12746507"/>
    <x v="0"/>
    <n v="1"/>
    <s v="Caja de Compensación Familiar CAFAM"/>
    <n v="28470000"/>
    <s v="BANCO DAVIVIENDA"/>
    <n v="157373000"/>
    <s v="1035 10-Oct-2025"/>
    <n v="17082000"/>
    <s v="BANCOLOMBIA"/>
    <s v="04000006418"/>
    <s v="CH"/>
    <s v="830053812"/>
    <s v="ALIANZA FIDUCIARIA SA FIDEICOMISOS**CONSTRUCTORA LAS GALIAS S.A.S"/>
    <x v="28"/>
    <x v="69"/>
    <s v="AP 0907 TO 4"/>
    <n v="0"/>
    <n v="0"/>
    <n v="213525000"/>
    <s v="45,95-42,30"/>
    <d v="2026-02-09T00:00:00"/>
    <x v="3"/>
    <x v="3"/>
    <x v="3"/>
    <s v="CTL"/>
    <x v="2"/>
  </r>
  <r>
    <s v="6882a2a660e865cbf16bf505"/>
    <s v="1035-2025"/>
    <s v="MAGALY"/>
    <s v="AIDEE"/>
    <s v="CASTRO"/>
    <s v="MENESES"/>
    <s v="Nombre OK"/>
    <s v="Cédula de Ciudadanía"/>
    <n v="36954729"/>
    <x v="1"/>
    <n v="0"/>
    <s v="Caja de Compensación Familiar CAFAM"/>
    <n v="28470000"/>
    <s v="BANCO DAVIVIENDA"/>
    <n v="157373000"/>
    <s v="1035 10-Oct-2025"/>
    <n v="17082000"/>
    <s v="BANCOLOMBIA"/>
    <s v="04000006418"/>
    <s v="CH"/>
    <s v="830053812"/>
    <s v="ALIANZA FIDUCIARIA SA FIDEICOMISOS**CONSTRUCTORA LAS GALIAS S.A.S"/>
    <x v="28"/>
    <x v="69"/>
    <s v="AP 0907 TO 4"/>
    <n v="0"/>
    <n v="0"/>
    <n v="213525000"/>
    <s v="45,95-42,30"/>
    <d v="2026-02-09T00:00:00"/>
    <x v="3"/>
    <x v="3"/>
    <x v="3"/>
    <s v="CTL"/>
    <x v="2"/>
  </r>
  <r>
    <s v="6882a41060e865cbf16c00b5"/>
    <s v="1035-2025"/>
    <s v="JOHN"/>
    <s v="HARRY"/>
    <s v="ACOSTA"/>
    <s v="MORA"/>
    <s v="Nombre OK"/>
    <s v="Cédula de Ciudadanía"/>
    <n v="1077967821"/>
    <x v="0"/>
    <n v="1"/>
    <s v="Ninguno"/>
    <m/>
    <s v="BANCOLOMBIA"/>
    <n v="167000000"/>
    <s v="1035 10-Oct-2025"/>
    <n v="17082000"/>
    <s v="BANCOLOMBIA"/>
    <s v="04000006418"/>
    <s v="CH"/>
    <s v="830053812"/>
    <s v="ALIANZA FIDUCIARIA SA FIDEICOMISOS**CONSTRUCTORA LAS GALIAS S.A.S"/>
    <x v="28"/>
    <x v="69"/>
    <s v="AP 0702 TO 4"/>
    <m/>
    <m/>
    <m/>
    <m/>
    <m/>
    <x v="2"/>
    <x v="2"/>
    <x v="1"/>
    <m/>
    <x v="2"/>
  </r>
  <r>
    <s v="6882a59360e865cbf16c0615"/>
    <s v="1035-2025"/>
    <s v="YURI"/>
    <s v="ESNID"/>
    <s v="AVENDAÑO"/>
    <s v="ABELLA"/>
    <s v="Nombre OK"/>
    <s v="Cédula de Ciudadanía"/>
    <n v="1193070998"/>
    <x v="0"/>
    <n v="1"/>
    <s v="Caja Colombiana de Subsidio Familiar COLSUBSIDIO"/>
    <n v="42705000"/>
    <s v="BANCO DAVIVIENDA"/>
    <n v="120000000"/>
    <s v="1035 10-Oct-2025"/>
    <n v="17082000"/>
    <s v="BANCOLOMBIA"/>
    <s v="04000006418"/>
    <s v="CH"/>
    <s v="830053812"/>
    <s v="ALIANZA FIDUCIARIA SA FIDEICOMISOS**CONSTRUCTORA LAS GALIAS S.A.S"/>
    <x v="28"/>
    <x v="69"/>
    <s v="AP 0802 TO 4"/>
    <n v="0"/>
    <n v="0"/>
    <n v="213525000"/>
    <s v="45,95-41,65"/>
    <d v="2026-02-09T00:00:00"/>
    <x v="12"/>
    <x v="1"/>
    <x v="3"/>
    <m/>
    <x v="6"/>
  </r>
  <r>
    <s v="6882a78560e865cbf16c1257"/>
    <s v="1035-2025"/>
    <s v="LAURA"/>
    <s v="MILENA"/>
    <s v="MEDINA"/>
    <s v="PENAGOS"/>
    <s v="Nombre OK"/>
    <s v="Cédula de Ciudadanía"/>
    <n v="1073173423"/>
    <x v="0"/>
    <n v="1"/>
    <s v="Ninguno"/>
    <m/>
    <s v="Ninguno"/>
    <s v=""/>
    <s v="1035 10-Oct-2025"/>
    <n v="17082000"/>
    <s v="BANCOLOMBIA"/>
    <s v="04000006418"/>
    <s v="CH"/>
    <s v="830053812"/>
    <s v="ALIANZA FIDUCIARIA SA FIDEICOMISOS**CONSTRUCTORA LAS GALIAS S.A.S"/>
    <x v="28"/>
    <x v="69"/>
    <s v="AP 1402 TO 4"/>
    <m/>
    <m/>
    <m/>
    <m/>
    <m/>
    <x v="2"/>
    <x v="2"/>
    <x v="1"/>
    <m/>
    <x v="2"/>
  </r>
  <r>
    <s v="6887f32e1f0370b238f5a212"/>
    <s v="1112-2025"/>
    <s v="JOSE"/>
    <s v="LUIS"/>
    <s v="BARAHONA"/>
    <s v="GARZON"/>
    <s v="Nombre OK"/>
    <s v="Cédula de Ciudadanía"/>
    <n v="1023977547"/>
    <x v="0"/>
    <n v="1"/>
    <s v="Caja Colombiana de Subsidio Familiar COLSUBSIDIO"/>
    <n v="28470000"/>
    <s v="BANCO DAVIVIENDA"/>
    <n v="143000000"/>
    <s v="1112 22-Oct-2025"/>
    <n v="17082000"/>
    <s v="BANCOLOMBIA"/>
    <s v="04000006418"/>
    <s v="CH"/>
    <s v="830053812"/>
    <s v="ALIANZA FIDUCIARIA SA FIDEICOMISOS**CONSTRUCTORA LAS GALIAS S.A.S"/>
    <x v="28"/>
    <x v="69"/>
    <s v="AP 0710 TO 4"/>
    <m/>
    <m/>
    <n v="213025000"/>
    <s v="45,95-41,65"/>
    <d v="2026-03-26T00:00:00"/>
    <x v="3"/>
    <x v="3"/>
    <x v="2"/>
    <s v="Actualizar CB es mayor a 30 dias"/>
    <x v="2"/>
  </r>
  <r>
    <s v="688a5adc8e739a0587fcc173"/>
    <s v="949-2025"/>
    <s v="WILLIAM"/>
    <s v="ALBERTO"/>
    <s v="ESPINOSA"/>
    <s v="FLOREZ"/>
    <s v="Nombre OK"/>
    <s v="Cédula de Ciudadanía"/>
    <n v="80798628"/>
    <x v="0"/>
    <n v="1"/>
    <s v="Caja de Compensación Familiar CAFAM"/>
    <m/>
    <s v="Ninguno"/>
    <s v="-"/>
    <s v="949 22-Sep-2025"/>
    <n v="17082000"/>
    <s v="BANCOLOMBIA"/>
    <s v="04000006418"/>
    <s v="CH"/>
    <s v="830053812"/>
    <s v="ALIANZA FIDUCIARIA SA FIDEICOMISOS**CONSTRUCTORA LAS GALIAS S.A.S"/>
    <x v="28"/>
    <x v="69"/>
    <s v="AP 1405 TO 4"/>
    <m/>
    <m/>
    <m/>
    <m/>
    <m/>
    <x v="2"/>
    <x v="2"/>
    <x v="1"/>
    <m/>
    <x v="2"/>
  </r>
  <r>
    <s v="688a5d318e739a0587fcca3c"/>
    <s v="1208-2025"/>
    <s v="MONICA"/>
    <s v="YULIETH"/>
    <s v="BARRERA"/>
    <s v="HILARION"/>
    <s v="Nombre OK"/>
    <s v="Cédula de Ciudadanía"/>
    <n v="1015997676"/>
    <x v="0"/>
    <n v="1"/>
    <s v="Caja de Compensación Familiar COMPENSAR"/>
    <n v="42705000"/>
    <s v="BANCO BBVA"/>
    <n v="132000000"/>
    <s v="1208 18-Nov-2025"/>
    <n v="17082000"/>
    <s v="BANCOLOMBIA"/>
    <s v="04000006418"/>
    <s v="CH"/>
    <s v="830053812"/>
    <s v="ALIANZA FIDUCIARIA SA FIDEICOMISOS**CONSTRUCTORA LAS GALIAS S.A.S"/>
    <x v="28"/>
    <x v="69"/>
    <s v="AP 0706 TO 4"/>
    <n v="0"/>
    <n v="0"/>
    <n v="213025000"/>
    <s v="45,95,41,65"/>
    <d v="2026-02-20T00:00:00"/>
    <x v="3"/>
    <x v="6"/>
    <x v="2"/>
    <m/>
    <x v="2"/>
  </r>
  <r>
    <s v="688a8c448e739a0587fd550b"/>
    <s v="1273-2025"/>
    <s v="JULIETH"/>
    <s v="ALEJANDRA"/>
    <s v="MORALES"/>
    <s v="MARTINEZ"/>
    <s v="Nombre OK"/>
    <s v="Cédula de Ciudadanía"/>
    <n v="1016101524"/>
    <x v="0"/>
    <n v="1"/>
    <s v="Caja de Compensación Familiar COMPENSAR"/>
    <n v="42705000"/>
    <s v="BANCO DAVIVIENDA"/>
    <n v="152500000"/>
    <s v="1273 28-Nov-2025"/>
    <n v="17082000"/>
    <s v="BANCOLOMBIA"/>
    <s v="04000006418"/>
    <s v="CH"/>
    <s v="830053812"/>
    <s v="ALIANZA FIDUCIARIA SA FIDEICOMISOS**CONSTRUCTORA LAS GALIAS S.A.S"/>
    <x v="28"/>
    <x v="69"/>
    <s v="AP 1403 TO 4"/>
    <n v="0"/>
    <n v="0"/>
    <n v="213025000"/>
    <s v="46,05-43,05"/>
    <d v="2026-02-20T00:00:00"/>
    <x v="3"/>
    <x v="3"/>
    <x v="2"/>
    <s v="No se encuentra nombre del postulante en CTL"/>
    <x v="2"/>
  </r>
  <r>
    <s v="689397fd9636feff2464bb44"/>
    <s v="929-2025"/>
    <s v="GINNA"/>
    <s v="MARCELA"/>
    <s v="ALVARADO"/>
    <s v="FONSECA"/>
    <s v="Nombre OK"/>
    <s v="Cédula de Ciudadanía"/>
    <n v="1014305842"/>
    <x v="0"/>
    <n v="1"/>
    <s v="Caja Colombiana de Subsidio Familiar COLSUBSIDIO"/>
    <n v="28470000"/>
    <s v="LA HIPOTECARIA"/>
    <n v="166973000"/>
    <s v="929 17-Sep-2025"/>
    <n v="17082000"/>
    <s v="BANCOLOMBIA"/>
    <s v="04000006418"/>
    <s v="CH"/>
    <s v="830053812"/>
    <s v="ALIANZA FIDUCIARIA SA FIDEICOMISOS**CONSTRUCTORA LAS GALIAS S.A.S"/>
    <x v="28"/>
    <x v="69"/>
    <s v="AP 1308 TO 4"/>
    <n v="0"/>
    <n v="0"/>
    <n v="213525000"/>
    <s v="45,95-42,90"/>
    <d v="2026-02-07T00:00:00"/>
    <x v="12"/>
    <x v="1"/>
    <x v="2"/>
    <m/>
    <x v="6"/>
  </r>
  <r>
    <s v="6893bbb63206da59035483ee"/>
    <s v="929-2025"/>
    <s v="WILFREY"/>
    <s v="ANTONIO"/>
    <s v="OVIEDO"/>
    <s v="LOPEZ"/>
    <s v="Nombre OK"/>
    <s v="Cédula de Ciudadanía"/>
    <n v="1100246481"/>
    <x v="0"/>
    <n v="1"/>
    <s v="Caja de Compensación Familiar COMPENSAR"/>
    <n v="42705000"/>
    <s v="BANCOLOMBIA"/>
    <n v="145463132"/>
    <s v="929 17-Sep-2025"/>
    <n v="17082000"/>
    <s v="BANCOLOMBIA"/>
    <s v="04000006418"/>
    <s v="CH"/>
    <s v="830053812"/>
    <s v="ALIANZA FIDUCIARIA SA FIDEICOMISOS**CONSTRUCTORA LAS GALIAS S.A.S"/>
    <x v="28"/>
    <x v="69"/>
    <s v="AP 0210 TO 4"/>
    <n v="0"/>
    <n v="0"/>
    <n v="213025000"/>
    <s v="46,50-41,65"/>
    <d v="2026-02-02T00:00:00"/>
    <x v="12"/>
    <x v="1"/>
    <x v="2"/>
    <m/>
    <x v="6"/>
  </r>
  <r>
    <s v="6893bd1b3206da59035486f2"/>
    <s v="1112-2025"/>
    <s v="LUZ"/>
    <s v="ADRIANA"/>
    <s v="CALDERON"/>
    <s v="CASTELLANOS"/>
    <s v="Nombre OK"/>
    <s v="Cédula de Ciudadanía"/>
    <n v="52809388"/>
    <x v="0"/>
    <n v="1"/>
    <s v="Ninguno"/>
    <m/>
    <s v="F.N.A."/>
    <n v="153438000"/>
    <s v="1112 22-Oct-2025"/>
    <n v="17082000"/>
    <s v="BANCOLOMBIA"/>
    <s v="04000006418"/>
    <s v="CH"/>
    <s v="830053812"/>
    <s v="ALIANZA FIDUCIARIA SA FIDEICOMISOS**CONSTRUCTORA LAS GALIAS S.A.S"/>
    <x v="28"/>
    <x v="69"/>
    <s v="AP 0507 TO 1"/>
    <m/>
    <m/>
    <m/>
    <m/>
    <m/>
    <x v="2"/>
    <x v="2"/>
    <x v="1"/>
    <m/>
    <x v="2"/>
  </r>
  <r>
    <s v="6893c04e3206da5903549006"/>
    <s v="929-2025"/>
    <s v="DAVID"/>
    <s v="FERNANDO"/>
    <s v="CRISTANCHO"/>
    <s v="PLAZAS"/>
    <s v="Nombre OK"/>
    <s v="Cédula de Ciudadanía"/>
    <n v="1015424962"/>
    <x v="0"/>
    <n v="1"/>
    <s v="Caja de Compensación Familiar COMPENSAR"/>
    <n v="42705000"/>
    <s v="LA HIPOTECARIA"/>
    <n v="152660000"/>
    <s v="929 17-Sep-2025"/>
    <n v="17082000"/>
    <s v="BANCOLOMBIA"/>
    <s v="04000006418"/>
    <s v="CH"/>
    <s v="830053812"/>
    <s v="ALIANZA FIDUCIARIA SA FIDEICOMISOS**CONSTRUCTORA LAS GALIAS S.A.S"/>
    <x v="28"/>
    <x v="69"/>
    <s v="AP 0206 TO 2"/>
    <n v="0"/>
    <n v="0"/>
    <n v="213525000"/>
    <s v="45,95-41,65"/>
    <d v="2026-02-20T00:00:00"/>
    <x v="13"/>
    <x v="1"/>
    <x v="2"/>
    <m/>
    <x v="7"/>
  </r>
  <r>
    <s v="6893c21f3206da59035493d5"/>
    <s v="929-2025"/>
    <s v="BETSY"/>
    <s v="LILIANA"/>
    <s v="ALTAHONA"/>
    <s v="PEREZ"/>
    <s v="Nombre OK"/>
    <s v="Cédula de Ciudadanía"/>
    <n v="1010148200"/>
    <x v="0"/>
    <n v="1"/>
    <s v="Caja de Compensación Familiar COMPENSAR"/>
    <n v="28470000"/>
    <s v="LA HIPOTECARIA"/>
    <n v="147173000"/>
    <s v="929 17-Sep-2025"/>
    <n v="17082000"/>
    <s v="BANCOLOMBIA"/>
    <s v="04000006418"/>
    <s v="CH"/>
    <s v="830053812"/>
    <s v="ALIANZA FIDUCIARIA SA FIDEICOMISOS**CONSTRUCTORA LAS GALIAS S.A.S"/>
    <x v="28"/>
    <x v="69"/>
    <s v="AP 1102 TO 4"/>
    <n v="0"/>
    <n v="0"/>
    <n v="213025000"/>
    <s v="45,95-42,30"/>
    <d v="2026-02-20T00:00:00"/>
    <x v="3"/>
    <x v="6"/>
    <x v="2"/>
    <m/>
    <x v="2"/>
  </r>
  <r>
    <s v="6893c21f3206da59035493d5"/>
    <s v="929-2025"/>
    <s v="BRYAN"/>
    <s v="STEVE"/>
    <s v="MUÑOZ"/>
    <s v="RODRIGUEZ"/>
    <s v="Nombre OK"/>
    <s v="Cédula de Ciudadanía"/>
    <n v="1016105293"/>
    <x v="1"/>
    <n v="0"/>
    <s v="Caja de Compensación Familiar COMPENSAR"/>
    <n v="28470000"/>
    <s v="LA HIPOTECARIA"/>
    <n v="147173000"/>
    <s v="929 17-Sep-2025"/>
    <n v="17082000"/>
    <s v="BANCOLOMBIA"/>
    <s v="04000006418"/>
    <s v="CH"/>
    <s v="830053812"/>
    <s v="ALIANZA FIDUCIARIA SA FIDEICOMISOS**CONSTRUCTORA LAS GALIAS S.A.S"/>
    <x v="28"/>
    <x v="69"/>
    <s v="AP 1102 TO 4"/>
    <n v="0"/>
    <n v="0"/>
    <n v="213025000"/>
    <s v="42,95-42,30"/>
    <d v="2026-02-20T00:00:00"/>
    <x v="3"/>
    <x v="6"/>
    <x v="2"/>
    <m/>
    <x v="2"/>
  </r>
  <r>
    <s v="6893c4ec3206da5903549c0c"/>
    <s v="1039-2025"/>
    <s v="CARLOS"/>
    <s v="ALFREDO"/>
    <s v="MARIN"/>
    <s v="TORRES"/>
    <s v="Nombre OK"/>
    <s v="Cédula de Ciudadanía"/>
    <n v="1105787969"/>
    <x v="0"/>
    <n v="1"/>
    <s v="Caja de Compensación Familiar COMPENSAR"/>
    <n v="42705000"/>
    <s v="BANCO DAVIVIENDA"/>
    <n v="153338000"/>
    <s v="1039 10-Oct-2025"/>
    <n v="17082000"/>
    <s v="BANCOLOMBIA"/>
    <s v="04000006418"/>
    <s v="CH"/>
    <s v="830053812"/>
    <s v="ALIANZA FIDUCIARIA SA FIDEICOMISOS**CONSTRUCTORA LAS GALIAS S.A.S"/>
    <x v="28"/>
    <x v="69"/>
    <s v="AP 0204 TO 4"/>
    <n v="0"/>
    <n v="0"/>
    <n v="213525000"/>
    <s v="47,25-41,65"/>
    <d v="2026-02-11T00:00:00"/>
    <x v="12"/>
    <x v="1"/>
    <x v="4"/>
    <m/>
    <x v="6"/>
  </r>
  <r>
    <s v="6893c62a3206da590354a05a"/>
    <s v="929-2025"/>
    <s v="BRIGITHE"/>
    <s v="XIMENA"/>
    <s v="CARDENAS"/>
    <s v="MORA"/>
    <s v="Nombre OK"/>
    <s v="Cédula de Ciudadanía"/>
    <n v="1025140488"/>
    <x v="0"/>
    <n v="1"/>
    <s v="Caja de Compensación Familiar COMPENSAR"/>
    <n v="39000000"/>
    <s v="BANCO DAVIVIENDA"/>
    <n v="147000000"/>
    <s v="929 17-Sep-2025"/>
    <n v="17082000"/>
    <s v="BANCOLOMBIA"/>
    <s v="04000006418"/>
    <s v="CH"/>
    <s v="830053812"/>
    <s v="ALIANZA FIDUCIARIA SA FIDEICOMISOS**CONSTRUCTORA LAS GALIAS S.A.S"/>
    <x v="28"/>
    <x v="69"/>
    <s v="AP 0208 TO 2"/>
    <n v="0"/>
    <n v="0"/>
    <n v="213025000"/>
    <s v="45,95-41,65"/>
    <d v="2026-02-11T00:00:00"/>
    <x v="12"/>
    <x v="1"/>
    <x v="4"/>
    <m/>
    <x v="6"/>
  </r>
  <r>
    <s v="6893c7a93206da590354a319"/>
    <s v="929-2025"/>
    <s v="OLFELMINA"/>
    <s v=""/>
    <s v="MONROY"/>
    <s v="PACHON"/>
    <s v="Nombre OK"/>
    <s v="Cédula de Ciudadanía"/>
    <n v="23883097"/>
    <x v="0"/>
    <n v="1"/>
    <s v="Caja de Compensación Familiar COMPENSAR"/>
    <n v="28470000"/>
    <s v="LA HIPOTECARIA"/>
    <n v="163882000"/>
    <s v="929 17-Sep-2025"/>
    <n v="17082000"/>
    <s v="BANCOLOMBIA"/>
    <s v="04000006418"/>
    <s v="CH"/>
    <s v="830053812"/>
    <s v="ALIANZA FIDUCIARIA SA FIDEICOMISOS**CONSTRUCTORA LAS GALIAS S.A.S"/>
    <x v="28"/>
    <x v="69"/>
    <s v="AP 0615 TO 4"/>
    <n v="0"/>
    <n v="0"/>
    <n v="213025000"/>
    <s v="46,00-41,65"/>
    <d v="2026-02-09T00:00:00"/>
    <x v="12"/>
    <x v="1"/>
    <x v="3"/>
    <m/>
    <x v="6"/>
  </r>
  <r>
    <s v="6893c7a93206da590354a319"/>
    <s v="929-2025"/>
    <s v="JOSE"/>
    <s v="VALENTIN"/>
    <s v="SEPULVEDA"/>
    <s v="BECERRA"/>
    <s v="Nombre OK"/>
    <s v="Cédula de Ciudadanía"/>
    <n v="6390180"/>
    <x v="1"/>
    <n v="0"/>
    <s v="Caja de Compensación Familiar COMPENSAR"/>
    <n v="28470000"/>
    <s v="LA HIPOTECARIA"/>
    <n v="163882000"/>
    <s v="929 17-Sep-2025"/>
    <n v="17082000"/>
    <s v="BANCOLOMBIA"/>
    <s v="04000006418"/>
    <s v="CH"/>
    <s v="830053812"/>
    <s v="ALIANZA FIDUCIARIA SA FIDEICOMISOS**CONSTRUCTORA LAS GALIAS S.A.S"/>
    <x v="28"/>
    <x v="69"/>
    <s v="AP 0615 TO 4"/>
    <n v="0"/>
    <n v="0"/>
    <n v="213025000"/>
    <s v="46,00-41,65"/>
    <d v="2026-02-09T00:00:00"/>
    <x v="12"/>
    <x v="1"/>
    <x v="3"/>
    <m/>
    <x v="6"/>
  </r>
  <r>
    <s v="6893c8cb3206da590354a61c"/>
    <s v="929-2025"/>
    <s v="JUAN"/>
    <s v="CAMILO"/>
    <s v="ORDUZ"/>
    <s v="RODRIGUEZ"/>
    <s v="Nombre OK"/>
    <s v="Cédula de Ciudadanía"/>
    <n v="1000943564"/>
    <x v="0"/>
    <n v="1"/>
    <s v="Caja Colombiana de Subsidio Familiar COLSUBSIDIO"/>
    <n v="28470000"/>
    <s v="BANCOLOMBIA"/>
    <n v="166292000"/>
    <s v="929 17-Sep-2025"/>
    <n v="17082000"/>
    <s v="BANCOLOMBIA"/>
    <s v="04000006418"/>
    <s v="CH"/>
    <s v="830053812"/>
    <s v="ALIANZA FIDUCIARIA SA FIDEICOMISOS**CONSTRUCTORA LAS GALIAS S.A.S"/>
    <x v="28"/>
    <x v="69"/>
    <s v="AP 1114 TO 4"/>
    <m/>
    <m/>
    <n v="213525000"/>
    <s v="46,85-42,30"/>
    <d v="2026-03-27T00:00:00"/>
    <x v="3"/>
    <x v="3"/>
    <x v="2"/>
    <s v="Certificación bancaria mayor a 30 días"/>
    <x v="2"/>
  </r>
  <r>
    <s v="6893ca0a3206da590354aa5d"/>
    <s v="951-2025"/>
    <s v="ANGHEL"/>
    <s v="JINETH"/>
    <s v="RODRIGUEZ"/>
    <s v="ANZOLA"/>
    <s v="Nombre OK"/>
    <s v="Cédula de Ciudadanía"/>
    <n v="1018503319"/>
    <x v="0"/>
    <n v="1"/>
    <s v="Ninguno"/>
    <m/>
    <s v="Ninguno"/>
    <s v="-"/>
    <s v="951 22-Sep-2025"/>
    <n v="17082000"/>
    <s v="BANCOLOMBIA"/>
    <s v="04000006418"/>
    <s v="CH"/>
    <s v="830053812"/>
    <s v="ALIANZA FIDUCIARIA SA FIDEICOMISOS**CONSTRUCTORA LAS GALIAS S.A.S"/>
    <x v="28"/>
    <x v="69"/>
    <s v="AP 1108 TO 1"/>
    <m/>
    <m/>
    <m/>
    <m/>
    <m/>
    <x v="2"/>
    <x v="2"/>
    <x v="1"/>
    <m/>
    <x v="2"/>
  </r>
  <r>
    <s v="6893cb593206da590354af76"/>
    <s v="951-2025"/>
    <s v="DIANA"/>
    <s v="ESTEFANIA"/>
    <s v="ARIAS"/>
    <s v="RODRIGUEZ"/>
    <s v="Nombre OK"/>
    <s v="Cédula de Ciudadanía"/>
    <n v="1020777327"/>
    <x v="0"/>
    <n v="1"/>
    <s v="Caja de Compensación Familiar CAFAM"/>
    <n v="28470000"/>
    <s v="BANCOLOMBIA"/>
    <n v="149100000"/>
    <s v="951 22-Sep-2025"/>
    <n v="17082000"/>
    <s v="BANCOLOMBIA"/>
    <s v="04000006418"/>
    <s v="CH"/>
    <s v="830053812"/>
    <s v="ALIANZA FIDUCIARIA SA FIDEICOMISOS**CONSTRUCTORA LAS GALIAS S.A.S"/>
    <x v="28"/>
    <x v="69"/>
    <s v="AP 1306 TO 4"/>
    <n v="0"/>
    <n v="0"/>
    <n v="213525000"/>
    <s v="45,95-42,70"/>
    <d v="2026-02-07T00:00:00"/>
    <x v="3"/>
    <x v="6"/>
    <x v="2"/>
    <m/>
    <x v="2"/>
  </r>
  <r>
    <s v="6893cc863206da590354b2e4"/>
    <s v="929-2025"/>
    <s v="CINDY"/>
    <s v="ALEXANDRA"/>
    <s v="SANCHEZ"/>
    <s v="RODRIGUEZ"/>
    <s v="Nombre OK"/>
    <s v="Cédula de Ciudadanía"/>
    <n v="1019051208"/>
    <x v="0"/>
    <n v="1"/>
    <s v="Caja de Compensación Familiar COMPENSAR"/>
    <n v="28470000"/>
    <s v="BANCO DAVIVIENDA"/>
    <n v="135351000"/>
    <s v="929 17-Sep-2025"/>
    <n v="17082000"/>
    <s v="BANCOLOMBIA"/>
    <s v="04000006418"/>
    <s v="CH"/>
    <s v="830053812"/>
    <s v="ALIANZA FIDUCIARIA SA FIDEICOMISOS**CONSTRUCTORA LAS GALIAS S.A.S"/>
    <x v="28"/>
    <x v="69"/>
    <s v="AP 1510 TO 2"/>
    <n v="0"/>
    <n v="0"/>
    <n v="213025000"/>
    <s v="46,50-42,85"/>
    <d v="2026-02-20T00:00:00"/>
    <x v="3"/>
    <x v="6"/>
    <x v="2"/>
    <m/>
    <x v="2"/>
  </r>
  <r>
    <s v="6893cf403206da590354bae1"/>
    <s v="951-2025"/>
    <s v="JHON"/>
    <s v="ALEXANDER"/>
    <s v="MACIAS"/>
    <s v="FERNANDEZ"/>
    <s v="Nombre OK"/>
    <s v="Cédula de Ciudadanía"/>
    <n v="2957558"/>
    <x v="0"/>
    <n v="1"/>
    <s v="Caja de Compensación Familiar CAFAM"/>
    <n v="28470000"/>
    <s v="BANCO DAVIVIENDA"/>
    <n v="167000000"/>
    <s v="951 22-Sep-2025"/>
    <n v="17082000"/>
    <s v="BANCOLOMBIA"/>
    <s v="04000006418"/>
    <s v="CH"/>
    <s v="830053812"/>
    <s v="ALIANZA FIDUCIARIA SA FIDEICOMISOS**CONSTRUCTORA LAS GALIAS S.A.S"/>
    <x v="28"/>
    <x v="69"/>
    <s v="AP 1706 TO 4"/>
    <n v="0"/>
    <n v="0"/>
    <n v="213525000"/>
    <s v="45,95-42,70"/>
    <d v="2026-02-07T00:00:00"/>
    <x v="12"/>
    <x v="1"/>
    <x v="2"/>
    <m/>
    <x v="6"/>
  </r>
  <r>
    <s v="689cfc76860e319a6f2f6625"/>
    <s v="1022-2025"/>
    <s v="JOLVER"/>
    <s v="ARLEY"/>
    <s v="BARRAGAN"/>
    <s v="SANCHEZ"/>
    <s v="Nombre OK"/>
    <s v="Cédula de Ciudadanía"/>
    <n v="1053338589"/>
    <x v="0"/>
    <n v="1"/>
    <s v="Caja de Compensación Familiar COMPENSAR"/>
    <n v="28470000"/>
    <s v="BANCOLOMBIA"/>
    <n v="152073000"/>
    <s v="1022 02-Oct-2025"/>
    <n v="17082000"/>
    <s v="BANCOLOMBIA"/>
    <s v="04000006418"/>
    <s v="CH"/>
    <s v="830053812"/>
    <s v="ALIANZA FIDUCIARIA SA FIDEICOMISOS**CONSTRUCTORA LAS GALIAS S.A.S"/>
    <x v="28"/>
    <x v="69"/>
    <s v="AP 0902 TO 4"/>
    <n v="0"/>
    <n v="0"/>
    <n v="213025000"/>
    <s v="45,95-42,30"/>
    <d v="2026-02-20T00:00:00"/>
    <x v="3"/>
    <x v="6"/>
    <x v="2"/>
    <m/>
    <x v="2"/>
  </r>
  <r>
    <s v="689cfe28860e319a6f2f6cff"/>
    <s v="1022-2025"/>
    <s v="DIEGO"/>
    <s v="JHOESLY"/>
    <s v="CAMARGO"/>
    <s v="CASAS"/>
    <s v="Nombre OK"/>
    <s v="Cédula de Ciudadanía"/>
    <n v="80854782"/>
    <x v="0"/>
    <n v="1"/>
    <s v="Caja de Compensación Familiar CAFAM"/>
    <n v="42705000"/>
    <s v="BANCO DAVIVIENDA"/>
    <n v="153338000"/>
    <s v="1022 02-Oct-2025"/>
    <n v="17082000"/>
    <s v="BANCOLOMBIA"/>
    <s v="04000006418"/>
    <s v="CH"/>
    <s v="830053812"/>
    <s v="ALIANZA FIDUCIARIA SA FIDEICOMISOS**CONSTRUCTORA LAS GALIAS S.A.S"/>
    <x v="28"/>
    <x v="69"/>
    <s v="AP 0310 TO 4"/>
    <n v="0"/>
    <n v="0"/>
    <n v="213525000"/>
    <s v="46,50-41,65"/>
    <d v="2026-02-09T00:00:00"/>
    <x v="12"/>
    <x v="1"/>
    <x v="3"/>
    <m/>
    <x v="6"/>
  </r>
  <r>
    <s v="689cff8d860e319a6f2f7408"/>
    <s v="1022-2025"/>
    <s v="YEIMMY"/>
    <s v="ALEXANDRA"/>
    <s v="REYES"/>
    <s v="GARZON"/>
    <s v="Nombre OK"/>
    <s v="Cédula de Ciudadanía"/>
    <n v="1015408376"/>
    <x v="0"/>
    <n v="1"/>
    <s v="Caja Colombiana de Subsidio Familiar COLSUBSIDIO"/>
    <n v="42705000"/>
    <s v="BANCOLOMBIA"/>
    <n v="150000000"/>
    <s v="1022 02-Oct-2025"/>
    <n v="17082000"/>
    <s v="BANCOLOMBIA"/>
    <s v="04000006418"/>
    <s v="CH"/>
    <s v="830053812"/>
    <s v="ALIANZA FIDUCIARIA SA FIDEICOMISOS**CONSTRUCTORA LAS GALIAS S.A.S"/>
    <x v="28"/>
    <x v="69"/>
    <s v="AP 1206 TO 4"/>
    <m/>
    <m/>
    <n v="213525000"/>
    <s v="45,95-42,20"/>
    <d v="2026-03-27T00:00:00"/>
    <x v="3"/>
    <x v="3"/>
    <x v="2"/>
    <s v="Certificación bancaria mayor a 30 días"/>
    <x v="2"/>
  </r>
  <r>
    <s v="689d00d3860e319a6f2f7c2d"/>
    <s v="1022-2025"/>
    <s v="LAURA"/>
    <s v="VALENTINA"/>
    <s v="CASTELLANOS"/>
    <s v="GONZALEZ"/>
    <s v="Nombre OK"/>
    <s v="Cédula de Ciudadanía"/>
    <n v="1000351936"/>
    <x v="0"/>
    <n v="1"/>
    <s v="Caja de Compensación Familiar CAFAM"/>
    <n v="42705000"/>
    <s v="BANCO DAVIVIENDA"/>
    <n v="150438000"/>
    <s v="1022 02-Oct-2025"/>
    <n v="17082000"/>
    <s v="BANCOLOMBIA"/>
    <s v="04000006418"/>
    <s v="CH"/>
    <s v="830053812"/>
    <s v="ALIANZA FIDUCIARIA SA FIDEICOMISOS**CONSTRUCTORA LAS GALIAS S.A.S"/>
    <x v="28"/>
    <x v="69"/>
    <s v="AP 1501 TO 4"/>
    <n v="0"/>
    <n v="0"/>
    <n v="213525000"/>
    <s v="46,35-43,05"/>
    <d v="2026-02-07T00:00:00"/>
    <x v="3"/>
    <x v="3"/>
    <x v="2"/>
    <s v="Documento en CTL 100351936 y es 1000351936"/>
    <x v="2"/>
  </r>
  <r>
    <s v="689d0219860e319a6f2f838c"/>
    <s v="1022-2025"/>
    <s v="DIEGO"/>
    <s v="HERNANDO"/>
    <s v="LEAL"/>
    <s v="GARCIA"/>
    <s v="Nombre OK"/>
    <s v="Cédula de Ciudadanía"/>
    <n v="1016081618"/>
    <x v="0"/>
    <n v="1"/>
    <s v="Ninguno"/>
    <m/>
    <s v="Ninguno"/>
    <s v="-"/>
    <s v="1022 02-Oct-2025"/>
    <n v="17082000"/>
    <s v="BANCOLOMBIA"/>
    <s v="04000006418"/>
    <s v="CH"/>
    <s v="830053812"/>
    <s v="ALIANZA FIDUCIARIA SA FIDEICOMISOS**CONSTRUCTORA LAS GALIAS S.A.S"/>
    <x v="28"/>
    <x v="69"/>
    <s v="AP 1502 TO 2"/>
    <m/>
    <m/>
    <m/>
    <m/>
    <m/>
    <x v="2"/>
    <x v="2"/>
    <x v="1"/>
    <m/>
    <x v="2"/>
  </r>
  <r>
    <s v="689d03bf860e319a6f2f8dac"/>
    <s v="1022-2025"/>
    <s v="INGRID"/>
    <s v="LORENA"/>
    <s v="SANCHEZ"/>
    <s v="FORERO"/>
    <s v="Nombre OK"/>
    <s v="Cédula de Ciudadanía"/>
    <n v="1070603844"/>
    <x v="0"/>
    <n v="1"/>
    <s v="Caja Colombiana de Subsidio Familiar COLSUBSIDIO"/>
    <n v="42705000"/>
    <s v="BANCO DAVIVIENDA"/>
    <n v="153238000"/>
    <s v="1022 02-Oct-2025"/>
    <n v="17082000"/>
    <s v="BANCOLOMBIA"/>
    <s v="04000006418"/>
    <s v="CH"/>
    <s v="830053812"/>
    <s v="ALIANZA FIDUCIARIA SA FIDEICOMISOS**CONSTRUCTORA LAS GALIAS S.A.S"/>
    <x v="28"/>
    <x v="69"/>
    <s v="AP 1004 TO 4"/>
    <n v="0"/>
    <n v="0"/>
    <n v="213525000"/>
    <s v="47,25-42,15"/>
    <d v="2026-02-07T00:00:00"/>
    <x v="12"/>
    <x v="1"/>
    <x v="2"/>
    <m/>
    <x v="6"/>
  </r>
  <r>
    <s v="68ac98a9a3a73fba3e645bd4"/>
    <s v="1039-2025"/>
    <s v="CARLOS"/>
    <s v="ALBERTO"/>
    <s v="SAENZ"/>
    <s v="VARGAS"/>
    <s v="Nombre OK"/>
    <s v="Cédula de Ciudadanía"/>
    <n v="1051287178"/>
    <x v="0"/>
    <n v="1"/>
    <s v="Caja de Compensación Familiar COMPENSAR"/>
    <n v="42705000"/>
    <s v="BANCO CAJA SOCIAL BCSC"/>
    <n v="144538000"/>
    <s v="1039 10-Oct-2025"/>
    <n v="17082000"/>
    <s v="BANCOLOMBIA"/>
    <s v="04000006418"/>
    <s v="CH"/>
    <s v="830053812"/>
    <s v="ALIANZA FIDUCIARIA SA FIDEICOMISOS**CONSTRUCTORA LAS GALIAS S.A.S"/>
    <x v="28"/>
    <x v="69"/>
    <s v="AP 1312 TO 4"/>
    <m/>
    <m/>
    <n v="213025000"/>
    <s v="45,95-42,90"/>
    <d v="2026-03-27T00:00:00"/>
    <x v="3"/>
    <x v="3"/>
    <x v="2"/>
    <s v="Certificación bancaria mayor a 30 días"/>
    <x v="2"/>
  </r>
  <r>
    <s v="68ac9d98052c265cc4c22bd8"/>
    <s v="1039-2025"/>
    <s v="XIOMARA"/>
    <s v=""/>
    <s v="PULIDO"/>
    <s v="TORRES"/>
    <s v="Nombre OK"/>
    <s v="Cédula de Ciudadanía"/>
    <n v="1032937717"/>
    <x v="0"/>
    <n v="1"/>
    <s v="Caja Colombiana de Subsidio Familiar COLSUBSIDIO"/>
    <n v="28470000"/>
    <s v="LA HIPOTECARIA"/>
    <n v="161551000"/>
    <s v="1039 10-Oct-2025"/>
    <n v="17082000"/>
    <s v="BANCOLOMBIA"/>
    <s v="04000006418"/>
    <s v="CH"/>
    <s v="830053812"/>
    <s v="ALIANZA FIDUCIARIA SA FIDEICOMISOS**CONSTRUCTORA LAS GALIAS S.A.S"/>
    <x v="28"/>
    <x v="69"/>
    <s v="AP 0214 TO 4"/>
    <n v="0"/>
    <n v="0"/>
    <n v="213525000"/>
    <s v="46,85-41,65"/>
    <d v="2026-02-11T00:00:00"/>
    <x v="12"/>
    <x v="1"/>
    <x v="4"/>
    <m/>
    <x v="6"/>
  </r>
  <r>
    <s v="68aca290052c265cc4ca4a19"/>
    <s v="1039-2025"/>
    <s v="MARIA"/>
    <s v="ANGELICA"/>
    <s v="MARTA"/>
    <s v="ROMERO"/>
    <s v="Nombre OK"/>
    <s v="Cédula de Ciudadanía"/>
    <n v="21153474"/>
    <x v="0"/>
    <n v="1"/>
    <s v="Caja de Compensación Familiar COMPENSAR"/>
    <n v="42705000"/>
    <s v="LA HIPOTECARIA"/>
    <n v="149738000"/>
    <s v="1039 10-Oct-2025"/>
    <n v="17082000"/>
    <s v="BANCOLOMBIA"/>
    <s v="04000006418"/>
    <s v="CH"/>
    <s v="830053812"/>
    <s v="ALIANZA FIDUCIARIA SA FIDEICOMISOS**CONSTRUCTORA LAS GALIAS S.A.S"/>
    <x v="28"/>
    <x v="69"/>
    <s v="AP 0212 TO 4"/>
    <n v="0"/>
    <n v="0"/>
    <n v="213025000"/>
    <s v="45,95-41,65"/>
    <d v="2026-02-11T00:00:00"/>
    <x v="3"/>
    <x v="6"/>
    <x v="2"/>
    <m/>
    <x v="2"/>
  </r>
  <r>
    <s v="68aca440052c265cc4ca4ff1"/>
    <s v="1039-2025"/>
    <s v="DAYANA"/>
    <s v=""/>
    <s v="ARROYO"/>
    <s v="RAMIREZ"/>
    <s v="Nombre OK"/>
    <s v="Cédula de Ciudadanía"/>
    <n v="1000031793"/>
    <x v="0"/>
    <n v="1"/>
    <s v="Caja Colombiana de Subsidio Familiar COLSUBSIDIO"/>
    <n v="42705000"/>
    <s v="BANCO DAVIVIENDA"/>
    <n v="91594000"/>
    <s v="1039 10-Oct-2025"/>
    <n v="17082000"/>
    <s v="BANCOLOMBIA"/>
    <s v="04000006418"/>
    <s v="CH"/>
    <s v="830053812"/>
    <s v="ALIANZA FIDUCIARIA SA FIDEICOMISOS**CONSTRUCTORA LAS GALIAS S.A.S"/>
    <x v="28"/>
    <x v="69"/>
    <s v="AP 0707 TO 4"/>
    <m/>
    <m/>
    <n v="213525000"/>
    <s v="45,95-41,65"/>
    <d v="2026-03-27T00:00:00"/>
    <x v="3"/>
    <x v="3"/>
    <x v="2"/>
    <s v="Certificación bancaria mayor a 30 días"/>
    <x v="2"/>
  </r>
  <r>
    <s v="68aca5d3052c265cc4ca53f5"/>
    <s v="1039-2025"/>
    <s v="MONICA"/>
    <s v="TATIANA"/>
    <s v="MELO"/>
    <s v="NOVOA"/>
    <s v="Nombre OK"/>
    <s v="Cédula de Ciudadanía"/>
    <n v="1032371478"/>
    <x v="0"/>
    <n v="1"/>
    <s v="Caja de Compensación Familiar COMPENSAR"/>
    <n v="42705000"/>
    <s v="BANCOLOMBIA"/>
    <n v="112738000"/>
    <s v="1039 10-Oct-2025"/>
    <n v="17082000"/>
    <s v="BANCOLOMBIA"/>
    <s v="04000006418"/>
    <s v="CH"/>
    <s v="830053812"/>
    <s v="ALIANZA FIDUCIARIA SA FIDEICOMISOS**CONSTRUCTORA LAS GALIAS S.A.S"/>
    <x v="28"/>
    <x v="69"/>
    <s v="AP 1704 TO 4"/>
    <n v="0"/>
    <n v="0"/>
    <n v="213025000"/>
    <s v="47,25-42,30"/>
    <d v="2026-02-14T00:00:00"/>
    <x v="20"/>
    <x v="1"/>
    <x v="4"/>
    <m/>
    <x v="12"/>
  </r>
  <r>
    <s v="68aca874052c265cc4ca5b31"/>
    <s v="1039-2025"/>
    <s v="JORGE"/>
    <s v="IVAN"/>
    <s v="RODRIGUEZ"/>
    <s v="MARTINEZ"/>
    <s v="Nombre OK"/>
    <s v="Cédula de Ciudadanía"/>
    <n v="1193567611"/>
    <x v="0"/>
    <n v="1"/>
    <s v="Caja Colombiana de Subsidio Familiar COLSUBSIDIO"/>
    <n v="28470000"/>
    <s v="BANCO DAVIVIENDA"/>
    <n v="145400000"/>
    <s v="1039 10-Oct-2025"/>
    <n v="17082000"/>
    <s v="BANCOLOMBIA"/>
    <s v="04000006418"/>
    <s v="CH"/>
    <s v="830053812"/>
    <s v="ALIANZA FIDUCIARIA SA FIDEICOMISOS**CONSTRUCTORA LAS GALIAS S.A.S"/>
    <x v="28"/>
    <x v="69"/>
    <s v="AP 1608 TO 4"/>
    <n v="0"/>
    <n v="0"/>
    <n v="213525000"/>
    <s v="45,95-42,90"/>
    <d v="2026-02-09T00:00:00"/>
    <x v="12"/>
    <x v="1"/>
    <x v="3"/>
    <m/>
    <x v="6"/>
  </r>
  <r>
    <s v="68acaa32052c265cc4ca6045"/>
    <s v="1131-2025"/>
    <s v="LORENA"/>
    <s v=""/>
    <s v="BUITRAGO"/>
    <s v="VARGAS"/>
    <s v="Nombre OK"/>
    <s v="Cédula de Ciudadanía"/>
    <n v="1013654825"/>
    <x v="0"/>
    <n v="1"/>
    <s v="Caja de Compensación Familiar CAFAM"/>
    <n v="42705000"/>
    <s v="BANCO DAVIVIENDA"/>
    <n v="101800000"/>
    <s v="1131 22-Oct-2025"/>
    <n v="17082000"/>
    <s v="BANCOLOMBIA"/>
    <s v="04000006418"/>
    <s v="CH"/>
    <s v="830053812"/>
    <s v="ALIANZA FIDUCIARIA SA FIDEICOMISOS**CONSTRUCTORA LAS GALIAS S.A.S"/>
    <x v="28"/>
    <x v="69"/>
    <s v="AP 0301 TO 1"/>
    <n v="0"/>
    <n v="0"/>
    <n v="213525000"/>
    <s v="45,95-41,65"/>
    <d v="2026-03-25T00:00:00"/>
    <x v="14"/>
    <x v="8"/>
    <x v="4"/>
    <m/>
    <x v="2"/>
  </r>
  <r>
    <s v="68b1d26f6a29ed7f0099b98a"/>
    <s v="1072-2025"/>
    <s v="LADY"/>
    <s v="TATIANA"/>
    <s v="ARIAS"/>
    <s v="SANTAMARIA"/>
    <s v="Nombre OK"/>
    <s v="Cédula de Ciudadanía"/>
    <n v="1019085796"/>
    <x v="0"/>
    <n v="1"/>
    <s v="Caja Colombiana de Subsidio Familiar COLSUBSIDIO"/>
    <n v="42705000"/>
    <s v="BANCO DAVIVIENDA"/>
    <n v="147838000"/>
    <s v="1072 20-Oct-2025"/>
    <n v="17082000"/>
    <s v="BANCOLOMBIA"/>
    <s v="04000006418"/>
    <s v="CH"/>
    <s v="830053812"/>
    <s v="ALIANZA FIDUCIARIA SA FIDEICOMISOS**CONSTRUCTORA LAS GALIAS S.A.S"/>
    <x v="28"/>
    <x v="69"/>
    <s v="AP 1003 TO 4"/>
    <n v="0"/>
    <n v="0"/>
    <n v="213525000"/>
    <s v="46,05-42,35"/>
    <d v="2026-02-20T00:00:00"/>
    <x v="13"/>
    <x v="1"/>
    <x v="2"/>
    <m/>
    <x v="7"/>
  </r>
  <r>
    <s v="68b1d3666a29ed7f0099bd26"/>
    <s v="1072-2025"/>
    <s v="ANGIE"/>
    <s v="CAROLINA"/>
    <s v="RODRIGUEZ"/>
    <s v="PINTO"/>
    <s v="Nombre OK"/>
    <s v="Cédula de Ciudadanía"/>
    <n v="1014268473"/>
    <x v="0"/>
    <n v="1"/>
    <s v="Caja de Compensación Familiar COMPENSAR"/>
    <n v="42705000"/>
    <s v="BANCO DAVIVIENDA"/>
    <n v="149467500"/>
    <s v="1072 20-Oct-2025"/>
    <n v="17082000"/>
    <s v="BANCOLOMBIA"/>
    <s v="04000006418"/>
    <s v="CH"/>
    <s v="830053812"/>
    <s v="ALIANZA FIDUCIARIA SA FIDEICOMISOS**CONSTRUCTORA LAS GALIAS S.A.S"/>
    <x v="28"/>
    <x v="69"/>
    <s v="AP 1109 TO 4"/>
    <n v="0"/>
    <n v="0"/>
    <n v="213025000"/>
    <s v="45,95-42,30"/>
    <d v="2026-02-20T00:00:00"/>
    <x v="3"/>
    <x v="6"/>
    <x v="2"/>
    <m/>
    <x v="2"/>
  </r>
  <r>
    <s v="68bf24158070b5253ed25fbc"/>
    <s v="1206-2025"/>
    <s v="LEIDY"/>
    <s v="MARCELA"/>
    <s v="ALVAREZ"/>
    <s v="RINCON"/>
    <s v="Nombre OK"/>
    <s v="Cédula de Ciudadanía"/>
    <n v="53077746"/>
    <x v="0"/>
    <n v="1"/>
    <s v="Caja Colombiana de Subsidio Familiar COLSUBSIDIO"/>
    <n v="42705000"/>
    <s v="BANCO DAVIVIENDA"/>
    <n v="153438000"/>
    <s v="1206 18-Nov-2025"/>
    <n v="17082000"/>
    <s v="BANCOLOMBIA"/>
    <s v="04000006418"/>
    <s v="CH"/>
    <s v="830053812"/>
    <s v="ALIANZA FIDUCIARIA SA FIDEICOMISOS**CONSTRUCTORA LAS GALIAS S.A.S"/>
    <x v="28"/>
    <x v="69"/>
    <s v="AP 1007 TO 4"/>
    <n v="0"/>
    <n v="0"/>
    <n v="213525000"/>
    <s v="45,95-42,30"/>
    <d v="2026-02-10T00:00:00"/>
    <x v="3"/>
    <x v="3"/>
    <x v="2"/>
    <s v="No se en encuentra el postulante en CTL"/>
    <x v="2"/>
  </r>
  <r>
    <s v="68bf25698070b5253ed263a9"/>
    <s v="1266-2025"/>
    <s v="MARIA"/>
    <s v="ANGELA"/>
    <s v="GARZON"/>
    <s v="DIAZ"/>
    <s v="Nombre OK"/>
    <s v="Cédula de Ciudadanía"/>
    <n v="1013593700"/>
    <x v="0"/>
    <n v="1"/>
    <s v="Caja de Compensación Familiar COMPENSAR"/>
    <n v="42705000"/>
    <s v="BANCO DAVIVIENDA"/>
    <n v="134600000"/>
    <s v="1266 28-Nov-2025"/>
    <n v="17082000"/>
    <s v="BANCOLOMBIA"/>
    <s v="04000006418"/>
    <s v="CH"/>
    <s v="830053812"/>
    <s v="ALIANZA FIDUCIARIA SA FIDEICOMISOS**CONSTRUCTORA LAS GALIAS S.A.S"/>
    <x v="28"/>
    <x v="69"/>
    <s v="AP 1208 TO 4"/>
    <n v="0"/>
    <n v="0"/>
    <n v="213525000"/>
    <s v="45,95-42,30"/>
    <d v="2026-02-20T00:00:00"/>
    <x v="3"/>
    <x v="6"/>
    <x v="2"/>
    <m/>
    <x v="2"/>
  </r>
  <r>
    <s v="68bf38b58070b5253ed2a3d1"/>
    <s v="1206-2025"/>
    <s v="WILLIAM"/>
    <s v="JESUS"/>
    <s v="ARCINIEGAS"/>
    <s v="BRACHO"/>
    <s v="Nombre OK"/>
    <s v="Cédula de Ciudadanía"/>
    <n v="1014220857"/>
    <x v="0"/>
    <n v="1"/>
    <s v="Caja Colombiana de Subsidio Familiar COLSUBSIDIO"/>
    <n v="42705000"/>
    <s v="BANCO DAVIVIENDA"/>
    <n v="132000000"/>
    <s v="1206 18-Nov-2025"/>
    <n v="17082000"/>
    <s v="BANCOLOMBIA"/>
    <s v="04000006418"/>
    <s v="CH"/>
    <s v="830053812"/>
    <s v="ALIANZA FIDUCIARIA SA FIDEICOMISOS**CONSTRUCTORA LAS GALIAS S.A.S"/>
    <x v="28"/>
    <x v="69"/>
    <s v="AP 1514 TO 4"/>
    <n v="0"/>
    <n v="0"/>
    <n v="213525000"/>
    <s v="46,85-42,75"/>
    <d v="2026-03-25T00:00:00"/>
    <x v="14"/>
    <x v="8"/>
    <x v="4"/>
    <m/>
    <x v="2"/>
  </r>
  <r>
    <s v="68bf3ac18070b5253ed2abcd"/>
    <s v="1206-2025"/>
    <s v="JULY"/>
    <s v="MAGALY"/>
    <s v="RODRIGUEZ"/>
    <s v="LUCERO"/>
    <s v="Nombre OK"/>
    <s v="Cédula de Ciudadanía"/>
    <n v="1032400472"/>
    <x v="0"/>
    <n v="1"/>
    <s v="Caja de Compensación Familiar COMPENSAR"/>
    <n v="28470000"/>
    <s v="BANCO DAVIVIENDA"/>
    <n v="165713000"/>
    <s v="1206 18-Nov-2025"/>
    <n v="17082000"/>
    <s v="BANCOLOMBIA"/>
    <s v="04000006418"/>
    <s v="CH"/>
    <s v="830053812"/>
    <s v="ALIANZA FIDUCIARIA SA FIDEICOMISOS**CONSTRUCTORA LAS GALIAS S.A.S"/>
    <x v="28"/>
    <x v="69"/>
    <s v="AP 0512 TO 4"/>
    <n v="0"/>
    <n v="0"/>
    <n v="213025000"/>
    <s v="45,95-41,65"/>
    <d v="2026-02-20T00:00:00"/>
    <x v="3"/>
    <x v="6"/>
    <x v="2"/>
    <m/>
    <x v="2"/>
  </r>
  <r>
    <s v="68d14ff1dbef01b945f0d38c"/>
    <s v="1208-2025"/>
    <s v="MARIA"/>
    <s v="FERNANDA"/>
    <s v="ARIZA"/>
    <s v="TORRES"/>
    <s v="Nombre OK"/>
    <s v="Cédula de Ciudadanía"/>
    <n v="1001297217"/>
    <x v="0"/>
    <n v="1"/>
    <s v="Ninguno"/>
    <m/>
    <s v="BANCO BBVA"/>
    <n v="152000000"/>
    <s v="1208 18-Nov-2025"/>
    <n v="17082000"/>
    <s v="BANCOLOMBIA"/>
    <s v="04000006418"/>
    <s v="CH"/>
    <s v="830053812"/>
    <s v="ALIANZA FIDUCIARIA SA FIDEICOMISOS**CONSTRUCTORA LAS GALIAS S.A.S"/>
    <x v="28"/>
    <x v="69"/>
    <s v="AP 0112 TO 4"/>
    <m/>
    <m/>
    <m/>
    <m/>
    <m/>
    <x v="2"/>
    <x v="2"/>
    <x v="1"/>
    <m/>
    <x v="2"/>
  </r>
  <r>
    <s v="68d15211dbef01b945f136ec"/>
    <s v="1257-2025"/>
    <s v="BAYARDO"/>
    <s v="ENRIQUE"/>
    <s v="SELVA"/>
    <s v="REYES"/>
    <s v="Nombre OK"/>
    <s v="Cédula de Extranjería"/>
    <n v="5652277"/>
    <x v="0"/>
    <n v="1"/>
    <s v="Caja de Compensación Familiar CAFAM"/>
    <n v="28470000"/>
    <s v="BANCO DAVIVIENDA"/>
    <n v="167673000"/>
    <s v="1257 28-Nov-2025"/>
    <n v="17082000"/>
    <s v="BANCOLOMBIA"/>
    <s v="04000006418"/>
    <s v="CH"/>
    <s v="830053812"/>
    <s v="ALIANZA FIDUCIARIA SA FIDEICOMISOS**CONSTRUCTORA LAS GALIAS S.A.S"/>
    <x v="28"/>
    <x v="69"/>
    <s v="AP 1815 TO 4"/>
    <n v="0"/>
    <n v="0"/>
    <n v="213525000"/>
    <s v="46,00-42,75"/>
    <d v="2026-02-20T00:00:00"/>
    <x v="3"/>
    <x v="6"/>
    <x v="2"/>
    <m/>
    <x v="2"/>
  </r>
  <r>
    <s v="68d154d7dbef01b945f67655"/>
    <s v="1257-2025"/>
    <s v="ELIANA"/>
    <s v="ZENAIDA"/>
    <s v="DAZA"/>
    <s v="FLOREZ"/>
    <s v="Nombre OK"/>
    <s v="Cédula de Ciudadanía"/>
    <n v="1070781516"/>
    <x v="0"/>
    <n v="1"/>
    <s v="Caja de Compensación Familiar COMPENSAR"/>
    <n v="42705000"/>
    <s v="BANCO DAVIVIENDA"/>
    <n v="140338000"/>
    <s v="1257 28-Nov-2025"/>
    <n v="17082000"/>
    <s v="BANCOLOMBIA"/>
    <s v="04000006418"/>
    <s v="CH"/>
    <s v="830053812"/>
    <s v="ALIANZA FIDUCIARIA SA FIDEICOMISOS**CONSTRUCTORA LAS GALIAS S.A.S"/>
    <x v="28"/>
    <x v="69"/>
    <s v="AP 0915 TO 4"/>
    <n v="0"/>
    <n v="0"/>
    <n v="213025000"/>
    <s v="46,00-42,10"/>
    <d v="2026-02-20T00:00:00"/>
    <x v="3"/>
    <x v="6"/>
    <x v="2"/>
    <m/>
    <x v="2"/>
  </r>
  <r>
    <s v="68d15618dbef01b945f8e7c0"/>
    <s v="1257-2025"/>
    <s v="LUISA"/>
    <s v="ALEJANDRA"/>
    <s v="CONTRERAS"/>
    <s v="GALLO"/>
    <s v="Nombre OK"/>
    <s v="Cédula de Ciudadanía"/>
    <n v="1034660153"/>
    <x v="0"/>
    <n v="1"/>
    <s v="Caja de Compensación Familiar CAFAM"/>
    <n v="42705000"/>
    <s v="LA HIPOTECARIA"/>
    <n v="135000000"/>
    <s v="1257 28-Nov-2025"/>
    <n v="17082000"/>
    <s v="BANCOLOMBIA"/>
    <s v="04000006418"/>
    <s v="CH"/>
    <s v="830053812"/>
    <s v="ALIANZA FIDUCIARIA SA FIDEICOMISOS**CONSTRUCTORA LAS GALIAS S.A.S"/>
    <x v="28"/>
    <x v="69"/>
    <s v="AP 0110 TO 2"/>
    <n v="0"/>
    <n v="0"/>
    <n v="213525000"/>
    <s v="46,50-41,65"/>
    <d v="2026-02-14T00:00:00"/>
    <x v="3"/>
    <x v="3"/>
    <x v="4"/>
    <s v="CTL INCOMPLETO, correo 18/2/2026 "/>
    <x v="2"/>
  </r>
  <r>
    <s v="68d3e66de5972d47dc4d8dc3"/>
    <s v="1261-2025"/>
    <s v="MIGUEL"/>
    <s v="ANGEL"/>
    <s v="CUEVAS"/>
    <s v="GOMEZ"/>
    <s v="Nombre OK"/>
    <s v="Cédula de Ciudadanía"/>
    <n v="79768148"/>
    <x v="0"/>
    <n v="1"/>
    <s v="Caja Colombiana de Subsidio Familiar COLSUBSIDIO"/>
    <n v="42705000"/>
    <s v="BANCOLOMBIA"/>
    <n v="143116000"/>
    <s v="1261 28-Nov-2025"/>
    <n v="17082000"/>
    <s v="BANCOLOMBIA"/>
    <s v="04000006418"/>
    <s v="CH"/>
    <s v="830053812"/>
    <s v="ALIANZA FIDUCIARIA SA FIDEICOMISOS**CONSTRUCTORA LAS GALIAS S.A.S"/>
    <x v="28"/>
    <x v="69"/>
    <s v="AP 0111 TO 2"/>
    <n v="0"/>
    <n v="0"/>
    <n v="213525000"/>
    <s v="45,95-41,65"/>
    <d v="2026-03-25T00:00:00"/>
    <x v="14"/>
    <x v="8"/>
    <x v="4"/>
    <m/>
    <x v="2"/>
  </r>
  <r>
    <s v="66fc5955632e1b3215ca2218"/>
    <s v="555-2024"/>
    <s v="YEIMI"/>
    <s v="CATALINA"/>
    <s v="SALAS"/>
    <s v="GONZALEZ"/>
    <s v="Nombre OK"/>
    <s v="Cédula de Ciudadanía"/>
    <n v="1007652374"/>
    <x v="0"/>
    <n v="1"/>
    <s v="Caja Colombiana de Subsidio Familiar COLSUBSIDIO"/>
    <n v="39000000"/>
    <s v="BANCO DAVIVIENDA"/>
    <n v="84400000"/>
    <s v="555 18-Oct-2024"/>
    <n v="15600000"/>
    <s v="BANCOLOMBIA"/>
    <s v="04000007377"/>
    <s v="CH"/>
    <s v="830053812"/>
    <s v="ALIANZA FIDUCIARIA SA FIDEICOMISOS**CONSTRUCTORA LAS GALIAS S.A.S"/>
    <x v="28"/>
    <x v="70"/>
    <s v="AP 1904 TO 2"/>
    <n v="26000000"/>
    <n v="0"/>
    <n v="195000000"/>
    <s v="43,05-38,25"/>
    <d v="2025-04-08T00:00:00"/>
    <x v="28"/>
    <x v="0"/>
    <x v="4"/>
    <m/>
    <x v="20"/>
  </r>
  <r>
    <s v="6705934be365eb72d96d2dc5"/>
    <s v="590-2024"/>
    <s v="CARLOS"/>
    <s v="ANTONIO"/>
    <s v="BARON"/>
    <s v="SUAREZ"/>
    <s v="Nombre OK"/>
    <s v="Cédula de Ciudadanía"/>
    <n v="80222778"/>
    <x v="0"/>
    <n v="1"/>
    <s v="Caja Colombiana de Subsidio Familiar COLSUBSIDIO"/>
    <n v="39000000"/>
    <s v="BANCOLOMBIA"/>
    <n v="95358934"/>
    <s v="590 31-Oct-2024"/>
    <n v="15600000"/>
    <s v="BANCOLOMBIA"/>
    <s v="04000007377"/>
    <s v="CH"/>
    <s v="830053812"/>
    <s v="ALIANZA FIDUCIARIA SA FIDEICOMISOS**CONSTRUCTORA LAS GALIAS S.A.S"/>
    <x v="28"/>
    <x v="70"/>
    <s v="AP 1414 TO 2"/>
    <n v="0"/>
    <n v="0"/>
    <n v="195000000"/>
    <s v="42,00-38,15"/>
    <d v="2025-04-08T00:00:00"/>
    <x v="28"/>
    <x v="0"/>
    <x v="4"/>
    <m/>
    <x v="20"/>
  </r>
  <r>
    <s v="6705934be365eb72d96d2dc5"/>
    <s v="590-2024"/>
    <s v="CLAUDIA"/>
    <s v="PATRICIA"/>
    <s v="ROMERO"/>
    <s v=""/>
    <s v="Nombre OK"/>
    <s v="Cédula de Ciudadanía"/>
    <n v="1022327360"/>
    <x v="1"/>
    <n v="0"/>
    <s v="Caja Colombiana de Subsidio Familiar COLSUBSIDIO"/>
    <n v="39000000"/>
    <s v="BANCOLOMBIA"/>
    <n v="95358934"/>
    <s v="590 31-Oct-2024"/>
    <n v="15600000"/>
    <s v="BANCOLOMBIA"/>
    <s v="04000007377"/>
    <s v="CH"/>
    <s v="830053812"/>
    <s v="ALIANZA FIDUCIARIA SA FIDEICOMISOS**CONSTRUCTORA LAS GALIAS S.A.S"/>
    <x v="28"/>
    <x v="70"/>
    <s v="AP 1414 TO 2"/>
    <n v="0"/>
    <n v="0"/>
    <n v="195000000"/>
    <s v="42,00-38,15"/>
    <d v="2025-04-08T00:00:00"/>
    <x v="28"/>
    <x v="0"/>
    <x v="4"/>
    <m/>
    <x v="20"/>
  </r>
  <r>
    <s v="67d1c8875bdb0aa7bff49135"/>
    <s v="313-2025"/>
    <s v="KAREN"/>
    <s v="ESTEFANY"/>
    <s v="MANTILLA"/>
    <s v="URQUIJO"/>
    <s v="Nombre OK"/>
    <s v="Cédula de Ciudadanía"/>
    <n v="1018471019"/>
    <x v="0"/>
    <n v="1"/>
    <s v="Caja Colombiana de Subsidio Familiar COLSUBSIDIO"/>
    <n v="28470000"/>
    <s v="BANCO DAVIVIENDA"/>
    <n v="167773000"/>
    <s v="313 29-Abr-2025"/>
    <n v="17082000"/>
    <s v="BANCOLOMBIA"/>
    <s v="04000007377"/>
    <s v="CH"/>
    <s v="830053812"/>
    <s v="ALIANZA FIDUCIARIA SA FIDEICOMISOS**CONSTRUCTORA LAS GALIAS S.A.S"/>
    <x v="28"/>
    <x v="70"/>
    <s v="AP 0314 TO 2"/>
    <n v="0"/>
    <n v="0"/>
    <n v="213525000"/>
    <s v="42,00-37,40"/>
    <d v="2025-08-11T00:00:00"/>
    <x v="23"/>
    <x v="0"/>
    <x v="3"/>
    <m/>
    <x v="15"/>
  </r>
  <r>
    <s v="67d493125bdb0aa7bff78034"/>
    <s v="313-2025"/>
    <s v="TATIANA"/>
    <s v="GINET"/>
    <s v="VIQUE"/>
    <s v="ORJUELA"/>
    <s v="Nombre OK"/>
    <s v="Cédula de Ciudadanía"/>
    <n v="1000148083"/>
    <x v="0"/>
    <n v="1"/>
    <s v="Caja de Compensación Familiar COMPENSAR"/>
    <n v="34800000"/>
    <s v="LA HIPOTECARIA"/>
    <n v="110000000"/>
    <s v="313 29-Abr-2025"/>
    <n v="17082000"/>
    <s v="BANCOLOMBIA"/>
    <s v="04000007377"/>
    <s v="CH"/>
    <s v="830053812"/>
    <s v="ALIANZA FIDUCIARIA SA FIDEICOMISOS**CONSTRUCTORA LAS GALIAS S.A.S"/>
    <x v="28"/>
    <x v="70"/>
    <s v="AP 0112 TO 2"/>
    <n v="0"/>
    <n v="0"/>
    <n v="183632000"/>
    <s v="36,65-31,95"/>
    <d v="2025-10-22T00:00:00"/>
    <x v="17"/>
    <x v="0"/>
    <x v="3"/>
    <m/>
    <x v="10"/>
  </r>
  <r>
    <s v="670590bee365eb72d96d2c13"/>
    <s v="590-2024"/>
    <s v="AZUCENA"/>
    <s v=""/>
    <s v="CARLOSAMA"/>
    <s v=""/>
    <s v="Nombre OK"/>
    <s v="Cédula de Ciudadanía"/>
    <n v="52281999"/>
    <x v="0"/>
    <n v="1"/>
    <s v="Caja de Compensación Familiar COMPENSAR"/>
    <n v="39000000"/>
    <s v="BANCO DAVIVIENDA"/>
    <n v="96000000"/>
    <s v="590 31-Oct-2024"/>
    <n v="15600000"/>
    <s v="BANCOLOMBIA"/>
    <s v="04000007376"/>
    <s v="CH"/>
    <s v="830053812"/>
    <s v="ALIANZA FIDUCIARIA SA FIDEICOMISOS**CONSTRUCTORA LAS GALIAS S.A.S"/>
    <x v="28"/>
    <x v="71"/>
    <s v="AP 1207 TO 3"/>
    <n v="26000000"/>
    <n v="0"/>
    <n v="195000000"/>
    <s v="38,01-34,24"/>
    <d v="2025-04-08T00:00:00"/>
    <x v="28"/>
    <x v="0"/>
    <x v="4"/>
    <m/>
    <x v="20"/>
  </r>
  <r>
    <s v="6761d8cb603b02dc5ef87580"/>
    <s v="95-2025"/>
    <s v="CARLOS"/>
    <s v="SEBASTIAN"/>
    <s v="BUITRAGO"/>
    <s v="PALOMINO"/>
    <s v="Nombre OK"/>
    <s v="Cédula de Ciudadanía"/>
    <n v="1023000100"/>
    <x v="0"/>
    <n v="1"/>
    <s v="Caja de Compensación Familiar COMPENSAR"/>
    <n v="28470000"/>
    <s v="BANCO DAVIVIENDA"/>
    <n v="162173000"/>
    <s v="95 28-Feb-2025"/>
    <n v="17082000"/>
    <s v="BANCOLOMBIA"/>
    <s v="04000007376"/>
    <s v="CH"/>
    <s v="830053812"/>
    <s v="ALIANZA FIDUCIARIA SA FIDEICOMISOS**CONSTRUCTORA LAS GALIAS S.A.S"/>
    <x v="28"/>
    <x v="71"/>
    <s v="AP 1107 TO 2"/>
    <n v="0"/>
    <n v="0"/>
    <n v="213025000"/>
    <s v="38,01-33,86"/>
    <d v="2025-11-24T00:00:00"/>
    <x v="18"/>
    <x v="0"/>
    <x v="0"/>
    <m/>
    <x v="0"/>
  </r>
  <r>
    <s v="6761dc3a603b02dc5ef8783c"/>
    <s v="95-2025"/>
    <s v="JONATHAN"/>
    <s v="ANDRES"/>
    <s v="VELASCO"/>
    <s v="HERNANDEZ"/>
    <s v="Nombre OK"/>
    <s v="Cédula de Ciudadanía"/>
    <n v="1023920532"/>
    <x v="0"/>
    <n v="1"/>
    <s v="Caja de Compensación Familiar COMPENSAR"/>
    <n v="42705000"/>
    <s v="BANCO DAVIVIENDA"/>
    <n v="122938773"/>
    <s v="95 28-Feb-2025"/>
    <n v="17082000"/>
    <s v="BANCOLOMBIA"/>
    <s v="04000007376"/>
    <s v="CH"/>
    <s v="830053812"/>
    <s v="ALIANZA FIDUCIARIA SA FIDEICOMISOS**CONSTRUCTORA LAS GALIAS S.A.S"/>
    <x v="28"/>
    <x v="71"/>
    <s v="AP 1201 TO 2"/>
    <n v="0"/>
    <n v="0"/>
    <n v="213025000"/>
    <s v="38,38-34,44"/>
    <d v="2025-11-24T00:00:00"/>
    <x v="18"/>
    <x v="0"/>
    <x v="0"/>
    <m/>
    <x v="0"/>
  </r>
  <r>
    <s v="6761df4f603b02dc5ef87ba9"/>
    <s v="98-2025"/>
    <s v="SARA"/>
    <s v="MICHEL"/>
    <s v="LOPEZ"/>
    <s v="FONSECA"/>
    <s v="Nombre OK"/>
    <s v="Cédula de Ciudadanía"/>
    <n v="1019842471"/>
    <x v="0"/>
    <n v="1"/>
    <s v="Caja Colombiana de Subsidio Familiar COLSUBSIDIO"/>
    <n v="42705000"/>
    <s v="OTROS"/>
    <n v="117370000"/>
    <s v="98 28-Feb-2025"/>
    <n v="17082000"/>
    <s v="BANCOLOMBIA"/>
    <s v="04000007376"/>
    <s v="CH"/>
    <s v="830053812"/>
    <s v="ALIANZA FIDUCIARIA SA FIDEICOMISOS**CONSTRUCTORA LAS GALIAS S.A.S"/>
    <x v="28"/>
    <x v="71"/>
    <s v="AP 304 TO 3"/>
    <m/>
    <m/>
    <m/>
    <m/>
    <m/>
    <x v="4"/>
    <x v="2"/>
    <x v="1"/>
    <m/>
    <x v="2"/>
  </r>
  <r>
    <s v="6761e2be603b02dc5ef87faa"/>
    <s v="95-2025"/>
    <s v="LUZ"/>
    <s v="MYRIAM"/>
    <s v="FAJARDO"/>
    <s v="PEÑA"/>
    <s v="Nombre OK"/>
    <s v="Cédula de Ciudadanía"/>
    <n v="52556176"/>
    <x v="0"/>
    <n v="1"/>
    <s v="Caja de Compensación Familiar CAFAM"/>
    <n v="42705000"/>
    <s v="BANCO DAVIVIENDA"/>
    <n v="141858283"/>
    <s v="95 28-Feb-2025"/>
    <n v="17082000"/>
    <s v="BANCOLOMBIA"/>
    <s v="04000007376"/>
    <s v="CH"/>
    <s v="830053812"/>
    <s v="ALIANZA FIDUCIARIA SA FIDEICOMISOS**CONSTRUCTORA LAS GALIAS S.A.S"/>
    <x v="28"/>
    <x v="71"/>
    <s v="AP 0406 TO 2"/>
    <n v="0"/>
    <n v="0"/>
    <n v="213525000"/>
    <s v="38,38-34,03"/>
    <d v="2025-11-24T00:00:00"/>
    <x v="18"/>
    <x v="0"/>
    <x v="0"/>
    <m/>
    <x v="0"/>
  </r>
  <r>
    <s v="6762c54cf30ac87341e3d08a"/>
    <s v="95-2025"/>
    <s v="MICHELLE"/>
    <s v="JULIETTE"/>
    <s v="MARTINEZ"/>
    <s v="NIÑO"/>
    <s v="Nombre OK"/>
    <s v="Cédula de Ciudadanía"/>
    <n v="1031174144"/>
    <x v="0"/>
    <n v="1"/>
    <s v="Caja de Compensación Familiar COMPENSAR"/>
    <n v="42705000"/>
    <s v="BANCO DAVIVIENDA"/>
    <n v="146818854"/>
    <s v="95 28-Feb-2025"/>
    <n v="17082000"/>
    <s v="BANCOLOMBIA"/>
    <s v="04000007376"/>
    <s v="CH"/>
    <s v="830053812"/>
    <s v="ALIANZA FIDUCIARIA SA FIDEICOMISOS**CONSTRUCTORA LAS GALIAS S.A.S"/>
    <x v="28"/>
    <x v="71"/>
    <s v="AP 1805 TO 2"/>
    <n v="0"/>
    <n v="0"/>
    <n v="213025000"/>
    <s v="38,38-34,44"/>
    <d v="2025-11-24T00:00:00"/>
    <x v="18"/>
    <x v="0"/>
    <x v="0"/>
    <m/>
    <x v="0"/>
  </r>
  <r>
    <s v="6762c765f30ac87341e3d1e0"/>
    <s v="95-2025"/>
    <s v="CRISTIAN"/>
    <s v="CAMILO"/>
    <s v="VEGA"/>
    <s v="CARDENAS"/>
    <s v="Nombre OK"/>
    <s v="Cédula de Ciudadanía"/>
    <n v="1033731689"/>
    <x v="0"/>
    <n v="1"/>
    <s v="Caja de Compensación Familiar COMPENSAR"/>
    <n v="28470000"/>
    <s v="BANCO DAVIVIENDA"/>
    <n v="159173000"/>
    <s v="95 28-Feb-2025"/>
    <n v="17082000"/>
    <s v="BANCOLOMBIA"/>
    <s v="04000007376"/>
    <s v="CH"/>
    <s v="830053812"/>
    <s v="ALIANZA FIDUCIARIA SA FIDEICOMISOS**CONSTRUCTORA LAS GALIAS S.A.S"/>
    <x v="28"/>
    <x v="71"/>
    <s v="AP 1801 TO 2"/>
    <n v="0"/>
    <n v="0"/>
    <n v="213025000"/>
    <s v="38,38-34,44"/>
    <d v="2025-11-24T00:00:00"/>
    <x v="18"/>
    <x v="0"/>
    <x v="0"/>
    <m/>
    <x v="0"/>
  </r>
  <r>
    <s v="67857a6d3abd97251846801b"/>
    <s v="126-2025"/>
    <s v="SANTIAGO"/>
    <s v=""/>
    <s v="DUQUE"/>
    <s v="ARANGO"/>
    <s v="Nombre OK"/>
    <s v="Cédula de Ciudadanía"/>
    <n v="1013662177"/>
    <x v="0"/>
    <n v="1"/>
    <s v="Caja de Compensación Familiar COMPENSAR"/>
    <n v="28470000"/>
    <s v="BANCO DAVIVIENDA"/>
    <n v="162700000"/>
    <s v="126 13-Mar-2025"/>
    <n v="17082000"/>
    <s v="BANCOLOMBIA"/>
    <s v="04000007376"/>
    <s v="CH"/>
    <s v="830053812"/>
    <s v="ALIANZA FIDUCIARIA SA FIDEICOMISOS**CONSTRUCTORA LAS GALIAS S.A.S"/>
    <x v="28"/>
    <x v="71"/>
    <s v="AP 0505 TO 2"/>
    <n v="0"/>
    <n v="0"/>
    <n v="213025000"/>
    <s v="38,38-34,03"/>
    <d v="2025-11-21T00:00:00"/>
    <x v="18"/>
    <x v="0"/>
    <x v="6"/>
    <m/>
    <x v="0"/>
  </r>
  <r>
    <s v="67857d603abd97251846831f"/>
    <s v="95-2025"/>
    <s v="LAURA"/>
    <s v="ALEJANDRA"/>
    <s v="LOPEZ"/>
    <s v="MONROY"/>
    <s v="Nombre OK"/>
    <s v="Cédula de Ciudadanía"/>
    <n v="1023039304"/>
    <x v="0"/>
    <n v="1"/>
    <s v="Caja Colombiana de Subsidio Familiar COLSUBSIDIO"/>
    <n v="42705000"/>
    <s v="BANCO DAVIVIENDA"/>
    <n v="144000000"/>
    <s v="95 28-Feb-2025"/>
    <n v="17082000"/>
    <s v="BANCOLOMBIA"/>
    <s v="04000007376"/>
    <s v="CH"/>
    <s v="830053812"/>
    <s v="ALIANZA FIDUCIARIA SA FIDEICOMISOS**CONSTRUCTORA LAS GALIAS S.A.S"/>
    <x v="28"/>
    <x v="71"/>
    <s v="AP 0105 TO 2"/>
    <n v="0"/>
    <n v="0"/>
    <n v="213025000"/>
    <s v="38,38-34,03"/>
    <d v="2025-11-21T00:00:00"/>
    <x v="18"/>
    <x v="0"/>
    <x v="6"/>
    <m/>
    <x v="0"/>
  </r>
  <r>
    <s v="678580e13abd9725184684bd"/>
    <s v="95-2025"/>
    <s v="OSCAR"/>
    <s v="MANUEL"/>
    <s v="ROMERO"/>
    <s v="CAMARGO"/>
    <s v="Nombre OK"/>
    <s v="Cédula de Ciudadanía"/>
    <n v="1014216876"/>
    <x v="0"/>
    <n v="1"/>
    <s v="Caja de Compensación Familiar COMPENSAR"/>
    <n v="28470000"/>
    <s v="BANCOLOMBIA"/>
    <n v="167373000"/>
    <s v="95 28-Feb-2025"/>
    <n v="17082000"/>
    <s v="BANCOLOMBIA"/>
    <s v="04000007376"/>
    <s v="CH"/>
    <s v="830053812"/>
    <s v="ALIANZA FIDUCIARIA SA FIDEICOMISOS**CONSTRUCTORA LAS GALIAS S.A.S"/>
    <x v="28"/>
    <x v="71"/>
    <s v="AP 1502 TO 3"/>
    <n v="0"/>
    <n v="0"/>
    <n v="213025000"/>
    <s v="38,38-34,44"/>
    <d v="2025-11-21T00:00:00"/>
    <x v="18"/>
    <x v="0"/>
    <x v="6"/>
    <m/>
    <x v="0"/>
  </r>
  <r>
    <s v="678581dd3abd972518468516"/>
    <s v="95-2025"/>
    <s v="ARIEL"/>
    <s v=""/>
    <s v="ROBLEDO"/>
    <s v="RODRIGUEZ"/>
    <s v="Nombre OK"/>
    <s v="Cédula de Ciudadanía"/>
    <n v="4805745"/>
    <x v="0"/>
    <n v="1"/>
    <s v="Caja de Compensación Familiar COMPENSAR"/>
    <n v="42705000"/>
    <s v="BANCO DAVIVIENDA"/>
    <n v="138288000"/>
    <s v="95 28-Feb-2025"/>
    <n v="17082000"/>
    <s v="BANCOLOMBIA"/>
    <s v="04000007376"/>
    <s v="CH"/>
    <s v="830053812"/>
    <s v="ALIANZA FIDUCIARIA SA FIDEICOMISOS**CONSTRUCTORA LAS GALIAS S.A.S"/>
    <x v="28"/>
    <x v="71"/>
    <s v="AP 0407 TO 2"/>
    <n v="0"/>
    <n v="0"/>
    <n v="213025000"/>
    <s v="38,01-33,86"/>
    <d v="2025-11-21T00:00:00"/>
    <x v="18"/>
    <x v="0"/>
    <x v="6"/>
    <m/>
    <x v="0"/>
  </r>
  <r>
    <s v="678586033abd97251846868b"/>
    <s v="126-2025"/>
    <s v="FRANK"/>
    <s v="ANTONY"/>
    <s v="TORRES"/>
    <s v="BUSTOS"/>
    <s v="Nombre OK"/>
    <s v="Cédula de Ciudadanía"/>
    <n v="1023951010"/>
    <x v="0"/>
    <n v="1"/>
    <s v="Ninguno"/>
    <m/>
    <s v="Ninguno"/>
    <s v="-"/>
    <s v="126 13-Mar-2025"/>
    <n v="17082000"/>
    <s v="BANCOLOMBIA"/>
    <s v="04000007376"/>
    <s v="CH"/>
    <s v="830053812"/>
    <s v="ALIANZA FIDUCIARIA SA FIDEICOMISOS**CONSTRUCTORA LAS GALIAS S.A.S"/>
    <x v="28"/>
    <x v="71"/>
    <s v="AP 1505 TO 2"/>
    <m/>
    <m/>
    <m/>
    <m/>
    <m/>
    <x v="4"/>
    <x v="2"/>
    <x v="1"/>
    <m/>
    <x v="2"/>
  </r>
  <r>
    <s v="67858a273abd97251846876c"/>
    <s v="126-2025"/>
    <s v="JONATAN"/>
    <s v="STIVEN"/>
    <s v="IBAÑEZ"/>
    <s v="RUEDA"/>
    <s v="Nombre OK"/>
    <s v="Cédula de Ciudadanía"/>
    <n v="1023890531"/>
    <x v="0"/>
    <n v="1"/>
    <s v="Caja de Compensación Familiar CAFAM"/>
    <n v="42705000"/>
    <s v="BANCO BOGOTA"/>
    <n v="119419709"/>
    <s v="126 13-Mar-2025"/>
    <n v="17082000"/>
    <s v="BANCOLOMBIA"/>
    <s v="04000007376"/>
    <s v="CH"/>
    <s v="830053812"/>
    <s v="ALIANZA FIDUCIARIA SA FIDEICOMISOS**CONSTRUCTORA LAS GALIAS S.A.S"/>
    <x v="28"/>
    <x v="71"/>
    <s v="AP 0906 TO 2"/>
    <n v="0"/>
    <n v="0"/>
    <n v="213525000"/>
    <s v="38,38-34,03"/>
    <d v="2025-11-24T00:00:00"/>
    <x v="18"/>
    <x v="0"/>
    <x v="0"/>
    <m/>
    <x v="0"/>
  </r>
  <r>
    <s v="67858a273abd97251846876c"/>
    <s v="126-2025"/>
    <s v="YUDY"/>
    <s v="NATHALIE"/>
    <s v="PEÑA"/>
    <s v="GUTIERREZ"/>
    <s v="Nombre OK"/>
    <s v="Cédula de Ciudadanía"/>
    <n v="1030589282"/>
    <x v="1"/>
    <n v="0"/>
    <s v="Caja de Compensación Familiar CAFAM"/>
    <n v="42705000"/>
    <s v="BANCO BOGOTA"/>
    <n v="119419709"/>
    <s v="126 13-Mar-2025"/>
    <n v="17082000"/>
    <s v="BANCOLOMBIA"/>
    <s v="04000007376"/>
    <s v="CH"/>
    <s v="830053812"/>
    <s v="ALIANZA FIDUCIARIA SA FIDEICOMISOS**CONSTRUCTORA LAS GALIAS S.A.S"/>
    <x v="28"/>
    <x v="71"/>
    <s v="AP 0906 TO 2"/>
    <n v="0"/>
    <n v="0"/>
    <n v="213525000"/>
    <s v="38,38-34,03"/>
    <d v="2025-11-24T00:00:00"/>
    <x v="18"/>
    <x v="0"/>
    <x v="0"/>
    <m/>
    <x v="0"/>
  </r>
  <r>
    <s v="67892d87182bef8a36f8501d"/>
    <s v="95-2025"/>
    <s v="SOLANYI"/>
    <s v=""/>
    <s v="CALDON"/>
    <s v="YACUMAL"/>
    <s v="Nombre OK"/>
    <s v="Cédula de Ciudadanía"/>
    <n v="1004303633"/>
    <x v="0"/>
    <n v="1"/>
    <s v="Caja Colombiana de Subsidio Familiar COLSUBSIDIO"/>
    <n v="42705000"/>
    <s v="LA HIPOTECARIA"/>
    <n v="114388000"/>
    <s v="95 28-Feb-2025"/>
    <n v="17082000"/>
    <s v="BANCOLOMBIA"/>
    <s v="04000007376"/>
    <s v="CH"/>
    <s v="830053812"/>
    <s v="ALIANZA FIDUCIARIA SA FIDEICOMISOS**CONSTRUCTORA LAS GALIAS S.A.S"/>
    <x v="28"/>
    <x v="71"/>
    <s v="AP 0606 TO 2"/>
    <n v="0"/>
    <n v="0"/>
    <n v="213525000"/>
    <s v="38,38-34,03"/>
    <d v="2026-02-10T00:00:00"/>
    <x v="12"/>
    <x v="1"/>
    <x v="2"/>
    <m/>
    <x v="6"/>
  </r>
  <r>
    <s v="678931ba182bef8a36f852fd"/>
    <s v="95-2025"/>
    <s v="ANGY"/>
    <s v="LORENA"/>
    <s v="CUELLAR"/>
    <s v="VARGAS"/>
    <s v="Nombre OK"/>
    <s v="Cédula de Ciudadanía"/>
    <n v="1033703472"/>
    <x v="0"/>
    <n v="1"/>
    <s v="Caja de Compensación Familiar CAFAM"/>
    <n v="42705000"/>
    <s v="BANCO BBVA"/>
    <n v="140000000"/>
    <s v="95 28-Feb-2025"/>
    <n v="17082000"/>
    <s v="BANCOLOMBIA"/>
    <s v="04000007376"/>
    <s v="CH"/>
    <s v="830053812"/>
    <s v="ALIANZA FIDUCIARIA SA FIDEICOMISOS**CONSTRUCTORA LAS GALIAS S.A.S"/>
    <x v="28"/>
    <x v="71"/>
    <s v="AP 1902 TO 2"/>
    <n v="0"/>
    <n v="0"/>
    <n v="213525000"/>
    <s v="38,38-34,44"/>
    <d v="2025-11-21T00:00:00"/>
    <x v="18"/>
    <x v="0"/>
    <x v="6"/>
    <m/>
    <x v="0"/>
  </r>
  <r>
    <s v="678934a8182bef8a36f85535"/>
    <s v="159-2025"/>
    <s v="JUAN"/>
    <s v="CARLOS"/>
    <s v="SUAREZ"/>
    <s v="ZABALA"/>
    <s v="Nombre OK"/>
    <s v="Cédula de Ciudadanía"/>
    <n v="1024589835"/>
    <x v="0"/>
    <n v="1"/>
    <s v="Ninguno"/>
    <m/>
    <s v="OTROS"/>
    <n v="99220000"/>
    <s v="159 17-Mar-2025"/>
    <n v="17082000"/>
    <s v="BANCOLOMBIA"/>
    <s v="04000007376"/>
    <s v="CH"/>
    <s v="830053812"/>
    <s v="ALIANZA FIDUCIARIA SA FIDEICOMISOS**CONSTRUCTORA LAS GALIAS S.A.S"/>
    <x v="28"/>
    <x v="71"/>
    <s v="AP 0905 TO 2"/>
    <m/>
    <m/>
    <m/>
    <m/>
    <m/>
    <x v="4"/>
    <x v="2"/>
    <x v="1"/>
    <m/>
    <x v="2"/>
  </r>
  <r>
    <s v="67893837182bef8a36f856e2"/>
    <s v="97-2025"/>
    <s v="KAREN"/>
    <s v="YULIET"/>
    <s v="JIMENEZ"/>
    <s v="PEREZ"/>
    <s v="Nombre OK"/>
    <s v="Cédula de Ciudadanía"/>
    <n v="1023036654"/>
    <x v="0"/>
    <n v="1"/>
    <s v="Ninguno"/>
    <m/>
    <s v="Ninguno"/>
    <s v="-"/>
    <s v="97 28-Feb-2025"/>
    <n v="17082000"/>
    <s v="BANCOLOMBIA"/>
    <s v="04000007376"/>
    <s v="CH"/>
    <s v="830053812"/>
    <s v="ALIANZA FIDUCIARIA SA FIDEICOMISOS**CONSTRUCTORA LAS GALIAS S.A.S"/>
    <x v="28"/>
    <x v="71"/>
    <s v="AP 0503 TO 2"/>
    <m/>
    <m/>
    <m/>
    <m/>
    <m/>
    <x v="4"/>
    <x v="2"/>
    <x v="1"/>
    <m/>
    <x v="2"/>
  </r>
  <r>
    <s v="67894bff182bef8a36f85f48"/>
    <s v="95-2025"/>
    <s v="CRISTIAN"/>
    <s v="FERNEY"/>
    <s v="BELTRAN"/>
    <s v="PEÑUELA"/>
    <s v="Nombre OK"/>
    <s v="Cédula de Ciudadanía"/>
    <n v="1019119402"/>
    <x v="0"/>
    <n v="1"/>
    <s v="Caja de Compensación Familiar CAFAM"/>
    <n v="28470000"/>
    <s v="BANCO BBVA"/>
    <n v="157339000"/>
    <s v="95 28-Feb-2025"/>
    <n v="17082000"/>
    <s v="BANCOLOMBIA"/>
    <s v="04000007376"/>
    <s v="CH"/>
    <s v="830053812"/>
    <s v="ALIANZA FIDUCIARIA SA FIDEICOMISOS**CONSTRUCTORA LAS GALIAS S.A.S"/>
    <x v="28"/>
    <x v="71"/>
    <s v="AP 405 TO 3"/>
    <n v="0"/>
    <n v="0"/>
    <n v="213525000"/>
    <s v="38,38-34,03"/>
    <d v="2025-11-06T00:00:00"/>
    <x v="9"/>
    <x v="0"/>
    <x v="3"/>
    <m/>
    <x v="0"/>
  </r>
  <r>
    <s v="67894bff182bef8a36f85f48"/>
    <s v="95-2025"/>
    <s v="TATIANA"/>
    <s v=""/>
    <s v="GUZMAN"/>
    <s v="HOMEZ"/>
    <s v="Nombre OK"/>
    <s v="Cédula de Ciudadanía"/>
    <n v="1033789936"/>
    <x v="1"/>
    <n v="0"/>
    <s v="Caja de Compensación Familiar CAFAM"/>
    <n v="28470000"/>
    <s v="BANCO BBVA"/>
    <n v="157339000"/>
    <s v="95 28-Feb-2025"/>
    <n v="17082000"/>
    <s v="BANCOLOMBIA"/>
    <s v="04000007376"/>
    <s v="CH"/>
    <s v="830053812"/>
    <s v="ALIANZA FIDUCIARIA SA FIDEICOMISOS**CONSTRUCTORA LAS GALIAS S.A.S"/>
    <x v="28"/>
    <x v="71"/>
    <s v="AP 405 TO 3"/>
    <n v="0"/>
    <n v="0"/>
    <n v="213525000"/>
    <s v="38,38-34,03"/>
    <d v="2025-11-06T00:00:00"/>
    <x v="9"/>
    <x v="0"/>
    <x v="3"/>
    <m/>
    <x v="0"/>
  </r>
  <r>
    <s v="67894f77182bef8a36f8603a"/>
    <s v="95-2025"/>
    <s v="YERALDIN"/>
    <s v=""/>
    <s v="LOPEZ"/>
    <s v="MARTINEZ"/>
    <s v="Nombre OK"/>
    <s v="Cédula de Ciudadanía"/>
    <n v="1033773469"/>
    <x v="0"/>
    <n v="1"/>
    <s v="Caja de Compensación Familiar COMPENSAR"/>
    <n v="42705000"/>
    <s v="BANCO BBVA"/>
    <n v="138288000"/>
    <s v="95 28-Feb-2025"/>
    <n v="17082000"/>
    <s v="BANCOLOMBIA"/>
    <s v="04000007376"/>
    <s v="CH"/>
    <s v="830053812"/>
    <s v="ALIANZA FIDUCIARIA SA FIDEICOMISOS**CONSTRUCTORA LAS GALIAS S.A.S"/>
    <x v="28"/>
    <x v="71"/>
    <s v="AP 1701 TO 2"/>
    <n v="0"/>
    <n v="0"/>
    <n v="213025000"/>
    <s v="38,38-34,44"/>
    <d v="2025-11-24T00:00:00"/>
    <x v="18"/>
    <x v="0"/>
    <x v="0"/>
    <m/>
    <x v="0"/>
  </r>
  <r>
    <s v="678ecc04b446e07e8d294e17"/>
    <s v="126-2025"/>
    <s v="MIGUEL"/>
    <s v="ANGEL"/>
    <s v="GONZALEZ"/>
    <s v="GONZALEZ"/>
    <s v="Nombre OK"/>
    <s v="Cédula de Ciudadanía"/>
    <n v="1124498651"/>
    <x v="0"/>
    <n v="1"/>
    <s v="Caja de Compensación Familiar COMPENSAR"/>
    <m/>
    <s v="BANCOLOMBIA"/>
    <n v="156000000"/>
    <s v="126 13-Mar-2025"/>
    <n v="17082000"/>
    <s v="BANCOLOMBIA"/>
    <s v="04000007376"/>
    <s v="CH"/>
    <s v="830053812"/>
    <s v="ALIANZA FIDUCIARIA SA FIDEICOMISOS**CONSTRUCTORA LAS GALIAS S.A.S"/>
    <x v="28"/>
    <x v="71"/>
    <s v="AP 2005 TO 2"/>
    <m/>
    <m/>
    <m/>
    <m/>
    <m/>
    <x v="4"/>
    <x v="2"/>
    <x v="1"/>
    <m/>
    <x v="2"/>
  </r>
  <r>
    <s v="6798fce133bf2762de304b42"/>
    <s v="97-2025"/>
    <s v="ESPERANZA"/>
    <s v=""/>
    <s v="PARRA"/>
    <s v="MORALES"/>
    <s v="Nombre OK"/>
    <s v="Cédula de Ciudadanía"/>
    <n v="51931970"/>
    <x v="0"/>
    <n v="1"/>
    <s v="Caja Colombiana de Subsidio Familiar COLSUBSIDIO"/>
    <m/>
    <s v="BANCO DAVIVIENDA"/>
    <n v="86000000"/>
    <s v="97 28-Feb-2025"/>
    <n v="17082000"/>
    <s v="BANCOLOMBIA"/>
    <s v="04000007376"/>
    <s v="CH"/>
    <s v="830053812"/>
    <s v="ALIANZA FIDUCIARIA SA FIDEICOMISOS**CONSTRUCTORA LAS GALIAS S.A.S"/>
    <x v="28"/>
    <x v="71"/>
    <s v="AP 0607 TO 2"/>
    <m/>
    <m/>
    <m/>
    <m/>
    <m/>
    <x v="4"/>
    <x v="2"/>
    <x v="1"/>
    <m/>
    <x v="2"/>
  </r>
  <r>
    <s v="6798fdec33bf2762de304ee4"/>
    <s v="97-2025"/>
    <s v="FREDY"/>
    <s v="ALEXANDER"/>
    <s v="SABOYA"/>
    <s v="OVALLE"/>
    <s v="Nombre OK"/>
    <s v="Cédula de Ciudadanía"/>
    <n v="1033777789"/>
    <x v="0"/>
    <n v="1"/>
    <s v="Caja de Compensación Familiar CAFAM"/>
    <n v="42705000"/>
    <s v="BANCO DAVIVIENDA"/>
    <n v="127400000"/>
    <s v="97 28-Feb-2025"/>
    <n v="17082000"/>
    <s v="BANCOLOMBIA"/>
    <s v="04000007376"/>
    <s v="CH"/>
    <s v="830053812"/>
    <s v="ALIANZA FIDUCIARIA SA FIDEICOMISOS**CONSTRUCTORA LAS GALIAS S.A.S"/>
    <x v="28"/>
    <x v="71"/>
    <s v="AP 0806 TO 2"/>
    <n v="0"/>
    <n v="0"/>
    <n v="213525000"/>
    <s v="38,38-34,03"/>
    <d v="2025-11-24T00:00:00"/>
    <x v="18"/>
    <x v="0"/>
    <x v="0"/>
    <m/>
    <x v="0"/>
  </r>
  <r>
    <s v="6799000e33bf2762de3058a1"/>
    <s v="125-2025"/>
    <s v="LAURA"/>
    <s v="YISETH"/>
    <s v="MAFLA"/>
    <s v="RODRIGUEZ"/>
    <s v="Nombre OK"/>
    <s v="Cédula de Ciudadanía"/>
    <n v="1018451377"/>
    <x v="0"/>
    <n v="1"/>
    <s v="Caja de Compensación Familiar COMPENSAR"/>
    <n v="42705000"/>
    <s v="BANCO CAJA SOCIAL BCSC"/>
    <n v="128640970"/>
    <s v="125 13-Mar-2025"/>
    <n v="17082000"/>
    <s v="BANCOLOMBIA"/>
    <s v="04000007376"/>
    <s v="CH"/>
    <s v="830053812"/>
    <s v="ALIANZA FIDUCIARIA SA FIDEICOMISOS**CONSTRUCTORA LAS GALIAS S.A.S"/>
    <x v="28"/>
    <x v="71"/>
    <s v="AP 1902 TO 3"/>
    <n v="0"/>
    <n v="0"/>
    <n v="213025000"/>
    <s v="38,38-34,44"/>
    <d v="2025-12-16T00:00:00"/>
    <x v="1"/>
    <x v="1"/>
    <x v="7"/>
    <m/>
    <x v="1"/>
  </r>
  <r>
    <s v="6799023833bf2762de306226"/>
    <s v="97-2025"/>
    <s v="LIGIA"/>
    <s v="INES"/>
    <s v="PABON"/>
    <s v="TOLOZA"/>
    <s v="Nombre OK"/>
    <s v="Cédula de Ciudadanía"/>
    <n v="1001316109"/>
    <x v="0"/>
    <n v="1"/>
    <s v="Caja de Compensación Familiar COMPENSAR"/>
    <n v="28470000"/>
    <s v="BANCOLOMBIA"/>
    <n v="147379000"/>
    <s v="97 28-Feb-2025"/>
    <n v="17082000"/>
    <s v="BANCOLOMBIA"/>
    <s v="04000007376"/>
    <s v="CH"/>
    <s v="830053812"/>
    <s v="ALIANZA FIDUCIARIA SA FIDEICOMISOS**CONSTRUCTORA LAS GALIAS S.A.S"/>
    <x v="28"/>
    <x v="71"/>
    <s v="AP 1205 TO 2"/>
    <n v="0"/>
    <n v="0"/>
    <n v="213525000"/>
    <s v="38,38-34,44"/>
    <d v="2025-11-21T00:00:00"/>
    <x v="18"/>
    <x v="0"/>
    <x v="6"/>
    <m/>
    <x v="0"/>
  </r>
  <r>
    <s v="6799037333bf2762de306821"/>
    <s v="97-2025"/>
    <s v="YULIZA"/>
    <s v="ALEXANDRA"/>
    <s v="MOLINA"/>
    <s v="LLANO"/>
    <s v="Nombre OK"/>
    <s v="Cédula de Ciudadanía"/>
    <n v="1033794524"/>
    <x v="0"/>
    <n v="1"/>
    <s v="Caja de Compensación Familiar CAFAM"/>
    <n v="42705000"/>
    <s v="BANCO DAVIVIENDA"/>
    <n v="147552000"/>
    <s v="97 28-Feb-2025"/>
    <n v="17082000"/>
    <s v="BANCOLOMBIA"/>
    <s v="04000007376"/>
    <s v="CH"/>
    <s v="830053812"/>
    <s v="ALIANZA FIDUCIARIA SA FIDEICOMISOS**CONSTRUCTORA LAS GALIAS S.A.S"/>
    <x v="28"/>
    <x v="71"/>
    <s v="AP 1301 TO 2"/>
    <n v="0"/>
    <n v="0"/>
    <n v="213525000"/>
    <s v="38,38-34,44"/>
    <d v="2025-11-24T00:00:00"/>
    <x v="18"/>
    <x v="0"/>
    <x v="0"/>
    <m/>
    <x v="0"/>
  </r>
  <r>
    <s v="6799041033bf2762de306b62"/>
    <s v="97-2025"/>
    <s v="JENNY"/>
    <s v="PATRICIA"/>
    <s v="CALDERON"/>
    <s v="MARTINEZ"/>
    <s v="Nombre OK"/>
    <s v="Cédula de Ciudadanía"/>
    <n v="1023923494"/>
    <x v="0"/>
    <n v="1"/>
    <s v="Caja de Compensación Familiar COMPENSAR"/>
    <n v="42705000"/>
    <s v="BANCO DAVIVIENDA"/>
    <n v="138569968"/>
    <s v="97 28-Feb-2025"/>
    <n v="17082000"/>
    <s v="BANCOLOMBIA"/>
    <s v="04000007376"/>
    <s v="CH"/>
    <s v="830053812"/>
    <s v="ALIANZA FIDUCIARIA SA FIDEICOMISOS**CONSTRUCTORA LAS GALIAS S.A.S"/>
    <x v="28"/>
    <x v="71"/>
    <s v="AP 1502 TO 2"/>
    <n v="0"/>
    <n v="0"/>
    <n v="213025000"/>
    <s v="38,38-34,44"/>
    <d v="2025-11-21T00:00:00"/>
    <x v="18"/>
    <x v="0"/>
    <x v="6"/>
    <m/>
    <x v="0"/>
  </r>
  <r>
    <s v="6799051c33bf2762de307079"/>
    <s v="97-2025"/>
    <s v="TANIA"/>
    <s v="CAROLINA"/>
    <s v="CASTILLO"/>
    <s v="SARMIENTO"/>
    <s v="Nombre OK"/>
    <s v="Cédula de Ciudadanía"/>
    <n v="52727529"/>
    <x v="0"/>
    <n v="1"/>
    <s v="Caja de Compensación Familiar COMPENSAR"/>
    <n v="39000000"/>
    <s v="Ninguno"/>
    <s v="-"/>
    <s v="97 28-Feb-2025"/>
    <n v="17082000"/>
    <s v="BANCOLOMBIA"/>
    <s v="04000007376"/>
    <s v="CH"/>
    <s v="830053812"/>
    <s v="ALIANZA FIDUCIARIA SA FIDEICOMISOS**CONSTRUCTORA LAS GALIAS S.A.S"/>
    <x v="28"/>
    <x v="71"/>
    <s v="AP 1303 TO 2"/>
    <m/>
    <m/>
    <m/>
    <m/>
    <m/>
    <x v="4"/>
    <x v="2"/>
    <x v="1"/>
    <m/>
    <x v="2"/>
  </r>
  <r>
    <s v="679a791739f9a2bb4015fc02"/>
    <s v="97-2025"/>
    <s v="LEONADY"/>
    <s v=""/>
    <s v="MONTALVO"/>
    <s v="QUINTERO"/>
    <s v="Nombre OK"/>
    <s v="Cédula de Ciudadanía"/>
    <n v="10821072"/>
    <x v="0"/>
    <n v="1"/>
    <s v="Caja de Compensación Familiar CAFAM"/>
    <n v="42705000"/>
    <s v="BANCO BBVA"/>
    <n v="151065000"/>
    <s v="97 28-Feb-2025"/>
    <n v="17082000"/>
    <s v="BANCOLOMBIA"/>
    <s v="04000007376"/>
    <s v="CH"/>
    <s v="830053812"/>
    <s v="ALIANZA FIDUCIARIA SA FIDEICOMISOS**CONSTRUCTORA LAS GALIAS S.A.S"/>
    <x v="28"/>
    <x v="71"/>
    <s v="AP 202 TO 3"/>
    <n v="0"/>
    <n v="0"/>
    <n v="213525000"/>
    <s v="38,38-34,03"/>
    <d v="2026-02-10T00:00:00"/>
    <x v="12"/>
    <x v="1"/>
    <x v="2"/>
    <m/>
    <x v="6"/>
  </r>
  <r>
    <s v="679a791739f9a2bb4015fc02"/>
    <s v="97-2025"/>
    <s v="SHERYS"/>
    <s v="KARINA"/>
    <s v="BARCASNEGRA"/>
    <s v="MEZA"/>
    <s v="Nombre OK"/>
    <s v="Cédula de Ciudadanía"/>
    <n v="22609608"/>
    <x v="1"/>
    <n v="0"/>
    <s v="Caja de Compensación Familiar CAFAM"/>
    <n v="42705000"/>
    <s v="BANCO BBVA"/>
    <n v="151065000"/>
    <s v="97 28-Feb-2025"/>
    <n v="17082000"/>
    <s v="BANCOLOMBIA"/>
    <s v="04000007376"/>
    <s v="CH"/>
    <s v="830053812"/>
    <s v="ALIANZA FIDUCIARIA SA FIDEICOMISOS**CONSTRUCTORA LAS GALIAS S.A.S"/>
    <x v="28"/>
    <x v="71"/>
    <s v="AP 202 TO 3"/>
    <n v="0"/>
    <n v="0"/>
    <n v="213525000"/>
    <s v="38,38-34,03"/>
    <d v="2026-02-10T00:00:00"/>
    <x v="12"/>
    <x v="1"/>
    <x v="2"/>
    <m/>
    <x v="6"/>
  </r>
  <r>
    <s v="679d055739f9a2bb401a1676"/>
    <s v="125-2025"/>
    <s v="CINDY"/>
    <s v="JOHANNA"/>
    <s v="MORA"/>
    <s v="MARENTES"/>
    <s v="Nombre OK"/>
    <s v="Cédula de Ciudadanía"/>
    <n v="1031147929"/>
    <x v="0"/>
    <n v="1"/>
    <s v="Caja de Compensación Familiar COMPENSAR"/>
    <n v="42705000"/>
    <s v="BANCO DAVIVIENDA"/>
    <n v="147035480"/>
    <s v="125 13-Mar-2025"/>
    <n v="17082000"/>
    <s v="BANCOLOMBIA"/>
    <s v="04000007376"/>
    <s v="CH"/>
    <s v="830053812"/>
    <s v="ALIANZA FIDUCIARIA SA FIDEICOMISOS**CONSTRUCTORA LAS GALIAS S.A.S"/>
    <x v="28"/>
    <x v="71"/>
    <s v="AP 1005 TO 2"/>
    <n v="0"/>
    <n v="0"/>
    <n v="213525000"/>
    <s v="38,38-34,03"/>
    <d v="2026-02-10T00:00:00"/>
    <x v="12"/>
    <x v="1"/>
    <x v="2"/>
    <m/>
    <x v="6"/>
  </r>
  <r>
    <s v="679d055739f9a2bb401a1676"/>
    <s v="125-2025"/>
    <s v="ANDERSON"/>
    <s v="FELIPE"/>
    <s v="RODRIGUEZ"/>
    <s v="RAMIREZ"/>
    <s v="Nombre OK"/>
    <s v="Cédula de Ciudadanía"/>
    <n v="1033745648"/>
    <x v="1"/>
    <n v="0"/>
    <s v="Caja de Compensación Familiar COMPENSAR"/>
    <n v="42705000"/>
    <s v="BANCO DAVIVIENDA"/>
    <n v="147035480"/>
    <s v="125 13-Mar-2025"/>
    <n v="17082000"/>
    <s v="BANCOLOMBIA"/>
    <s v="04000007376"/>
    <s v="CH"/>
    <s v="830053812"/>
    <s v="ALIANZA FIDUCIARIA SA FIDEICOMISOS**CONSTRUCTORA LAS GALIAS S.A.S"/>
    <x v="28"/>
    <x v="71"/>
    <s v="AP 1005 TO 2"/>
    <n v="0"/>
    <n v="0"/>
    <n v="213525000"/>
    <s v="38,38-34,03"/>
    <d v="2026-02-10T00:00:00"/>
    <x v="12"/>
    <x v="1"/>
    <x v="2"/>
    <m/>
    <x v="6"/>
  </r>
  <r>
    <s v="67a38fb8d56ae4989a0e96ad"/>
    <s v="126-2025"/>
    <s v="STEFFANI"/>
    <s v="LORENA"/>
    <s v="SERRANO"/>
    <s v="CHAVES"/>
    <s v="Nombre OK"/>
    <s v="Cédula de Ciudadanía"/>
    <n v="1000159154"/>
    <x v="0"/>
    <n v="1"/>
    <s v="Caja de Compensación Familiar COMPENSAR"/>
    <n v="42705000"/>
    <s v="BANCO BBVA"/>
    <n v="147000000"/>
    <s v="126 13-Mar-2025"/>
    <n v="17082000"/>
    <s v="BANCOLOMBIA"/>
    <s v="04000007376"/>
    <s v="CH"/>
    <s v="830053812"/>
    <s v="ALIANZA FIDUCIARIA SA FIDEICOMISOS**CONSTRUCTORA LAS GALIAS S.A.S"/>
    <x v="28"/>
    <x v="71"/>
    <s v="AP 0508 TO 2"/>
    <n v="0"/>
    <n v="0"/>
    <n v="213025000"/>
    <s v="38,01-33,86"/>
    <d v="2025-11-21T00:00:00"/>
    <x v="18"/>
    <x v="0"/>
    <x v="6"/>
    <m/>
    <x v="0"/>
  </r>
  <r>
    <s v="67ae2b56a9010f6e35dacdd1"/>
    <s v="177-2025"/>
    <s v="YULLY"/>
    <s v="ALEXANDRA"/>
    <s v="JARAMILLO"/>
    <s v="SANCHEZ"/>
    <s v="Nombre OK"/>
    <s v="Cédula de Ciudadanía"/>
    <n v="1000691227"/>
    <x v="0"/>
    <n v="1"/>
    <s v="Caja de Compensación Familiar COMPENSAR"/>
    <n v="28470000"/>
    <s v="BANCO DAVIVIENDA"/>
    <n v="166973000"/>
    <s v="177 21-Mar-2025"/>
    <n v="17082000"/>
    <s v="BANCOLOMBIA"/>
    <s v="04000007376"/>
    <s v="CH"/>
    <s v="830053812"/>
    <s v="ALIANZA FIDUCIARIA SA FIDEICOMISOS**CONSTRUCTORA LAS GALIAS S.A.S"/>
    <x v="28"/>
    <x v="71"/>
    <s v="AP 2003 TO 2"/>
    <n v="0"/>
    <n v="0"/>
    <n v="213025000"/>
    <s v="37,84-34,24"/>
    <d v="2025-11-21T00:00:00"/>
    <x v="18"/>
    <x v="0"/>
    <x v="6"/>
    <m/>
    <x v="0"/>
  </r>
  <r>
    <s v="67b770c427fa29cdaee8cfd2"/>
    <s v="177-2025"/>
    <s v="DANIEL"/>
    <s v="FELIPE"/>
    <s v="SUAREZ"/>
    <s v="BARRAGAN"/>
    <s v="Nombre OK"/>
    <s v="Cédula de Ciudadanía"/>
    <n v="1018492501"/>
    <x v="0"/>
    <n v="1"/>
    <s v="Caja de Compensación Familiar CAFAM"/>
    <n v="39000000"/>
    <s v="BANCO BBVA"/>
    <n v="149073000"/>
    <s v="177 21-Mar-2025"/>
    <n v="17082000"/>
    <s v="BANCOLOMBIA"/>
    <s v="04000007376"/>
    <s v="CH"/>
    <s v="830053812"/>
    <s v="ALIANZA FIDUCIARIA SA FIDEICOMISOS**CONSTRUCTORA LAS GALIAS S.A.S"/>
    <x v="28"/>
    <x v="71"/>
    <s v="AP 1103 TO 2"/>
    <n v="0"/>
    <n v="0"/>
    <n v="213525000"/>
    <s v="37,84-33,86"/>
    <d v="2025-11-21T00:00:00"/>
    <x v="18"/>
    <x v="0"/>
    <x v="6"/>
    <m/>
    <x v="0"/>
  </r>
  <r>
    <s v="67be25cb27fa29cdaeebd371"/>
    <s v="207-2025"/>
    <s v="ANGEL"/>
    <s v="HERMINZUL"/>
    <s v="SOACHE"/>
    <s v="DIAZ"/>
    <s v="Nombre OK"/>
    <s v="Cédula de Ciudadanía"/>
    <n v="93477391"/>
    <x v="0"/>
    <n v="1"/>
    <s v="Caja de Compensación Familiar COMPENSAR"/>
    <n v="42705000"/>
    <s v="BANCO DAVIVIENDA"/>
    <n v="132111028"/>
    <s v="207 04-Abr-2025"/>
    <n v="17082000"/>
    <s v="BANCOLOMBIA"/>
    <s v="04000007376"/>
    <s v="CH"/>
    <s v="830053812"/>
    <s v="ALIANZA FIDUCIARIA SA FIDEICOMISOS**CONSTRUCTORA LAS GALIAS S.A.S"/>
    <x v="28"/>
    <x v="71"/>
    <s v="AP 0702 TO 2"/>
    <n v="0"/>
    <n v="0"/>
    <n v="213025000"/>
    <s v="38,38-34,03"/>
    <d v="2025-11-21T00:00:00"/>
    <x v="18"/>
    <x v="0"/>
    <x v="6"/>
    <m/>
    <x v="0"/>
  </r>
  <r>
    <s v="67bf134127fa29cdaeec54b3"/>
    <s v="207-2025"/>
    <s v="WILLIAM"/>
    <s v="HUMBERTO"/>
    <s v="MONROY"/>
    <s v="COLORADO"/>
    <s v="Nombre OK"/>
    <s v="Cédula de Ciudadanía"/>
    <n v="79974043"/>
    <x v="0"/>
    <n v="1"/>
    <s v="Caja Colombiana de Subsidio Familiar COLSUBSIDIO"/>
    <n v="42705000"/>
    <s v="BANCO DAVIVIENDA"/>
    <n v="145700000"/>
    <s v="207 04-Abr-2025"/>
    <n v="17082000"/>
    <s v="BANCOLOMBIA"/>
    <s v="04000007376"/>
    <s v="CH"/>
    <s v="830053812"/>
    <s v="ALIANZA FIDUCIARIA SA FIDEICOMISOS**CONSTRUCTORA LAS GALIAS S.A.S"/>
    <x v="28"/>
    <x v="71"/>
    <s v="AP 0805 TO 2"/>
    <n v="0"/>
    <n v="0"/>
    <n v="213525000"/>
    <s v="38,38-34,03"/>
    <d v="2025-11-24T00:00:00"/>
    <x v="18"/>
    <x v="0"/>
    <x v="3"/>
    <m/>
    <x v="0"/>
  </r>
  <r>
    <s v="67cb35a15bdb0aa7bfefcaba"/>
    <s v="207-2025"/>
    <s v="YINETH"/>
    <s v="DANIELA"/>
    <s v="MARIN"/>
    <s v="GUERRERO"/>
    <s v="Nombre OK"/>
    <s v="Cédula de Ciudadanía"/>
    <n v="1000503587"/>
    <x v="0"/>
    <n v="1"/>
    <s v="Caja de Compensación Familiar COMPENSAR"/>
    <m/>
    <s v="F.N.A."/>
    <n v="152000000"/>
    <s v="207 04-Abr-2025"/>
    <n v="17082000"/>
    <s v="BANCOLOMBIA"/>
    <s v="04000007376"/>
    <s v="CH"/>
    <s v="830053812"/>
    <s v="ALIANZA FIDUCIARIA SA FIDEICOMISOS**CONSTRUCTORA LAS GALIAS S.A.S"/>
    <x v="28"/>
    <x v="71"/>
    <s v="AP 0904 TO 2"/>
    <m/>
    <m/>
    <m/>
    <m/>
    <m/>
    <x v="4"/>
    <x v="2"/>
    <x v="1"/>
    <m/>
    <x v="2"/>
  </r>
  <r>
    <s v="67cb49525bdb0aa7bfefde6f"/>
    <s v="207-2025"/>
    <s v="JUAN"/>
    <s v="SEBASTIAN"/>
    <s v="ALVAREZ"/>
    <s v="CASTILLO"/>
    <s v="Nombre OK"/>
    <s v="Cédula de Ciudadanía"/>
    <n v="1010225993"/>
    <x v="0"/>
    <n v="1"/>
    <s v="Caja de Compensación Familiar COMPENSAR"/>
    <n v="28470000"/>
    <s v="BANCOLOMBIA"/>
    <n v="153338000"/>
    <s v="207 04-Abr-2025"/>
    <n v="17082000"/>
    <s v="BANCOLOMBIA"/>
    <s v="04000007376"/>
    <s v="CH"/>
    <s v="830053812"/>
    <s v="ALIANZA FIDUCIARIA SA FIDEICOMISOS**CONSTRUCTORA LAS GALIAS S.A.S"/>
    <x v="28"/>
    <x v="71"/>
    <s v="AP 102 TO 3"/>
    <n v="0"/>
    <n v="0"/>
    <n v="213025000"/>
    <s v="38,38-34,03"/>
    <d v="2025-11-24T00:00:00"/>
    <x v="18"/>
    <x v="0"/>
    <x v="3"/>
    <m/>
    <x v="0"/>
  </r>
  <r>
    <s v="67d48f3c5bdb0aa7bff779c3"/>
    <s v="249-2025"/>
    <s v="FABIAN"/>
    <s v="ALEJANDRO"/>
    <s v="AGUDELO"/>
    <s v="QUINTERO"/>
    <s v="Nombre OK"/>
    <s v="Cédula de Ciudadanía"/>
    <n v="1031140983"/>
    <x v="0"/>
    <n v="1"/>
    <s v="Caja de Compensación Familiar CAFAM"/>
    <n v="42705000"/>
    <s v="LA HIPOTECARIA"/>
    <n v="149638000"/>
    <s v="249 11-Abr-2025"/>
    <n v="17082000"/>
    <s v="BANCOLOMBIA"/>
    <s v="04000007376"/>
    <s v="CH"/>
    <s v="830053812"/>
    <s v="ALIANZA FIDUCIARIA SA FIDEICOMISOS**CONSTRUCTORA LAS GALIAS S.A.S"/>
    <x v="28"/>
    <x v="71"/>
    <s v="AP 1204 TO 2"/>
    <n v="0"/>
    <n v="0"/>
    <n v="213525000"/>
    <s v="37,84-34,24"/>
    <d v="2026-02-16T00:00:00"/>
    <x v="20"/>
    <x v="1"/>
    <x v="3"/>
    <m/>
    <x v="12"/>
  </r>
  <r>
    <s v="67d490df5bdb0aa7bff77b9d"/>
    <s v="319-2025"/>
    <s v="LADY"/>
    <s v="ALEXANDRA"/>
    <s v="RAMIREZ"/>
    <s v="WALTEROS"/>
    <s v="Nombre OK"/>
    <s v="Cédula de Ciudadanía"/>
    <n v="1030594131"/>
    <x v="0"/>
    <n v="1"/>
    <s v="Caja de Compensación Familiar CAFAM"/>
    <n v="42705000"/>
    <s v="BANCO DAVIVIENDA"/>
    <n v="125700000"/>
    <s v="319 30-Abr-2025"/>
    <n v="17082000"/>
    <s v="BANCOLOMBIA"/>
    <s v="04000007376"/>
    <s v="CH"/>
    <s v="830053812"/>
    <s v="ALIANZA FIDUCIARIA SA FIDEICOMISOS**CONSTRUCTORA LAS GALIAS S.A.S"/>
    <x v="28"/>
    <x v="71"/>
    <s v="AP 1006 TO 2"/>
    <n v="0"/>
    <n v="0"/>
    <n v="213025000"/>
    <s v="38,38-34,03"/>
    <d v="2025-11-24T00:00:00"/>
    <x v="18"/>
    <x v="0"/>
    <x v="3"/>
    <m/>
    <x v="0"/>
  </r>
  <r>
    <s v="67d983fb5bdb0aa7bffa4c18"/>
    <s v="279-2025"/>
    <s v="SEBASTIAN"/>
    <s v=""/>
    <s v="BERNAL"/>
    <s v="NIÑO"/>
    <s v="Nombre OK"/>
    <s v="Cédula de Ciudadanía"/>
    <n v="1000774951"/>
    <x v="0"/>
    <n v="1"/>
    <s v="Caja Colombiana de Subsidio Familiar COLSUBSIDIO"/>
    <n v="42705000"/>
    <s v="BANCO CAJA SOCIAL BCSC"/>
    <n v="153638000"/>
    <s v="279 28-Abr-2025"/>
    <n v="17082000"/>
    <s v="BANCOLOMBIA"/>
    <s v="04000007376"/>
    <s v="CH"/>
    <s v="830053812"/>
    <s v="ALIANZA FIDUCIARIA SA FIDEICOMISOS**CONSTRUCTORA LAS GALIAS S.A.S"/>
    <x v="28"/>
    <x v="71"/>
    <s v="AP 2304 TO 3"/>
    <n v="0"/>
    <n v="0"/>
    <n v="213525000"/>
    <s v="37,84-34,24"/>
    <d v="2025-11-24T00:00:00"/>
    <x v="18"/>
    <x v="0"/>
    <x v="0"/>
    <m/>
    <x v="0"/>
  </r>
  <r>
    <s v="67d998f55bdb0aa7bffa650d"/>
    <s v="279-2025"/>
    <s v="NORBEY"/>
    <s v="JESUS"/>
    <s v="BUENO"/>
    <s v="BUENO"/>
    <s v="Nombre OK"/>
    <s v="Cédula de Ciudadanía"/>
    <n v="1059705202"/>
    <x v="0"/>
    <n v="1"/>
    <s v="Ninguno"/>
    <m/>
    <s v="Ninguno"/>
    <s v="-"/>
    <s v="279 28-Abr-2025"/>
    <n v="17082000"/>
    <s v="BANCOLOMBIA"/>
    <s v="04000007376"/>
    <s v="CH"/>
    <s v="830053812"/>
    <s v="ALIANZA FIDUCIARIA SA FIDEICOMISOS**CONSTRUCTORA LAS GALIAS S.A.S"/>
    <x v="28"/>
    <x v="71"/>
    <s v="AP 1301 TO 3"/>
    <m/>
    <m/>
    <m/>
    <m/>
    <m/>
    <x v="4"/>
    <x v="2"/>
    <x v="1"/>
    <m/>
    <x v="2"/>
  </r>
  <r>
    <s v="67e41562730f7a2b68ba9670"/>
    <s v="278-2025"/>
    <s v="LAURA"/>
    <s v="MARCELA"/>
    <s v="MARTINEZ"/>
    <s v="GORDILLO"/>
    <s v="Nombre OK"/>
    <s v="Cédula de Ciudadanía"/>
    <n v="1033820655"/>
    <x v="0"/>
    <n v="1"/>
    <s v="Caja de Compensación Familiar COMPENSAR"/>
    <n v="28470000"/>
    <s v="BANCO DAVIVIENDA"/>
    <n v="146714712"/>
    <s v="278 28-Abr-2025"/>
    <n v="17082000"/>
    <s v="BANCOLOMBIA"/>
    <s v="04000007376"/>
    <s v="CH"/>
    <s v="830053812"/>
    <s v="ALIANZA FIDUCIARIA SA FIDEICOMISOS**CONSTRUCTORA LAS GALIAS S.A.S"/>
    <x v="28"/>
    <x v="71"/>
    <s v="AP 903 TO 3"/>
    <n v="0"/>
    <n v="0"/>
    <n v="213025000"/>
    <s v="37,84-33,86"/>
    <d v="2025-11-24T00:00:00"/>
    <x v="18"/>
    <x v="0"/>
    <x v="0"/>
    <m/>
    <x v="0"/>
  </r>
  <r>
    <s v="67e41736730f7a2b68ba9ab4"/>
    <s v="278-2025"/>
    <s v="YEFER"/>
    <s v="STIVEN"/>
    <s v="PACHON"/>
    <s v="MORA"/>
    <s v="Nombre OK"/>
    <s v="Cédula de Ciudadanía"/>
    <n v="1003475296"/>
    <x v="0"/>
    <n v="1"/>
    <s v="Ninguno"/>
    <m/>
    <s v="OTROS"/>
    <n v="158000000"/>
    <s v="278 28-Abr-2025"/>
    <n v="17082000"/>
    <s v="BANCOLOMBIA"/>
    <s v="04000007376"/>
    <s v="CH"/>
    <s v="830053812"/>
    <s v="ALIANZA FIDUCIARIA SA FIDEICOMISOS**CONSTRUCTORA LAS GALIAS S.A.S"/>
    <x v="28"/>
    <x v="71"/>
    <s v="AP 1205 TO 3"/>
    <m/>
    <m/>
    <m/>
    <m/>
    <m/>
    <x v="4"/>
    <x v="2"/>
    <x v="1"/>
    <m/>
    <x v="2"/>
  </r>
  <r>
    <s v="67e41d47730f7a2b68baa5d1"/>
    <s v="278-2025"/>
    <s v="NATALY"/>
    <s v="ANDREA"/>
    <s v="FORERO"/>
    <s v="BUITRAGO"/>
    <s v="Nombre OK"/>
    <s v="Cédula de Ciudadanía"/>
    <n v="1022973468"/>
    <x v="0"/>
    <n v="1"/>
    <s v="Caja de Compensación Familiar COMPENSAR"/>
    <n v="28470000"/>
    <s v="BANCO DAVIVIENDA"/>
    <n v="165700000"/>
    <s v="278 28-Abr-2025"/>
    <n v="17082000"/>
    <s v="BANCOLOMBIA"/>
    <s v="04000007376"/>
    <s v="CH"/>
    <s v="830053812"/>
    <s v="ALIANZA FIDUCIARIA SA FIDEICOMISOS**CONSTRUCTORA LAS GALIAS S.A.S"/>
    <x v="28"/>
    <x v="71"/>
    <s v="AP 1602 TO 2"/>
    <n v="0"/>
    <n v="0"/>
    <n v="213025000"/>
    <s v="38,38-34,44"/>
    <d v="2025-11-24T00:00:00"/>
    <x v="18"/>
    <x v="0"/>
    <x v="3"/>
    <m/>
    <x v="0"/>
  </r>
  <r>
    <s v="67e6b02a730f7a2b68be3015"/>
    <s v="281-2025"/>
    <s v="MARTHA"/>
    <s v="YANETH"/>
    <s v="CASTRO"/>
    <s v="BERDUGO"/>
    <s v="Nombre OK"/>
    <s v="Cédula de Ciudadanía"/>
    <n v="40217190"/>
    <x v="0"/>
    <n v="1"/>
    <s v="Caja Colombiana de Subsidio Familiar COLSUBSIDIO"/>
    <m/>
    <s v="BANCO DAVIVIENDA"/>
    <n v="57000000"/>
    <s v="281 28-Abr-2025"/>
    <n v="17082000"/>
    <s v="BANCOLOMBIA"/>
    <s v="04000007376"/>
    <s v="CH"/>
    <s v="830053812"/>
    <s v="ALIANZA FIDUCIARIA SA FIDEICOMISOS**CONSTRUCTORA LAS GALIAS S.A.S"/>
    <x v="28"/>
    <x v="71"/>
    <s v="AP 0608 TO 2"/>
    <m/>
    <m/>
    <m/>
    <m/>
    <m/>
    <x v="4"/>
    <x v="2"/>
    <x v="1"/>
    <m/>
    <x v="2"/>
  </r>
  <r>
    <s v="67eb1434730f7a2b68c2f56d"/>
    <s v="440-2025"/>
    <s v="CARLOS"/>
    <s v="FERNANDO"/>
    <s v="RAMIREZ"/>
    <s v="BALLEN"/>
    <s v="Nombre OK"/>
    <s v="Cédula de Ciudadanía"/>
    <n v="1074557377"/>
    <x v="0"/>
    <n v="1"/>
    <s v="Caja de Compensación Familiar COMPENSAR"/>
    <n v="42705000"/>
    <s v="BANCOLOMBIA"/>
    <n v="138400000"/>
    <s v="440 26-May-2025"/>
    <n v="17082000"/>
    <s v="BANCOLOMBIA"/>
    <s v="04000007376"/>
    <s v="CH"/>
    <s v="830053812"/>
    <s v="ALIANZA FIDUCIARIA SA FIDEICOMISOS**CONSTRUCTORA LAS GALIAS S.A.S"/>
    <x v="28"/>
    <x v="71"/>
    <s v="AP 0308 TO 2"/>
    <n v="0"/>
    <n v="0"/>
    <n v="213025000"/>
    <s v="38,01-33,86"/>
    <d v="2026-01-29T00:00:00"/>
    <x v="34"/>
    <x v="1"/>
    <x v="3"/>
    <m/>
    <x v="1"/>
  </r>
  <r>
    <s v="680911c03c0236c7de27219d"/>
    <s v="345-2025"/>
    <s v="DEVIS"/>
    <s v="SANTIAGO"/>
    <s v="CORTES"/>
    <s v="SANCHEZ"/>
    <s v="Nombre OK"/>
    <s v="Cédula de Ciudadanía"/>
    <n v="1000252713"/>
    <x v="0"/>
    <n v="1"/>
    <s v="Caja Colombiana de Subsidio Familiar COLSUBSIDIO"/>
    <n v="28470000"/>
    <s v="BANCO DAVIVIENDA"/>
    <n v="160781000"/>
    <s v="345 09-May-2025"/>
    <n v="17082000"/>
    <s v="BANCOLOMBIA"/>
    <s v="04000007376"/>
    <s v="CH"/>
    <s v="830053812"/>
    <s v="ALIANZA FIDUCIARIA SA FIDEICOMISOS**CONSTRUCTORA LAS GALIAS S.A.S"/>
    <x v="28"/>
    <x v="71"/>
    <s v="AP 2003 TO 3"/>
    <n v="0"/>
    <n v="0"/>
    <n v="213525000"/>
    <s v="37,84-34,24"/>
    <d v="2026-02-17T00:00:00"/>
    <x v="20"/>
    <x v="1"/>
    <x v="3"/>
    <m/>
    <x v="12"/>
  </r>
  <r>
    <s v="680914bf3c0236c7de278547"/>
    <s v="951-2025"/>
    <s v="MAYDI"/>
    <s v="NATALIA"/>
    <s v="PINTO"/>
    <s v="RODRIGUEZ"/>
    <s v="Nombre OK"/>
    <s v="Cédula de Ciudadanía"/>
    <n v="1010027218"/>
    <x v="0"/>
    <n v="1"/>
    <s v="Caja Colombiana de Subsidio Familiar COLSUBSIDIO"/>
    <n v="42705000"/>
    <s v="BANCO BBVA"/>
    <n v="149400000"/>
    <s v="951 22-Sep-2025"/>
    <n v="17082000"/>
    <s v="BANCOLOMBIA"/>
    <s v="04000007376"/>
    <s v="CH"/>
    <s v="830053812"/>
    <s v="ALIANZA FIDUCIARIA SA FIDEICOMISOS**CONSTRUCTORA LAS GALIAS S.A.S"/>
    <x v="28"/>
    <x v="71"/>
    <s v="AP 2005 TO 3"/>
    <n v="0"/>
    <n v="0"/>
    <n v="213525000"/>
    <s v="38,38-34,44"/>
    <d v="2026-02-17T00:00:00"/>
    <x v="20"/>
    <x v="1"/>
    <x v="3"/>
    <m/>
    <x v="12"/>
  </r>
  <r>
    <s v="68091b3b3c0236c7de283c5a"/>
    <s v="345-2025"/>
    <s v="PAULA"/>
    <s v="ANDREA"/>
    <s v="GALARZA"/>
    <s v="CALDERON"/>
    <s v="Nombre OK"/>
    <s v="Cédula de Ciudadanía"/>
    <n v="1018476076"/>
    <x v="0"/>
    <n v="1"/>
    <s v="Caja de Compensación Familiar COMPENSAR"/>
    <n v="28470000"/>
    <s v="BANCO DAVIVIENDA"/>
    <n v="135800000"/>
    <s v="345 09-May-2025"/>
    <n v="17082000"/>
    <s v="BANCOLOMBIA"/>
    <s v="04000007376"/>
    <s v="CH"/>
    <s v="830053812"/>
    <s v="ALIANZA FIDUCIARIA SA FIDEICOMISOS**CONSTRUCTORA LAS GALIAS S.A.S"/>
    <x v="28"/>
    <x v="71"/>
    <s v="AP 2203 TO 3"/>
    <n v="0"/>
    <n v="0"/>
    <n v="213025000"/>
    <s v="37,84-34,24"/>
    <d v="2026-02-17T00:00:00"/>
    <x v="20"/>
    <x v="1"/>
    <x v="3"/>
    <m/>
    <x v="12"/>
  </r>
  <r>
    <s v="68091ec53c0236c7de289fa6"/>
    <s v="345-2025"/>
    <s v="OSCAR"/>
    <s v="REX"/>
    <s v="ALARCON"/>
    <s v="LOZADA"/>
    <s v="Nombre OK"/>
    <s v="Cédula de Ciudadanía"/>
    <n v="79420647"/>
    <x v="0"/>
    <n v="1"/>
    <s v="Caja de Compensación Familiar COMPENSAR"/>
    <n v="42705000"/>
    <s v="BANCO DAVIVIENDA"/>
    <n v="100000000"/>
    <s v="345 09-May-2025"/>
    <n v="17082000"/>
    <s v="BANCOLOMBIA"/>
    <s v="04000007376"/>
    <s v="CH"/>
    <s v="830053812"/>
    <s v="ALIANZA FIDUCIARIA SA FIDEICOMISOS**CONSTRUCTORA LAS GALIAS S.A.S"/>
    <x v="28"/>
    <x v="71"/>
    <s v="AP 1501 TO 2"/>
    <n v="0"/>
    <n v="0"/>
    <n v="213525000"/>
    <s v="38,38-34,44"/>
    <d v="2026-03-11T00:00:00"/>
    <x v="3"/>
    <x v="3"/>
    <x v="0"/>
    <s v="EL DOCUEMNTO DE ACLARCION NO ESTA FIRMADO POR EL NOTARIO AJUSTAR-ACTUALIZZAR CAMARA Y COMERCIO ESTA DE NOVIEMBRE 2025-ACTUALIZAR CERTIFICACINNN BANCARIA NO DEBE DE SER MAYOR A 30 DIA"/>
    <x v="2"/>
  </r>
  <r>
    <s v="68091ec53c0236c7de289fa6"/>
    <s v="345-2025"/>
    <s v="LUZ"/>
    <s v="HERMINIA"/>
    <s v="PEDRAZA"/>
    <s v="AVILA"/>
    <s v="Nombre OK"/>
    <s v="Cédula de Ciudadanía"/>
    <n v="51820755"/>
    <x v="1"/>
    <n v="0"/>
    <s v="Caja de Compensación Familiar COMPENSAR"/>
    <n v="42705000"/>
    <s v="BANCO DAVIVIENDA"/>
    <n v="100000000"/>
    <s v="345 09-May-2025"/>
    <n v="17082000"/>
    <s v="BANCOLOMBIA"/>
    <s v="04000007376"/>
    <s v="CH"/>
    <s v="830053812"/>
    <s v="ALIANZA FIDUCIARIA SA FIDEICOMISOS**CONSTRUCTORA LAS GALIAS S.A.S"/>
    <x v="28"/>
    <x v="71"/>
    <s v="AP 1501 TO 2"/>
    <n v="0"/>
    <n v="0"/>
    <n v="213525000"/>
    <s v="38,38-34,44"/>
    <d v="2026-03-11T00:00:00"/>
    <x v="3"/>
    <x v="3"/>
    <x v="0"/>
    <s v="EL DOCUEMNTO DE ACLARCION NO ESTA FIRMADO POR EL NOTARIO AJUSTAR-ACTUALIZZAR CAMARA Y COMERCIO ESTA DE NOVIEMBRE 2025-ACTUALIZAR CERTIFICACINNN BANCARIA NO DEBE DE SER MAYOR A 30 DIA"/>
    <x v="2"/>
  </r>
  <r>
    <s v="680fd643c19077687aa04ec7"/>
    <s v="517-2025"/>
    <s v="ERIBERTINA"/>
    <s v=""/>
    <s v="CAICEDO"/>
    <s v="ERAZO"/>
    <s v="Nombre OK"/>
    <s v="Cédula de Ciudadanía"/>
    <n v="34566550"/>
    <x v="0"/>
    <n v="1"/>
    <s v="Caja de Compensación Familiar COMPENSAR"/>
    <n v="42705000"/>
    <s v="BANCO DAVIVIENDA"/>
    <n v="141388000"/>
    <s v="517 13-Jun-2025"/>
    <n v="17082000"/>
    <s v="BANCOLOMBIA"/>
    <s v="04000007376"/>
    <s v="CH"/>
    <s v="830053812"/>
    <s v="ALIANZA FIDUCIARIA SA FIDEICOMISOS**CONSTRUCTORA LAS GALIAS S.A.S"/>
    <x v="28"/>
    <x v="71"/>
    <s v="AP 0203 TO 2"/>
    <n v="0"/>
    <n v="0"/>
    <n v="213525000"/>
    <s v="37,84-33,86"/>
    <d v="2025-11-24T00:00:00"/>
    <x v="18"/>
    <x v="0"/>
    <x v="3"/>
    <m/>
    <x v="0"/>
  </r>
  <r>
    <s v="680fda24c19077687aa0579c"/>
    <s v="517-2025"/>
    <s v="CRISTIAN"/>
    <s v="HERNAN"/>
    <s v="HERNANDEZ"/>
    <s v="ZULUAGA"/>
    <s v="Nombre OK"/>
    <s v="Cédula de Ciudadanía"/>
    <n v="1026589258"/>
    <x v="0"/>
    <n v="1"/>
    <s v="Caja de Compensación Familiar COMPENSAR"/>
    <n v="28470000"/>
    <s v="BANCOLOMBIA"/>
    <n v="167173000"/>
    <s v="517 13-Jun-2025"/>
    <n v="17082000"/>
    <s v="BANCOLOMBIA"/>
    <s v="04000007376"/>
    <s v="CH"/>
    <s v="830053812"/>
    <s v="ALIANZA FIDUCIARIA SA FIDEICOMISOS**CONSTRUCTORA LAS GALIAS S.A.S"/>
    <x v="28"/>
    <x v="71"/>
    <s v="AP 1308 TO 3"/>
    <n v="0"/>
    <n v="0"/>
    <n v="213025000"/>
    <s v="38,01-34,24"/>
    <d v="2026-02-10T00:00:00"/>
    <x v="12"/>
    <x v="1"/>
    <x v="2"/>
    <m/>
    <x v="6"/>
  </r>
  <r>
    <s v="680fda24c19077687aa0579c"/>
    <s v="517-2025"/>
    <s v="JEIMY"/>
    <s v="KATHERINE"/>
    <s v="MARTINEZ"/>
    <s v="GARCIA"/>
    <s v="Nombre OK"/>
    <s v="Cédula de Ciudadanía"/>
    <n v="1023009580"/>
    <x v="1"/>
    <n v="0"/>
    <s v="Caja de Compensación Familiar COMPENSAR"/>
    <n v="28470000"/>
    <s v="BANCOLOMBIA"/>
    <n v="167173000"/>
    <s v="517 13-Jun-2025"/>
    <n v="17082000"/>
    <s v="BANCOLOMBIA"/>
    <s v="04000007376"/>
    <s v="CH"/>
    <s v="830053812"/>
    <s v="ALIANZA FIDUCIARIA SA FIDEICOMISOS**CONSTRUCTORA LAS GALIAS S.A.S"/>
    <x v="28"/>
    <x v="71"/>
    <s v="AP 1308 TO 3"/>
    <n v="0"/>
    <n v="0"/>
    <n v="213025000"/>
    <s v="38,01-34,24"/>
    <d v="2026-02-10T00:00:00"/>
    <x v="12"/>
    <x v="1"/>
    <x v="2"/>
    <m/>
    <x v="6"/>
  </r>
  <r>
    <s v="680fdb60c19077687aa059dd"/>
    <s v="517-2025"/>
    <s v="GEIDY"/>
    <s v="CAMILA"/>
    <s v="PASTRAN"/>
    <s v="MORENO"/>
    <s v="Nombre OK"/>
    <s v="Cédula de Ciudadanía"/>
    <n v="1000579399"/>
    <x v="0"/>
    <n v="1"/>
    <s v="Caja Colombiana de Subsidio Familiar COLSUBSIDIO"/>
    <n v="42705000"/>
    <s v="BANCO DAVIVIENDA"/>
    <n v="150000000"/>
    <s v="517 13-Jun-2025"/>
    <n v="17082000"/>
    <s v="BANCOLOMBIA"/>
    <s v="04000007376"/>
    <s v="CH"/>
    <s v="830053812"/>
    <s v="ALIANZA FIDUCIARIA SA FIDEICOMISOS**CONSTRUCTORA LAS GALIAS S.A.S"/>
    <x v="28"/>
    <x v="71"/>
    <s v="AP 1505 TO 3"/>
    <n v="0"/>
    <n v="0"/>
    <n v="213525000"/>
    <s v="38,38-34,44"/>
    <d v="2025-11-24T00:00:00"/>
    <x v="18"/>
    <x v="0"/>
    <x v="0"/>
    <m/>
    <x v="0"/>
  </r>
  <r>
    <s v="681ba47cc9f311cc400f88b8"/>
    <s v="588-2025"/>
    <s v="YENIFER"/>
    <s v=""/>
    <s v="FULA"/>
    <s v="MERCHAN"/>
    <s v="Nombre OK"/>
    <s v="Cédula de Ciudadanía"/>
    <n v="1033698096"/>
    <x v="0"/>
    <n v="1"/>
    <s v="Caja de Compensación Familiar COMPENSAR"/>
    <n v="42705000"/>
    <s v="BANCO BBVA"/>
    <n v="139746550"/>
    <s v="588 10-Jul-2025"/>
    <n v="17082000"/>
    <s v="BANCOLOMBIA"/>
    <s v="04000007376"/>
    <s v="CH"/>
    <s v="830053812"/>
    <s v="ALIANZA FIDUCIARIA SA FIDEICOMISOS**CONSTRUCTORA LAS GALIAS S.A.S"/>
    <x v="28"/>
    <x v="71"/>
    <s v="AP 1104 TO 2"/>
    <n v="0"/>
    <n v="0"/>
    <n v="213025000"/>
    <s v="37,84-33,86"/>
    <d v="2026-02-10T00:00:00"/>
    <x v="12"/>
    <x v="1"/>
    <x v="2"/>
    <m/>
    <x v="6"/>
  </r>
  <r>
    <s v="681ba5ecc9f311cc400f8a25"/>
    <s v="588-2025"/>
    <s v="JOSE"/>
    <s v="AGUSTIN"/>
    <s v="CORDON"/>
    <s v="OLAYA"/>
    <s v="Nombre OK"/>
    <s v="Cédula de Ciudadanía"/>
    <n v="1023901723"/>
    <x v="0"/>
    <n v="1"/>
    <s v="Caja de Compensación Familiar COMPENSAR"/>
    <n v="39000000"/>
    <s v="Ninguno"/>
    <s v="-"/>
    <s v="588 10-Jul-2025"/>
    <n v="17082000"/>
    <s v="BANCOLOMBIA"/>
    <s v="04000007376"/>
    <s v="CH"/>
    <s v="830053812"/>
    <s v="ALIANZA FIDUCIARIA SA FIDEICOMISOS**CONSTRUCTORA LAS GALIAS S.A.S"/>
    <x v="28"/>
    <x v="71"/>
    <s v="AP 1503 TO 3"/>
    <m/>
    <m/>
    <m/>
    <m/>
    <m/>
    <x v="4"/>
    <x v="2"/>
    <x v="1"/>
    <m/>
    <x v="2"/>
  </r>
  <r>
    <s v="681d208187493bf49b56d495"/>
    <s v="556-2025"/>
    <s v="FRANCY"/>
    <s v="MILENA"/>
    <s v="CHAVARRIO"/>
    <s v="CAÑAS"/>
    <s v="Nombre OK"/>
    <s v="Cédula de Ciudadanía"/>
    <n v="1022981858"/>
    <x v="0"/>
    <n v="1"/>
    <s v="Caja de Compensación Familiar COMPENSAR"/>
    <n v="28470000"/>
    <s v="BANCO DAVIVIENDA"/>
    <n v="167373000"/>
    <s v="556 26-Jun-2025"/>
    <n v="17082000"/>
    <s v="BANCOLOMBIA"/>
    <s v="04000007376"/>
    <s v="CH"/>
    <s v="830053812"/>
    <s v="ALIANZA FIDUCIARIA SA FIDEICOMISOS**CONSTRUCTORA LAS GALIAS S.A.S"/>
    <x v="28"/>
    <x v="71"/>
    <s v="AP 1105 TO 3"/>
    <n v="0"/>
    <n v="0"/>
    <n v="213025000"/>
    <s v="38,38-34,03"/>
    <d v="2025-11-24T00:00:00"/>
    <x v="18"/>
    <x v="0"/>
    <x v="3"/>
    <m/>
    <x v="0"/>
  </r>
  <r>
    <s v="681d22ee87493bf49b56dbd9"/>
    <s v="556-2025"/>
    <s v="LUZ"/>
    <s v="ADRIANA"/>
    <s v="CASTAÑEDA"/>
    <s v="RIVERO"/>
    <s v="Nombre OK"/>
    <s v="Cédula de Ciudadanía"/>
    <n v="53113869"/>
    <x v="0"/>
    <n v="1"/>
    <s v="Caja de Compensación Familiar COMPENSAR"/>
    <n v="42705000"/>
    <s v="BANCO BBVA"/>
    <n v="135501280"/>
    <s v="556 26-Jun-2025"/>
    <n v="17082000"/>
    <s v="BANCOLOMBIA"/>
    <s v="04000007376"/>
    <s v="CH"/>
    <s v="830053812"/>
    <s v="ALIANZA FIDUCIARIA SA FIDEICOMISOS**CONSTRUCTORA LAS GALIAS S.A.S"/>
    <x v="28"/>
    <x v="71"/>
    <s v="AP 1906 TO 3"/>
    <n v="0"/>
    <n v="0"/>
    <n v="213025000"/>
    <s v="38,38-34,44"/>
    <d v="2025-12-16T00:00:00"/>
    <x v="1"/>
    <x v="1"/>
    <x v="3"/>
    <m/>
    <x v="1"/>
  </r>
  <r>
    <s v="681d250787493bf49b56e214"/>
    <s v="698-2025"/>
    <s v="LAURA"/>
    <s v="ESTEFANIA"/>
    <s v="RUIZ"/>
    <s v="MORANTES"/>
    <s v="Nombre OK"/>
    <s v="Cédula de Ciudadanía"/>
    <n v="1027532923"/>
    <x v="0"/>
    <n v="1"/>
    <s v="Caja Colombiana de Subsidio Familiar COLSUBSIDIO"/>
    <n v="42705000"/>
    <s v="BANCO DAVIVIENDA"/>
    <n v="150000000"/>
    <s v="698 31-Jul-2025"/>
    <n v="17082000"/>
    <s v="BANCOLOMBIA"/>
    <s v="04000007376"/>
    <s v="CH"/>
    <s v="830053812"/>
    <s v="ALIANZA FIDUCIARIA SA FIDEICOMISOS**CONSTRUCTORA LAS GALIAS S.A.S"/>
    <x v="28"/>
    <x v="71"/>
    <s v="AP 1404 TO 3"/>
    <n v="0"/>
    <n v="0"/>
    <n v="213525000"/>
    <s v="37,84-34,24"/>
    <d v="2025-11-25T00:00:00"/>
    <x v="18"/>
    <x v="0"/>
    <x v="3"/>
    <m/>
    <x v="0"/>
  </r>
  <r>
    <s v="681e2e0028060f8863498dae"/>
    <s v="556-2025"/>
    <s v="NYDIA"/>
    <s v="MARGITH"/>
    <s v="FARFAN"/>
    <s v="RUBIO"/>
    <s v="Nombre OK"/>
    <s v="Cédula de Ciudadanía"/>
    <n v="52373981"/>
    <x v="0"/>
    <n v="1"/>
    <s v="Caja de Compensación Familiar COMPENSAR"/>
    <n v="42705000"/>
    <s v="BANCO DAVIVIENDA"/>
    <n v="126000000"/>
    <s v="556 26-Jun-2025"/>
    <n v="17082000"/>
    <s v="BANCOLOMBIA"/>
    <s v="04000007376"/>
    <s v="CH"/>
    <s v="830053812"/>
    <s v="ALIANZA FIDUCIARIA SA FIDEICOMISOS**CONSTRUCTORA LAS GALIAS S.A.S"/>
    <x v="28"/>
    <x v="71"/>
    <s v="AP 0205 TO 2"/>
    <n v="0"/>
    <n v="0"/>
    <n v="213025000"/>
    <s v="38,38-34,03"/>
    <d v="2025-11-24T00:00:00"/>
    <x v="18"/>
    <x v="0"/>
    <x v="0"/>
    <m/>
    <x v="0"/>
  </r>
  <r>
    <s v="6823ac0b2241f3e127d57a50"/>
    <s v="688-2025"/>
    <s v="FANNY"/>
    <s v="ANDREA"/>
    <s v="MENDEZ"/>
    <s v="ALFONSO"/>
    <s v="Nombre OK"/>
    <s v="Cédula de Ciudadanía"/>
    <n v="52284401"/>
    <x v="0"/>
    <n v="1"/>
    <s v="Ninguno"/>
    <m/>
    <s v="BANCOLOMBIA"/>
    <n v="144638000"/>
    <s v="688 25-Jul-2025"/>
    <n v="17082000"/>
    <s v="BANCOLOMBIA"/>
    <s v="04000007376"/>
    <s v="CH"/>
    <s v="830053812"/>
    <s v="ALIANZA FIDUCIARIA SA FIDEICOMISOS**CONSTRUCTORA LAS GALIAS S.A.S"/>
    <x v="28"/>
    <x v="71"/>
    <s v="AP 208 TO 3"/>
    <m/>
    <m/>
    <m/>
    <m/>
    <m/>
    <x v="4"/>
    <x v="2"/>
    <x v="1"/>
    <m/>
    <x v="2"/>
  </r>
  <r>
    <s v="68266588de4c12cc68c056da"/>
    <s v="820-2025"/>
    <s v="FREDY"/>
    <s v="ALEJANDRO"/>
    <s v="GUTIERREZ"/>
    <s v="RAMIREZ"/>
    <s v="Nombre OK"/>
    <s v="Cédula de Ciudadanía"/>
    <n v="1007296735"/>
    <x v="0"/>
    <n v="1"/>
    <s v="Caja Colombiana de Subsidio Familiar COLSUBSIDIO"/>
    <n v="42705000"/>
    <s v="BANCO BBVA"/>
    <n v="153438000"/>
    <s v="820 22-Ago-2025"/>
    <n v="17082000"/>
    <s v="BANCOLOMBIA"/>
    <s v="04000007376"/>
    <s v="CH"/>
    <s v="830053812"/>
    <s v="ALIANZA FIDUCIARIA SA FIDEICOMISOS**CONSTRUCTORA LAS GALIAS S.A.S"/>
    <x v="28"/>
    <x v="71"/>
    <s v="AP 504 TO 3"/>
    <n v="0"/>
    <n v="0"/>
    <n v="213525000"/>
    <s v="37,84-33,86"/>
    <d v="2026-02-17T00:00:00"/>
    <x v="20"/>
    <x v="1"/>
    <x v="3"/>
    <m/>
    <x v="12"/>
  </r>
  <r>
    <s v="682cdecafeb837da8489e2cd"/>
    <s v="688-2025"/>
    <s v="JENNY"/>
    <s v="ESMERALDA"/>
    <s v="RODRIGUEZ"/>
    <s v="TORO"/>
    <s v="Nombre OK"/>
    <s v="Cédula de Ciudadanía"/>
    <n v="1033678915"/>
    <x v="0"/>
    <n v="1"/>
    <s v="Caja de Compensación Familiar COMPENSAR"/>
    <n v="42705000"/>
    <s v="BANCO BBVA"/>
    <n v="147000000"/>
    <s v="688 25-Jul-2025"/>
    <n v="17082000"/>
    <s v="BANCOLOMBIA"/>
    <s v="04000007376"/>
    <s v="CH"/>
    <s v="830053812"/>
    <s v="ALIANZA FIDUCIARIA SA FIDEICOMISOS**CONSTRUCTORA LAS GALIAS S.A.S"/>
    <x v="28"/>
    <x v="71"/>
    <s v="AP 1202 TO 2"/>
    <n v="0"/>
    <n v="0"/>
    <n v="213025000"/>
    <s v="38,38-34,44"/>
    <d v="2025-11-25T00:00:00"/>
    <x v="18"/>
    <x v="0"/>
    <x v="3"/>
    <m/>
    <x v="0"/>
  </r>
  <r>
    <s v="682f8137feb837da8492afe0"/>
    <s v="643-2025"/>
    <s v="LUZ"/>
    <s v="EDITH"/>
    <s v="HERREÑO"/>
    <s v="HERREÑO"/>
    <s v="Nombre OK"/>
    <s v="Cédula de Ciudadanía"/>
    <n v="52062405"/>
    <x v="0"/>
    <n v="1"/>
    <s v="Caja de Compensación Familiar COMPENSAR"/>
    <m/>
    <s v="BANCO CAJA SOCIAL BCSC"/>
    <n v="121000000"/>
    <s v="643 17-Jul-2025"/>
    <n v="17082000"/>
    <s v="BANCOLOMBIA"/>
    <s v="04000007376"/>
    <s v="CH"/>
    <s v="830053812"/>
    <s v="ALIANZA FIDUCIARIA SA FIDEICOMISOS**CONSTRUCTORA LAS GALIAS S.A.S"/>
    <x v="28"/>
    <x v="71"/>
    <s v="AP 1003 TO 2"/>
    <m/>
    <m/>
    <m/>
    <m/>
    <m/>
    <x v="4"/>
    <x v="2"/>
    <x v="1"/>
    <m/>
    <x v="2"/>
  </r>
  <r>
    <s v="682f8137feb837da8492afe0"/>
    <s v="643-2025"/>
    <s v="JOSE"/>
    <s v="RENEN"/>
    <s v="MENDEZ"/>
    <s v="TAPIERO"/>
    <s v="Nombre OK"/>
    <s v="Cédula de Ciudadanía"/>
    <n v="80365085"/>
    <x v="1"/>
    <n v="0"/>
    <s v="Caja de Compensación Familiar COMPENSAR"/>
    <m/>
    <s v="BANCO CAJA SOCIAL BCSC"/>
    <n v="121000000"/>
    <s v="643 17-Jul-2025"/>
    <n v="17082000"/>
    <s v="BANCOLOMBIA"/>
    <s v="04000007376"/>
    <s v="CH"/>
    <s v="830053812"/>
    <s v="ALIANZA FIDUCIARIA SA FIDEICOMISOS**CONSTRUCTORA LAS GALIAS S.A.S"/>
    <x v="28"/>
    <x v="71"/>
    <s v="AP 1003 TO 2"/>
    <m/>
    <m/>
    <m/>
    <m/>
    <m/>
    <x v="4"/>
    <x v="2"/>
    <x v="1"/>
    <m/>
    <x v="2"/>
  </r>
  <r>
    <s v="682f899ffeb837da8492c9c9"/>
    <s v="643-2025"/>
    <s v="JOSE"/>
    <s v="ALEJANDRO"/>
    <s v="SACRISTAN"/>
    <s v="NEME"/>
    <s v="Nombre OK"/>
    <s v="Cédula de Ciudadanía"/>
    <n v="80772450"/>
    <x v="0"/>
    <n v="1"/>
    <s v="Caja de Compensación Familiar CAFAM"/>
    <n v="42705000"/>
    <s v="BANCOLOMBIA"/>
    <n v="140000000"/>
    <s v="643 17-Jul-2025"/>
    <n v="17082000"/>
    <s v="BANCOLOMBIA"/>
    <s v="04000007376"/>
    <s v="CH"/>
    <s v="830053812"/>
    <s v="ALIANZA FIDUCIARIA SA FIDEICOMISOS**CONSTRUCTORA LAS GALIAS S.A.S"/>
    <x v="28"/>
    <x v="71"/>
    <s v="AP 0908 TO 2"/>
    <n v="0"/>
    <n v="0"/>
    <n v="213525000"/>
    <s v="38,01-33,86"/>
    <d v="2025-11-25T00:00:00"/>
    <x v="3"/>
    <x v="3"/>
    <x v="3"/>
    <s v="Primer apellido errado en CTL y EP - Correo 15 diciembre"/>
    <x v="2"/>
  </r>
  <r>
    <s v="684351bc0d031d0c501adeb6"/>
    <s v="673-2025"/>
    <s v="DIEGO"/>
    <s v="ARMANDO"/>
    <s v="PULIDO"/>
    <s v="RODRIGUEZ"/>
    <s v="Nombre OK"/>
    <s v="Cédula de Ciudadanía"/>
    <n v="80117803"/>
    <x v="0"/>
    <n v="1"/>
    <s v="Ninguno"/>
    <m/>
    <s v="BANCO DAVIVIENDA"/>
    <n v="140000000"/>
    <s v="673 23-Jul-2025"/>
    <n v="17082000"/>
    <s v="BANCOLOMBIA"/>
    <s v="04000007376"/>
    <s v="CH"/>
    <s v="830053812"/>
    <s v="ALIANZA FIDUCIARIA SA FIDEICOMISOS**CONSTRUCTORA LAS GALIAS S.A.S"/>
    <x v="28"/>
    <x v="71"/>
    <s v="AP 503 TO 3"/>
    <m/>
    <m/>
    <m/>
    <m/>
    <m/>
    <x v="4"/>
    <x v="9"/>
    <x v="1"/>
    <m/>
    <x v="2"/>
  </r>
  <r>
    <s v="684351bc0d031d0c501adeb6"/>
    <s v="673-2025"/>
    <s v="JENNIFER"/>
    <s v="JOSEFINA"/>
    <s v="PRIETO"/>
    <s v="RODRIGUEZ"/>
    <s v="Nombre OK"/>
    <s v="Cédula de Ciudadanía"/>
    <n v="1001279209"/>
    <x v="1"/>
    <n v="0"/>
    <s v="Ninguno"/>
    <n v="42705000"/>
    <s v="BANCO DAVIVIENDA"/>
    <n v="140000000"/>
    <s v="673 23-Jul-2025"/>
    <n v="17082000"/>
    <s v="BANCOLOMBIA"/>
    <s v="04000007376"/>
    <s v="CH"/>
    <s v="830053812"/>
    <s v="ALIANZA FIDUCIARIA SA FIDEICOMISOS**CONSTRUCTORA LAS GALIAS S.A.S"/>
    <x v="28"/>
    <x v="71"/>
    <s v="AP 503 TO 3"/>
    <m/>
    <m/>
    <m/>
    <m/>
    <m/>
    <x v="4"/>
    <x v="9"/>
    <x v="1"/>
    <m/>
    <x v="2"/>
  </r>
  <r>
    <s v="685452c9075a89cfa6dca17c"/>
    <s v="673-2025"/>
    <s v="JAVIER"/>
    <s v="ALVEIRO"/>
    <s v="DIAZ"/>
    <s v="LOPEZ"/>
    <s v="Revisar nombre"/>
    <s v="Cédula de Ciudadanía"/>
    <n v="1007751650"/>
    <x v="0"/>
    <n v="1"/>
    <s v="Caja Colombiana de Subsidio Familiar COLSUBSIDIO"/>
    <n v="42705000"/>
    <s v="BANCO BBVA"/>
    <n v="15299999"/>
    <s v="673 23-Jul-2025"/>
    <n v="17082000"/>
    <s v="BANCOLOMBIA"/>
    <s v="04000007376"/>
    <s v="CH"/>
    <s v="830053812"/>
    <s v="ALIANZA FIDUCIARIA SA FIDEICOMISOS**CONSTRUCTORA LAS GALIAS S.A.S"/>
    <x v="28"/>
    <x v="71"/>
    <s v="AP 2105 TO 3"/>
    <n v="0"/>
    <n v="0"/>
    <n v="213525000"/>
    <s v="38,38-34,44"/>
    <d v="2026-02-10T00:00:00"/>
    <x v="12"/>
    <x v="1"/>
    <x v="2"/>
    <s v="Apellidos errados los correctos son LOPEZ DIAZ"/>
    <x v="6"/>
  </r>
  <r>
    <s v="686c2dc80406ae9e855b21be"/>
    <s v="1208-2025"/>
    <s v="PAULA"/>
    <s v="ALEJANDRA"/>
    <s v="RAMIREZ"/>
    <s v="LUGO"/>
    <s v="Nombre OK"/>
    <s v="Cédula de Ciudadanía"/>
    <n v="1031177807"/>
    <x v="0"/>
    <n v="1"/>
    <s v="Ninguno"/>
    <m/>
    <s v="Ninguno"/>
    <s v="-"/>
    <s v="1208 18-Nov-2025"/>
    <n v="17082000"/>
    <s v="BANCOLOMBIA"/>
    <s v="04000007376"/>
    <s v="CH"/>
    <s v="830053812"/>
    <s v="ALIANZA FIDUCIARIA SA FIDEICOMISOS**CONSTRUCTORA LAS GALIAS S.A.S"/>
    <x v="28"/>
    <x v="71"/>
    <s v="AP 1304 TO 3"/>
    <m/>
    <m/>
    <m/>
    <m/>
    <m/>
    <x v="4"/>
    <x v="2"/>
    <x v="1"/>
    <m/>
    <x v="2"/>
  </r>
  <r>
    <s v="686c2f890406ae9e85610a0d"/>
    <s v="1021-2025"/>
    <s v="JHON"/>
    <s v="STIVEN"/>
    <s v="AREVALO"/>
    <s v="HOLGUIN"/>
    <s v="Nombre OK"/>
    <s v="Cédula de Ciudadanía"/>
    <n v="1033743379"/>
    <x v="0"/>
    <n v="1"/>
    <s v="Caja Colombiana de Subsidio Familiar COLSUBSIDIO"/>
    <n v="39000000"/>
    <s v="BANCOLOMBIA"/>
    <n v="142013280"/>
    <s v="1021 02-Oct-2025"/>
    <n v="17082000"/>
    <s v="BANCOLOMBIA"/>
    <s v="04000007376"/>
    <s v="CH"/>
    <s v="830053812"/>
    <s v="ALIANZA FIDUCIARIA SA FIDEICOMISOS**CONSTRUCTORA LAS GALIAS S.A.S"/>
    <x v="28"/>
    <x v="71"/>
    <s v="AP 501 TO 3"/>
    <n v="0"/>
    <n v="0"/>
    <n v="213525000"/>
    <s v="38,38-34,03"/>
    <d v="2026-02-17T00:00:00"/>
    <x v="20"/>
    <x v="1"/>
    <x v="3"/>
    <m/>
    <x v="12"/>
  </r>
  <r>
    <s v="686d6620a9c281e3e7774a29"/>
    <s v="1021-2025"/>
    <s v="SARA"/>
    <s v="MILENA"/>
    <s v="SUESCA"/>
    <s v="RUIZ"/>
    <s v="Nombre OK"/>
    <s v="Cédula de Ciudadanía"/>
    <n v="1001067952"/>
    <x v="0"/>
    <n v="1"/>
    <s v="Ninguno"/>
    <n v="26000000"/>
    <s v="OTROS"/>
    <n v="152300000"/>
    <s v="1021 02-Oct-2025"/>
    <n v="17082000"/>
    <s v="BANCOLOMBIA"/>
    <s v="04000007376"/>
    <s v="CH"/>
    <s v="830053812"/>
    <s v="ALIANZA FIDUCIARIA SA FIDEICOMISOS**CONSTRUCTORA LAS GALIAS S.A.S"/>
    <x v="28"/>
    <x v="71"/>
    <s v="AP 1501 TO 3"/>
    <m/>
    <m/>
    <m/>
    <m/>
    <m/>
    <x v="4"/>
    <x v="2"/>
    <x v="1"/>
    <m/>
    <x v="2"/>
  </r>
  <r>
    <s v="688a84aa8e739a0587fd3819"/>
    <s v="949-2025"/>
    <s v="SANDRA"/>
    <s v="MARCELA"/>
    <s v="MANIGUA"/>
    <s v="CANCHANO"/>
    <s v="Nombre OK"/>
    <s v="Cédula de Ciudadanía"/>
    <n v="1082895478"/>
    <x v="0"/>
    <n v="1"/>
    <s v="Caja de Compensación Familiar CAFAM"/>
    <n v="28470000"/>
    <s v="BANCO DAVIVIENDA"/>
    <n v="167673000"/>
    <s v="949 22-Sep-2025"/>
    <n v="17082000"/>
    <s v="BANCOLOMBIA"/>
    <s v="04000007376"/>
    <s v="CH"/>
    <s v="830053812"/>
    <s v="ALIANZA FIDUCIARIA SA FIDEICOMISOS**CONSTRUCTORA LAS GALIAS S.A.S"/>
    <x v="28"/>
    <x v="71"/>
    <s v="AP 904 TO 3"/>
    <n v="0"/>
    <n v="0"/>
    <n v="213525000"/>
    <s v="37,84-33,86"/>
    <d v="2026-02-17T00:00:00"/>
    <x v="20"/>
    <x v="1"/>
    <x v="3"/>
    <m/>
    <x v="12"/>
  </r>
  <r>
    <s v="688a95ed8e739a0587fd73b0"/>
    <s v="1415-2025"/>
    <s v="CARLOS"/>
    <s v="ANDRES"/>
    <s v="VARGAS"/>
    <s v="ROJAS"/>
    <s v="Nombre OK"/>
    <s v="Cédula de Ciudadanía"/>
    <n v="79719570"/>
    <x v="0"/>
    <n v="1"/>
    <s v="Ninguno"/>
    <m/>
    <s v="BANCOLOMBIA"/>
    <n v="167273000"/>
    <s v="1415 15-Dic-2025"/>
    <n v="17082000"/>
    <s v="BANCOLOMBIA"/>
    <s v="04000007376"/>
    <s v="CH"/>
    <s v="830053812"/>
    <s v="ALIANZA FIDUCIARIA SA FIDEICOMISOS**CONSTRUCTORA LAS GALIAS S.A.S"/>
    <x v="28"/>
    <x v="71"/>
    <s v="AP 103 TO 3"/>
    <m/>
    <m/>
    <m/>
    <m/>
    <m/>
    <x v="2"/>
    <x v="2"/>
    <x v="1"/>
    <m/>
    <x v="2"/>
  </r>
  <r>
    <s v="688b9bb94c0f0f141db43ff4"/>
    <s v="950-2025"/>
    <s v="JAVIER"/>
    <s v="ARTURO"/>
    <s v="ALFONSO"/>
    <s v="PARRA"/>
    <s v="Nombre OK"/>
    <s v="Cédula de Ciudadanía"/>
    <n v="1001189084"/>
    <x v="0"/>
    <n v="1"/>
    <s v="Caja Colombiana de Subsidio Familiar COLSUBSIDIO"/>
    <m/>
    <s v="F.N.A."/>
    <n v="133107000"/>
    <s v="950 22-Sep-2025"/>
    <n v="17082000"/>
    <s v="BANCOLOMBIA"/>
    <s v="04000007376"/>
    <s v="CH"/>
    <s v="830053812"/>
    <s v="ALIANZA FIDUCIARIA SA FIDEICOMISOS**CONSTRUCTORA LAS GALIAS S.A.S"/>
    <x v="28"/>
    <x v="71"/>
    <s v="AP 1206 TO 2"/>
    <m/>
    <m/>
    <m/>
    <m/>
    <m/>
    <x v="2"/>
    <x v="2"/>
    <x v="1"/>
    <m/>
    <x v="2"/>
  </r>
  <r>
    <s v="67eec19de70b85a1e7baf706"/>
    <s v="354-2025"/>
    <s v="JORGE"/>
    <s v="LUIS"/>
    <s v="HERNANDEZ"/>
    <s v="MATEUS"/>
    <s v="Nombre OK"/>
    <s v="Cédula de Ciudadanía"/>
    <n v="1101756107"/>
    <x v="0"/>
    <n v="1"/>
    <s v="Ninguno"/>
    <m/>
    <s v="F.N.A."/>
    <n v="162075000"/>
    <s v="354 09-May-2025"/>
    <n v="17082000"/>
    <s v="NA"/>
    <s v="NA"/>
    <s v="NA"/>
    <s v="NA"/>
    <s v="NA"/>
    <x v="28"/>
    <x v="72"/>
    <s v="AP 0105 TO 3"/>
    <m/>
    <m/>
    <m/>
    <m/>
    <m/>
    <x v="4"/>
    <x v="2"/>
    <x v="1"/>
    <m/>
    <x v="2"/>
  </r>
  <r>
    <s v="66c7a1ac6648425b6238a5fb"/>
    <s v="474-2024"/>
    <s v="PAULA"/>
    <s v="ANDREA"/>
    <s v="GARCIA"/>
    <s v="LOPEZ"/>
    <s v="Nombre OK"/>
    <s v="Cédula de Ciudadanía"/>
    <n v="1030684384"/>
    <x v="0"/>
    <n v="1"/>
    <s v="Caja de Compensación Familiar COMPENSAR"/>
    <n v="39000000"/>
    <s v="BANCO DAVIVIENDA"/>
    <n v="111500000"/>
    <s v="474 17-Sep-2024"/>
    <n v="15600000"/>
    <s v="BANCOLOMBIA"/>
    <s v="04000007085"/>
    <s v="CH"/>
    <s v="830053812"/>
    <s v="ALIANZA FIDUCIARIA SA FIDEICOMISOS**CONSTRUCTORA LAS GALIAS S.A.S"/>
    <x v="28"/>
    <x v="73"/>
    <s v="AP 2004 TO 4"/>
    <n v="26000000"/>
    <n v="0"/>
    <n v="195000000"/>
    <s v="46,27-42,78"/>
    <d v="2025-04-08T00:00:00"/>
    <x v="28"/>
    <x v="0"/>
    <x v="4"/>
    <m/>
    <x v="20"/>
  </r>
  <r>
    <s v="66e1fd177d9af7d95c398f22"/>
    <s v="528-2024"/>
    <s v="INGRI"/>
    <s v="GERALDINE"/>
    <s v="CELY"/>
    <s v="MALDONADO"/>
    <s v="Nombre OK"/>
    <s v="Cédula de Ciudadanía"/>
    <n v="1095511450"/>
    <x v="0"/>
    <n v="1"/>
    <s v="Caja de Compensación Familiar COMPENSAR"/>
    <n v="39000000"/>
    <s v="BANCO DAVIVIENDA"/>
    <n v="120000000"/>
    <s v="528 10-Oct-2024"/>
    <n v="15600000"/>
    <s v="BANCOLOMBIA"/>
    <s v="04000007085"/>
    <s v="CH"/>
    <s v="830053812"/>
    <s v="ALIANZA FIDUCIARIA SA FIDEICOMISOS**CONSTRUCTORA LAS GALIAS S.A.S"/>
    <x v="28"/>
    <x v="73"/>
    <s v="AP 0407 TO 3"/>
    <n v="0"/>
    <n v="0"/>
    <n v="194500000"/>
    <s v="47,67-41,49"/>
    <d v="2025-04-08T00:00:00"/>
    <x v="28"/>
    <x v="0"/>
    <x v="4"/>
    <m/>
    <x v="20"/>
  </r>
  <r>
    <s v="66edb3a6f8514726952733ea"/>
    <s v="546-2024"/>
    <s v="LUIS"/>
    <s v="MIGUEL"/>
    <s v="BERNAL"/>
    <s v="SAENZ"/>
    <s v="Nombre OK"/>
    <s v="Cédula de Ciudadanía"/>
    <n v="1000130780"/>
    <x v="0"/>
    <n v="1"/>
    <s v="Caja de Compensación Familiar COMPENSAR"/>
    <n v="39000000"/>
    <s v="BANCO DAVIVIENDA"/>
    <n v="87500000"/>
    <s v="546 16-Oct-2024"/>
    <n v="15600000"/>
    <s v="BANCOLOMBIA"/>
    <s v="04000007085"/>
    <s v="CH"/>
    <s v="830053812"/>
    <s v="ALIANZA FIDUCIARIA SA FIDEICOMISOS**CONSTRUCTORA LAS GALIAS S.A.S"/>
    <x v="28"/>
    <x v="73"/>
    <s v="AP 1404 TO 3"/>
    <n v="26000000"/>
    <n v="0"/>
    <n v="195000000"/>
    <s v="46,27-42,78"/>
    <d v="2025-04-08T00:00:00"/>
    <x v="28"/>
    <x v="0"/>
    <x v="4"/>
    <m/>
    <x v="20"/>
  </r>
  <r>
    <s v="66f31ed78ca5d0936ca7bb12"/>
    <s v="556-2024"/>
    <s v="ANDREA"/>
    <s v="MILENA"/>
    <s v="CALDERON"/>
    <s v="SUAZA"/>
    <s v="Nombre OK"/>
    <s v="Cédula de Ciudadanía"/>
    <n v="1004148500"/>
    <x v="0"/>
    <n v="1"/>
    <s v="Caja de Compensación Familiar COMPENSAR"/>
    <n v="39000000"/>
    <s v="SCOTIABANK COLPATRIA"/>
    <n v="121000000"/>
    <s v="556 18-Oct-2024"/>
    <n v="15600000"/>
    <s v="BANCOLOMBIA"/>
    <s v="04000007085"/>
    <s v="CH"/>
    <s v="830053812"/>
    <s v="ALIANZA FIDUCIARIA SA FIDEICOMISOS**CONSTRUCTORA LAS GALIAS S.A.S"/>
    <x v="28"/>
    <x v="73"/>
    <s v="AP 2202 TO 3"/>
    <n v="0"/>
    <n v="0"/>
    <n v="195000000"/>
    <s v="47,65-42,44"/>
    <d v="2025-04-08T00:00:00"/>
    <x v="28"/>
    <x v="0"/>
    <x v="4"/>
    <m/>
    <x v="20"/>
  </r>
  <r>
    <s v="66fc5a92632e1b3215ca2382"/>
    <s v="555-2024"/>
    <s v="EDWIN"/>
    <s v="GERARDO"/>
    <s v="GUTIERREZ"/>
    <s v="PEREZ"/>
    <s v="Nombre OK"/>
    <s v="Cédula de Ciudadanía"/>
    <n v="80825493"/>
    <x v="0"/>
    <n v="1"/>
    <s v="Caja de Compensación Familiar COMPENSAR"/>
    <n v="26000000"/>
    <s v="BANCO DAVIVIENDA"/>
    <n v="144479300"/>
    <s v="555 18-Oct-2024"/>
    <n v="15600000"/>
    <s v="BANCOLOMBIA"/>
    <s v="04000007085"/>
    <s v="CH"/>
    <s v="830053812"/>
    <s v="ALIANZA FIDUCIARIA SA FIDEICOMISOS**CONSTRUCTORA LAS GALIAS S.A.S"/>
    <x v="28"/>
    <x v="73"/>
    <s v="AP 0908 TO 3"/>
    <n v="0"/>
    <n v="0"/>
    <n v="194500000"/>
    <s v="46,16-41,74"/>
    <d v="2025-04-08T00:00:00"/>
    <x v="28"/>
    <x v="0"/>
    <x v="4"/>
    <m/>
    <x v="20"/>
  </r>
  <r>
    <s v="67117a816fd23d4cef986af6"/>
    <s v="614-2024"/>
    <s v="DIEGO"/>
    <s v="ARMANDO"/>
    <s v="TOVAR"/>
    <s v="CERQUERA"/>
    <s v="Nombre OK"/>
    <s v="Cédula de Ciudadanía"/>
    <n v="1024531881"/>
    <x v="0"/>
    <n v="1"/>
    <s v="Caja de Compensación Familiar COMPENSAR"/>
    <n v="39000000"/>
    <s v="BANCO DAVIVIENDA"/>
    <n v="139900000"/>
    <s v="614 19-Nov-2024"/>
    <n v="15600000"/>
    <s v="BANCOLOMBIA"/>
    <s v="04000007085"/>
    <s v="CH"/>
    <s v="830053812"/>
    <s v="ALIANZA FIDUCIARIA SA FIDEICOMISOS**CONSTRUCTORA LAS GALIAS S.A.S"/>
    <x v="28"/>
    <x v="73"/>
    <s v="AP 0910 TO 2"/>
    <n v="0"/>
    <n v="0"/>
    <n v="195000000"/>
    <s v="46,16-41,74"/>
    <d v="2025-06-05T00:00:00"/>
    <x v="24"/>
    <x v="0"/>
    <x v="7"/>
    <m/>
    <x v="16"/>
  </r>
  <r>
    <s v="675220795c060b76e98a7f5a"/>
    <s v="757-2024"/>
    <s v="LUIS"/>
    <s v="ROBERTO"/>
    <s v="JIMENEZ"/>
    <s v="SIERRA"/>
    <s v="Nombre OK"/>
    <s v="Cédula de Ciudadanía"/>
    <n v="80382141"/>
    <x v="0"/>
    <n v="1"/>
    <s v="Caja de Compensación Familiar COMPENSAR"/>
    <n v="42705000"/>
    <s v="BANCO DAVIVIENDA"/>
    <n v="154720000"/>
    <s v="757 24-Dic-2024"/>
    <n v="15600000"/>
    <s v="BANCOLOMBIA"/>
    <s v="04000007085"/>
    <s v="CH"/>
    <s v="830053812"/>
    <s v="ALIANZA FIDUCIARIA SA FIDEICOMISOS**CONSTRUCTORA LAS GALIAS S.A.S"/>
    <x v="28"/>
    <x v="73"/>
    <s v="AP 0606 TO 3"/>
    <n v="0"/>
    <n v="0"/>
    <n v="213525000"/>
    <s v="47,65-41,49"/>
    <d v="2025-06-05T00:00:00"/>
    <x v="24"/>
    <x v="0"/>
    <x v="7"/>
    <m/>
    <x v="16"/>
  </r>
  <r>
    <s v="675b1a79b8c8d1893aad2d48"/>
    <s v="813-2024"/>
    <s v="JENIFFER"/>
    <s v="ALEJANDRA"/>
    <s v="ANACONA"/>
    <s v="MUÑOZ"/>
    <s v="Nombre OK"/>
    <s v="Cédula de Ciudadanía"/>
    <n v="1022333393"/>
    <x v="0"/>
    <n v="1"/>
    <s v="Caja de Compensación Familiar COMPENSAR"/>
    <n v="42705000"/>
    <s v="BANCO BBVA"/>
    <n v="143125500"/>
    <s v="813 30-Dic-2024"/>
    <n v="15600000"/>
    <s v="BANCOLOMBIA"/>
    <s v="04000007085"/>
    <s v="CH"/>
    <s v="830053812"/>
    <s v="ALIANZA FIDUCIARIA SA FIDEICOMISOS**CONSTRUCTORA LAS GALIAS S.A.S"/>
    <x v="28"/>
    <x v="73"/>
    <s v="AP 1804 TO 4"/>
    <n v="0"/>
    <n v="0"/>
    <n v="213525000"/>
    <s v="46,27-42,78"/>
    <d v="2025-11-10T00:00:00"/>
    <x v="9"/>
    <x v="0"/>
    <x v="7"/>
    <m/>
    <x v="0"/>
  </r>
  <r>
    <s v="6798ecf333bf2762de3004da"/>
    <s v="126-2025"/>
    <s v="DIANA"/>
    <s v="LORENA"/>
    <s v="BERNATE"/>
    <s v="PRECIADO"/>
    <s v="Nombre OK"/>
    <s v="Cédula de Ciudadanía"/>
    <n v="1108933086"/>
    <x v="0"/>
    <n v="1"/>
    <s v="Caja de Compensación Familiar CAFAM"/>
    <n v="42705000"/>
    <s v="LA HIPOTECARIA"/>
    <n v="127467440"/>
    <s v="126 13-Mar-2025"/>
    <n v="17082000"/>
    <s v="BANCOLOMBIA"/>
    <s v="04000007085"/>
    <s v="CH"/>
    <s v="830053812"/>
    <s v="ALIANZA FIDUCIARIA SA FIDEICOMISOS**CONSTRUCTORA LAS GALIAS S.A.S"/>
    <x v="28"/>
    <x v="73"/>
    <s v="AP 1409 TO 4"/>
    <n v="0"/>
    <n v="0"/>
    <n v="213525000"/>
    <s v="46,14-42,61"/>
    <d v="2025-08-11T00:00:00"/>
    <x v="23"/>
    <x v="0"/>
    <x v="3"/>
    <m/>
    <x v="15"/>
  </r>
  <r>
    <s v="6798ed7033bf2762de3006b1"/>
    <s v="98-2025"/>
    <s v="MONICA"/>
    <s v="LILIANA"/>
    <s v="BAEZ"/>
    <s v="GUTIERREZ"/>
    <s v="Nombre OK"/>
    <s v="Cédula de Ciudadanía"/>
    <n v="1069304790"/>
    <x v="0"/>
    <n v="1"/>
    <s v="Caja de Compensación Familiar COMPENSAR"/>
    <n v="28470000"/>
    <s v="BANCO DAVIVIENDA"/>
    <n v="151360000"/>
    <s v="98 28-Feb-2025"/>
    <n v="17082000"/>
    <s v="BANCOLOMBIA"/>
    <s v="04000007085"/>
    <s v="CH"/>
    <s v="830053812"/>
    <s v="ALIANZA FIDUCIARIA SA FIDEICOMISOS**CONSTRUCTORA LAS GALIAS S.A.S"/>
    <x v="28"/>
    <x v="73"/>
    <s v="AP 1208 TO 2"/>
    <n v="0"/>
    <n v="0"/>
    <n v="213025000"/>
    <s v="46,16-42,25"/>
    <d v="2025-06-05T00:00:00"/>
    <x v="24"/>
    <x v="0"/>
    <x v="7"/>
    <m/>
    <x v="16"/>
  </r>
  <r>
    <s v="6798eed733bf2762de300ceb"/>
    <s v="97-2025"/>
    <s v="PAOLA"/>
    <s v="ANDREA"/>
    <s v="PACHECO"/>
    <s v="RAMOS"/>
    <s v="Nombre OK"/>
    <s v="Cédula de Ciudadanía"/>
    <n v="1030603984"/>
    <x v="0"/>
    <n v="1"/>
    <s v="Caja de Compensación Familiar COMPENSAR"/>
    <n v="28470000"/>
    <s v="BANCO DAVIVIENDA"/>
    <n v="154799345"/>
    <s v="97 28-Feb-2025"/>
    <n v="17082000"/>
    <s v="BANCOLOMBIA"/>
    <s v="04000007085"/>
    <s v="CH"/>
    <s v="830053812"/>
    <s v="ALIANZA FIDUCIARIA SA FIDEICOMISOS**CONSTRUCTORA LAS GALIAS S.A.S"/>
    <x v="28"/>
    <x v="73"/>
    <s v="AP 1909 TO 2"/>
    <n v="0"/>
    <n v="0"/>
    <n v="213025000"/>
    <s v="46,14-42,61"/>
    <d v="2025-09-02T00:00:00"/>
    <x v="29"/>
    <x v="0"/>
    <x v="3"/>
    <m/>
    <x v="13"/>
  </r>
  <r>
    <s v="6798eeda33bf2762de300cfa"/>
    <s v="126-2025"/>
    <s v="JOSE"/>
    <s v="JULIO"/>
    <s v="MOSQUERA"/>
    <s v="PEREZ"/>
    <s v="Nombre OK"/>
    <s v="Cédula de Ciudadanía"/>
    <n v="7726927"/>
    <x v="0"/>
    <n v="1"/>
    <s v="Caja de Compensación Familiar COMPENSAR"/>
    <n v="42705000"/>
    <s v="BANCO DAVIVIENDA"/>
    <n v="136000000"/>
    <s v="126 13-Mar-2025"/>
    <n v="17082000"/>
    <s v="BANCOLOMBIA"/>
    <s v="04000007085"/>
    <s v="CH"/>
    <s v="830053812"/>
    <s v="ALIANZA FIDUCIARIA SA FIDEICOMISOS**CONSTRUCTORA LAS GALIAS S.A.S"/>
    <x v="28"/>
    <x v="73"/>
    <s v="AP 0305 TO 4"/>
    <n v="0"/>
    <n v="0"/>
    <n v="213025000"/>
    <s v="46,14-41,49"/>
    <d v="2025-11-10T00:00:00"/>
    <x v="9"/>
    <x v="0"/>
    <x v="3"/>
    <m/>
    <x v="0"/>
  </r>
  <r>
    <s v="6798eeda33bf2762de300cfa"/>
    <s v="126-2025"/>
    <s v="ANA"/>
    <s v="YENY"/>
    <s v="VALDERRAMA"/>
    <s v="SANCHEZ"/>
    <s v="Nombre OK"/>
    <s v="Cédula de Ciudadanía"/>
    <n v="26431828"/>
    <x v="1"/>
    <n v="0"/>
    <s v="Caja de Compensación Familiar COMPENSAR"/>
    <n v="42705000"/>
    <s v="BANCO DAVIVIENDA"/>
    <n v="136000000"/>
    <s v="126 13-Mar-2025"/>
    <n v="17082000"/>
    <s v="BANCOLOMBIA"/>
    <s v="04000007085"/>
    <s v="CH"/>
    <s v="830053812"/>
    <s v="ALIANZA FIDUCIARIA SA FIDEICOMISOS**CONSTRUCTORA LAS GALIAS S.A.S"/>
    <x v="28"/>
    <x v="73"/>
    <s v="AP 0305 TO 4"/>
    <n v="0"/>
    <n v="0"/>
    <n v="213025000"/>
    <s v="46,14-41,49"/>
    <d v="2025-11-10T00:00:00"/>
    <x v="9"/>
    <x v="0"/>
    <x v="3"/>
    <m/>
    <x v="0"/>
  </r>
  <r>
    <s v="6798f03b33bf2762de30130b"/>
    <s v="98-2025"/>
    <s v="YURI"/>
    <s v="XIMENA"/>
    <s v="DELGADO"/>
    <s v="DIMAS"/>
    <s v="Nombre OK"/>
    <s v="Cédula de Ciudadanía"/>
    <n v="1022980478"/>
    <x v="0"/>
    <n v="1"/>
    <s v="Caja de Compensación Familiar COMPENSAR"/>
    <n v="28470000"/>
    <s v="LA HIPOTECARIA"/>
    <n v="141000000"/>
    <s v="98 28-Feb-2025"/>
    <n v="17082000"/>
    <s v="BANCOLOMBIA"/>
    <s v="04000007085"/>
    <s v="CH"/>
    <s v="830053812"/>
    <s v="ALIANZA FIDUCIARIA SA FIDEICOMISOS**CONSTRUCTORA LAS GALIAS S.A.S"/>
    <x v="28"/>
    <x v="73"/>
    <s v="AP 1205 TO 3"/>
    <n v="0"/>
    <n v="0"/>
    <n v="213525000"/>
    <s v="46,14-42,61"/>
    <d v="2025-08-11T00:00:00"/>
    <x v="23"/>
    <x v="0"/>
    <x v="3"/>
    <m/>
    <x v="15"/>
  </r>
  <r>
    <s v="6798f08f33bf2762de30148b"/>
    <s v="98-2025"/>
    <s v="DEIVI"/>
    <s v="ALEXANDER"/>
    <s v="CUBILLOS"/>
    <s v="BONIFACIO"/>
    <s v="Nombre OK"/>
    <s v="Cédula de Ciudadanía"/>
    <n v="1022333918"/>
    <x v="0"/>
    <n v="1"/>
    <s v="Caja Colombiana de Subsidio Familiar COLSUBSIDIO"/>
    <n v="42705000"/>
    <s v="BANCO DAVIVIENDA"/>
    <n v="150424000"/>
    <s v="98 28-Feb-2025"/>
    <n v="17082000"/>
    <s v="BANCOLOMBIA"/>
    <s v="04000007085"/>
    <s v="CH"/>
    <s v="830053812"/>
    <s v="ALIANZA FIDUCIARIA SA FIDEICOMISOS**CONSTRUCTORA LAS GALIAS S.A.S"/>
    <x v="28"/>
    <x v="73"/>
    <s v="AP 2201 TO 3"/>
    <n v="0"/>
    <n v="0"/>
    <n v="213525000"/>
    <s v="47,67-42,61"/>
    <d v="2025-08-11T00:00:00"/>
    <x v="23"/>
    <x v="0"/>
    <x v="3"/>
    <m/>
    <x v="15"/>
  </r>
  <r>
    <s v="6798f1c333bf2762de3019f6"/>
    <s v="278-2025"/>
    <s v="YERLY"/>
    <s v="PAOLA"/>
    <s v="NEIRA"/>
    <s v="LOPEZ"/>
    <s v="Nombre OK"/>
    <s v="Cédula de Ciudadanía"/>
    <n v="1233490306"/>
    <x v="0"/>
    <n v="1"/>
    <s v="Caja Colombiana de Subsidio Familiar COLSUBSIDIO"/>
    <n v="42705000"/>
    <s v="BANCO DAVIVIENDA"/>
    <n v="147300000"/>
    <s v="278 28-Abr-2025"/>
    <n v="17082000"/>
    <s v="BANCOLOMBIA"/>
    <s v="04000007085"/>
    <s v="CH"/>
    <s v="830053812"/>
    <s v="ALIANZA FIDUCIARIA SA FIDEICOMISOS**CONSTRUCTORA LAS GALIAS S.A.S"/>
    <x v="28"/>
    <x v="73"/>
    <s v="AP 1410 TO 3"/>
    <n v="0"/>
    <n v="0"/>
    <n v="213525000"/>
    <s v="46,16-42,79"/>
    <d v="2025-11-11T00:00:00"/>
    <x v="9"/>
    <x v="0"/>
    <x v="6"/>
    <m/>
    <x v="0"/>
  </r>
  <r>
    <s v="6798f3ce33bf2762de302347"/>
    <s v="177-2025"/>
    <s v="ANDRES"/>
    <s v="FELIPE"/>
    <s v="PALACIOS"/>
    <s v="DELGADO"/>
    <s v="Nombre OK"/>
    <s v="Cédula de Ciudadanía"/>
    <n v="1012334468"/>
    <x v="0"/>
    <n v="1"/>
    <s v="Caja de Compensación Familiar COMPENSAR"/>
    <n v="28470000"/>
    <s v="BANCOLOMBIA"/>
    <n v="152000000"/>
    <s v="177 21-Mar-2025"/>
    <n v="17082000"/>
    <s v="BANCOLOMBIA"/>
    <s v="04000007085"/>
    <s v="CH"/>
    <s v="830053812"/>
    <s v="ALIANZA FIDUCIARIA SA FIDEICOMISOS**CONSTRUCTORA LAS GALIAS S.A.S"/>
    <x v="28"/>
    <x v="73"/>
    <s v="AP 1902 TO 3"/>
    <n v="0"/>
    <n v="0"/>
    <n v="213025000"/>
    <s v="47,65-42,44"/>
    <d v="2025-08-08T00:00:00"/>
    <x v="23"/>
    <x v="0"/>
    <x v="4"/>
    <m/>
    <x v="15"/>
  </r>
  <r>
    <s v="679ba84239f9a2bb40181d50"/>
    <s v="97-2025"/>
    <s v="ANGIE"/>
    <s v="KATERINE"/>
    <s v="QUITIAN"/>
    <s v="GONZALEZ"/>
    <s v="Nombre OK"/>
    <s v="Cédula de Ciudadanía"/>
    <n v="1030619119"/>
    <x v="0"/>
    <n v="1"/>
    <s v="Caja de Compensación Familiar COMPENSAR"/>
    <n v="42705000"/>
    <s v="BANCO DAVIVIENDA"/>
    <n v="130250250"/>
    <s v="97 28-Feb-2025"/>
    <n v="17082000"/>
    <s v="BANCOLOMBIA"/>
    <s v="04000007085"/>
    <s v="CH"/>
    <s v="830053812"/>
    <s v="ALIANZA FIDUCIARIA SA FIDEICOMISOS**CONSTRUCTORA LAS GALIAS S.A.S"/>
    <x v="28"/>
    <x v="73"/>
    <s v="AP 1409 TO 2"/>
    <n v="0"/>
    <n v="0"/>
    <n v="213525000"/>
    <s v="46,14-42,61"/>
    <d v="2025-08-08T00:00:00"/>
    <x v="23"/>
    <x v="0"/>
    <x v="4"/>
    <m/>
    <x v="15"/>
  </r>
  <r>
    <s v="679d12f239f9a2bb401a3226"/>
    <s v="125-2025"/>
    <s v="LINA"/>
    <s v="MARITZA"/>
    <s v="HUERTAS"/>
    <s v="AMAYA"/>
    <s v="Nombre OK"/>
    <s v="Cédula de Ciudadanía"/>
    <n v="1013636138"/>
    <x v="0"/>
    <n v="1"/>
    <s v="Caja de Compensación Familiar COMPENSAR"/>
    <m/>
    <s v="Ninguno"/>
    <s v="-"/>
    <s v="125 13-Mar-2025"/>
    <n v="17082000"/>
    <s v="BANCOLOMBIA"/>
    <s v="04000007085"/>
    <s v="CH"/>
    <s v="830053812"/>
    <s v="ALIANZA FIDUCIARIA SA FIDEICOMISOS**CONSTRUCTORA LAS GALIAS S.A.S"/>
    <x v="28"/>
    <x v="73"/>
    <s v="AP 1001 TO 3"/>
    <m/>
    <m/>
    <m/>
    <m/>
    <m/>
    <x v="4"/>
    <x v="2"/>
    <x v="1"/>
    <m/>
    <x v="2"/>
  </r>
  <r>
    <s v="679d14cb39f9a2bb401a34e8"/>
    <s v="125-2025"/>
    <s v="ERIKA"/>
    <s v="JULIETH"/>
    <s v="ROMERO"/>
    <s v="TORRES"/>
    <s v="Nombre OK"/>
    <s v="Cédula de Ciudadanía"/>
    <n v="1000616517"/>
    <x v="0"/>
    <n v="1"/>
    <s v="Caja de Compensación Familiar COMPENSAR"/>
    <n v="42705000"/>
    <s v="F.N.A."/>
    <n v="152738000"/>
    <s v="125 13-Mar-2025"/>
    <n v="17082000"/>
    <s v="BANCOLOMBIA"/>
    <s v="04000007085"/>
    <s v="CH"/>
    <s v="830053812"/>
    <s v="ALIANZA FIDUCIARIA SA FIDEICOMISOS**CONSTRUCTORA LAS GALIAS S.A.S"/>
    <x v="28"/>
    <x v="73"/>
    <s v="AP 2202 TO 4"/>
    <n v="0"/>
    <n v="0"/>
    <n v="213025000"/>
    <s v="47,65-42,44"/>
    <d v="2025-11-25T00:00:00"/>
    <x v="18"/>
    <x v="0"/>
    <x v="0"/>
    <m/>
    <x v="0"/>
  </r>
  <r>
    <s v="679d167a39f9a2bb401a3747"/>
    <s v="126-2025"/>
    <s v="CINDY"/>
    <s v="LORENA"/>
    <s v="VENTERO"/>
    <s v="CORTES"/>
    <s v="Nombre OK"/>
    <s v="Cédula de Ciudadanía"/>
    <n v="1030609775"/>
    <x v="0"/>
    <n v="1"/>
    <s v="Caja de Compensación Familiar CAFAM"/>
    <n v="42705000"/>
    <s v="BANCO DAVIVIENDA"/>
    <n v="147508000"/>
    <s v="126 13-Mar-2025"/>
    <n v="17082000"/>
    <s v="BANCOLOMBIA"/>
    <s v="04000007085"/>
    <s v="CH"/>
    <s v="830053812"/>
    <s v="ALIANZA FIDUCIARIA SA FIDEICOMISOS**CONSTRUCTORA LAS GALIAS S.A.S"/>
    <x v="28"/>
    <x v="73"/>
    <s v="AP 1501 TO 4"/>
    <n v="0"/>
    <n v="0"/>
    <n v="213525000"/>
    <s v="47,67-42,61"/>
    <d v="2025-08-08T00:00:00"/>
    <x v="23"/>
    <x v="0"/>
    <x v="4"/>
    <m/>
    <x v="15"/>
  </r>
  <r>
    <s v="67a526f326a09764722b2517"/>
    <s v="119-2025"/>
    <s v="LUISA"/>
    <s v="FERNANDA"/>
    <s v="PARRA"/>
    <s v="CASTILLO"/>
    <s v="Nombre OK"/>
    <s v="Cédula de Ciudadanía"/>
    <n v="52976759"/>
    <x v="0"/>
    <n v="1"/>
    <s v="Caja de Compensación Familiar COMPENSAR"/>
    <n v="28470000"/>
    <s v="LA HIPOTECARIA"/>
    <n v="135292880"/>
    <s v="119 13-Mar-2025"/>
    <n v="17082000"/>
    <s v="BANCOLOMBIA"/>
    <s v="04000007085"/>
    <s v="CH"/>
    <s v="830053812"/>
    <s v="ALIANZA FIDUCIARIA SA FIDEICOMISOS**CONSTRUCTORA LAS GALIAS S.A.S"/>
    <x v="28"/>
    <x v="73"/>
    <s v="AP 2008 TO 3"/>
    <n v="0"/>
    <n v="0"/>
    <n v="213025000"/>
    <s v="46,16-42,78"/>
    <d v="2025-08-08T00:00:00"/>
    <x v="23"/>
    <x v="0"/>
    <x v="4"/>
    <m/>
    <x v="15"/>
  </r>
  <r>
    <s v="67a526f326a09764722b2517"/>
    <s v="119-2025"/>
    <s v="JORGE"/>
    <s v="ARMANDO"/>
    <s v="VARGAS"/>
    <s v="CANTOR"/>
    <s v="Nombre OK"/>
    <s v="Cédula de Ciudadanía"/>
    <n v="80736667"/>
    <x v="1"/>
    <n v="0"/>
    <s v="Caja de Compensación Familiar COMPENSAR"/>
    <n v="28470000"/>
    <s v="LA HIPOTECARIA"/>
    <n v="135292880"/>
    <s v="119 13-Mar-2025"/>
    <n v="17082000"/>
    <s v="BANCOLOMBIA"/>
    <s v="04000007085"/>
    <s v="CH"/>
    <s v="830053812"/>
    <s v="ALIANZA FIDUCIARIA SA FIDEICOMISOS**CONSTRUCTORA LAS GALIAS S.A.S"/>
    <x v="28"/>
    <x v="73"/>
    <s v="AP 2008 TO 3"/>
    <n v="0"/>
    <n v="0"/>
    <n v="213025000"/>
    <s v="46,16-42,78"/>
    <d v="2025-08-08T00:00:00"/>
    <x v="23"/>
    <x v="0"/>
    <x v="4"/>
    <m/>
    <x v="15"/>
  </r>
  <r>
    <s v="67a52b8b26a09764722b6417"/>
    <s v="177-2025"/>
    <s v="EDWIN"/>
    <s v="NORBEY"/>
    <s v="MONTOYA"/>
    <s v="LOPEZ"/>
    <s v="Nombre OK"/>
    <s v="Cédula de Ciudadanía"/>
    <n v="1010162392"/>
    <x v="0"/>
    <n v="1"/>
    <s v="Ninguno"/>
    <n v="39000000"/>
    <s v="Ninguno"/>
    <s v="-"/>
    <s v="177 21-Mar-2025"/>
    <n v="17082000"/>
    <s v="BANCOLOMBIA"/>
    <s v="04000007085"/>
    <s v="CH"/>
    <s v="830053812"/>
    <s v="ALIANZA FIDUCIARIA SA FIDEICOMISOS**CONSTRUCTORA LAS GALIAS S.A.S"/>
    <x v="28"/>
    <x v="73"/>
    <s v="AP 1208 TO 3"/>
    <m/>
    <m/>
    <m/>
    <m/>
    <m/>
    <x v="4"/>
    <x v="2"/>
    <x v="1"/>
    <m/>
    <x v="2"/>
  </r>
  <r>
    <s v="67ae0a0aa9010f6e35d9f06a"/>
    <s v="176-2025"/>
    <s v="ERIKA"/>
    <s v="JULIETH"/>
    <s v="TRUJILLO"/>
    <s v="MENDEZ"/>
    <s v="Nombre OK"/>
    <s v="Cédula de Ciudadanía"/>
    <n v="1106740759"/>
    <x v="0"/>
    <n v="1"/>
    <s v="Caja de Compensación Familiar COMPENSAR"/>
    <n v="42705000"/>
    <s v="LA HIPOTECARIA"/>
    <n v="152738000"/>
    <s v="176 21-Mar-2025"/>
    <n v="17082000"/>
    <s v="BANCOLOMBIA"/>
    <s v="04000007085"/>
    <s v="CH"/>
    <s v="830053812"/>
    <s v="ALIANZA FIDUCIARIA SA FIDEICOMISOS**CONSTRUCTORA LAS GALIAS S.A.S"/>
    <x v="28"/>
    <x v="73"/>
    <s v="AP 2203 TO 3"/>
    <n v="0"/>
    <n v="0"/>
    <n v="213025000"/>
    <s v="46,27-42,79"/>
    <d v="2025-08-08T00:00:00"/>
    <x v="23"/>
    <x v="0"/>
    <x v="4"/>
    <m/>
    <x v="15"/>
  </r>
  <r>
    <s v="67be35d827fa29cdaeebe617"/>
    <s v="207-2025"/>
    <s v="EDWIN"/>
    <s v="HUMBERTO"/>
    <s v="GUZMAN"/>
    <s v="SUAREZ"/>
    <s v="Nombre OK"/>
    <s v="Cédula de Ciudadanía"/>
    <n v="80146170"/>
    <x v="0"/>
    <n v="1"/>
    <s v="Caja de Compensación Familiar CAFAM"/>
    <n v="42705000"/>
    <s v="LA HIPOTECARIA"/>
    <n v="141508000"/>
    <s v="207 04-Abr-2025"/>
    <n v="17082000"/>
    <s v="BANCOLOMBIA"/>
    <s v="04000007085"/>
    <s v="CH"/>
    <s v="830053812"/>
    <s v="ALIANZA FIDUCIARIA SA FIDEICOMISOS**CONSTRUCTORA LAS GALIAS S.A.S"/>
    <x v="28"/>
    <x v="73"/>
    <s v="AP 0203 TO 2"/>
    <n v="0"/>
    <n v="0"/>
    <n v="213525000"/>
    <s v="46,27-41,49"/>
    <d v="2025-08-08T00:00:00"/>
    <x v="23"/>
    <x v="0"/>
    <x v="4"/>
    <m/>
    <x v="15"/>
  </r>
  <r>
    <s v="67bf3cc027fa29cdaeeca7de"/>
    <s v="177-2025"/>
    <s v="FABIAN"/>
    <s v=""/>
    <s v="MURCIA"/>
    <s v="ANZOLA"/>
    <s v="Nombre OK"/>
    <s v="Cédula de Ciudadanía"/>
    <n v="1233906964"/>
    <x v="0"/>
    <n v="1"/>
    <s v="Caja de Compensación Familiar CAFAM"/>
    <n v="42705000"/>
    <s v="F.N.A."/>
    <n v="153538000"/>
    <s v="177 21-Mar-2025"/>
    <n v="17082000"/>
    <s v="BANCOLOMBIA"/>
    <s v="04000007085"/>
    <s v="CH"/>
    <s v="830053812"/>
    <s v="ALIANZA FIDUCIARIA SA FIDEICOMISOS**CONSTRUCTORA LAS GALIAS S.A.S"/>
    <x v="28"/>
    <x v="73"/>
    <s v="AP 2106 TO 3"/>
    <n v="0"/>
    <n v="0"/>
    <n v="213025000"/>
    <s v="47,65-42,44"/>
    <d v="2025-11-25T00:00:00"/>
    <x v="18"/>
    <x v="0"/>
    <x v="0"/>
    <m/>
    <x v="0"/>
  </r>
  <r>
    <s v="67d06df05bdb0aa7bff2a286"/>
    <s v="249-2025"/>
    <s v="DANIEL"/>
    <s v="EDUARDO"/>
    <s v="MORALES"/>
    <s v="PERALTA"/>
    <s v="Nombre OK"/>
    <s v="Cédula de Ciudadanía"/>
    <n v="1233504300"/>
    <x v="0"/>
    <n v="1"/>
    <s v="Caja de Compensación Familiar CAFAM"/>
    <n v="42705000"/>
    <s v="BANCO DAVIVIENDA"/>
    <n v="113238000"/>
    <s v="249 11-Abr-2025"/>
    <n v="17082000"/>
    <s v="BANCOLOMBIA"/>
    <s v="04000007085"/>
    <s v="CH"/>
    <s v="830053812"/>
    <s v="ALIANZA FIDUCIARIA SA FIDEICOMISOS**CONSTRUCTORA LAS GALIAS S.A.S"/>
    <x v="28"/>
    <x v="73"/>
    <s v="AP 2009 TO 3"/>
    <n v="0"/>
    <n v="0"/>
    <n v="213025000"/>
    <s v="46,14-42,61"/>
    <d v="2025-11-10T00:00:00"/>
    <x v="9"/>
    <x v="0"/>
    <x v="3"/>
    <m/>
    <x v="0"/>
  </r>
  <r>
    <s v="67d0705b5bdb0aa7bff2a8f8"/>
    <s v="313-2025"/>
    <s v="CRISTIAN"/>
    <s v="DAVID"/>
    <s v="CASTRO"/>
    <s v="RESTREPO"/>
    <s v="Nombre OK"/>
    <s v="Cédula de Ciudadanía"/>
    <n v="1012406095"/>
    <x v="0"/>
    <n v="1"/>
    <s v="Caja Colombiana de Subsidio Familiar COLSUBSIDIO"/>
    <n v="42705000"/>
    <s v="BANCO DAVIVIENDA"/>
    <n v="145700000"/>
    <s v="313 29-Abr-2025"/>
    <n v="17082000"/>
    <s v="BANCOLOMBIA"/>
    <s v="04000007085"/>
    <s v="CH"/>
    <s v="830053812"/>
    <s v="ALIANZA FIDUCIARIA SA FIDEICOMISOS**CONSTRUCTORA LAS GALIAS S.A.S"/>
    <x v="28"/>
    <x v="73"/>
    <s v="AP 2209 TO 4"/>
    <n v="0"/>
    <n v="0"/>
    <n v="213025000"/>
    <s v="46,14-42,61"/>
    <d v="2025-11-10T00:00:00"/>
    <x v="9"/>
    <x v="0"/>
    <x v="3"/>
    <m/>
    <x v="0"/>
  </r>
  <r>
    <s v="67d071fc5bdb0aa7bff2acc0"/>
    <s v="313-2025"/>
    <s v="DANIELA"/>
    <s v=""/>
    <s v="GONZALEZ"/>
    <s v="ORTIZ"/>
    <s v="Nombre OK"/>
    <s v="Cédula de Ciudadanía"/>
    <n v="1033757713"/>
    <x v="0"/>
    <n v="1"/>
    <s v="Caja de Compensación Familiar COMPENSAR"/>
    <n v="28470000"/>
    <s v="BANCO DAVIVIENDA"/>
    <n v="167173000"/>
    <s v="313 29-Abr-2025"/>
    <n v="17082000"/>
    <s v="BANCOLOMBIA"/>
    <s v="04000007085"/>
    <s v="CH"/>
    <s v="830053812"/>
    <s v="ALIANZA FIDUCIARIA SA FIDEICOMISOS**CONSTRUCTORA LAS GALIAS S.A.S"/>
    <x v="28"/>
    <x v="73"/>
    <s v="AP 0106 TO 4"/>
    <n v="0"/>
    <n v="0"/>
    <n v="213025000"/>
    <s v="47,65-41,49"/>
    <d v="2025-08-08T00:00:00"/>
    <x v="23"/>
    <x v="0"/>
    <x v="4"/>
    <m/>
    <x v="15"/>
  </r>
  <r>
    <s v="67d073875bdb0aa7bff2af72"/>
    <s v="249-2025"/>
    <s v="DAYANA"/>
    <s v="JASBLEIDY"/>
    <s v="RODRIGUEZ"/>
    <s v="FONSECA"/>
    <s v="Nombre OK"/>
    <s v="Cédula de Ciudadanía"/>
    <n v="1018502497"/>
    <x v="0"/>
    <n v="1"/>
    <s v="Caja de Compensación Familiar COMPENSAR"/>
    <n v="42705000"/>
    <s v="LA HIPOTECARIA"/>
    <n v="152838000"/>
    <s v="249 11-Abr-2025"/>
    <n v="17082000"/>
    <s v="BANCOLOMBIA"/>
    <s v="04000007085"/>
    <s v="CH"/>
    <s v="830053812"/>
    <s v="ALIANZA FIDUCIARIA SA FIDEICOMISOS**CONSTRUCTORA LAS GALIAS S.A.S"/>
    <x v="28"/>
    <x v="73"/>
    <s v="AP 0607 TO 4"/>
    <n v="0"/>
    <n v="0"/>
    <n v="213025000"/>
    <s v="47,67-41,49"/>
    <d v="2026-02-04T00:00:00"/>
    <x v="34"/>
    <x v="1"/>
    <x v="0"/>
    <m/>
    <x v="1"/>
  </r>
  <r>
    <s v="67d467725bdb0aa7bff7501d"/>
    <s v="249-2025"/>
    <s v="JAZMIN"/>
    <s v=""/>
    <s v="PADILLA"/>
    <s v="FLOREZ"/>
    <s v="Nombre OK"/>
    <s v="Cédula de Ciudadanía"/>
    <n v="1108930796"/>
    <x v="0"/>
    <n v="1"/>
    <s v="Caja de Compensación Familiar COMPENSAR"/>
    <n v="42705000"/>
    <s v="BANCO DAVIVIENDA"/>
    <n v="149109115"/>
    <s v="249 11-Abr-2025"/>
    <n v="17082000"/>
    <s v="BANCOLOMBIA"/>
    <s v="04000007085"/>
    <s v="CH"/>
    <s v="830053812"/>
    <s v="ALIANZA FIDUCIARIA SA FIDEICOMISOS**CONSTRUCTORA LAS GALIAS S.A.S"/>
    <x v="28"/>
    <x v="73"/>
    <s v="AP 1510 TO 4"/>
    <n v="0"/>
    <n v="0"/>
    <n v="213525000"/>
    <s v="46,16-42,79"/>
    <d v="2025-12-09T00:00:00"/>
    <x v="1"/>
    <x v="1"/>
    <x v="2"/>
    <m/>
    <x v="1"/>
  </r>
  <r>
    <s v="67f987f8b96efd219c601f18"/>
    <s v="345-2025"/>
    <s v="KELYN"/>
    <s v="ALEJANDRA"/>
    <s v="SALAMANCA"/>
    <s v="CANAS"/>
    <s v="Nombre OK"/>
    <s v="Cédula de Ciudadanía"/>
    <n v="1031145511"/>
    <x v="0"/>
    <n v="1"/>
    <s v="Caja Colombiana de Subsidio Familiar COLSUBSIDIO"/>
    <n v="42705000"/>
    <s v="BANCO CAJA SOCIAL BCSC"/>
    <n v="139691000"/>
    <s v="345 09-May-2025"/>
    <n v="17082000"/>
    <s v="BANCOLOMBIA"/>
    <s v="04000007085"/>
    <s v="CH"/>
    <s v="830053812"/>
    <s v="ALIANZA FIDUCIARIA SA FIDEICOMISOS**CONSTRUCTORA LAS GALIAS S.A.S"/>
    <x v="28"/>
    <x v="73"/>
    <s v="AP 1109 TO 4"/>
    <n v="0"/>
    <n v="0"/>
    <n v="213525000"/>
    <s v="46,14-41,87"/>
    <d v="2025-11-09T00:00:00"/>
    <x v="9"/>
    <x v="0"/>
    <x v="4"/>
    <m/>
    <x v="0"/>
  </r>
  <r>
    <s v="681d2c6b87493bf49b56f372"/>
    <s v="698-2025"/>
    <s v="HENRY"/>
    <s v="GIOVANNY"/>
    <s v="BEJARANO"/>
    <s v="MALDONADO"/>
    <s v="Nombre OK"/>
    <s v="Cédula de Ciudadanía"/>
    <n v="79830100"/>
    <x v="0"/>
    <n v="1"/>
    <s v="Caja Colombiana de Subsidio Familiar COLSUBSIDIO"/>
    <n v="39000000"/>
    <s v="BANCO DAVIVIENDA"/>
    <n v="137620700"/>
    <s v="698 31-Jul-2025"/>
    <n v="17082000"/>
    <s v="BANCOLOMBIA"/>
    <s v="04000007085"/>
    <s v="CH"/>
    <s v="830053812"/>
    <s v="ALIANZA FIDUCIARIA SA FIDEICOMISOS**CONSTRUCTORA LAS GALIAS S.A.S"/>
    <x v="28"/>
    <x v="73"/>
    <s v="AP 1404 TO 4"/>
    <n v="0"/>
    <n v="0"/>
    <n v="213525000"/>
    <s v="46,27-42,78"/>
    <d v="2026-03-31T00:00:00"/>
    <x v="3"/>
    <x v="6"/>
    <x v="3"/>
    <m/>
    <x v="2"/>
  </r>
  <r>
    <s v="681d2c6b87493bf49b56f372"/>
    <s v="698-2025"/>
    <s v="INDIRA"/>
    <s v="XIOMARA"/>
    <s v="PARRA"/>
    <s v=""/>
    <s v="Nombre OK"/>
    <s v="Cédula de Ciudadanía"/>
    <n v="1010202896"/>
    <x v="1"/>
    <n v="0"/>
    <s v="Caja Colombiana de Subsidio Familiar COLSUBSIDIO"/>
    <n v="39000000"/>
    <s v="BANCO DAVIVIENDA"/>
    <n v="137620700"/>
    <s v="698 31-Jul-2025"/>
    <n v="17082000"/>
    <s v="BANCOLOMBIA"/>
    <s v="04000007085"/>
    <s v="CH"/>
    <s v="830053812"/>
    <s v="ALIANZA FIDUCIARIA SA FIDEICOMISOS**CONSTRUCTORA LAS GALIAS S.A.S"/>
    <x v="28"/>
    <x v="73"/>
    <s v="AP 1404 TO 4"/>
    <n v="0"/>
    <n v="0"/>
    <n v="213525000"/>
    <s v="46,27-42,78"/>
    <d v="2026-03-31T00:00:00"/>
    <x v="3"/>
    <x v="6"/>
    <x v="3"/>
    <m/>
    <x v="2"/>
  </r>
  <r>
    <s v="6840800a5b1fb9de8180623b"/>
    <s v="699-2025"/>
    <s v="MAURICIO"/>
    <s v=""/>
    <s v="ALBARRACIN"/>
    <s v="ESTEBAN"/>
    <s v="Nombre OK"/>
    <s v="Cédula de Ciudadanía"/>
    <n v="1012428353"/>
    <x v="0"/>
    <n v="1"/>
    <s v="Caja de Compensación Familiar CAFAM"/>
    <n v="28470000"/>
    <s v="BANCO DAVIVIENDA"/>
    <n v="167173000"/>
    <s v="699 31-Jul-2025"/>
    <n v="17082000"/>
    <s v="BANCOLOMBIA"/>
    <s v="04000007085"/>
    <s v="CH"/>
    <s v="830053812"/>
    <s v="ALIANZA FIDUCIARIA SA FIDEICOMISOS**CONSTRUCTORA LAS GALIAS S.A.S"/>
    <x v="28"/>
    <x v="73"/>
    <s v="AP 1509 TO 4"/>
    <n v="0"/>
    <n v="0"/>
    <n v="213525000"/>
    <s v="46,14-42,61"/>
    <d v="2025-11-19T00:00:00"/>
    <x v="11"/>
    <x v="0"/>
    <x v="0"/>
    <m/>
    <x v="5"/>
  </r>
  <r>
    <s v="68b1d0fd6a29ed7f0099b352"/>
    <s v="1072-2025"/>
    <s v="ESTEFANYA"/>
    <s v="MARCELA"/>
    <s v="VERGARA"/>
    <s v="ZAMBRANO"/>
    <s v="Nombre OK"/>
    <s v="Cédula de Ciudadanía"/>
    <n v="1052702889"/>
    <x v="0"/>
    <n v="1"/>
    <s v="Caja de Compensación Familiar CAFAM"/>
    <m/>
    <s v="F.N.A."/>
    <n v="184353000"/>
    <s v="1072 20-Oct-2025"/>
    <n v="17082000"/>
    <s v="BANCOLOMBIA"/>
    <s v="04000007085"/>
    <s v="CH"/>
    <s v="830053812"/>
    <s v="ALIANZA FIDUCIARIA SA FIDEICOMISOS**CONSTRUCTORA LAS GALIAS S.A.S"/>
    <x v="28"/>
    <x v="73"/>
    <s v="AP 1403 TO 4"/>
    <m/>
    <m/>
    <m/>
    <m/>
    <m/>
    <x v="2"/>
    <x v="2"/>
    <x v="1"/>
    <m/>
    <x v="2"/>
  </r>
  <r>
    <s v="68c1b9ee52f3f95c5870965d"/>
    <s v="1272-2025"/>
    <s v="LAURA"/>
    <s v="ALEJANDRA"/>
    <s v="BARBOSA"/>
    <s v="AGUILERA"/>
    <s v="Nombre OK"/>
    <s v="Cédula de Ciudadanía"/>
    <n v="1012466119"/>
    <x v="0"/>
    <n v="1"/>
    <s v="Caja Colombiana de Subsidio Familiar COLSUBSIDIO"/>
    <n v="28470000"/>
    <s v="BANCO DAVIVIENDA"/>
    <n v="160000000"/>
    <s v="1272 28-Nov-2025"/>
    <n v="17082000"/>
    <s v="BANCOLOMBIA"/>
    <s v="04000007085"/>
    <s v="CH"/>
    <s v="830053812"/>
    <s v="ALIANZA FIDUCIARIA SA FIDEICOMISOS**CONSTRUCTORA LAS GALIAS S.A.S"/>
    <x v="28"/>
    <x v="73"/>
    <s v="AP 0910 TO 4"/>
    <m/>
    <m/>
    <n v="213525000"/>
    <s v="46,16-41,74"/>
    <d v="2026-03-27T00:00:00"/>
    <x v="3"/>
    <x v="3"/>
    <x v="2"/>
    <s v="Certificación bancaria mayor a 30 días"/>
    <x v="2"/>
  </r>
  <r>
    <s v="6799086f33bf2762de307eef"/>
    <s v="97-2025"/>
    <s v="CLAUDIA"/>
    <s v="XIMENA"/>
    <s v="PAZ"/>
    <s v="PINCHAO"/>
    <s v="Nombre OK"/>
    <s v="Cédula de Ciudadanía"/>
    <n v="1013640022"/>
    <x v="0"/>
    <n v="1"/>
    <s v="Caja de Compensación Familiar COMPENSAR"/>
    <n v="28470000"/>
    <s v="BANCO CAJA SOCIAL BCSC"/>
    <n v="140303478"/>
    <s v="97 28-Feb-2025"/>
    <n v="17082000"/>
    <s v="Banco de Bogota"/>
    <s v="000020933"/>
    <s v="CC"/>
    <s v="830055897"/>
    <s v="PATRIMONIOS AUTONOMOS FIDUCIARIA BOGOTA  S.A**CONSTRUCTORA LAS GALIAS S.A.S"/>
    <x v="28"/>
    <x v="74"/>
    <s v="AP 0706 TO 5"/>
    <n v="0"/>
    <n v="0"/>
    <n v="213025000"/>
    <s v="36,74-32,09"/>
    <d v="2025-08-14T00:00:00"/>
    <x v="23"/>
    <x v="0"/>
    <x v="0"/>
    <m/>
    <x v="15"/>
  </r>
  <r>
    <s v="679ba52b39f9a2bb4018158b"/>
    <s v="126-2025"/>
    <s v="YINA"/>
    <s v="ALEXANDRA"/>
    <s v="CORTES"/>
    <s v="CARREÑO"/>
    <s v="Nombre OK"/>
    <s v="Cédula de Ciudadanía"/>
    <n v="1022413318"/>
    <x v="0"/>
    <n v="1"/>
    <s v="Caja de Compensación Familiar CAFAM"/>
    <n v="42705000"/>
    <s v="BANCO DAVIVIENDA"/>
    <n v="130000000"/>
    <s v="126 13-Mar-2025"/>
    <n v="17082000"/>
    <s v="Banco de Bogota"/>
    <s v="000020933"/>
    <s v="CC"/>
    <s v="830055897"/>
    <s v="PATRIMONIOS AUTONOMOS FIDUCIARIA BOGOTA  S.A**CONSTRUCTORA LAS GALIAS S.A.S"/>
    <x v="28"/>
    <x v="74"/>
    <s v="AP 0606 TO 5"/>
    <n v="0"/>
    <n v="0"/>
    <n v="213525000"/>
    <s v="36,74,-32,09"/>
    <d v="2025-08-14T00:00:00"/>
    <x v="23"/>
    <x v="0"/>
    <x v="0"/>
    <m/>
    <x v="15"/>
  </r>
  <r>
    <s v="67d985e15bdb0aa7bffa4de9"/>
    <s v="325-2025"/>
    <s v="LUISA"/>
    <s v="FERNANDA"/>
    <s v="OSPINA"/>
    <s v="GONZALEZ"/>
    <s v="Nombre OK"/>
    <s v="Cédula de Ciudadanía"/>
    <n v="1007725867"/>
    <x v="0"/>
    <n v="1"/>
    <s v="Ninguno"/>
    <m/>
    <s v="Ninguno"/>
    <s v="-"/>
    <s v="325 30-Abr-2025"/>
    <n v="17082000"/>
    <s v="Banco de Bogota"/>
    <s v="000020933"/>
    <s v="CC"/>
    <s v="830055897"/>
    <s v="PATRIMONIOS AUTONOMOS FIDUCIARIA BOGOTA  S.A**CONSTRUCTORA LAS GALIAS S.A.S"/>
    <x v="28"/>
    <x v="74"/>
    <s v="AP 0801 TO 5"/>
    <m/>
    <m/>
    <m/>
    <m/>
    <m/>
    <x v="4"/>
    <x v="2"/>
    <x v="1"/>
    <m/>
    <x v="2"/>
  </r>
  <r>
    <s v="67f95b68917a2066c2f0cc64"/>
    <s v="345-2025"/>
    <s v="NINA"/>
    <s v="TAKIN"/>
    <s v="PARRA"/>
    <s v="GREGORY"/>
    <s v="Nombre OK"/>
    <s v="Cédula de Ciudadanía"/>
    <n v="1032466927"/>
    <x v="0"/>
    <n v="1"/>
    <s v="Caja de Compensación Familiar COMPENSAR"/>
    <n v="28470000"/>
    <s v="BANCO BBVA"/>
    <n v="102699000"/>
    <s v="345 09-May-2025"/>
    <n v="17082000"/>
    <s v="Banco de Bogota"/>
    <s v="000020933"/>
    <s v="CC"/>
    <s v="830055897"/>
    <s v="PATRIMONIOS AUTONOMOS FIDUCIARIA BOGOTA  S.A**CONSTRUCTORA LAS GALIAS S.A.S"/>
    <x v="28"/>
    <x v="74"/>
    <s v="AP 0201 TO 5"/>
    <n v="0"/>
    <n v="0"/>
    <n v="213025000"/>
    <s v="36,60-32,09"/>
    <d v="2025-11-25T00:00:00"/>
    <x v="18"/>
    <x v="0"/>
    <x v="3"/>
    <m/>
    <x v="0"/>
  </r>
  <r>
    <s v="67f98d00b96efd219c6024be"/>
    <s v="345-2025"/>
    <s v="NATALIA"/>
    <s v=""/>
    <s v="GOMEZ"/>
    <s v="VALENCIA"/>
    <s v="Nombre OK"/>
    <s v="Cédula de Ciudadanía"/>
    <n v="1007468204"/>
    <x v="0"/>
    <n v="1"/>
    <s v="Caja de Compensación Familiar COMPENSAR"/>
    <n v="26000000"/>
    <s v="BANCOLOMBIA"/>
    <n v="163550000"/>
    <s v="345 09-May-2025"/>
    <n v="17082000"/>
    <s v="Banco de Bogota"/>
    <s v="000020933"/>
    <s v="CC"/>
    <s v="830055897"/>
    <s v="PATRIMONIOS AUTONOMOS FIDUCIARIA BOGOTA  S.A**CONSTRUCTORA LAS GALIAS S.A.S"/>
    <x v="28"/>
    <x v="74"/>
    <s v="AP 2202 TO 5"/>
    <n v="0"/>
    <n v="0"/>
    <n v="213025000"/>
    <s v="36,60-32,09"/>
    <d v="2025-08-14T00:00:00"/>
    <x v="23"/>
    <x v="0"/>
    <x v="0"/>
    <m/>
    <x v="15"/>
  </r>
  <r>
    <s v="680927cc3c0236c7de299bce"/>
    <s v="440-2025"/>
    <s v="MARIA"/>
    <s v="FERNANDA"/>
    <s v="MARTINEZ"/>
    <s v="GONZALEZ"/>
    <s v="Nombre OK"/>
    <s v="Cédula de Ciudadanía"/>
    <n v="1019082426"/>
    <x v="0"/>
    <n v="1"/>
    <s v="Caja Colombiana de Subsidio Familiar COLSUBSIDIO"/>
    <n v="28470000"/>
    <s v="BANCO DAVIVIENDA"/>
    <n v="167473000"/>
    <s v="440 26-May-2025"/>
    <n v="17082000"/>
    <s v="Banco de Bogota"/>
    <s v="000020933"/>
    <s v="CC"/>
    <s v="830055897"/>
    <s v="PATRIMONIOS AUTONOMOS FIDUCIARIA BOGOTA  S.A**CONSTRUCTORA LAS GALIAS S.A.S"/>
    <x v="28"/>
    <x v="74"/>
    <s v="AP 1307 TO 5"/>
    <n v="0"/>
    <n v="0"/>
    <n v="213525000"/>
    <s v="36,74-32,09"/>
    <d v="2025-11-21T00:00:00"/>
    <x v="18"/>
    <x v="0"/>
    <x v="2"/>
    <m/>
    <x v="0"/>
  </r>
  <r>
    <s v="681005a2c19077687aa12b9e"/>
    <s v="517-2025"/>
    <s v="ANGIE"/>
    <s v="CATALINA"/>
    <s v="COBALEDA"/>
    <s v="FANDIÑO"/>
    <s v="Nombre OK"/>
    <s v="Cédula de Ciudadanía"/>
    <n v="1030592368"/>
    <x v="0"/>
    <n v="1"/>
    <s v="Ninguno"/>
    <m/>
    <s v="Ninguno"/>
    <s v="-"/>
    <s v="517 13-Jun-2025"/>
    <n v="17082000"/>
    <s v="Banco de Bogota"/>
    <s v="000020933"/>
    <s v="CC"/>
    <s v="830055897"/>
    <s v="PATRIMONIOS AUTONOMOS FIDUCIARIA BOGOTA  S.A**CONSTRUCTORA LAS GALIAS S.A.S"/>
    <x v="28"/>
    <x v="74"/>
    <s v="AP 1407 TO 5"/>
    <m/>
    <m/>
    <m/>
    <m/>
    <m/>
    <x v="4"/>
    <x v="2"/>
    <x v="1"/>
    <m/>
    <x v="2"/>
  </r>
  <r>
    <s v="681254b9ba5ba77fe72cc02e"/>
    <s v="517-2025"/>
    <s v="LAURA"/>
    <s v="ANDREA"/>
    <s v="BLANCO"/>
    <s v="PEÑA"/>
    <s v="Nombre OK"/>
    <s v="Cédula de Ciudadanía"/>
    <n v="1032500110"/>
    <x v="0"/>
    <n v="1"/>
    <s v="Caja Colombiana de Subsidio Familiar COLSUBSIDIO"/>
    <n v="28470000"/>
    <s v="BANCO BBVA"/>
    <n v="152673000"/>
    <s v="517 13-Jun-2025"/>
    <n v="17082000"/>
    <s v="Banco de Bogota"/>
    <s v="000020933"/>
    <s v="CC"/>
    <s v="830055897"/>
    <s v="PATRIMONIOS AUTONOMOS FIDUCIARIA BOGOTA  S.A**CONSTRUCTORA LAS GALIAS S.A.S"/>
    <x v="28"/>
    <x v="74"/>
    <s v="AP 2005 TO 4"/>
    <n v="0"/>
    <n v="0"/>
    <n v="213525000"/>
    <s v="36,23-32,09"/>
    <d v="2025-11-25T00:00:00"/>
    <x v="18"/>
    <x v="0"/>
    <x v="0"/>
    <m/>
    <x v="0"/>
  </r>
  <r>
    <s v="6824937f9447d8036ff0f61a"/>
    <s v="556-2025"/>
    <s v="DAVID"/>
    <s v="ANDRES"/>
    <s v="AVILA"/>
    <s v="VELASQUEZ"/>
    <s v="Nombre OK"/>
    <s v="Cédula de Ciudadanía"/>
    <n v="1013104354"/>
    <x v="0"/>
    <n v="1"/>
    <s v="Ninguno"/>
    <m/>
    <s v="Ninguno"/>
    <s v="-"/>
    <s v="556 26-Jun-2025"/>
    <n v="17082000"/>
    <s v="Banco de Bogota"/>
    <s v="000020933"/>
    <s v="CC"/>
    <s v="830055897"/>
    <s v="PATRIMONIOS AUTONOMOS FIDUCIARIA BOGOTA  S.A**CONSTRUCTORA LAS GALIAS S.A.S"/>
    <x v="28"/>
    <x v="74"/>
    <s v="AP 1409 TO 5"/>
    <m/>
    <m/>
    <m/>
    <m/>
    <m/>
    <x v="4"/>
    <x v="2"/>
    <x v="1"/>
    <m/>
    <x v="2"/>
  </r>
  <r>
    <s v="6830883ffeb837da84950a52"/>
    <s v="820-2025"/>
    <s v="CAMILA"/>
    <s v="ANDREA"/>
    <s v="SUAREZ"/>
    <s v="REYES"/>
    <s v="Nombre OK"/>
    <s v="Cédula de Ciudadanía"/>
    <n v="1233691425"/>
    <x v="0"/>
    <n v="1"/>
    <s v="Ninguno"/>
    <m/>
    <s v="BANCO DAVIVIENDA"/>
    <n v="162949000"/>
    <s v="820 22-Ago-2025"/>
    <n v="17082000"/>
    <s v="Banco de Bogota"/>
    <s v="000020933"/>
    <s v="CC"/>
    <s v="830055897"/>
    <s v="PATRIMONIOS AUTONOMOS FIDUCIARIA BOGOTA  S.A**CONSTRUCTORA LAS GALIAS S.A.S"/>
    <x v="28"/>
    <x v="74"/>
    <s v="AP 0907 TO 5"/>
    <m/>
    <m/>
    <m/>
    <m/>
    <m/>
    <x v="4"/>
    <x v="2"/>
    <x v="1"/>
    <m/>
    <x v="2"/>
  </r>
  <r>
    <s v="68308e0afeb837da8495bb51"/>
    <s v="643-2025"/>
    <s v="SANTIAGO"/>
    <s v="STEVEN"/>
    <s v="BEJARANO"/>
    <s v="RODRIGUEZ"/>
    <s v="Nombre OK"/>
    <s v="Cédula de Ciudadanía"/>
    <n v="1000593714"/>
    <x v="0"/>
    <n v="1"/>
    <s v="Ninguno"/>
    <m/>
    <s v="Ninguno"/>
    <s v="-"/>
    <s v="643 17-Jul-2025"/>
    <n v="17082000"/>
    <s v="Banco de Bogota"/>
    <s v="000020933"/>
    <s v="CC"/>
    <s v="830055897"/>
    <s v="PATRIMONIOS AUTONOMOS FIDUCIARIA BOGOTA  S.A**CONSTRUCTORA LAS GALIAS S.A.S"/>
    <x v="28"/>
    <x v="74"/>
    <s v="AP 2001 TO 5"/>
    <m/>
    <m/>
    <m/>
    <m/>
    <m/>
    <x v="4"/>
    <x v="2"/>
    <x v="1"/>
    <m/>
    <x v="2"/>
  </r>
  <r>
    <s v="68349c16091c6a72ea59eea3"/>
    <s v="643-2025"/>
    <s v="ANGELA"/>
    <s v="MARIA"/>
    <s v="MUÑOZ"/>
    <s v="QUESADA"/>
    <s v="Nombre OK"/>
    <s v="Cédula de Ciudadanía"/>
    <n v="55130793"/>
    <x v="0"/>
    <n v="1"/>
    <s v="Caja de Compensación Familiar COMPENSAR"/>
    <n v="42705000"/>
    <s v="BANCOLOMBIA"/>
    <n v="145000000"/>
    <s v="643 17-Jul-2025"/>
    <n v="17082000"/>
    <s v="Banco de Bogota"/>
    <s v="000020933"/>
    <s v="CC"/>
    <s v="830055897"/>
    <s v="PATRIMONIOS AUTONOMOS FIDUCIARIA BOGOTA  S.A**CONSTRUCTORA LAS GALIAS S.A.S"/>
    <x v="28"/>
    <x v="74"/>
    <s v="AP 1209 TO 5"/>
    <n v="0"/>
    <n v="0"/>
    <n v="213025000"/>
    <s v="36,23-32,09"/>
    <d v="2025-11-21T00:00:00"/>
    <x v="18"/>
    <x v="0"/>
    <x v="2"/>
    <m/>
    <x v="0"/>
  </r>
  <r>
    <s v="68349dbb091c6a72ea59f1e7"/>
    <s v="643-2025"/>
    <s v="LUISA"/>
    <s v="FERNANDA"/>
    <s v="RODRIGUEZ"/>
    <s v="ATEHORTUA"/>
    <s v="Nombre OK"/>
    <s v="Cédula de Ciudadanía"/>
    <n v="1031151289"/>
    <x v="0"/>
    <n v="1"/>
    <s v="Ninguno"/>
    <m/>
    <s v="F.N.A."/>
    <n v="141438000"/>
    <s v="643 17-Jul-2025"/>
    <n v="17082000"/>
    <s v="Banco de Bogota"/>
    <s v="000020933"/>
    <s v="CC"/>
    <s v="830055897"/>
    <s v="PATRIMONIOS AUTONOMOS FIDUCIARIA BOGOTA  S.A**CONSTRUCTORA LAS GALIAS S.A.S"/>
    <x v="28"/>
    <x v="74"/>
    <s v="AP 0707 TO 5"/>
    <m/>
    <m/>
    <m/>
    <m/>
    <m/>
    <x v="4"/>
    <x v="2"/>
    <x v="1"/>
    <m/>
    <x v="2"/>
  </r>
  <r>
    <s v="6834a08c091c6a72ea59f90b"/>
    <s v="643-2025"/>
    <s v="DANIELA"/>
    <s v=""/>
    <s v="MELO"/>
    <s v="LEON"/>
    <s v="Nombre OK"/>
    <s v="Cédula de Ciudadanía"/>
    <n v="1018499960"/>
    <x v="0"/>
    <n v="1"/>
    <s v="Caja Colombiana de Subsidio Familiar COLSUBSIDIO"/>
    <n v="39000000"/>
    <s v="BANCOLOMBIA"/>
    <n v="140163000"/>
    <s v="643 17-Jul-2025"/>
    <n v="17082000"/>
    <s v="Banco de Bogota"/>
    <s v="000020933"/>
    <s v="CC"/>
    <s v="830055897"/>
    <s v="PATRIMONIOS AUTONOMOS FIDUCIARIA BOGOTA  S.A**CONSTRUCTORA LAS GALIAS S.A.S"/>
    <x v="28"/>
    <x v="74"/>
    <s v="AP 2106 TO 5"/>
    <n v="0"/>
    <n v="0"/>
    <n v="213525000"/>
    <s v="36,74-32,09"/>
    <d v="2025-11-21T00:00:00"/>
    <x v="18"/>
    <x v="0"/>
    <x v="2"/>
    <m/>
    <x v="0"/>
  </r>
  <r>
    <s v="683862cb32dc4abfaf0880b0"/>
    <s v="643-2025"/>
    <s v="MONICA"/>
    <s v=""/>
    <s v="CASTIBLANCO"/>
    <s v="HERNANDEZ"/>
    <s v="Nombre OK"/>
    <s v="Cédula de Ciudadanía"/>
    <n v="53004799"/>
    <x v="0"/>
    <n v="1"/>
    <s v="Caja Colombiana de Subsidio Familiar COLSUBSIDIO"/>
    <n v="28470000"/>
    <s v="BANCO BBVA"/>
    <n v="149400000"/>
    <s v="643 17-Jul-2025"/>
    <n v="17082000"/>
    <s v="Banco de Bogota"/>
    <s v="000020933"/>
    <s v="CC"/>
    <s v="830055897"/>
    <s v="PATRIMONIOS AUTONOMOS FIDUCIARIA BOGOTA  S.A**CONSTRUCTORA LAS GALIAS S.A.S"/>
    <x v="28"/>
    <x v="74"/>
    <s v="AP 0901 TO 5"/>
    <n v="0"/>
    <n v="0"/>
    <n v="213525000"/>
    <s v="36,60-32,09"/>
    <d v="2026-02-17T00:00:00"/>
    <x v="20"/>
    <x v="1"/>
    <x v="3"/>
    <m/>
    <x v="12"/>
  </r>
  <r>
    <s v="68543be6075a89cfa6dc55ac"/>
    <s v="820-2025"/>
    <s v="HEIDY"/>
    <s v="TATIANA"/>
    <s v="PINO"/>
    <s v="DIAZ"/>
    <s v="Nombre OK"/>
    <s v="Cédula de Ciudadanía"/>
    <n v="1000802485"/>
    <x v="0"/>
    <n v="1"/>
    <s v="Caja de Compensación Familiar COMPENSAR"/>
    <m/>
    <s v="BANCO CAJA SOCIAL BCSC"/>
    <n v="77555668"/>
    <s v="820 22-Ago-2025"/>
    <n v="17082000"/>
    <s v="Banco de Bogota"/>
    <s v="000020933"/>
    <s v="CC"/>
    <s v="830055897"/>
    <s v="PATRIMONIOS AUTONOMOS FIDUCIARIA BOGOTA  S.A**CONSTRUCTORA LAS GALIAS S.A.S"/>
    <x v="28"/>
    <x v="74"/>
    <s v="AP 0804 TO 5"/>
    <m/>
    <m/>
    <m/>
    <m/>
    <m/>
    <x v="4"/>
    <x v="2"/>
    <x v="1"/>
    <m/>
    <x v="2"/>
  </r>
  <r>
    <s v="68543d26075a89cfa6dc58e0"/>
    <s v="673-2025"/>
    <s v="CARLOS"/>
    <s v="ORLANDO"/>
    <s v="SALDAÑA"/>
    <s v="VASQUEZ"/>
    <s v="Nombre OK"/>
    <s v="Cédula de Ciudadanía"/>
    <n v="1022372029"/>
    <x v="0"/>
    <n v="1"/>
    <s v="Caja de Compensación Familiar COMPENSAR"/>
    <n v="42705000"/>
    <s v="BANCOLOMBIA"/>
    <n v="152738000"/>
    <s v="673 23-Jul-2025"/>
    <n v="17082000"/>
    <s v="Banco de Bogota"/>
    <s v="000020933"/>
    <s v="CC"/>
    <s v="830055897"/>
    <s v="PATRIMONIOS AUTONOMOS FIDUCIARIA BOGOTA  S.A**CONSTRUCTORA LAS GALIAS S.A.S"/>
    <x v="28"/>
    <x v="74"/>
    <s v="AP 0307 TO 5"/>
    <n v="0"/>
    <n v="0"/>
    <n v="213025000"/>
    <s v="36,74-32,09"/>
    <d v="2025-11-25T00:00:00"/>
    <x v="18"/>
    <x v="0"/>
    <x v="0"/>
    <m/>
    <x v="0"/>
  </r>
  <r>
    <s v="68543e9d075a89cfa6dc5e27"/>
    <s v="673-2025"/>
    <s v="CINDY"/>
    <s v="VIVIANA"/>
    <s v="ESPITIA"/>
    <s v="SALAMANCA"/>
    <s v="Nombre OK"/>
    <s v="Cédula de Ciudadanía"/>
    <n v="1013626913"/>
    <x v="0"/>
    <n v="1"/>
    <s v="Caja de Compensación Familiar COMPENSAR"/>
    <n v="42705000"/>
    <s v="BANCOLOMBIA"/>
    <n v="152938000"/>
    <s v="673 23-Jul-2025"/>
    <n v="17082000"/>
    <s v="Banco de Bogota"/>
    <s v="000020933"/>
    <s v="CC"/>
    <s v="830055897"/>
    <s v="PATRIMONIOS AUTONOMOS FIDUCIARIA BOGOTA  S.A**CONSTRUCTORA LAS GALIAS S.A.S"/>
    <x v="28"/>
    <x v="74"/>
    <s v="AP 0609 TO 5"/>
    <n v="0"/>
    <n v="0"/>
    <n v="213025000"/>
    <s v="36,23-32,09"/>
    <d v="2025-11-25T00:00:00"/>
    <x v="18"/>
    <x v="0"/>
    <x v="0"/>
    <m/>
    <x v="0"/>
  </r>
  <r>
    <s v="685c0d482cffe67ac185c4e4"/>
    <s v="817-2025"/>
    <s v="CLAUDIA"/>
    <s v="PATRICIA"/>
    <s v="ANDRADE"/>
    <s v="LOPEZ"/>
    <s v="Nombre OK"/>
    <s v="Cédula de Ciudadanía"/>
    <n v="46370372"/>
    <x v="0"/>
    <n v="1"/>
    <s v="Caja de Compensación Familiar COMPENSAR"/>
    <m/>
    <s v="OTROS"/>
    <n v="156950000"/>
    <s v="817 22-Ago-2025"/>
    <n v="17082000"/>
    <s v="Banco de Bogota"/>
    <s v="000020933"/>
    <s v="CC"/>
    <s v="830055897"/>
    <s v="PATRIMONIOS AUTONOMOS FIDUCIARIA BOGOTA  S.A**CONSTRUCTORA LAS GALIAS S.A.S"/>
    <x v="28"/>
    <x v="74"/>
    <s v="AP 0601 TO 5"/>
    <m/>
    <m/>
    <m/>
    <m/>
    <m/>
    <x v="4"/>
    <x v="2"/>
    <x v="1"/>
    <m/>
    <x v="2"/>
  </r>
  <r>
    <s v="687551a1275d4df9de962179"/>
    <s v="776-2025"/>
    <s v="KAREN"/>
    <s v="ANDREA"/>
    <s v="PEREZ"/>
    <s v="HUERFANO"/>
    <s v="Nombre OK"/>
    <s v="Cédula de Ciudadanía"/>
    <n v="1000002131"/>
    <x v="0"/>
    <n v="1"/>
    <s v="Caja de Compensación Familiar CAFAM"/>
    <n v="28470000"/>
    <s v="BANCO DAVIVIENDA"/>
    <n v="144373000"/>
    <s v="776 19-Ago-2025"/>
    <n v="17082000"/>
    <s v="Banco de Bogota"/>
    <s v="000020933"/>
    <s v="CC"/>
    <s v="830055897"/>
    <s v="PATRIMONIOS AUTONOMOS FIDUCIARIA BOGOTA  S.A**CONSTRUCTORA LAS GALIAS S.A.S"/>
    <x v="28"/>
    <x v="74"/>
    <s v="AP 1205 TO 5"/>
    <n v="0"/>
    <n v="0"/>
    <n v="213525000"/>
    <s v="36,23-32,09"/>
    <d v="2026-02-17T00:00:00"/>
    <x v="20"/>
    <x v="1"/>
    <x v="3"/>
    <m/>
    <x v="12"/>
  </r>
  <r>
    <s v="68767fe8275d4df9de9948d8"/>
    <s v="1020-2025"/>
    <s v="ANDRES"/>
    <s v="FELIPE"/>
    <s v="GUTIERREZ"/>
    <s v="MATALLANA"/>
    <s v="Nombre OK"/>
    <s v="Cédula de Ciudadanía"/>
    <n v="1000255909"/>
    <x v="0"/>
    <n v="1"/>
    <s v="Caja Colombiana de Subsidio Familiar COLSUBSIDIO"/>
    <m/>
    <s v="BANCO DAVIVIENDA"/>
    <n v="148500000"/>
    <s v="1020 02-Oct-2025"/>
    <n v="17082000"/>
    <s v="Banco de Bogota"/>
    <s v="000020933"/>
    <s v="CC"/>
    <s v="830055897"/>
    <s v="PATRIMONIOS AUTONOMOS FIDUCIARIA BOGOTA  S.A**CONSTRUCTORA LAS GALIAS S.A.S"/>
    <x v="28"/>
    <x v="74"/>
    <s v="AP 1706 TO 5"/>
    <m/>
    <m/>
    <m/>
    <m/>
    <m/>
    <x v="2"/>
    <x v="2"/>
    <x v="1"/>
    <m/>
    <x v="2"/>
  </r>
  <r>
    <s v="6876813f275d4df9de994c89"/>
    <s v="776-2025"/>
    <s v="LEIDY"/>
    <s v="YOHANA"/>
    <s v="LEGUIZAMON"/>
    <s v="PRADA"/>
    <s v="Nombre OK"/>
    <s v="Cédula de Ciudadanía"/>
    <n v="1104702539"/>
    <x v="0"/>
    <n v="1"/>
    <s v="Ninguno"/>
    <m/>
    <s v="Ninguno"/>
    <s v=""/>
    <s v="776 19-Ago-2025"/>
    <n v="17082000"/>
    <s v="Banco de Bogota"/>
    <s v="000020933"/>
    <s v="CC"/>
    <s v="830055897"/>
    <s v="PATRIMONIOS AUTONOMOS FIDUCIARIA BOGOTA  S.A**CONSTRUCTORA LAS GALIAS S.A.S"/>
    <x v="28"/>
    <x v="74"/>
    <s v="AP 1207 TO 5"/>
    <m/>
    <m/>
    <m/>
    <m/>
    <m/>
    <x v="2"/>
    <x v="2"/>
    <x v="1"/>
    <m/>
    <x v="2"/>
  </r>
  <r>
    <s v="6759d3f6b8c8d1893aacaa99"/>
    <s v="813-2024"/>
    <s v="GLORIA"/>
    <s v="STEFANI"/>
    <s v="OLARTE"/>
    <s v="GAMBOA"/>
    <s v="Nombre OK"/>
    <s v="Cédula de Ciudadanía"/>
    <n v="1030669465"/>
    <x v="0"/>
    <n v="1"/>
    <s v="Caja Colombiana de Subsidio Familiar COLSUBSIDIO"/>
    <n v="42705000"/>
    <s v="BANCO DAVIVIENDA"/>
    <n v="148271297"/>
    <s v="813 30-Dic-2024"/>
    <n v="15600000"/>
    <s v="Banco Davivienda S.A."/>
    <n v="482800040925"/>
    <s v="CH"/>
    <s v="830053812"/>
    <s v="FIDEICOMISO PALESTINA CUARTO SECTOR**CONSTRUCTORA LAS GALIAS S.A.S"/>
    <x v="28"/>
    <x v="75"/>
    <s v="AP 1706 TO 1"/>
    <n v="0"/>
    <n v="0"/>
    <n v="213525000"/>
    <s v="46,17-41,72"/>
    <d v="2025-11-26T00:00:00"/>
    <x v="18"/>
    <x v="0"/>
    <x v="0"/>
    <m/>
    <x v="0"/>
  </r>
  <r>
    <s v="6759ef97b8c8d1893aacdc0a"/>
    <s v="813-2024"/>
    <s v="LAURA"/>
    <s v="CAMILA"/>
    <s v="VELA"/>
    <s v="CLAVIJO"/>
    <s v="Nombre OK"/>
    <s v="Cédula de Ciudadanía"/>
    <n v="1073719828"/>
    <x v="0"/>
    <n v="1"/>
    <s v="Caja de Compensación Familiar COMPENSAR"/>
    <n v="42705000"/>
    <s v="BANCO DAVIVIENDA"/>
    <n v="136000000"/>
    <s v="813 30-Dic-2024"/>
    <n v="15600000"/>
    <s v="Banco Davivienda S.A."/>
    <n v="482800040925"/>
    <s v="CH"/>
    <s v="830053812"/>
    <s v="FIDEICOMISO PALESTINA CUARTO SECTOR**CONSTRUCTORA LAS GALIAS S.A.S"/>
    <x v="28"/>
    <x v="75"/>
    <s v="AP 0307 TO 1"/>
    <n v="0"/>
    <n v="0"/>
    <n v="213025000"/>
    <s v="47,64-41,21"/>
    <d v="2025-12-09T00:00:00"/>
    <x v="1"/>
    <x v="1"/>
    <x v="2"/>
    <m/>
    <x v="1"/>
  </r>
  <r>
    <s v="6759f8d5b8c8d1893aace1c9"/>
    <s v="813-2024"/>
    <s v="YENI"/>
    <s v="PAOLA"/>
    <s v="ROSAS"/>
    <s v="JIMENEZ"/>
    <s v="Nombre OK"/>
    <s v="Cédula de Ciudadanía"/>
    <n v="1000319353"/>
    <x v="0"/>
    <n v="1"/>
    <s v="Caja de Compensación Familiar COMPENSAR"/>
    <n v="42705000"/>
    <s v="BANCO DAVIVIENDA"/>
    <n v="146138000"/>
    <s v="813 30-Dic-2024"/>
    <n v="15600000"/>
    <s v="Banco Davivienda S.A."/>
    <n v="482800040925"/>
    <s v="CH"/>
    <s v="830053812"/>
    <s v="FIDEICOMISO PALESTINA CUARTO SECTOR**CONSTRUCTORA LAS GALIAS S.A.S"/>
    <x v="28"/>
    <x v="75"/>
    <s v="AP 0701 TO 1"/>
    <n v="0"/>
    <n v="0"/>
    <n v="213025000"/>
    <s v="47,64-41,21"/>
    <d v="2026-02-17T00:00:00"/>
    <x v="20"/>
    <x v="1"/>
    <x v="3"/>
    <m/>
    <x v="12"/>
  </r>
  <r>
    <s v="675b0b94b8c8d1893aad1f6d"/>
    <s v="813-2024"/>
    <s v="LICETH"/>
    <s v="CAMILA"/>
    <s v="BEJARANO"/>
    <s v="TORRES"/>
    <s v="Nombre OK"/>
    <s v="Cédula de Ciudadanía"/>
    <n v="1000217770"/>
    <x v="0"/>
    <n v="1"/>
    <s v="Caja de Compensación Familiar COMPENSAR"/>
    <n v="28470000"/>
    <s v="BANCO DAVIVIENDA"/>
    <n v="165690750"/>
    <s v="813 30-Dic-2024"/>
    <n v="15600000"/>
    <s v="Banco Davivienda S.A."/>
    <n v="482800040925"/>
    <s v="CH"/>
    <s v="830053812"/>
    <s v="FIDEICOMISO PALESTINA CUARTO SECTOR**CONSTRUCTORA LAS GALIAS S.A.S"/>
    <x v="28"/>
    <x v="75"/>
    <s v="AP 2105 TO 1"/>
    <n v="0"/>
    <n v="0"/>
    <n v="213025000"/>
    <s v="40,70-41,51"/>
    <d v="2025-11-26T00:00:00"/>
    <x v="18"/>
    <x v="0"/>
    <x v="6"/>
    <m/>
    <x v="0"/>
  </r>
  <r>
    <s v="675b0ef3b8c8d1893aad21f9"/>
    <s v="813-2024"/>
    <s v="ERIKA"/>
    <s v="DANIELA"/>
    <s v="REYES"/>
    <s v="GUIO"/>
    <s v="Nombre OK"/>
    <s v="Cédula de Ciudadanía"/>
    <n v="1007587784"/>
    <x v="0"/>
    <n v="1"/>
    <s v="Caja de Compensación Familiar COMPENSAR"/>
    <n v="42705000"/>
    <s v="BANCO DAVIVIENDA"/>
    <n v="147000000"/>
    <s v="813 30-Dic-2024"/>
    <n v="15600000"/>
    <s v="Banco Davivienda S.A."/>
    <n v="482800040925"/>
    <s v="CH"/>
    <s v="830053812"/>
    <s v="FIDEICOMISO PALESTINA CUARTO SECTOR**CONSTRUCTORA LAS GALIAS S.A.S"/>
    <x v="28"/>
    <x v="75"/>
    <s v="AP 1105 TO 1"/>
    <n v="0"/>
    <n v="0"/>
    <n v="213025000"/>
    <s v="46,26-41,43"/>
    <d v="2025-11-25T00:00:00"/>
    <x v="18"/>
    <x v="0"/>
    <x v="0"/>
    <m/>
    <x v="0"/>
  </r>
  <r>
    <s v="675b186db8c8d1893aad2ab3"/>
    <s v="97-2025"/>
    <s v="LIZETH"/>
    <s v="FERNANDA"/>
    <s v="QUINTERO"/>
    <s v=""/>
    <s v="Nombre OK"/>
    <s v="Cédula de Ciudadanía"/>
    <n v="1087210124"/>
    <x v="0"/>
    <n v="1"/>
    <s v="Caja de Compensación Familiar CAFAM"/>
    <n v="42705000"/>
    <s v="BANCO DAVIVIENDA"/>
    <n v="122513900"/>
    <s v="97 28-Feb-2025"/>
    <n v="17082000"/>
    <s v="Banco Davivienda S.A."/>
    <n v="482800040925"/>
    <s v="CH"/>
    <s v="830053812"/>
    <s v="FIDEICOMISO PALESTINA CUARTO SECTOR**CONSTRUCTORA LAS GALIAS S.A.S"/>
    <x v="28"/>
    <x v="75"/>
    <s v="AP 1905 TO 1"/>
    <n v="0"/>
    <n v="0"/>
    <n v="213525000"/>
    <s v="46,31-41,72"/>
    <d v="2025-11-20T00:00:00"/>
    <x v="18"/>
    <x v="0"/>
    <x v="6"/>
    <m/>
    <x v="0"/>
  </r>
  <r>
    <s v="6762d238f30ac87341e3ed2c"/>
    <s v="813-2024"/>
    <s v="ANDRES"/>
    <s v="FELIPE"/>
    <s v="SAENZ"/>
    <s v="CASTILLO"/>
    <s v="Nombre OK"/>
    <s v="Cédula de Ciudadanía"/>
    <n v="1030664211"/>
    <x v="0"/>
    <n v="1"/>
    <s v="Caja de Compensación Familiar COMPENSAR"/>
    <n v="42705000"/>
    <s v="BANCO DAVIVIENDA"/>
    <n v="149754000"/>
    <s v="813 30-Dic-2024"/>
    <n v="15600000"/>
    <s v="Banco Davivienda S.A."/>
    <n v="482800040925"/>
    <s v="CH"/>
    <s v="830053812"/>
    <s v="FIDEICOMISO PALESTINA CUARTO SECTOR**CONSTRUCTORA LAS GALIAS S.A.S"/>
    <x v="28"/>
    <x v="75"/>
    <s v="AP 0212 TO 1"/>
    <n v="0"/>
    <n v="0"/>
    <n v="213025000"/>
    <s v="46,12-41,43"/>
    <d v="2025-11-26T00:00:00"/>
    <x v="18"/>
    <x v="0"/>
    <x v="6"/>
    <m/>
    <x v="0"/>
  </r>
  <r>
    <s v="6762d6e5f30ac87341e3ef67"/>
    <s v="813-2024"/>
    <s v="YIRZA"/>
    <s v=""/>
    <s v="RIVAS"/>
    <s v="CORDOBA"/>
    <s v="Nombre OK"/>
    <s v="Cédula de Ciudadanía"/>
    <n v="1133664160"/>
    <x v="0"/>
    <n v="1"/>
    <s v="Caja de Compensación Familiar COMPENSAR"/>
    <n v="42705000"/>
    <s v="BANCO BBVA"/>
    <n v="152000000"/>
    <s v="813 30-Dic-2024"/>
    <n v="15600000"/>
    <s v="Banco Davivienda S.A."/>
    <n v="482800040925"/>
    <s v="CH"/>
    <s v="830053812"/>
    <s v="FIDEICOMISO PALESTINA CUARTO SECTOR**CONSTRUCTORA LAS GALIAS S.A.S"/>
    <x v="28"/>
    <x v="75"/>
    <s v="AP 0204 TO 1"/>
    <n v="0"/>
    <n v="0"/>
    <n v="213025000"/>
    <s v="46,26-41,43"/>
    <d v="2026-02-17T00:00:00"/>
    <x v="20"/>
    <x v="1"/>
    <x v="3"/>
    <m/>
    <x v="12"/>
  </r>
  <r>
    <s v="6762def9f30ac87341e3f1ab"/>
    <s v="98-2025"/>
    <s v="KAREN"/>
    <s v="NATALIA"/>
    <s v="MARTINEZ"/>
    <s v="VARELA"/>
    <s v="Nombre OK"/>
    <s v="Cédula de Ciudadanía"/>
    <n v="1000502513"/>
    <x v="0"/>
    <n v="1"/>
    <s v="Caja Colombiana de Subsidio Familiar COLSUBSIDIO"/>
    <n v="42705000"/>
    <s v="SCOTIABANK COLPATRIA"/>
    <n v="149427460"/>
    <s v="98 28-Feb-2025"/>
    <n v="17082000"/>
    <s v="Banco Davivienda S.A."/>
    <n v="482800040925"/>
    <s v="CH"/>
    <s v="830053812"/>
    <s v="FIDEICOMISO PALESTINA CUARTO SECTOR**CONSTRUCTORA LAS GALIAS S.A.S"/>
    <x v="28"/>
    <x v="75"/>
    <s v="AP 0901 TO 1"/>
    <n v="0"/>
    <n v="0"/>
    <n v="213525000"/>
    <s v="47,64-41,21"/>
    <d v="2025-11-25T00:00:00"/>
    <x v="18"/>
    <x v="0"/>
    <x v="0"/>
    <m/>
    <x v="0"/>
  </r>
  <r>
    <s v="678e65bcb446e07e8d29189c"/>
    <s v="95-2025"/>
    <s v="LEYDY"/>
    <s v="GERALDINE"/>
    <s v="BOHORQUEZ"/>
    <s v="TORO"/>
    <s v="Nombre OK"/>
    <s v="Cédula de Ciudadanía"/>
    <n v="1233493941"/>
    <x v="0"/>
    <n v="1"/>
    <s v="Caja Colombiana de Subsidio Familiar COLSUBSIDIO"/>
    <n v="28470000"/>
    <s v="BANCOLOMBIA"/>
    <n v="150815796"/>
    <s v="95 28-Feb-2025"/>
    <n v="17082000"/>
    <s v="Banco Davivienda S.A."/>
    <n v="482800040925"/>
    <s v="CH"/>
    <s v="830053812"/>
    <s v="FIDEICOMISO PALESTINA CUARTO SECTOR**CONSTRUCTORA LAS GALIAS S.A.S"/>
    <x v="28"/>
    <x v="75"/>
    <s v="AP 2203 TO 1"/>
    <n v="0"/>
    <n v="0"/>
    <n v="213525000"/>
    <s v="46,15-41,72"/>
    <d v="2025-11-25T00:00:00"/>
    <x v="18"/>
    <x v="0"/>
    <x v="0"/>
    <m/>
    <x v="0"/>
  </r>
  <r>
    <s v="678e69b2b446e07e8d291b44"/>
    <s v="95-2025"/>
    <s v="DIEGO"/>
    <s v="ALONSO"/>
    <s v="GARCIA"/>
    <s v="ORTIZ"/>
    <s v="Nombre OK"/>
    <s v="Cédula de Ciudadanía"/>
    <n v="1061656815"/>
    <x v="0"/>
    <n v="1"/>
    <s v="Caja Colombiana de Subsidio Familiar COLSUBSIDIO"/>
    <n v="42705000"/>
    <s v="BANCO DAVIVIENDA"/>
    <n v="146562095"/>
    <s v="95 28-Feb-2025"/>
    <n v="17082000"/>
    <s v="Banco Davivienda S.A."/>
    <n v="482800040925"/>
    <s v="CH"/>
    <s v="830053812"/>
    <s v="FIDEICOMISO PALESTINA CUARTO SECTOR**CONSTRUCTORA LAS GALIAS S.A.S"/>
    <x v="28"/>
    <x v="75"/>
    <s v="AP 1806 TO 1"/>
    <n v="0"/>
    <n v="0"/>
    <n v="213525000"/>
    <s v="46,17-41,72"/>
    <d v="2025-12-09T00:00:00"/>
    <x v="1"/>
    <x v="1"/>
    <x v="2"/>
    <m/>
    <x v="1"/>
  </r>
  <r>
    <s v="678e6b7cb446e07e8d291cb1"/>
    <s v="177-2025"/>
    <s v="LAURA"/>
    <s v="STEPHANIE"/>
    <s v="BUITRAGO"/>
    <s v="HERNANDEZ"/>
    <s v="Nombre OK"/>
    <s v="Cédula de Ciudadanía"/>
    <n v="1018495169"/>
    <x v="0"/>
    <n v="1"/>
    <s v="Caja de Compensación Familiar CAFAM"/>
    <n v="42705000"/>
    <s v="BANCO DAVIVIENDA"/>
    <n v="151238000"/>
    <s v="177 21-Mar-2025"/>
    <n v="17082000"/>
    <s v="Banco Davivienda S.A."/>
    <n v="482800040925"/>
    <s v="CH"/>
    <s v="830053812"/>
    <s v="FIDEICOMISO PALESTINA CUARTO SECTOR**CONSTRUCTORA LAS GALIAS S.A.S"/>
    <x v="28"/>
    <x v="75"/>
    <s v="AP 2101 TO 1"/>
    <n v="0"/>
    <n v="0"/>
    <n v="213525000"/>
    <s v="47,70-41,51"/>
    <d v="2025-11-25T00:00:00"/>
    <x v="18"/>
    <x v="0"/>
    <x v="0"/>
    <m/>
    <x v="0"/>
  </r>
  <r>
    <s v="678e6db3b446e07e8d291ea9"/>
    <s v="97-2025"/>
    <s v="CRISTHIAN"/>
    <s v="DAVID"/>
    <s v="TORRES"/>
    <s v="CARDONA"/>
    <s v="Nombre OK"/>
    <s v="Cédula de Ciudadanía"/>
    <n v="1030695325"/>
    <x v="0"/>
    <n v="1"/>
    <s v="Caja Colombiana de Subsidio Familiar COLSUBSIDIO"/>
    <n v="28470000"/>
    <s v="BANCOLOMBIA"/>
    <n v="160433000"/>
    <s v="97 28-Feb-2025"/>
    <n v="17082000"/>
    <s v="Banco Davivienda S.A."/>
    <n v="482800040925"/>
    <s v="CH"/>
    <s v="830053812"/>
    <s v="FIDEICOMISO PALESTINA CUARTO SECTOR**CONSTRUCTORA LAS GALIAS S.A.S"/>
    <x v="28"/>
    <x v="75"/>
    <s v="AP 1611 TO 1"/>
    <n v="0"/>
    <n v="0"/>
    <n v="213525000"/>
    <s v="46,17-41,72"/>
    <d v="2025-11-25T00:00:00"/>
    <x v="18"/>
    <x v="0"/>
    <x v="0"/>
    <m/>
    <x v="0"/>
  </r>
  <r>
    <s v="679804e533bf2762de2cbe49"/>
    <s v="98-2025"/>
    <s v="HOLMAN"/>
    <s v="ALONSO"/>
    <s v="SALINAS"/>
    <s v="RODRIGUEZ"/>
    <s v="Nombre OK"/>
    <s v="Cédula de Ciudadanía"/>
    <n v="1022414545"/>
    <x v="0"/>
    <n v="1"/>
    <s v="Caja Colombiana de Subsidio Familiar COLSUBSIDIO"/>
    <n v="42705000"/>
    <s v="BANCO DAVIVIENDA"/>
    <n v="146899000"/>
    <s v="98 28-Feb-2025"/>
    <n v="17082000"/>
    <s v="Banco Davivienda S.A."/>
    <n v="482800040925"/>
    <s v="CH"/>
    <s v="830053812"/>
    <s v="FIDEICOMISO PALESTINA CUARTO SECTOR**CONSTRUCTORA LAS GALIAS S.A.S"/>
    <x v="28"/>
    <x v="75"/>
    <s v="AP 0505 TO 1"/>
    <n v="0"/>
    <n v="0"/>
    <n v="213525000"/>
    <s v="46,26-41,43"/>
    <d v="2025-11-25T00:00:00"/>
    <x v="18"/>
    <x v="0"/>
    <x v="0"/>
    <m/>
    <x v="0"/>
  </r>
  <r>
    <s v="6798066c33bf2762de2cc52a"/>
    <s v="159-2025"/>
    <s v="SEBASTIAN"/>
    <s v="CAMILO"/>
    <s v="CRUZ"/>
    <s v="SIABATO"/>
    <s v="Nombre OK"/>
    <s v="Cédula de Ciudadanía"/>
    <n v="1030696446"/>
    <x v="0"/>
    <n v="1"/>
    <s v="Caja Colombiana de Subsidio Familiar COLSUBSIDIO"/>
    <n v="28470000"/>
    <s v="F.N.A."/>
    <n v="165423000"/>
    <s v="159 17-Mar-2025"/>
    <n v="17082000"/>
    <s v="Banco Davivienda S.A."/>
    <n v="482800040925"/>
    <s v="CH"/>
    <s v="830053812"/>
    <s v="FIDEICOMISO PALESTINA CUARTO SECTOR**CONSTRUCTORA LAS GALIAS S.A.S"/>
    <x v="28"/>
    <x v="75"/>
    <s v="AP 0902 TO 1"/>
    <n v="0"/>
    <n v="0"/>
    <n v="213525000"/>
    <s v="47,64-41,21"/>
    <d v="2025-11-26T00:00:00"/>
    <x v="18"/>
    <x v="0"/>
    <x v="0"/>
    <m/>
    <x v="0"/>
  </r>
  <r>
    <s v="6798066c33bf2762de2cc52a"/>
    <s v="159-2025"/>
    <s v="LAURA"/>
    <s v="VANESSA"/>
    <s v="CARREÑO"/>
    <s v="CARO"/>
    <s v="Nombre OK"/>
    <s v="Cédula de Ciudadanía"/>
    <n v="1023363206"/>
    <x v="1"/>
    <n v="0"/>
    <s v="Caja Colombiana de Subsidio Familiar COLSUBSIDIO"/>
    <n v="28470000"/>
    <s v="F.N.A."/>
    <n v="165423000"/>
    <s v="159 17-Mar-2025"/>
    <n v="17082000"/>
    <s v="Banco Davivienda S.A."/>
    <n v="482800040925"/>
    <s v="CH"/>
    <s v="830053812"/>
    <s v="FIDEICOMISO PALESTINA CUARTO SECTOR**CONSTRUCTORA LAS GALIAS S.A.S"/>
    <x v="28"/>
    <x v="75"/>
    <s v="AP 0902 TO 1"/>
    <n v="0"/>
    <n v="0"/>
    <n v="213525000"/>
    <s v="47,64-41,21"/>
    <d v="2025-11-25T00:00:00"/>
    <x v="18"/>
    <x v="0"/>
    <x v="0"/>
    <m/>
    <x v="0"/>
  </r>
  <r>
    <s v="6798d3e333bf2762de2faa47"/>
    <s v="98-2025"/>
    <s v="NIXON"/>
    <s v="ALBERTO"/>
    <s v="CAVIEDES"/>
    <s v="RIAÑO"/>
    <s v="Nombre OK"/>
    <s v="Cédula de Ciudadanía"/>
    <n v="79707414"/>
    <x v="0"/>
    <n v="1"/>
    <s v="Caja de Compensación Familiar COMPENSAR"/>
    <n v="42705000"/>
    <s v="BANCOLOMBIA"/>
    <n v="135500000"/>
    <s v="98 28-Feb-2025"/>
    <n v="17082000"/>
    <s v="Banco Davivienda S.A."/>
    <n v="482800040925"/>
    <s v="CH"/>
    <s v="830053812"/>
    <s v="FIDEICOMISO PALESTINA CUARTO SECTOR**CONSTRUCTORA LAS GALIAS S.A.S"/>
    <x v="28"/>
    <x v="75"/>
    <s v="AP 0806 TO 1"/>
    <n v="0"/>
    <n v="0"/>
    <n v="213025000"/>
    <s v="46,12-41,43"/>
    <d v="2025-11-25T00:00:00"/>
    <x v="18"/>
    <x v="0"/>
    <x v="0"/>
    <m/>
    <x v="0"/>
  </r>
  <r>
    <s v="6798d79a33bf2762de2fb4aa"/>
    <s v="98-2025"/>
    <s v="LUIS"/>
    <s v="EDER"/>
    <s v="ASPRILLA"/>
    <s v="MOSQUERA"/>
    <s v="Nombre OK"/>
    <s v="Cédula de Ciudadanía"/>
    <n v="1193511357"/>
    <x v="0"/>
    <n v="1"/>
    <s v="Caja Colombiana de Subsidio Familiar COLSUBSIDIO"/>
    <m/>
    <s v="Ninguno"/>
    <s v="-"/>
    <s v="98 28-Feb-2025"/>
    <n v="17082000"/>
    <s v="Banco Davivienda S.A."/>
    <n v="482800040925"/>
    <s v="CH"/>
    <s v="830053812"/>
    <s v="FIDEICOMISO PALESTINA CUARTO SECTOR**CONSTRUCTORA LAS GALIAS S.A.S"/>
    <x v="28"/>
    <x v="75"/>
    <s v="AP 0808 TO 1"/>
    <m/>
    <m/>
    <m/>
    <m/>
    <m/>
    <x v="4"/>
    <x v="2"/>
    <x v="1"/>
    <m/>
    <x v="2"/>
  </r>
  <r>
    <s v="6798d9d233bf2762de2fbae8"/>
    <s v="98-2025"/>
    <s v="YURIS"/>
    <s v=""/>
    <s v="ECHAVEZ"/>
    <s v="BARBOSA"/>
    <s v="Nombre OK"/>
    <s v="Cédula de Ciudadanía"/>
    <n v="1194714363"/>
    <x v="0"/>
    <n v="1"/>
    <s v="Caja Colombiana de Subsidio Familiar COLSUBSIDIO"/>
    <n v="42705000"/>
    <s v="LA HIPOTECARIA"/>
    <n v="140400000"/>
    <s v="98 28-Feb-2025"/>
    <n v="17082000"/>
    <s v="Banco Davivienda S.A."/>
    <n v="482800040925"/>
    <s v="CH"/>
    <s v="830053812"/>
    <s v="FIDEICOMISO PALESTINA CUARTO SECTOR**CONSTRUCTORA LAS GALIAS S.A.S"/>
    <x v="28"/>
    <x v="75"/>
    <s v="AP 1302 TO 1"/>
    <n v="0"/>
    <n v="0"/>
    <n v="213525000"/>
    <s v="47,70-41,51"/>
    <d v="2025-11-25T00:00:00"/>
    <x v="18"/>
    <x v="0"/>
    <x v="0"/>
    <m/>
    <x v="0"/>
  </r>
  <r>
    <s v="6798db4d33bf2762de2fbe09"/>
    <s v="126-2025"/>
    <s v="MARYBEL"/>
    <s v=""/>
    <s v="RODRIGUEZ"/>
    <s v="JIMENEZ"/>
    <s v="Nombre OK"/>
    <s v="Cédula de Ciudadanía"/>
    <n v="1012401150"/>
    <x v="0"/>
    <n v="1"/>
    <s v="Caja Colombiana de Subsidio Familiar COLSUBSIDIO"/>
    <n v="42705000"/>
    <s v="LA HIPOTECARIA"/>
    <n v="110220000"/>
    <s v="126 13-Mar-2025"/>
    <n v="17082000"/>
    <s v="Banco Davivienda S.A."/>
    <n v="482800040925"/>
    <s v="CH"/>
    <s v="830053812"/>
    <s v="FIDEICOMISO PALESTINA CUARTO SECTOR**CONSTRUCTORA LAS GALIAS S.A.S"/>
    <x v="28"/>
    <x v="75"/>
    <s v="AP 1403 TO 1"/>
    <n v="0"/>
    <n v="0"/>
    <n v="213525000"/>
    <s v="46,15-41,72"/>
    <d v="2025-11-25T00:00:00"/>
    <x v="18"/>
    <x v="0"/>
    <x v="0"/>
    <m/>
    <x v="0"/>
  </r>
  <r>
    <s v="6798dd4533bf2762de2fc467"/>
    <s v="98-2025"/>
    <s v="JOAN"/>
    <s v="GABRIEL"/>
    <s v="RINCON"/>
    <s v="GONZALEZ"/>
    <s v="Nombre OK"/>
    <s v="Cédula de Ciudadanía"/>
    <n v="1073686219"/>
    <x v="0"/>
    <n v="1"/>
    <s v="Caja Colombiana de Subsidio Familiar COLSUBSIDIO"/>
    <n v="42705000"/>
    <s v="BANCO DAVIVIENDA"/>
    <n v="148554000"/>
    <s v="98 28-Feb-2025"/>
    <n v="17082000"/>
    <s v="Banco Davivienda S.A."/>
    <n v="482800040925"/>
    <s v="CH"/>
    <s v="830053812"/>
    <s v="FIDEICOMISO PALESTINA CUARTO SECTOR**CONSTRUCTORA LAS GALIAS S.A.S"/>
    <x v="28"/>
    <x v="75"/>
    <s v="AP 2506 TO 1"/>
    <n v="0"/>
    <n v="0"/>
    <n v="213525000"/>
    <s v="46,17-41,72"/>
    <d v="2025-11-25T00:00:00"/>
    <x v="18"/>
    <x v="0"/>
    <x v="0"/>
    <m/>
    <x v="0"/>
  </r>
  <r>
    <s v="6798ddb533bf2762de2fc613"/>
    <s v="98-2025"/>
    <s v="RAUL"/>
    <s v="SANTIAGO"/>
    <s v="RODRIGUEZ"/>
    <s v="ROMERO"/>
    <s v="Nombre OK"/>
    <s v="Cédula de Ciudadanía"/>
    <n v="1010238498"/>
    <x v="0"/>
    <n v="1"/>
    <s v="Caja de Compensación Familiar COMPENSAR"/>
    <n v="42705000"/>
    <s v="BANCO DAVIVIENDA"/>
    <n v="148000000"/>
    <s v="98 28-Feb-2025"/>
    <n v="17082000"/>
    <s v="Banco Davivienda S.A."/>
    <n v="482800040925"/>
    <s v="CH"/>
    <s v="830053812"/>
    <s v="FIDEICOMISO PALESTINA CUARTO SECTOR**CONSTRUCTORA LAS GALIAS S.A.S"/>
    <x v="28"/>
    <x v="75"/>
    <s v="AP 1411 TO 1"/>
    <n v="0"/>
    <n v="0"/>
    <n v="213025000"/>
    <s v="46,17-41,72"/>
    <d v="2025-11-18T00:00:00"/>
    <x v="11"/>
    <x v="0"/>
    <x v="6"/>
    <m/>
    <x v="5"/>
  </r>
  <r>
    <s v="6798e15033bf2762de2fd463"/>
    <s v="177-2025"/>
    <s v="NELCY"/>
    <s v="AMPARO"/>
    <s v="MARTINEZ"/>
    <s v="OTALORA"/>
    <s v="Nombre OK"/>
    <s v="Cédula de Ciudadanía"/>
    <n v="20879414"/>
    <x v="0"/>
    <n v="1"/>
    <s v="Caja Colombiana de Subsidio Familiar COLSUBSIDIO"/>
    <n v="28470000"/>
    <s v="BANCO CAJA SOCIAL BCSC"/>
    <n v="155267900"/>
    <s v="177 21-Mar-2025"/>
    <n v="17082000"/>
    <s v="Banco Davivienda S.A."/>
    <n v="482800040925"/>
    <s v="CH"/>
    <s v="830053812"/>
    <s v="FIDEICOMISO PALESTINA CUARTO SECTOR**CONSTRUCTORA LAS GALIAS S.A.S"/>
    <x v="28"/>
    <x v="75"/>
    <s v="AP 1807 TO 1"/>
    <n v="0"/>
    <n v="0"/>
    <n v="213025000"/>
    <s v="47,70-41,51"/>
    <d v="2025-11-26T00:00:00"/>
    <x v="18"/>
    <x v="0"/>
    <x v="0"/>
    <s v="APROBADO"/>
    <x v="0"/>
  </r>
  <r>
    <s v="6798e15033bf2762de2fd463"/>
    <s v="177-2025"/>
    <s v="CARLOS"/>
    <s v="GIOVANNI"/>
    <s v="GARCIA"/>
    <s v="ALVAREZ"/>
    <s v="Nombre OK"/>
    <s v="Cédula de Ciudadanía"/>
    <n v="79964859"/>
    <x v="1"/>
    <n v="0"/>
    <s v="Caja Colombiana de Subsidio Familiar COLSUBSIDIO"/>
    <n v="28470000"/>
    <s v="BANCO CAJA SOCIAL BCSC"/>
    <n v="155267900"/>
    <s v="177 21-Mar-2025"/>
    <n v="17082000"/>
    <s v="Banco Davivienda S.A."/>
    <n v="482800040925"/>
    <s v="CH"/>
    <s v="830053812"/>
    <s v="FIDEICOMISO PALESTINA CUARTO SECTOR**CONSTRUCTORA LAS GALIAS S.A.S"/>
    <x v="28"/>
    <x v="75"/>
    <s v="AP 1807 TO 1"/>
    <n v="0"/>
    <n v="0"/>
    <n v="213025000"/>
    <s v="47,70-41,51"/>
    <d v="2025-11-25T00:00:00"/>
    <x v="18"/>
    <x v="0"/>
    <x v="0"/>
    <m/>
    <x v="0"/>
  </r>
  <r>
    <s v="6798e4ac33bf2762de2fe1dd"/>
    <s v="126-2025"/>
    <s v="CRISTIAN"/>
    <s v="DAVID"/>
    <s v="RODRIGUEZ"/>
    <s v="MUÑOZ"/>
    <s v="Nombre OK"/>
    <s v="Cédula de Ciudadanía"/>
    <n v="1003566190"/>
    <x v="0"/>
    <n v="1"/>
    <s v="Caja Colombiana de Subsidio Familiar COLSUBSIDIO"/>
    <n v="42705000"/>
    <s v="BANCO DAVIVIENDA"/>
    <n v="131388000"/>
    <s v="126 13-Mar-2025"/>
    <n v="17082000"/>
    <s v="Banco Davivienda S.A."/>
    <n v="482800040925"/>
    <s v="CH"/>
    <s v="830053812"/>
    <s v="FIDEICOMISO PALESTINA CUARTO SECTOR**CONSTRUCTORA LAS GALIAS S.A.S"/>
    <x v="28"/>
    <x v="75"/>
    <s v="AP 1906 TO 1"/>
    <n v="0"/>
    <n v="0"/>
    <n v="213525000"/>
    <s v="46,17-41,72"/>
    <d v="2025-12-09T00:00:00"/>
    <x v="3"/>
    <x v="6"/>
    <x v="2"/>
    <m/>
    <x v="2"/>
  </r>
  <r>
    <s v="6798e87433bf2762de2ff229"/>
    <s v="97-2025"/>
    <s v="GEORJHANA"/>
    <s v="ALEJANDRA"/>
    <s v="DIAZ"/>
    <s v="CACERES"/>
    <s v="Nombre OK"/>
    <s v="Cédula de Ciudadanía"/>
    <n v="1030691443"/>
    <x v="0"/>
    <n v="1"/>
    <s v="Caja Colombiana de Subsidio Familiar COLSUBSIDIO"/>
    <n v="42705000"/>
    <s v="LA HIPOTECARIA"/>
    <n v="147906000"/>
    <s v="97 28-Feb-2025"/>
    <n v="17082000"/>
    <s v="Banco Davivienda S.A."/>
    <n v="482800040925"/>
    <s v="CH"/>
    <s v="830053812"/>
    <s v="FIDEICOMISO PALESTINA CUARTO SECTOR**CONSTRUCTORA LAS GALIAS S.A.S"/>
    <x v="28"/>
    <x v="75"/>
    <s v="AP 2107 TO 1"/>
    <n v="0"/>
    <n v="0"/>
    <n v="213525000"/>
    <s v="47,70-41,51"/>
    <d v="2025-11-25T00:00:00"/>
    <x v="18"/>
    <x v="0"/>
    <x v="0"/>
    <m/>
    <x v="0"/>
  </r>
  <r>
    <s v="679d0e5f39f9a2bb401a28a2"/>
    <s v="126-2025"/>
    <s v="LUIS"/>
    <s v="ALFREDO"/>
    <s v="BERNAL"/>
    <s v="LADINO"/>
    <s v="Nombre OK"/>
    <s v="Cédula de Ciudadanía"/>
    <n v="1033778325"/>
    <x v="0"/>
    <n v="1"/>
    <s v="Caja Colombiana de Subsidio Familiar COLSUBSIDIO"/>
    <n v="42705000"/>
    <s v="BANCO DAVIVIENDA"/>
    <n v="150722616"/>
    <s v="126 13-Mar-2025"/>
    <n v="17082000"/>
    <s v="Banco Davivienda S.A."/>
    <n v="482800040925"/>
    <s v="CH"/>
    <s v="830053812"/>
    <s v="FIDEICOMISO PALESTINA CUARTO SECTOR**CONSTRUCTORA LAS GALIAS S.A.S"/>
    <x v="28"/>
    <x v="75"/>
    <s v="AP 1609 TO 1"/>
    <n v="0"/>
    <n v="0"/>
    <n v="213525000"/>
    <s v="46,15-41,72"/>
    <d v="2025-11-18T00:00:00"/>
    <x v="11"/>
    <x v="0"/>
    <x v="6"/>
    <m/>
    <x v="5"/>
  </r>
  <r>
    <s v="679d175d39f9a2bb401a38b7"/>
    <s v="97-2025"/>
    <s v="JEISSON"/>
    <s v="ANDRES"/>
    <s v="GONZALEZ"/>
    <s v="GARCIA"/>
    <s v="Nombre OK"/>
    <s v="Cédula de Ciudadanía"/>
    <n v="1030674983"/>
    <x v="0"/>
    <n v="1"/>
    <s v="Caja Colombiana de Subsidio Familiar COLSUBSIDIO"/>
    <n v="28470000"/>
    <s v="BANCOLOMBIA"/>
    <n v="163373000"/>
    <s v="97 28-Feb-2025"/>
    <n v="17082000"/>
    <s v="Banco Davivienda S.A."/>
    <n v="482800040925"/>
    <s v="CH"/>
    <s v="830053812"/>
    <s v="FIDEICOMISO PALESTINA CUARTO SECTOR**CONSTRUCTORA LAS GALIAS S.A.S"/>
    <x v="28"/>
    <x v="75"/>
    <s v="AP 1709 TO 1"/>
    <n v="0"/>
    <n v="0"/>
    <n v="213525000"/>
    <s v="46,15-41,72"/>
    <d v="2025-11-18T00:00:00"/>
    <x v="11"/>
    <x v="0"/>
    <x v="6"/>
    <m/>
    <x v="5"/>
  </r>
  <r>
    <s v="67a3ad2dd56ae4989a0f6c2d"/>
    <s v="126-2025"/>
    <s v="JEISON"/>
    <s v="ANDRES"/>
    <s v="JOYA"/>
    <s v="MURILLO"/>
    <s v="Nombre OK"/>
    <s v="Cédula de Ciudadanía"/>
    <n v="1023919500"/>
    <x v="0"/>
    <n v="1"/>
    <s v="Ninguno"/>
    <m/>
    <s v="Ninguno"/>
    <s v="-"/>
    <s v="126 13-Mar-2025"/>
    <n v="17082000"/>
    <s v="Banco Davivienda S.A."/>
    <n v="482800040925"/>
    <s v="CH"/>
    <s v="830053812"/>
    <s v="FIDEICOMISO PALESTINA CUARTO SECTOR**CONSTRUCTORA LAS GALIAS S.A.S"/>
    <x v="28"/>
    <x v="75"/>
    <s v="AP 0603 TO 1"/>
    <m/>
    <m/>
    <m/>
    <m/>
    <m/>
    <x v="4"/>
    <x v="2"/>
    <x v="1"/>
    <m/>
    <x v="2"/>
  </r>
  <r>
    <s v="67a3ad2dd56ae4989a0f6c2d"/>
    <s v="126-2025"/>
    <s v="ERIKA"/>
    <s v=""/>
    <s v="PINEDA"/>
    <s v="FAJARDO"/>
    <s v="Nombre OK"/>
    <s v="Cédula de Ciudadanía"/>
    <n v="1012407843"/>
    <x v="1"/>
    <n v="0"/>
    <s v="Ninguno"/>
    <m/>
    <s v="Ninguno"/>
    <s v="-"/>
    <s v="126 13-Mar-2025"/>
    <n v="17082000"/>
    <s v="Banco Davivienda S.A."/>
    <n v="482800040925"/>
    <s v="CH"/>
    <s v="830053812"/>
    <s v="FIDEICOMISO PALESTINA CUARTO SECTOR**CONSTRUCTORA LAS GALIAS S.A.S"/>
    <x v="28"/>
    <x v="75"/>
    <s v="AP 0603 TO 1"/>
    <m/>
    <m/>
    <m/>
    <m/>
    <m/>
    <x v="4"/>
    <x v="2"/>
    <x v="1"/>
    <m/>
    <x v="2"/>
  </r>
  <r>
    <s v="67a52fb326a09764722b7a3c"/>
    <s v="119-2025"/>
    <s v="DANIELA"/>
    <s v="ANDREA"/>
    <s v="MOJICA"/>
    <s v="BUITRAGO"/>
    <s v="Nombre OK"/>
    <s v="Cédula de Ciudadanía"/>
    <n v="1012436681"/>
    <x v="0"/>
    <n v="1"/>
    <s v="Caja Colombiana de Subsidio Familiar COLSUBSIDIO"/>
    <n v="42705000"/>
    <s v="LA HIPOTECARIA"/>
    <n v="99220000"/>
    <s v="119 13-Mar-2025"/>
    <n v="17082000"/>
    <s v="Banco Davivienda S.A."/>
    <n v="482800040925"/>
    <s v="CH"/>
    <s v="830053812"/>
    <s v="FIDEICOMISO PALESTINA CUARTO SECTOR**CONSTRUCTORA LAS GALIAS S.A.S"/>
    <x v="28"/>
    <x v="75"/>
    <s v="AP 0912 TO 1"/>
    <n v="0"/>
    <n v="0"/>
    <n v="213525000"/>
    <s v="46,12-41,43"/>
    <d v="2025-11-25T00:00:00"/>
    <x v="18"/>
    <x v="0"/>
    <x v="0"/>
    <m/>
    <x v="0"/>
  </r>
  <r>
    <s v="67a532d826a09764722b897f"/>
    <s v="119-2025"/>
    <s v="BRAYAN"/>
    <s v="ALEYDER"/>
    <s v="SANTANA"/>
    <s v="HERRERA"/>
    <s v="Nombre OK"/>
    <s v="Cédula de Ciudadanía"/>
    <n v="1012453967"/>
    <x v="0"/>
    <n v="1"/>
    <s v="Caja de Compensación Familiar CAFAM"/>
    <n v="42705000"/>
    <s v="BANCOLOMBIA"/>
    <n v="143688000"/>
    <s v="119 13-Mar-2025"/>
    <n v="17082000"/>
    <s v="Banco Davivienda S.A."/>
    <n v="482800040925"/>
    <s v="CH"/>
    <s v="830053812"/>
    <s v="FIDEICOMISO PALESTINA CUARTO SECTOR**CONSTRUCTORA LAS GALIAS S.A.S"/>
    <x v="28"/>
    <x v="75"/>
    <s v="AP 0911 TO 1"/>
    <n v="0"/>
    <n v="0"/>
    <n v="213525000"/>
    <s v="46,12-41,43"/>
    <d v="2025-11-25T00:00:00"/>
    <x v="18"/>
    <x v="0"/>
    <x v="0"/>
    <m/>
    <x v="0"/>
  </r>
  <r>
    <s v="67a5350526a09764722b92d2"/>
    <s v="119-2025"/>
    <s v="LINA"/>
    <s v="PAOLA"/>
    <s v="ALEGRE"/>
    <s v="PATERNINA"/>
    <s v="Nombre OK"/>
    <s v="Cédula de Ciudadanía"/>
    <n v="1030613348"/>
    <x v="0"/>
    <n v="1"/>
    <s v="Caja de Compensación Familiar COMPENSAR"/>
    <n v="42705000"/>
    <s v="F.N.A."/>
    <n v="150000000"/>
    <s v="119 13-Mar-2025"/>
    <n v="17082000"/>
    <s v="Banco Davivienda S.A."/>
    <n v="482800040925"/>
    <s v="CH"/>
    <s v="830053812"/>
    <s v="FIDEICOMISO PALESTINA CUARTO SECTOR**CONSTRUCTORA LAS GALIAS S.A.S"/>
    <x v="28"/>
    <x v="75"/>
    <s v="AP 1612 TO 1"/>
    <n v="0"/>
    <n v="0"/>
    <n v="213025000"/>
    <s v="46,17-41,72"/>
    <d v="2025-11-20T00:00:00"/>
    <x v="18"/>
    <x v="0"/>
    <x v="6"/>
    <m/>
    <x v="0"/>
  </r>
  <r>
    <s v="67a5367a26a09764722b9987"/>
    <s v="119-2025"/>
    <s v="MIGUEL"/>
    <s v="ANGEL"/>
    <s v="ABELLA"/>
    <s v="GONZALEZ"/>
    <s v="Nombre OK"/>
    <s v="Cédula de Ciudadanía"/>
    <n v="1012417751"/>
    <x v="0"/>
    <n v="1"/>
    <s v="Caja Colombiana de Subsidio Familiar COLSUBSIDIO"/>
    <n v="28470000"/>
    <s v="BANCO DAVIVIENDA"/>
    <n v="152963082"/>
    <s v="119 13-Mar-2025"/>
    <n v="17082000"/>
    <s v="Banco Davivienda S.A."/>
    <n v="482800040925"/>
    <s v="CH"/>
    <s v="830053812"/>
    <s v="FIDEICOMISO PALESTINA CUARTO SECTOR**CONSTRUCTORA LAS GALIAS S.A.S"/>
    <x v="28"/>
    <x v="75"/>
    <s v="AP 0702 TO 1"/>
    <n v="0"/>
    <n v="0"/>
    <n v="213525000"/>
    <s v="47,64-41,21"/>
    <d v="2025-11-18T00:00:00"/>
    <x v="11"/>
    <x v="0"/>
    <x v="6"/>
    <m/>
    <x v="5"/>
  </r>
  <r>
    <s v="67a5398226a09764722ba765"/>
    <s v="119-2025"/>
    <s v="HEIDY"/>
    <s v="LORENA"/>
    <s v="COLORADO"/>
    <s v="CEPEDA"/>
    <s v="Nombre OK"/>
    <s v="Cédula de Ciudadanía"/>
    <n v="1001174321"/>
    <x v="0"/>
    <n v="1"/>
    <s v="Caja Colombiana de Subsidio Familiar COLSUBSIDIO"/>
    <n v="42705000"/>
    <s v="F.N.A."/>
    <n v="139238000"/>
    <s v="119 13-Mar-2025"/>
    <n v="17082000"/>
    <s v="Banco Davivienda S.A."/>
    <n v="482800040925"/>
    <s v="CH"/>
    <s v="830053812"/>
    <s v="FIDEICOMISO PALESTINA CUARTO SECTOR**CONSTRUCTORA LAS GALIAS S.A.S"/>
    <x v="28"/>
    <x v="75"/>
    <s v="AP 1608 TO 1"/>
    <n v="0"/>
    <n v="0"/>
    <n v="213525000"/>
    <s v="47,70-41,51"/>
    <d v="2025-11-20T00:00:00"/>
    <x v="18"/>
    <x v="0"/>
    <x v="6"/>
    <m/>
    <x v="0"/>
  </r>
  <r>
    <s v="67a53af526a09764722bae9f"/>
    <s v="119-2025"/>
    <s v="LAURA"/>
    <s v="STEFANIA"/>
    <s v="CASTRO"/>
    <s v="MARTINEZ"/>
    <s v="Nombre OK"/>
    <s v="Cédula de Ciudadanía"/>
    <n v="1001341997"/>
    <x v="0"/>
    <n v="1"/>
    <s v="Caja de Compensación Familiar CAFAM"/>
    <n v="42705000"/>
    <s v="BANCO DAVIVIENDA"/>
    <n v="151538000"/>
    <s v="119 13-Mar-2025"/>
    <n v="17082000"/>
    <s v="Banco Davivienda S.A."/>
    <n v="482800040925"/>
    <s v="CH"/>
    <s v="830053812"/>
    <s v="FIDEICOMISO PALESTINA CUARTO SECTOR**CONSTRUCTORA LAS GALIAS S.A.S"/>
    <x v="28"/>
    <x v="75"/>
    <s v="AP 1311 TO 1"/>
    <n v="0"/>
    <n v="0"/>
    <n v="213525000"/>
    <s v="46,17-41,72"/>
    <d v="2025-11-18T00:00:00"/>
    <x v="11"/>
    <x v="0"/>
    <x v="6"/>
    <m/>
    <x v="5"/>
  </r>
  <r>
    <s v="67a60ae426a09764722d9c25"/>
    <s v="119-2025"/>
    <s v="JEAN"/>
    <s v="PIERRE"/>
    <s v="MORALES"/>
    <s v="GUTIERREZ"/>
    <s v="Nombre OK"/>
    <s v="Cédula de Ciudadanía"/>
    <n v="1020790357"/>
    <x v="0"/>
    <n v="1"/>
    <s v="Caja Colombiana de Subsidio Familiar COLSUBSIDIO"/>
    <n v="28470000"/>
    <s v="BANCO DAVIVIENDA"/>
    <n v="167373000"/>
    <s v="119 13-Mar-2025"/>
    <n v="17082000"/>
    <s v="Banco Davivienda S.A."/>
    <n v="482800040925"/>
    <s v="CH"/>
    <s v="830053812"/>
    <s v="FIDEICOMISO PALESTINA CUARTO SECTOR**CONSTRUCTORA LAS GALIAS S.A.S"/>
    <x v="28"/>
    <x v="75"/>
    <s v="AP 1109 TO 1"/>
    <n v="0"/>
    <n v="0"/>
    <n v="213025000"/>
    <s v="46,12-41,43"/>
    <d v="2025-12-09T00:00:00"/>
    <x v="0"/>
    <x v="0"/>
    <x v="4"/>
    <m/>
    <x v="0"/>
  </r>
  <r>
    <s v="67a60c3526a09764722d9dc9"/>
    <s v="119-2025"/>
    <s v="INGRID"/>
    <s v="ESTEFANIA"/>
    <s v="LINARES"/>
    <s v="BELTRAN"/>
    <s v="Nombre OK"/>
    <s v="Cédula de Ciudadanía"/>
    <n v="1019133541"/>
    <x v="0"/>
    <n v="1"/>
    <s v="Caja Colombiana de Subsidio Familiar COLSUBSIDIO"/>
    <n v="28470000"/>
    <s v="BANCO DAVIVIENDA"/>
    <n v="164473000"/>
    <s v="119 13-Mar-2025"/>
    <n v="17082000"/>
    <s v="Banco Davivienda S.A."/>
    <n v="482800040925"/>
    <s v="CH"/>
    <s v="830053812"/>
    <s v="FIDEICOMISO PALESTINA CUARTO SECTOR**CONSTRUCTORA LAS GALIAS S.A.S"/>
    <x v="28"/>
    <x v="75"/>
    <s v="AP 1101 TO 1"/>
    <n v="0"/>
    <n v="0"/>
    <n v="213525000"/>
    <s v="47,64-41,21"/>
    <d v="2025-11-18T00:00:00"/>
    <x v="11"/>
    <x v="0"/>
    <x v="6"/>
    <m/>
    <x v="5"/>
  </r>
  <r>
    <s v="67a60ef926a09764722da00a"/>
    <s v="119-2025"/>
    <s v="HAROL"/>
    <s v="STIVEN"/>
    <s v="DELGADILLO"/>
    <s v="JIMENEZ"/>
    <s v="Nombre OK"/>
    <s v="Cédula de Ciudadanía"/>
    <n v="1193230145"/>
    <x v="0"/>
    <n v="1"/>
    <s v="Caja de Compensación Familiar CAFAM"/>
    <n v="42705000"/>
    <s v="BANCO DAVIVIENDA"/>
    <n v="138148000"/>
    <s v="119 13-Mar-2025"/>
    <n v="17082000"/>
    <s v="Banco Davivienda S.A."/>
    <n v="482800040925"/>
    <s v="CH"/>
    <s v="830053812"/>
    <s v="FIDEICOMISO PALESTINA CUARTO SECTOR**CONSTRUCTORA LAS GALIAS S.A.S"/>
    <x v="28"/>
    <x v="75"/>
    <s v="AP 1501 TO 1"/>
    <n v="0"/>
    <n v="0"/>
    <n v="213525000"/>
    <s v="47,70-41,51"/>
    <d v="2025-11-18T00:00:00"/>
    <x v="11"/>
    <x v="0"/>
    <x v="6"/>
    <m/>
    <x v="5"/>
  </r>
  <r>
    <s v="67a610cf26a09764722da1b3"/>
    <s v="119-2025"/>
    <s v="KATHERYN"/>
    <s v="LIZETH"/>
    <s v="DIAZ"/>
    <s v="ROJAS"/>
    <s v="Nombre OK"/>
    <s v="Cédula de Ciudadanía"/>
    <n v="1121946351"/>
    <x v="0"/>
    <n v="1"/>
    <s v="Caja Colombiana de Subsidio Familiar COLSUBSIDIO"/>
    <n v="39000000"/>
    <s v="BANCO DAVIVIENDA"/>
    <n v="135000000"/>
    <s v="119 13-Mar-2025"/>
    <n v="17082000"/>
    <s v="Banco Davivienda S.A."/>
    <n v="482800040925"/>
    <s v="CH"/>
    <s v="830053812"/>
    <s v="FIDEICOMISO PALESTINA CUARTO SECTOR**CONSTRUCTORA LAS GALIAS S.A.S"/>
    <x v="28"/>
    <x v="75"/>
    <s v="AP 1506 TO 1"/>
    <m/>
    <m/>
    <n v="213525000"/>
    <s v="46,17-41,72"/>
    <d v="2025-12-01T00:00:00"/>
    <x v="3"/>
    <x v="3"/>
    <x v="7"/>
    <s v="Apellidos errados en CTL - Correo 15 diciembre"/>
    <x v="2"/>
  </r>
  <r>
    <s v="67a6194c26a09764722dab57"/>
    <s v="175-2025"/>
    <s v="INGRID"/>
    <s v="YUSELI"/>
    <s v="VERA"/>
    <s v="ARAGON"/>
    <s v="Nombre OK"/>
    <s v="Cédula de Ciudadanía"/>
    <n v="1024463751"/>
    <x v="0"/>
    <n v="1"/>
    <s v="Caja Colombiana de Subsidio Familiar COLSUBSIDIO"/>
    <n v="42705000"/>
    <s v="BANCO DAVIVIENDA"/>
    <n v="147400000"/>
    <s v="175 21-Mar-2025"/>
    <n v="17082000"/>
    <s v="Banco Davivienda S.A."/>
    <n v="482800040925"/>
    <s v="CH"/>
    <s v="830053812"/>
    <s v="FIDEICOMISO PALESTINA CUARTO SECTOR**CONSTRUCTORA LAS GALIAS S.A.S"/>
    <x v="28"/>
    <x v="75"/>
    <s v="AP 1312 TO 1"/>
    <n v="0"/>
    <n v="0"/>
    <n v="213525000"/>
    <s v="46,17-41,72"/>
    <d v="2025-11-20T00:00:00"/>
    <x v="18"/>
    <x v="0"/>
    <x v="6"/>
    <m/>
    <x v="0"/>
  </r>
  <r>
    <s v="67ace412a9010f6e35d95881"/>
    <s v="176-2025"/>
    <s v="KEIDY"/>
    <s v="YOHACKSA"/>
    <s v="GOMEZ"/>
    <s v="RIVAZ"/>
    <s v="Nombre OK"/>
    <s v="Cédula de Ciudadanía"/>
    <n v="1077454371"/>
    <x v="0"/>
    <n v="1"/>
    <s v="Caja de Compensación Familiar COMPENSAR"/>
    <n v="42705000"/>
    <s v="LA HIPOTECARIA"/>
    <n v="150688000"/>
    <s v="176 21-Mar-2025"/>
    <n v="17082000"/>
    <s v="Banco Davivienda S.A."/>
    <n v="482800040925"/>
    <s v="CH"/>
    <s v="830053812"/>
    <s v="FIDEICOMISO PALESTINA CUARTO SECTOR**CONSTRUCTORA LAS GALIAS S.A.S"/>
    <x v="28"/>
    <x v="75"/>
    <s v="AP 1008 TO 1"/>
    <m/>
    <m/>
    <n v="213525000"/>
    <s v="47,64-41,21"/>
    <d v="2025-12-01T00:00:00"/>
    <x v="3"/>
    <x v="3"/>
    <x v="7"/>
    <s v="Nombre errado en CTL - Correo 15 diciembre"/>
    <x v="2"/>
  </r>
  <r>
    <s v="67b37a5e27fa29cdaee58dbe"/>
    <s v="176-2025"/>
    <s v="ANDREA"/>
    <s v="PATRICIA"/>
    <s v="MURCIA"/>
    <s v="TELLEZ"/>
    <s v="Nombre OK"/>
    <s v="Cédula de Ciudadanía"/>
    <n v="1024522366"/>
    <x v="0"/>
    <n v="1"/>
    <s v="Caja de Compensación Familiar COMPENSAR"/>
    <n v="42705000"/>
    <s v="BANCO DAVIVIENDA"/>
    <n v="149467500"/>
    <s v="176 21-Mar-2025"/>
    <n v="17082000"/>
    <s v="Banco Davivienda S.A."/>
    <n v="482800040925"/>
    <s v="CH"/>
    <s v="830053812"/>
    <s v="FIDEICOMISO PALESTINA CUARTO SECTOR**CONSTRUCTORA LAS GALIAS S.A.S"/>
    <x v="28"/>
    <x v="75"/>
    <s v="AP 1503 TO 1"/>
    <n v="0"/>
    <n v="0"/>
    <n v="213525000"/>
    <s v="46,15-41,72"/>
    <d v="2025-11-21T00:00:00"/>
    <x v="18"/>
    <x v="0"/>
    <x v="6"/>
    <m/>
    <x v="0"/>
  </r>
  <r>
    <s v="67b3b2a327fa29cdaee609f0"/>
    <s v="176-2025"/>
    <s v="ANGYE"/>
    <s v="KATHERINE"/>
    <s v="MORA"/>
    <s v="LOZANO"/>
    <s v="Nombre OK"/>
    <s v="Cédula de Ciudadanía"/>
    <n v="1022405039"/>
    <x v="0"/>
    <n v="1"/>
    <s v="Caja de Compensación Familiar CAFAM"/>
    <n v="42705000"/>
    <s v="BANCO DAVIVIENDA"/>
    <n v="145681000"/>
    <s v="176 21-Mar-2025"/>
    <n v="17082000"/>
    <s v="Banco Davivienda S.A."/>
    <n v="482800040925"/>
    <s v="CH"/>
    <s v="830053812"/>
    <s v="FIDEICOMISO PALESTINA CUARTO SECTOR**CONSTRUCTORA LAS GALIAS S.A.S"/>
    <x v="28"/>
    <x v="75"/>
    <s v="AP 1710 TO 1"/>
    <n v="0"/>
    <n v="0"/>
    <n v="213525000"/>
    <s v="46,17-41,72"/>
    <d v="2025-11-18T00:00:00"/>
    <x v="11"/>
    <x v="0"/>
    <x v="6"/>
    <m/>
    <x v="5"/>
  </r>
  <r>
    <s v="67b49be327fa29cdaee65c72"/>
    <s v="176-2025"/>
    <s v="KAREN"/>
    <s v="ALEXANDRA"/>
    <s v="PIMENTEL"/>
    <s v="CARDENAS"/>
    <s v="Nombre OK"/>
    <s v="Cédula de Ciudadanía"/>
    <n v="1018496559"/>
    <x v="0"/>
    <n v="1"/>
    <s v="Caja de Compensación Familiar COMPENSAR"/>
    <n v="28470000"/>
    <s v="BANCO DAVIVIENDA"/>
    <n v="160000000"/>
    <s v="176 21-Mar-2025"/>
    <n v="17082000"/>
    <s v="Banco Davivienda S.A."/>
    <n v="482800040925"/>
    <s v="CH"/>
    <s v="830053812"/>
    <s v="FIDEICOMISO PALESTINA CUARTO SECTOR**CONSTRUCTORA LAS GALIAS S.A.S"/>
    <x v="28"/>
    <x v="75"/>
    <s v="AP 1310 TO 1"/>
    <n v="0"/>
    <n v="0"/>
    <n v="213025000"/>
    <s v="46,17-41,72"/>
    <d v="2026-03-30T00:00:00"/>
    <x v="3"/>
    <x v="3"/>
    <x v="7"/>
    <s v="Resolucion del Habitat NO corresponde al beneficiario - Correo 15 diciembre - Documentos vencidos y CF indica quinto sector"/>
    <x v="2"/>
  </r>
  <r>
    <s v="67b49e4027fa29cdaee65d90"/>
    <s v="176-2025"/>
    <s v="JUAN"/>
    <s v="SEBASTIAN"/>
    <s v="ORTIZ"/>
    <s v="BOHORQUEZ"/>
    <s v="Nombre OK"/>
    <s v="Cédula de Ciudadanía"/>
    <n v="1024598209"/>
    <x v="0"/>
    <n v="1"/>
    <s v="Caja de Compensación Familiar COMPENSAR"/>
    <n v="42705000"/>
    <s v="BANCO DAVIVIENDA"/>
    <n v="149765000"/>
    <s v="176 21-Mar-2025"/>
    <n v="17082000"/>
    <s v="Banco Davivienda S.A."/>
    <n v="482800040925"/>
    <s v="CH"/>
    <s v="830053812"/>
    <s v="FIDEICOMISO PALESTINA CUARTO SECTOR**CONSTRUCTORA LAS GALIAS S.A.S"/>
    <x v="28"/>
    <x v="75"/>
    <s v="AP 2010 TO 1"/>
    <n v="0"/>
    <n v="0"/>
    <n v="213025000"/>
    <s v="46,17-41,72"/>
    <d v="2025-12-15T00:00:00"/>
    <x v="1"/>
    <x v="1"/>
    <x v="4"/>
    <m/>
    <x v="1"/>
  </r>
  <r>
    <s v="67b4a63527fa29cdaee66438"/>
    <s v="177-2025"/>
    <s v="OSCAR"/>
    <s v="MIGUEL"/>
    <s v="BARRERA"/>
    <s v="PUENTES"/>
    <s v="Nombre OK"/>
    <s v="Cédula de Ciudadanía"/>
    <n v="1032430858"/>
    <x v="0"/>
    <n v="1"/>
    <s v="Caja de Compensación Familiar COMPENSAR"/>
    <n v="42705000"/>
    <s v="BANCO DAVIVIENDA"/>
    <n v="135900000"/>
    <s v="177 21-Mar-2025"/>
    <n v="17082000"/>
    <s v="Banco Davivienda S.A."/>
    <n v="482800040925"/>
    <s v="CH"/>
    <s v="830053812"/>
    <s v="FIDEICOMISO PALESTINA CUARTO SECTOR**CONSTRUCTORA LAS GALIAS S.A.S"/>
    <x v="28"/>
    <x v="75"/>
    <s v="AP 1504 TO 1"/>
    <n v="0"/>
    <n v="0"/>
    <n v="213525000"/>
    <s v="46,31-41,72"/>
    <d v="2025-11-18T00:00:00"/>
    <x v="11"/>
    <x v="0"/>
    <x v="6"/>
    <m/>
    <x v="5"/>
  </r>
  <r>
    <s v="67bf178f27fa29cdaeec5859"/>
    <s v="252-2025"/>
    <s v="FREDY"/>
    <s v="YESID"/>
    <s v="MURILLO"/>
    <s v="ROLDAN"/>
    <s v="Nombre OK"/>
    <s v="Cédula de Ciudadanía"/>
    <n v="11708419"/>
    <x v="0"/>
    <n v="1"/>
    <s v="Caja Colombiana de Subsidio Familiar COLSUBSIDIO"/>
    <n v="42705000"/>
    <s v="LA HIPOTECARIA"/>
    <n v="135000000"/>
    <s v="252 11-Abr-2025"/>
    <n v="17082000"/>
    <s v="Banco Davivienda S.A."/>
    <n v="482800040925"/>
    <s v="CH"/>
    <s v="830053812"/>
    <s v="FIDEICOMISO PALESTINA CUARTO SECTOR**CONSTRUCTORA LAS GALIAS S.A.S"/>
    <x v="28"/>
    <x v="75"/>
    <s v="AP 1512 TO 1"/>
    <n v="0"/>
    <n v="0"/>
    <n v="213525000"/>
    <s v="46,17-41,72"/>
    <d v="2025-11-22T00:00:00"/>
    <x v="18"/>
    <x v="0"/>
    <x v="6"/>
    <m/>
    <x v="0"/>
  </r>
  <r>
    <s v="67cb5f7d5bdb0aa7bff0049b"/>
    <s v="278-2025"/>
    <s v="ANGIE"/>
    <s v="JOHANA"/>
    <s v="JOYA"/>
    <s v="MARIN"/>
    <s v="Nombre OK"/>
    <s v="Cédula de Ciudadanía"/>
    <n v="1023869360"/>
    <x v="0"/>
    <n v="1"/>
    <s v="Caja Colombiana de Subsidio Familiar COLSUBSIDIO"/>
    <n v="42705000"/>
    <s v="BANCO DAVIVIENDA"/>
    <n v="153438000"/>
    <s v="278 28-Abr-2025"/>
    <n v="17082000"/>
    <s v="Banco Davivienda S.A."/>
    <n v="482800040925"/>
    <s v="CH"/>
    <s v="830053812"/>
    <s v="FIDEICOMISO PALESTINA CUARTO SECTOR**CONSTRUCTORA LAS GALIAS S.A.S"/>
    <x v="28"/>
    <x v="75"/>
    <s v="AP 1108 TO 1"/>
    <n v="0"/>
    <n v="0"/>
    <n v="213525000"/>
    <s v="47,64-41,21"/>
    <d v="2025-11-18T00:00:00"/>
    <x v="11"/>
    <x v="0"/>
    <x v="6"/>
    <m/>
    <x v="5"/>
  </r>
  <r>
    <s v="67d04d035bdb0aa7bff276e3"/>
    <s v="313-2025"/>
    <s v="ANYI"/>
    <s v="MARCELA"/>
    <s v="SEPULVEDA"/>
    <s v="SERRATO"/>
    <s v="Nombre OK"/>
    <s v="Cédula de Ciudadanía"/>
    <n v="1110555969"/>
    <x v="0"/>
    <n v="1"/>
    <s v="Caja de Compensación Familiar COMPENSAR"/>
    <n v="28470000"/>
    <s v="BANCO DAVIVIENDA"/>
    <n v="158335399"/>
    <s v="313 29-Abr-2025"/>
    <n v="17082000"/>
    <s v="Banco Davivienda S.A."/>
    <n v="482800040925"/>
    <s v="CH"/>
    <s v="830053812"/>
    <s v="FIDEICOMISO PALESTINA CUARTO SECTOR**CONSTRUCTORA LAS GALIAS S.A.S"/>
    <x v="28"/>
    <x v="75"/>
    <s v="AP 0906 TO 1"/>
    <n v="0"/>
    <n v="0"/>
    <n v="213025000"/>
    <s v="46,12-41,43"/>
    <d v="2025-11-22T00:00:00"/>
    <x v="18"/>
    <x v="0"/>
    <x v="6"/>
    <m/>
    <x v="0"/>
  </r>
  <r>
    <s v="67d05d305bdb0aa7bff28c50"/>
    <s v="249-2025"/>
    <s v="SANDRA"/>
    <s v="MILENA"/>
    <s v="BUITRAGO"/>
    <s v="ZULUAGA"/>
    <s v="Nombre OK"/>
    <s v="Cédula de Ciudadanía"/>
    <n v="53102525"/>
    <x v="0"/>
    <n v="1"/>
    <s v="Caja Colombiana de Subsidio Familiar COLSUBSIDIO"/>
    <m/>
    <s v="Ninguno"/>
    <s v="-"/>
    <s v="249 11-Abr-2025"/>
    <n v="17082000"/>
    <s v="Banco Davivienda S.A."/>
    <n v="482800040925"/>
    <s v="CH"/>
    <s v="830053812"/>
    <s v="FIDEICOMISO PALESTINA CUARTO SECTOR**CONSTRUCTORA LAS GALIAS S.A.S"/>
    <x v="28"/>
    <x v="75"/>
    <s v="AP 2204 TO 1"/>
    <m/>
    <m/>
    <m/>
    <m/>
    <m/>
    <x v="4"/>
    <x v="5"/>
    <x v="1"/>
    <m/>
    <x v="2"/>
  </r>
  <r>
    <s v="67d05fb95bdb0aa7bff2908d"/>
    <s v="249-2025"/>
    <s v="LEIDY"/>
    <s v="MARCELA"/>
    <s v="URIZA"/>
    <s v="GIRALDO"/>
    <s v="Nombre OK"/>
    <s v="Cédula de Ciudadanía"/>
    <n v="52755904"/>
    <x v="0"/>
    <n v="1"/>
    <s v="Caja de Compensación Familiar COMPENSAR"/>
    <n v="28470000"/>
    <s v="BANCO DAVIVIENDA"/>
    <n v="149470000"/>
    <s v="249 11-Abr-2025"/>
    <n v="17082000"/>
    <s v="Banco Davivienda S.A."/>
    <n v="482800040925"/>
    <s v="CH"/>
    <s v="830053812"/>
    <s v="FIDEICOMISO PALESTINA CUARTO SECTOR**CONSTRUCTORA LAS GALIAS S.A.S"/>
    <x v="28"/>
    <x v="75"/>
    <s v="AP 1811 TO 1"/>
    <n v="0"/>
    <n v="0"/>
    <n v="213525000"/>
    <s v="46,17-41,72"/>
    <d v="2025-11-18T00:00:00"/>
    <x v="11"/>
    <x v="0"/>
    <x v="6"/>
    <m/>
    <x v="5"/>
  </r>
  <r>
    <s v="67d0630a5bdb0aa7bff29682"/>
    <s v="313-2025"/>
    <s v="MONICA"/>
    <s v="ANDREA"/>
    <s v="BARRETO"/>
    <s v="CRIOLLO"/>
    <s v="Nombre OK"/>
    <s v="Cédula de Ciudadanía"/>
    <n v="1007499100"/>
    <x v="0"/>
    <n v="1"/>
    <s v="Caja de Compensación Familiar COMPENSAR"/>
    <n v="42705000"/>
    <s v="BANCOLOMBIA"/>
    <n v="140324490"/>
    <s v="313 29-Abr-2025"/>
    <n v="17082000"/>
    <s v="Banco Davivienda S.A."/>
    <n v="482800040925"/>
    <s v="CH"/>
    <s v="830053812"/>
    <s v="FIDEICOMISO PALESTINA CUARTO SECTOR**CONSTRUCTORA LAS GALIAS S.A.S"/>
    <x v="28"/>
    <x v="75"/>
    <s v="AP 2407 TO 1"/>
    <n v="0"/>
    <n v="0"/>
    <n v="213025000"/>
    <s v="47,70-41,51"/>
    <d v="2025-11-22T00:00:00"/>
    <x v="18"/>
    <x v="0"/>
    <x v="6"/>
    <m/>
    <x v="0"/>
  </r>
  <r>
    <s v="67d1e1025bdb0aa7bff4a93e"/>
    <s v="313-2025"/>
    <s v="SOFI"/>
    <s v="VALENTINA"/>
    <s v="MORA"/>
    <s v="LOPEZ"/>
    <s v="Nombre OK"/>
    <s v="Cédula de Ciudadanía"/>
    <n v="1000161925"/>
    <x v="0"/>
    <n v="1"/>
    <s v="Caja de Compensación Familiar COMPENSAR"/>
    <n v="42705000"/>
    <s v="BANCO DAVIVIENDA"/>
    <n v="149000000"/>
    <s v="313 29-Abr-2025"/>
    <n v="17082000"/>
    <s v="Banco Davivienda S.A."/>
    <n v="482800040925"/>
    <s v="CH"/>
    <s v="830053812"/>
    <s v="FIDEICOMISO PALESTINA CUARTO SECTOR**CONSTRUCTORA LAS GALIAS S.A.S"/>
    <x v="28"/>
    <x v="75"/>
    <s v="AP 1712 TO 1"/>
    <n v="0"/>
    <n v="0"/>
    <n v="213525000"/>
    <s v="46,17-41,72"/>
    <d v="2025-11-15T00:00:00"/>
    <x v="11"/>
    <x v="0"/>
    <x v="3"/>
    <m/>
    <x v="5"/>
  </r>
  <r>
    <s v="67d1e68f5bdb0aa7bff4b191"/>
    <s v="249-2025"/>
    <s v="DANNY"/>
    <s v="FERNANDO"/>
    <s v="BAUTISTA"/>
    <s v="FERNANDEZ"/>
    <s v="Nombre OK"/>
    <s v="Cédula de Ciudadanía"/>
    <n v="1020815851"/>
    <x v="0"/>
    <n v="1"/>
    <s v="Caja de Compensación Familiar COMPENSAR"/>
    <n v="42705000"/>
    <s v="BANCO DAVIVIENDA"/>
    <n v="145997440"/>
    <s v="249 11-Abr-2025"/>
    <n v="17082000"/>
    <s v="Banco Davivienda S.A."/>
    <n v="482800040925"/>
    <s v="CH"/>
    <s v="830053812"/>
    <s v="FIDEICOMISO PALESTINA CUARTO SECTOR**CONSTRUCTORA LAS GALIAS S.A.S"/>
    <x v="28"/>
    <x v="75"/>
    <s v="AP 0805 TO 1"/>
    <n v="0"/>
    <n v="0"/>
    <n v="213025000"/>
    <s v="46,26-41,43"/>
    <d v="2026-02-17T00:00:00"/>
    <x v="20"/>
    <x v="1"/>
    <x v="3"/>
    <m/>
    <x v="12"/>
  </r>
  <r>
    <s v="67d1e68f5bdb0aa7bff4b191"/>
    <s v="249-2025"/>
    <s v="EDNA"/>
    <s v="PATRICIA"/>
    <s v="CAMARGO"/>
    <s v="BLANCO"/>
    <s v="Nombre OK"/>
    <s v="Cédula de Ciudadanía"/>
    <n v="1073687951"/>
    <x v="1"/>
    <n v="0"/>
    <s v="Caja de Compensación Familiar COMPENSAR"/>
    <n v="42705000"/>
    <s v="BANCO DAVIVIENDA"/>
    <n v="145997440"/>
    <s v="249 11-Abr-2025"/>
    <n v="17082000"/>
    <s v="Banco Davivienda S.A."/>
    <n v="482800040925"/>
    <s v="CH"/>
    <s v="830053812"/>
    <s v="FIDEICOMISO PALESTINA CUARTO SECTOR**CONSTRUCTORA LAS GALIAS S.A.S"/>
    <x v="28"/>
    <x v="75"/>
    <s v="AP 0805 TO 1"/>
    <n v="0"/>
    <n v="0"/>
    <n v="213025000"/>
    <s v="46,26-41,43"/>
    <d v="2026-02-17T00:00:00"/>
    <x v="20"/>
    <x v="1"/>
    <x v="3"/>
    <m/>
    <x v="12"/>
  </r>
  <r>
    <s v="67d2d9775bdb0aa7bff55094"/>
    <s v="313-2025"/>
    <s v="CINDY"/>
    <s v="MARCELA"/>
    <s v="GUTIERREZ"/>
    <s v="NOVOA"/>
    <s v="Nombre OK"/>
    <s v="Cédula de Ciudadanía"/>
    <n v="1010216761"/>
    <x v="0"/>
    <n v="1"/>
    <s v="Caja de Compensación Familiar COMPENSAR"/>
    <n v="28470000"/>
    <s v="BANCO DAVIVIENDA"/>
    <n v="158200000"/>
    <s v="313 29-Abr-2025"/>
    <n v="17082000"/>
    <s v="Banco Davivienda S.A."/>
    <n v="482800040925"/>
    <s v="CH"/>
    <s v="830053812"/>
    <s v="FIDEICOMISO PALESTINA CUARTO SECTOR**CONSTRUCTORA LAS GALIAS S.A.S"/>
    <x v="28"/>
    <x v="75"/>
    <s v="AP 1602 TO 1"/>
    <n v="0"/>
    <n v="0"/>
    <n v="213025000"/>
    <s v="47,70-41,51"/>
    <d v="2025-11-15T00:00:00"/>
    <x v="11"/>
    <x v="0"/>
    <x v="3"/>
    <m/>
    <x v="5"/>
  </r>
  <r>
    <s v="67d47aaf5bdb0aa7bff76593"/>
    <s v="249-2025"/>
    <s v="MAURICIO"/>
    <s v=""/>
    <s v="ESCOBAR"/>
    <s v="VILLA"/>
    <s v="Nombre OK"/>
    <s v="Cédula de Ciudadanía"/>
    <n v="1012356472"/>
    <x v="0"/>
    <n v="1"/>
    <s v="Caja de Compensación Familiar COMPENSAR"/>
    <n v="42705000"/>
    <s v="BANCOLOMBIA"/>
    <n v="132268056"/>
    <s v="249 11-Abr-2025"/>
    <n v="17082000"/>
    <s v="Banco Davivienda S.A."/>
    <n v="482800040925"/>
    <s v="CH"/>
    <s v="830053812"/>
    <s v="FIDEICOMISO PALESTINA CUARTO SECTOR**CONSTRUCTORA LAS GALIAS S.A.S"/>
    <x v="28"/>
    <x v="75"/>
    <s v="AP 1805 TO 1"/>
    <n v="0"/>
    <n v="0"/>
    <n v="213525000"/>
    <s v="46,31-41,72"/>
    <d v="2025-11-22T00:00:00"/>
    <x v="18"/>
    <x v="0"/>
    <x v="6"/>
    <m/>
    <x v="0"/>
  </r>
  <r>
    <s v="67d48d6a5bdb0aa7bff77779"/>
    <s v="249-2025"/>
    <s v="LUCIA"/>
    <s v="PAOLA"/>
    <s v="LOPEZ"/>
    <s v="GONZALEZ"/>
    <s v="Nombre OK"/>
    <s v="Cédula de Ciudadanía"/>
    <n v="1022403307"/>
    <x v="0"/>
    <n v="1"/>
    <s v="Caja de Compensación Familiar COMPENSAR"/>
    <n v="42705000"/>
    <s v="BANCO DAVIVIENDA"/>
    <n v="147000000"/>
    <s v="249 11-Abr-2025"/>
    <n v="17082000"/>
    <s v="Banco Davivienda S.A."/>
    <n v="482800040925"/>
    <s v="CH"/>
    <s v="830053812"/>
    <s v="FIDEICOMISO PALESTINA CUARTO SECTOR**CONSTRUCTORA LAS GALIAS S.A.S"/>
    <x v="28"/>
    <x v="75"/>
    <s v="AP 1810 TO 1"/>
    <n v="0"/>
    <n v="0"/>
    <n v="213025000"/>
    <s v="46,17-41,72"/>
    <d v="2026-01-26T00:00:00"/>
    <x v="34"/>
    <x v="1"/>
    <x v="7"/>
    <m/>
    <x v="1"/>
  </r>
  <r>
    <s v="67d48ecb5bdb0aa7bff77911"/>
    <s v="249-2025"/>
    <s v="JOHN"/>
    <s v="FREDY"/>
    <s v="CASTRO"/>
    <s v="VELA"/>
    <s v="Nombre OK"/>
    <s v="Cédula de Ciudadanía"/>
    <n v="79836667"/>
    <x v="0"/>
    <n v="1"/>
    <s v="Caja Colombiana de Subsidio Familiar COLSUBSIDIO"/>
    <n v="42705000"/>
    <s v="BANCO DAVIVIENDA"/>
    <n v="112956000"/>
    <s v="249 11-Abr-2025"/>
    <n v="17082000"/>
    <s v="Banco Davivienda S.A."/>
    <n v="482800040925"/>
    <s v="CH"/>
    <s v="830053812"/>
    <s v="FIDEICOMISO PALESTINA CUARTO SECTOR**CONSTRUCTORA LAS GALIAS S.A.S"/>
    <x v="28"/>
    <x v="75"/>
    <s v="AP 1308 TO 1"/>
    <n v="0"/>
    <n v="0"/>
    <n v="213525000"/>
    <s v="47,70-41-51"/>
    <d v="2026-02-11T00:00:00"/>
    <x v="3"/>
    <x v="6"/>
    <x v="2"/>
    <m/>
    <x v="2"/>
  </r>
  <r>
    <s v="67d490145bdb0aa7bff77a60"/>
    <s v="278-2025"/>
    <s v="INGRID"/>
    <s v="KATHERIN"/>
    <s v="GONZALEZ"/>
    <s v="MORALES"/>
    <s v="Nombre OK"/>
    <s v="Cédula de Ciudadanía"/>
    <n v="1031170342"/>
    <x v="0"/>
    <n v="1"/>
    <s v="Caja de Compensación Familiar COMPENSAR"/>
    <n v="28470000"/>
    <s v="BANCO DAVIVIENDA"/>
    <n v="164473000"/>
    <s v="278 28-Abr-2025"/>
    <n v="17082000"/>
    <s v="Banco Davivienda S.A."/>
    <n v="482800040925"/>
    <s v="CH"/>
    <s v="830053812"/>
    <s v="FIDEICOMISO PALESTINA CUARTO SECTOR**CONSTRUCTORA LAS GALIAS S.A.S"/>
    <x v="28"/>
    <x v="75"/>
    <s v="AP 2205 TO 1"/>
    <n v="0"/>
    <n v="0"/>
    <n v="213525000"/>
    <s v="46,31-41,72"/>
    <d v="2025-11-15T00:00:00"/>
    <x v="11"/>
    <x v="0"/>
    <x v="3"/>
    <m/>
    <x v="5"/>
  </r>
  <r>
    <s v="67d491fc5bdb0aa7bff77dc5"/>
    <s v="249-2025"/>
    <s v="YOINSA"/>
    <s v="YANIT"/>
    <s v="ARDILA"/>
    <s v="PEÑA"/>
    <s v="Nombre OK"/>
    <s v="Cédula de Ciudadanía"/>
    <n v="52754034"/>
    <x v="0"/>
    <n v="1"/>
    <s v="Ninguno"/>
    <m/>
    <s v="Ninguno"/>
    <s v="-"/>
    <s v="249 11-Abr-2025"/>
    <n v="17082000"/>
    <s v="Banco Davivienda S.A."/>
    <n v="482800040925"/>
    <s v="CH"/>
    <s v="830053812"/>
    <s v="FIDEICOMISO PALESTINA CUARTO SECTOR**CONSTRUCTORA LAS GALIAS S.A.S"/>
    <x v="28"/>
    <x v="75"/>
    <s v="AP 0408 TO 1"/>
    <n v="0"/>
    <n v="0"/>
    <m/>
    <m/>
    <d v="2026-02-11T00:00:00"/>
    <x v="3"/>
    <x v="3"/>
    <x v="2"/>
    <s v="No aparece el postulante en CTL- Genera error al ingresar  a visualizar EP"/>
    <x v="2"/>
  </r>
  <r>
    <s v="67d4976a5bdb0aa7bff7858a"/>
    <s v="249-2025"/>
    <s v="HELLEN"/>
    <s v="DAYLIN"/>
    <s v="ARELLANO"/>
    <s v="GOMEZ"/>
    <s v="Nombre OK"/>
    <s v="Cédula de Ciudadanía"/>
    <n v="1127359003"/>
    <x v="0"/>
    <n v="1"/>
    <s v="Caja de Compensación Familiar COMPENSAR"/>
    <n v="42705000"/>
    <s v="LA HIPOTECARIA"/>
    <n v="151461750"/>
    <s v="249 11-Abr-2025"/>
    <n v="17082000"/>
    <s v="Banco Davivienda S.A."/>
    <n v="482800040925"/>
    <s v="CH"/>
    <s v="830053812"/>
    <s v="FIDEICOMISO PALESTINA CUARTO SECTOR**CONSTRUCTORA LAS GALIAS S.A.S"/>
    <x v="28"/>
    <x v="75"/>
    <s v="AP 1809 TO 1"/>
    <n v="0"/>
    <n v="0"/>
    <n v="213525000"/>
    <s v="46,15-41,72"/>
    <d v="2025-11-22T00:00:00"/>
    <x v="18"/>
    <x v="0"/>
    <x v="6"/>
    <m/>
    <x v="0"/>
  </r>
  <r>
    <s v="67d896555bdb0aa7bff97937"/>
    <s v="319-2025"/>
    <s v="LUZ"/>
    <s v="DALIA"/>
    <s v="CELY"/>
    <s v="GUTIERREZ"/>
    <s v="Nombre OK"/>
    <s v="Cédula de Ciudadanía"/>
    <n v="1012378512"/>
    <x v="0"/>
    <n v="1"/>
    <s v="Caja de Compensación Familiar COMPENSAR"/>
    <n v="28470000"/>
    <s v="BANCO DAVIVIENDA"/>
    <n v="166973000"/>
    <s v="319 30-Abr-2025"/>
    <n v="17082000"/>
    <s v="Banco Davivienda S.A."/>
    <n v="482800040925"/>
    <s v="CH"/>
    <s v="830053812"/>
    <s v="FIDEICOMISO PALESTINA CUARTO SECTOR**CONSTRUCTORA LAS GALIAS S.A.S"/>
    <x v="28"/>
    <x v="75"/>
    <s v="AP 0208 TO 1"/>
    <n v="0"/>
    <n v="0"/>
    <n v="213025000"/>
    <s v="47,64-41,21"/>
    <d v="2025-11-28T00:00:00"/>
    <x v="0"/>
    <x v="0"/>
    <x v="6"/>
    <m/>
    <x v="0"/>
  </r>
  <r>
    <s v="67d8982c5bdb0aa7bff97b81"/>
    <s v="319-2025"/>
    <s v="LEIDY"/>
    <s v="MARIANA"/>
    <s v="GONZALEZ"/>
    <s v="MARIN"/>
    <s v="Nombre OK"/>
    <s v="Cédula de Ciudadanía"/>
    <n v="1030682303"/>
    <x v="0"/>
    <n v="1"/>
    <s v="Caja de Compensación Familiar COMPENSAR"/>
    <n v="28470000"/>
    <s v="F.N.A."/>
    <n v="165000000"/>
    <s v="319 30-Abr-2025"/>
    <n v="17082000"/>
    <s v="Banco Davivienda S.A."/>
    <n v="482800040925"/>
    <s v="CH"/>
    <s v="830053812"/>
    <s v="FIDEICOMISO PALESTINA CUARTO SECTOR**CONSTRUCTORA LAS GALIAS S.A.S"/>
    <x v="28"/>
    <x v="75"/>
    <s v="AP 2201 TO 1"/>
    <n v="0"/>
    <n v="0"/>
    <n v="213025000"/>
    <s v="47,70-41,51"/>
    <d v="2025-11-22T00:00:00"/>
    <x v="18"/>
    <x v="0"/>
    <x v="6"/>
    <m/>
    <x v="0"/>
  </r>
  <r>
    <s v="67d899585bdb0aa7bff97d01"/>
    <s v="319-2025"/>
    <s v="ALEXANDRA"/>
    <s v=""/>
    <s v="LEYTON"/>
    <s v="MAHECHA"/>
    <s v="Nombre OK"/>
    <s v="Cédula de Ciudadanía"/>
    <n v="1016059387"/>
    <x v="0"/>
    <n v="1"/>
    <s v="Caja Colombiana de Subsidio Familiar COLSUBSIDIO"/>
    <n v="42705000"/>
    <s v="LA HIPOTECARIA"/>
    <n v="149203000"/>
    <s v="319 30-Abr-2025"/>
    <n v="17082000"/>
    <s v="Banco Davivienda S.A."/>
    <n v="482800040925"/>
    <s v="CH"/>
    <s v="830053812"/>
    <s v="FIDEICOMISO PALESTINA CUARTO SECTOR**CONSTRUCTORA LAS GALIAS S.A.S"/>
    <x v="28"/>
    <x v="75"/>
    <s v="AP 1110 TO 1"/>
    <m/>
    <m/>
    <n v="213525000"/>
    <s v="46,12-41,43"/>
    <d v="2025-12-01T00:00:00"/>
    <x v="3"/>
    <x v="3"/>
    <x v="7"/>
    <s v="Nombre errado en CTL - Correo 15 diciembre"/>
    <x v="2"/>
  </r>
  <r>
    <s v="67d89ab15bdb0aa7bff97e96"/>
    <s v="319-2025"/>
    <s v="LEIDY"/>
    <s v="NATALIA"/>
    <s v="OSORIO"/>
    <s v="BRICEÑO"/>
    <s v="Nombre OK"/>
    <s v="Cédula de Ciudadanía"/>
    <n v="1022437129"/>
    <x v="0"/>
    <n v="1"/>
    <s v="Caja Colombiana de Subsidio Familiar COLSUBSIDIO"/>
    <n v="42705000"/>
    <s v="BANCO DAVIVIENDA"/>
    <n v="149338000"/>
    <s v="319 30-Abr-2025"/>
    <n v="17082000"/>
    <s v="Banco Davivienda S.A."/>
    <n v="482800040925"/>
    <s v="CH"/>
    <s v="830053812"/>
    <s v="FIDEICOMISO PALESTINA CUARTO SECTOR**CONSTRUCTORA LAS GALIAS S.A.S"/>
    <x v="28"/>
    <x v="75"/>
    <s v="AP 2505 TO 1"/>
    <n v="0"/>
    <n v="0"/>
    <n v="213525000"/>
    <s v="46,31-41,72"/>
    <d v="2025-11-22T00:00:00"/>
    <x v="18"/>
    <x v="0"/>
    <x v="6"/>
    <m/>
    <x v="0"/>
  </r>
  <r>
    <s v="67d89c5e5bdb0aa7bff98200"/>
    <s v="319-2025"/>
    <s v="HEIDY"/>
    <s v="CAMILA"/>
    <s v="PEREZ"/>
    <s v="CHAVES"/>
    <s v="Nombre OK"/>
    <s v="Cédula de Ciudadanía"/>
    <n v="1030688921"/>
    <x v="0"/>
    <n v="1"/>
    <s v="Ninguno"/>
    <m/>
    <s v="Ninguno"/>
    <s v="-"/>
    <s v="319 30-Abr-2025"/>
    <n v="17082000"/>
    <s v="Banco Davivienda S.A."/>
    <n v="482800040925"/>
    <s v="CH"/>
    <s v="830053812"/>
    <s v="FIDEICOMISO PALESTINA CUARTO SECTOR**CONSTRUCTORA LAS GALIAS S.A.S"/>
    <x v="28"/>
    <x v="75"/>
    <s v="AP 1901 TO 1"/>
    <m/>
    <m/>
    <m/>
    <m/>
    <m/>
    <x v="4"/>
    <x v="2"/>
    <x v="1"/>
    <m/>
    <x v="2"/>
  </r>
  <r>
    <s v="67d89eca5bdb0aa7bff98594"/>
    <s v="279-2025"/>
    <s v="DANIEL"/>
    <s v=""/>
    <s v="OJEDA"/>
    <s v="BOBADILLA"/>
    <s v="Nombre OK"/>
    <s v="Cédula de Ciudadanía"/>
    <n v="1032488093"/>
    <x v="0"/>
    <n v="1"/>
    <s v="Caja Colombiana de Subsidio Familiar COLSUBSIDIO"/>
    <n v="42705000"/>
    <s v="BANCO BBVA"/>
    <n v="153338000"/>
    <s v="279 28-Abr-2025"/>
    <n v="17082000"/>
    <s v="Banco Davivienda S.A."/>
    <n v="482800040925"/>
    <s v="CH"/>
    <s v="830053812"/>
    <s v="FIDEICOMISO PALESTINA CUARTO SECTOR**CONSTRUCTORA LAS GALIAS S.A.S"/>
    <x v="28"/>
    <x v="75"/>
    <s v="AP 2302 TO 1"/>
    <n v="0"/>
    <n v="0"/>
    <n v="213525000"/>
    <s v="47,70-41,51"/>
    <d v="2025-11-22T00:00:00"/>
    <x v="18"/>
    <x v="0"/>
    <x v="6"/>
    <m/>
    <x v="0"/>
  </r>
  <r>
    <s v="67d8a09d5bdb0aa7bff987c9"/>
    <s v="279-2025"/>
    <s v="MARIA"/>
    <s v="EDILIA"/>
    <s v="COSME"/>
    <s v=""/>
    <s v="Nombre OK"/>
    <s v="Cédula de Ciudadanía"/>
    <n v="1060417146"/>
    <x v="0"/>
    <n v="1"/>
    <s v="Caja de Compensación Familiar COMPENSAR"/>
    <n v="28470000"/>
    <s v="BANCO DAVIVIENDA"/>
    <n v="165696750"/>
    <s v="279 28-Abr-2025"/>
    <n v="17082000"/>
    <s v="Banco Davivienda S.A."/>
    <n v="482800040925"/>
    <s v="CH"/>
    <s v="830053812"/>
    <s v="FIDEICOMISO PALESTINA CUARTO SECTOR**CONSTRUCTORA LAS GALIAS S.A.S"/>
    <x v="28"/>
    <x v="75"/>
    <s v="AP 2102 TO 1"/>
    <n v="0"/>
    <n v="0"/>
    <n v="213525000"/>
    <s v="47,70-41,51"/>
    <d v="2025-11-15T00:00:00"/>
    <x v="11"/>
    <x v="0"/>
    <x v="3"/>
    <m/>
    <x v="5"/>
  </r>
  <r>
    <s v="67d970c05bdb0aa7bffa3d09"/>
    <s v="279-2025"/>
    <s v="DAVID"/>
    <s v="ESTEBAN"/>
    <s v="MORENO"/>
    <s v=""/>
    <s v="Nombre OK"/>
    <s v="Cédula de Ciudadanía"/>
    <n v="1012376735"/>
    <x v="0"/>
    <n v="1"/>
    <s v="Caja de Compensación Familiar COMPENSAR"/>
    <n v="42705000"/>
    <s v="BANCO DAVIVIENDA"/>
    <n v="144800000"/>
    <s v="279 28-Abr-2025"/>
    <n v="17082000"/>
    <s v="Banco Davivienda S.A."/>
    <n v="482800040925"/>
    <s v="CH"/>
    <s v="830053812"/>
    <s v="FIDEICOMISO PALESTINA CUARTO SECTOR**CONSTRUCTORA LAS GALIAS S.A.S"/>
    <x v="28"/>
    <x v="75"/>
    <s v="AP 1209 TO 1"/>
    <n v="0"/>
    <n v="0"/>
    <n v="213525000"/>
    <s v="46,15-41,72"/>
    <d v="2025-11-15T00:00:00"/>
    <x v="11"/>
    <x v="0"/>
    <x v="3"/>
    <m/>
    <x v="5"/>
  </r>
  <r>
    <s v="67db07f01e758c571282125d"/>
    <s v="279-2025"/>
    <s v="MARIA"/>
    <s v="CAMILA"/>
    <s v="SANCHEZ"/>
    <s v="VARGAS"/>
    <s v="Nombre OK"/>
    <s v="Cédula de Ciudadanía"/>
    <n v="1001049175"/>
    <x v="0"/>
    <n v="1"/>
    <s v="Caja Colombiana de Subsidio Familiar COLSUBSIDIO"/>
    <n v="42705000"/>
    <s v="BANCO DAVIVIENDA"/>
    <n v="153238000"/>
    <s v="279 28-Abr-2025"/>
    <n v="17082000"/>
    <s v="Banco Davivienda S.A."/>
    <n v="482800040925"/>
    <s v="CH"/>
    <s v="830053812"/>
    <s v="FIDEICOMISO PALESTINA CUARTO SECTOR**CONSTRUCTORA LAS GALIAS S.A.S"/>
    <x v="28"/>
    <x v="75"/>
    <s v="AP 0107 TO 1"/>
    <n v="0"/>
    <n v="0"/>
    <n v="213525000"/>
    <s v="47,64-41,23"/>
    <d v="2025-11-16T00:00:00"/>
    <x v="11"/>
    <x v="0"/>
    <x v="3"/>
    <m/>
    <x v="5"/>
  </r>
  <r>
    <s v="67db0a9a1e758c571282167c"/>
    <s v="279-2025"/>
    <s v="LAURA"/>
    <s v="CAROLINA"/>
    <s v="ALDANA"/>
    <s v="GODOY"/>
    <s v="Nombre OK"/>
    <s v="Cédula de Ciudadanía"/>
    <n v="1001346105"/>
    <x v="0"/>
    <n v="1"/>
    <s v="Caja Colombiana de Subsidio Familiar COLSUBSIDIO"/>
    <n v="42705000"/>
    <s v="LA HIPOTECARIA"/>
    <n v="149738000"/>
    <s v="279 28-Abr-2025"/>
    <n v="17082000"/>
    <s v="Banco Davivienda S.A."/>
    <n v="482800040925"/>
    <s v="CH"/>
    <s v="830053812"/>
    <s v="FIDEICOMISO PALESTINA CUARTO SECTOR**CONSTRUCTORA LAS GALIAS S.A.S"/>
    <x v="28"/>
    <x v="75"/>
    <s v="AP 2305 TO 1"/>
    <n v="0"/>
    <n v="0"/>
    <n v="213525000"/>
    <s v="46,31-41,72"/>
    <d v="2025-12-09T00:00:00"/>
    <x v="0"/>
    <x v="0"/>
    <x v="4"/>
    <m/>
    <x v="0"/>
  </r>
  <r>
    <s v="67db0cc91e758c571282196c"/>
    <s v="279-2025"/>
    <s v="DAYANA"/>
    <s v="ALEXANDRA"/>
    <s v="ANAYA"/>
    <s v="NEIRA"/>
    <s v="Nombre OK"/>
    <s v="Cédula de Ciudadanía"/>
    <n v="1000116609"/>
    <x v="0"/>
    <n v="1"/>
    <s v="Caja Colombiana de Subsidio Familiar COLSUBSIDIO"/>
    <n v="28470000"/>
    <s v="BANCO BBVA"/>
    <n v="165000000"/>
    <s v="279 28-Abr-2025"/>
    <n v="17082000"/>
    <s v="Banco Davivienda S.A."/>
    <n v="482800040925"/>
    <s v="CH"/>
    <s v="830053812"/>
    <s v="FIDEICOMISO PALESTINA CUARTO SECTOR**CONSTRUCTORA LAS GALIAS S.A.S"/>
    <x v="28"/>
    <x v="75"/>
    <s v="AP 2306 TO 1"/>
    <n v="0"/>
    <n v="0"/>
    <n v="213525000"/>
    <s v="46,17-41,72"/>
    <d v="2025-12-09T00:00:00"/>
    <x v="0"/>
    <x v="0"/>
    <x v="4"/>
    <m/>
    <x v="0"/>
  </r>
  <r>
    <s v="67db1bf11e758c571282279b"/>
    <s v="249-2025"/>
    <s v="MARIA"/>
    <s v="FERNANDA"/>
    <s v="OSPINA"/>
    <s v="RODRIGUEZ"/>
    <s v="Nombre OK"/>
    <s v="Cédula de Ciudadanía"/>
    <n v="1014270408"/>
    <x v="0"/>
    <n v="1"/>
    <s v="Caja Colombiana de Subsidio Familiar COLSUBSIDIO"/>
    <n v="28470000"/>
    <s v="LA HIPOTECARIA"/>
    <n v="161150000"/>
    <s v="249 11-Abr-2025"/>
    <n v="17082000"/>
    <s v="Banco Davivienda S.A."/>
    <n v="482800040925"/>
    <s v="CH"/>
    <s v="830053812"/>
    <s v="FIDEICOMISO PALESTINA CUARTO SECTOR**CONSTRUCTORA LAS GALIAS S.A.S"/>
    <x v="28"/>
    <x v="75"/>
    <s v="AP 2408 TO 1"/>
    <n v="0"/>
    <n v="0"/>
    <n v="213525000"/>
    <s v="47,70-41,51"/>
    <d v="2025-11-21T00:00:00"/>
    <x v="18"/>
    <x v="0"/>
    <x v="6"/>
    <m/>
    <x v="0"/>
  </r>
  <r>
    <s v="67db1bf11e758c571282279b"/>
    <s v="249-2025"/>
    <s v="MIGUEL"/>
    <s v="ANGEL"/>
    <s v="HORMIGA"/>
    <s v="GUATIVA"/>
    <s v="Nombre OK"/>
    <s v="Cédula de Ciudadanía"/>
    <n v="1012450043"/>
    <x v="1"/>
    <n v="0"/>
    <s v="Caja Colombiana de Subsidio Familiar COLSUBSIDIO"/>
    <n v="28470000"/>
    <s v="LA HIPOTECARIA"/>
    <n v="161150000"/>
    <s v="249 11-Abr-2025"/>
    <n v="17082000"/>
    <s v="Banco Davivienda S.A."/>
    <n v="482800040925"/>
    <s v="CH"/>
    <s v="830053812"/>
    <s v="FIDEICOMISO PALESTINA CUARTO SECTOR**CONSTRUCTORA LAS GALIAS S.A.S"/>
    <x v="28"/>
    <x v="75"/>
    <s v="AP 2408 TO 1"/>
    <n v="0"/>
    <n v="0"/>
    <n v="213525000"/>
    <s v="47,70-41,51"/>
    <d v="2025-11-21T00:00:00"/>
    <x v="18"/>
    <x v="0"/>
    <x v="6"/>
    <m/>
    <x v="0"/>
  </r>
  <r>
    <s v="67e477f5730f7a2b68bba96b"/>
    <s v="279-2025"/>
    <s v="DIANA"/>
    <s v="MARCELA"/>
    <s v="PARRA"/>
    <s v="MARTINEZ"/>
    <s v="Nombre OK"/>
    <s v="Cédula de Ciudadanía"/>
    <n v="1030695040"/>
    <x v="0"/>
    <n v="1"/>
    <s v="Caja de Compensación Familiar COMPENSAR"/>
    <n v="28470000"/>
    <s v="BANCO DAVIVIENDA"/>
    <n v="165702000"/>
    <s v="279 28-Abr-2025"/>
    <n v="17082000"/>
    <s v="Banco Davivienda S.A."/>
    <n v="482800040925"/>
    <s v="CH"/>
    <s v="830053812"/>
    <s v="FIDEICOMISO PALESTINA CUARTO SECTOR**CONSTRUCTORA LAS GALIAS S.A.S"/>
    <x v="28"/>
    <x v="75"/>
    <s v="AP 2206 TO 1"/>
    <n v="0"/>
    <n v="0"/>
    <n v="213025000"/>
    <s v="46,17-41,72"/>
    <d v="2025-11-22T00:00:00"/>
    <x v="18"/>
    <x v="0"/>
    <x v="6"/>
    <m/>
    <x v="0"/>
  </r>
  <r>
    <s v="67e577af730f7a2b68bd0306"/>
    <s v="279-2025"/>
    <s v="ANGIE"/>
    <s v="TATIANA"/>
    <s v="FUQUEN"/>
    <s v="SARMIENTO"/>
    <s v="Nombre OK"/>
    <s v="Cédula de Ciudadanía"/>
    <n v="1012420581"/>
    <x v="0"/>
    <n v="1"/>
    <s v="Caja de Compensación Familiar CAFAM"/>
    <n v="42705000"/>
    <s v="BANCO DAVIVIENDA"/>
    <n v="145000000"/>
    <s v="279 28-Abr-2025"/>
    <n v="17082000"/>
    <s v="Banco Davivienda S.A."/>
    <n v="482800040925"/>
    <s v="CH"/>
    <s v="830053812"/>
    <s v="FIDEICOMISO PALESTINA CUARTO SECTOR**CONSTRUCTORA LAS GALIAS S.A.S"/>
    <x v="28"/>
    <x v="75"/>
    <s v="AP 1606 TO 1"/>
    <n v="0"/>
    <n v="0"/>
    <n v="213525000"/>
    <s v="46,17-41,72"/>
    <d v="2025-11-16T00:00:00"/>
    <x v="11"/>
    <x v="0"/>
    <x v="3"/>
    <m/>
    <x v="5"/>
  </r>
  <r>
    <s v="67e6a845730f7a2b68be2749"/>
    <s v="281-2025"/>
    <s v="DEIVID"/>
    <s v="ARMANDO"/>
    <s v="VALERO"/>
    <s v="FIGUEROA"/>
    <s v="Nombre OK"/>
    <s v="Cédula de Ciudadanía"/>
    <n v="1030581475"/>
    <x v="0"/>
    <n v="1"/>
    <s v="Caja de Compensación Familiar COMPENSAR"/>
    <n v="42705000"/>
    <s v="LA HIPOTECARIA"/>
    <n v="146492222"/>
    <s v="281 28-Abr-2025"/>
    <n v="17082000"/>
    <s v="Banco Davivienda S.A."/>
    <n v="482800040925"/>
    <s v="CH"/>
    <s v="830053812"/>
    <s v="FIDEICOMISO PALESTINA CUARTO SECTOR**CONSTRUCTORA LAS GALIAS S.A.S"/>
    <x v="28"/>
    <x v="75"/>
    <s v="AP 1409 TO 1"/>
    <n v="0"/>
    <n v="0"/>
    <n v="213525000"/>
    <s v="46,15-41,72"/>
    <d v="2025-11-22T00:00:00"/>
    <x v="18"/>
    <x v="0"/>
    <x v="6"/>
    <m/>
    <x v="0"/>
  </r>
  <r>
    <s v="67ec19fff5c51a94c08b6991"/>
    <s v="378-2025"/>
    <s v="ANDRES"/>
    <s v="FELIPE"/>
    <s v="SANCHEZ"/>
    <s v="MUÑOZ"/>
    <s v="Nombre OK"/>
    <s v="Cédula de Ciudadanía"/>
    <n v="1012459754"/>
    <x v="0"/>
    <n v="1"/>
    <s v="Caja Colombiana de Subsidio Familiar COLSUBSIDIO"/>
    <n v="42705000"/>
    <s v="LA HIPOTECARIA"/>
    <n v="148000000"/>
    <s v="378 16-May-2025"/>
    <n v="17082000"/>
    <s v="Banco Davivienda S.A."/>
    <n v="482800040925"/>
    <s v="CH"/>
    <s v="830053812"/>
    <s v="FIDEICOMISO PALESTINA CUARTO SECTOR**CONSTRUCTORA LAS GALIAS S.A.S"/>
    <x v="28"/>
    <x v="75"/>
    <s v="AP 0304 TO 1"/>
    <n v="0"/>
    <n v="0"/>
    <n v="213525000"/>
    <s v="46,26-41,43"/>
    <d v="2025-11-22T00:00:00"/>
    <x v="18"/>
    <x v="0"/>
    <x v="6"/>
    <m/>
    <x v="0"/>
  </r>
  <r>
    <s v="67f94ad0917a2066c2f0ae6e"/>
    <s v="345-2025"/>
    <s v="ALVARO"/>
    <s v="DAVID"/>
    <s v="IGUA"/>
    <s v="PATIÑO"/>
    <s v="Nombre OK"/>
    <s v="Cédula de Ciudadanía"/>
    <n v="1024598509"/>
    <x v="0"/>
    <n v="1"/>
    <s v="Caja Colombiana de Subsidio Familiar COLSUBSIDIO"/>
    <n v="42705000"/>
    <s v="BANCO DAVIVIENDA"/>
    <n v="153538000"/>
    <s v="345 09-May-2025"/>
    <n v="17082000"/>
    <s v="Banco Davivienda S.A."/>
    <n v="482800040925"/>
    <s v="CH"/>
    <s v="830053812"/>
    <s v="FIDEICOMISO PALESTINA CUARTO SECTOR**CONSTRUCTORA LAS GALIAS S.A.S"/>
    <x v="28"/>
    <x v="75"/>
    <s v="AP 0406 TO 1"/>
    <n v="0"/>
    <n v="0"/>
    <n v="213525000"/>
    <s v="46,12-41,43"/>
    <d v="2025-11-22T00:00:00"/>
    <x v="18"/>
    <x v="0"/>
    <x v="6"/>
    <m/>
    <x v="0"/>
  </r>
  <r>
    <s v="67f94fe2917a2066c2f0b86a"/>
    <s v="517-2025"/>
    <s v="NICOLE"/>
    <s v="VALENTINA"/>
    <s v="MORA"/>
    <s v="BONILLA"/>
    <s v="Nombre OK"/>
    <s v="Cédula de Ciudadanía"/>
    <n v="1000157451"/>
    <x v="0"/>
    <n v="1"/>
    <s v="Caja Colombiana de Subsidio Familiar COLSUBSIDIO"/>
    <n v="28470000"/>
    <s v="BANCO CAJA SOCIAL BCSC"/>
    <n v="149100000"/>
    <s v="517 13-Jun-2025"/>
    <n v="17082000"/>
    <s v="Banco Davivienda S.A."/>
    <n v="482800040925"/>
    <s v="CH"/>
    <s v="830053812"/>
    <s v="FIDEICOMISO PALESTINA CUARTO SECTOR**CONSTRUCTORA LAS GALIAS S.A.S"/>
    <x v="28"/>
    <x v="75"/>
    <s v="AP 1909 TO 1"/>
    <n v="0"/>
    <n v="0"/>
    <n v="213525000"/>
    <s v="46,15-41,72"/>
    <d v="2025-11-16T00:00:00"/>
    <x v="11"/>
    <x v="0"/>
    <x v="3"/>
    <m/>
    <x v="5"/>
  </r>
  <r>
    <s v="67f952c7917a2066c2f0bf2d"/>
    <s v="345-2025"/>
    <s v="ANDREA"/>
    <s v=""/>
    <s v="JAIMES"/>
    <s v="QUINTERO"/>
    <s v="Nombre OK"/>
    <s v="Cédula de Ciudadanía"/>
    <n v="1012447666"/>
    <x v="0"/>
    <n v="1"/>
    <s v="Caja de Compensación Familiar COMPENSAR"/>
    <n v="28470000"/>
    <s v="F.N.A."/>
    <n v="167573000"/>
    <s v="345 09-May-2025"/>
    <n v="17082000"/>
    <s v="Banco Davivienda S.A."/>
    <n v="482800040925"/>
    <s v="CH"/>
    <s v="830053812"/>
    <s v="FIDEICOMISO PALESTINA CUARTO SECTOR**CONSTRUCTORA LAS GALIAS S.A.S"/>
    <x v="28"/>
    <x v="75"/>
    <s v="AP 1711 TO 1"/>
    <n v="0"/>
    <n v="0"/>
    <n v="213525000"/>
    <s v="46,17-41,72"/>
    <d v="2025-11-22T00:00:00"/>
    <x v="18"/>
    <x v="0"/>
    <x v="6"/>
    <m/>
    <x v="0"/>
  </r>
  <r>
    <s v="67f95797917a2066c2f0c5c6"/>
    <s v="440-2025"/>
    <s v="CAMILO"/>
    <s v="ANDRES"/>
    <s v="GOMEZ"/>
    <s v="LOZANO"/>
    <s v="Nombre OK"/>
    <s v="Cédula de Ciudadanía"/>
    <n v="1012459994"/>
    <x v="0"/>
    <n v="1"/>
    <s v="Caja de Compensación Familiar COMPENSAR"/>
    <n v="42705000"/>
    <s v="BANCO CAJA SOCIAL BCSC"/>
    <n v="152238000"/>
    <s v="440 26-May-2025"/>
    <n v="17082000"/>
    <s v="Banco Davivienda S.A."/>
    <n v="482800040925"/>
    <s v="CH"/>
    <s v="830053812"/>
    <s v="FIDEICOMISO PALESTINA CUARTO SECTOR**CONSTRUCTORA LAS GALIAS S.A.S"/>
    <x v="28"/>
    <x v="75"/>
    <s v="AP 0501 TO 1"/>
    <n v="0"/>
    <n v="0"/>
    <n v="213525000"/>
    <s v="47,64-41,21"/>
    <d v="2026-03-30T00:00:00"/>
    <x v="3"/>
    <x v="3"/>
    <x v="7"/>
    <s v="CTL NO corresponde al Beneficiario - Correo 15 diciembre - CF nombre PA no corresponde con CB"/>
    <x v="2"/>
  </r>
  <r>
    <s v="67f957f9917a2066c2f0c627"/>
    <s v="345-2025"/>
    <s v="VICTOR"/>
    <s v="ALVARO"/>
    <s v="SOLARTE"/>
    <s v="MORA"/>
    <s v="Nombre OK"/>
    <s v="Cédula de Ciudadanía"/>
    <n v="18157985"/>
    <x v="0"/>
    <n v="1"/>
    <s v="Caja de Compensación Familiar CAFAM"/>
    <n v="28470000"/>
    <s v="BANCO CAJA SOCIAL BCSC"/>
    <n v="165533000"/>
    <s v="345 09-May-2025"/>
    <n v="17082000"/>
    <s v="Banco Davivienda S.A."/>
    <n v="482800040925"/>
    <s v="CH"/>
    <s v="830053812"/>
    <s v="FIDEICOMISO PALESTINA CUARTO SECTOR**CONSTRUCTORA LAS GALIAS S.A.S"/>
    <x v="28"/>
    <x v="75"/>
    <s v="AP 0511 TO 1"/>
    <n v="0"/>
    <n v="0"/>
    <n v="213525000"/>
    <s v="46,12-41,43"/>
    <d v="2025-11-21T00:00:00"/>
    <x v="18"/>
    <x v="0"/>
    <x v="6"/>
    <m/>
    <x v="0"/>
  </r>
  <r>
    <s v="67f957f9917a2066c2f0c627"/>
    <s v="345-2025"/>
    <s v="LILIANA"/>
    <s v=""/>
    <s v="RAAD"/>
    <s v="BELEÑO"/>
    <s v="Nombre OK"/>
    <s v="Cédula de Ciudadanía"/>
    <n v="1030562462"/>
    <x v="1"/>
    <n v="0"/>
    <s v="Caja de Compensación Familiar CAFAM"/>
    <n v="28470000"/>
    <s v="BANCO CAJA SOCIAL BCSC"/>
    <n v="165533000"/>
    <s v="345 09-May-2025"/>
    <n v="17082000"/>
    <s v="Banco Davivienda S.A."/>
    <n v="482800040925"/>
    <s v="CH"/>
    <s v="830053812"/>
    <s v="FIDEICOMISO PALESTINA CUARTO SECTOR**CONSTRUCTORA LAS GALIAS S.A.S"/>
    <x v="28"/>
    <x v="75"/>
    <s v="AP 0511 TO 1"/>
    <n v="0"/>
    <n v="0"/>
    <n v="213525000"/>
    <s v="46,12-41,43"/>
    <d v="2025-11-21T00:00:00"/>
    <x v="18"/>
    <x v="0"/>
    <x v="6"/>
    <m/>
    <x v="0"/>
  </r>
  <r>
    <s v="67f96d09917a2066c2f14be9"/>
    <s v="440-2025"/>
    <s v="JORGE"/>
    <s v="SNEYDER"/>
    <s v="CHICA"/>
    <s v="PRADA"/>
    <s v="Nombre OK"/>
    <s v="Cédula de Ciudadanía"/>
    <n v="1012456134"/>
    <x v="0"/>
    <n v="1"/>
    <s v="Caja de Compensación Familiar COMPENSAR"/>
    <n v="42705000"/>
    <s v="BANCOLOMBIA"/>
    <n v="153038000"/>
    <s v="440 26-May-2025"/>
    <n v="17082000"/>
    <s v="Banco Davivienda S.A."/>
    <n v="482800040925"/>
    <s v="CH"/>
    <s v="830053812"/>
    <s v="FIDEICOMISO PALESTINA CUARTO SECTOR**CONSTRUCTORA LAS GALIAS S.A.S"/>
    <x v="28"/>
    <x v="75"/>
    <s v="AP 2503 TO 1"/>
    <n v="0"/>
    <n v="0"/>
    <n v="213025000"/>
    <s v="46,15-41,72"/>
    <d v="2025-11-22T00:00:00"/>
    <x v="18"/>
    <x v="0"/>
    <x v="6"/>
    <m/>
    <x v="0"/>
  </r>
  <r>
    <s v="67f96f9d917a2066c2f1505f"/>
    <s v="440-2025"/>
    <s v="JEISON"/>
    <s v="MAURICIO"/>
    <s v="ROJAS"/>
    <s v="MENDOZA"/>
    <s v="Nombre OK"/>
    <s v="Cédula de Ciudadanía"/>
    <n v="1014261970"/>
    <x v="0"/>
    <n v="1"/>
    <s v="Caja Colombiana de Subsidio Familiar COLSUBSIDIO"/>
    <n v="42705000"/>
    <s v="LA HIPOTECARIA"/>
    <n v="149108400"/>
    <s v="440 26-May-2025"/>
    <n v="17082000"/>
    <s v="Banco Davivienda S.A."/>
    <n v="482800040925"/>
    <s v="CH"/>
    <s v="830053812"/>
    <s v="FIDEICOMISO PALESTINA CUARTO SECTOR**CONSTRUCTORA LAS GALIAS S.A.S"/>
    <x v="28"/>
    <x v="75"/>
    <s v="AP 1510 TO 1"/>
    <n v="0"/>
    <n v="0"/>
    <n v="213525000"/>
    <s v="46,17-41,72"/>
    <d v="2025-11-22T00:00:00"/>
    <x v="18"/>
    <x v="0"/>
    <x v="6"/>
    <m/>
    <x v="0"/>
  </r>
  <r>
    <s v="67f971de917a2066c2f153df"/>
    <s v="440-2025"/>
    <s v="JAIME"/>
    <s v="EDUARDO"/>
    <s v="PEÑA"/>
    <s v="CANTOR"/>
    <s v="Nombre OK"/>
    <s v="Cédula de Ciudadanía"/>
    <n v="1030625739"/>
    <x v="0"/>
    <n v="1"/>
    <s v="Caja de Compensación Familiar COMPENSAR"/>
    <n v="42705000"/>
    <s v="BANCO DAVIVIENDA"/>
    <n v="153038000"/>
    <s v="440 26-May-2025"/>
    <n v="17082000"/>
    <s v="Banco Davivienda S.A."/>
    <n v="482800040925"/>
    <s v="CH"/>
    <s v="830053812"/>
    <s v="FIDEICOMISO PALESTINA CUARTO SECTOR**CONSTRUCTORA LAS GALIAS S.A.S"/>
    <x v="28"/>
    <x v="75"/>
    <s v="AP 2108 TO 1"/>
    <n v="0"/>
    <n v="0"/>
    <n v="213025000"/>
    <s v="47,70-41,51"/>
    <d v="2026-01-29T00:00:00"/>
    <x v="34"/>
    <x v="1"/>
    <x v="4"/>
    <m/>
    <x v="1"/>
  </r>
  <r>
    <s v="67f97679b198e7b17dbaf220"/>
    <s v="440-2025"/>
    <s v="CESAR"/>
    <s v="AUGUSTO"/>
    <s v="MORENO"/>
    <s v="NAVARRO"/>
    <s v="Nombre OK"/>
    <s v="Cédula de Ciudadanía"/>
    <n v="13872438"/>
    <x v="0"/>
    <n v="1"/>
    <s v="Caja de Compensación Familiar COMPENSAR"/>
    <n v="42705000"/>
    <s v="BANCO DAVIVIENDA"/>
    <n v="153238000"/>
    <s v="440 26-May-2025"/>
    <n v="17082000"/>
    <s v="Banco Davivienda S.A."/>
    <n v="482800040925"/>
    <s v="CH"/>
    <s v="830053812"/>
    <s v="FIDEICOMISO PALESTINA CUARTO SECTOR**CONSTRUCTORA LAS GALIAS S.A.S"/>
    <x v="28"/>
    <x v="75"/>
    <s v="AP 2212 TO 1"/>
    <n v="0"/>
    <n v="0"/>
    <n v="213525000"/>
    <s v="46,17-41,72"/>
    <d v="2025-11-16T00:00:00"/>
    <x v="11"/>
    <x v="0"/>
    <x v="3"/>
    <m/>
    <x v="5"/>
  </r>
  <r>
    <s v="67f978a3b198e7b17dbaf805"/>
    <s v="577-2025"/>
    <s v="DIANA"/>
    <s v="CAROLINA"/>
    <s v="SANCHEZ"/>
    <s v="SANCHEZ"/>
    <s v="Nombre OK"/>
    <s v="Cédula de Ciudadanía"/>
    <n v="1012396703"/>
    <x v="0"/>
    <n v="1"/>
    <s v="Caja Colombiana de Subsidio Familiar COLSUBSIDIO"/>
    <n v="42705000"/>
    <s v="BANCO DAVIVIENDA"/>
    <n v="140000000"/>
    <s v="577 02-Jul-2025"/>
    <n v="17082000"/>
    <s v="Banco Davivienda S.A."/>
    <n v="482800040925"/>
    <s v="CH"/>
    <s v="830053812"/>
    <s v="FIDEICOMISO PALESTINA CUARTO SECTOR**CONSTRUCTORA LAS GALIAS S.A.S"/>
    <x v="28"/>
    <x v="75"/>
    <s v="AP 1301 TO 1"/>
    <n v="0"/>
    <n v="0"/>
    <n v="213525000"/>
    <s v="47,70-41,51"/>
    <d v="2026-01-29T00:00:00"/>
    <x v="34"/>
    <x v="1"/>
    <x v="4"/>
    <m/>
    <x v="1"/>
  </r>
  <r>
    <s v="680929223c0236c7de29c5d7"/>
    <s v="345-2025"/>
    <s v="SERGIO"/>
    <s v="ANDRES"/>
    <s v="MIRANDA"/>
    <s v="RIVERA"/>
    <s v="Nombre OK"/>
    <s v="Cédula de Ciudadanía"/>
    <n v="1007197596"/>
    <x v="0"/>
    <n v="1"/>
    <s v="Caja de Compensación Familiar de Cundinamarca - COMFACUNDI"/>
    <n v="42705000"/>
    <s v="BANCOLOMBIA"/>
    <n v="148000000"/>
    <s v="345 09-May-2025"/>
    <n v="17082000"/>
    <s v="Banco Davivienda S.A."/>
    <n v="482800040925"/>
    <s v="CH"/>
    <s v="830053812"/>
    <s v="FIDEICOMISO PALESTINA CUARTO SECTOR**CONSTRUCTORA LAS GALIAS S.A.S"/>
    <x v="28"/>
    <x v="75"/>
    <s v="AP 2009 TO 1"/>
    <n v="0"/>
    <n v="0"/>
    <n v="213525000"/>
    <s v="46,15-41,72"/>
    <d v="2026-02-11T00:00:00"/>
    <x v="3"/>
    <x v="6"/>
    <x v="2"/>
    <m/>
    <x v="2"/>
  </r>
  <r>
    <s v="68093c703c0236c7de2c1afc"/>
    <s v="345-2025"/>
    <s v="HILDER"/>
    <s v="FERNEY"/>
    <s v="SIERRA"/>
    <s v="SANTOS"/>
    <s v="Nombre OK"/>
    <s v="Cédula de Ciudadanía"/>
    <n v="1030612194"/>
    <x v="0"/>
    <n v="1"/>
    <s v="Caja Colombiana de Subsidio Familiar COLSUBSIDIO"/>
    <n v="42705000"/>
    <s v="BANCOLOMBIA"/>
    <n v="108000000"/>
    <s v="345 09-May-2025"/>
    <n v="17082000"/>
    <s v="Banco Davivienda S.A."/>
    <n v="482800040925"/>
    <s v="CH"/>
    <s v="830053812"/>
    <s v="FIDEICOMISO PALESTINA CUARTO SECTOR**CONSTRUCTORA LAS GALIAS S.A.S"/>
    <x v="28"/>
    <x v="75"/>
    <s v="AP 2008 TO 1"/>
    <n v="0"/>
    <n v="0"/>
    <n v="213525000"/>
    <s v="47,70-41,51"/>
    <d v="2025-11-16T00:00:00"/>
    <x v="11"/>
    <x v="0"/>
    <x v="3"/>
    <m/>
    <x v="5"/>
  </r>
  <r>
    <s v="68093df63c0236c7de2c4d2d"/>
    <s v="345-2025"/>
    <s v="LIZETH"/>
    <s v="TATIANA"/>
    <s v="VARON"/>
    <s v="TALERO"/>
    <s v="Nombre OK"/>
    <s v="Cédula de Ciudadanía"/>
    <n v="1012456915"/>
    <x v="0"/>
    <n v="1"/>
    <s v="Ninguno"/>
    <m/>
    <s v="Ninguno"/>
    <s v="-"/>
    <s v="345 09-May-2025"/>
    <n v="17082000"/>
    <s v="Banco Davivienda S.A."/>
    <n v="482800040925"/>
    <s v="CH"/>
    <s v="830053812"/>
    <s v="FIDEICOMISO PALESTINA CUARTO SECTOR**CONSTRUCTORA LAS GALIAS S.A.S"/>
    <x v="28"/>
    <x v="75"/>
    <s v="AP 2307 TO 1"/>
    <m/>
    <m/>
    <m/>
    <m/>
    <m/>
    <x v="4"/>
    <x v="5"/>
    <x v="1"/>
    <m/>
    <x v="2"/>
  </r>
  <r>
    <s v="680950853c0236c7de2f0f27"/>
    <s v="517-2025"/>
    <s v="LUZ"/>
    <s v="ANGELA"/>
    <s v="DE LA ROSA"/>
    <s v="BLANCO"/>
    <s v="Nombre OK"/>
    <s v="Cédula de Ciudadanía"/>
    <n v="1007119328"/>
    <x v="0"/>
    <n v="1"/>
    <s v="Caja de Compensación Familiar COMPENSAR"/>
    <n v="42705000"/>
    <s v="BANCO DAVIVIENDA"/>
    <n v="147318317"/>
    <s v="517 13-Jun-2025"/>
    <n v="17082000"/>
    <s v="Banco Davivienda S.A."/>
    <n v="482800040925"/>
    <s v="CH"/>
    <s v="830053812"/>
    <s v="FIDEICOMISO PALESTINA CUARTO SECTOR**CONSTRUCTORA LAS GALIAS S.A.S"/>
    <x v="28"/>
    <x v="75"/>
    <s v="AP 1012 TO 1"/>
    <n v="0"/>
    <n v="0"/>
    <n v="213025000"/>
    <s v="46,12-41,43"/>
    <d v="2025-11-18T00:00:00"/>
    <x v="11"/>
    <x v="0"/>
    <x v="3"/>
    <m/>
    <x v="5"/>
  </r>
  <r>
    <s v="68095d8b3c0236c7de3108a6"/>
    <s v="440-2025"/>
    <s v="YESSICA"/>
    <s v="YUBELLY"/>
    <s v="ROJAS"/>
    <s v="BAQUERO"/>
    <s v="Nombre OK"/>
    <s v="Cédula de Ciudadanía"/>
    <n v="53016425"/>
    <x v="0"/>
    <n v="1"/>
    <s v="Caja Colombiana de Subsidio Familiar COLSUBSIDIO"/>
    <n v="42705000"/>
    <s v="BANCO CAJA SOCIAL BCSC"/>
    <n v="132385500"/>
    <s v="440 26-May-2025"/>
    <n v="17082000"/>
    <s v="Banco Davivienda S.A."/>
    <n v="482800040925"/>
    <s v="CH"/>
    <s v="830053812"/>
    <s v="FIDEICOMISO PALESTINA CUARTO SECTOR**CONSTRUCTORA LAS GALIAS S.A.S"/>
    <x v="28"/>
    <x v="75"/>
    <s v="AP 0509 TO 1"/>
    <n v="0"/>
    <n v="0"/>
    <n v="213525000"/>
    <s v="46,12-41,43"/>
    <d v="2025-11-18T00:00:00"/>
    <x v="11"/>
    <x v="0"/>
    <x v="3"/>
    <m/>
    <x v="5"/>
  </r>
  <r>
    <s v="680beba5ea68ca973ec148e6"/>
    <s v="517-2025"/>
    <s v="LAURA"/>
    <s v="CAMILA"/>
    <s v="ECHEVERRY"/>
    <s v="OSORIO"/>
    <s v="Nombre OK"/>
    <s v="Cédula de Ciudadanía"/>
    <n v="1001111064"/>
    <x v="0"/>
    <n v="1"/>
    <s v="Caja de Compensación Familiar CAFAM"/>
    <n v="28470000"/>
    <s v="BANCO BBVA"/>
    <n v="161000000"/>
    <s v="517 13-Jun-2025"/>
    <n v="17082000"/>
    <s v="Banco Davivienda S.A."/>
    <n v="482800040925"/>
    <s v="CH"/>
    <s v="830053812"/>
    <s v="FIDEICOMISO PALESTINA CUARTO SECTOR**CONSTRUCTORA LAS GALIAS S.A.S"/>
    <x v="28"/>
    <x v="75"/>
    <s v="AP 0812 TO 1"/>
    <n v="0"/>
    <n v="0"/>
    <n v="213525000"/>
    <s v="46,12-41,43"/>
    <d v="2025-11-21T00:00:00"/>
    <x v="18"/>
    <x v="0"/>
    <x v="6"/>
    <m/>
    <x v="0"/>
  </r>
  <r>
    <s v="680beba5ea68ca973ec148e6"/>
    <s v="517-2025"/>
    <s v="ANDRES"/>
    <s v="CAMILO"/>
    <s v="AMAYA"/>
    <s v="CORTES"/>
    <s v="Nombre OK"/>
    <s v="Cédula de Ciudadanía"/>
    <n v="1022428636"/>
    <x v="1"/>
    <n v="0"/>
    <s v="Caja de Compensación Familiar CAFAM"/>
    <n v="28470000"/>
    <s v="BANCO BBVA"/>
    <n v="161000000"/>
    <s v="517 13-Jun-2025"/>
    <n v="17082000"/>
    <s v="Banco Davivienda S.A."/>
    <n v="482800040925"/>
    <s v="CH"/>
    <s v="830053812"/>
    <s v="FIDEICOMISO PALESTINA CUARTO SECTOR**CONSTRUCTORA LAS GALIAS S.A.S"/>
    <x v="28"/>
    <x v="75"/>
    <s v="AP 0812 TO 1"/>
    <n v="0"/>
    <n v="0"/>
    <n v="213525000"/>
    <s v="46,12-41,43"/>
    <d v="2025-11-21T00:00:00"/>
    <x v="18"/>
    <x v="0"/>
    <x v="6"/>
    <m/>
    <x v="0"/>
  </r>
  <r>
    <s v="680bf9a2ea68ca973ec16074"/>
    <s v="440-2025"/>
    <s v="VALENTINA"/>
    <s v=""/>
    <s v="MEDINA"/>
    <s v="URREGO"/>
    <s v="Nombre OK"/>
    <s v="Cédula de Ciudadanía"/>
    <n v="1000126614"/>
    <x v="0"/>
    <n v="1"/>
    <s v="Caja Colombiana de Subsidio Familiar COLSUBSIDIO"/>
    <n v="28470000"/>
    <s v="BANCO DAVIVIENDA"/>
    <n v="167673000"/>
    <s v="440 26-May-2025"/>
    <n v="17082000"/>
    <s v="Banco Davivienda S.A."/>
    <n v="482800040925"/>
    <s v="CH"/>
    <s v="830053812"/>
    <s v="FIDEICOMISO PALESTINA CUARTO SECTOR**CONSTRUCTORA LAS GALIAS S.A.S"/>
    <x v="28"/>
    <x v="75"/>
    <s v="AP 0403 TO 1"/>
    <n v="0"/>
    <n v="0"/>
    <n v="213525000"/>
    <s v="46,12-41,43"/>
    <d v="2025-11-18T00:00:00"/>
    <x v="11"/>
    <x v="0"/>
    <x v="3"/>
    <m/>
    <x v="5"/>
  </r>
  <r>
    <s v="680c0109ea68ca973ec16d3f"/>
    <s v="452-2025"/>
    <s v="MEURY"/>
    <s v="JOHANNA"/>
    <s v="CARVAJAL"/>
    <s v="VIVAS"/>
    <s v="Nombre OK"/>
    <s v="Cédula de Ciudadanía"/>
    <n v="1030551678"/>
    <x v="0"/>
    <n v="1"/>
    <s v="Caja de Compensación Familiar COMPENSAR"/>
    <m/>
    <s v="SCOTIABANK COLPATRIA"/>
    <n v="123600000"/>
    <s v="452 30-May-2025"/>
    <n v="17082000"/>
    <s v="Banco Davivienda S.A."/>
    <n v="482800040925"/>
    <s v="CH"/>
    <s v="830053812"/>
    <s v="FIDEICOMISO PALESTINA CUARTO SECTOR**CONSTRUCTORA LAS GALIAS S.A.S"/>
    <x v="28"/>
    <x v="75"/>
    <s v="AP 0308 TO 1"/>
    <n v="0"/>
    <n v="0"/>
    <n v="213525000"/>
    <s v="47,64-41,21"/>
    <d v="2026-02-12T00:00:00"/>
    <x v="3"/>
    <x v="3"/>
    <x v="2"/>
    <s v="aparece en CTL nombre errado MUERY- error al ingresar a EP"/>
    <x v="2"/>
  </r>
  <r>
    <s v="680c0896ea68ca973ec179b9"/>
    <s v="440-2025"/>
    <s v="MARTIN"/>
    <s v="ALEJANDRO"/>
    <s v="GARCIA"/>
    <s v="MEDINA"/>
    <s v="Nombre OK"/>
    <s v="Cédula de Ciudadanía"/>
    <n v="1000324761"/>
    <x v="0"/>
    <n v="1"/>
    <s v="Caja de Compensación Familiar COMPENSAR"/>
    <n v="28470000"/>
    <s v="BANCOLOMBIA"/>
    <n v="167273000"/>
    <s v="440 26-May-2025"/>
    <n v="17082000"/>
    <s v="Banco Davivienda S.A."/>
    <n v="482800040925"/>
    <s v="CH"/>
    <s v="830053812"/>
    <s v="FIDEICOMISO PALESTINA CUARTO SECTOR**CONSTRUCTORA LAS GALIAS S.A.S"/>
    <x v="28"/>
    <x v="75"/>
    <s v="AP 1812 TO 1"/>
    <n v="0"/>
    <n v="0"/>
    <n v="213025000"/>
    <s v="46,17-41,72"/>
    <d v="2025-11-15T00:00:00"/>
    <x v="11"/>
    <x v="0"/>
    <x v="3"/>
    <m/>
    <x v="5"/>
  </r>
  <r>
    <s v="680c0896ea68ca973ec179b9"/>
    <s v="440-2025"/>
    <s v="ESTEFANIA"/>
    <s v=""/>
    <s v="BERNAL"/>
    <s v="LINARES"/>
    <s v="Nombre OK"/>
    <s v="Cédula de Ciudadanía"/>
    <n v="1000858564"/>
    <x v="1"/>
    <n v="0"/>
    <s v="Caja de Compensación Familiar COMPENSAR"/>
    <n v="28470000"/>
    <s v="BANCOLOMBIA"/>
    <n v="167273000"/>
    <s v="440 26-May-2025"/>
    <n v="17082000"/>
    <s v="Banco Davivienda S.A."/>
    <n v="482800040925"/>
    <s v="CH"/>
    <s v="830053812"/>
    <s v="FIDEICOMISO PALESTINA CUARTO SECTOR**CONSTRUCTORA LAS GALIAS S.A.S"/>
    <x v="28"/>
    <x v="75"/>
    <s v="AP 1812 TO 1"/>
    <n v="0"/>
    <n v="0"/>
    <n v="213025000"/>
    <s v="46,17-41,72"/>
    <d v="2025-11-15T00:00:00"/>
    <x v="11"/>
    <x v="0"/>
    <x v="3"/>
    <m/>
    <x v="5"/>
  </r>
  <r>
    <s v="68100456c19077687aa12866"/>
    <s v="517-2025"/>
    <s v="KEVIN"/>
    <s v="JULIAN"/>
    <s v="BECERRA"/>
    <s v="TEJEDOR"/>
    <s v="Nombre OK"/>
    <s v="Cédula de Ciudadanía"/>
    <n v="1032938241"/>
    <x v="0"/>
    <n v="1"/>
    <s v="Ninguno"/>
    <m/>
    <s v="Ninguno"/>
    <s v="-"/>
    <s v="517 13-Jun-2025"/>
    <n v="17082000"/>
    <s v="Banco Davivienda S.A."/>
    <n v="482800040925"/>
    <s v="CH"/>
    <s v="830053812"/>
    <s v="FIDEICOMISO PALESTINA CUARTO SECTOR**CONSTRUCTORA LAS GALIAS S.A.S"/>
    <x v="28"/>
    <x v="75"/>
    <s v="AP 2404 TO 1"/>
    <m/>
    <m/>
    <m/>
    <m/>
    <m/>
    <x v="4"/>
    <x v="2"/>
    <x v="1"/>
    <m/>
    <x v="2"/>
  </r>
  <r>
    <s v="681d24a587493bf49b56e089"/>
    <s v="556-2025"/>
    <s v="DAVID"/>
    <s v="ALEJANDRO"/>
    <s v="CERON"/>
    <s v="FIGUEROA"/>
    <s v="Nombre OK"/>
    <s v="Cédula de Ciudadanía"/>
    <n v="1001216339"/>
    <x v="0"/>
    <n v="1"/>
    <s v="Caja de Compensación Familiar COMPENSAR"/>
    <n v="42705000"/>
    <s v="BANCOLOMBIA"/>
    <n v="136682504"/>
    <s v="556 26-Jun-2025"/>
    <n v="17082000"/>
    <s v="Banco Davivienda S.A."/>
    <n v="482800040925"/>
    <s v="CH"/>
    <s v="830053812"/>
    <s v="FIDEICOMISO PALESTINA CUARTO SECTOR**CONSTRUCTORA LAS GALIAS S.A.S"/>
    <x v="28"/>
    <x v="75"/>
    <s v="AP 2208 TO 1"/>
    <n v="0"/>
    <n v="0"/>
    <n v="213025000"/>
    <s v="47,70-41,51"/>
    <d v="2025-11-22T00:00:00"/>
    <x v="18"/>
    <x v="0"/>
    <x v="6"/>
    <m/>
    <x v="0"/>
  </r>
  <r>
    <s v="681d298887493bf49b56ed7f"/>
    <s v="701-2025"/>
    <s v="DAYANA"/>
    <s v="JULIETH"/>
    <s v="GARCIA"/>
    <s v="RIZO"/>
    <s v="Nombre OK"/>
    <s v="Cédula de Ciudadanía"/>
    <n v="1012404366"/>
    <x v="0"/>
    <n v="1"/>
    <s v="Caja Colombiana de Subsidio Familiar COLSUBSIDIO"/>
    <n v="42705000"/>
    <s v="F.N.A."/>
    <n v="149599000"/>
    <s v="701 31-Jul-2025"/>
    <n v="17082000"/>
    <s v="Banco Davivienda S.A."/>
    <n v="482800040925"/>
    <s v="CH"/>
    <s v="830053812"/>
    <s v="FIDEICOMISO PALESTINA CUARTO SECTOR**CONSTRUCTORA LAS GALIAS S.A.S"/>
    <x v="28"/>
    <x v="75"/>
    <s v="AP 0202 TO 1"/>
    <n v="0"/>
    <n v="0"/>
    <n v="213525000"/>
    <s v="47,64-41,21"/>
    <d v="2025-11-22T00:00:00"/>
    <x v="18"/>
    <x v="0"/>
    <x v="6"/>
    <m/>
    <x v="0"/>
  </r>
  <r>
    <s v="681d2a4b87493bf49b56ef22"/>
    <s v="556-2025"/>
    <s v="CARMEN"/>
    <s v="PATRICIA"/>
    <s v="IBARGUEN"/>
    <s v="VALENCIA"/>
    <s v="Nombre OK"/>
    <s v="Cédula de Ciudadanía"/>
    <n v="1018484858"/>
    <x v="0"/>
    <n v="1"/>
    <s v="Caja de Compensación Familiar COMPENSAR"/>
    <n v="42705000"/>
    <s v="BANCO DAVIVIENDA"/>
    <n v="153000000"/>
    <s v="556 26-Jun-2025"/>
    <n v="17082000"/>
    <s v="Banco Davivienda S.A."/>
    <n v="482800040925"/>
    <s v="CH"/>
    <s v="830053812"/>
    <s v="FIDEICOMISO PALESTINA CUARTO SECTOR**CONSTRUCTORA LAS GALIAS S.A.S"/>
    <x v="28"/>
    <x v="75"/>
    <s v="AP 1912 TO 1"/>
    <n v="0"/>
    <n v="0"/>
    <n v="213025000"/>
    <s v="46,17-41,72"/>
    <d v="2025-11-16T00:00:00"/>
    <x v="11"/>
    <x v="0"/>
    <x v="3"/>
    <m/>
    <x v="5"/>
  </r>
  <r>
    <s v="681e2fc528060f8863499367"/>
    <s v="698-2025"/>
    <s v="ERICK"/>
    <s v="NAIR"/>
    <s v="RODRIGUEZ"/>
    <s v="BAQUERO"/>
    <s v="Nombre OK"/>
    <s v="Cédula de Ciudadanía"/>
    <n v="1018496979"/>
    <x v="0"/>
    <n v="1"/>
    <s v="Caja Colombiana de Subsidio Familiar COLSUBSIDIO"/>
    <n v="42705000"/>
    <s v="BANCO DAVIVIENDA"/>
    <n v="148116000"/>
    <s v="698 31-Jul-2025"/>
    <n v="17082000"/>
    <s v="Banco Davivienda S.A."/>
    <n v="482800040925"/>
    <s v="CH"/>
    <s v="830053812"/>
    <s v="FIDEICOMISO PALESTINA CUARTO SECTOR**CONSTRUCTORA LAS GALIAS S.A.S"/>
    <x v="28"/>
    <x v="75"/>
    <s v="AP 2312 TO 1"/>
    <n v="0"/>
    <n v="0"/>
    <n v="213525000"/>
    <s v="46,17-41,72"/>
    <d v="2025-11-16T00:00:00"/>
    <x v="0"/>
    <x v="0"/>
    <x v="2"/>
    <m/>
    <x v="0"/>
  </r>
  <r>
    <s v="6823738e293f91c3bf6798a1"/>
    <s v="556-2025"/>
    <s v="SANDRA"/>
    <s v="MIREYA"/>
    <s v="RODRIGUEZ"/>
    <s v="VELOZA"/>
    <s v="Nombre OK"/>
    <s v="Cédula de Ciudadanía"/>
    <n v="1074616239"/>
    <x v="0"/>
    <n v="1"/>
    <s v="Caja de Compensación Familiar COMPENSAR"/>
    <n v="42705000"/>
    <s v="BANCO DAVIVIENDA"/>
    <n v="126439700"/>
    <s v="556 26-Jun-2025"/>
    <n v="17082000"/>
    <s v="Banco Davivienda S.A."/>
    <n v="482800040925"/>
    <s v="CH"/>
    <s v="830053812"/>
    <s v="FIDEICOMISO PALESTINA CUARTO SECTOR**CONSTRUCTORA LAS GALIAS S.A.S"/>
    <x v="28"/>
    <x v="75"/>
    <s v="AP 2006 TO 1"/>
    <n v="0"/>
    <n v="0"/>
    <n v="213025000"/>
    <s v="46,17-41,72"/>
    <d v="2025-11-22T00:00:00"/>
    <x v="18"/>
    <x v="0"/>
    <x v="6"/>
    <m/>
    <x v="0"/>
  </r>
  <r>
    <s v="68237593293f91c3bf679d0e"/>
    <s v="556-2025"/>
    <s v="LEIDY"/>
    <s v="JOHANA"/>
    <s v="REYES"/>
    <s v="SANCHEZ"/>
    <s v="Nombre OK"/>
    <s v="Cédula de Ciudadanía"/>
    <n v="1056613970"/>
    <x v="0"/>
    <n v="1"/>
    <s v="Caja de Compensación Familiar CAFAM"/>
    <m/>
    <s v="OTROS"/>
    <n v="110300000"/>
    <s v="556 26-Jun-2025"/>
    <n v="17082000"/>
    <s v="Banco Davivienda S.A."/>
    <n v="482800040925"/>
    <s v="CH"/>
    <s v="830053812"/>
    <s v="FIDEICOMISO PALESTINA CUARTO SECTOR**CONSTRUCTORA LAS GALIAS S.A.S"/>
    <x v="28"/>
    <x v="75"/>
    <s v="AP 1111 TO 1"/>
    <m/>
    <m/>
    <m/>
    <m/>
    <m/>
    <x v="4"/>
    <x v="9"/>
    <x v="1"/>
    <m/>
    <x v="2"/>
  </r>
  <r>
    <s v="68237742293f91c3bf67a16b"/>
    <s v="556-2025"/>
    <s v="NATALIA"/>
    <s v="YOLAINE"/>
    <s v="PARRA"/>
    <s v="REYES"/>
    <s v="Nombre OK"/>
    <s v="Cédula de Ciudadanía"/>
    <n v="1012457966"/>
    <x v="0"/>
    <n v="1"/>
    <s v="Caja Colombiana de Subsidio Familiar COLSUBSIDIO"/>
    <n v="42705000"/>
    <s v="BANCO DAVIVIENDA"/>
    <n v="153538000"/>
    <s v="556 26-Jun-2025"/>
    <n v="17082000"/>
    <s v="Banco Davivienda S.A."/>
    <n v="482800040925"/>
    <s v="CH"/>
    <s v="830053812"/>
    <s v="FIDEICOMISO PALESTINA CUARTO SECTOR**CONSTRUCTORA LAS GALIAS S.A.S"/>
    <x v="28"/>
    <x v="75"/>
    <s v="AP 2004 TO 1"/>
    <n v="0"/>
    <n v="0"/>
    <n v="213525000"/>
    <s v="46,31-41,72"/>
    <d v="2025-11-22T00:00:00"/>
    <x v="18"/>
    <x v="0"/>
    <x v="6"/>
    <m/>
    <x v="0"/>
  </r>
  <r>
    <s v="68237baf293f91c3bf67b032"/>
    <s v="556-2025"/>
    <s v="ANLLY"/>
    <s v="JULIANA"/>
    <s v="VELOZA"/>
    <s v="TOBAR"/>
    <s v="Nombre OK"/>
    <s v="Cédula de Ciudadanía"/>
    <n v="1024596665"/>
    <x v="0"/>
    <n v="1"/>
    <s v="Caja de Compensación Familiar CAFAM"/>
    <n v="42705000"/>
    <s v="LA HIPOTECARIA"/>
    <n v="149722180"/>
    <s v="556 26-Jun-2025"/>
    <n v="17082000"/>
    <s v="Banco Davivienda S.A."/>
    <n v="482800040925"/>
    <s v="CH"/>
    <s v="830053812"/>
    <s v="FIDEICOMISO PALESTINA CUARTO SECTOR**CONSTRUCTORA LAS GALIAS S.A.S"/>
    <x v="28"/>
    <x v="75"/>
    <s v="AP 1708 TO 1"/>
    <n v="0"/>
    <n v="0"/>
    <n v="213525000"/>
    <s v="47,70-41,51"/>
    <d v="2025-11-21T00:00:00"/>
    <x v="18"/>
    <x v="0"/>
    <x v="2"/>
    <m/>
    <x v="0"/>
  </r>
  <r>
    <s v="6824ad4b9447d8036ff2234d"/>
    <s v="556-2025"/>
    <s v="WILSON"/>
    <s v="ANDRES"/>
    <s v="JIMENEZ"/>
    <s v="GOMEZ"/>
    <s v="Nombre OK"/>
    <s v="Cédula de Ciudadanía"/>
    <n v="1030622075"/>
    <x v="0"/>
    <n v="1"/>
    <s v="Caja Colombiana de Subsidio Familiar COLSUBSIDIO"/>
    <n v="42705000"/>
    <s v="LA HIPOTECARIA"/>
    <n v="113320000"/>
    <s v="556 26-Jun-2025"/>
    <n v="17082000"/>
    <s v="Banco Davivienda S.A."/>
    <n v="482800040925"/>
    <s v="CH"/>
    <s v="830053812"/>
    <s v="FIDEICOMISO PALESTINA CUARTO SECTOR**CONSTRUCTORA LAS GALIAS S.A.S"/>
    <x v="28"/>
    <x v="75"/>
    <s v="AP 1404 TO 1"/>
    <n v="0"/>
    <n v="0"/>
    <n v="213525000"/>
    <s v="46,31-41,72"/>
    <d v="2025-11-22T00:00:00"/>
    <x v="18"/>
    <x v="0"/>
    <x v="6"/>
    <m/>
    <x v="0"/>
  </r>
  <r>
    <s v="682b880fe92005328c94facc"/>
    <s v="688-2025"/>
    <s v="YOHANN"/>
    <s v="LEANDRO"/>
    <s v="BELTRAN"/>
    <s v="LOPEZ"/>
    <s v="Nombre OK"/>
    <s v="Cédula de Ciudadanía"/>
    <n v="79733349"/>
    <x v="0"/>
    <n v="1"/>
    <s v="Caja Colombiana de Subsidio Familiar COLSUBSIDIO"/>
    <n v="42705000"/>
    <s v="BANCO DAVIVIENDA"/>
    <n v="135785650"/>
    <s v="688 25-Jul-2025"/>
    <n v="17082000"/>
    <s v="Banco Davivienda S.A."/>
    <n v="482800040925"/>
    <s v="CH"/>
    <s v="830053812"/>
    <s v="FIDEICOMISO PALESTINA CUARTO SECTOR**CONSTRUCTORA LAS GALIAS S.A.S"/>
    <x v="28"/>
    <x v="75"/>
    <s v="AP 1202 TO 1"/>
    <n v="0"/>
    <n v="0"/>
    <n v="213525000"/>
    <s v="47,70-41,51"/>
    <d v="2025-12-09T00:00:00"/>
    <x v="0"/>
    <x v="0"/>
    <x v="4"/>
    <m/>
    <x v="0"/>
  </r>
  <r>
    <s v="682cb7d8feb837da84891367"/>
    <s v="688-2025"/>
    <s v="EDGARD"/>
    <s v="ESTYVENN"/>
    <s v="VELASQUEZ"/>
    <s v="SARMIENTO"/>
    <s v="Nombre OK"/>
    <s v="Cédula de Ciudadanía"/>
    <n v="1012378938"/>
    <x v="0"/>
    <n v="1"/>
    <s v="Ninguno"/>
    <m/>
    <s v="Ninguno"/>
    <s v="-"/>
    <s v="688 25-Jul-2025"/>
    <n v="17082000"/>
    <s v="Banco Davivienda S.A."/>
    <n v="482800040925"/>
    <s v="CH"/>
    <s v="830053812"/>
    <s v="FIDEICOMISO PALESTINA CUARTO SECTOR**CONSTRUCTORA LAS GALIAS S.A.S"/>
    <x v="28"/>
    <x v="75"/>
    <s v="AP 1910 TO 1"/>
    <m/>
    <m/>
    <m/>
    <m/>
    <m/>
    <x v="4"/>
    <x v="2"/>
    <x v="1"/>
    <m/>
    <x v="2"/>
  </r>
  <r>
    <s v="682cb936feb837da84891693"/>
    <s v="819-2025"/>
    <s v="SANTIAGO"/>
    <s v=""/>
    <s v="VARGAS"/>
    <s v="PARRA"/>
    <s v="Nombre OK"/>
    <s v="Cédula de Ciudadanía"/>
    <n v="1007866124"/>
    <x v="0"/>
    <n v="1"/>
    <s v="Caja de Compensación Familiar COMPENSAR"/>
    <n v="42705000"/>
    <s v="BANCO DAVIVIENDA"/>
    <n v="144544000"/>
    <s v="819 22-Ago-2025"/>
    <n v="17082000"/>
    <s v="Banco Davivienda S.A."/>
    <n v="482800040925"/>
    <s v="CH"/>
    <s v="830053812"/>
    <s v="FIDEICOMISO PALESTINA CUARTO SECTOR**CONSTRUCTORA LAS GALIAS S.A.S"/>
    <x v="28"/>
    <x v="75"/>
    <s v="AP 1006 TO 1"/>
    <n v="0"/>
    <n v="0"/>
    <n v="213025000"/>
    <s v="46,12-41,43"/>
    <d v="2025-12-09T00:00:00"/>
    <x v="0"/>
    <x v="0"/>
    <x v="4"/>
    <m/>
    <x v="0"/>
  </r>
  <r>
    <s v="682cbad2feb837da84891995"/>
    <s v="819-2025"/>
    <s v="MARIA"/>
    <s v="LUISA"/>
    <s v="TORRES"/>
    <s v="ROJAS"/>
    <s v="Nombre OK"/>
    <s v="Cédula de Ciudadanía"/>
    <n v="1036959739"/>
    <x v="0"/>
    <n v="1"/>
    <s v="Caja de Compensación Familiar COMPENSAR"/>
    <n v="42705000"/>
    <s v="BANCO CAJA SOCIAL BCSC"/>
    <n v="147780668"/>
    <s v="819 22-Ago-2025"/>
    <n v="17082000"/>
    <s v="Banco Davivienda S.A."/>
    <n v="482800040925"/>
    <s v="CH"/>
    <s v="830053812"/>
    <s v="FIDEICOMISO PALESTINA CUARTO SECTOR**CONSTRUCTORA LAS GALIAS S.A.S"/>
    <x v="28"/>
    <x v="75"/>
    <s v="AP 1112 TO 1"/>
    <n v="0"/>
    <n v="0"/>
    <n v="213025000"/>
    <s v="46,12-41,43"/>
    <d v="2025-12-09T00:00:00"/>
    <x v="0"/>
    <x v="0"/>
    <x v="4"/>
    <m/>
    <x v="0"/>
  </r>
  <r>
    <s v="682cbc3cfeb837da84891be8"/>
    <s v="688-2025"/>
    <s v="YEFERSON"/>
    <s v="FELIPE"/>
    <s v="MELO"/>
    <s v="PEÑUELA"/>
    <s v="Nombre OK"/>
    <s v="Cédula de Ciudadanía"/>
    <n v="1034656189"/>
    <x v="0"/>
    <n v="1"/>
    <s v="Caja de Compensación Familiar CAFAM"/>
    <n v="39000000"/>
    <s v="BANCO CAJA SOCIAL BCSC"/>
    <n v="92944932"/>
    <s v="688 25-Jul-2025"/>
    <n v="17082000"/>
    <s v="Banco Davivienda S.A."/>
    <n v="482800040925"/>
    <s v="CH"/>
    <s v="830053812"/>
    <s v="FIDEICOMISO PALESTINA CUARTO SECTOR**CONSTRUCTORA LAS GALIAS S.A.S"/>
    <x v="28"/>
    <x v="75"/>
    <s v="AP 2304 TO 1"/>
    <n v="0"/>
    <n v="0"/>
    <n v="213525000"/>
    <s v="46,31-41,72"/>
    <d v="2025-11-21T00:00:00"/>
    <x v="18"/>
    <x v="0"/>
    <x v="3"/>
    <m/>
    <x v="0"/>
  </r>
  <r>
    <s v="682f8fdffeb837da8492daac"/>
    <s v="977-2025"/>
    <s v="MONICA"/>
    <s v="LILIANA"/>
    <s v="PEÑA"/>
    <s v="ROJAS"/>
    <s v="Nombre OK"/>
    <s v="Cédula de Ciudadanía"/>
    <n v="1005451941"/>
    <x v="0"/>
    <n v="1"/>
    <s v="Caja Colombiana de Subsidio Familiar COLSUBSIDIO"/>
    <n v="42705000"/>
    <s v="BANCO DAVIVIENDA"/>
    <n v="153538000"/>
    <s v="977 30-Sep-2025"/>
    <n v="17082000"/>
    <s v="Banco Davivienda S.A."/>
    <n v="482800040925"/>
    <s v="CH"/>
    <s v="830053812"/>
    <s v="FIDEICOMISO PALESTINA CUARTO SECTOR**CONSTRUCTORA LAS GALIAS S.A.S"/>
    <x v="28"/>
    <x v="75"/>
    <s v="AP 1009 TO 1"/>
    <n v="0"/>
    <n v="0"/>
    <n v="213525000"/>
    <s v="46,12-41,43"/>
    <d v="2025-12-09T00:00:00"/>
    <x v="0"/>
    <x v="0"/>
    <x v="4"/>
    <m/>
    <x v="0"/>
  </r>
  <r>
    <s v="682f9443feb837da8492e7be"/>
    <s v="643-2025"/>
    <s v="ALEXIS"/>
    <s v="CAMILO"/>
    <s v="SILVA"/>
    <s v="CESPEDES"/>
    <s v="Nombre OK"/>
    <s v="Cédula de Ciudadanía"/>
    <n v="1012372361"/>
    <x v="0"/>
    <n v="1"/>
    <s v="Caja Colombiana de Subsidio Familiar COLSUBSIDIO"/>
    <n v="42705000"/>
    <s v="BANCO DAVIVIENDA"/>
    <n v="139589600"/>
    <s v="643 17-Jul-2025"/>
    <n v="17082000"/>
    <s v="Banco Davivienda S.A."/>
    <n v="482800040925"/>
    <s v="CH"/>
    <s v="830053812"/>
    <s v="FIDEICOMISO PALESTINA CUARTO SECTOR**CONSTRUCTORA LAS GALIAS S.A.S"/>
    <x v="28"/>
    <x v="75"/>
    <s v="AP 1511 TO 1"/>
    <n v="0"/>
    <n v="0"/>
    <n v="213525000"/>
    <s v="46,17-41,72"/>
    <d v="2025-11-21T00:00:00"/>
    <x v="18"/>
    <x v="0"/>
    <x v="2"/>
    <m/>
    <x v="0"/>
  </r>
  <r>
    <s v="683497c8091c6a72ea59e0e8"/>
    <s v="643-2025"/>
    <s v="LISBETH"/>
    <s v="VANESA"/>
    <s v="PINEDA"/>
    <s v="JIMENEZ"/>
    <s v="Nombre OK"/>
    <s v="Cédula de Ciudadanía"/>
    <n v="1024550737"/>
    <x v="0"/>
    <n v="1"/>
    <s v="Caja Colombiana de Subsidio Familiar COLSUBSIDIO"/>
    <n v="39000000"/>
    <s v="BANCOLOMBIA"/>
    <n v="154414609"/>
    <s v="643 17-Jul-2025"/>
    <n v="17082000"/>
    <s v="Banco Davivienda S.A."/>
    <n v="482800040925"/>
    <s v="CH"/>
    <s v="830053812"/>
    <s v="FIDEICOMISO PALESTINA CUARTO SECTOR**CONSTRUCTORA LAS GALIAS S.A.S"/>
    <x v="28"/>
    <x v="75"/>
    <s v="AP 0305 TO 1"/>
    <n v="0"/>
    <n v="0"/>
    <n v="213525000"/>
    <s v="46,26-41,43"/>
    <d v="2025-11-22T00:00:00"/>
    <x v="18"/>
    <x v="0"/>
    <x v="2"/>
    <m/>
    <x v="0"/>
  </r>
  <r>
    <s v="683497c8091c6a72ea59e0e8"/>
    <s v="643-2025"/>
    <s v="DUVAN"/>
    <s v="MATEO"/>
    <s v="SEPULVEDA"/>
    <s v="CRIOLLO"/>
    <s v="Nombre OK"/>
    <s v="Cédula de Ciudadanía"/>
    <n v="1024570871"/>
    <x v="1"/>
    <n v="0"/>
    <s v="Caja Colombiana de Subsidio Familiar COLSUBSIDIO"/>
    <n v="39000000"/>
    <s v="BANCOLOMBIA"/>
    <n v="154414609"/>
    <s v="643 17-Jul-2025"/>
    <n v="17082000"/>
    <s v="Banco Davivienda S.A."/>
    <n v="482800040925"/>
    <s v="CH"/>
    <s v="830053812"/>
    <s v="FIDEICOMISO PALESTINA CUARTO SECTOR**CONSTRUCTORA LAS GALIAS S.A.S"/>
    <x v="28"/>
    <x v="75"/>
    <s v="AP 0305 TO 1"/>
    <n v="0"/>
    <n v="0"/>
    <n v="213525000"/>
    <s v="46,26-41,43"/>
    <d v="2025-11-22T00:00:00"/>
    <x v="18"/>
    <x v="0"/>
    <x v="2"/>
    <m/>
    <x v="0"/>
  </r>
  <r>
    <s v="6834994c091c6a72ea59e65c"/>
    <s v="643-2025"/>
    <s v="DAYAN"/>
    <s v="STEFANY"/>
    <s v="BADILLO"/>
    <s v="MALAGON"/>
    <s v="Nombre OK"/>
    <s v="Cédula de Ciudadanía"/>
    <n v="1012430472"/>
    <x v="0"/>
    <n v="1"/>
    <s v="Caja de Compensación Familiar CAFAM"/>
    <n v="28470000"/>
    <s v="BANCO BBVA"/>
    <n v="167000000"/>
    <s v="643 17-Jul-2025"/>
    <n v="17082000"/>
    <s v="Banco Davivienda S.A."/>
    <n v="482800040925"/>
    <s v="CH"/>
    <s v="830053812"/>
    <s v="FIDEICOMISO PALESTINA CUARTO SECTOR**CONSTRUCTORA LAS GALIAS S.A.S"/>
    <x v="28"/>
    <x v="75"/>
    <s v="AP 0909 TO 1"/>
    <n v="0"/>
    <n v="0"/>
    <n v="213525000"/>
    <s v="46,12-41,43"/>
    <d v="2025-11-18T00:00:00"/>
    <x v="11"/>
    <x v="0"/>
    <x v="4"/>
    <m/>
    <x v="5"/>
  </r>
  <r>
    <s v="683613c0dbbd59ef35a37f3e"/>
    <s v="606-2025"/>
    <s v="DIANA"/>
    <s v="PAOLA"/>
    <s v="OLARTE"/>
    <s v="PARRA"/>
    <s v="Nombre OK"/>
    <s v="Cédula de Ciudadanía"/>
    <n v="1015403563"/>
    <x v="0"/>
    <n v="1"/>
    <s v="Caja de Compensación Familiar COMPENSAR"/>
    <n v="42705000"/>
    <s v="BANCO BOGOTA"/>
    <n v="141135854"/>
    <s v="606 15-Jul-2025"/>
    <n v="17082000"/>
    <s v="Banco Davivienda S.A."/>
    <n v="482800040925"/>
    <s v="CH"/>
    <s v="830053812"/>
    <s v="FIDEICOMISO PALESTINA CUARTO SECTOR**CONSTRUCTORA LAS GALIAS S.A.S"/>
    <x v="28"/>
    <x v="75"/>
    <s v="AP 1104 TO 1"/>
    <n v="0"/>
    <n v="0"/>
    <n v="213025000"/>
    <s v="46,26-41,43"/>
    <d v="2025-11-22T00:00:00"/>
    <x v="18"/>
    <x v="0"/>
    <x v="2"/>
    <m/>
    <x v="0"/>
  </r>
  <r>
    <s v="6851815d8aebb9528b878ffa"/>
    <s v="673-2025"/>
    <s v="JENY"/>
    <s v="MARCELA"/>
    <s v="CANO"/>
    <s v="GALLEGO"/>
    <s v="Nombre OK"/>
    <s v="Cédula de Ciudadanía"/>
    <n v="1018468430"/>
    <x v="0"/>
    <n v="1"/>
    <s v="Ninguno"/>
    <m/>
    <s v="BANCO CAJA SOCIAL BCSC"/>
    <n v="112938860"/>
    <s v="673 23-Jul-2025"/>
    <n v="17082000"/>
    <s v="Banco Davivienda S.A."/>
    <n v="482800040925"/>
    <s v="CH"/>
    <s v="830053812"/>
    <s v="FIDEICOMISO PALESTINA CUARTO SECTOR**CONSTRUCTORA LAS GALIAS S.A.S"/>
    <x v="28"/>
    <x v="75"/>
    <s v="AP 2003 TO 1"/>
    <m/>
    <m/>
    <m/>
    <m/>
    <m/>
    <x v="4"/>
    <x v="2"/>
    <x v="1"/>
    <m/>
    <x v="2"/>
  </r>
  <r>
    <s v="685199488aebb9528b88308e"/>
    <s v="673-2025"/>
    <s v="LEIDY"/>
    <s v="PAOLA"/>
    <s v="MOSCOSO"/>
    <s v="CARDONA"/>
    <s v="Nombre OK"/>
    <s v="Cédula de Ciudadanía"/>
    <n v="1033709042"/>
    <x v="0"/>
    <n v="1"/>
    <s v="Caja de Compensación Familiar COMPENSAR"/>
    <n v="42705000"/>
    <s v="BANCO BBVA"/>
    <n v="141000000"/>
    <s v="673 23-Jul-2025"/>
    <n v="17082000"/>
    <s v="Banco Davivienda S.A."/>
    <n v="482800040925"/>
    <s v="CH"/>
    <s v="830053812"/>
    <s v="FIDEICOMISO PALESTINA CUARTO SECTOR**CONSTRUCTORA LAS GALIAS S.A.S"/>
    <x v="28"/>
    <x v="75"/>
    <s v="AP 0704 TO 1"/>
    <n v="0"/>
    <n v="0"/>
    <n v="213525000"/>
    <s v="46,26-41,43"/>
    <d v="2025-11-21T00:00:00"/>
    <x v="18"/>
    <x v="0"/>
    <x v="3"/>
    <m/>
    <x v="0"/>
  </r>
  <r>
    <s v="6854407e075a89cfa6dc6519"/>
    <s v="844-2025"/>
    <s v="GINA"/>
    <s v="VALENTINA"/>
    <s v="BERMUDEZ"/>
    <s v="URUEÑA"/>
    <s v="Nombre OK"/>
    <s v="Cédula de Ciudadanía"/>
    <n v="1000365817"/>
    <x v="0"/>
    <n v="1"/>
    <s v="Caja Colombiana de Subsidio Familiar COLSUBSIDIO"/>
    <n v="42705000"/>
    <s v="BANCO BBVA"/>
    <n v="153538000"/>
    <s v="844 29-Ago-2025"/>
    <n v="17082000"/>
    <s v="Banco Davivienda S.A."/>
    <n v="482800040925"/>
    <s v="CH"/>
    <s v="830053812"/>
    <s v="FIDEICOMISO PALESTINA CUARTO SECTOR**CONSTRUCTORA LAS GALIAS S.A.S"/>
    <x v="28"/>
    <x v="75"/>
    <s v="AP 2005 TO 1"/>
    <n v="0"/>
    <n v="0"/>
    <n v="213525000"/>
    <s v="46,31-41,72"/>
    <d v="2025-12-09T00:00:00"/>
    <x v="3"/>
    <x v="3"/>
    <x v="4"/>
    <s v="Valor de compra del CTL es diferente al de la EP y nombre errado en CTL - Correo 10/12/2025 - Correo 15 diciembre"/>
    <x v="2"/>
  </r>
  <r>
    <s v="685442af075a89cfa6dc6b93"/>
    <s v="844-2025"/>
    <s v="DANA"/>
    <s v="MARCELA"/>
    <s v="AMARIZ"/>
    <s v="VEGA"/>
    <s v="Nombre OK"/>
    <s v="Cédula de Ciudadanía"/>
    <n v="1085038470"/>
    <x v="0"/>
    <n v="1"/>
    <s v="Caja Colombiana de Subsidio Familiar COLSUBSIDIO"/>
    <m/>
    <s v="OTROS"/>
    <n v="134140000"/>
    <s v="844 29-Ago-2025"/>
    <n v="17082000"/>
    <s v="Banco Davivienda S.A."/>
    <n v="482800040925"/>
    <s v="CH"/>
    <s v="830053812"/>
    <s v="FIDEICOMISO PALESTINA CUARTO SECTOR**CONSTRUCTORA LAS GALIAS S.A.S"/>
    <x v="28"/>
    <x v="75"/>
    <s v="AP 0211 TO 1"/>
    <m/>
    <m/>
    <m/>
    <m/>
    <m/>
    <x v="4"/>
    <x v="5"/>
    <x v="1"/>
    <m/>
    <x v="2"/>
  </r>
  <r>
    <s v="685b19175dc7607a24ec47cd"/>
    <s v="824-2025"/>
    <s v="JESSICA"/>
    <s v="ALEJANDRA"/>
    <s v="RIVAS"/>
    <s v="GRANADOS"/>
    <s v="Sin asignar"/>
    <s v="Cédula de Ciudadanía"/>
    <n v="1012429584"/>
    <x v="0"/>
    <n v="1"/>
    <s v="Ninguno"/>
    <m/>
    <s v="F.N.A."/>
    <n v="162560000"/>
    <s v="824 22-Ago-2025"/>
    <n v="17082000"/>
    <s v="Banco Davivienda S.A."/>
    <n v="482800040925"/>
    <s v="CH"/>
    <s v="830053812"/>
    <s v="FIDEICOMISO PALESTINA CUARTO SECTOR**CONSTRUCTORA LAS GALIAS S.A.S"/>
    <x v="28"/>
    <x v="75"/>
    <s v="AP 1802 TO 1"/>
    <m/>
    <m/>
    <m/>
    <m/>
    <m/>
    <x v="4"/>
    <x v="2"/>
    <x v="1"/>
    <m/>
    <x v="2"/>
  </r>
  <r>
    <s v="685b21a25dc7607a24ec6aff"/>
    <s v="824-2025"/>
    <s v="ANGIE"/>
    <s v="LORENA"/>
    <s v="ARIZA"/>
    <s v="GONZALEZ"/>
    <s v="Nombre OK"/>
    <s v="Cédula de Ciudadanía"/>
    <n v="1000951686"/>
    <x v="0"/>
    <n v="1"/>
    <s v="Caja de Compensación Familiar CAFAM"/>
    <n v="42705000"/>
    <s v="BANCO DAVIVIENDA"/>
    <n v="140000000"/>
    <s v="824 22-Ago-2025"/>
    <n v="17082000"/>
    <s v="Banco Davivienda S.A."/>
    <n v="482800040925"/>
    <s v="CH"/>
    <s v="830053812"/>
    <s v="FIDEICOMISO PALESTINA CUARTO SECTOR**CONSTRUCTORA LAS GALIAS S.A.S"/>
    <x v="28"/>
    <x v="75"/>
    <s v="AP 2110 TO 1"/>
    <n v="0"/>
    <n v="0"/>
    <n v="213525000"/>
    <s v="46,17-41,72"/>
    <d v="2026-02-12T00:00:00"/>
    <x v="13"/>
    <x v="1"/>
    <x v="2"/>
    <m/>
    <x v="7"/>
  </r>
  <r>
    <s v="685b22d25dc7607a24ec6e96"/>
    <s v="824-2025"/>
    <s v="BRIAN"/>
    <s v=""/>
    <s v="ECHEVERRI"/>
    <s v="MORENO"/>
    <s v="Nombre OK"/>
    <s v="Cédula de Ciudadanía"/>
    <n v="1144093734"/>
    <x v="0"/>
    <n v="1"/>
    <s v="Caja de Compensación Familiar COMPENSAR"/>
    <n v="28470000"/>
    <s v="BANCO DAVIVIENDA"/>
    <n v="167273000"/>
    <s v="824 22-Ago-2025"/>
    <n v="17082000"/>
    <s v="Banco Davivienda S.A."/>
    <n v="482800040925"/>
    <s v="CH"/>
    <s v="830053812"/>
    <s v="FIDEICOMISO PALESTINA CUARTO SECTOR**CONSTRUCTORA LAS GALIAS S.A.S"/>
    <x v="28"/>
    <x v="75"/>
    <s v="AP 0606 TO 1"/>
    <n v="0"/>
    <n v="0"/>
    <n v="213025000"/>
    <s v="46,12-41,43"/>
    <d v="2025-12-09T00:00:00"/>
    <x v="0"/>
    <x v="0"/>
    <x v="4"/>
    <m/>
    <x v="0"/>
  </r>
  <r>
    <s v="685b23f05dc7607a24ec70ad"/>
    <s v="824-2025"/>
    <s v="LINA"/>
    <s v="FERNANDA"/>
    <s v="MARTINEZ"/>
    <s v="PENNA"/>
    <s v="Nombre OK"/>
    <s v="Cédula de Ciudadanía"/>
    <n v="1030701109"/>
    <x v="0"/>
    <n v="1"/>
    <s v="Caja Colombiana de Subsidio Familiar COLSUBSIDIO"/>
    <n v="28470000"/>
    <s v="BANCO DAVIVIENDA"/>
    <n v="167473000"/>
    <s v="824 22-Ago-2025"/>
    <n v="17082000"/>
    <s v="Banco Davivienda S.A."/>
    <n v="482800040925"/>
    <s v="CH"/>
    <s v="830053812"/>
    <s v="FIDEICOMISO PALESTINA CUARTO SECTOR**CONSTRUCTORA LAS GALIAS S.A.S"/>
    <x v="28"/>
    <x v="75"/>
    <s v="AP 0810 TO 1"/>
    <n v="0"/>
    <n v="0"/>
    <n v="213525000"/>
    <s v="46,12-41,43"/>
    <d v="2026-02-12T00:00:00"/>
    <x v="13"/>
    <x v="1"/>
    <x v="2"/>
    <m/>
    <x v="7"/>
  </r>
  <r>
    <s v="685bf29f5dc7607a24ef6ff5"/>
    <s v="896-2025"/>
    <s v="TATIANA"/>
    <s v="CAROLINA"/>
    <s v="VELASCO"/>
    <s v="RIVERA"/>
    <s v="Nombre OK"/>
    <s v="Cédula de Ciudadanía"/>
    <n v="1000121721"/>
    <x v="0"/>
    <n v="1"/>
    <s v="Caja Colombiana de Subsidio Familiar COLSUBSIDIO"/>
    <n v="42705000"/>
    <s v="BANCO DAVIVIENDA"/>
    <n v="132705000"/>
    <s v="896 09-Sep-2025"/>
    <n v="17082000"/>
    <s v="Banco Davivienda S.A."/>
    <n v="482800040925"/>
    <s v="CH"/>
    <s v="830053812"/>
    <s v="FIDEICOMISO PALESTINA CUARTO SECTOR**CONSTRUCTORA LAS GALIAS S.A.S"/>
    <x v="28"/>
    <x v="75"/>
    <s v="AP 0506 TO 1"/>
    <n v="0"/>
    <n v="0"/>
    <n v="213525000"/>
    <s v="46,12-41,43"/>
    <d v="2025-12-09T00:00:00"/>
    <x v="3"/>
    <x v="3"/>
    <x v="4"/>
    <s v="Nombre y número de cédula errados en CTL - Correo 10/12/2025 - Correo 15 diciembre"/>
    <x v="2"/>
  </r>
  <r>
    <s v="685bf4b35dc7607a24ef7256"/>
    <s v="896-2025"/>
    <s v="JENIFER"/>
    <s v="ANDREA"/>
    <s v="OLAVE"/>
    <s v="SANCHEZ"/>
    <s v="Nombre OK"/>
    <s v="Cédula de Ciudadanía"/>
    <n v="1096907110"/>
    <x v="0"/>
    <n v="1"/>
    <s v="Ninguno"/>
    <m/>
    <s v="F.N.A."/>
    <n v="166973000"/>
    <s v="896 09-Sep-2025"/>
    <n v="17082000"/>
    <s v="Banco Davivienda S.A."/>
    <n v="482800040925"/>
    <s v="CH"/>
    <s v="830053812"/>
    <s v="FIDEICOMISO PALESTINA CUARTO SECTOR**CONSTRUCTORA LAS GALIAS S.A.S"/>
    <x v="28"/>
    <x v="75"/>
    <s v="AP 2211 TO 1"/>
    <m/>
    <m/>
    <m/>
    <m/>
    <m/>
    <x v="4"/>
    <x v="2"/>
    <x v="1"/>
    <m/>
    <x v="2"/>
  </r>
  <r>
    <s v="685db7d46c187e33e0baa839"/>
    <s v="701-2025"/>
    <s v="RUTH"/>
    <s v="NATHALIA"/>
    <s v="JAIMES"/>
    <s v="QUINTERO"/>
    <s v="Nombre OK"/>
    <s v="Cédula de Ciudadanía"/>
    <n v="1024574062"/>
    <x v="0"/>
    <n v="1"/>
    <s v="Caja de Compensación Familiar COMPENSAR"/>
    <n v="26000000"/>
    <s v="F.N.A."/>
    <n v="153338000"/>
    <s v="701 31-Jul-2025"/>
    <n v="17082000"/>
    <s v="Banco Davivienda S.A."/>
    <n v="482800040925"/>
    <s v="CH"/>
    <s v="830053812"/>
    <s v="FIDEICOMISO PALESTINA CUARTO SECTOR**CONSTRUCTORA LAS GALIAS S.A.S"/>
    <x v="28"/>
    <x v="75"/>
    <s v="AP 0302 TO 1"/>
    <m/>
    <m/>
    <m/>
    <m/>
    <m/>
    <x v="4"/>
    <x v="2"/>
    <x v="1"/>
    <m/>
    <x v="2"/>
  </r>
  <r>
    <s v="686c2b180406ae9e8552bf3e"/>
    <s v="896-2025"/>
    <s v="ALISON"/>
    <s v="VANESSA"/>
    <s v="BECERRA"/>
    <s v="GOMEZ"/>
    <s v="Nombre OK"/>
    <s v="Cédula de Ciudadanía"/>
    <n v="1001052702"/>
    <x v="0"/>
    <n v="1"/>
    <s v="Caja de Compensación Familiar COMPENSAR"/>
    <n v="28470000"/>
    <s v="BANCO DAVIVIENDA"/>
    <n v="167273000"/>
    <s v="896 09-Sep-2025"/>
    <n v="17082000"/>
    <s v="Banco Davivienda S.A."/>
    <n v="482800040925"/>
    <s v="CH"/>
    <s v="830053812"/>
    <s v="FIDEICOMISO PALESTINA CUARTO SECTOR**CONSTRUCTORA LAS GALIAS S.A.S"/>
    <x v="28"/>
    <x v="75"/>
    <s v="AP 2409 TO 1"/>
    <n v="0"/>
    <n v="0"/>
    <n v="213025000"/>
    <s v="46,15-41,72"/>
    <d v="2025-12-09T00:00:00"/>
    <x v="0"/>
    <x v="0"/>
    <x v="4"/>
    <m/>
    <x v="0"/>
  </r>
  <r>
    <s v="686c2b180406ae9e8552bf3e"/>
    <s v="896-2025"/>
    <s v="JORNEY"/>
    <s v="ALEXANDER"/>
    <s v="BALLEN"/>
    <s v="CASTELLANOS"/>
    <s v="Nombre OK"/>
    <s v="Cédula de Ciudadanía"/>
    <n v="1030648408"/>
    <x v="1"/>
    <n v="0"/>
    <s v="Caja de Compensación Familiar COMPENSAR"/>
    <n v="28470000"/>
    <s v="BANCO DAVIVIENDA"/>
    <n v="167273000"/>
    <s v="896 09-Sep-2025"/>
    <n v="17082000"/>
    <s v="Banco Davivienda S.A."/>
    <n v="482800040925"/>
    <s v="CH"/>
    <s v="830053812"/>
    <s v="FIDEICOMISO PALESTINA CUARTO SECTOR**CONSTRUCTORA LAS GALIAS S.A.S"/>
    <x v="28"/>
    <x v="75"/>
    <s v="AP 2409 TO 1"/>
    <n v="0"/>
    <n v="0"/>
    <n v="213025000"/>
    <s v="46,15-41,72"/>
    <d v="2025-12-09T00:00:00"/>
    <x v="0"/>
    <x v="0"/>
    <x v="4"/>
    <m/>
    <x v="0"/>
  </r>
  <r>
    <s v="687546b0275d4df9de9608d4"/>
    <s v="896-2025"/>
    <s v="KARINA"/>
    <s v=""/>
    <s v="VARGAS"/>
    <s v="TOVAR"/>
    <s v="Nombre OK"/>
    <s v="Cédula de Ciudadanía"/>
    <n v="1193452406"/>
    <x v="0"/>
    <n v="1"/>
    <s v="Ninguno"/>
    <m/>
    <s v="OTROS"/>
    <n v="151500000"/>
    <s v="896 09-Sep-2025"/>
    <n v="17082000"/>
    <s v="Banco Davivienda S.A."/>
    <n v="482800040925"/>
    <s v="CH"/>
    <s v="830053812"/>
    <s v="FIDEICOMISO PALESTINA CUARTO SECTOR**CONSTRUCTORA LAS GALIAS S.A.S"/>
    <x v="28"/>
    <x v="75"/>
    <s v="AP 0409 TO 1"/>
    <m/>
    <m/>
    <m/>
    <m/>
    <m/>
    <x v="2"/>
    <x v="2"/>
    <x v="1"/>
    <m/>
    <x v="2"/>
  </r>
  <r>
    <s v="6876724e275d4df9de9914bc"/>
    <s v="896-2025"/>
    <s v="ERIKA"/>
    <s v="PAOLA"/>
    <s v="MARTINEZ"/>
    <s v="RODRIGUEZ"/>
    <s v="Nombre OK"/>
    <s v="Cédula de Ciudadanía"/>
    <n v="1023927948"/>
    <x v="0"/>
    <n v="1"/>
    <s v="Ninguno"/>
    <m/>
    <s v="BANCO DAVIVIENDA"/>
    <n v="149460000"/>
    <s v="896 09-Sep-2025"/>
    <n v="17082000"/>
    <s v="Banco Davivienda S.A."/>
    <n v="482800040925"/>
    <s v="CH"/>
    <s v="830053812"/>
    <s v="FIDEICOMISO PALESTINA CUARTO SECTOR**CONSTRUCTORA LAS GALIAS S.A.S"/>
    <x v="28"/>
    <x v="75"/>
    <s v="AP 2112 TO 1"/>
    <n v="0"/>
    <n v="0"/>
    <m/>
    <s v="46,17-41,72"/>
    <d v="2026-02-12T00:00:00"/>
    <x v="3"/>
    <x v="3"/>
    <x v="2"/>
    <s v="No aparece postulante en CTL- Error al ingresar a EP"/>
    <x v="2"/>
  </r>
  <r>
    <s v="68767dd9275d4df9de993dc1"/>
    <s v="896-2025"/>
    <s v="DIANA"/>
    <s v="CAROLINA"/>
    <s v="OLAYA"/>
    <s v="RIASCOS"/>
    <s v="Nombre OK"/>
    <s v="Cédula de Ciudadanía"/>
    <n v="1030532936"/>
    <x v="0"/>
    <n v="1"/>
    <s v="Caja Colombiana de Subsidio Familiar COLSUBSIDIO"/>
    <n v="42705000"/>
    <s v="BANCO DAVIVIENDA"/>
    <n v="150438000"/>
    <s v="896 09-Sep-2025"/>
    <n v="17082000"/>
    <s v="Banco Davivienda S.A."/>
    <n v="482800040925"/>
    <s v="CH"/>
    <s v="830053812"/>
    <s v="FIDEICOMISO PALESTINA CUARTO SECTOR**CONSTRUCTORA LAS GALIAS S.A.S"/>
    <x v="28"/>
    <x v="75"/>
    <s v="AP 1405 TO 1"/>
    <n v="0"/>
    <n v="0"/>
    <n v="213525000"/>
    <s v="46,31-41,72"/>
    <d v="2026-02-10T00:00:00"/>
    <x v="12"/>
    <x v="1"/>
    <x v="3"/>
    <m/>
    <x v="6"/>
  </r>
  <r>
    <s v="6876cfe7275d4df9de9bcc14"/>
    <s v="893-2025"/>
    <s v="YINA"/>
    <s v="PAOLA"/>
    <s v="CAICEDO"/>
    <s v="PARADA"/>
    <s v="Nombre OK"/>
    <s v="Cédula de Ciudadanía"/>
    <n v="1076659420"/>
    <x v="0"/>
    <n v="1"/>
    <s v="Caja de Compensación Familiar COMPENSAR"/>
    <n v="28470000"/>
    <s v="BANCO BBVA"/>
    <n v="167000000"/>
    <s v="893 09-Sep-2025"/>
    <n v="17082000"/>
    <s v="Banco Davivienda S.A."/>
    <n v="482800040925"/>
    <s v="CH"/>
    <s v="830053812"/>
    <s v="FIDEICOMISO PALESTINA CUARTO SECTOR**CONSTRUCTORA LAS GALIAS S.A.S"/>
    <x v="28"/>
    <x v="75"/>
    <s v="AP 2209 TO 1"/>
    <n v="0"/>
    <n v="0"/>
    <n v="213025000"/>
    <s v="46,15-41,72"/>
    <d v="2026-02-12T00:00:00"/>
    <x v="3"/>
    <x v="3"/>
    <x v="2"/>
    <s v="Error al momento de abrir el RUT"/>
    <x v="2"/>
  </r>
  <r>
    <s v="688a67828e739a0587fce014"/>
    <s v="949-2025"/>
    <s v="JOHAN"/>
    <s v="ANDRES"/>
    <s v="AGUDELO"/>
    <s v="MARTINEZ"/>
    <s v="Nombre OK"/>
    <s v="Cédula de Ciudadanía"/>
    <n v="1000725734"/>
    <x v="0"/>
    <n v="1"/>
    <s v="Caja Colombiana de Subsidio Familiar COLSUBSIDIO"/>
    <n v="42705000"/>
    <s v="BANCO DAVIVIENDA"/>
    <n v="145507000"/>
    <s v="949 22-Sep-2025"/>
    <n v="17082000"/>
    <s v="Banco Davivienda S.A."/>
    <n v="482800040925"/>
    <s v="CH"/>
    <s v="830053812"/>
    <s v="FIDEICOMISO PALESTINA CUARTO SECTOR**CONSTRUCTORA LAS GALIAS S.A.S"/>
    <x v="28"/>
    <x v="75"/>
    <s v="AP 2512 TO 1"/>
    <n v="0"/>
    <n v="0"/>
    <n v="213525000"/>
    <s v="46,17-41,72"/>
    <d v="2026-02-12T00:00:00"/>
    <x v="3"/>
    <x v="3"/>
    <x v="2"/>
    <s v="Error al momento de abrir el RUT y camara de comercio"/>
    <x v="2"/>
  </r>
  <r>
    <s v="688a68f18e739a0587fce276"/>
    <s v="949-2025"/>
    <s v="SANDRA"/>
    <s v="PATRICIA"/>
    <s v="RODRIGUEZ"/>
    <s v="PINEDA"/>
    <s v="Nombre OK"/>
    <s v="Cédula de Ciudadanía"/>
    <n v="53073285"/>
    <x v="0"/>
    <n v="1"/>
    <s v="Caja Colombiana de Subsidio Familiar COLSUBSIDIO"/>
    <n v="42705000"/>
    <s v="BANCOLOMBIA"/>
    <n v="116648432"/>
    <s v="949 22-Sep-2025"/>
    <n v="17082000"/>
    <s v="Banco Davivienda S.A."/>
    <n v="482800040925"/>
    <s v="CH"/>
    <s v="830053812"/>
    <s v="FIDEICOMISO PALESTINA CUARTO SECTOR**CONSTRUCTORA LAS GALIAS S.A.S"/>
    <x v="28"/>
    <x v="75"/>
    <s v="AP 2301 TO 1"/>
    <n v="0"/>
    <n v="0"/>
    <n v="231525000"/>
    <s v="47,70-41,51"/>
    <d v="2026-02-12T00:00:00"/>
    <x v="20"/>
    <x v="1"/>
    <x v="2"/>
    <m/>
    <x v="12"/>
  </r>
  <r>
    <s v="688b65e14c0f0f141db33d4e"/>
    <s v="1260-2025"/>
    <s v="NATALIA"/>
    <s v="SOLANGE"/>
    <s v="SILVA"/>
    <s v="HERRERA"/>
    <s v="Nombre OK"/>
    <s v="Cédula de Ciudadanía"/>
    <n v="1030690022"/>
    <x v="0"/>
    <n v="1"/>
    <s v="Caja Colombiana de Subsidio Familiar COLSUBSIDIO"/>
    <n v="28470000"/>
    <s v="BANCO DAVIVIENDA"/>
    <n v="155000000"/>
    <s v="1260 28-Nov-2025"/>
    <n v="17082000"/>
    <s v="Banco Davivienda S.A."/>
    <n v="482800040925"/>
    <s v="CH"/>
    <s v="830053812"/>
    <s v="FIDEICOMISO PALESTINA CUARTO SECTOR**CONSTRUCTORA LAS GALIAS S.A.S"/>
    <x v="28"/>
    <x v="75"/>
    <s v="AP 0508 TO 1"/>
    <n v="0"/>
    <n v="0"/>
    <n v="213025000"/>
    <s v="47,64-41,21"/>
    <d v="2026-02-12T00:00:00"/>
    <x v="3"/>
    <x v="3"/>
    <x v="2"/>
    <s v="No aparece postulante en CTL"/>
    <x v="2"/>
  </r>
  <r>
    <s v="688bcfcf4c0f0f141dc4e82d"/>
    <s v="1131-2025"/>
    <s v="LUIS"/>
    <s v="ORLANDO"/>
    <s v="ARIAS"/>
    <s v="CARDONA"/>
    <s v="Nombre OK"/>
    <s v="Cédula de Ciudadanía"/>
    <n v="1012441704"/>
    <x v="0"/>
    <n v="1"/>
    <s v="Caja de Compensación Familiar CAFAM"/>
    <n v="42705000"/>
    <s v="BANCO DAVIVIENDA"/>
    <n v="153438000"/>
    <s v="1131 22-Oct-2025"/>
    <n v="17082000"/>
    <s v="Banco Davivienda S.A."/>
    <n v="482800040925"/>
    <s v="CH"/>
    <s v="830053812"/>
    <s v="FIDEICOMISO PALESTINA CUARTO SECTOR**CONSTRUCTORA LAS GALIAS S.A.S"/>
    <x v="28"/>
    <x v="75"/>
    <s v="AP 2412 TO 1"/>
    <n v="0"/>
    <n v="0"/>
    <n v="213525000"/>
    <s v="46,17-41,72"/>
    <d v="2026-02-12T00:00:00"/>
    <x v="20"/>
    <x v="1"/>
    <x v="2"/>
    <m/>
    <x v="12"/>
  </r>
  <r>
    <s v="688bcfcf4c0f0f141dc4e82d"/>
    <s v="1131-2025"/>
    <s v="MARIA"/>
    <s v="PAULA"/>
    <s v="CAMARGO"/>
    <s v="AGUDELO"/>
    <s v="Nombre OK"/>
    <s v="Cédula de Ciudadanía"/>
    <n v="1012442699"/>
    <x v="1"/>
    <n v="0"/>
    <s v="Caja de Compensación Familiar CAFAM"/>
    <n v="42705000"/>
    <s v="BANCO DAVIVIENDA"/>
    <n v="153438000"/>
    <s v="1131 22-Oct-2025"/>
    <n v="17082000"/>
    <s v="Banco Davivienda S.A."/>
    <n v="482800040925"/>
    <s v="CH"/>
    <s v="830053812"/>
    <s v="FIDEICOMISO PALESTINA CUARTO SECTOR**CONSTRUCTORA LAS GALIAS S.A.S"/>
    <x v="28"/>
    <x v="75"/>
    <s v="AP 2412 TO 1"/>
    <n v="0"/>
    <n v="0"/>
    <n v="213525000"/>
    <s v="46,17-41,72"/>
    <d v="2026-02-12T00:00:00"/>
    <x v="20"/>
    <x v="1"/>
    <x v="2"/>
    <m/>
    <x v="12"/>
  </r>
  <r>
    <s v="6890e19d9636feff240d1a7d"/>
    <s v="1415-2025"/>
    <s v="MARIA"/>
    <s v="HERLINDA"/>
    <s v="CASTELLANOS"/>
    <s v="SAAVEDRA"/>
    <s v="Nombre OK"/>
    <s v="Cédula de Ciudadanía"/>
    <n v="52937844"/>
    <x v="0"/>
    <n v="1"/>
    <s v="Caja de Compensación Familiar COMPENSAR"/>
    <n v="28470000"/>
    <s v="BANCO DAVIVIENDA"/>
    <n v="167373000"/>
    <s v="1415 15-Dic-2025"/>
    <n v="17082000"/>
    <s v="Banco Davivienda S.A."/>
    <n v="482800040925"/>
    <s v="CH"/>
    <s v="830053812"/>
    <s v="FIDEICOMISO PALESTINA CUARTO SECTOR**CONSTRUCTORA LAS GALIAS S.A.S"/>
    <x v="28"/>
    <x v="75"/>
    <s v="AP 0703 TO 1"/>
    <n v="0"/>
    <n v="0"/>
    <n v="213025000"/>
    <s v="46,12-41,43"/>
    <d v="2026-04-01T00:00:00"/>
    <x v="3"/>
    <x v="3"/>
    <x v="4"/>
    <s v="FECHA CB "/>
    <x v="2"/>
  </r>
  <r>
    <s v="68920de09636feff242fd135"/>
    <s v="993-2025"/>
    <s v="ANDRES"/>
    <s v="FELIPE"/>
    <s v="BARRERA"/>
    <s v="OSPINO"/>
    <s v="Nombre OK"/>
    <s v="Cédula de Ciudadanía"/>
    <n v="1007691607"/>
    <x v="0"/>
    <n v="1"/>
    <s v="Caja de Compensación Familiar COMPENSAR"/>
    <n v="42705000"/>
    <s v="BANCO DAVIVIENDA"/>
    <n v="152938000"/>
    <s v="993 30-Sep-2025"/>
    <n v="17082000"/>
    <s v="Banco Davivienda S.A."/>
    <n v="482800040925"/>
    <s v="CH"/>
    <s v="830053812"/>
    <s v="FIDEICOMISO PALESTINA CUARTO SECTOR**CONSTRUCTORA LAS GALIAS S.A.S"/>
    <x v="28"/>
    <x v="75"/>
    <s v="AP 1212 TO 1"/>
    <n v="0"/>
    <n v="0"/>
    <n v="213025000"/>
    <s v="46,17-41,72"/>
    <d v="2026-02-12T00:00:00"/>
    <x v="20"/>
    <x v="1"/>
    <x v="2"/>
    <s v="Valor compraventa SUAV: 213'025.000"/>
    <x v="12"/>
  </r>
  <r>
    <s v="689210479636feff242fd8cb"/>
    <s v="1273-2025"/>
    <s v="BERTHA"/>
    <s v="MARINA"/>
    <s v="FAJARDO"/>
    <s v="RODRIGUEZ"/>
    <s v="Nombre OK"/>
    <s v="Cédula de Ciudadanía"/>
    <n v="1033694659"/>
    <x v="0"/>
    <n v="1"/>
    <s v="Ninguno"/>
    <m/>
    <s v="Ninguno"/>
    <s v="-"/>
    <s v="1273 28-Nov-2025"/>
    <n v="17082000"/>
    <s v="Banco Davivienda S.A."/>
    <n v="482800040925"/>
    <s v="CH"/>
    <s v="830053812"/>
    <s v="FIDEICOMISO PALESTINA CUARTO SECTOR**CONSTRUCTORA LAS GALIAS S.A.S"/>
    <x v="28"/>
    <x v="75"/>
    <s v="AP 0602 TO 1"/>
    <m/>
    <m/>
    <m/>
    <m/>
    <m/>
    <x v="2"/>
    <x v="2"/>
    <x v="1"/>
    <m/>
    <x v="2"/>
  </r>
  <r>
    <s v="6893b5df3206da590354758e"/>
    <s v="929-2025"/>
    <s v="JUAN"/>
    <s v="ANDRES"/>
    <s v="BELTRAN"/>
    <s v="VELASQUEZ"/>
    <s v="Nombre OK"/>
    <s v="Cédula de Ciudadanía"/>
    <n v="1026252611"/>
    <x v="0"/>
    <n v="1"/>
    <s v="Caja Colombiana de Subsidio Familiar COLSUBSIDIO"/>
    <n v="28470000"/>
    <s v="BANCO BBVA"/>
    <n v="164000000"/>
    <s v="929 17-Sep-2025"/>
    <n v="17082000"/>
    <s v="Banco Davivienda S.A."/>
    <n v="482800040925"/>
    <s v="CH"/>
    <s v="830053812"/>
    <s v="FIDEICOMISO PALESTINA CUARTO SECTOR**CONSTRUCTORA LAS GALIAS S.A.S"/>
    <x v="28"/>
    <x v="75"/>
    <s v="AP 0705 TO 1"/>
    <n v="0"/>
    <n v="0"/>
    <n v="213025000"/>
    <s v="46,26,41,43"/>
    <d v="2026-02-12T00:00:00"/>
    <x v="20"/>
    <x v="1"/>
    <x v="2"/>
    <s v="Valor compraventa SUAV: 213'025.000"/>
    <x v="12"/>
  </r>
  <r>
    <s v="6893b5df3206da590354758e"/>
    <s v="929-2025"/>
    <s v="YADDY"/>
    <s v="CAROLINA"/>
    <s v="GUARIN"/>
    <s v="PEREZ"/>
    <s v="Nombre OK"/>
    <s v="Cédula de Ciudadanía"/>
    <n v="1026250327"/>
    <x v="1"/>
    <n v="0"/>
    <s v="Caja Colombiana de Subsidio Familiar COLSUBSIDIO"/>
    <n v="28470000"/>
    <s v="BANCO BBVA"/>
    <n v="164000000"/>
    <s v="929 17-Sep-2025"/>
    <n v="17082000"/>
    <s v="Banco Davivienda S.A."/>
    <n v="482800040925"/>
    <s v="CH"/>
    <s v="830053812"/>
    <s v="FIDEICOMISO PALESTINA CUARTO SECTOR**CONSTRUCTORA LAS GALIAS S.A.S"/>
    <x v="28"/>
    <x v="75"/>
    <s v="AP 0705 TO 1"/>
    <n v="0"/>
    <n v="0"/>
    <n v="213025000"/>
    <s v="46,26-41,43"/>
    <d v="2026-02-12T00:00:00"/>
    <x v="20"/>
    <x v="1"/>
    <x v="2"/>
    <m/>
    <x v="12"/>
  </r>
  <r>
    <s v="6893b7e53206da5903547a1a"/>
    <s v="1039-2025"/>
    <s v="ANUAR"/>
    <s v="ANDRES"/>
    <s v="MAYORGA"/>
    <s v="VILLAMIZAR"/>
    <s v="Nombre OK"/>
    <s v="Cédula de Ciudadanía"/>
    <n v="1007358992"/>
    <x v="0"/>
    <n v="1"/>
    <s v="Ninguno"/>
    <m/>
    <s v="BANCO CAJA SOCIAL BCSC"/>
    <n v="122563145"/>
    <s v="1039 10-Oct-2025"/>
    <n v="17082000"/>
    <s v="Banco Davivienda S.A."/>
    <n v="482800040925"/>
    <s v="CH"/>
    <s v="830053812"/>
    <s v="FIDEICOMISO PALESTINA CUARTO SECTOR**CONSTRUCTORA LAS GALIAS S.A.S"/>
    <x v="28"/>
    <x v="75"/>
    <s v="AP 1604 TO 1"/>
    <m/>
    <m/>
    <m/>
    <m/>
    <m/>
    <x v="2"/>
    <x v="2"/>
    <x v="1"/>
    <m/>
    <x v="2"/>
  </r>
  <r>
    <s v="6893b9153206da5903547d67"/>
    <s v="951-2025"/>
    <s v="MAIRA"/>
    <s v="JOHANA"/>
    <s v="MARIN"/>
    <s v="VIVAS"/>
    <s v="Nombre OK"/>
    <s v="Cédula de Ciudadanía"/>
    <n v="1024565451"/>
    <x v="0"/>
    <n v="1"/>
    <s v="Caja de Compensación Familiar CAFAM"/>
    <n v="42705000"/>
    <s v="BANCO BBVA"/>
    <n v="143000000"/>
    <s v="951 22-Sep-2025"/>
    <n v="17082000"/>
    <s v="Banco Davivienda S.A."/>
    <n v="482800040925"/>
    <s v="CH"/>
    <s v="830053812"/>
    <s v="FIDEICOMISO PALESTINA CUARTO SECTOR**CONSTRUCTORA LAS GALIAS S.A.S"/>
    <x v="28"/>
    <x v="75"/>
    <s v="AP 0401 TO 1"/>
    <n v="0"/>
    <n v="0"/>
    <n v="213525000"/>
    <s v="47,64-41,21"/>
    <d v="2025-12-09T00:00:00"/>
    <x v="0"/>
    <x v="0"/>
    <x v="4"/>
    <m/>
    <x v="0"/>
  </r>
  <r>
    <s v="689d07d9860e319a6f2fa354"/>
    <s v="1022-2025"/>
    <s v="LAURA"/>
    <s v="VALENTINA"/>
    <s v="ROJAS"/>
    <s v="DIAZ"/>
    <s v="Nombre OK"/>
    <s v="Cédula de Ciudadanía"/>
    <n v="1000019987"/>
    <x v="0"/>
    <n v="1"/>
    <s v="Caja de Compensación Familiar CAFAM"/>
    <n v="42705000"/>
    <s v="BANCO DAVIVIENDA"/>
    <n v="145000000"/>
    <s v="1022 02-Oct-2025"/>
    <n v="17082000"/>
    <s v="Banco Davivienda S.A."/>
    <n v="482800040925"/>
    <s v="CH"/>
    <s v="830053812"/>
    <s v="FIDEICOMISO PALESTINA CUARTO SECTOR**CONSTRUCTORA LAS GALIAS S.A.S"/>
    <x v="28"/>
    <x v="75"/>
    <s v="AP 2104 TO 1"/>
    <n v="0"/>
    <n v="0"/>
    <n v="213525000"/>
    <s v="46,31-41,72"/>
    <d v="2026-02-12T00:00:00"/>
    <x v="3"/>
    <x v="3"/>
    <x v="2"/>
    <s v="Error al ingresar a constitución fiducia-Error al abrir certificación bancaria"/>
    <x v="2"/>
  </r>
  <r>
    <s v="689d0966860e319a6f2fab3a"/>
    <s v="1039-2025"/>
    <s v="MARIA"/>
    <s v="PAULA"/>
    <s v="SANCHEZ"/>
    <s v="SUAREZ"/>
    <s v="Nombre OK"/>
    <s v="Cédula de Ciudadanía"/>
    <n v="1023919786"/>
    <x v="0"/>
    <n v="1"/>
    <s v="Caja de Compensación Familiar COMPENSAR"/>
    <n v="42705000"/>
    <s v="BANCO DAVIVIENDA"/>
    <n v="135000000"/>
    <s v="1039 10-Oct-2025"/>
    <n v="17082000"/>
    <s v="Banco Davivienda S.A."/>
    <n v="482800040925"/>
    <s v="CH"/>
    <s v="830053812"/>
    <s v="FIDEICOMISO PALESTINA CUARTO SECTOR**CONSTRUCTORA LAS GALIAS S.A.S"/>
    <x v="28"/>
    <x v="75"/>
    <s v="AP 2310 TO 1"/>
    <n v="0"/>
    <n v="0"/>
    <n v="213525000"/>
    <s v="46,17-41,72"/>
    <d v="2026-02-12T00:00:00"/>
    <x v="20"/>
    <x v="1"/>
    <x v="2"/>
    <m/>
    <x v="12"/>
  </r>
  <r>
    <s v="689d0ac0860e319a6f2fb221"/>
    <s v="1039-2025"/>
    <s v="JOSE"/>
    <s v="ALIPIO"/>
    <s v="BELTRAN"/>
    <s v="RUEDA"/>
    <s v="Nombre OK"/>
    <s v="Cédula de Ciudadanía"/>
    <n v="1033698952"/>
    <x v="0"/>
    <n v="1"/>
    <s v="Caja Colombiana de Subsidio Familiar COLSUBSIDIO"/>
    <n v="42705000"/>
    <s v="BANCO DAVIVIENDA"/>
    <n v="147846000"/>
    <s v="1039 10-Oct-2025"/>
    <n v="17082000"/>
    <s v="Banco Davivienda S.A."/>
    <n v="482800040925"/>
    <s v="CH"/>
    <s v="830053812"/>
    <s v="FIDEICOMISO PALESTINA CUARTO SECTOR**CONSTRUCTORA LAS GALIAS S.A.S"/>
    <x v="28"/>
    <x v="75"/>
    <s v="AP 1508 TO 1"/>
    <n v="0"/>
    <n v="0"/>
    <n v="213525000"/>
    <s v="47,40-41,51"/>
    <d v="2026-02-12T00:00:00"/>
    <x v="3"/>
    <x v="3"/>
    <x v="2"/>
    <s v="Error al ingresar a camara de comercio-Error al ingresar a fiducia"/>
    <x v="2"/>
  </r>
  <r>
    <s v="689f34dbbb41da2b6575fc5c"/>
    <s v="1022-2025"/>
    <s v="CARLOS"/>
    <s v="ANDRES"/>
    <s v="PAEZ"/>
    <s v="CASTELLANOS"/>
    <s v="Nombre OK"/>
    <s v="Cédula de Ciudadanía"/>
    <n v="80919055"/>
    <x v="0"/>
    <n v="1"/>
    <s v="Caja Colombiana de Subsidio Familiar COLSUBSIDIO"/>
    <n v="28470000"/>
    <s v="BANCOLOMBIA"/>
    <n v="163779000"/>
    <s v="1022 02-Oct-2025"/>
    <n v="17082000"/>
    <s v="Banco Davivienda S.A."/>
    <n v="482800040925"/>
    <s v="CH"/>
    <s v="830053812"/>
    <s v="FIDEICOMISO PALESTINA CUARTO SECTOR**CONSTRUCTORA LAS GALIAS S.A.S"/>
    <x v="28"/>
    <x v="75"/>
    <s v="AP 1106 TO 1"/>
    <n v="0"/>
    <n v="0"/>
    <n v="213025000"/>
    <s v="46,12-41,43"/>
    <d v="2026-02-12T00:00:00"/>
    <x v="3"/>
    <x v="6"/>
    <x v="2"/>
    <m/>
    <x v="2"/>
  </r>
  <r>
    <s v="689f34dbbb41da2b6575fc5c"/>
    <s v="1022-2025"/>
    <s v="LUZ"/>
    <s v="ANGELA"/>
    <s v="MAYORGA"/>
    <s v="JIMENEZ"/>
    <s v="Nombre OK"/>
    <s v="Cédula de Ciudadanía"/>
    <n v="1016016090"/>
    <x v="1"/>
    <n v="0"/>
    <s v="Ninguno"/>
    <m/>
    <s v="BANCOLOMBIA"/>
    <n v="170000000"/>
    <s v="1022 02-Oct-2025"/>
    <n v="17082000"/>
    <s v="Banco Davivienda S.A."/>
    <n v="482800040925"/>
    <s v="CH"/>
    <s v="830053812"/>
    <s v="FIDEICOMISO PALESTINA CUARTO SECTOR**CONSTRUCTORA LAS GALIAS S.A.S"/>
    <x v="28"/>
    <x v="75"/>
    <s v="AP 1106 TO 1"/>
    <n v="0"/>
    <n v="0"/>
    <n v="213025000"/>
    <s v="42,12-41,43"/>
    <d v="2026-02-12T00:00:00"/>
    <x v="3"/>
    <x v="6"/>
    <x v="2"/>
    <m/>
    <x v="2"/>
  </r>
  <r>
    <s v="689f4212ecdc98c1e7076818"/>
    <s v="1273-2025"/>
    <s v="JORGE"/>
    <s v="LUIS"/>
    <s v="MARTINEZ"/>
    <s v="VARGAS"/>
    <s v="Nombre OK"/>
    <s v="Cédula de Ciudadanía"/>
    <n v="1012338651"/>
    <x v="0"/>
    <n v="1"/>
    <s v="Ninguno"/>
    <m/>
    <s v="BANCO DAVIVIENDA"/>
    <n v="166973000"/>
    <s v="1273 28-Nov-2025"/>
    <n v="17082000"/>
    <s v="Banco Davivienda S.A."/>
    <n v="482800040925"/>
    <s v="CH"/>
    <s v="830053812"/>
    <s v="FIDEICOMISO PALESTINA CUARTO SECTOR**CONSTRUCTORA LAS GALIAS S.A.S"/>
    <x v="28"/>
    <x v="75"/>
    <s v="AP 2508 TO 1"/>
    <n v="0"/>
    <n v="0"/>
    <m/>
    <m/>
    <d v="2026-02-13T00:00:00"/>
    <x v="3"/>
    <x v="3"/>
    <x v="2"/>
    <s v="Error al abrir el archivo en EP - Error al abrir el archivo en CTL"/>
    <x v="2"/>
  </r>
  <r>
    <s v="68b1c2076a29ed7f0099769f"/>
    <s v="1072-2025"/>
    <s v="NICOLAS"/>
    <s v="FREYLER"/>
    <s v="MESA"/>
    <s v="LARA"/>
    <s v="Nombre OK"/>
    <s v="Cédula de Ciudadanía"/>
    <n v="1022437811"/>
    <x v="0"/>
    <n v="1"/>
    <s v="Caja de Compensación Familiar COMPENSAR"/>
    <n v="42705000"/>
    <s v="BANCO DAVIVIENDA"/>
    <n v="152000000"/>
    <s v="1072 20-Oct-2025"/>
    <n v="17082000"/>
    <s v="Banco Davivienda S.A."/>
    <n v="482800040925"/>
    <s v="CH"/>
    <s v="830053812"/>
    <s v="FIDEICOMISO PALESTINA CUARTO SECTOR**CONSTRUCTORA LAS GALIAS S.A.S"/>
    <x v="28"/>
    <x v="75"/>
    <s v="AP 2309 TO 1"/>
    <n v="0"/>
    <n v="0"/>
    <n v="213025000"/>
    <s v="46,15-41,72"/>
    <d v="2026-02-13T00:00:00"/>
    <x v="3"/>
    <x v="3"/>
    <x v="2"/>
    <s v="No aparece postulante en CTL"/>
    <x v="2"/>
  </r>
  <r>
    <s v="68b1c3b36a29ed7f00997f48"/>
    <s v="1072-2025"/>
    <s v="YEIMY"/>
    <s v="LORENA"/>
    <s v="CARRASCO"/>
    <s v="RAMIREZ"/>
    <s v="Nombre OK"/>
    <s v="Cédula de Ciudadanía"/>
    <n v="1015435288"/>
    <x v="0"/>
    <n v="1"/>
    <s v="Caja de Compensación Familiar COMPENSAR"/>
    <n v="28470000"/>
    <s v="BANCO DAVIVIENDA"/>
    <n v="159785000"/>
    <s v="1072 20-Oct-2025"/>
    <n v="17082000"/>
    <s v="Banco Davivienda S.A."/>
    <n v="482800040925"/>
    <s v="CH"/>
    <s v="830053812"/>
    <s v="FIDEICOMISO PALESTINA CUARTO SECTOR**CONSTRUCTORA LAS GALIAS S.A.S"/>
    <x v="28"/>
    <x v="75"/>
    <s v="AP 0712 TO 1"/>
    <m/>
    <m/>
    <n v="213025000"/>
    <s v="46,12-41,43"/>
    <d v="2026-03-27T00:00:00"/>
    <x v="3"/>
    <x v="3"/>
    <x v="2"/>
    <s v="Certificación bancaria mayor a 30 días"/>
    <x v="2"/>
  </r>
  <r>
    <s v="68b1caf66a29ed7f00999be3"/>
    <s v="1072-2025"/>
    <s v="EDUARD"/>
    <s v=""/>
    <s v="ROJAS"/>
    <s v="GRUEZO"/>
    <s v="Nombre OK"/>
    <s v="Cédula de Ciudadanía"/>
    <n v="1148688717"/>
    <x v="0"/>
    <n v="1"/>
    <s v="Ninguno"/>
    <m/>
    <s v="BANCOLOMBIA"/>
    <n v="169000000"/>
    <s v="1072 20-Oct-2025"/>
    <n v="17082000"/>
    <s v="Banco Davivienda S.A."/>
    <n v="482800040925"/>
    <s v="CH"/>
    <s v="830053812"/>
    <s v="FIDEICOMISO PALESTINA CUARTO SECTOR**CONSTRUCTORA LAS GALIAS S.A.S"/>
    <x v="28"/>
    <x v="75"/>
    <s v="AP 0102 TO 1"/>
    <n v="0"/>
    <n v="0"/>
    <m/>
    <s v="47,64-41,23"/>
    <d v="2026-02-13T00:00:00"/>
    <x v="3"/>
    <x v="3"/>
    <x v="2"/>
    <s v="Error al abrir el archivo en EP y al abrir el RUT"/>
    <x v="2"/>
  </r>
  <r>
    <s v="68b1caf66a29ed7f00999be3"/>
    <s v="1072-2025"/>
    <s v="YURY"/>
    <s v="ANDREA"/>
    <s v="REYES"/>
    <s v="CORDOBA"/>
    <s v="Nombre OK"/>
    <s v="Cédula de Ciudadanía"/>
    <n v="1077852126"/>
    <x v="1"/>
    <n v="0"/>
    <s v="Ninguno"/>
    <m/>
    <s v="BANCOLOMBIA"/>
    <n v="169000000"/>
    <s v="1072 20-Oct-2025"/>
    <n v="17082000"/>
    <s v="Banco Davivienda S.A."/>
    <n v="482800040925"/>
    <s v="CH"/>
    <s v="830053812"/>
    <s v="FIDEICOMISO PALESTINA CUARTO SECTOR**CONSTRUCTORA LAS GALIAS S.A.S"/>
    <x v="28"/>
    <x v="75"/>
    <s v="AP 0102 TO 1"/>
    <n v="0"/>
    <n v="0"/>
    <m/>
    <m/>
    <d v="2026-02-13T00:00:00"/>
    <x v="3"/>
    <x v="3"/>
    <x v="2"/>
    <s v="Error al abrir el archivo en EP y al abrir el RUT"/>
    <x v="2"/>
  </r>
  <r>
    <s v="68c0290e9df7dbabf82980fe"/>
    <s v="1266-2025"/>
    <s v="JOHAN"/>
    <s v="SEBASTIAN"/>
    <s v="CARRILLO"/>
    <s v="CONTRERAS"/>
    <s v="Nombre OK"/>
    <s v="Cédula de Ciudadanía"/>
    <n v="1024593769"/>
    <x v="0"/>
    <n v="1"/>
    <s v="Ninguno"/>
    <m/>
    <s v="BANCO DAVIVIENDA"/>
    <n v="146116000"/>
    <s v="1266 28-Nov-2025"/>
    <n v="17082000"/>
    <s v="Banco Davivienda S.A."/>
    <n v="482800040925"/>
    <s v="CH"/>
    <s v="830053812"/>
    <s v="FIDEICOMISO PALESTINA CUARTO SECTOR**CONSTRUCTORA LAS GALIAS S.A.S"/>
    <x v="28"/>
    <x v="75"/>
    <s v="AP 2308 TO 1"/>
    <m/>
    <m/>
    <m/>
    <m/>
    <m/>
    <x v="2"/>
    <x v="2"/>
    <x v="1"/>
    <m/>
    <x v="2"/>
  </r>
  <r>
    <s v="68c02a329df7dbabf8298369"/>
    <s v="1266-2025"/>
    <s v="ROBINSON"/>
    <s v="ALEJANDRO"/>
    <s v="ARROYAVE"/>
    <s v="OSPINA"/>
    <s v="Nombre OK"/>
    <s v="Cédula de Ciudadanía"/>
    <n v="1012437302"/>
    <x v="0"/>
    <n v="1"/>
    <s v="Caja Colombiana de Subsidio Familiar COLSUBSIDIO"/>
    <n v="42705000"/>
    <s v="BANCO DAVIVIENDA"/>
    <n v="152000000"/>
    <s v="1266 28-Nov-2025"/>
    <n v="17082000"/>
    <s v="Banco Davivienda S.A."/>
    <n v="482800040925"/>
    <s v="CH"/>
    <s v="830053812"/>
    <s v="FIDEICOMISO PALESTINA CUARTO SECTOR**CONSTRUCTORA LAS GALIAS S.A.S"/>
    <x v="28"/>
    <x v="75"/>
    <s v="AP 0203 TO 1"/>
    <m/>
    <m/>
    <n v="213525000"/>
    <s v="46,12-41,43"/>
    <d v="2026-04-06T00:00:00"/>
    <x v="8"/>
    <x v="7"/>
    <x v="2"/>
    <s v="Actualizar certificación bancaria excede los tiempos"/>
    <x v="2"/>
  </r>
  <r>
    <s v="68c02b3e9df7dbabf82985d9"/>
    <s v="1206-2025"/>
    <s v="ANGELA"/>
    <s v="LICET"/>
    <s v="RONCANCIO"/>
    <s v="QUEVEDO"/>
    <s v="Nombre OK"/>
    <s v="Cédula de Ciudadanía"/>
    <n v="1012466090"/>
    <x v="0"/>
    <n v="1"/>
    <s v="Caja Colombiana de Subsidio Familiar COLSUBSIDIO"/>
    <n v="42705000"/>
    <s v="BANCO DAVIVIENDA"/>
    <n v="128207400"/>
    <s v="1206 18-Nov-2025"/>
    <n v="17082000"/>
    <s v="Banco Davivienda S.A."/>
    <n v="482800040925"/>
    <s v="CH"/>
    <s v="830053812"/>
    <s v="FIDEICOMISO PALESTINA CUARTO SECTOR**CONSTRUCTORA LAS GALIAS S.A.S"/>
    <x v="28"/>
    <x v="75"/>
    <s v="AP 2511 TO 1"/>
    <m/>
    <m/>
    <n v="213525000"/>
    <s v="46,17-41,72"/>
    <d v="2026-02-13T00:00:00"/>
    <x v="3"/>
    <x v="3"/>
    <x v="2"/>
    <s v="Error al abrir fiducia y al abrir RUT"/>
    <x v="2"/>
  </r>
  <r>
    <s v="68d14d27dbef01b945e9d18f"/>
    <s v="1257-2025"/>
    <s v="LEIDY"/>
    <s v="CAROLINA"/>
    <s v="BARRAGAN"/>
    <s v="RODRIGUEZ"/>
    <s v="Nombre OK"/>
    <s v="Cédula de Ciudadanía"/>
    <n v="1030693689"/>
    <x v="0"/>
    <n v="1"/>
    <s v="Caja Colombiana de Subsidio Familiar COLSUBSIDIO"/>
    <n v="42705000"/>
    <s v="LA HIPOTECARIA"/>
    <n v="123900000"/>
    <s v="1257 28-Nov-2025"/>
    <n v="17082000"/>
    <s v="Banco Davivienda S.A."/>
    <n v="482800040925"/>
    <s v="CH"/>
    <s v="830053812"/>
    <s v="FIDEICOMISO PALESTINA CUARTO SECTOR**CONSTRUCTORA LAS GALIAS S.A.S"/>
    <x v="28"/>
    <x v="75"/>
    <s v="AP 0608 TO 1"/>
    <m/>
    <m/>
    <n v="213525000"/>
    <s v="47,64-41-21"/>
    <d v="2026-04-06T00:00:00"/>
    <x v="8"/>
    <x v="7"/>
    <x v="2"/>
    <s v="Actualizar certificación bancaria excede los tiempos"/>
    <x v="2"/>
  </r>
  <r>
    <s v="68d14e85dbef01b945ed0366"/>
    <s v="1257-2025"/>
    <s v="JONATHAN"/>
    <s v="DAVID"/>
    <s v="BARRAGAN"/>
    <s v="RODRIGUEZ"/>
    <s v="Nombre OK"/>
    <s v="Cédula de Ciudadanía"/>
    <n v="1000137433"/>
    <x v="0"/>
    <n v="1"/>
    <s v="Caja Colombiana de Subsidio Familiar COLSUBSIDIO"/>
    <n v="42705000"/>
    <s v="BANCO DAVIVIENDA"/>
    <n v="142000000"/>
    <s v="1257 28-Nov-2025"/>
    <n v="17082000"/>
    <s v="Banco Davivienda S.A."/>
    <n v="482800040925"/>
    <s v="CH"/>
    <s v="830053812"/>
    <s v="FIDEICOMISO PALESTINA CUARTO SECTOR**CONSTRUCTORA LAS GALIAS S.A.S"/>
    <x v="28"/>
    <x v="75"/>
    <s v="AP 0804 TO 1"/>
    <n v="0"/>
    <n v="0"/>
    <n v="213525000"/>
    <s v="46,26-41,23"/>
    <d v="2026-02-12T00:00:00"/>
    <x v="3"/>
    <x v="6"/>
    <x v="2"/>
    <m/>
    <x v="2"/>
  </r>
  <r>
    <s v="68d2d94f532c243a8770bfdc"/>
    <s v="1259-2025"/>
    <s v="KAREN"/>
    <s v="SOFIA"/>
    <s v="ALARCON"/>
    <s v="DUARTE"/>
    <s v="Nombre OK"/>
    <s v="Cédula de Ciudadanía"/>
    <n v="1005932605"/>
    <x v="0"/>
    <n v="1"/>
    <s v="Caja de Compensación Familiar COMPENSAR"/>
    <n v="28470000"/>
    <s v="BANCO DAVIVIENDA"/>
    <n v="167573000"/>
    <s v="1259 28-Nov-2025"/>
    <n v="17082000"/>
    <s v="Banco Davivienda S.A."/>
    <n v="482800040925"/>
    <s v="CH"/>
    <s v="830053812"/>
    <s v="FIDEICOMISO PALESTINA CUARTO SECTOR**CONSTRUCTORA LAS GALIAS S.A.S"/>
    <x v="28"/>
    <x v="75"/>
    <s v="AP 2510 TO 1"/>
    <m/>
    <m/>
    <n v="213525000"/>
    <s v="46,17-41,72"/>
    <d v="2026-04-06T00:00:00"/>
    <x v="8"/>
    <x v="7"/>
    <x v="2"/>
    <s v="Actualizar certificación bancaria excede los tiempos"/>
    <x v="2"/>
  </r>
  <r>
    <s v="68d2dc92532c243a877736b4"/>
    <s v="1259-2025"/>
    <s v="FREDY"/>
    <s v="LEONARDO"/>
    <s v="IBARRA"/>
    <s v="REYES"/>
    <s v="Nombre OK"/>
    <s v="Cédula de Ciudadanía"/>
    <n v="80745043"/>
    <x v="0"/>
    <n v="1"/>
    <s v="Caja Colombiana de Subsidio Familiar COLSUBSIDIO"/>
    <n v="28470000"/>
    <s v="BANCO DAVIVIENDA"/>
    <n v="167573000"/>
    <s v="1259 28-Nov-2025"/>
    <n v="17082000"/>
    <s v="Banco Davivienda S.A."/>
    <n v="482800040925"/>
    <s v="CH"/>
    <s v="830053812"/>
    <s v="FIDEICOMISO PALESTINA CUARTO SECTOR**CONSTRUCTORA LAS GALIAS S.A.S"/>
    <x v="28"/>
    <x v="75"/>
    <s v="AP 2410 TO 1"/>
    <m/>
    <m/>
    <n v="213525000"/>
    <s v="46,17-41,72"/>
    <d v="2026-03-27T00:00:00"/>
    <x v="3"/>
    <x v="3"/>
    <x v="2"/>
    <s v="Certificación bancaria mayor a 30 días"/>
    <x v="2"/>
  </r>
  <r>
    <s v="678e8bccb446e07e8d293302"/>
    <s v="97-2025"/>
    <s v="STEPHANIE"/>
    <s v="DAYANA"/>
    <s v="OLIVARES"/>
    <s v="ORTIZ"/>
    <s v="Nombre OK"/>
    <s v="Cédula de Ciudadanía"/>
    <n v="1012444149"/>
    <x v="0"/>
    <n v="1"/>
    <s v="Caja de Compensación Familiar CAFAM"/>
    <n v="34800000"/>
    <s v="BANCO DAVIVIENDA"/>
    <n v="118277300"/>
    <s v="97 28-Feb-2025"/>
    <n v="17082000"/>
    <s v="BANCOLOMBIA"/>
    <s v="04000009291"/>
    <s v="CH"/>
    <s v="830053812"/>
    <s v="ALIANZA FIDUCIARIA SA FIDEICOMISOS**CONSTRUCTORA LAS GALIAS S.A.S"/>
    <x v="28"/>
    <x v="76"/>
    <s v="AP 1112 TO 3"/>
    <n v="0"/>
    <n v="0"/>
    <n v="213525000"/>
    <s v="43,05-38,30"/>
    <d v="2025-11-21T00:00:00"/>
    <x v="18"/>
    <x v="0"/>
    <x v="3"/>
    <m/>
    <x v="0"/>
  </r>
  <r>
    <s v="678e8e21b446e07e8d293412"/>
    <s v="97-2025"/>
    <s v="CRISTHIAN"/>
    <s v="DANILO"/>
    <s v="RODRIGUEZ"/>
    <s v="ROJAS"/>
    <s v="Nombre OK"/>
    <s v="Cédula de Ciudadanía"/>
    <n v="1016079907"/>
    <x v="0"/>
    <n v="1"/>
    <s v="Caja Colombiana de Subsidio Familiar COLSUBSIDIO"/>
    <n v="42705000"/>
    <s v="BANCO DAVIVIENDA"/>
    <n v="124000000"/>
    <s v="97 28-Feb-2025"/>
    <n v="17082000"/>
    <s v="BANCOLOMBIA"/>
    <s v="04000009291"/>
    <s v="CH"/>
    <s v="830053812"/>
    <s v="ALIANZA FIDUCIARIA SA FIDEICOMISOS**CONSTRUCTORA LAS GALIAS S.A.S"/>
    <x v="28"/>
    <x v="76"/>
    <s v="AP 0904 TO 3"/>
    <n v="0"/>
    <n v="0"/>
    <n v="213525000"/>
    <s v="42,00-38,15"/>
    <d v="2025-11-21T00:00:00"/>
    <x v="18"/>
    <x v="0"/>
    <x v="3"/>
    <m/>
    <x v="0"/>
  </r>
  <r>
    <s v="679279e0b2ff58d51dbe6e2d"/>
    <s v="378-2025"/>
    <s v="MICHAEL"/>
    <s v="STEEVEN"/>
    <s v="DAZA"/>
    <s v="GARZON"/>
    <s v="Nombre OK"/>
    <s v="Cédula de Ciudadanía"/>
    <n v="1016103367"/>
    <x v="0"/>
    <n v="1"/>
    <s v="Caja de Compensación Familiar COMPENSAR"/>
    <n v="42705000"/>
    <s v="BANCO DAVIVIENDA"/>
    <n v="130000000"/>
    <s v="378 16-May-2025"/>
    <n v="17082000"/>
    <s v="BANCOLOMBIA"/>
    <s v="04000009291"/>
    <s v="CH"/>
    <s v="830053812"/>
    <s v="ALIANZA FIDUCIARIA SA FIDEICOMISOS**CONSTRUCTORA LAS GALIAS S.A.S"/>
    <x v="28"/>
    <x v="76"/>
    <s v="AP 1401 TO 1"/>
    <n v="0"/>
    <n v="0"/>
    <n v="213025000"/>
    <s v="42,00-38,25"/>
    <d v="2025-11-21T00:00:00"/>
    <x v="18"/>
    <x v="0"/>
    <x v="3"/>
    <m/>
    <x v="0"/>
  </r>
  <r>
    <s v="67928055b2ff58d51dbe7225"/>
    <s v="97-2025"/>
    <s v="CHRISTIAN"/>
    <s v="MAURICIO"/>
    <s v="SILVA"/>
    <s v="VARGAS"/>
    <s v="Nombre OK"/>
    <s v="Cédula de Ciudadanía"/>
    <n v="1022399554"/>
    <x v="0"/>
    <n v="1"/>
    <s v="Caja Colombiana de Subsidio Familiar COLSUBSIDIO"/>
    <n v="20000000"/>
    <s v="BANCO DAVIVIENDA"/>
    <n v="139995972"/>
    <s v="97 28-Feb-2025"/>
    <n v="17082000"/>
    <s v="BANCOLOMBIA"/>
    <s v="04000009291"/>
    <s v="CH"/>
    <s v="830053812"/>
    <s v="ALIANZA FIDUCIARIA SA FIDEICOMISOS**CONSTRUCTORA LAS GALIAS S.A.S"/>
    <x v="28"/>
    <x v="76"/>
    <s v="AP 1101 TO 6"/>
    <n v="0"/>
    <n v="0"/>
    <n v="213525000"/>
    <s v="42,00-38,15"/>
    <d v="2025-11-21T00:00:00"/>
    <x v="18"/>
    <x v="0"/>
    <x v="2"/>
    <m/>
    <x v="0"/>
  </r>
  <r>
    <s v="6799105333bf2762de30a1d7"/>
    <s v="97-2025"/>
    <s v="LEIDY"/>
    <s v="NATALIA"/>
    <s v="MORATO"/>
    <s v="DOTTOR"/>
    <s v="Nombre OK"/>
    <s v="Cédula de Ciudadanía"/>
    <n v="1000518118"/>
    <x v="0"/>
    <n v="1"/>
    <s v="Caja de Compensación Familiar CAFAM"/>
    <n v="20000000"/>
    <s v="BANCO CAJA SOCIAL BCSC"/>
    <n v="120000000"/>
    <s v="97 28-Feb-2025"/>
    <n v="17082000"/>
    <s v="BANCOLOMBIA"/>
    <s v="04000009291"/>
    <s v="CH"/>
    <s v="830053812"/>
    <s v="ALIANZA FIDUCIARIA SA FIDEICOMISOS**CONSTRUCTORA LAS GALIAS S.A.S"/>
    <x v="28"/>
    <x v="76"/>
    <s v="AP 1610 TO 5"/>
    <n v="0"/>
    <n v="0"/>
    <n v="213525000"/>
    <s v="43,05-38,40"/>
    <d v="2025-11-21T00:00:00"/>
    <x v="18"/>
    <x v="0"/>
    <x v="3"/>
    <m/>
    <x v="0"/>
  </r>
  <r>
    <s v="679b7a8739f9a2bb4017ac9e"/>
    <s v="125-2025"/>
    <s v="ANDREA"/>
    <s v="ORFILIA"/>
    <s v="AGUILERA"/>
    <s v="CHICO"/>
    <s v="Nombre OK"/>
    <s v="Cédula de Ciudadanía"/>
    <n v="1030529201"/>
    <x v="0"/>
    <n v="1"/>
    <s v="Caja de Compensación Familiar COMPENSAR"/>
    <n v="42705000"/>
    <s v="BANCO DAVIVIENDA"/>
    <n v="120000000"/>
    <s v="125 13-Mar-2025"/>
    <n v="17082000"/>
    <s v="BANCOLOMBIA"/>
    <s v="04000009291"/>
    <s v="CH"/>
    <s v="830053812"/>
    <s v="ALIANZA FIDUCIARIA SA FIDEICOMISOS**CONSTRUCTORA LAS GALIAS S.A.S"/>
    <x v="28"/>
    <x v="76"/>
    <s v="AP 0901 TO 3"/>
    <n v="0"/>
    <n v="0"/>
    <n v="213525000"/>
    <s v="42,00-38,15"/>
    <d v="2026-01-24T00:00:00"/>
    <x v="34"/>
    <x v="1"/>
    <x v="3"/>
    <m/>
    <x v="1"/>
  </r>
  <r>
    <s v="679b7d6939f9a2bb4017b1a2"/>
    <s v="97-2025"/>
    <s v="LEIDY"/>
    <s v="VIVIANA"/>
    <s v="RIOS"/>
    <s v="OTALVARO"/>
    <s v="Nombre OK"/>
    <s v="Cédula de Ciudadanía"/>
    <n v="1059810096"/>
    <x v="0"/>
    <n v="1"/>
    <s v="Caja de Compensación Familiar COMPENSAR"/>
    <n v="42705000"/>
    <s v="BANCOLOMBIA"/>
    <n v="102634067"/>
    <s v="97 28-Feb-2025"/>
    <n v="17082000"/>
    <s v="BANCOLOMBIA"/>
    <s v="04000009291"/>
    <s v="CH"/>
    <s v="830053812"/>
    <s v="ALIANZA FIDUCIARIA SA FIDEICOMISOS**CONSTRUCTORA LAS GALIAS S.A.S"/>
    <x v="28"/>
    <x v="76"/>
    <s v="AP 0209 TO 6"/>
    <n v="0"/>
    <n v="0"/>
    <n v="213025000"/>
    <s v="43,05-37,40"/>
    <d v="2025-11-21T00:00:00"/>
    <x v="18"/>
    <x v="0"/>
    <x v="3"/>
    <m/>
    <x v="0"/>
  </r>
  <r>
    <s v="679b7f0139f9a2bb4017b48b"/>
    <s v="126-2025"/>
    <s v="MARIA"/>
    <s v="FERNANDA"/>
    <s v="SANCHEZ"/>
    <s v="GALEANO"/>
    <s v="Nombre OK"/>
    <s v="Cédula de Ciudadanía"/>
    <n v="1019129661"/>
    <x v="0"/>
    <n v="1"/>
    <s v="Caja de Compensación Familiar COMPENSAR"/>
    <n v="34800000"/>
    <s v="BANCO BBVA"/>
    <n v="129000000"/>
    <s v="126 13-Mar-2025"/>
    <n v="17082000"/>
    <s v="BANCOLOMBIA"/>
    <s v="04000009291"/>
    <s v="CH"/>
    <s v="830053812"/>
    <s v="ALIANZA FIDUCIARIA SA FIDEICOMISOS**CONSTRUCTORA LAS GALIAS S.A.S"/>
    <x v="28"/>
    <x v="76"/>
    <s v="AP 0801 TO 4"/>
    <n v="0"/>
    <n v="0"/>
    <n v="213525000"/>
    <s v="42,00-38,15"/>
    <d v="2025-12-09T00:00:00"/>
    <x v="1"/>
    <x v="1"/>
    <x v="4"/>
    <m/>
    <x v="1"/>
  </r>
  <r>
    <s v="67a3cfcad56ae4989a0fe224"/>
    <s v="126-2025"/>
    <s v="JOSE"/>
    <s v="GREGORIO"/>
    <s v="GARCIA"/>
    <s v="NIEVES"/>
    <s v="Nombre OK"/>
    <s v="Cédula de Ciudadanía"/>
    <n v="72179832"/>
    <x v="0"/>
    <n v="1"/>
    <s v="Caja de Compensación Familiar CAFAM"/>
    <n v="42705000"/>
    <s v="F.N.A."/>
    <n v="54194000"/>
    <s v="126 13-Mar-2025"/>
    <n v="17082000"/>
    <s v="BANCOLOMBIA"/>
    <s v="04000009291"/>
    <s v="CH"/>
    <s v="830053812"/>
    <s v="ALIANZA FIDUCIARIA SA FIDEICOMISOS**CONSTRUCTORA LAS GALIAS S.A.S"/>
    <x v="28"/>
    <x v="76"/>
    <s v="AP 1407 TO 6"/>
    <m/>
    <m/>
    <n v="213525000"/>
    <s v="42,05-38,20"/>
    <d v="2026-04-06T00:00:00"/>
    <x v="8"/>
    <x v="7"/>
    <x v="2"/>
    <s v="Actualizar certificación bancaria excede los tiempos"/>
    <x v="2"/>
  </r>
  <r>
    <s v="67a6054426a09764722d9811"/>
    <s v="119-2025"/>
    <s v="JUAN"/>
    <s v="SEBASTIAN"/>
    <s v="MARTINEZ"/>
    <s v="RINCON"/>
    <s v="Nombre OK"/>
    <s v="Cédula de Ciudadanía"/>
    <n v="1003688681"/>
    <x v="0"/>
    <n v="1"/>
    <s v="Caja Colombiana de Subsidio Familiar COLSUBSIDIO"/>
    <n v="42705000"/>
    <s v="BANCO DAVIVIENDA"/>
    <n v="139294051"/>
    <s v="119 13-Mar-2025"/>
    <n v="17082000"/>
    <s v="BANCOLOMBIA"/>
    <s v="04000009291"/>
    <s v="CH"/>
    <s v="830053812"/>
    <s v="ALIANZA FIDUCIARIA SA FIDEICOMISOS**CONSTRUCTORA LAS GALIAS S.A.S"/>
    <x v="28"/>
    <x v="76"/>
    <s v="AP 1908 TO 5"/>
    <n v="0"/>
    <n v="0"/>
    <n v="213525000"/>
    <s v="42,00-38,15"/>
    <d v="2025-11-21T00:00:00"/>
    <x v="18"/>
    <x v="0"/>
    <x v="3"/>
    <m/>
    <x v="0"/>
  </r>
  <r>
    <s v="67a60a9c26a09764722d9be5"/>
    <s v="119-2025"/>
    <s v="GINETH"/>
    <s v="TATIANA"/>
    <s v="CELIS"/>
    <s v="PORTELA"/>
    <s v="Nombre OK"/>
    <s v="Cédula de Ciudadanía"/>
    <n v="1030686415"/>
    <x v="0"/>
    <n v="1"/>
    <s v="Caja Colombiana de Subsidio Familiar COLSUBSIDIO"/>
    <n v="42705000"/>
    <s v="SCOTIABANK COLPATRIA"/>
    <n v="136500000"/>
    <s v="119 13-Mar-2025"/>
    <n v="17082000"/>
    <s v="BANCOLOMBIA"/>
    <s v="04000009291"/>
    <s v="CH"/>
    <s v="830053812"/>
    <s v="ALIANZA FIDUCIARIA SA FIDEICOMISOS**CONSTRUCTORA LAS GALIAS S.A.S"/>
    <x v="28"/>
    <x v="76"/>
    <s v="AP 0506 TO 6"/>
    <n v="0"/>
    <n v="0"/>
    <n v="213525000"/>
    <s v="42,10-37,40"/>
    <d v="2025-11-21T00:00:00"/>
    <x v="18"/>
    <x v="0"/>
    <x v="2"/>
    <m/>
    <x v="0"/>
  </r>
  <r>
    <s v="67a60de026a09764722d9f49"/>
    <s v="177-2025"/>
    <s v="CAMILA"/>
    <s v="ANDREA"/>
    <s v="PEDRAZA"/>
    <s v="ROMERO"/>
    <s v="Nombre OK"/>
    <s v="Cédula de Ciudadanía"/>
    <n v="1030697153"/>
    <x v="0"/>
    <n v="1"/>
    <s v="Caja de Compensación Familiar CAFAM"/>
    <n v="42705000"/>
    <s v="LA HIPOTECARIA"/>
    <n v="119078151"/>
    <s v="177 21-Mar-2025"/>
    <n v="17082000"/>
    <s v="BANCOLOMBIA"/>
    <s v="04000009291"/>
    <s v="CH"/>
    <s v="830053812"/>
    <s v="ALIANZA FIDUCIARIA SA FIDEICOMISOS**CONSTRUCTORA LAS GALIAS S.A.S"/>
    <x v="28"/>
    <x v="76"/>
    <s v="AP 0102 TO 6"/>
    <n v="0"/>
    <n v="0"/>
    <n v="183631500"/>
    <s v="36,20-31,95"/>
    <d v="2025-11-21T00:00:00"/>
    <x v="18"/>
    <x v="0"/>
    <x v="3"/>
    <m/>
    <x v="0"/>
  </r>
  <r>
    <s v="67ad0af1a9010f6e35d9808b"/>
    <s v="176-2025"/>
    <s v="ANGIE"/>
    <s v="LOREN"/>
    <s v="MORA"/>
    <s v="HURTADO"/>
    <s v="Nombre OK"/>
    <s v="Cédula de Ciudadanía"/>
    <n v="1018501731"/>
    <x v="0"/>
    <n v="1"/>
    <s v="Caja de Compensación Familiar CAFAM"/>
    <n v="28470000"/>
    <s v="BANCO DAVIVIENDA"/>
    <n v="163295177"/>
    <s v="176 21-Mar-2025"/>
    <n v="17082000"/>
    <s v="BANCOLOMBIA"/>
    <s v="04000009291"/>
    <s v="CH"/>
    <s v="830053812"/>
    <s v="ALIANZA FIDUCIARIA SA FIDEICOMISOS**CONSTRUCTORA LAS GALIAS S.A.S"/>
    <x v="28"/>
    <x v="76"/>
    <s v="AP 0202 TO 5"/>
    <n v="0"/>
    <n v="0"/>
    <n v="213525000"/>
    <s v="42,00-37,40"/>
    <d v="2025-11-21T00:00:00"/>
    <x v="18"/>
    <x v="0"/>
    <x v="3"/>
    <m/>
    <x v="0"/>
  </r>
  <r>
    <s v="67ad0e41a9010f6e35d9862d"/>
    <s v="176-2025"/>
    <s v="JUAN"/>
    <s v="CARLOS"/>
    <s v="JIMENEZ"/>
    <s v="MONTES"/>
    <s v="Nombre OK"/>
    <s v="Cédula de Ciudadanía"/>
    <n v="1000579871"/>
    <x v="0"/>
    <n v="1"/>
    <s v="Ninguno"/>
    <m/>
    <s v="Ninguno"/>
    <s v="-"/>
    <s v="176 21-Mar-2025"/>
    <n v="17082000"/>
    <s v="BANCOLOMBIA"/>
    <s v="04000009291"/>
    <s v="CH"/>
    <s v="830053812"/>
    <s v="ALIANZA FIDUCIARIA SA FIDEICOMISOS**CONSTRUCTORA LAS GALIAS S.A.S"/>
    <x v="28"/>
    <x v="76"/>
    <s v="AP 0802 TO 5"/>
    <m/>
    <m/>
    <m/>
    <m/>
    <m/>
    <x v="4"/>
    <x v="2"/>
    <x v="1"/>
    <m/>
    <x v="2"/>
  </r>
  <r>
    <s v="67ad0f86a9010f6e35d9887d"/>
    <s v="176-2025"/>
    <s v="YENY"/>
    <s v="PAOLA"/>
    <s v="MONTILLA"/>
    <s v="ROMERO"/>
    <s v="Nombre OK"/>
    <s v="Cédula de Ciudadanía"/>
    <n v="1015471758"/>
    <x v="0"/>
    <n v="1"/>
    <s v="Caja de Compensación Familiar CAFAM"/>
    <n v="42705000"/>
    <s v="BANCO DAVIVIENDA"/>
    <n v="130538000"/>
    <s v="176 21-Mar-2025"/>
    <n v="17082000"/>
    <s v="BANCOLOMBIA"/>
    <s v="04000009291"/>
    <s v="CH"/>
    <s v="830053812"/>
    <s v="ALIANZA FIDUCIARIA SA FIDEICOMISOS**CONSTRUCTORA LAS GALIAS S.A.S"/>
    <x v="28"/>
    <x v="76"/>
    <s v="AP 1101 TO 5"/>
    <n v="0"/>
    <n v="0"/>
    <n v="213525000"/>
    <s v="42,00-38,15"/>
    <d v="2025-11-21T00:00:00"/>
    <x v="18"/>
    <x v="0"/>
    <x v="3"/>
    <m/>
    <x v="0"/>
  </r>
  <r>
    <s v="67ad1195a9010f6e35d98aab"/>
    <s v="176-2025"/>
    <s v="DAVID"/>
    <s v="ANTONIO"/>
    <s v="PARDO"/>
    <s v="GAMBOA"/>
    <s v="Nombre OK"/>
    <s v="Cédula de Ciudadanía"/>
    <n v="1127597396"/>
    <x v="0"/>
    <n v="1"/>
    <s v="Caja Colombiana de Subsidio Familiar COLSUBSIDIO"/>
    <n v="28470000"/>
    <s v="BANCO DAVIVIENDA"/>
    <n v="81450000"/>
    <s v="176 21-Mar-2025"/>
    <n v="17082000"/>
    <s v="BANCOLOMBIA"/>
    <s v="04000009291"/>
    <s v="CH"/>
    <s v="830053812"/>
    <s v="ALIANZA FIDUCIARIA SA FIDEICOMISOS**CONSTRUCTORA LAS GALIAS S.A.S"/>
    <x v="28"/>
    <x v="76"/>
    <s v="AP 0408 TO 5"/>
    <n v="0"/>
    <n v="0"/>
    <n v="213525000"/>
    <s v="42,00-37,40"/>
    <d v="2025-11-21T00:00:00"/>
    <x v="18"/>
    <x v="0"/>
    <x v="3"/>
    <m/>
    <x v="0"/>
  </r>
  <r>
    <s v="67ad16dca9010f6e35d9b7fa"/>
    <s v="176-2025"/>
    <s v="JOHNI"/>
    <s v="ALEXANDER"/>
    <s v="SUAREZ"/>
    <s v="ARCOS"/>
    <s v="Nombre OK"/>
    <s v="Cédula de Ciudadanía"/>
    <n v="1033720644"/>
    <x v="0"/>
    <n v="1"/>
    <s v="Ninguno"/>
    <m/>
    <s v="Ninguno"/>
    <s v="-"/>
    <s v="176 21-Mar-2025"/>
    <n v="17082000"/>
    <s v="BANCOLOMBIA"/>
    <s v="04000009291"/>
    <s v="CH"/>
    <s v="830053812"/>
    <s v="ALIANZA FIDUCIARIA SA FIDEICOMISOS**CONSTRUCTORA LAS GALIAS S.A.S"/>
    <x v="28"/>
    <x v="76"/>
    <s v="AP 0203 TO 6"/>
    <m/>
    <m/>
    <m/>
    <m/>
    <m/>
    <x v="4"/>
    <x v="2"/>
    <x v="1"/>
    <m/>
    <x v="2"/>
  </r>
  <r>
    <s v="67ad1887a9010f6e35d9ba4f"/>
    <s v="177-2025"/>
    <s v="GABRIELA"/>
    <s v=""/>
    <s v="LEON"/>
    <s v="GONZALEZ"/>
    <s v="Nombre OK"/>
    <s v="Cédula de Ciudadanía"/>
    <n v="1010079044"/>
    <x v="0"/>
    <n v="1"/>
    <s v="Caja de Compensación Familiar COMPENSAR"/>
    <n v="28470000"/>
    <s v="BANCOLOMBIA"/>
    <n v="159930000"/>
    <s v="177 21-Mar-2025"/>
    <n v="17082000"/>
    <s v="BANCOLOMBIA"/>
    <s v="04000009291"/>
    <s v="CH"/>
    <s v="830053812"/>
    <s v="ALIANZA FIDUCIARIA SA FIDEICOMISOS**CONSTRUCTORA LAS GALIAS S.A.S"/>
    <x v="28"/>
    <x v="76"/>
    <s v="AP 0510 TO 6"/>
    <n v="0"/>
    <n v="0"/>
    <n v="213025000"/>
    <s v="43,05-37,40"/>
    <d v="2025-11-21T00:00:00"/>
    <x v="18"/>
    <x v="0"/>
    <x v="2"/>
    <m/>
    <x v="0"/>
  </r>
  <r>
    <s v="67ad1ab0a9010f6e35d9bc41"/>
    <s v="176-2025"/>
    <s v="LIZETH"/>
    <s v="ESMERALDA"/>
    <s v="DALLOS"/>
    <s v="SUAREZ"/>
    <s v="Nombre OK"/>
    <s v="Cédula de Ciudadanía"/>
    <n v="1000688617"/>
    <x v="0"/>
    <n v="1"/>
    <s v="Ninguno"/>
    <m/>
    <s v="Ninguno"/>
    <s v="-"/>
    <s v="176 21-Mar-2025"/>
    <n v="17082000"/>
    <s v="BANCOLOMBIA"/>
    <s v="04000009291"/>
    <s v="CH"/>
    <s v="830053812"/>
    <s v="ALIANZA FIDUCIARIA SA FIDEICOMISOS**CONSTRUCTORA LAS GALIAS S.A.S"/>
    <x v="28"/>
    <x v="76"/>
    <s v="AP 0808 TO 5"/>
    <m/>
    <m/>
    <m/>
    <m/>
    <m/>
    <x v="4"/>
    <x v="2"/>
    <x v="1"/>
    <m/>
    <x v="2"/>
  </r>
  <r>
    <s v="67ad1cd1a9010f6e35d9be10"/>
    <s v="176-2025"/>
    <s v="VANESSA"/>
    <s v="YINETH"/>
    <s v="CARDENAS"/>
    <s v="CASTRO"/>
    <s v="Nombre OK"/>
    <s v="Cédula de Ciudadanía"/>
    <n v="1072962710"/>
    <x v="0"/>
    <n v="1"/>
    <s v="Caja de Compensación Familiar CAFAM"/>
    <n v="28470000"/>
    <s v="BANCOLOMBIA"/>
    <n v="164355000"/>
    <s v="176 21-Mar-2025"/>
    <n v="17082000"/>
    <s v="BANCOLOMBIA"/>
    <s v="04000009291"/>
    <s v="CH"/>
    <s v="830053812"/>
    <s v="ALIANZA FIDUCIARIA SA FIDEICOMISOS**CONSTRUCTORA LAS GALIAS S.A.S"/>
    <x v="28"/>
    <x v="76"/>
    <s v="AP 0208 TO 6"/>
    <n v="0"/>
    <n v="0"/>
    <n v="213525000"/>
    <s v="42,00-37,40"/>
    <d v="2025-11-21T00:00:00"/>
    <x v="18"/>
    <x v="0"/>
    <x v="3"/>
    <m/>
    <x v="0"/>
  </r>
  <r>
    <s v="67b4be5127fa29cdaee67e8a"/>
    <s v="177-2025"/>
    <s v="JORGE"/>
    <s v="RODRIGO"/>
    <s v="PABON"/>
    <s v="LINARES"/>
    <s v="Nombre OK"/>
    <s v="Cédula de Ciudadanía"/>
    <n v="80053849"/>
    <x v="0"/>
    <n v="1"/>
    <s v="Caja Colombiana de Subsidio Familiar COLSUBSIDIO"/>
    <n v="42705000"/>
    <s v="BANCOLOMBIA"/>
    <n v="130991400"/>
    <s v="177 21-Mar-2025"/>
    <n v="17082000"/>
    <s v="BANCOLOMBIA"/>
    <s v="04000009291"/>
    <s v="CH"/>
    <s v="830053812"/>
    <s v="ALIANZA FIDUCIARIA SA FIDEICOMISOS**CONSTRUCTORA LAS GALIAS S.A.S"/>
    <x v="28"/>
    <x v="76"/>
    <s v="AP 0207 TO 5"/>
    <n v="0"/>
    <n v="0"/>
    <n v="213525000"/>
    <s v="42,05-37,40"/>
    <d v="2025-11-21T00:00:00"/>
    <x v="18"/>
    <x v="0"/>
    <x v="3"/>
    <m/>
    <x v="0"/>
  </r>
  <r>
    <s v="67b4bf0427fa29cdaee67f4b"/>
    <s v="177-2025"/>
    <s v="DANIELA"/>
    <s v="ALEXANDRA"/>
    <s v="CARDONA"/>
    <s v="GARZON"/>
    <s v="Nombre OK"/>
    <s v="Cédula de Ciudadanía"/>
    <n v="1020827774"/>
    <x v="0"/>
    <n v="1"/>
    <s v="Caja de Compensación Familiar CAFAM"/>
    <n v="20000000"/>
    <s v="BANCO DAVIVIENDA"/>
    <n v="136412259"/>
    <s v="177 21-Mar-2025"/>
    <n v="17082000"/>
    <s v="BANCOLOMBIA"/>
    <s v="04000009291"/>
    <s v="CH"/>
    <s v="830053812"/>
    <s v="ALIANZA FIDUCIARIA SA FIDEICOMISOS**CONSTRUCTORA LAS GALIAS S.A.S"/>
    <x v="28"/>
    <x v="76"/>
    <s v="AP 1402 TO 6"/>
    <n v="0"/>
    <n v="0"/>
    <n v="213525000"/>
    <s v="42,00-38,15"/>
    <d v="2025-11-21T00:00:00"/>
    <x v="18"/>
    <x v="0"/>
    <x v="2"/>
    <m/>
    <x v="0"/>
  </r>
  <r>
    <s v="67b4c0d327fa29cdaee6811a"/>
    <s v="176-2025"/>
    <s v="JHONATAN"/>
    <s v="ESTIVEN"/>
    <s v="VELANDIA"/>
    <s v="ARIAS"/>
    <s v="Nombre OK"/>
    <s v="Cédula de Ciudadanía"/>
    <n v="1002536514"/>
    <x v="0"/>
    <n v="1"/>
    <s v="Caja de Compensación Familiar COMPENSAR"/>
    <n v="42705000"/>
    <s v="BANCO BBVA"/>
    <n v="144426000"/>
    <s v="176 21-Mar-2025"/>
    <n v="17082000"/>
    <s v="BANCOLOMBIA"/>
    <s v="04000009291"/>
    <s v="CH"/>
    <s v="830053812"/>
    <s v="ALIANZA FIDUCIARIA SA FIDEICOMISOS**CONSTRUCTORA LAS GALIAS S.A.S"/>
    <x v="28"/>
    <x v="76"/>
    <s v="AP 0701 TO 5"/>
    <n v="0"/>
    <n v="0"/>
    <n v="213025000"/>
    <s v="42,00-37,40"/>
    <d v="2025-11-17T00:00:00"/>
    <x v="11"/>
    <x v="0"/>
    <x v="2"/>
    <m/>
    <x v="5"/>
  </r>
  <r>
    <s v="67b4c0d327fa29cdaee6811a"/>
    <s v="176-2025"/>
    <s v="BRITNNY"/>
    <s v="NATALIA"/>
    <s v="CARRILLO"/>
    <s v="QUIROGA"/>
    <s v="Nombre OK"/>
    <s v="Cédula de Ciudadanía"/>
    <n v="1012345668"/>
    <x v="1"/>
    <n v="0"/>
    <s v="Caja de Compensación Familiar COMPENSAR"/>
    <n v="42705000"/>
    <s v="BANCO BBVA"/>
    <n v="144426000"/>
    <s v="176 21-Mar-2025"/>
    <n v="17082000"/>
    <s v="BANCOLOMBIA"/>
    <s v="04000009291"/>
    <s v="CH"/>
    <s v="830053812"/>
    <s v="ALIANZA FIDUCIARIA SA FIDEICOMISOS**CONSTRUCTORA LAS GALIAS S.A.S"/>
    <x v="28"/>
    <x v="76"/>
    <s v="AP 0701 TO 5"/>
    <n v="0"/>
    <n v="0"/>
    <n v="213025000"/>
    <s v="42,00-37,40"/>
    <d v="2025-11-17T00:00:00"/>
    <x v="11"/>
    <x v="0"/>
    <x v="2"/>
    <m/>
    <x v="5"/>
  </r>
  <r>
    <s v="67b4e2a227fa29cdaee6b9f5"/>
    <s v="177-2025"/>
    <s v="JESSIKA"/>
    <s v=""/>
    <s v="HERNANDEZ"/>
    <s v="CAPERA"/>
    <s v="Nombre OK"/>
    <s v="Cédula de Ciudadanía"/>
    <n v="1022343517"/>
    <x v="0"/>
    <n v="1"/>
    <s v="Caja de Compensación Familiar COMPENSAR"/>
    <n v="42705000"/>
    <s v="BANCO DAVIVIENDA"/>
    <n v="153038000"/>
    <s v="177 21-Mar-2025"/>
    <n v="17082000"/>
    <s v="BANCOLOMBIA"/>
    <s v="04000009291"/>
    <s v="CH"/>
    <s v="830053812"/>
    <s v="ALIANZA FIDUCIARIA SA FIDEICOMISOS**CONSTRUCTORA LAS GALIAS S.A.S"/>
    <x v="28"/>
    <x v="76"/>
    <s v="AP 2001 TO 5"/>
    <n v="0"/>
    <n v="0"/>
    <n v="213025000"/>
    <s v="42,00-38,25"/>
    <d v="2025-11-21T00:00:00"/>
    <x v="18"/>
    <x v="0"/>
    <x v="3"/>
    <m/>
    <x v="0"/>
  </r>
  <r>
    <s v="67b4e96e27fa29cdaee6bf50"/>
    <s v="177-2025"/>
    <s v="CAMILO"/>
    <s v="HERNANDO"/>
    <s v="DUQUE"/>
    <s v="RODRIGUEZ"/>
    <s v="Nombre OK"/>
    <s v="Cédula de Ciudadanía"/>
    <n v="1073248155"/>
    <x v="0"/>
    <n v="1"/>
    <s v="Caja de Compensación Familiar COMPENSAR"/>
    <n v="42705000"/>
    <s v="BANCO DAVIVIENDA"/>
    <n v="115000000"/>
    <s v="177 21-Mar-2025"/>
    <n v="17082000"/>
    <s v="BANCOLOMBIA"/>
    <s v="04000009291"/>
    <s v="CH"/>
    <s v="830053812"/>
    <s v="ALIANZA FIDUCIARIA SA FIDEICOMISOS**CONSTRUCTORA LAS GALIAS S.A.S"/>
    <x v="28"/>
    <x v="76"/>
    <s v="AP 0310 TO 5"/>
    <n v="0"/>
    <n v="0"/>
    <n v="213025000"/>
    <s v="43,05-37,40"/>
    <d v="2025-11-17T00:00:00"/>
    <x v="11"/>
    <x v="0"/>
    <x v="2"/>
    <m/>
    <x v="5"/>
  </r>
  <r>
    <s v="67b4eb5e27fa29cdaee6c006"/>
    <s v="177-2025"/>
    <s v="JOSE"/>
    <s v="FERNANDO"/>
    <s v="PARDO"/>
    <s v="GALEANO"/>
    <s v="Nombre OK"/>
    <s v="Cédula de Ciudadanía"/>
    <n v="80227046"/>
    <x v="0"/>
    <n v="1"/>
    <s v="Caja de Compensación Familiar COMPENSAR"/>
    <n v="42705000"/>
    <s v="BANCO DAVIVIENDA"/>
    <n v="144500000"/>
    <s v="177 21-Mar-2025"/>
    <n v="17082000"/>
    <s v="BANCOLOMBIA"/>
    <s v="04000009291"/>
    <s v="CH"/>
    <s v="830053812"/>
    <s v="ALIANZA FIDUCIARIA SA FIDEICOMISOS**CONSTRUCTORA LAS GALIAS S.A.S"/>
    <x v="28"/>
    <x v="76"/>
    <s v="AP 0107 TO 5"/>
    <n v="0"/>
    <n v="0"/>
    <n v="213025000"/>
    <s v="42,05-37,40"/>
    <d v="2025-11-21T00:00:00"/>
    <x v="18"/>
    <x v="0"/>
    <x v="3"/>
    <m/>
    <x v="0"/>
  </r>
  <r>
    <s v="67b7737727fa29cdaee8d0f0"/>
    <s v="177-2025"/>
    <s v="JUAN"/>
    <s v="CARLOS"/>
    <s v="MONTOYA"/>
    <s v="CORDERO"/>
    <s v="Nombre OK"/>
    <s v="Cédula de Ciudadanía"/>
    <n v="1016028001"/>
    <x v="0"/>
    <n v="1"/>
    <s v="Caja Colombiana de Subsidio Familiar COLSUBSIDIO"/>
    <n v="42705000"/>
    <s v="BANCO DAVIVIENDA"/>
    <n v="123800000"/>
    <s v="177 21-Mar-2025"/>
    <n v="17082000"/>
    <s v="BANCOLOMBIA"/>
    <s v="04000009291"/>
    <s v="CH"/>
    <s v="830053812"/>
    <s v="ALIANZA FIDUCIARIA SA FIDEICOMISOS**CONSTRUCTORA LAS GALIAS S.A.S"/>
    <x v="28"/>
    <x v="76"/>
    <s v="AP 0512 TO 3"/>
    <n v="0"/>
    <n v="0"/>
    <n v="213525000"/>
    <s v="43,05-37-40"/>
    <d v="2025-11-21T00:00:00"/>
    <x v="18"/>
    <x v="0"/>
    <x v="3"/>
    <m/>
    <x v="0"/>
  </r>
  <r>
    <s v="67bdf87f27fa29cdaeeb8b23"/>
    <s v="177-2025"/>
    <s v="DAVID"/>
    <s v="ALEJANDRO"/>
    <s v="PALACIOS"/>
    <s v="RIVERA"/>
    <s v="Nombre OK"/>
    <s v="Cédula de Ciudadanía"/>
    <n v="1016101366"/>
    <x v="0"/>
    <n v="1"/>
    <s v="Caja de Compensación Familiar COMPENSAR"/>
    <n v="42705000"/>
    <s v="BANCOLOMBIA"/>
    <n v="80153444"/>
    <s v="177 21-Mar-2025"/>
    <n v="17082000"/>
    <s v="BANCOLOMBIA"/>
    <s v="04000009291"/>
    <s v="CH"/>
    <s v="830053812"/>
    <s v="ALIANZA FIDUCIARIA SA FIDEICOMISOS**CONSTRUCTORA LAS GALIAS S.A.S"/>
    <x v="28"/>
    <x v="76"/>
    <s v="AP 1204 TO 6"/>
    <n v="0"/>
    <n v="0"/>
    <n v="213525000"/>
    <s v="43,05-38,30"/>
    <d v="2025-11-21T00:00:00"/>
    <x v="18"/>
    <x v="0"/>
    <x v="2"/>
    <m/>
    <x v="0"/>
  </r>
  <r>
    <s v="67be2cf927fa29cdaeebda83"/>
    <s v="252-2025"/>
    <s v="MONICA"/>
    <s v="ALEJANDRA"/>
    <s v="ROMERO"/>
    <s v="LOPEZ"/>
    <s v="Nombre OK"/>
    <s v="Cédula de Ciudadanía"/>
    <n v="1003913479"/>
    <x v="0"/>
    <n v="1"/>
    <s v="Caja Colombiana de Subsidio Familiar COLSUBSIDIO"/>
    <n v="42705000"/>
    <s v="BANCO DAVIVIENDA"/>
    <n v="142800000"/>
    <s v="252 11-Abr-2025"/>
    <n v="17082000"/>
    <s v="BANCOLOMBIA"/>
    <s v="04000009291"/>
    <s v="CH"/>
    <s v="830053812"/>
    <s v="ALIANZA FIDUCIARIA SA FIDEICOMISOS**CONSTRUCTORA LAS GALIAS S.A.S"/>
    <x v="28"/>
    <x v="76"/>
    <s v="AP 1602 TO 6"/>
    <n v="0"/>
    <n v="0"/>
    <n v="213525000"/>
    <s v="42,00-38,15"/>
    <d v="2025-11-21T00:00:00"/>
    <x v="18"/>
    <x v="0"/>
    <x v="2"/>
    <m/>
    <x v="0"/>
  </r>
  <r>
    <s v="67cb51605bdb0aa7bfefea57"/>
    <s v="378-2025"/>
    <s v="ANGELA"/>
    <s v="AMPARO"/>
    <s v="OCAMPO"/>
    <s v="CAMPUZANO"/>
    <s v="Nombre OK"/>
    <s v="Cédula de Ciudadanía"/>
    <n v="39677100"/>
    <x v="0"/>
    <n v="1"/>
    <s v="Caja Colombiana de Subsidio Familiar COLSUBSIDIO"/>
    <n v="42705000"/>
    <s v="BANCO DAVIVIENDA"/>
    <n v="92288380"/>
    <s v="378 16-May-2025"/>
    <n v="17082000"/>
    <s v="BANCOLOMBIA"/>
    <s v="04000009291"/>
    <s v="CH"/>
    <s v="830053812"/>
    <s v="ALIANZA FIDUCIARIA SA FIDEICOMISOS**CONSTRUCTORA LAS GALIAS S.A.S"/>
    <x v="28"/>
    <x v="76"/>
    <s v="AP 1805 TO 6"/>
    <n v="0"/>
    <n v="0"/>
    <n v="213525000"/>
    <s v="43,05-38,25"/>
    <d v="2025-11-22T00:00:00"/>
    <x v="18"/>
    <x v="0"/>
    <x v="2"/>
    <m/>
    <x v="0"/>
  </r>
  <r>
    <s v="67cb53165bdb0aa7bfefed1e"/>
    <s v="313-2025"/>
    <s v="MELANNY"/>
    <s v="ALEXANDRA"/>
    <s v="RODRIGUEZ"/>
    <s v="SANCHEZ"/>
    <s v="Nombre OK"/>
    <s v="Cédula de Ciudadanía"/>
    <n v="1120380179"/>
    <x v="0"/>
    <n v="1"/>
    <s v="Caja de Compensación Familiar COMPENSAR"/>
    <n v="39000000"/>
    <s v="BANCO DAVIVIENDA"/>
    <n v="102925000"/>
    <s v="313 29-Abr-2025"/>
    <n v="17082000"/>
    <s v="BANCOLOMBIA"/>
    <s v="04000009291"/>
    <s v="CH"/>
    <s v="830053812"/>
    <s v="ALIANZA FIDUCIARIA SA FIDEICOMISOS**CONSTRUCTORA LAS GALIAS S.A.S"/>
    <x v="28"/>
    <x v="76"/>
    <s v="AP 1509 TO 6"/>
    <n v="0"/>
    <n v="0"/>
    <n v="213525000"/>
    <s v="43,05-38,25"/>
    <d v="2026-02-12T00:00:00"/>
    <x v="20"/>
    <x v="1"/>
    <x v="2"/>
    <m/>
    <x v="12"/>
  </r>
  <r>
    <s v="67cb55a25bdb0aa7bfeff1c4"/>
    <s v="313-2025"/>
    <s v="MARY"/>
    <s v="LUZ"/>
    <s v="GAITAN"/>
    <s v="LOPEZ"/>
    <s v="Nombre OK"/>
    <s v="Cédula de Ciudadanía"/>
    <n v="52339356"/>
    <x v="0"/>
    <n v="1"/>
    <s v="Caja de Compensación Familiar CAFAM"/>
    <n v="42705000"/>
    <s v="BANCO DAVIVIENDA"/>
    <n v="140000000"/>
    <s v="313 29-Abr-2025"/>
    <n v="17082000"/>
    <s v="BANCOLOMBIA"/>
    <s v="04000009291"/>
    <s v="CH"/>
    <s v="830053812"/>
    <s v="ALIANZA FIDUCIARIA SA FIDEICOMISOS**CONSTRUCTORA LAS GALIAS S.A.S"/>
    <x v="28"/>
    <x v="76"/>
    <s v="AP 1005 TO 3"/>
    <n v="0"/>
    <n v="0"/>
    <n v="213525000"/>
    <s v="43,05-38,30"/>
    <d v="2025-11-21T00:00:00"/>
    <x v="18"/>
    <x v="0"/>
    <x v="3"/>
    <m/>
    <x v="0"/>
  </r>
  <r>
    <s v="67cb5a635bdb0aa7bfeffb08"/>
    <s v="313-2025"/>
    <s v="CAMILO"/>
    <s v="ANDRES"/>
    <s v="ALARCON"/>
    <s v="CAMARGO"/>
    <s v="Nombre OK"/>
    <s v="Cédula de Ciudadanía"/>
    <n v="1022411363"/>
    <x v="0"/>
    <n v="1"/>
    <s v="Caja de Compensación Familiar COMPENSAR"/>
    <n v="28470000"/>
    <s v="BANCO DAVIVIENDA"/>
    <n v="161792000"/>
    <s v="313 29-Abr-2025"/>
    <n v="17082000"/>
    <s v="BANCOLOMBIA"/>
    <s v="04000009291"/>
    <s v="CH"/>
    <s v="830053812"/>
    <s v="ALIANZA FIDUCIARIA SA FIDEICOMISOS**CONSTRUCTORA LAS GALIAS S.A.S"/>
    <x v="28"/>
    <x v="76"/>
    <s v="AP 0504 TO 1"/>
    <m/>
    <m/>
    <n v="213025000"/>
    <s v="43,05-37,40"/>
    <d v="2026-04-07T00:00:00"/>
    <x v="8"/>
    <x v="7"/>
    <x v="2"/>
    <s v="Certificación bancaria excede los plazos"/>
    <x v="2"/>
  </r>
  <r>
    <s v="67cb5cd55bdb0aa7bfeffffd"/>
    <s v="249-2025"/>
    <s v="KIMBERLY"/>
    <s v="VANESSA"/>
    <s v="MIRANDA"/>
    <s v="OCAMPO"/>
    <s v="Nombre OK"/>
    <s v="Cédula de Ciudadanía"/>
    <n v="1012447025"/>
    <x v="0"/>
    <n v="1"/>
    <s v="Caja de Compensación Familiar COMPENSAR"/>
    <n v="28470000"/>
    <s v="BANCO DAVIVIENDA"/>
    <n v="122150518"/>
    <s v="249 11-Abr-2025"/>
    <n v="17082000"/>
    <s v="BANCOLOMBIA"/>
    <s v="04000009291"/>
    <s v="CH"/>
    <s v="830053812"/>
    <s v="ALIANZA FIDUCIARIA SA FIDEICOMISOS**CONSTRUCTORA LAS GALIAS S.A.S"/>
    <x v="28"/>
    <x v="76"/>
    <s v="AP 1705 TO 6"/>
    <n v="0"/>
    <n v="0"/>
    <n v="213525000"/>
    <s v="43,05-38,25"/>
    <d v="2025-11-22T00:00:00"/>
    <x v="18"/>
    <x v="0"/>
    <x v="2"/>
    <m/>
    <x v="0"/>
  </r>
  <r>
    <s v="67cee9015bdb0aa7bff0fd36"/>
    <s v="313-2025"/>
    <s v="KENDY"/>
    <s v="DAYAN"/>
    <s v="GONZALEZ"/>
    <s v="BELTRAN"/>
    <s v="Nombre OK"/>
    <s v="Cédula de Ciudadanía"/>
    <n v="1016070037"/>
    <x v="0"/>
    <n v="1"/>
    <s v="Caja de Compensación Familiar COMPENSAR"/>
    <n v="28470000"/>
    <s v="BANCO DAVIVIENDA"/>
    <n v="157000000"/>
    <s v="313 29-Abr-2025"/>
    <n v="17082000"/>
    <s v="BANCOLOMBIA"/>
    <s v="04000009291"/>
    <s v="CH"/>
    <s v="830053812"/>
    <s v="ALIANZA FIDUCIARIA SA FIDEICOMISOS**CONSTRUCTORA LAS GALIAS S.A.S"/>
    <x v="28"/>
    <x v="76"/>
    <s v="AP 0208 TO 4"/>
    <n v="0"/>
    <n v="0"/>
    <n v="213025000"/>
    <s v="42,05-37,40"/>
    <d v="2025-11-21T00:00:00"/>
    <x v="18"/>
    <x v="0"/>
    <x v="3"/>
    <m/>
    <x v="0"/>
  </r>
  <r>
    <s v="67cf17a05bdb0aa7bff138a3"/>
    <s v="249-2025"/>
    <s v="YULY"/>
    <s v="CAROLINA"/>
    <s v="NOVA"/>
    <s v="VERGEL"/>
    <s v="Nombre OK"/>
    <s v="Cédula de Ciudadanía"/>
    <n v="1016083186"/>
    <x v="0"/>
    <n v="1"/>
    <s v="Caja Colombiana de Subsidio Familiar COLSUBSIDIO"/>
    <n v="42705000"/>
    <s v="BANCO DAVIVIENDA"/>
    <n v="153538000"/>
    <s v="249 11-Abr-2025"/>
    <n v="17082000"/>
    <s v="BANCOLOMBIA"/>
    <s v="04000009291"/>
    <s v="CH"/>
    <s v="830053812"/>
    <s v="ALIANZA FIDUCIARIA SA FIDEICOMISOS**CONSTRUCTORA LAS GALIAS S.A.S"/>
    <x v="28"/>
    <x v="76"/>
    <s v="AP 0106 TO 5"/>
    <n v="0"/>
    <n v="0"/>
    <n v="213525000"/>
    <s v="42,10-37,40"/>
    <d v="2025-12-09T00:00:00"/>
    <x v="1"/>
    <x v="1"/>
    <x v="4"/>
    <m/>
    <x v="1"/>
  </r>
  <r>
    <s v="67cf260d5bdb0aa7bff156bc"/>
    <s v="249-2025"/>
    <s v="JUAN"/>
    <s v="SEBASTIAN"/>
    <s v="MONTOYA"/>
    <s v="UMAÑA"/>
    <s v="Nombre OK"/>
    <s v="Cédula de Ciudadanía"/>
    <n v="1026307078"/>
    <x v="0"/>
    <n v="1"/>
    <s v="Caja de Compensación Familiar CAFAM"/>
    <n v="28470000"/>
    <s v="BANCOLOMBIA"/>
    <n v="149673000"/>
    <s v="249 11-Abr-2025"/>
    <n v="17082000"/>
    <s v="BANCOLOMBIA"/>
    <s v="04000009291"/>
    <s v="CH"/>
    <s v="830053812"/>
    <s v="ALIANZA FIDUCIARIA SA FIDEICOMISOS**CONSTRUCTORA LAS GALIAS S.A.S"/>
    <x v="28"/>
    <x v="76"/>
    <s v="AP 1404 TO 3"/>
    <n v="0"/>
    <n v="0"/>
    <n v="213525000"/>
    <s v="42,00-38,25"/>
    <d v="2025-11-21T00:00:00"/>
    <x v="18"/>
    <x v="0"/>
    <x v="3"/>
    <m/>
    <x v="0"/>
  </r>
  <r>
    <s v="67cf3df95bdb0aa7bff173af"/>
    <s v="249-2025"/>
    <s v="JUAN"/>
    <s v="DAVID"/>
    <s v="BERNATE"/>
    <s v="SALINAS"/>
    <s v="Nombre OK"/>
    <s v="Cédula de Ciudadanía"/>
    <n v="1106899499"/>
    <x v="0"/>
    <n v="1"/>
    <s v="Caja Colombiana de Subsidio Familiar COLSUBSIDIO"/>
    <n v="28470000"/>
    <s v="BANCO DAVIVIENDA"/>
    <n v="142000000"/>
    <s v="249 11-Abr-2025"/>
    <n v="17082000"/>
    <s v="BANCOLOMBIA"/>
    <s v="04000009291"/>
    <s v="CH"/>
    <s v="830053812"/>
    <s v="ALIANZA FIDUCIARIA SA FIDEICOMISOS**CONSTRUCTORA LAS GALIAS S.A.S"/>
    <x v="28"/>
    <x v="76"/>
    <s v="AP 0201 TO 4"/>
    <n v="0"/>
    <n v="0"/>
    <n v="213525000"/>
    <s v="42,05-37,40"/>
    <d v="2025-11-21T00:00:00"/>
    <x v="18"/>
    <x v="0"/>
    <x v="3"/>
    <m/>
    <x v="0"/>
  </r>
  <r>
    <s v="67cf40265bdb0aa7bff176e5"/>
    <s v="249-2025"/>
    <s v="GUSTAVO"/>
    <s v="ADOLFO"/>
    <s v="MORENO"/>
    <s v="MARTINEZ"/>
    <s v="Nombre OK"/>
    <s v="Cédula de Ciudadanía"/>
    <n v="1019097260"/>
    <x v="0"/>
    <n v="1"/>
    <s v="Caja Colombiana de Subsidio Familiar COLSUBSIDIO"/>
    <n v="28470000"/>
    <s v="BANCO DAVIVIENDA"/>
    <n v="129727847"/>
    <s v="249 11-Abr-2025"/>
    <n v="17082000"/>
    <s v="BANCOLOMBIA"/>
    <s v="04000009291"/>
    <s v="CH"/>
    <s v="830053812"/>
    <s v="ALIANZA FIDUCIARIA SA FIDEICOMISOS**CONSTRUCTORA LAS GALIAS S.A.S"/>
    <x v="28"/>
    <x v="76"/>
    <s v="AP 0104 TO 5"/>
    <n v="0"/>
    <n v="0"/>
    <n v="183632000"/>
    <s v="37,25,31,95"/>
    <d v="2025-11-21T00:00:00"/>
    <x v="18"/>
    <x v="0"/>
    <x v="3"/>
    <m/>
    <x v="0"/>
  </r>
  <r>
    <s v="67cf418e5bdb0aa7bff178cc"/>
    <s v="249-2025"/>
    <s v="DANIEL"/>
    <s v="ALFONSO"/>
    <s v="CRISTANCHO"/>
    <s v="BAQUERO"/>
    <s v="Nombre OK"/>
    <s v="Cédula de Ciudadanía"/>
    <n v="1026274002"/>
    <x v="0"/>
    <n v="1"/>
    <s v="Caja de Compensación Familiar COMPENSAR"/>
    <n v="28470000"/>
    <s v="BANCO CAJA SOCIAL BCSC"/>
    <n v="151000000"/>
    <s v="249 11-Abr-2025"/>
    <n v="17082000"/>
    <s v="BANCOLOMBIA"/>
    <s v="04000009291"/>
    <s v="CH"/>
    <s v="830053812"/>
    <s v="ALIANZA FIDUCIARIA SA FIDEICOMISOS**CONSTRUCTORA LAS GALIAS S.A.S"/>
    <x v="28"/>
    <x v="76"/>
    <s v="AP 0707 TO 4"/>
    <n v="0"/>
    <n v="0"/>
    <n v="213025000"/>
    <s v="42,00-37,40"/>
    <d v="2025-11-21T00:00:00"/>
    <x v="18"/>
    <x v="0"/>
    <x v="3"/>
    <m/>
    <x v="0"/>
  </r>
  <r>
    <s v="67cf44185bdb0aa7bff17b9f"/>
    <s v="249-2025"/>
    <s v="MONICA"/>
    <s v="JULIANA"/>
    <s v="HERRERA"/>
    <s v="GUTIERREZ"/>
    <s v="Nombre OK"/>
    <s v="Cédula de Ciudadanía"/>
    <n v="1016107959"/>
    <x v="0"/>
    <n v="1"/>
    <s v="Caja de Compensación Familiar COMPENSAR"/>
    <n v="28470000"/>
    <s v="BANCO DAVIVIENDA"/>
    <n v="163353571"/>
    <s v="249 11-Abr-2025"/>
    <n v="17082000"/>
    <s v="BANCOLOMBIA"/>
    <s v="04000009291"/>
    <s v="CH"/>
    <s v="830053812"/>
    <s v="ALIANZA FIDUCIARIA SA FIDEICOMISOS**CONSTRUCTORA LAS GALIAS S.A.S"/>
    <x v="28"/>
    <x v="76"/>
    <s v="AP 0202 TO 3"/>
    <n v="0"/>
    <n v="0"/>
    <n v="213025000"/>
    <s v="42,00-37,40"/>
    <d v="2025-11-21T00:00:00"/>
    <x v="18"/>
    <x v="0"/>
    <x v="3"/>
    <m/>
    <x v="0"/>
  </r>
  <r>
    <s v="67cf45575bdb0aa7bff17e22"/>
    <s v="249-2025"/>
    <s v="ANGELA"/>
    <s v="VIVIANA"/>
    <s v="AREVALO"/>
    <s v="ORTEGA"/>
    <s v="Nombre OK"/>
    <s v="Cédula de Ciudadanía"/>
    <n v="1001200497"/>
    <x v="0"/>
    <n v="1"/>
    <s v="Caja Colombiana de Subsidio Familiar COLSUBSIDIO"/>
    <n v="42705000"/>
    <s v="BANCO CAJA SOCIAL BCSC"/>
    <n v="145449903"/>
    <s v="249 11-Abr-2025"/>
    <n v="17082000"/>
    <s v="BANCOLOMBIA"/>
    <s v="04000009291"/>
    <s v="CH"/>
    <s v="830053812"/>
    <s v="ALIANZA FIDUCIARIA SA FIDEICOMISOS**CONSTRUCTORA LAS GALIAS S.A.S"/>
    <x v="28"/>
    <x v="76"/>
    <s v="AP 0208 TO 3"/>
    <n v="0"/>
    <n v="0"/>
    <n v="213525000"/>
    <s v="42,05-37,40"/>
    <d v="2025-11-17T00:00:00"/>
    <x v="11"/>
    <x v="0"/>
    <x v="2"/>
    <m/>
    <x v="5"/>
  </r>
  <r>
    <s v="67cf469e5bdb0aa7bff181d0"/>
    <s v="249-2025"/>
    <s v="DILAN"/>
    <s v="SEBASTIAN"/>
    <s v="GODOY"/>
    <s v="SALCEDO"/>
    <s v="Nombre OK"/>
    <s v="Cédula de Ciudadanía"/>
    <n v="1016105616"/>
    <x v="0"/>
    <n v="1"/>
    <s v="Caja Colombiana de Subsidio Familiar COLSUBSIDIO"/>
    <n v="42705000"/>
    <s v="BANCO DAVIVIENDA"/>
    <n v="153538000"/>
    <s v="249 11-Abr-2025"/>
    <n v="17082000"/>
    <s v="BANCOLOMBIA"/>
    <s v="04000009291"/>
    <s v="CH"/>
    <s v="830053812"/>
    <s v="ALIANZA FIDUCIARIA SA FIDEICOMISOS**CONSTRUCTORA LAS GALIAS S.A.S"/>
    <x v="28"/>
    <x v="76"/>
    <s v="AP 0209 TO 3"/>
    <n v="0"/>
    <n v="0"/>
    <n v="213525000"/>
    <s v="42,05-37,40"/>
    <d v="2025-11-21T00:00:00"/>
    <x v="18"/>
    <x v="0"/>
    <x v="3"/>
    <m/>
    <x v="0"/>
  </r>
  <r>
    <s v="67cf47ea5bdb0aa7bff184fb"/>
    <s v="249-2025"/>
    <s v="EBER"/>
    <s v="SEBASTIAN"/>
    <s v="REYES"/>
    <s v="DUARTE"/>
    <s v="Nombre OK"/>
    <s v="Cédula de Ciudadanía"/>
    <n v="1000325859"/>
    <x v="0"/>
    <n v="1"/>
    <s v="Caja Colombiana de Subsidio Familiar COLSUBSIDIO"/>
    <n v="28470000"/>
    <s v="BANCO CAJA SOCIAL BCSC"/>
    <n v="167773000"/>
    <s v="249 11-Abr-2025"/>
    <n v="17082000"/>
    <s v="BANCOLOMBIA"/>
    <s v="04000009291"/>
    <s v="CH"/>
    <s v="830053812"/>
    <s v="ALIANZA FIDUCIARIA SA FIDEICOMISOS**CONSTRUCTORA LAS GALIAS S.A.S"/>
    <x v="28"/>
    <x v="76"/>
    <s v="AP 1605 TO 4"/>
    <n v="0"/>
    <n v="0"/>
    <n v="213525000"/>
    <s v="43,05-38,40"/>
    <d v="2025-11-21T00:00:00"/>
    <x v="18"/>
    <x v="0"/>
    <x v="3"/>
    <m/>
    <x v="0"/>
  </r>
  <r>
    <s v="67cf49965bdb0aa7bff18848"/>
    <s v="249-2025"/>
    <s v="YESENIA"/>
    <s v=""/>
    <s v="BONILLA"/>
    <s v="GARCIA"/>
    <s v="Nombre OK"/>
    <s v="Cédula de Ciudadanía"/>
    <n v="1101758647"/>
    <x v="0"/>
    <n v="1"/>
    <s v="Caja de Compensación Familiar COMPENSAR"/>
    <n v="28470000"/>
    <s v="BANCOLOMBIA"/>
    <n v="149467500"/>
    <s v="249 11-Abr-2025"/>
    <n v="17082000"/>
    <s v="BANCOLOMBIA"/>
    <s v="04000009291"/>
    <s v="CH"/>
    <s v="830053812"/>
    <s v="ALIANZA FIDUCIARIA SA FIDEICOMISOS**CONSTRUCTORA LAS GALIAS S.A.S"/>
    <x v="28"/>
    <x v="76"/>
    <s v="AP 0207 TO 4"/>
    <n v="0"/>
    <n v="0"/>
    <n v="213025000"/>
    <s v="42,00-37,40"/>
    <d v="2025-11-21T00:00:00"/>
    <x v="18"/>
    <x v="0"/>
    <x v="3"/>
    <m/>
    <x v="0"/>
  </r>
  <r>
    <s v="67cf4aee5bdb0aa7bff18b80"/>
    <s v="249-2025"/>
    <s v="NAFFI"/>
    <s v="DANIFF"/>
    <s v="GUZMAN"/>
    <s v="BAUTISTA"/>
    <s v="Nombre OK"/>
    <s v="Cédula de Ciudadanía"/>
    <n v="1030565122"/>
    <x v="0"/>
    <n v="1"/>
    <s v="Caja de Compensación Familiar COMPENSAR"/>
    <n v="23200000"/>
    <s v="BANCO DAVIVIENDA"/>
    <n v="147163000"/>
    <s v="249 11-Abr-2025"/>
    <n v="17082000"/>
    <s v="BANCOLOMBIA"/>
    <s v="04000009291"/>
    <s v="CH"/>
    <s v="830053812"/>
    <s v="ALIANZA FIDUCIARIA SA FIDEICOMISOS**CONSTRUCTORA LAS GALIAS S.A.S"/>
    <x v="28"/>
    <x v="76"/>
    <s v="AP 1203 TO 3"/>
    <n v="0"/>
    <n v="0"/>
    <n v="213025000"/>
    <s v="42,00-38,05"/>
    <d v="2025-11-21T00:00:00"/>
    <x v="18"/>
    <x v="0"/>
    <x v="3"/>
    <m/>
    <x v="0"/>
  </r>
  <r>
    <s v="67cf4c165bdb0aa7bff18e8c"/>
    <s v="249-2025"/>
    <s v="ALEJANDRA"/>
    <s v="LORENA"/>
    <s v="JIMENEZ"/>
    <s v="PORRAS"/>
    <s v="Nombre OK"/>
    <s v="Cédula de Ciudadanía"/>
    <n v="1013652738"/>
    <x v="0"/>
    <n v="1"/>
    <s v="Ninguno"/>
    <m/>
    <s v="Ninguno"/>
    <s v="-"/>
    <s v="249 11-Abr-2025"/>
    <n v="17082000"/>
    <s v="BANCOLOMBIA"/>
    <s v="04000009291"/>
    <s v="CH"/>
    <s v="830053812"/>
    <s v="ALIANZA FIDUCIARIA SA FIDEICOMISOS**CONSTRUCTORA LAS GALIAS S.A.S"/>
    <x v="28"/>
    <x v="76"/>
    <s v="AP 0201 TO 3"/>
    <m/>
    <m/>
    <m/>
    <m/>
    <m/>
    <x v="4"/>
    <x v="2"/>
    <x v="1"/>
    <m/>
    <x v="2"/>
  </r>
  <r>
    <s v="67cf4ded5bdb0aa7bff191bd"/>
    <s v="278-2025"/>
    <s v="YULIA"/>
    <s v="MILENA"/>
    <s v="GARCIA"/>
    <s v="GOMEZ"/>
    <s v="Nombre OK"/>
    <s v="Cédula de Ciudadanía"/>
    <n v="1022405881"/>
    <x v="0"/>
    <n v="1"/>
    <s v="Caja de Compensación Familiar COMPENSAR"/>
    <n v="28470000"/>
    <s v="BANCO DAVIVIENDA"/>
    <n v="137151000"/>
    <s v="278 28-Abr-2025"/>
    <n v="17082000"/>
    <s v="BANCOLOMBIA"/>
    <s v="04000009291"/>
    <s v="CH"/>
    <s v="830053812"/>
    <s v="ALIANZA FIDUCIARIA SA FIDEICOMISOS**CONSTRUCTORA LAS GALIAS S.A.S"/>
    <x v="28"/>
    <x v="76"/>
    <s v="AP 0905 TO 3"/>
    <n v="0"/>
    <n v="0"/>
    <n v="213025000"/>
    <s v="43,05-38-30"/>
    <d v="2026-01-24T00:00:00"/>
    <x v="34"/>
    <x v="1"/>
    <x v="3"/>
    <m/>
    <x v="1"/>
  </r>
  <r>
    <s v="67cf4f415bdb0aa7bff19552"/>
    <s v="249-2025"/>
    <s v="MIGUEL"/>
    <s v="ANGEL"/>
    <s v="DUARTE"/>
    <s v="CASTAÑEDA"/>
    <s v="Nombre OK"/>
    <s v="Cédula de Ciudadanía"/>
    <n v="1016008842"/>
    <x v="0"/>
    <n v="1"/>
    <s v="Caja de Compensación Familiar COMPENSAR"/>
    <n v="42705000"/>
    <s v="BANCO DAVIVIENDA"/>
    <n v="153000000"/>
    <s v="249 11-Abr-2025"/>
    <n v="17082000"/>
    <s v="BANCOLOMBIA"/>
    <s v="04000009291"/>
    <s v="CH"/>
    <s v="830053812"/>
    <s v="ALIANZA FIDUCIARIA SA FIDEICOMISOS**CONSTRUCTORA LAS GALIAS S.A.S"/>
    <x v="28"/>
    <x v="76"/>
    <s v="AP 0105 TO 5"/>
    <n v="0"/>
    <n v="0"/>
    <n v="213025000"/>
    <s v="43,05-37-40"/>
    <d v="2025-11-21T00:00:00"/>
    <x v="18"/>
    <x v="0"/>
    <x v="3"/>
    <m/>
    <x v="0"/>
  </r>
  <r>
    <s v="67cf50815bdb0aa7bff19888"/>
    <s v="249-2025"/>
    <s v="JULIANA"/>
    <s v="LUCIA"/>
    <s v="TRESPALACIO"/>
    <s v="ROZO"/>
    <s v="Nombre OK"/>
    <s v="Cédula de Ciudadanía"/>
    <n v="1000464487"/>
    <x v="0"/>
    <n v="1"/>
    <s v="Caja de Compensación Familiar COMPENSAR"/>
    <n v="39000000"/>
    <s v="BANCO DAVIVIENDA"/>
    <n v="145738000"/>
    <s v="249 11-Abr-2025"/>
    <n v="17082000"/>
    <s v="BANCOLOMBIA"/>
    <s v="04000009291"/>
    <s v="CH"/>
    <s v="830053812"/>
    <s v="ALIANZA FIDUCIARIA SA FIDEICOMISOS**CONSTRUCTORA LAS GALIAS S.A.S"/>
    <x v="28"/>
    <x v="76"/>
    <s v="AP 1301 TO 5"/>
    <n v="0"/>
    <n v="0"/>
    <n v="213525000"/>
    <s v="42,00-38,25"/>
    <d v="2025-11-21T00:00:00"/>
    <x v="18"/>
    <x v="0"/>
    <x v="3"/>
    <m/>
    <x v="0"/>
  </r>
  <r>
    <s v="67cf54225bdb0aa7bff19e9e"/>
    <s v="249-2025"/>
    <s v="ALEJANDRO"/>
    <s v=""/>
    <s v="NIETO"/>
    <s v="LIEVANO"/>
    <s v="Nombre OK"/>
    <s v="Cédula de Ciudadanía"/>
    <n v="1001175392"/>
    <x v="0"/>
    <n v="1"/>
    <s v="Caja Colombiana de Subsidio Familiar COLSUBSIDIO"/>
    <n v="42705000"/>
    <s v="BANCO CAJA SOCIAL BCSC"/>
    <n v="146442658"/>
    <s v="249 11-Abr-2025"/>
    <n v="17082000"/>
    <s v="BANCOLOMBIA"/>
    <s v="04000009291"/>
    <s v="CH"/>
    <s v="830053812"/>
    <s v="ALIANZA FIDUCIARIA SA FIDEICOMISOS**CONSTRUCTORA LAS GALIAS S.A.S"/>
    <x v="28"/>
    <x v="76"/>
    <s v="AP 0207 TO 6"/>
    <n v="0"/>
    <n v="0"/>
    <n v="213525000"/>
    <s v="42,05-37,40"/>
    <d v="2025-11-21T00:00:00"/>
    <x v="18"/>
    <x v="0"/>
    <x v="3"/>
    <m/>
    <x v="0"/>
  </r>
  <r>
    <s v="67d09c205bdb0aa7bff33485"/>
    <s v="325-2025"/>
    <s v="ANDRES"/>
    <s v="CAMILO"/>
    <s v="ROMERO"/>
    <s v="FRESNEDA"/>
    <s v="Nombre OK"/>
    <s v="Cédula de Ciudadanía"/>
    <n v="1022395805"/>
    <x v="0"/>
    <n v="1"/>
    <s v="Caja Colombiana de Subsidio Familiar COLSUBSIDIO"/>
    <n v="42705000"/>
    <s v="BANCO DAVIVIENDA"/>
    <n v="135000000"/>
    <s v="325 30-Abr-2025"/>
    <n v="17082000"/>
    <s v="BANCOLOMBIA"/>
    <s v="04000009291"/>
    <s v="CH"/>
    <s v="830053812"/>
    <s v="ALIANZA FIDUCIARIA SA FIDEICOMISOS**CONSTRUCTORA LAS GALIAS S.A.S"/>
    <x v="28"/>
    <x v="76"/>
    <s v="AP 0108 TO 5"/>
    <n v="0"/>
    <n v="0"/>
    <n v="213525000"/>
    <s v="42,00-37,40"/>
    <d v="2025-11-22T00:00:00"/>
    <x v="3"/>
    <x v="3"/>
    <x v="2"/>
    <s v="Apellido errado en CTL - Correo 15 diciembre"/>
    <x v="2"/>
  </r>
  <r>
    <s v="67d09e2a5bdb0aa7bff338b3"/>
    <s v="249-2025"/>
    <s v="DANIEL"/>
    <s v="FELIPE"/>
    <s v="MURCIA"/>
    <s v="NIÑO"/>
    <s v="Nombre OK"/>
    <s v="Cédula de Ciudadanía"/>
    <n v="1032500831"/>
    <x v="0"/>
    <n v="1"/>
    <s v="Caja de Compensación Familiar COMPENSAR"/>
    <n v="28470000"/>
    <s v="BANCO DAVIVIENDA"/>
    <n v="157781000"/>
    <s v="249 11-Abr-2025"/>
    <n v="17082000"/>
    <s v="BANCOLOMBIA"/>
    <s v="04000009291"/>
    <s v="CH"/>
    <s v="830053812"/>
    <s v="ALIANZA FIDUCIARIA SA FIDEICOMISOS**CONSTRUCTORA LAS GALIAS S.A.S"/>
    <x v="28"/>
    <x v="76"/>
    <s v="AP 0805 TO 4"/>
    <n v="0"/>
    <n v="0"/>
    <n v="213025000"/>
    <s v="43,05-38,30"/>
    <d v="2025-11-22T00:00:00"/>
    <x v="34"/>
    <x v="1"/>
    <x v="2"/>
    <s v="Corregir fecha SNR el correcto es 8/08/2025"/>
    <x v="1"/>
  </r>
  <r>
    <s v="67d0a03b5bdb0aa7bff33c8b"/>
    <s v="249-2025"/>
    <s v="LAURA"/>
    <s v="VALENTINA"/>
    <s v="ORTEGA"/>
    <s v="MARTIN"/>
    <s v="Nombre OK"/>
    <s v="Cédula de Ciudadanía"/>
    <n v="1014289369"/>
    <x v="0"/>
    <n v="1"/>
    <s v="Caja Colombiana de Subsidio Familiar COLSUBSIDIO"/>
    <n v="42705000"/>
    <s v="BANCO DAVIVIENDA"/>
    <n v="153538000"/>
    <s v="249 11-Abr-2025"/>
    <n v="17082000"/>
    <s v="BANCOLOMBIA"/>
    <s v="04000009291"/>
    <s v="CH"/>
    <s v="830053812"/>
    <s v="ALIANZA FIDUCIARIA SA FIDEICOMISOS**CONSTRUCTORA LAS GALIAS S.A.S"/>
    <x v="28"/>
    <x v="76"/>
    <s v="AP 0906 TO 6"/>
    <n v="0"/>
    <n v="0"/>
    <n v="213525000"/>
    <s v="42,10-38,15"/>
    <d v="2025-11-22T00:00:00"/>
    <x v="18"/>
    <x v="0"/>
    <x v="2"/>
    <m/>
    <x v="0"/>
  </r>
  <r>
    <s v="67d0a60c5bdb0aa7bff3468a"/>
    <s v="249-2025"/>
    <s v="LUZ"/>
    <s v="ESPERANZA"/>
    <s v="FRANCO"/>
    <s v="AYALA"/>
    <s v="Nombre OK"/>
    <s v="Cédula de Ciudadanía"/>
    <n v="39532615"/>
    <x v="0"/>
    <n v="1"/>
    <s v="Caja de Compensación Familiar COMPENSAR"/>
    <n v="28470000"/>
    <s v="F.N.A."/>
    <n v="119895000"/>
    <s v="249 11-Abr-2025"/>
    <n v="17082000"/>
    <s v="BANCOLOMBIA"/>
    <s v="04000009291"/>
    <s v="CH"/>
    <s v="830053812"/>
    <s v="ALIANZA FIDUCIARIA SA FIDEICOMISOS**CONSTRUCTORA LAS GALIAS S.A.S"/>
    <x v="28"/>
    <x v="76"/>
    <s v="AP 0906 TO 4"/>
    <m/>
    <m/>
    <n v="213025000"/>
    <s v="43,05-38,15"/>
    <d v="2026-04-07T00:00:00"/>
    <x v="8"/>
    <x v="7"/>
    <x v="2"/>
    <s v="Certificación bancaria excede los plazos"/>
    <x v="2"/>
  </r>
  <r>
    <s v="67d0b2fe5bdb0aa7bff35440"/>
    <s v="249-2025"/>
    <s v="DAVID"/>
    <s v="ALEJANDRO"/>
    <s v="LONDOÑO"/>
    <s v="ESTRADA"/>
    <s v="Nombre OK"/>
    <s v="Cédula de Ciudadanía"/>
    <n v="1216719502"/>
    <x v="0"/>
    <n v="1"/>
    <s v="Caja de Compensación Familiar COMPENSAR"/>
    <n v="28470000"/>
    <s v="BANCO DAVIVIENDA"/>
    <n v="157173000"/>
    <s v="249 11-Abr-2025"/>
    <n v="17082000"/>
    <s v="BANCOLOMBIA"/>
    <s v="04000009291"/>
    <s v="CH"/>
    <s v="830053812"/>
    <s v="ALIANZA FIDUCIARIA SA FIDEICOMISOS**CONSTRUCTORA LAS GALIAS S.A.S"/>
    <x v="28"/>
    <x v="76"/>
    <s v="AP 0902 TO 5"/>
    <n v="0"/>
    <n v="0"/>
    <n v="213025000"/>
    <s v="42,00-38,05"/>
    <d v="2025-11-22T00:00:00"/>
    <x v="18"/>
    <x v="0"/>
    <x v="2"/>
    <m/>
    <x v="0"/>
  </r>
  <r>
    <s v="67d0b4945bdb0aa7bff356e3"/>
    <s v="244-2025"/>
    <s v="EDWARD"/>
    <s v="ALIRIO"/>
    <s v="RODRIGUEZ"/>
    <s v="OSORIO"/>
    <s v="Nombre OK"/>
    <s v="Cédula de Ciudadanía"/>
    <n v="1018501642"/>
    <x v="0"/>
    <n v="1"/>
    <s v="Caja Colombiana de Subsidio Familiar COLSUBSIDIO"/>
    <n v="28470000"/>
    <s v="BANCO DAVIVIENDA"/>
    <n v="162000000"/>
    <s v="244 11-Abr-2025"/>
    <n v="17082000"/>
    <s v="BANCOLOMBIA"/>
    <s v="04000009291"/>
    <s v="CH"/>
    <s v="830053812"/>
    <s v="ALIANZA FIDUCIARIA SA FIDEICOMISOS**CONSTRUCTORA LAS GALIAS S.A.S"/>
    <x v="28"/>
    <x v="76"/>
    <s v="AP 0310 TO 4"/>
    <n v="0"/>
    <n v="0"/>
    <n v="213525000"/>
    <s v="42,00-37,40"/>
    <d v="2025-11-22T00:00:00"/>
    <x v="18"/>
    <x v="0"/>
    <x v="2"/>
    <m/>
    <x v="0"/>
  </r>
  <r>
    <s v="67d0b6c95bdb0aa7bff3598c"/>
    <s v="278-2025"/>
    <s v="MANUELA"/>
    <s v=""/>
    <s v="CARDONA"/>
    <s v="PINZON"/>
    <s v="Nombre OK"/>
    <s v="Cédula de Ciudadanía"/>
    <n v="1000284930"/>
    <x v="0"/>
    <n v="1"/>
    <s v="Caja Colombiana de Subsidio Familiar COLSUBSIDIO"/>
    <n v="42705000"/>
    <s v="BANCO CAJA SOCIAL BCSC"/>
    <n v="142000000"/>
    <s v="278 28-Abr-2025"/>
    <n v="17082000"/>
    <s v="BANCOLOMBIA"/>
    <s v="04000009291"/>
    <s v="CH"/>
    <s v="830053812"/>
    <s v="ALIANZA FIDUCIARIA SA FIDEICOMISOS**CONSTRUCTORA LAS GALIAS S.A.S"/>
    <x v="28"/>
    <x v="76"/>
    <s v="AP 1010 TO 5"/>
    <n v="0"/>
    <n v="0"/>
    <n v="213525000"/>
    <s v="43,05-38,30"/>
    <d v="2025-11-22T00:00:00"/>
    <x v="18"/>
    <x v="0"/>
    <x v="2"/>
    <m/>
    <x v="0"/>
  </r>
  <r>
    <s v="67d460495bdb0aa7bff74468"/>
    <s v="244-2025"/>
    <s v="MARVIN"/>
    <s v="ALDEMAR"/>
    <s v="ORDOÑEZ"/>
    <s v="MONSALVO"/>
    <s v="Nombre OK"/>
    <s v="Cédula de Ciudadanía"/>
    <n v="1043871412"/>
    <x v="0"/>
    <n v="1"/>
    <s v="Caja de Compensación Familiar COMPENSAR"/>
    <n v="42705000"/>
    <s v="BANCO DAVIVIENDA"/>
    <n v="148000000"/>
    <s v="244 11-Abr-2025"/>
    <n v="17082000"/>
    <s v="BANCOLOMBIA"/>
    <s v="04000009291"/>
    <s v="CH"/>
    <s v="830053812"/>
    <s v="ALIANZA FIDUCIARIA SA FIDEICOMISOS**CONSTRUCTORA LAS GALIAS S.A.S"/>
    <x v="28"/>
    <x v="76"/>
    <s v="AP 0306 TO 6"/>
    <n v="0"/>
    <n v="0"/>
    <n v="213025000"/>
    <s v="42,10-37,40"/>
    <d v="2025-11-22T00:00:00"/>
    <x v="18"/>
    <x v="0"/>
    <x v="2"/>
    <m/>
    <x v="0"/>
  </r>
  <r>
    <s v="67d462285bdb0aa7bff746d2"/>
    <s v="244-2025"/>
    <s v="MARLON"/>
    <s v="FERNEY"/>
    <s v="CARDENAS"/>
    <s v="BELLO"/>
    <s v="Nombre OK"/>
    <s v="Cédula de Ciudadanía"/>
    <n v="1077089800"/>
    <x v="0"/>
    <n v="1"/>
    <s v="Caja Colombiana de Subsidio Familiar COLSUBSIDIO"/>
    <n v="42705000"/>
    <s v="BANCOLOMBIA"/>
    <n v="148765000"/>
    <s v="244 11-Abr-2025"/>
    <n v="17082000"/>
    <s v="BANCOLOMBIA"/>
    <s v="04000009291"/>
    <s v="CH"/>
    <s v="830053812"/>
    <s v="ALIANZA FIDUCIARIA SA FIDEICOMISOS**CONSTRUCTORA LAS GALIAS S.A.S"/>
    <x v="28"/>
    <x v="76"/>
    <s v="AP 2009 TO 3"/>
    <n v="0"/>
    <n v="0"/>
    <n v="213525000"/>
    <s v="42,05-38,20"/>
    <d v="2025-11-22T00:00:00"/>
    <x v="18"/>
    <x v="0"/>
    <x v="2"/>
    <m/>
    <x v="0"/>
  </r>
  <r>
    <s v="67d463755bdb0aa7bff749ad"/>
    <s v="244-2025"/>
    <s v="GEYMER"/>
    <s v="DUVAN"/>
    <s v="USECHE"/>
    <s v="RUIZ"/>
    <s v="Nombre OK"/>
    <s v="Cédula de Ciudadanía"/>
    <n v="1110469082"/>
    <x v="0"/>
    <n v="1"/>
    <s v="Caja de Compensación Familiar COMPENSAR"/>
    <n v="28470000"/>
    <s v="BANCO DAVIVIENDA"/>
    <n v="158372000"/>
    <s v="244 11-Abr-2025"/>
    <n v="17082000"/>
    <s v="BANCOLOMBIA"/>
    <s v="04000009291"/>
    <s v="CH"/>
    <s v="830053812"/>
    <s v="ALIANZA FIDUCIARIA SA FIDEICOMISOS**CONSTRUCTORA LAS GALIAS S.A.S"/>
    <x v="28"/>
    <x v="76"/>
    <s v="AP 0901 TO 5"/>
    <n v="0"/>
    <n v="0"/>
    <n v="213525000"/>
    <s v="42,00-38,15"/>
    <d v="2025-11-22T00:00:00"/>
    <x v="0"/>
    <x v="0"/>
    <x v="2"/>
    <m/>
    <x v="0"/>
  </r>
  <r>
    <s v="67d47d5b5bdb0aa7bff7679e"/>
    <s v="244-2025"/>
    <s v="SINDY"/>
    <s v="ALEJANDRA"/>
    <s v="MORALES"/>
    <s v="AYALA"/>
    <s v="Nombre OK"/>
    <s v="Cédula de Ciudadanía"/>
    <n v="1015396440"/>
    <x v="0"/>
    <n v="1"/>
    <s v="Caja de Compensación Familiar COMPENSAR"/>
    <n v="42705000"/>
    <s v="F.N.A."/>
    <n v="153038000"/>
    <s v="244 11-Abr-2025"/>
    <n v="17082000"/>
    <s v="BANCOLOMBIA"/>
    <s v="04000009291"/>
    <s v="CH"/>
    <s v="830053812"/>
    <s v="ALIANZA FIDUCIARIA SA FIDEICOMISOS**CONSTRUCTORA LAS GALIAS S.A.S"/>
    <x v="28"/>
    <x v="76"/>
    <s v="AP 0210 TO 3"/>
    <m/>
    <m/>
    <n v="213025000"/>
    <s v="42,00-37,40"/>
    <d v="2026-04-07T00:00:00"/>
    <x v="8"/>
    <x v="7"/>
    <x v="2"/>
    <s v="Certificación bancaria excede los plazos"/>
    <x v="2"/>
  </r>
  <r>
    <s v="67d47d5b5bdb0aa7bff7679e"/>
    <s v="244-2025"/>
    <s v="WILLIAM"/>
    <s v="ANDREY"/>
    <s v="LOPEZ"/>
    <s v="ALDANA"/>
    <s v="Nombre OK"/>
    <s v="Cédula de Ciudadanía"/>
    <n v="80831142"/>
    <x v="1"/>
    <n v="0"/>
    <s v="Caja de Compensación Familiar COMPENSAR"/>
    <n v="42705000"/>
    <s v="F.N.A."/>
    <n v="153038000"/>
    <s v="244 11-Abr-2025"/>
    <n v="17082000"/>
    <s v="BANCOLOMBIA"/>
    <s v="04000009291"/>
    <s v="CH"/>
    <s v="830053812"/>
    <s v="ALIANZA FIDUCIARIA SA FIDEICOMISOS**CONSTRUCTORA LAS GALIAS S.A.S"/>
    <x v="28"/>
    <x v="76"/>
    <s v="AP 0210 TO 3"/>
    <m/>
    <m/>
    <n v="213025000"/>
    <s v="42,00-37,40"/>
    <d v="2026-04-07T00:00:00"/>
    <x v="8"/>
    <x v="7"/>
    <x v="2"/>
    <s v="Certificación bancaria excede los plazos"/>
    <x v="2"/>
  </r>
  <r>
    <s v="67d47eca5bdb0aa7bff76906"/>
    <s v="278-2025"/>
    <s v="MIGUEL"/>
    <s v="ANGEL"/>
    <s v="ROMERO"/>
    <s v="HERNANDEZ"/>
    <s v="Nombre OK"/>
    <s v="Cédula de Ciudadanía"/>
    <n v="1000253732"/>
    <x v="0"/>
    <n v="1"/>
    <s v="Caja de Compensación Familiar COMPENSAR"/>
    <n v="42705000"/>
    <s v="LA HIPOTECARIA"/>
    <n v="122160000"/>
    <s v="278 28-Abr-2025"/>
    <n v="17082000"/>
    <s v="BANCOLOMBIA"/>
    <s v="04000009291"/>
    <s v="CH"/>
    <s v="830053812"/>
    <s v="ALIANZA FIDUCIARIA SA FIDEICOMISOS**CONSTRUCTORA LAS GALIAS S.A.S"/>
    <x v="28"/>
    <x v="76"/>
    <s v="AP 0210 TO 4"/>
    <n v="0"/>
    <n v="0"/>
    <n v="213025000"/>
    <s v="42,00-37,40"/>
    <d v="2025-11-17T00:00:00"/>
    <x v="11"/>
    <x v="0"/>
    <x v="2"/>
    <m/>
    <x v="5"/>
  </r>
  <r>
    <s v="67d480285bdb0aa7bff769eb"/>
    <s v="244-2025"/>
    <s v="JESSICA"/>
    <s v="VALERIA"/>
    <s v="GOMEZ"/>
    <s v="AGUILAR"/>
    <s v="Nombre OK"/>
    <s v="Cédula de Ciudadanía"/>
    <n v="1013671367"/>
    <x v="0"/>
    <n v="1"/>
    <s v="Caja de Compensación Familiar COMPENSAR"/>
    <n v="28470000"/>
    <s v="F.N.A."/>
    <n v="100000000"/>
    <s v="244 11-Abr-2025"/>
    <n v="17082000"/>
    <s v="BANCOLOMBIA"/>
    <s v="04000009291"/>
    <s v="CH"/>
    <s v="830053812"/>
    <s v="ALIANZA FIDUCIARIA SA FIDEICOMISOS**CONSTRUCTORA LAS GALIAS S.A.S"/>
    <x v="28"/>
    <x v="76"/>
    <s v="AP 1808 TO 5"/>
    <m/>
    <m/>
    <n v="213025000"/>
    <s v="42,00-38,15"/>
    <d v="2026-04-07T00:00:00"/>
    <x v="8"/>
    <x v="7"/>
    <x v="2"/>
    <s v="Direccion errada numeral 6 SUAV-Certificación bancaria excede los plazos"/>
    <x v="2"/>
  </r>
  <r>
    <s v="67d4819f5bdb0aa7bff76b58"/>
    <s v="244-2025"/>
    <s v="JULIETH"/>
    <s v="ALEJANDRA"/>
    <s v="CASTELLANOS"/>
    <s v="CORREDOR"/>
    <s v="Nombre OK"/>
    <s v="Cédula de Ciudadanía"/>
    <n v="1010036281"/>
    <x v="0"/>
    <n v="1"/>
    <s v="Caja de Compensación Familiar COMPENSAR"/>
    <n v="42705000"/>
    <s v="BANCO DAVIVIENDA"/>
    <n v="125922285"/>
    <s v="244 11-Abr-2025"/>
    <n v="17082000"/>
    <s v="BANCOLOMBIA"/>
    <s v="04000009291"/>
    <s v="CH"/>
    <s v="830053812"/>
    <s v="ALIANZA FIDUCIARIA SA FIDEICOMISOS**CONSTRUCTORA LAS GALIAS S.A.S"/>
    <x v="28"/>
    <x v="76"/>
    <s v="AP 1304 TO 3"/>
    <n v="0"/>
    <n v="0"/>
    <n v="213525000"/>
    <s v="42,00-38,25"/>
    <d v="2025-11-23T00:00:00"/>
    <x v="18"/>
    <x v="0"/>
    <x v="2"/>
    <m/>
    <x v="0"/>
  </r>
  <r>
    <s v="67d4831a5bdb0aa7bff76c6d"/>
    <s v="244-2025"/>
    <s v="MARIA"/>
    <s v="CAMILA"/>
    <s v="CAMARGO"/>
    <s v="TORRES"/>
    <s v="Nombre OK"/>
    <s v="Cédula de Ciudadanía"/>
    <n v="1002458244"/>
    <x v="0"/>
    <n v="1"/>
    <s v="Caja de Compensación Familiar COMPENSAR"/>
    <n v="28470000"/>
    <s v="BANCO DAVIVIENDA"/>
    <n v="122000000"/>
    <s v="244 11-Abr-2025"/>
    <n v="17082000"/>
    <s v="BANCOLOMBIA"/>
    <s v="04000009291"/>
    <s v="CH"/>
    <s v="830053812"/>
    <s v="ALIANZA FIDUCIARIA SA FIDEICOMISOS**CONSTRUCTORA LAS GALIAS S.A.S"/>
    <x v="28"/>
    <x v="76"/>
    <s v="AP 0310 TO 3"/>
    <n v="0"/>
    <n v="0"/>
    <n v="213025000"/>
    <s v="42,00-37,40"/>
    <d v="2025-11-23T00:00:00"/>
    <x v="18"/>
    <x v="0"/>
    <x v="2"/>
    <m/>
    <x v="0"/>
  </r>
  <r>
    <s v="67d485e05bdb0aa7bff76e20"/>
    <s v="244-2025"/>
    <s v="GERALDINE"/>
    <s v=""/>
    <s v="ROA"/>
    <s v="RINCON"/>
    <s v="Nombre OK"/>
    <s v="Cédula de Ciudadanía"/>
    <n v="1001340083"/>
    <x v="0"/>
    <n v="1"/>
    <s v="Caja Colombiana de Subsidio Familiar COLSUBSIDIO"/>
    <n v="42705000"/>
    <s v="BANCO DAVIVIENDA"/>
    <n v="153538000"/>
    <s v="244 11-Abr-2025"/>
    <n v="17082000"/>
    <s v="BANCOLOMBIA"/>
    <s v="04000009291"/>
    <s v="CH"/>
    <s v="830053812"/>
    <s v="ALIANZA FIDUCIARIA SA FIDEICOMISOS**CONSTRUCTORA LAS GALIAS S.A.S"/>
    <x v="28"/>
    <x v="76"/>
    <s v="AP 1406 TO 6"/>
    <n v="0"/>
    <n v="0"/>
    <n v="213525000"/>
    <s v="42,10-38,25"/>
    <d v="2025-11-21T00:00:00"/>
    <x v="18"/>
    <x v="0"/>
    <x v="4"/>
    <m/>
    <x v="0"/>
  </r>
  <r>
    <s v="67d487c15bdb0aa7bff77096"/>
    <s v="244-2025"/>
    <s v="SANDRA"/>
    <s v="PATRICIA"/>
    <s v="MOSQUERA"/>
    <s v="BAUTISTA"/>
    <s v="Nombre OK"/>
    <s v="Cédula de Ciudadanía"/>
    <n v="51911190"/>
    <x v="0"/>
    <n v="1"/>
    <s v="Caja de Compensación Familiar CAFAM"/>
    <n v="28470000"/>
    <s v="BANCOLOMBIA"/>
    <n v="150000000"/>
    <s v="244 11-Abr-2025"/>
    <n v="17082000"/>
    <s v="BANCOLOMBIA"/>
    <s v="04000009291"/>
    <s v="CH"/>
    <s v="830053812"/>
    <s v="ALIANZA FIDUCIARIA SA FIDEICOMISOS**CONSTRUCTORA LAS GALIAS S.A.S"/>
    <x v="28"/>
    <x v="76"/>
    <s v="AP 0207 TO 3"/>
    <n v="0"/>
    <n v="0"/>
    <n v="213525000"/>
    <s v="42,00-37,40"/>
    <d v="2025-11-17T00:00:00"/>
    <x v="11"/>
    <x v="0"/>
    <x v="2"/>
    <m/>
    <x v="5"/>
  </r>
  <r>
    <s v="67d4894b5bdb0aa7bff772d5"/>
    <s v="244-2025"/>
    <s v="YEIMY"/>
    <s v="PAOLA"/>
    <s v="NEVA"/>
    <s v="SANCHEZ"/>
    <s v="Nombre OK"/>
    <s v="Cédula de Ciudadanía"/>
    <n v="1070782393"/>
    <x v="0"/>
    <n v="1"/>
    <s v="Caja Colombiana de Subsidio Familiar COLSUBSIDIO"/>
    <n v="28470000"/>
    <s v="BANCO DAVIVIENDA"/>
    <n v="135318340"/>
    <s v="244 11-Abr-2025"/>
    <n v="17082000"/>
    <s v="BANCOLOMBIA"/>
    <s v="04000009291"/>
    <s v="CH"/>
    <s v="830053812"/>
    <s v="ALIANZA FIDUCIARIA SA FIDEICOMISOS**CONSTRUCTORA LAS GALIAS S.A.S"/>
    <x v="28"/>
    <x v="76"/>
    <s v="AP 1111 TO 4"/>
    <n v="0"/>
    <n v="0"/>
    <n v="213025000"/>
    <s v="43,05-38,15"/>
    <d v="2025-11-23T00:00:00"/>
    <x v="18"/>
    <x v="0"/>
    <x v="2"/>
    <m/>
    <x v="0"/>
  </r>
  <r>
    <s v="67d48ae15bdb0aa7bff774b9"/>
    <s v="244-2025"/>
    <s v="SEBASTIAN"/>
    <s v=""/>
    <s v="HERNANDEZ"/>
    <s v="BELLO"/>
    <s v="Nombre OK"/>
    <s v="Cédula de Ciudadanía"/>
    <n v="1016091806"/>
    <x v="0"/>
    <n v="1"/>
    <s v="Caja de Compensación Familiar COMPENSAR"/>
    <n v="39000000"/>
    <s v="BANCOLOMBIA"/>
    <n v="144226374"/>
    <s v="244 11-Abr-2025"/>
    <n v="17082000"/>
    <s v="BANCOLOMBIA"/>
    <s v="04000009291"/>
    <s v="CH"/>
    <s v="830053812"/>
    <s v="ALIANZA FIDUCIARIA SA FIDEICOMISOS**CONSTRUCTORA LAS GALIAS S.A.S"/>
    <x v="28"/>
    <x v="76"/>
    <s v="AP 1708 TO 4"/>
    <n v="0"/>
    <n v="0"/>
    <n v="213025000"/>
    <s v="42,05-38,25"/>
    <d v="2025-11-23T00:00:00"/>
    <x v="18"/>
    <x v="0"/>
    <x v="2"/>
    <m/>
    <x v="0"/>
  </r>
  <r>
    <s v="67d976c95bdb0aa7bffa401c"/>
    <s v="279-2025"/>
    <s v="ILSE"/>
    <s v="MILLEDY"/>
    <s v="ACOSTA"/>
    <s v="SUAREZ"/>
    <s v="Nombre OK"/>
    <s v="Cédula de Ciudadanía"/>
    <n v="52539483"/>
    <x v="0"/>
    <n v="1"/>
    <s v="Caja de Compensación Familiar COMPENSAR"/>
    <n v="26000000"/>
    <s v="BANCO BBVA"/>
    <n v="156000000"/>
    <s v="279 28-Abr-2025"/>
    <n v="17082000"/>
    <s v="BANCOLOMBIA"/>
    <s v="04000009291"/>
    <s v="CH"/>
    <s v="830053812"/>
    <s v="ALIANZA FIDUCIARIA SA FIDEICOMISOS**CONSTRUCTORA LAS GALIAS S.A.S"/>
    <x v="28"/>
    <x v="76"/>
    <s v="AP 1601 TO 6"/>
    <n v="0"/>
    <n v="0"/>
    <n v="213025000"/>
    <s v="42,00-38,25"/>
    <d v="2025-11-21T00:00:00"/>
    <x v="18"/>
    <x v="0"/>
    <x v="4"/>
    <m/>
    <x v="0"/>
  </r>
  <r>
    <s v="67d979c45bdb0aa7bffa428b"/>
    <s v="279-2025"/>
    <s v="PAOLA"/>
    <s v="ANDREA"/>
    <s v="GOMEZ"/>
    <s v="REDONDO"/>
    <s v="Nombre OK"/>
    <s v="Cédula de Ciudadanía"/>
    <n v="1090425516"/>
    <x v="0"/>
    <n v="1"/>
    <s v="Caja de Compensación Familiar COMPENSAR"/>
    <n v="28470000"/>
    <s v="BANCO BBVA"/>
    <n v="148630077"/>
    <s v="279 28-Abr-2025"/>
    <n v="17082000"/>
    <s v="BANCOLOMBIA"/>
    <s v="04000009291"/>
    <s v="CH"/>
    <s v="830053812"/>
    <s v="ALIANZA FIDUCIARIA SA FIDEICOMISOS**CONSTRUCTORA LAS GALIAS S.A.S"/>
    <x v="28"/>
    <x v="76"/>
    <s v="AP 0708 TO 5"/>
    <n v="0"/>
    <n v="0"/>
    <n v="213025000"/>
    <s v="42,00-37,40"/>
    <d v="2025-12-09T00:00:00"/>
    <x v="1"/>
    <x v="1"/>
    <x v="4"/>
    <m/>
    <x v="1"/>
  </r>
  <r>
    <s v="67d97c1f5bdb0aa7bffa4434"/>
    <s v="279-2025"/>
    <s v="HELMER"/>
    <s v="ALEXANDER"/>
    <s v="BERNAL"/>
    <s v="QUIROGA"/>
    <s v="Nombre OK"/>
    <s v="Cédula de Ciudadanía"/>
    <n v="79518825"/>
    <x v="0"/>
    <n v="1"/>
    <s v="Caja de Compensación Familiar COMPENSAR"/>
    <n v="30000000"/>
    <s v="BANCOLOMBIA"/>
    <n v="165127537"/>
    <s v="279 28-Abr-2025"/>
    <n v="17082000"/>
    <s v="BANCOLOMBIA"/>
    <s v="04000009291"/>
    <s v="CH"/>
    <s v="830053812"/>
    <s v="ALIANZA FIDUCIARIA SA FIDEICOMISOS**CONSTRUCTORA LAS GALIAS S.A.S"/>
    <x v="28"/>
    <x v="76"/>
    <s v="AP 0406 TO 6"/>
    <n v="0"/>
    <n v="0"/>
    <n v="213025000"/>
    <s v="42,10-37,40"/>
    <d v="2025-11-23T00:00:00"/>
    <x v="18"/>
    <x v="0"/>
    <x v="2"/>
    <m/>
    <x v="0"/>
  </r>
  <r>
    <s v="67d9b9765bdb0aa7bffa955d"/>
    <s v="279-2025"/>
    <s v="DANIEL"/>
    <s v="FERNANDO"/>
    <s v="JARAMILLO"/>
    <s v="JIMENEZ"/>
    <s v="Nombre OK"/>
    <s v="Cédula de Ciudadanía"/>
    <n v="1012449082"/>
    <x v="0"/>
    <n v="1"/>
    <s v="Caja de Compensación Familiar COMPENSAR"/>
    <n v="42705000"/>
    <s v="BANCO DAVIVIENDA"/>
    <n v="127883145"/>
    <s v="279 28-Abr-2025"/>
    <n v="17082000"/>
    <s v="BANCOLOMBIA"/>
    <s v="04000009291"/>
    <s v="CH"/>
    <s v="830053812"/>
    <s v="ALIANZA FIDUCIARIA SA FIDEICOMISOS**CONSTRUCTORA LAS GALIAS S.A.S"/>
    <x v="28"/>
    <x v="76"/>
    <s v="AP 1803 TO 4"/>
    <n v="0"/>
    <n v="0"/>
    <n v="213025000"/>
    <s v="42,00-38,15"/>
    <d v="2025-11-23T00:00:00"/>
    <x v="18"/>
    <x v="0"/>
    <x v="2"/>
    <m/>
    <x v="0"/>
  </r>
  <r>
    <s v="67d9bf6c5bdb0aa7bffa9db3"/>
    <s v="279-2025"/>
    <s v="MALEIRIS"/>
    <s v="CAROLINA"/>
    <s v="NEGRETE"/>
    <s v="MORALES"/>
    <s v="Nombre OK"/>
    <s v="Cédula de Ciudadanía"/>
    <n v="1064728685"/>
    <x v="0"/>
    <n v="1"/>
    <s v="Ninguno"/>
    <n v="0"/>
    <s v="BANCO DAVIVIENDA"/>
    <n v="163457499"/>
    <s v="279 28-Abr-2025"/>
    <n v="17082000"/>
    <s v="BANCOLOMBIA"/>
    <s v="04000009291"/>
    <s v="CH"/>
    <s v="830053812"/>
    <s v="ALIANZA FIDUCIARIA SA FIDEICOMISOS**CONSTRUCTORA LAS GALIAS S.A.S"/>
    <x v="28"/>
    <x v="76"/>
    <s v="AP 0505 TO 1"/>
    <n v="0"/>
    <n v="0"/>
    <n v="213525000"/>
    <s v="43,05-37,40"/>
    <d v="2025-11-17T00:00:00"/>
    <x v="11"/>
    <x v="0"/>
    <x v="2"/>
    <m/>
    <x v="5"/>
  </r>
  <r>
    <s v="67daeb7a1e758c571281af44"/>
    <s v="279-2025"/>
    <s v="JONATHAN"/>
    <s v="EFREY"/>
    <s v="MARIN"/>
    <s v="PEREZ"/>
    <s v="Nombre OK"/>
    <s v="Cédula de Ciudadanía"/>
    <n v="1016048195"/>
    <x v="0"/>
    <n v="1"/>
    <s v="Caja de Compensación Familiar COMPENSAR"/>
    <n v="42705000"/>
    <s v="LA HIPOTECARIA"/>
    <n v="110170000"/>
    <s v="279 28-Abr-2025"/>
    <n v="17082000"/>
    <s v="BANCOLOMBIA"/>
    <s v="04000009291"/>
    <s v="CH"/>
    <s v="830053812"/>
    <s v="ALIANZA FIDUCIARIA SA FIDEICOMISOS**CONSTRUCTORA LAS GALIAS S.A.S"/>
    <x v="28"/>
    <x v="76"/>
    <s v="AP 1406 TO 4"/>
    <n v="0"/>
    <n v="0"/>
    <n v="213525000"/>
    <s v="43,05-38,25"/>
    <d v="2025-11-23T00:00:00"/>
    <x v="18"/>
    <x v="0"/>
    <x v="2"/>
    <m/>
    <x v="0"/>
  </r>
  <r>
    <s v="67db11bf1e758c5712821dc7"/>
    <s v="279-2025"/>
    <s v="JULIANA"/>
    <s v="ANDREA"/>
    <s v="BERNAL"/>
    <s v="GOMEZ"/>
    <s v="Nombre OK"/>
    <s v="Cédula de Ciudadanía"/>
    <n v="1000273887"/>
    <x v="0"/>
    <n v="1"/>
    <s v="Caja de Compensación Familiar COMPENSAR"/>
    <n v="42705000"/>
    <s v="F.N.A."/>
    <n v="92177000"/>
    <s v="279 28-Abr-2025"/>
    <n v="17082000"/>
    <s v="BANCOLOMBIA"/>
    <s v="04000009291"/>
    <s v="CH"/>
    <s v="830053812"/>
    <s v="ALIANZA FIDUCIARIA SA FIDEICOMISOS**CONSTRUCTORA LAS GALIAS S.A.S"/>
    <x v="28"/>
    <x v="76"/>
    <s v="AP 0209 TO 4"/>
    <m/>
    <m/>
    <n v="213025000"/>
    <s v="42,05-37,40"/>
    <d v="2026-04-07T00:00:00"/>
    <x v="8"/>
    <x v="7"/>
    <x v="2"/>
    <s v="Certificación bancaria excede los plazos"/>
    <x v="2"/>
  </r>
  <r>
    <s v="67e46644730f7a2b68bb61f6"/>
    <s v="503-2025"/>
    <s v="LAURA"/>
    <s v="CAMILA"/>
    <s v="BELLO"/>
    <s v="BELTRAN"/>
    <s v="Nombre OK"/>
    <s v="Cédula de Ciudadanía"/>
    <n v="1003533973"/>
    <x v="0"/>
    <n v="1"/>
    <s v="Ninguno"/>
    <m/>
    <s v="Ninguno"/>
    <s v="-"/>
    <s v="503 13-Jun-2025"/>
    <n v="17082000"/>
    <s v="BANCOLOMBIA"/>
    <s v="04000009291"/>
    <s v="CH"/>
    <s v="830053812"/>
    <s v="ALIANZA FIDUCIARIA SA FIDEICOMISOS**CONSTRUCTORA LAS GALIAS S.A.S"/>
    <x v="28"/>
    <x v="76"/>
    <s v="AP 0502 TO 4"/>
    <m/>
    <m/>
    <m/>
    <m/>
    <m/>
    <x v="4"/>
    <x v="2"/>
    <x v="1"/>
    <m/>
    <x v="2"/>
  </r>
  <r>
    <s v="67e6aa78730f7a2b68be2949"/>
    <s v="345-2025"/>
    <s v="JESSICA"/>
    <s v="LIZETH"/>
    <s v="PARRA"/>
    <s v="MEZA"/>
    <s v="Nombre OK"/>
    <s v="Cédula de Ciudadanía"/>
    <n v="1098697828"/>
    <x v="0"/>
    <n v="1"/>
    <s v="Caja de Compensación Familiar COMPENSAR"/>
    <n v="28470000"/>
    <s v="BANCOLOMBIA"/>
    <n v="137476379"/>
    <s v="345 09-May-2025"/>
    <n v="17082000"/>
    <s v="BANCOLOMBIA"/>
    <s v="04000009291"/>
    <s v="CH"/>
    <s v="830053812"/>
    <s v="ALIANZA FIDUCIARIA SA FIDEICOMISOS**CONSTRUCTORA LAS GALIAS S.A.S"/>
    <x v="28"/>
    <x v="76"/>
    <s v="AP 0312 TO 2"/>
    <n v="0"/>
    <n v="0"/>
    <n v="213025000"/>
    <s v="43,05-37,40"/>
    <d v="2025-11-23T00:00:00"/>
    <x v="18"/>
    <x v="0"/>
    <x v="2"/>
    <m/>
    <x v="0"/>
  </r>
  <r>
    <s v="67eb0d6b730f7a2b68c2eb13"/>
    <s v="378-2025"/>
    <s v="ANA"/>
    <s v="CATALINA"/>
    <s v="GALINDO"/>
    <s v="LEON"/>
    <s v="Nombre OK"/>
    <s v="Cédula de Ciudadanía"/>
    <n v="1022434218"/>
    <x v="0"/>
    <n v="1"/>
    <s v="Caja de Compensación Familiar CAFAM"/>
    <n v="28470000"/>
    <s v="BANCO DAVIVIENDA"/>
    <n v="159671000"/>
    <s v="378 16-May-2025"/>
    <n v="17082000"/>
    <s v="BANCOLOMBIA"/>
    <s v="04000009291"/>
    <s v="CH"/>
    <s v="830053812"/>
    <s v="ALIANZA FIDUCIARIA SA FIDEICOMISOS**CONSTRUCTORA LAS GALIAS S.A.S"/>
    <x v="28"/>
    <x v="76"/>
    <s v="AP 0701 TO 3"/>
    <n v="0"/>
    <n v="0"/>
    <n v="213525000"/>
    <s v="42,00-37,40"/>
    <d v="2025-11-17T00:00:00"/>
    <x v="11"/>
    <x v="0"/>
    <x v="2"/>
    <m/>
    <x v="5"/>
  </r>
  <r>
    <s v="67eb0f13730f7a2b68c2ed37"/>
    <s v="577-2025"/>
    <s v="ANDREA"/>
    <s v="LISETH"/>
    <s v="RODRIGUEZ"/>
    <s v="BERNAL"/>
    <s v="Nombre OK"/>
    <s v="Cédula de Ciudadanía"/>
    <n v="1021663349"/>
    <x v="0"/>
    <n v="1"/>
    <s v="Caja Colombiana de Subsidio Familiar COLSUBSIDIO"/>
    <n v="28470000"/>
    <s v="BANCO DAVIVIENDA"/>
    <n v="137880000"/>
    <s v="577 02-Jul-2025"/>
    <n v="17082000"/>
    <s v="BANCOLOMBIA"/>
    <s v="04000009291"/>
    <s v="CH"/>
    <s v="830053812"/>
    <s v="ALIANZA FIDUCIARIA SA FIDEICOMISOS**CONSTRUCTORA LAS GALIAS S.A.S"/>
    <x v="28"/>
    <x v="76"/>
    <s v="AP 0103 TO 4"/>
    <n v="0"/>
    <n v="0"/>
    <n v="183632000"/>
    <s v="36,20-31,95"/>
    <d v="2025-11-23T00:00:00"/>
    <x v="18"/>
    <x v="0"/>
    <x v="2"/>
    <m/>
    <x v="0"/>
  </r>
  <r>
    <s v="67ec5517f5c51a94c08c490f"/>
    <s v="378-2025"/>
    <s v="JORGE"/>
    <s v="ALBERTO"/>
    <s v="MAHECHA"/>
    <s v="OLAYA"/>
    <s v="Nombre OK"/>
    <s v="Cédula de Ciudadanía"/>
    <n v="79921361"/>
    <x v="0"/>
    <n v="1"/>
    <s v="Caja Colombiana de Subsidio Familiar COLSUBSIDIO"/>
    <n v="42705000"/>
    <s v="Ninguno"/>
    <n v="0"/>
    <s v="378 16-May-2025"/>
    <n v="17082000"/>
    <s v="BANCOLOMBIA"/>
    <s v="04000009291"/>
    <s v="CH"/>
    <s v="830053812"/>
    <s v="ALIANZA FIDUCIARIA SA FIDEICOMISOS**CONSTRUCTORA LAS GALIAS S.A.S"/>
    <x v="28"/>
    <x v="76"/>
    <s v="AP 0106 TO 3"/>
    <n v="0"/>
    <n v="0"/>
    <n v="213525000"/>
    <s v="43,05-37,40"/>
    <d v="2025-11-23T00:00:00"/>
    <x v="18"/>
    <x v="0"/>
    <x v="2"/>
    <m/>
    <x v="0"/>
  </r>
  <r>
    <s v="67ee8745e70b85a1e7ba9ec4"/>
    <s v="354-2025"/>
    <s v="VICTOR"/>
    <s v="ANDRES"/>
    <s v="LOPERA"/>
    <s v="VARGAS"/>
    <s v="Nombre OK"/>
    <s v="Cédula de Ciudadanía"/>
    <n v="1016086302"/>
    <x v="0"/>
    <n v="1"/>
    <s v="Caja Colombiana de Subsidio Familiar COLSUBSIDIO"/>
    <n v="28470000"/>
    <s v="BANCOLOMBIA"/>
    <n v="167700000"/>
    <s v="354 09-May-2025"/>
    <n v="17082000"/>
    <s v="BANCOLOMBIA"/>
    <s v="04000009291"/>
    <s v="CH"/>
    <s v="830053812"/>
    <s v="ALIANZA FIDUCIARIA SA FIDEICOMISOS**CONSTRUCTORA LAS GALIAS S.A.S"/>
    <x v="28"/>
    <x v="76"/>
    <s v="AP 1709 TO 4"/>
    <n v="0"/>
    <n v="0"/>
    <n v="213525000"/>
    <s v="42,05-38,20"/>
    <d v="2025-11-23T00:00:00"/>
    <x v="18"/>
    <x v="0"/>
    <x v="2"/>
    <m/>
    <x v="0"/>
  </r>
  <r>
    <s v="67ee8aa4e70b85a1e7baa007"/>
    <s v="354-2025"/>
    <s v="DAYANA"/>
    <s v="SOFIA"/>
    <s v="TORRES"/>
    <s v="MARTINEZ"/>
    <s v="Nombre OK"/>
    <s v="Cédula de Ciudadanía"/>
    <n v="1014300379"/>
    <x v="0"/>
    <n v="1"/>
    <s v="Caja de Compensación Familiar CAFAM"/>
    <n v="42705000"/>
    <s v="BANCO DAVIVIENDA"/>
    <n v="133538000"/>
    <s v="354 09-May-2025"/>
    <n v="17082000"/>
    <s v="BANCOLOMBIA"/>
    <s v="04000009291"/>
    <s v="CH"/>
    <s v="830053812"/>
    <s v="ALIANZA FIDUCIARIA SA FIDEICOMISOS**CONSTRUCTORA LAS GALIAS S.A.S"/>
    <x v="28"/>
    <x v="76"/>
    <s v="AP 1709 TO 3"/>
    <n v="0"/>
    <n v="0"/>
    <n v="213525000"/>
    <s v="42,05-38,20"/>
    <d v="2025-11-23T00:00:00"/>
    <x v="18"/>
    <x v="0"/>
    <x v="2"/>
    <m/>
    <x v="0"/>
  </r>
  <r>
    <s v="67ee8d72e70b85a1e7baa16e"/>
    <s v="440-2025"/>
    <s v="LEONARDO"/>
    <s v="ADOLFO"/>
    <s v="MURCIA"/>
    <s v="HERNANDEZ"/>
    <s v="Nombre OK"/>
    <s v="Cédula de Ciudadanía"/>
    <n v="80186346"/>
    <x v="0"/>
    <n v="1"/>
    <s v="Caja de Compensación Familiar CAFAM"/>
    <n v="28470000"/>
    <s v="BANCO DAVIVIENDA"/>
    <n v="165000000"/>
    <s v="440 26-May-2025"/>
    <n v="17082000"/>
    <s v="BANCOLOMBIA"/>
    <s v="04000009291"/>
    <s v="CH"/>
    <s v="830053812"/>
    <s v="ALIANZA FIDUCIARIA SA FIDEICOMISOS**CONSTRUCTORA LAS GALIAS S.A.S"/>
    <x v="28"/>
    <x v="76"/>
    <s v="AP 1709 TO 6"/>
    <n v="0"/>
    <n v="0"/>
    <n v="213525000"/>
    <s v="43,05-38,25"/>
    <d v="2025-11-21T00:00:00"/>
    <x v="18"/>
    <x v="0"/>
    <x v="4"/>
    <m/>
    <x v="0"/>
  </r>
  <r>
    <s v="67ee91b7e70b85a1e7baa575"/>
    <s v="354-2025"/>
    <s v="JUAN"/>
    <s v="SEBASTIAN"/>
    <s v="PALOMINO"/>
    <s v="HOYOS"/>
    <s v="Nombre OK"/>
    <s v="Cédula de Ciudadanía"/>
    <n v="1233696713"/>
    <x v="0"/>
    <n v="1"/>
    <s v="Caja de Compensación Familiar COMPENSAR"/>
    <n v="28470000"/>
    <s v="BANCO DAVIVIENDA"/>
    <n v="167273000"/>
    <s v="354 09-May-2025"/>
    <n v="17082000"/>
    <s v="BANCOLOMBIA"/>
    <s v="04000009291"/>
    <s v="CH"/>
    <s v="830053812"/>
    <s v="ALIANZA FIDUCIARIA SA FIDEICOMISOS**CONSTRUCTORA LAS GALIAS S.A.S"/>
    <x v="28"/>
    <x v="76"/>
    <s v="AP 0807 TO 3"/>
    <n v="0"/>
    <n v="0"/>
    <n v="213025000"/>
    <s v="42,00-38,05"/>
    <d v="2025-11-23T00:00:00"/>
    <x v="18"/>
    <x v="0"/>
    <x v="2"/>
    <m/>
    <x v="0"/>
  </r>
  <r>
    <s v="67ee9c5ee70b85a1e7bab4a0"/>
    <s v="354-2025"/>
    <s v="VALENTINA"/>
    <s v=""/>
    <s v="ESPITIA"/>
    <s v="CORDOBA"/>
    <s v="Nombre OK"/>
    <s v="Cédula de Ciudadanía"/>
    <n v="1032493868"/>
    <x v="0"/>
    <n v="1"/>
    <s v="Caja Colombiana de Subsidio Familiar COLSUBSIDIO"/>
    <n v="28470000"/>
    <s v="BANCOLOMBIA"/>
    <n v="167733000"/>
    <s v="354 09-May-2025"/>
    <n v="17082000"/>
    <s v="BANCOLOMBIA"/>
    <s v="04000009291"/>
    <s v="CH"/>
    <s v="830053812"/>
    <s v="ALIANZA FIDUCIARIA SA FIDEICOMISOS**CONSTRUCTORA LAS GALIAS S.A.S"/>
    <x v="28"/>
    <x v="76"/>
    <s v="AP 2002 TO 5"/>
    <n v="0"/>
    <n v="0"/>
    <n v="213525000"/>
    <s v="42,00-38,15"/>
    <d v="2025-11-23T00:00:00"/>
    <x v="18"/>
    <x v="0"/>
    <x v="2"/>
    <m/>
    <x v="0"/>
  </r>
  <r>
    <s v="67ee9e84e70b85a1e7bab808"/>
    <s v="354-2025"/>
    <s v="HERLENY"/>
    <s v="YULIETH"/>
    <s v="PERDOMO"/>
    <s v="FLOREZ"/>
    <s v="Nombre OK"/>
    <s v="Cédula de Ciudadanía"/>
    <n v="1233693133"/>
    <x v="0"/>
    <n v="1"/>
    <s v="Caja Colombiana de Subsidio Familiar COLSUBSIDIO"/>
    <n v="42705000"/>
    <s v="F.N.A."/>
    <n v="153538000"/>
    <s v="354 09-May-2025"/>
    <n v="17082000"/>
    <s v="BANCOLOMBIA"/>
    <s v="04000009291"/>
    <s v="CH"/>
    <s v="830053812"/>
    <s v="ALIANZA FIDUCIARIA SA FIDEICOMISOS**CONSTRUCTORA LAS GALIAS S.A.S"/>
    <x v="28"/>
    <x v="76"/>
    <s v="AP 0301 TO 6"/>
    <n v="0"/>
    <n v="0"/>
    <n v="213525000"/>
    <s v="42,00-37,40"/>
    <d v="2025-12-09T00:00:00"/>
    <x v="1"/>
    <x v="1"/>
    <x v="4"/>
    <m/>
    <x v="1"/>
  </r>
  <r>
    <s v="67eea0d4e70b85a1e7babb6c"/>
    <s v="354-2025"/>
    <s v="ANGIE"/>
    <s v="KATHERINE"/>
    <s v="CELIS"/>
    <s v="PORTELA"/>
    <s v="Nombre OK"/>
    <s v="Cédula de Ciudadanía"/>
    <n v="1030633830"/>
    <x v="0"/>
    <n v="1"/>
    <s v="Caja Colombiana de Subsidio Familiar COLSUBSIDIO"/>
    <n v="42705000"/>
    <s v="BANCO DAVIVIENDA"/>
    <n v="131000000"/>
    <s v="354 09-May-2025"/>
    <n v="17082000"/>
    <s v="BANCOLOMBIA"/>
    <s v="04000009291"/>
    <s v="CH"/>
    <s v="830053812"/>
    <s v="ALIANZA FIDUCIARIA SA FIDEICOMISOS**CONSTRUCTORA LAS GALIAS S.A.S"/>
    <x v="28"/>
    <x v="76"/>
    <s v="AP 2004 TO 1"/>
    <n v="0"/>
    <n v="0"/>
    <n v="213525000"/>
    <s v="43,05-38,40"/>
    <d v="2025-11-17T00:00:00"/>
    <x v="3"/>
    <x v="3"/>
    <x v="2"/>
    <s v="No especificaron subsidio de SDHT en la EP"/>
    <x v="2"/>
  </r>
  <r>
    <s v="67eea317e70b85a1e7bac01c"/>
    <s v="354-2025"/>
    <s v="JUAN"/>
    <s v="DAVID"/>
    <s v="ESCOBAR"/>
    <s v="CASTAÑEDA"/>
    <s v="Nombre OK"/>
    <s v="Cédula de Ciudadanía"/>
    <n v="1013097769"/>
    <x v="0"/>
    <n v="1"/>
    <s v="Caja Colombiana de Subsidio Familiar COLSUBSIDIO"/>
    <n v="42705000"/>
    <s v="F.N.A."/>
    <n v="130000000"/>
    <s v="354 09-May-2025"/>
    <n v="17082000"/>
    <s v="BANCOLOMBIA"/>
    <s v="04000009291"/>
    <s v="CH"/>
    <s v="830053812"/>
    <s v="ALIANZA FIDUCIARIA SA FIDEICOMISOS**CONSTRUCTORA LAS GALIAS S.A.S"/>
    <x v="28"/>
    <x v="76"/>
    <s v="AP 1608 TO 3"/>
    <m/>
    <m/>
    <n v="213525000"/>
    <s v="42,05-38,25"/>
    <d v="2026-04-07T00:00:00"/>
    <x v="8"/>
    <x v="7"/>
    <x v="2"/>
    <s v="Certificación bancaria excede los plazos"/>
    <x v="2"/>
  </r>
  <r>
    <s v="67f672d4a855443603b05caf"/>
    <s v="354-2025"/>
    <s v="JUAN"/>
    <s v="PABLO"/>
    <s v="CORREA"/>
    <s v="ROSERO"/>
    <s v="Nombre OK"/>
    <s v="Cédula de Ciudadanía"/>
    <n v="1090471928"/>
    <x v="0"/>
    <n v="1"/>
    <s v="Caja de Compensación Familiar COMPENSAR"/>
    <n v="28470000"/>
    <s v="BANCO DAVIVIENDA"/>
    <n v="167273000"/>
    <s v="354 09-May-2025"/>
    <n v="17082000"/>
    <s v="BANCOLOMBIA"/>
    <s v="04000009291"/>
    <s v="CH"/>
    <s v="830053812"/>
    <s v="ALIANZA FIDUCIARIA SA FIDEICOMISOS**CONSTRUCTORA LAS GALIAS S.A.S"/>
    <x v="28"/>
    <x v="76"/>
    <s v="AP 0706 TO 3"/>
    <n v="0"/>
    <n v="0"/>
    <n v="213025000"/>
    <s v="43,05-37,40"/>
    <d v="2025-11-19T00:00:00"/>
    <x v="11"/>
    <x v="0"/>
    <x v="2"/>
    <m/>
    <x v="5"/>
  </r>
  <r>
    <s v="67f67effa855443603b09eef"/>
    <s v="354-2025"/>
    <s v="JEFFER"/>
    <s v="ORLANDO"/>
    <s v="SUESCA"/>
    <s v="REYES"/>
    <s v="Nombre OK"/>
    <s v="Cédula de Ciudadanía"/>
    <n v="79054618"/>
    <x v="0"/>
    <n v="1"/>
    <s v="Caja de Compensación Familiar COMPENSAR"/>
    <n v="42705000"/>
    <s v="BANCO DAVIVIENDA"/>
    <n v="116142286"/>
    <s v="354 09-May-2025"/>
    <n v="17082000"/>
    <s v="BANCOLOMBIA"/>
    <s v="04000009291"/>
    <s v="CH"/>
    <s v="830053812"/>
    <s v="ALIANZA FIDUCIARIA SA FIDEICOMISOS**CONSTRUCTORA LAS GALIAS S.A.S"/>
    <x v="28"/>
    <x v="76"/>
    <s v="AP 0601 TO 6"/>
    <n v="0"/>
    <n v="0"/>
    <n v="213025000"/>
    <s v="42,00-37,40"/>
    <d v="2025-11-21T00:00:00"/>
    <x v="18"/>
    <x v="0"/>
    <x v="4"/>
    <m/>
    <x v="0"/>
  </r>
  <r>
    <s v="67f684f7a855443603b0a71e"/>
    <s v="354-2025"/>
    <s v="ROMI"/>
    <s v="DAYANA"/>
    <s v="BERRIOS"/>
    <s v="CUESTA"/>
    <s v="Nombre OK"/>
    <s v="Cédula de Ciudadanía"/>
    <n v="1016099551"/>
    <x v="0"/>
    <n v="1"/>
    <s v="Caja de Compensación Familiar COMPENSAR"/>
    <n v="42705000"/>
    <s v="BANCO DAVIVIENDA"/>
    <n v="142196574"/>
    <s v="354 09-May-2025"/>
    <n v="17082000"/>
    <s v="BANCOLOMBIA"/>
    <s v="04000009291"/>
    <s v="CH"/>
    <s v="830053812"/>
    <s v="ALIANZA FIDUCIARIA SA FIDEICOMISOS**CONSTRUCTORA LAS GALIAS S.A.S"/>
    <x v="28"/>
    <x v="76"/>
    <s v="AP 1012 TO 3"/>
    <n v="0"/>
    <n v="0"/>
    <n v="213525000"/>
    <s v="43,05-38,30"/>
    <d v="2025-11-23T00:00:00"/>
    <x v="18"/>
    <x v="0"/>
    <x v="2"/>
    <m/>
    <x v="0"/>
  </r>
  <r>
    <s v="67f684f7a855443603b0a71e"/>
    <s v="354-2025"/>
    <s v="JUAN"/>
    <s v="SEBASTIAN"/>
    <s v="USECHE"/>
    <s v="GUZMAN"/>
    <s v="Nombre OK"/>
    <s v="Cédula de Ciudadanía"/>
    <n v="1016039163"/>
    <x v="1"/>
    <n v="0"/>
    <s v="Caja de Compensación Familiar COMPENSAR"/>
    <n v="42705000"/>
    <s v="BANCO DAVIVIENDA"/>
    <n v="142196574"/>
    <s v="354 09-May-2025"/>
    <n v="17082000"/>
    <s v="BANCOLOMBIA"/>
    <s v="04000009291"/>
    <s v="CH"/>
    <s v="830053812"/>
    <s v="ALIANZA FIDUCIARIA SA FIDEICOMISOS**CONSTRUCTORA LAS GALIAS S.A.S"/>
    <x v="28"/>
    <x v="76"/>
    <s v="AP 1012 TO 3"/>
    <n v="0"/>
    <n v="0"/>
    <n v="213525000"/>
    <s v="43,05-38,30"/>
    <d v="2025-11-23T00:00:00"/>
    <x v="18"/>
    <x v="0"/>
    <x v="2"/>
    <m/>
    <x v="0"/>
  </r>
  <r>
    <s v="67f69b29a855443603b10420"/>
    <s v="354-2025"/>
    <s v="YEISON"/>
    <s v="GUSTAVO"/>
    <s v="GUERRA"/>
    <s v="TRIANA"/>
    <s v="Nombre OK"/>
    <s v="Cédula de Ciudadanía"/>
    <n v="1032490911"/>
    <x v="0"/>
    <n v="1"/>
    <s v="Caja Colombiana de Subsidio Familiar COLSUBSIDIO"/>
    <n v="28470000"/>
    <s v="LA HIPOTECARIA"/>
    <n v="167773000"/>
    <s v="354 09-May-2025"/>
    <n v="17082000"/>
    <s v="BANCOLOMBIA"/>
    <s v="04000009291"/>
    <s v="CH"/>
    <s v="830053812"/>
    <s v="ALIANZA FIDUCIARIA SA FIDEICOMISOS**CONSTRUCTORA LAS GALIAS S.A.S"/>
    <x v="28"/>
    <x v="76"/>
    <s v="AP 0109 TO 5"/>
    <n v="0"/>
    <n v="0"/>
    <n v="213525000"/>
    <s v="43,05-37,40"/>
    <d v="2025-11-23T00:00:00"/>
    <x v="18"/>
    <x v="0"/>
    <x v="2"/>
    <m/>
    <x v="0"/>
  </r>
  <r>
    <s v="67f69dbaa855443603b10834"/>
    <s v="354-2025"/>
    <s v="KAREN"/>
    <s v="SOFIA"/>
    <s v="MORENO"/>
    <s v="ZAMBRANO"/>
    <s v="Nombre OK"/>
    <s v="Cédula de Ciudadanía"/>
    <n v="1016101907"/>
    <x v="0"/>
    <n v="1"/>
    <s v="Caja Colombiana de Subsidio Familiar COLSUBSIDIO"/>
    <n v="28470000"/>
    <s v="BANCO DAVIVIENDA"/>
    <n v="167773000"/>
    <s v="354 09-May-2025"/>
    <n v="17082000"/>
    <s v="BANCOLOMBIA"/>
    <s v="04000009291"/>
    <s v="CH"/>
    <s v="830053812"/>
    <s v="ALIANZA FIDUCIARIA SA FIDEICOMISOS**CONSTRUCTORA LAS GALIAS S.A.S"/>
    <x v="28"/>
    <x v="76"/>
    <s v="AP 0106 TO 6"/>
    <n v="0"/>
    <n v="0"/>
    <n v="213525000"/>
    <s v="42,10-37,40"/>
    <d v="2025-11-24T00:00:00"/>
    <x v="18"/>
    <x v="0"/>
    <x v="2"/>
    <m/>
    <x v="0"/>
  </r>
  <r>
    <s v="67f69f55a855443603b10bf7"/>
    <s v="354-2025"/>
    <s v="ANGIE"/>
    <s v="PAOLA"/>
    <s v="VILLARREAL"/>
    <s v="RINCON"/>
    <s v="Nombre OK"/>
    <s v="Cédula de Ciudadanía"/>
    <n v="1019070000"/>
    <x v="0"/>
    <n v="1"/>
    <s v="Caja de Compensación Familiar COMPENSAR"/>
    <n v="28470000"/>
    <s v="BANCO DAVIVIENDA"/>
    <n v="160000000"/>
    <s v="354 09-May-2025"/>
    <n v="17082000"/>
    <s v="BANCOLOMBIA"/>
    <s v="04000009291"/>
    <s v="CH"/>
    <s v="830053812"/>
    <s v="ALIANZA FIDUCIARIA SA FIDEICOMISOS**CONSTRUCTORA LAS GALIAS S.A.S"/>
    <x v="28"/>
    <x v="76"/>
    <s v="AP 2012 TO 4"/>
    <n v="0"/>
    <n v="0"/>
    <n v="213525000"/>
    <s v="43,05-38,40"/>
    <d v="2025-11-24T00:00:00"/>
    <x v="18"/>
    <x v="0"/>
    <x v="2"/>
    <m/>
    <x v="0"/>
  </r>
  <r>
    <s v="67f6a0d9a855443603b10df1"/>
    <s v="345-2025"/>
    <s v="YULY"/>
    <s v="YESENIA"/>
    <s v="VALLEJO"/>
    <s v="VARGAS"/>
    <s v="Nombre OK"/>
    <s v="Cédula de Ciudadanía"/>
    <n v="1144137288"/>
    <x v="0"/>
    <n v="1"/>
    <s v="Caja Colombiana de Subsidio Familiar COLSUBSIDIO"/>
    <n v="42705000"/>
    <s v="BANCO DAVIVIENDA"/>
    <n v="146638000"/>
    <s v="345 09-May-2025"/>
    <n v="17082000"/>
    <s v="BANCOLOMBIA"/>
    <s v="04000009291"/>
    <s v="CH"/>
    <s v="830053812"/>
    <s v="ALIANZA FIDUCIARIA SA FIDEICOMISOS**CONSTRUCTORA LAS GALIAS S.A.S"/>
    <x v="28"/>
    <x v="76"/>
    <s v="AP 0608 TO 6"/>
    <n v="0"/>
    <n v="0"/>
    <n v="213525000"/>
    <s v="42,00-37,40"/>
    <d v="2025-12-09T00:00:00"/>
    <x v="1"/>
    <x v="1"/>
    <x v="4"/>
    <m/>
    <x v="1"/>
  </r>
  <r>
    <s v="67f6a20aa855443603b11013"/>
    <s v="452-2025"/>
    <s v="WILLIAM"/>
    <s v="YESID"/>
    <s v="MANTILLA"/>
    <s v="MERCHAN"/>
    <s v="Nombre OK"/>
    <s v="Cédula de Ciudadanía"/>
    <n v="1016103040"/>
    <x v="0"/>
    <n v="1"/>
    <s v="Caja de Compensación Familiar COMPENSAR"/>
    <n v="42705000"/>
    <s v="BANCO DAVIVIENDA"/>
    <n v="140000000"/>
    <s v="452 30-May-2025"/>
    <n v="17082000"/>
    <s v="BANCOLOMBIA"/>
    <s v="04000009291"/>
    <s v="CH"/>
    <s v="830053812"/>
    <s v="ALIANZA FIDUCIARIA SA FIDEICOMISOS**CONSTRUCTORA LAS GALIAS S.A.S"/>
    <x v="28"/>
    <x v="76"/>
    <s v="AP 1409 TO 1"/>
    <n v="0"/>
    <n v="0"/>
    <n v="213025000"/>
    <s v="43,05-38,25"/>
    <d v="2025-11-19T00:00:00"/>
    <x v="11"/>
    <x v="0"/>
    <x v="2"/>
    <m/>
    <x v="5"/>
  </r>
  <r>
    <s v="67f6a43aa855443603b1138f"/>
    <s v="345-2025"/>
    <s v="YINET"/>
    <s v=""/>
    <s v="SEGOBIA"/>
    <s v="RODRIGUEZ"/>
    <s v="Nombre OK"/>
    <s v="Cédula de Ciudadanía"/>
    <n v="1015463780"/>
    <x v="0"/>
    <n v="1"/>
    <s v="Caja Colombiana de Subsidio Familiar COLSUBSIDIO"/>
    <n v="28470000"/>
    <s v="BANCO DAVIVIENDA"/>
    <n v="167200000"/>
    <s v="345 09-May-2025"/>
    <n v="17082000"/>
    <s v="BANCOLOMBIA"/>
    <s v="04000009291"/>
    <s v="CH"/>
    <s v="830053812"/>
    <s v="ALIANZA FIDUCIARIA SA FIDEICOMISOS**CONSTRUCTORA LAS GALIAS S.A.S"/>
    <x v="28"/>
    <x v="76"/>
    <s v="AP 1001 TO 5"/>
    <n v="0"/>
    <n v="0"/>
    <n v="213525000"/>
    <s v="42,00-38,15"/>
    <d v="2025-11-24T00:00:00"/>
    <x v="18"/>
    <x v="0"/>
    <x v="2"/>
    <m/>
    <x v="0"/>
  </r>
  <r>
    <s v="67f93cba917a2066c2f094f0"/>
    <s v="345-2025"/>
    <s v="MARIA"/>
    <s v="MONICA"/>
    <s v="IBAÑEZ"/>
    <s v="CALDERON"/>
    <s v="Nombre OK"/>
    <s v="Cédula de Ciudadanía"/>
    <n v="1024514987"/>
    <x v="0"/>
    <n v="1"/>
    <s v="Caja Colombiana de Subsidio Familiar COLSUBSIDIO"/>
    <n v="42705000"/>
    <s v="BANCO DAVIVIENDA"/>
    <n v="143438000"/>
    <s v="345 09-May-2025"/>
    <n v="17082000"/>
    <s v="BANCOLOMBIA"/>
    <s v="04000009291"/>
    <s v="CH"/>
    <s v="830053812"/>
    <s v="ALIANZA FIDUCIARIA SA FIDEICOMISOS**CONSTRUCTORA LAS GALIAS S.A.S"/>
    <x v="28"/>
    <x v="76"/>
    <s v="AP 0308 TO 6"/>
    <n v="0"/>
    <n v="0"/>
    <n v="213525000"/>
    <s v="42,00-37,40"/>
    <d v="2025-11-17T00:00:00"/>
    <x v="11"/>
    <x v="0"/>
    <x v="4"/>
    <m/>
    <x v="5"/>
  </r>
  <r>
    <s v="67f93cba917a2066c2f094f0"/>
    <s v="345-2025"/>
    <s v="JHON"/>
    <s v="KEVIN"/>
    <s v="MACHADO"/>
    <s v="GARCIA"/>
    <s v="Nombre OK"/>
    <s v="Cédula de Ciudadanía"/>
    <n v="1013640138"/>
    <x v="1"/>
    <n v="0"/>
    <s v="Caja Colombiana de Subsidio Familiar COLSUBSIDIO"/>
    <n v="42705000"/>
    <s v="BANCO DAVIVIENDA"/>
    <n v="143438000"/>
    <s v="345 09-May-2025"/>
    <n v="17082000"/>
    <s v="BANCOLOMBIA"/>
    <s v="04000009291"/>
    <s v="CH"/>
    <s v="830053812"/>
    <s v="ALIANZA FIDUCIARIA SA FIDEICOMISOS**CONSTRUCTORA LAS GALIAS S.A.S"/>
    <x v="28"/>
    <x v="76"/>
    <s v="AP 0308 TO 6"/>
    <n v="0"/>
    <n v="0"/>
    <n v="213525000"/>
    <s v="42,00-37,40"/>
    <d v="2025-11-17T00:00:00"/>
    <x v="11"/>
    <x v="0"/>
    <x v="4"/>
    <m/>
    <x v="5"/>
  </r>
  <r>
    <s v="67f94334917a2066c2f0a291"/>
    <s v="345-2025"/>
    <s v="DIEGO"/>
    <s v="ANTHONY"/>
    <s v="MORALES"/>
    <s v="BENAVIDES"/>
    <s v="Nombre OK"/>
    <s v="Cédula de Ciudadanía"/>
    <n v="1033789097"/>
    <x v="0"/>
    <n v="1"/>
    <s v="Caja de Compensación Familiar COMPENSAR"/>
    <n v="28470000"/>
    <s v="BANCO DAVIVIENDA"/>
    <n v="154282000"/>
    <s v="345 09-May-2025"/>
    <n v="17082000"/>
    <s v="BANCOLOMBIA"/>
    <s v="04000009291"/>
    <s v="CH"/>
    <s v="830053812"/>
    <s v="ALIANZA FIDUCIARIA SA FIDEICOMISOS**CONSTRUCTORA LAS GALIAS S.A.S"/>
    <x v="28"/>
    <x v="76"/>
    <s v="AP 1905 TO 6"/>
    <n v="0"/>
    <n v="0"/>
    <n v="213525000"/>
    <s v="43,05-38,25"/>
    <d v="2025-11-21T00:00:00"/>
    <x v="18"/>
    <x v="0"/>
    <x v="4"/>
    <m/>
    <x v="0"/>
  </r>
  <r>
    <s v="67f945ce917a2066c2f0a6a8"/>
    <s v="345-2025"/>
    <s v="CAROL"/>
    <s v="NIKOL"/>
    <s v="RODRIGUEZ"/>
    <s v="MARIN"/>
    <s v="Nombre OK"/>
    <s v="Cédula de Ciudadanía"/>
    <n v="1012456849"/>
    <x v="0"/>
    <n v="1"/>
    <s v="Caja de Compensación Familiar COMPENSAR"/>
    <n v="28470000"/>
    <s v="BANCO BOGOTA"/>
    <n v="159273000"/>
    <s v="345 09-May-2025"/>
    <n v="17082000"/>
    <s v="BANCOLOMBIA"/>
    <s v="04000009291"/>
    <s v="CH"/>
    <s v="830053812"/>
    <s v="ALIANZA FIDUCIARIA SA FIDEICOMISOS**CONSTRUCTORA LAS GALIAS S.A.S"/>
    <x v="28"/>
    <x v="76"/>
    <s v="AP 0701 TO 4"/>
    <n v="0"/>
    <n v="0"/>
    <n v="213525000"/>
    <s v="42,00-37,40"/>
    <d v="2025-11-24T00:00:00"/>
    <x v="18"/>
    <x v="0"/>
    <x v="2"/>
    <m/>
    <x v="0"/>
  </r>
  <r>
    <s v="67f94836917a2066c2f0a949"/>
    <s v="345-2025"/>
    <s v="BRAYAN"/>
    <s v="DUBAN"/>
    <s v="RODRIGUEZ"/>
    <s v="TIQUE"/>
    <s v="Nombre OK"/>
    <s v="Cédula de Ciudadanía"/>
    <n v="1024576618"/>
    <x v="0"/>
    <n v="1"/>
    <s v="Caja de Compensación Familiar COMPENSAR"/>
    <n v="28470000"/>
    <s v="BANCO BOGOTA"/>
    <n v="165000000"/>
    <s v="345 09-May-2025"/>
    <n v="17082000"/>
    <s v="BANCOLOMBIA"/>
    <s v="04000009291"/>
    <s v="CH"/>
    <s v="830053812"/>
    <s v="ALIANZA FIDUCIARIA SA FIDEICOMISOS**CONSTRUCTORA LAS GALIAS S.A.S"/>
    <x v="28"/>
    <x v="76"/>
    <s v="AP 1201 TO 4"/>
    <n v="0"/>
    <n v="0"/>
    <n v="213525000"/>
    <s v="42,00-38,15"/>
    <d v="2025-12-09T00:00:00"/>
    <x v="1"/>
    <x v="1"/>
    <x v="4"/>
    <m/>
    <x v="1"/>
  </r>
  <r>
    <s v="67f951ef917a2066c2f0bda4"/>
    <s v="345-2025"/>
    <s v="SANDRY"/>
    <s v="CRUZ"/>
    <s v="PIMENTEL"/>
    <s v="MENDOZA"/>
    <s v="Nombre OK"/>
    <s v="Cédula de Ciudadanía"/>
    <n v="1082994778"/>
    <x v="0"/>
    <n v="1"/>
    <s v="Caja de Compensación Familiar CAFAM"/>
    <n v="26000000"/>
    <s v="BANCOLOMBIA"/>
    <n v="156056915"/>
    <s v="345 09-May-2025"/>
    <n v="17082000"/>
    <s v="BANCOLOMBIA"/>
    <s v="04000009291"/>
    <s v="CH"/>
    <s v="830053812"/>
    <s v="ALIANZA FIDUCIARIA SA FIDEICOMISOS**CONSTRUCTORA LAS GALIAS S.A.S"/>
    <x v="28"/>
    <x v="76"/>
    <s v="AP 1908 TO 3"/>
    <n v="0"/>
    <n v="0"/>
    <n v="213525000"/>
    <s v="42,05-38,25"/>
    <d v="2025-11-24T00:00:00"/>
    <x v="18"/>
    <x v="0"/>
    <x v="2"/>
    <m/>
    <x v="0"/>
  </r>
  <r>
    <s v="6808f5b23c0236c7de23a392"/>
    <s v="440-2025"/>
    <s v="ANDREA"/>
    <s v="CAROLINA"/>
    <s v="PAEZ"/>
    <s v="CAÑIZAREZ"/>
    <s v="Nombre OK"/>
    <s v="Cédula de Ciudadanía"/>
    <n v="1091674334"/>
    <x v="0"/>
    <n v="1"/>
    <s v="Caja de Compensación Familiar COMPENSAR"/>
    <n v="28470000"/>
    <s v="BANCO DAVIVIENDA"/>
    <n v="134500000"/>
    <s v="440 26-May-2025"/>
    <n v="17082000"/>
    <s v="BANCOLOMBIA"/>
    <s v="04000009291"/>
    <s v="CH"/>
    <s v="830053812"/>
    <s v="ALIANZA FIDUCIARIA SA FIDEICOMISOS**CONSTRUCTORA LAS GALIAS S.A.S"/>
    <x v="28"/>
    <x v="76"/>
    <s v="AP 1910 TO 6"/>
    <n v="0"/>
    <n v="0"/>
    <n v="213025000"/>
    <s v="43,05-38,40"/>
    <d v="2025-11-26T00:00:00"/>
    <x v="18"/>
    <x v="0"/>
    <x v="4"/>
    <m/>
    <x v="0"/>
  </r>
  <r>
    <s v="6808f9153c0236c7de240298"/>
    <s v="345-2025"/>
    <s v="JULIETH"/>
    <s v="TATIANA"/>
    <s v="DIAZ"/>
    <s v="MONROY"/>
    <s v="Nombre OK"/>
    <s v="Cédula de Ciudadanía"/>
    <n v="1022431887"/>
    <x v="0"/>
    <n v="1"/>
    <s v="Caja de Compensación Familiar COMPENSAR"/>
    <n v="34800000"/>
    <s v="BANCO DAVIVIENDA"/>
    <n v="140154547"/>
    <s v="345 09-May-2025"/>
    <n v="17082000"/>
    <s v="BANCOLOMBIA"/>
    <s v="04000009291"/>
    <s v="CH"/>
    <s v="830053812"/>
    <s v="ALIANZA FIDUCIARIA SA FIDEICOMISOS**CONSTRUCTORA LAS GALIAS S.A.S"/>
    <x v="28"/>
    <x v="76"/>
    <s v="AP 0806 TO 3"/>
    <n v="0"/>
    <n v="0"/>
    <n v="213525000"/>
    <s v="43,05-38,15"/>
    <d v="2025-11-17T00:00:00"/>
    <x v="11"/>
    <x v="0"/>
    <x v="4"/>
    <m/>
    <x v="5"/>
  </r>
  <r>
    <s v="6808fb433c0236c7de243c35"/>
    <s v="345-2025"/>
    <s v="KEVIN"/>
    <s v="SANTIAGO"/>
    <s v="GONZALEZ"/>
    <s v="BOJACA"/>
    <s v="Nombre OK"/>
    <s v="Cédula de Ciudadanía"/>
    <n v="1015475772"/>
    <x v="0"/>
    <n v="1"/>
    <s v="Caja de Compensación Familiar COMPENSAR"/>
    <n v="42705000"/>
    <s v="BANCO DAVIVIENDA"/>
    <n v="140000000"/>
    <s v="345 09-May-2025"/>
    <n v="17082000"/>
    <s v="BANCOLOMBIA"/>
    <s v="04000009291"/>
    <s v="CH"/>
    <s v="830053812"/>
    <s v="ALIANZA FIDUCIARIA SA FIDEICOMISOS**CONSTRUCTORA LAS GALIAS S.A.S"/>
    <x v="28"/>
    <x v="76"/>
    <s v="AP 0701 TO 6"/>
    <n v="0"/>
    <n v="0"/>
    <n v="213525000"/>
    <s v="42,00-37,40"/>
    <d v="2026-01-29T00:00:00"/>
    <x v="34"/>
    <x v="1"/>
    <x v="4"/>
    <m/>
    <x v="1"/>
  </r>
  <r>
    <s v="6809005f3c0236c7de24d361"/>
    <s v="517-2025"/>
    <s v="SHARON"/>
    <s v="CAROLINA"/>
    <s v="SANCHEZ"/>
    <s v="CAICEDO"/>
    <s v="Nombre OK"/>
    <s v="Cédula de Ciudadanía"/>
    <n v="52266842"/>
    <x v="0"/>
    <n v="1"/>
    <s v="Caja de Compensación Familiar COMPENSAR"/>
    <n v="26000000"/>
    <s v="BANCOLOMBIA"/>
    <n v="159225000"/>
    <s v="517 13-Jun-2025"/>
    <n v="17082000"/>
    <s v="BANCOLOMBIA"/>
    <s v="04000009291"/>
    <s v="CH"/>
    <s v="830053812"/>
    <s v="ALIANZA FIDUCIARIA SA FIDEICOMISOS**CONSTRUCTORA LAS GALIAS S.A.S"/>
    <x v="28"/>
    <x v="76"/>
    <s v="AP 1408 TO 3"/>
    <n v="0"/>
    <n v="0"/>
    <n v="213025000"/>
    <s v="42,05-38,25"/>
    <d v="2025-12-09T00:00:00"/>
    <x v="1"/>
    <x v="1"/>
    <x v="4"/>
    <m/>
    <x v="1"/>
  </r>
  <r>
    <s v="680903ab3c0236c7de253b87"/>
    <s v="345-2025"/>
    <s v="KAREN"/>
    <s v="VANESSA"/>
    <s v="CABRERA"/>
    <s v="CHAPARRO"/>
    <s v="Nombre OK"/>
    <s v="Cédula de Ciudadanía"/>
    <n v="1019153018"/>
    <x v="0"/>
    <n v="1"/>
    <s v="Caja de Compensación Familiar CAFAM"/>
    <n v="42705000"/>
    <s v="BANCO CAJA SOCIAL BCSC"/>
    <n v="144000000"/>
    <s v="345 09-May-2025"/>
    <n v="17082000"/>
    <s v="BANCOLOMBIA"/>
    <s v="04000009291"/>
    <s v="CH"/>
    <s v="830053812"/>
    <s v="ALIANZA FIDUCIARIA SA FIDEICOMISOS**CONSTRUCTORA LAS GALIAS S.A.S"/>
    <x v="28"/>
    <x v="76"/>
    <s v="AP 0203 TO 3"/>
    <n v="0"/>
    <n v="0"/>
    <n v="213525000"/>
    <s v="42,00-37,40"/>
    <d v="2025-11-17T00:00:00"/>
    <x v="11"/>
    <x v="0"/>
    <x v="4"/>
    <m/>
    <x v="5"/>
  </r>
  <r>
    <s v="680905b33c0236c7de257088"/>
    <s v="452-2025"/>
    <s v="JOSE"/>
    <s v="REYES"/>
    <s v="VALBUENA"/>
    <s v="CAMELO"/>
    <s v="Nombre OK"/>
    <s v="Cédula de Ciudadanía"/>
    <n v="79751567"/>
    <x v="0"/>
    <n v="1"/>
    <s v="Caja Colombiana de Subsidio Familiar COLSUBSIDIO"/>
    <n v="42705000"/>
    <s v="BANCO DAVIVIENDA"/>
    <n v="125163747"/>
    <s v="452 30-May-2025"/>
    <n v="17082000"/>
    <s v="BANCOLOMBIA"/>
    <s v="04000009291"/>
    <s v="CH"/>
    <s v="830053812"/>
    <s v="ALIANZA FIDUCIARIA SA FIDEICOMISOS**CONSTRUCTORA LAS GALIAS S.A.S"/>
    <x v="28"/>
    <x v="76"/>
    <s v="AP 0405 TO 4"/>
    <n v="0"/>
    <n v="0"/>
    <n v="213025000"/>
    <s v="43,05-37,40"/>
    <d v="2025-11-24T00:00:00"/>
    <x v="18"/>
    <x v="0"/>
    <x v="2"/>
    <m/>
    <x v="0"/>
  </r>
  <r>
    <s v="6809358c3c0236c7de2b400e"/>
    <s v="517-2025"/>
    <s v="GABRIELA"/>
    <s v=""/>
    <s v="RODRIGUEZ"/>
    <s v="ROMERO"/>
    <s v="Nombre OK"/>
    <s v="Cédula de Ciudadanía"/>
    <n v="1016099131"/>
    <x v="0"/>
    <n v="1"/>
    <s v="Caja de Compensación Familiar COMPENSAR"/>
    <n v="23200000"/>
    <s v="BANCO DAVIVIENDA"/>
    <n v="143696419"/>
    <s v="517 13-Jun-2025"/>
    <n v="17082000"/>
    <s v="BANCOLOMBIA"/>
    <s v="04000009291"/>
    <s v="CH"/>
    <s v="830053812"/>
    <s v="ALIANZA FIDUCIARIA SA FIDEICOMISOS**CONSTRUCTORA LAS GALIAS S.A.S"/>
    <x v="28"/>
    <x v="76"/>
    <s v="AP 0605 TO 3"/>
    <n v="0"/>
    <n v="0"/>
    <n v="213525000"/>
    <s v="43,05-37,40"/>
    <d v="2025-11-24T00:00:00"/>
    <x v="18"/>
    <x v="0"/>
    <x v="2"/>
    <m/>
    <x v="0"/>
  </r>
  <r>
    <s v="680937473c0236c7de2b744f"/>
    <s v="587-2025"/>
    <s v="URIEL"/>
    <s v="CAMILO"/>
    <s v="CASTAÑEDA"/>
    <s v="AMAYA"/>
    <s v="Nombre OK"/>
    <s v="Cédula de Ciudadanía"/>
    <n v="1016098114"/>
    <x v="0"/>
    <n v="1"/>
    <s v="Caja de Compensación Familiar COMPENSAR"/>
    <n v="42705000"/>
    <s v="BANCO DAVIVIENDA"/>
    <n v="138418000"/>
    <s v="587 10-Jul-2025"/>
    <n v="17082000"/>
    <s v="BANCOLOMBIA"/>
    <s v="04000009291"/>
    <s v="CH"/>
    <s v="830053812"/>
    <s v="ALIANZA FIDUCIARIA SA FIDEICOMISOS**CONSTRUCTORA LAS GALIAS S.A.S"/>
    <x v="28"/>
    <x v="76"/>
    <s v="AP 1708 TO 1"/>
    <n v="0"/>
    <n v="0"/>
    <n v="213025000"/>
    <s v="42,00-38,15"/>
    <d v="2026-01-29T00:00:00"/>
    <x v="34"/>
    <x v="1"/>
    <x v="4"/>
    <m/>
    <x v="1"/>
  </r>
  <r>
    <s v="680948e23c0236c7de2de1af"/>
    <s v="951-2025"/>
    <s v="JULIAN"/>
    <s v="ANDRES"/>
    <s v="ROMERO"/>
    <s v="ZAMUDIO"/>
    <s v="Nombre OK"/>
    <s v="Cédula de Ciudadanía"/>
    <n v="1077920101"/>
    <x v="0"/>
    <n v="1"/>
    <s v="Caja Colombiana de Subsidio Familiar COLSUBSIDIO"/>
    <n v="42705000"/>
    <s v="BANCO DAVIVIENDA"/>
    <n v="68900000"/>
    <s v="951 22-Sep-2025"/>
    <n v="17082000"/>
    <s v="BANCOLOMBIA"/>
    <s v="04000009291"/>
    <s v="CH"/>
    <s v="830053812"/>
    <s v="ALIANZA FIDUCIARIA SA FIDEICOMISOS**CONSTRUCTORA LAS GALIAS S.A.S"/>
    <x v="28"/>
    <x v="76"/>
    <s v="AP 1309 TO 2"/>
    <n v="0"/>
    <n v="0"/>
    <n v="213525000"/>
    <s v="42,05-38,20"/>
    <d v="2025-12-09T00:00:00"/>
    <x v="1"/>
    <x v="1"/>
    <x v="4"/>
    <m/>
    <x v="1"/>
  </r>
  <r>
    <s v="68094ea23c0236c7de2ec1e1"/>
    <s v="517-2025"/>
    <s v="LADY"/>
    <s v="VIVIANA"/>
    <s v="CAMARGO"/>
    <s v="OVALLE"/>
    <s v="Nombre OK"/>
    <s v="Cédula de Ciudadanía"/>
    <n v="1016051455"/>
    <x v="0"/>
    <n v="1"/>
    <s v="Caja de Compensación Familiar COMPENSAR"/>
    <n v="26000000"/>
    <s v="BANCOLOMBIA"/>
    <n v="93116355"/>
    <s v="517 13-Jun-2025"/>
    <n v="17082000"/>
    <s v="BANCOLOMBIA"/>
    <s v="04000009291"/>
    <s v="CH"/>
    <s v="830053812"/>
    <s v="ALIANZA FIDUCIARIA SA FIDEICOMISOS**CONSTRUCTORA LAS GALIAS S.A.S"/>
    <x v="28"/>
    <x v="76"/>
    <s v="AP 1506 TO 6"/>
    <n v="0"/>
    <n v="0"/>
    <n v="213025000"/>
    <s v="42,10-38,25"/>
    <d v="2025-11-24T00:00:00"/>
    <x v="18"/>
    <x v="0"/>
    <x v="4"/>
    <m/>
    <x v="0"/>
  </r>
  <r>
    <s v="6809520e3c0236c7de2f4616"/>
    <s v="440-2025"/>
    <s v="MARIA"/>
    <s v="DEL SOCORRO"/>
    <s v="MORALES"/>
    <s v="BETANCUR"/>
    <s v="Nombre OK"/>
    <s v="Cédula de Ciudadanía"/>
    <n v="51990187"/>
    <x v="0"/>
    <n v="1"/>
    <s v="Caja de Compensación Familiar CAFAM"/>
    <n v="28470000"/>
    <s v="SCOTIABANK COLPATRIA"/>
    <n v="130000000"/>
    <s v="440 26-May-2025"/>
    <n v="17082000"/>
    <s v="BANCOLOMBIA"/>
    <s v="04000009291"/>
    <s v="CH"/>
    <s v="830053812"/>
    <s v="ALIANZA FIDUCIARIA SA FIDEICOMISOS**CONSTRUCTORA LAS GALIAS S.A.S"/>
    <x v="28"/>
    <x v="76"/>
    <s v="AP 0603 TO 5"/>
    <n v="0"/>
    <n v="0"/>
    <n v="213025000"/>
    <s v="42,00-37,40"/>
    <d v="2025-11-24T00:00:00"/>
    <x v="18"/>
    <x v="0"/>
    <x v="2"/>
    <m/>
    <x v="0"/>
  </r>
  <r>
    <s v="6809520e3c0236c7de2f4616"/>
    <s v="440-2025"/>
    <s v="JAIME"/>
    <s v="ALBERTO"/>
    <s v="CARDONA"/>
    <s v="GUEVARA"/>
    <s v="Nombre OK"/>
    <s v="Cédula de Ciudadanía"/>
    <n v="10093280"/>
    <x v="1"/>
    <n v="0"/>
    <s v="Caja de Compensación Familiar CAFAM"/>
    <n v="28470000"/>
    <s v="SCOTIABANK COLPATRIA"/>
    <n v="130000000"/>
    <s v="440 26-May-2025"/>
    <n v="17082000"/>
    <s v="BANCOLOMBIA"/>
    <s v="04000009291"/>
    <s v="CH"/>
    <s v="830053812"/>
    <s v="ALIANZA FIDUCIARIA SA FIDEICOMISOS**CONSTRUCTORA LAS GALIAS S.A.S"/>
    <x v="28"/>
    <x v="76"/>
    <s v="AP 0603 TO 5"/>
    <n v="0"/>
    <n v="0"/>
    <n v="213025000"/>
    <s v="42,00-37,40"/>
    <d v="2025-11-24T00:00:00"/>
    <x v="18"/>
    <x v="0"/>
    <x v="2"/>
    <m/>
    <x v="0"/>
  </r>
  <r>
    <s v="680fd50cc19077687aa04c61"/>
    <s v="517-2025"/>
    <s v="SANDRA"/>
    <s v="PATRICIA"/>
    <s v="GUTIERREZ"/>
    <s v=""/>
    <s v="Nombre OK"/>
    <s v="Cédula de Ciudadanía"/>
    <n v="1031121576"/>
    <x v="0"/>
    <n v="1"/>
    <s v="Caja de Compensación Familiar CAFAM"/>
    <n v="23200000"/>
    <s v="BANCO DAVIVIENDA"/>
    <n v="142357857"/>
    <s v="517 13-Jun-2025"/>
    <n v="17082000"/>
    <s v="BANCOLOMBIA"/>
    <s v="04000009291"/>
    <s v="CH"/>
    <s v="830053812"/>
    <s v="ALIANZA FIDUCIARIA SA FIDEICOMISOS**CONSTRUCTORA LAS GALIAS S.A.S"/>
    <x v="28"/>
    <x v="76"/>
    <s v="AP 1405 TO 3"/>
    <n v="0"/>
    <n v="0"/>
    <n v="213525000"/>
    <s v="43,05-38,40"/>
    <d v="2025-11-24T00:00:00"/>
    <x v="18"/>
    <x v="0"/>
    <x v="2"/>
    <m/>
    <x v="0"/>
  </r>
  <r>
    <s v="680ffd6ac19077687aa11eec"/>
    <s v="517-2025"/>
    <s v="JESICA"/>
    <s v="NATALIA"/>
    <s v="CAMELO"/>
    <s v="DIAZ"/>
    <s v="Nombre OK"/>
    <s v="Cédula de Ciudadanía"/>
    <n v="1014298519"/>
    <x v="0"/>
    <n v="1"/>
    <s v="Caja Colombiana de Subsidio Familiar COLSUBSIDIO"/>
    <n v="28470000"/>
    <s v="BANCOLOMBIA"/>
    <n v="132385501"/>
    <s v="517 13-Jun-2025"/>
    <n v="17082000"/>
    <s v="BANCOLOMBIA"/>
    <s v="04000009291"/>
    <s v="CH"/>
    <s v="830053812"/>
    <s v="ALIANZA FIDUCIARIA SA FIDEICOMISOS**CONSTRUCTORA LAS GALIAS S.A.S"/>
    <x v="28"/>
    <x v="76"/>
    <s v="AP 1304 TO 6"/>
    <n v="0"/>
    <n v="0"/>
    <n v="213525000"/>
    <s v="43,05-38,40"/>
    <d v="2025-11-21T00:00:00"/>
    <x v="18"/>
    <x v="0"/>
    <x v="4"/>
    <m/>
    <x v="0"/>
  </r>
  <r>
    <s v="68122636ba5ba77fe72c74ff"/>
    <s v="588-2025"/>
    <s v="STEFANY"/>
    <s v="GISEL"/>
    <s v="CELIS"/>
    <s v="VANEGAS"/>
    <s v="Nombre OK"/>
    <s v="Cédula de Ciudadanía"/>
    <n v="1143850005"/>
    <x v="0"/>
    <n v="1"/>
    <s v="Caja de Compensación Familiar COMPENSAR"/>
    <n v="28470000"/>
    <s v="BANCO BOGOTA"/>
    <n v="162821930"/>
    <s v="588 10-Jul-2025"/>
    <n v="17082000"/>
    <s v="BANCOLOMBIA"/>
    <s v="04000009291"/>
    <s v="CH"/>
    <s v="830053812"/>
    <s v="ALIANZA FIDUCIARIA SA FIDEICOMISOS**CONSTRUCTORA LAS GALIAS S.A.S"/>
    <x v="28"/>
    <x v="76"/>
    <s v="AP 0107 TO 6"/>
    <n v="0"/>
    <n v="0"/>
    <n v="213525000"/>
    <s v="42,05-37,40"/>
    <d v="2025-11-20T00:00:00"/>
    <x v="11"/>
    <x v="0"/>
    <x v="4"/>
    <m/>
    <x v="5"/>
  </r>
  <r>
    <s v="681b6a5dc9f311cc400e9671"/>
    <s v="588-2025"/>
    <s v="LIZETH"/>
    <s v="OTILIA"/>
    <s v="LATORRE"/>
    <s v="OTAVO"/>
    <s v="Nombre OK"/>
    <s v="Cédula de Ciudadanía"/>
    <n v="1013617807"/>
    <x v="0"/>
    <n v="1"/>
    <s v="Caja Colombiana de Subsidio Familiar COLSUBSIDIO"/>
    <n v="28470000"/>
    <s v="BANCO DAVIVIENDA"/>
    <n v="167773000"/>
    <s v="588 10-Jul-2025"/>
    <n v="17082000"/>
    <s v="BANCOLOMBIA"/>
    <s v="04000009291"/>
    <s v="CH"/>
    <s v="830053812"/>
    <s v="ALIANZA FIDUCIARIA SA FIDEICOMISOS**CONSTRUCTORA LAS GALIAS S.A.S"/>
    <x v="28"/>
    <x v="76"/>
    <s v="AP 0912 TO 2"/>
    <n v="0"/>
    <n v="0"/>
    <n v="213525000"/>
    <s v="43,05-38,30"/>
    <d v="2025-11-17T00:00:00"/>
    <x v="11"/>
    <x v="0"/>
    <x v="4"/>
    <m/>
    <x v="5"/>
  </r>
  <r>
    <s v="681b6bcdc9f311cc400e9861"/>
    <s v="588-2025"/>
    <s v="KAREN"/>
    <s v="VALENTINA"/>
    <s v="JIMENEZ"/>
    <s v="JIMENEZ"/>
    <s v="Nombre OK"/>
    <s v="Cédula de Ciudadanía"/>
    <n v="1000377773"/>
    <x v="0"/>
    <n v="1"/>
    <s v="Caja de Compensación Familiar COMPENSAR"/>
    <n v="28470000"/>
    <s v="BANCO DAVIVIENDA"/>
    <n v="130900000"/>
    <s v="588 10-Jul-2025"/>
    <n v="17082000"/>
    <s v="BANCOLOMBIA"/>
    <s v="04000009291"/>
    <s v="CH"/>
    <s v="830053812"/>
    <s v="ALIANZA FIDUCIARIA SA FIDEICOMISOS**CONSTRUCTORA LAS GALIAS S.A.S"/>
    <x v="28"/>
    <x v="76"/>
    <s v="AP 1010 TO 2"/>
    <n v="0"/>
    <n v="0"/>
    <n v="213025000"/>
    <s v="42,00-38,05"/>
    <d v="2025-11-17T00:00:00"/>
    <x v="11"/>
    <x v="0"/>
    <x v="4"/>
    <m/>
    <x v="5"/>
  </r>
  <r>
    <s v="681b6d23c9f311cc400e9b65"/>
    <s v="588-2025"/>
    <s v="JUAN"/>
    <s v="SEBASTIAN"/>
    <s v="CASAS"/>
    <s v="ALBA"/>
    <s v="Nombre OK"/>
    <s v="Cédula de Ciudadanía"/>
    <n v="1030702266"/>
    <x v="0"/>
    <n v="1"/>
    <s v="Caja Colombiana de Subsidio Familiar COLSUBSIDIO"/>
    <n v="28470000"/>
    <s v="SCOTIABANK COLPATRIA"/>
    <n v="156793000"/>
    <s v="588 10-Jul-2025"/>
    <n v="17082000"/>
    <s v="BANCOLOMBIA"/>
    <s v="04000009291"/>
    <s v="CH"/>
    <s v="830053812"/>
    <s v="ALIANZA FIDUCIARIA SA FIDEICOMISOS**CONSTRUCTORA LAS GALIAS S.A.S"/>
    <x v="28"/>
    <x v="76"/>
    <s v="AP 0506 TO 3"/>
    <n v="0"/>
    <n v="0"/>
    <n v="213525000"/>
    <s v="43,05-37,40"/>
    <d v="2025-11-20T00:00:00"/>
    <x v="11"/>
    <x v="0"/>
    <x v="4"/>
    <m/>
    <x v="5"/>
  </r>
  <r>
    <s v="681b7199c9f311cc400ea08a"/>
    <s v="588-2025"/>
    <s v="PAULA"/>
    <s v="SOFIA"/>
    <s v="SUAREZ"/>
    <s v="CASTAÑEDA"/>
    <s v="Nombre OK"/>
    <s v="Cédula de Ciudadanía"/>
    <n v="1073253812"/>
    <x v="0"/>
    <n v="1"/>
    <s v="Caja de Compensación Familiar COMPENSAR"/>
    <n v="28470000"/>
    <s v="BANCO CAJA SOCIAL BCSC"/>
    <n v="148173000"/>
    <s v="588 10-Jul-2025"/>
    <n v="17082000"/>
    <s v="BANCOLOMBIA"/>
    <s v="04000009291"/>
    <s v="CH"/>
    <s v="830053812"/>
    <s v="ALIANZA FIDUCIARIA SA FIDEICOMISOS**CONSTRUCTORA LAS GALIAS S.A.S"/>
    <x v="28"/>
    <x v="76"/>
    <s v="AP 0804 TO 4"/>
    <n v="0"/>
    <n v="0"/>
    <n v="213025000"/>
    <s v="42,00-38,15"/>
    <d v="2025-11-20T00:00:00"/>
    <x v="11"/>
    <x v="0"/>
    <x v="4"/>
    <m/>
    <x v="5"/>
  </r>
  <r>
    <s v="681b75c6c9f311cc400ea823"/>
    <s v="844-2025"/>
    <s v="ANGIE"/>
    <s v="VALENTINA"/>
    <s v="TORRES"/>
    <s v="DAZA"/>
    <s v="Nombre OK"/>
    <s v="Cédula de Ciudadanía"/>
    <n v="1032677085"/>
    <x v="0"/>
    <n v="1"/>
    <s v="Caja Colombiana de Subsidio Familiar COLSUBSIDIO"/>
    <n v="28470000"/>
    <s v="BANCO DAVIVIENDA"/>
    <n v="164876000"/>
    <s v="844 29-Ago-2025"/>
    <n v="17082000"/>
    <s v="BANCOLOMBIA"/>
    <s v="04000009291"/>
    <s v="CH"/>
    <s v="830053812"/>
    <s v="ALIANZA FIDUCIARIA SA FIDEICOMISOS**CONSTRUCTORA LAS GALIAS S.A.S"/>
    <x v="28"/>
    <x v="76"/>
    <s v="AP 1704 TO 4"/>
    <n v="0"/>
    <n v="0"/>
    <n v="213525000"/>
    <s v="42,00-38,25"/>
    <d v="2026-02-13T00:00:00"/>
    <x v="20"/>
    <x v="1"/>
    <x v="2"/>
    <m/>
    <x v="12"/>
  </r>
  <r>
    <s v="681b77fcc9f311cc400f3e74"/>
    <s v="819-2025"/>
    <s v="MARBIN"/>
    <s v="KAROLAIN"/>
    <s v="TRIANA"/>
    <s v="URRUTIA"/>
    <s v="Nombre OK"/>
    <s v="Cédula de Ciudadanía"/>
    <n v="1013667361"/>
    <x v="0"/>
    <n v="1"/>
    <s v="Caja Colombiana de Subsidio Familiar COLSUBSIDIO"/>
    <n v="28470000"/>
    <s v="BANCOLOMBIA"/>
    <n v="156000000"/>
    <s v="819 22-Ago-2025"/>
    <n v="17082000"/>
    <s v="BANCOLOMBIA"/>
    <s v="04000009291"/>
    <s v="CH"/>
    <s v="830053812"/>
    <s v="ALIANZA FIDUCIARIA SA FIDEICOMISOS**CONSTRUCTORA LAS GALIAS S.A.S"/>
    <x v="28"/>
    <x v="76"/>
    <s v="AP 1311 TO 2"/>
    <n v="0"/>
    <n v="0"/>
    <n v="213525000"/>
    <s v="43,05-38,25"/>
    <d v="2026-02-13T00:00:00"/>
    <x v="20"/>
    <x v="1"/>
    <x v="2"/>
    <m/>
    <x v="12"/>
  </r>
  <r>
    <s v="681b859bc9f311cc400f599f"/>
    <s v="588-2025"/>
    <s v="JOHAN"/>
    <s v="SEBASTIAN"/>
    <s v="MORENO"/>
    <s v="LAMPREA"/>
    <s v="Nombre OK"/>
    <s v="Cédula de Ciudadanía"/>
    <n v="1026295875"/>
    <x v="0"/>
    <n v="1"/>
    <s v="Caja de Compensación Familiar CAFAM"/>
    <n v="28470000"/>
    <s v="BANCO DAVIVIENDA"/>
    <n v="159671000"/>
    <s v="588 10-Jul-2025"/>
    <n v="17082000"/>
    <s v="BANCOLOMBIA"/>
    <s v="04000009291"/>
    <s v="CH"/>
    <s v="830053812"/>
    <s v="ALIANZA FIDUCIARIA SA FIDEICOMISOS**CONSTRUCTORA LAS GALIAS S.A.S"/>
    <x v="28"/>
    <x v="76"/>
    <s v="AP 0407 TO 3"/>
    <n v="0"/>
    <n v="0"/>
    <n v="213025000"/>
    <s v="42,00-37,40"/>
    <d v="2025-11-17T00:00:00"/>
    <x v="11"/>
    <x v="0"/>
    <x v="4"/>
    <m/>
    <x v="5"/>
  </r>
  <r>
    <s v="681b870bc9f311cc400f5ccb"/>
    <s v="588-2025"/>
    <s v="GERALDINE"/>
    <s v=""/>
    <s v="PACHECO"/>
    <s v="VIUCHE"/>
    <s v="Nombre OK"/>
    <s v="Cédula de Ciudadanía"/>
    <n v="1000733948"/>
    <x v="0"/>
    <n v="1"/>
    <s v="Caja Colombiana de Subsidio Familiar COLSUBSIDIO"/>
    <n v="28470000"/>
    <s v="BANCO DAVIVIENDA"/>
    <n v="164773000"/>
    <s v="588 10-Jul-2025"/>
    <n v="17082000"/>
    <s v="BANCOLOMBIA"/>
    <s v="04000009291"/>
    <s v="CH"/>
    <s v="830053812"/>
    <s v="ALIANZA FIDUCIARIA SA FIDEICOMISOS**CONSTRUCTORA LAS GALIAS S.A.S"/>
    <x v="28"/>
    <x v="76"/>
    <s v="AP 2011 TO 4"/>
    <n v="0"/>
    <n v="0"/>
    <n v="213525000"/>
    <s v="43,05-38,25"/>
    <d v="2025-11-17T00:00:00"/>
    <x v="11"/>
    <x v="0"/>
    <x v="4"/>
    <m/>
    <x v="5"/>
  </r>
  <r>
    <s v="681b9d26c9f311cc400f8031"/>
    <s v="588-2025"/>
    <s v="HERNAN"/>
    <s v="DARIO"/>
    <s v="CONTRERAS"/>
    <s v="ROMERO"/>
    <s v="Nombre OK"/>
    <s v="Cédula de Ciudadanía"/>
    <n v="1098649457"/>
    <x v="0"/>
    <n v="1"/>
    <s v="Ninguno"/>
    <n v="39000000"/>
    <s v="Ninguno"/>
    <s v="-"/>
    <s v="588 10-Jul-2025"/>
    <n v="17082000"/>
    <s v="BANCOLOMBIA"/>
    <s v="04000009291"/>
    <s v="CH"/>
    <s v="830053812"/>
    <s v="ALIANZA FIDUCIARIA SA FIDEICOMISOS**CONSTRUCTORA LAS GALIAS S.A.S"/>
    <x v="28"/>
    <x v="76"/>
    <s v="AP 0503 TO 3"/>
    <m/>
    <m/>
    <m/>
    <m/>
    <m/>
    <x v="4"/>
    <x v="2"/>
    <x v="1"/>
    <m/>
    <x v="2"/>
  </r>
  <r>
    <s v="681d10f0c9f311cc4014ba8d"/>
    <s v="588-2025"/>
    <s v="VALERIA"/>
    <s v="ALEJANDRA"/>
    <s v="ALDANA"/>
    <s v="SANTANA"/>
    <s v="Nombre OK"/>
    <s v="Cédula de Ciudadanía"/>
    <n v="1000603822"/>
    <x v="0"/>
    <n v="1"/>
    <s v="Caja Colombiana de Subsidio Familiar COLSUBSIDIO"/>
    <n v="42705000"/>
    <s v="BANCO CAJA SOCIAL BCSC"/>
    <n v="147300000"/>
    <s v="588 10-Jul-2025"/>
    <n v="17082000"/>
    <s v="BANCOLOMBIA"/>
    <s v="04000009291"/>
    <s v="CH"/>
    <s v="830053812"/>
    <s v="ALIANZA FIDUCIARIA SA FIDEICOMISOS**CONSTRUCTORA LAS GALIAS S.A.S"/>
    <x v="28"/>
    <x v="76"/>
    <s v="AP 0504 TO 3"/>
    <n v="0"/>
    <n v="0"/>
    <n v="213525000"/>
    <s v="42,00-37,40"/>
    <d v="2025-11-20T00:00:00"/>
    <x v="11"/>
    <x v="0"/>
    <x v="4"/>
    <m/>
    <x v="5"/>
  </r>
  <r>
    <s v="681d154f87493bf49b553f68"/>
    <s v="556-2025"/>
    <s v="NATALIA"/>
    <s v="ISABEL"/>
    <s v="VELANDIA"/>
    <s v="RODRIGUEZ"/>
    <s v="Nombre OK"/>
    <s v="Cédula de Ciudadanía"/>
    <n v="1016103492"/>
    <x v="0"/>
    <n v="1"/>
    <s v="Caja Colombiana de Subsidio Familiar COLSUBSIDIO"/>
    <n v="28470000"/>
    <s v="BANCO DAVIVIENDA"/>
    <n v="155847402"/>
    <s v="556 26-Jun-2025"/>
    <n v="17082000"/>
    <s v="BANCOLOMBIA"/>
    <s v="04000009291"/>
    <s v="CH"/>
    <s v="830053812"/>
    <s v="ALIANZA FIDUCIARIA SA FIDEICOMISOS**CONSTRUCTORA LAS GALIAS S.A.S"/>
    <x v="28"/>
    <x v="76"/>
    <s v="AP 1905 TO 5"/>
    <n v="0"/>
    <n v="0"/>
    <n v="213525000"/>
    <s v="43,05-38,25"/>
    <d v="2025-11-17T00:00:00"/>
    <x v="11"/>
    <x v="0"/>
    <x v="4"/>
    <m/>
    <x v="5"/>
  </r>
  <r>
    <s v="681d190d87493bf49b554b6e"/>
    <s v="951-2025"/>
    <s v="JHON"/>
    <s v="EDISON"/>
    <s v="SALCEDO"/>
    <s v="RAMIREZ"/>
    <s v="Nombre OK"/>
    <s v="Cédula de Ciudadanía"/>
    <n v="1022433121"/>
    <x v="0"/>
    <n v="1"/>
    <s v="Ninguno"/>
    <m/>
    <s v="F.N.A."/>
    <n v="137282000"/>
    <s v="951 22-Sep-2025"/>
    <n v="17082000"/>
    <s v="BANCOLOMBIA"/>
    <s v="04000009291"/>
    <s v="CH"/>
    <s v="830053812"/>
    <s v="ALIANZA FIDUCIARIA SA FIDEICOMISOS**CONSTRUCTORA LAS GALIAS S.A.S"/>
    <x v="28"/>
    <x v="76"/>
    <s v="AP 1910 TO 4"/>
    <m/>
    <m/>
    <m/>
    <m/>
    <m/>
    <x v="4"/>
    <x v="2"/>
    <x v="1"/>
    <m/>
    <x v="2"/>
  </r>
  <r>
    <s v="681d1adf87493bf49b55510f"/>
    <s v="556-2025"/>
    <s v="KAROL"/>
    <s v="LORENA"/>
    <s v="LEON"/>
    <s v="OSPINA"/>
    <s v="Nombre OK"/>
    <s v="Cédula de Ciudadanía"/>
    <n v="1016105367"/>
    <x v="0"/>
    <n v="1"/>
    <s v="Caja de Compensación Familiar COMPENSAR"/>
    <n v="28470000"/>
    <s v="BANCOLOMBIA"/>
    <n v="143580807"/>
    <s v="556 26-Jun-2025"/>
    <n v="17082000"/>
    <s v="BANCOLOMBIA"/>
    <s v="04000009291"/>
    <s v="CH"/>
    <s v="830053812"/>
    <s v="ALIANZA FIDUCIARIA SA FIDEICOMISOS**CONSTRUCTORA LAS GALIAS S.A.S"/>
    <x v="28"/>
    <x v="76"/>
    <s v="AP 0507 TO 1"/>
    <n v="0"/>
    <n v="0"/>
    <n v="213025000"/>
    <s v="42,05-37,40"/>
    <d v="2025-11-20T00:00:00"/>
    <x v="11"/>
    <x v="0"/>
    <x v="4"/>
    <m/>
    <x v="5"/>
  </r>
  <r>
    <s v="681d1ccd87493bf49b55e9ab"/>
    <s v="556-2025"/>
    <s v="LIBIA"/>
    <s v="DAYANY"/>
    <s v="GUARIN"/>
    <s v=""/>
    <s v="Nombre OK"/>
    <s v="Cédula de Ciudadanía"/>
    <n v="1033766590"/>
    <x v="0"/>
    <n v="1"/>
    <s v="Caja Colombiana de Subsidio Familiar COLSUBSIDIO"/>
    <n v="42705000"/>
    <s v="BANCO DAVIVIENDA"/>
    <n v="138314862"/>
    <s v="556 26-Jun-2025"/>
    <n v="17082000"/>
    <s v="BANCOLOMBIA"/>
    <s v="04000009291"/>
    <s v="CH"/>
    <s v="830053812"/>
    <s v="ALIANZA FIDUCIARIA SA FIDEICOMISOS**CONSTRUCTORA LAS GALIAS S.A.S"/>
    <x v="28"/>
    <x v="76"/>
    <s v="AP 0208 TO 1"/>
    <n v="0"/>
    <n v="0"/>
    <n v="213525000"/>
    <s v="42,00-37,40"/>
    <d v="2025-11-17T00:00:00"/>
    <x v="11"/>
    <x v="0"/>
    <x v="4"/>
    <m/>
    <x v="5"/>
  </r>
  <r>
    <s v="681e280f28060f886349330b"/>
    <s v="556-2025"/>
    <s v="SINDY"/>
    <s v="NATALIE"/>
    <s v="SOLANO"/>
    <s v="MORALES"/>
    <s v="Nombre OK"/>
    <s v="Cédula de Ciudadanía"/>
    <n v="1015997397"/>
    <x v="0"/>
    <n v="1"/>
    <s v="Caja de Compensación Familiar COMPENSAR"/>
    <n v="42705000"/>
    <s v="BANCO DAVIVIENDA"/>
    <n v="135200000"/>
    <s v="556 26-Jun-2025"/>
    <n v="17082000"/>
    <s v="BANCOLOMBIA"/>
    <s v="04000009291"/>
    <s v="CH"/>
    <s v="830053812"/>
    <s v="ALIANZA FIDUCIARIA SA FIDEICOMISOS**CONSTRUCTORA LAS GALIAS S.A.S"/>
    <x v="28"/>
    <x v="76"/>
    <s v="AP 2007 TO 2"/>
    <n v="0"/>
    <n v="0"/>
    <n v="213025000"/>
    <s v="42,00-38,15"/>
    <d v="2025-11-17T00:00:00"/>
    <x v="11"/>
    <x v="0"/>
    <x v="4"/>
    <m/>
    <x v="5"/>
  </r>
  <r>
    <s v="681e280f28060f886349330b"/>
    <s v="556-2025"/>
    <s v="CARLOS"/>
    <s v="JAVIER"/>
    <s v="ANTONIO"/>
    <s v="CASTRO"/>
    <s v="Nombre OK"/>
    <s v="Cédula de Ciudadanía"/>
    <n v="80160590"/>
    <x v="1"/>
    <n v="0"/>
    <s v="Caja de Compensación Familiar COMPENSAR"/>
    <n v="42705000"/>
    <s v="BANCO DAVIVIENDA"/>
    <n v="135200000"/>
    <s v="556 26-Jun-2025"/>
    <n v="17082000"/>
    <s v="BANCOLOMBIA"/>
    <s v="04000009291"/>
    <s v="CH"/>
    <s v="830053812"/>
    <s v="ALIANZA FIDUCIARIA SA FIDEICOMISOS**CONSTRUCTORA LAS GALIAS S.A.S"/>
    <x v="28"/>
    <x v="76"/>
    <s v="AP 2007 TO 2"/>
    <n v="0"/>
    <n v="0"/>
    <n v="213025000"/>
    <s v="42,00-38,15"/>
    <d v="2025-11-17T00:00:00"/>
    <x v="11"/>
    <x v="0"/>
    <x v="4"/>
    <m/>
    <x v="5"/>
  </r>
  <r>
    <s v="681e2be228060f88634987c5"/>
    <s v="556-2025"/>
    <s v="LAURA"/>
    <s v="LILIANA"/>
    <s v="CUBILLOS"/>
    <s v="MORENO"/>
    <s v="Nombre OK"/>
    <s v="Cédula de Ciudadanía"/>
    <n v="1032370781"/>
    <x v="0"/>
    <n v="1"/>
    <s v="Caja de Compensación Familiar COMPENSAR"/>
    <n v="23200000"/>
    <s v="BANCO DAVIVIENDA"/>
    <n v="125000000"/>
    <s v="556 26-Jun-2025"/>
    <n v="17082000"/>
    <s v="BANCOLOMBIA"/>
    <s v="04000009291"/>
    <s v="CH"/>
    <s v="830053812"/>
    <s v="ALIANZA FIDUCIARIA SA FIDEICOMISOS**CONSTRUCTORA LAS GALIAS S.A.S"/>
    <x v="28"/>
    <x v="76"/>
    <s v="AP 0302 TO 3"/>
    <n v="0"/>
    <n v="0"/>
    <n v="213025000"/>
    <s v="42,00-37,40"/>
    <d v="2025-11-20T00:00:00"/>
    <x v="11"/>
    <x v="0"/>
    <x v="4"/>
    <m/>
    <x v="5"/>
  </r>
  <r>
    <s v="6823b3f42241f3e127d5d7e1"/>
    <s v="556-2025"/>
    <s v="ANGIE"/>
    <s v="CATALINA"/>
    <s v="LOPEZ"/>
    <s v="NAVARRETE"/>
    <s v="Nombre OK"/>
    <s v="Cédula de Ciudadanía"/>
    <n v="1000579580"/>
    <x v="0"/>
    <n v="1"/>
    <s v="Caja de Compensación Familiar COMPENSAR"/>
    <n v="42705000"/>
    <s v="BANCO DAVIVIENDA"/>
    <n v="118034000"/>
    <s v="556 26-Jun-2025"/>
    <n v="17082000"/>
    <s v="BANCOLOMBIA"/>
    <s v="04000009291"/>
    <s v="CH"/>
    <s v="830053812"/>
    <s v="ALIANZA FIDUCIARIA SA FIDEICOMISOS**CONSTRUCTORA LAS GALIAS S.A.S"/>
    <x v="28"/>
    <x v="76"/>
    <s v="AP 0102 TO 2"/>
    <n v="0"/>
    <n v="0"/>
    <n v="183132000"/>
    <s v="36,20-31,95"/>
    <d v="2025-12-09T00:00:00"/>
    <x v="1"/>
    <x v="1"/>
    <x v="4"/>
    <m/>
    <x v="1"/>
  </r>
  <r>
    <s v="6823b8a42241f3e127d5e239"/>
    <s v="556-2025"/>
    <s v="JULIETH"/>
    <s v="PAOLA"/>
    <s v="DIAZ"/>
    <s v="FORERO"/>
    <s v="Nombre OK"/>
    <s v="Cédula de Ciudadanía"/>
    <n v="1031180378"/>
    <x v="0"/>
    <n v="1"/>
    <s v="Ninguno"/>
    <m/>
    <s v="Ninguno"/>
    <s v="-"/>
    <s v="556 26-Jun-2025"/>
    <n v="17082000"/>
    <s v="BANCOLOMBIA"/>
    <s v="04000009291"/>
    <s v="CH"/>
    <s v="830053812"/>
    <s v="ALIANZA FIDUCIARIA SA FIDEICOMISOS**CONSTRUCTORA LAS GALIAS S.A.S"/>
    <x v="28"/>
    <x v="76"/>
    <s v="AP 1401 TO 5"/>
    <m/>
    <m/>
    <m/>
    <m/>
    <m/>
    <x v="4"/>
    <x v="2"/>
    <x v="1"/>
    <m/>
    <x v="2"/>
  </r>
  <r>
    <s v="6823b8a42241f3e127d5e239"/>
    <s v="556-2025"/>
    <s v="MICHELLE"/>
    <s v="DANIELA"/>
    <s v="FONTECHA"/>
    <s v="PAZMIÑO"/>
    <s v="Nombre OK"/>
    <s v="Cédula de Ciudadanía"/>
    <n v="1024600558"/>
    <x v="1"/>
    <n v="0"/>
    <s v="Ninguno"/>
    <m/>
    <s v="Ninguno"/>
    <s v="-"/>
    <s v="556 26-Jun-2025"/>
    <n v="17082000"/>
    <s v="BANCOLOMBIA"/>
    <s v="04000009291"/>
    <s v="CH"/>
    <s v="830053812"/>
    <s v="ALIANZA FIDUCIARIA SA FIDEICOMISOS**CONSTRUCTORA LAS GALIAS S.A.S"/>
    <x v="28"/>
    <x v="76"/>
    <s v="AP 1401 TO 5"/>
    <m/>
    <m/>
    <m/>
    <m/>
    <m/>
    <x v="4"/>
    <x v="2"/>
    <x v="1"/>
    <m/>
    <x v="2"/>
  </r>
  <r>
    <s v="6823bb8a9447d8036fefb266"/>
    <s v="556-2025"/>
    <s v="NICOLE"/>
    <s v="SOFIA"/>
    <s v="TORRES"/>
    <s v="DIAZ"/>
    <s v="Nombre OK"/>
    <s v="Cédula de Ciudadanía"/>
    <n v="1026289454"/>
    <x v="0"/>
    <n v="1"/>
    <s v="Caja de Compensación Familiar COMPENSAR"/>
    <n v="28470000"/>
    <s v="BANCO BOGOTA"/>
    <n v="151050906"/>
    <s v="556 26-Jun-2025"/>
    <n v="17082000"/>
    <s v="BANCOLOMBIA"/>
    <s v="04000009291"/>
    <s v="CH"/>
    <s v="830053812"/>
    <s v="ALIANZA FIDUCIARIA SA FIDEICOMISOS**CONSTRUCTORA LAS GALIAS S.A.S"/>
    <x v="28"/>
    <x v="76"/>
    <s v="AP 1308 TO 6"/>
    <n v="0"/>
    <n v="0"/>
    <n v="213525000"/>
    <s v="42,00-38,15"/>
    <d v="2025-12-09T00:00:00"/>
    <x v="1"/>
    <x v="1"/>
    <x v="4"/>
    <m/>
    <x v="1"/>
  </r>
  <r>
    <s v="6824b4949447d8036ff239f1"/>
    <s v="556-2025"/>
    <s v="LEIDY"/>
    <s v="GIOVANA"/>
    <s v="FERNANDEZ"/>
    <s v="CHAVARRO"/>
    <s v="Nombre OK"/>
    <s v="Cédula de Ciudadanía"/>
    <n v="1000252984"/>
    <x v="0"/>
    <n v="1"/>
    <s v="Caja Colombiana de Subsidio Familiar COLSUBSIDIO"/>
    <n v="42705000"/>
    <s v="BANCO DAVIVIENDA"/>
    <n v="106700000"/>
    <s v="556 26-Jun-2025"/>
    <n v="17082000"/>
    <s v="BANCOLOMBIA"/>
    <s v="04000009291"/>
    <s v="CH"/>
    <s v="830053812"/>
    <s v="ALIANZA FIDUCIARIA SA FIDEICOMISOS**CONSTRUCTORA LAS GALIAS S.A.S"/>
    <x v="28"/>
    <x v="76"/>
    <s v="AP 1806 TO 1"/>
    <n v="0"/>
    <n v="0"/>
    <n v="213525000"/>
    <s v="42,10-38,25"/>
    <d v="2025-11-20T00:00:00"/>
    <x v="18"/>
    <x v="0"/>
    <x v="4"/>
    <m/>
    <x v="0"/>
  </r>
  <r>
    <s v="6824bced9447d8036ff24ff6"/>
    <s v="556-2025"/>
    <s v="KEYLA"/>
    <s v="ROCIO"/>
    <s v="RICARDO"/>
    <s v="PARRA"/>
    <s v="Nombre OK"/>
    <s v="Cédula de Ciudadanía"/>
    <n v="1073714711"/>
    <x v="0"/>
    <n v="1"/>
    <s v="Caja de Compensación Familiar COMPENSAR"/>
    <n v="39000000"/>
    <s v="BANCO BOGOTA"/>
    <n v="145484882"/>
    <s v="556 26-Jun-2025"/>
    <n v="17082000"/>
    <s v="BANCOLOMBIA"/>
    <s v="04000009291"/>
    <s v="CH"/>
    <s v="830053812"/>
    <s v="ALIANZA FIDUCIARIA SA FIDEICOMISOS**CONSTRUCTORA LAS GALIAS S.A.S"/>
    <x v="28"/>
    <x v="76"/>
    <s v="AP 2005 TO 4"/>
    <n v="0"/>
    <n v="0"/>
    <n v="213025000"/>
    <s v="43,05-38,40"/>
    <d v="2025-11-17T00:00:00"/>
    <x v="11"/>
    <x v="0"/>
    <x v="4"/>
    <m/>
    <x v="5"/>
  </r>
  <r>
    <s v="6824c04f9447d8036ff257db"/>
    <s v="621-2025"/>
    <s v="XIOMARA"/>
    <s v=""/>
    <s v="OROZCO"/>
    <s v="MORALES"/>
    <s v="Nombre OK"/>
    <s v="Cédula de Ciudadanía"/>
    <n v="53006002"/>
    <x v="0"/>
    <n v="1"/>
    <s v="Caja de Compensación Familiar COMPENSAR"/>
    <n v="30000000"/>
    <s v="BANCO DAVIVIENDA"/>
    <n v="123616000"/>
    <s v="621 15-Jul-2025"/>
    <n v="17082000"/>
    <s v="BANCOLOMBIA"/>
    <s v="04000009291"/>
    <s v="CH"/>
    <s v="830053812"/>
    <s v="ALIANZA FIDUCIARIA SA FIDEICOMISOS**CONSTRUCTORA LAS GALIAS S.A.S"/>
    <x v="28"/>
    <x v="76"/>
    <s v="AP 1307 TO 3"/>
    <n v="0"/>
    <n v="0"/>
    <n v="213525000"/>
    <s v="42,00-38,15"/>
    <d v="2025-11-20T00:00:00"/>
    <x v="18"/>
    <x v="0"/>
    <x v="4"/>
    <m/>
    <x v="0"/>
  </r>
  <r>
    <s v="682cd499feb837da8489d018"/>
    <s v="688-2025"/>
    <s v="MARIA"/>
    <s v="JOSE"/>
    <s v="BRICEÑO"/>
    <s v="CARDONA"/>
    <s v="Nombre OK"/>
    <s v="Cédula de Ciudadanía"/>
    <n v="1020780497"/>
    <x v="0"/>
    <n v="1"/>
    <s v="Caja Colombiana de Subsidio Familiar COLSUBSIDIO"/>
    <n v="42705000"/>
    <s v="BANCO BOGOTA"/>
    <n v="105426065"/>
    <s v="688 25-Jul-2025"/>
    <n v="17082000"/>
    <s v="BANCOLOMBIA"/>
    <s v="04000009291"/>
    <s v="CH"/>
    <s v="830053812"/>
    <s v="ALIANZA FIDUCIARIA SA FIDEICOMISOS**CONSTRUCTORA LAS GALIAS S.A.S"/>
    <x v="28"/>
    <x v="76"/>
    <s v="AP 1606 TO 1"/>
    <n v="0"/>
    <n v="0"/>
    <n v="213525000"/>
    <s v="42,10-38,25"/>
    <d v="2025-11-17T00:00:00"/>
    <x v="11"/>
    <x v="0"/>
    <x v="4"/>
    <m/>
    <x v="5"/>
  </r>
  <r>
    <s v="682cd674feb837da8489d368"/>
    <s v="688-2025"/>
    <s v="ANGIE"/>
    <s v="KATHERINE"/>
    <s v="SILVA"/>
    <s v="AREVALO"/>
    <s v="Nombre OK"/>
    <s v="Cédula de Ciudadanía"/>
    <n v="1018478827"/>
    <x v="0"/>
    <n v="1"/>
    <s v="Caja de Compensación Familiar COMPENSAR"/>
    <n v="28470000"/>
    <s v="BANCO BBVA"/>
    <n v="155323826"/>
    <s v="688 25-Jul-2025"/>
    <n v="17082000"/>
    <s v="BANCOLOMBIA"/>
    <s v="04000009291"/>
    <s v="CH"/>
    <s v="830053812"/>
    <s v="ALIANZA FIDUCIARIA SA FIDEICOMISOS**CONSTRUCTORA LAS GALIAS S.A.S"/>
    <x v="28"/>
    <x v="76"/>
    <s v="AP 0603 TO 2"/>
    <n v="0"/>
    <n v="0"/>
    <n v="213025000"/>
    <s v="42,00-37,40"/>
    <d v="2025-11-20T00:00:00"/>
    <x v="18"/>
    <x v="0"/>
    <x v="4"/>
    <m/>
    <x v="0"/>
  </r>
  <r>
    <s v="682cd92bfeb837da8489d855"/>
    <s v="688-2025"/>
    <s v="LAURA"/>
    <s v="MARCELA"/>
    <s v="TOVAR"/>
    <s v="ANGARITA"/>
    <s v="Nombre OK"/>
    <s v="Cédula de Ciudadanía"/>
    <n v="1016088637"/>
    <x v="0"/>
    <n v="1"/>
    <s v="Caja Colombiana de Subsidio Familiar COLSUBSIDIO"/>
    <n v="28470000"/>
    <s v="BANCO DAVIVIENDA"/>
    <n v="155926231"/>
    <s v="688 25-Jul-2025"/>
    <n v="17082000"/>
    <s v="BANCOLOMBIA"/>
    <s v="04000009291"/>
    <s v="CH"/>
    <s v="830053812"/>
    <s v="ALIANZA FIDUCIARIA SA FIDEICOMISOS**CONSTRUCTORA LAS GALIAS S.A.S"/>
    <x v="28"/>
    <x v="76"/>
    <s v="AP 1505 TO 4"/>
    <n v="0"/>
    <n v="0"/>
    <n v="213525000"/>
    <s v="43,05-38,40"/>
    <d v="2026-02-24T00:00:00"/>
    <x v="3"/>
    <x v="3"/>
    <x v="4"/>
    <s v="ACTUALIZAR CB, ACTUALIZAR CC, EP no aparece subsidio de hábitat, tiene certificado de aclaracion, pero no es valido - correo 18/11/2025 - Correo 15 diciembre - correo 25/2/2026"/>
    <x v="2"/>
  </r>
  <r>
    <s v="682f7bedfeb837da84929f47"/>
    <s v="819-2025"/>
    <s v="VALERIA"/>
    <s v=""/>
    <s v="SAAVEDRA"/>
    <s v="CAÑON"/>
    <s v="Nombre OK"/>
    <s v="Cédula de Ciudadanía"/>
    <n v="1000518487"/>
    <x v="0"/>
    <n v="1"/>
    <s v="Caja de Compensación Familiar COMPENSAR"/>
    <n v="28470000"/>
    <s v="BANCO DAVIVIENDA"/>
    <n v="167273000"/>
    <s v="819 22-Ago-2025"/>
    <n v="17082000"/>
    <s v="BANCOLOMBIA"/>
    <s v="04000009291"/>
    <s v="CH"/>
    <s v="830053812"/>
    <s v="ALIANZA FIDUCIARIA SA FIDEICOMISOS**CONSTRUCTORA LAS GALIAS S.A.S"/>
    <x v="28"/>
    <x v="76"/>
    <s v="AP 0810 TO 2"/>
    <n v="0"/>
    <n v="0"/>
    <n v="213025000"/>
    <s v="42-38,05"/>
    <d v="2025-11-16T00:00:00"/>
    <x v="11"/>
    <x v="0"/>
    <x v="7"/>
    <m/>
    <x v="5"/>
  </r>
  <r>
    <s v="682f8cbefeb837da8492d1eb"/>
    <s v="643-2025"/>
    <s v="JEISON"/>
    <s v="STEVEN"/>
    <s v="RODRIGUEZ"/>
    <s v="AVILA"/>
    <s v="Nombre OK"/>
    <s v="Cédula de Ciudadanía"/>
    <n v="1023903072"/>
    <x v="0"/>
    <n v="1"/>
    <s v="Caja de Compensación Familiar CAFAM"/>
    <n v="28470000"/>
    <s v="BANCO DAVIVIENDA"/>
    <n v="160000000"/>
    <s v="643 17-Jul-2025"/>
    <n v="17082000"/>
    <s v="BANCOLOMBIA"/>
    <s v="04000009291"/>
    <s v="CH"/>
    <s v="830053812"/>
    <s v="ALIANZA FIDUCIARIA SA FIDEICOMISOS**CONSTRUCTORA LAS GALIAS S.A.S"/>
    <x v="28"/>
    <x v="76"/>
    <s v="AP 1701 TO 1"/>
    <n v="0"/>
    <n v="0"/>
    <n v="213525000"/>
    <s v="42,00-38,25"/>
    <d v="2025-12-09T00:00:00"/>
    <x v="1"/>
    <x v="1"/>
    <x v="4"/>
    <m/>
    <x v="1"/>
  </r>
  <r>
    <s v="6834a57d091c6a72ea5a05ae"/>
    <s v="844-2025"/>
    <s v="MABEL"/>
    <s v="BRIYID"/>
    <s v="RODRIGUEZ"/>
    <s v=""/>
    <s v="Nombre OK"/>
    <s v="Cédula de Ciudadanía"/>
    <n v="1007719478"/>
    <x v="0"/>
    <n v="1"/>
    <s v="Caja de Compensación Familiar COMPENSAR"/>
    <m/>
    <s v="Ninguno"/>
    <s v="-"/>
    <s v="844 29-Ago-2025"/>
    <n v="17082000"/>
    <s v="BANCOLOMBIA"/>
    <s v="04000009291"/>
    <s v="CH"/>
    <s v="830053812"/>
    <s v="ALIANZA FIDUCIARIA SA FIDEICOMISOS**CONSTRUCTORA LAS GALIAS S.A.S"/>
    <x v="28"/>
    <x v="76"/>
    <s v="AP 1505 TO 5"/>
    <m/>
    <m/>
    <m/>
    <m/>
    <m/>
    <x v="4"/>
    <x v="5"/>
    <x v="1"/>
    <m/>
    <x v="2"/>
  </r>
  <r>
    <s v="68373fe2739c8957f0633eba"/>
    <s v="643-2025"/>
    <s v="SANTIAGO"/>
    <s v=""/>
    <s v="LONDOÑO"/>
    <s v="GAONA"/>
    <s v="Nombre OK"/>
    <s v="Cédula de Ciudadanía"/>
    <n v="1000035722"/>
    <x v="0"/>
    <n v="1"/>
    <s v="Caja de Compensación Familiar COMPENSAR"/>
    <n v="42705000"/>
    <s v="BANCO DAVIVIENDA"/>
    <n v="144000000"/>
    <s v="643 17-Jul-2025"/>
    <n v="17082000"/>
    <s v="BANCOLOMBIA"/>
    <s v="04000009291"/>
    <s v="CH"/>
    <s v="830053812"/>
    <s v="ALIANZA FIDUCIARIA SA FIDEICOMISOS**CONSTRUCTORA LAS GALIAS S.A.S"/>
    <x v="28"/>
    <x v="76"/>
    <s v="AP 0510 TO 3"/>
    <n v="0"/>
    <n v="0"/>
    <n v="213025000"/>
    <s v="42,00-37,40"/>
    <d v="2025-11-20T00:00:00"/>
    <x v="18"/>
    <x v="0"/>
    <x v="4"/>
    <m/>
    <x v="0"/>
  </r>
  <r>
    <s v="68435ac80d031d0c501af47e"/>
    <s v="673-2025"/>
    <s v="GLADYS"/>
    <s v="YANIRA"/>
    <s v="TIQUE"/>
    <s v="GOMEZ"/>
    <s v="Nombre OK"/>
    <s v="Cédula de Ciudadanía"/>
    <n v="1032396826"/>
    <x v="0"/>
    <n v="1"/>
    <s v="Caja de Compensación Familiar COMPENSAR"/>
    <n v="42705000"/>
    <s v="LA HIPOTECARIA"/>
    <n v="135700000"/>
    <s v="673 23-Jul-2025"/>
    <n v="17082000"/>
    <s v="BANCOLOMBIA"/>
    <s v="04000009291"/>
    <s v="CH"/>
    <s v="830053812"/>
    <s v="ALIANZA FIDUCIARIA SA FIDEICOMISOS**CONSTRUCTORA LAS GALIAS S.A.S"/>
    <x v="28"/>
    <x v="76"/>
    <s v="AP 2009 TO 1"/>
    <n v="0"/>
    <n v="0"/>
    <n v="213525000"/>
    <s v="43,05-38,25"/>
    <d v="2025-11-16T00:00:00"/>
    <x v="11"/>
    <x v="0"/>
    <x v="7"/>
    <m/>
    <x v="5"/>
  </r>
  <r>
    <s v="68435c850d031d0c501af8b1"/>
    <s v="673-2025"/>
    <s v="DANIEL"/>
    <s v="ANDRES"/>
    <s v="RODRIGUEZ"/>
    <s v="GRANADOS"/>
    <s v="Nombre OK"/>
    <s v="Cédula de Ciudadanía"/>
    <n v="1032488721"/>
    <x v="0"/>
    <n v="1"/>
    <s v="Caja Colombiana de Subsidio Familiar COLSUBSIDIO"/>
    <n v="42705000"/>
    <s v="BANCO DAVIVIENDA"/>
    <n v="138100000"/>
    <s v="673 23-Jul-2025"/>
    <n v="17082000"/>
    <s v="BANCOLOMBIA"/>
    <s v="04000009291"/>
    <s v="CH"/>
    <s v="830053812"/>
    <s v="ALIANZA FIDUCIARIA SA FIDEICOMISOS**CONSTRUCTORA LAS GALIAS S.A.S"/>
    <x v="28"/>
    <x v="76"/>
    <s v="AP 0908 TO 3"/>
    <n v="0"/>
    <n v="0"/>
    <n v="213525000"/>
    <s v="42,05-38,15"/>
    <d v="2025-11-16T00:00:00"/>
    <x v="11"/>
    <x v="0"/>
    <x v="7"/>
    <m/>
    <x v="5"/>
  </r>
  <r>
    <s v="68508ddc6eb299da72eb6def"/>
    <s v="673-2025"/>
    <s v="FANNY"/>
    <s v="ESPERANZA"/>
    <s v="SIERRA"/>
    <s v="CORTES"/>
    <s v="Nombre OK"/>
    <s v="Cédula de Ciudadanía"/>
    <n v="23390423"/>
    <x v="0"/>
    <n v="1"/>
    <s v="Caja de Compensación Familiar COMPENSAR"/>
    <n v="28470000"/>
    <s v="BANCO DAVIVIENDA"/>
    <n v="139000000"/>
    <s v="673 23-Jul-2025"/>
    <n v="17082000"/>
    <s v="BANCOLOMBIA"/>
    <s v="04000009291"/>
    <s v="CH"/>
    <s v="830053812"/>
    <s v="ALIANZA FIDUCIARIA SA FIDEICOMISOS**CONSTRUCTORA LAS GALIAS S.A.S"/>
    <x v="28"/>
    <x v="76"/>
    <s v="AP 0804 TO 3"/>
    <n v="0"/>
    <n v="0"/>
    <n v="213025000"/>
    <s v="42-38,15"/>
    <d v="2025-11-16T00:00:00"/>
    <x v="11"/>
    <x v="0"/>
    <x v="7"/>
    <m/>
    <x v="5"/>
  </r>
  <r>
    <s v="68508fe86eb299da72eb7294"/>
    <s v="844-2025"/>
    <s v="CAMILA"/>
    <s v=""/>
    <s v="MOYA"/>
    <s v="CACERES"/>
    <s v="Nombre OK"/>
    <s v="Cédula de Ciudadanía"/>
    <n v="1024583627"/>
    <x v="0"/>
    <n v="1"/>
    <s v="Caja Colombiana de Subsidio Familiar COLSUBSIDIO"/>
    <n v="42705000"/>
    <s v="BANCO DAVIVIENDA"/>
    <n v="153538000"/>
    <s v="844 29-Ago-2025"/>
    <n v="17082000"/>
    <s v="BANCOLOMBIA"/>
    <s v="04000009291"/>
    <s v="CH"/>
    <s v="830053812"/>
    <s v="ALIANZA FIDUCIARIA SA FIDEICOMISOS**CONSTRUCTORA LAS GALIAS S.A.S"/>
    <x v="28"/>
    <x v="76"/>
    <s v="AP 1504 TO 2"/>
    <n v="0"/>
    <n v="0"/>
    <n v="213525000"/>
    <s v="42,00-38,25"/>
    <d v="2026-02-13T00:00:00"/>
    <x v="3"/>
    <x v="3"/>
    <x v="2"/>
    <s v="CB excede los tiempos permitidos y CC"/>
    <x v="2"/>
  </r>
  <r>
    <s v="6850917c6eb299da72eb75d4"/>
    <s v="673-2025"/>
    <s v="ANGELICA"/>
    <s v="LUCIA"/>
    <s v="RODRIGUEZ"/>
    <s v="OCAMPO"/>
    <s v="Nombre OK"/>
    <s v="Cédula de Ciudadanía"/>
    <n v="1030545911"/>
    <x v="0"/>
    <n v="1"/>
    <s v="Caja Colombiana de Subsidio Familiar COLSUBSIDIO"/>
    <n v="28470000"/>
    <s v="BANCO DAVIVIENDA"/>
    <n v="153134000"/>
    <s v="673 23-Jul-2025"/>
    <n v="17082000"/>
    <s v="BANCOLOMBIA"/>
    <s v="04000009291"/>
    <s v="CH"/>
    <s v="830053812"/>
    <s v="ALIANZA FIDUCIARIA SA FIDEICOMISOS**CONSTRUCTORA LAS GALIAS S.A.S"/>
    <x v="28"/>
    <x v="76"/>
    <s v="AP 0703 TO 3"/>
    <n v="0"/>
    <n v="0"/>
    <n v="213525000"/>
    <s v="42-37,4"/>
    <d v="2025-11-16T00:00:00"/>
    <x v="11"/>
    <x v="0"/>
    <x v="7"/>
    <m/>
    <x v="5"/>
  </r>
  <r>
    <s v="6851a6a28aebb9528b891728"/>
    <s v="951-2025"/>
    <s v="MARTHA"/>
    <s v="MELLISSA"/>
    <s v="CASAS"/>
    <s v="PINZON"/>
    <s v="Nombre OK"/>
    <s v="Cédula de Ciudadanía"/>
    <n v="1030629112"/>
    <x v="0"/>
    <n v="1"/>
    <s v="Caja Colombiana de Subsidio Familiar COLSUBSIDIO"/>
    <n v="42705000"/>
    <s v="BANCO BBVA"/>
    <n v="150948301"/>
    <s v="951 22-Sep-2025"/>
    <n v="17082000"/>
    <s v="BANCOLOMBIA"/>
    <s v="04000009291"/>
    <s v="CH"/>
    <s v="830053812"/>
    <s v="ALIANZA FIDUCIARIA SA FIDEICOMISOS**CONSTRUCTORA LAS GALIAS S.A.S"/>
    <x v="28"/>
    <x v="76"/>
    <s v="AP 1903 TO 3"/>
    <n v="0"/>
    <n v="0"/>
    <n v="213525000"/>
    <s v="42,00-38,15"/>
    <d v="2025-12-09T00:00:00"/>
    <x v="3"/>
    <x v="3"/>
    <x v="4"/>
    <s v="Segundo nombre errado en CTL - Correo 10/12/2025 - Correo 15 diciembre"/>
    <x v="2"/>
  </r>
  <r>
    <s v="6851ab9d8aebb9528b89817d"/>
    <s v="823-2025"/>
    <s v="FRANK"/>
    <s v="CAMILO"/>
    <s v="GARCIA"/>
    <s v="PAREDES"/>
    <s v="Nombre OK"/>
    <s v="Cédula de Ciudadanía"/>
    <n v="1014231550"/>
    <x v="0"/>
    <n v="1"/>
    <s v="Ninguno"/>
    <m/>
    <s v="OTROS"/>
    <n v="150000000"/>
    <s v="823 22-Ago-2025"/>
    <n v="17082000"/>
    <s v="BANCOLOMBIA"/>
    <s v="04000009291"/>
    <s v="CH"/>
    <s v="830053812"/>
    <s v="ALIANZA FIDUCIARIA SA FIDEICOMISOS**CONSTRUCTORA LAS GALIAS S.A.S"/>
    <x v="28"/>
    <x v="76"/>
    <s v="AP 2003 TO 3"/>
    <m/>
    <m/>
    <m/>
    <m/>
    <m/>
    <x v="4"/>
    <x v="5"/>
    <x v="1"/>
    <m/>
    <x v="2"/>
  </r>
  <r>
    <s v="6851ab9d8aebb9528b89817d"/>
    <s v="823-2025"/>
    <s v="MONICA"/>
    <s v="YANETH"/>
    <s v="HERNANDEZ"/>
    <s v="RAMIREZ"/>
    <s v="Nombre OK"/>
    <s v="Cédula de Ciudadanía"/>
    <n v="1014221443"/>
    <x v="1"/>
    <n v="0"/>
    <s v="Ninguno"/>
    <m/>
    <s v="OTROS"/>
    <n v="150000000"/>
    <s v="823 22-Ago-2025"/>
    <n v="17082000"/>
    <s v="BANCOLOMBIA"/>
    <s v="04000009291"/>
    <s v="CH"/>
    <s v="830053812"/>
    <s v="ALIANZA FIDUCIARIA SA FIDEICOMISOS**CONSTRUCTORA LAS GALIAS S.A.S"/>
    <x v="28"/>
    <x v="76"/>
    <s v="AP 2003 TO 3"/>
    <m/>
    <m/>
    <m/>
    <m/>
    <m/>
    <x v="4"/>
    <x v="5"/>
    <x v="1"/>
    <m/>
    <x v="2"/>
  </r>
  <r>
    <s v="6851cc198aebb9528b8a2eb0"/>
    <s v="1034-2025"/>
    <s v="JOHAN"/>
    <s v="MANUEL"/>
    <s v="VALDES"/>
    <s v="ESCORCIA"/>
    <s v="Nombre OK"/>
    <s v="Cédula de Ciudadanía"/>
    <n v="72238952"/>
    <x v="0"/>
    <n v="1"/>
    <s v="Caja Colombiana de Subsidio Familiar COLSUBSIDIO"/>
    <n v="28470000"/>
    <s v="BANCOLOMBIA"/>
    <n v="150320000"/>
    <s v="1034 10-Oct-2025"/>
    <n v="17082000"/>
    <s v="BANCOLOMBIA"/>
    <s v="04000009291"/>
    <s v="CH"/>
    <s v="830053812"/>
    <s v="ALIANZA FIDUCIARIA SA FIDEICOMISOS**CONSTRUCTORA LAS GALIAS S.A.S"/>
    <x v="28"/>
    <x v="76"/>
    <s v="AP 0111 TO 3"/>
    <m/>
    <m/>
    <n v="213525000"/>
    <s v="43,05-37,40"/>
    <d v="2026-04-07T00:00:00"/>
    <x v="8"/>
    <x v="7"/>
    <x v="2"/>
    <s v="Certificación bancaria excede los plazos"/>
    <x v="2"/>
  </r>
  <r>
    <s v="6851cc198aebb9528b8a2eb0"/>
    <s v="1034-2025"/>
    <s v="MARTHA"/>
    <s v="LUCIA"/>
    <s v="BENTHAN"/>
    <s v="CHACON"/>
    <s v="Nombre OK"/>
    <s v="Cédula de Ciudadanía"/>
    <n v="33222857"/>
    <x v="1"/>
    <n v="0"/>
    <s v="Caja Colombiana de Subsidio Familiar COLSUBSIDIO"/>
    <n v="28470000"/>
    <s v="BANCOLOMBIA"/>
    <n v="150320000"/>
    <s v="1034 10-Oct-2025"/>
    <n v="17082000"/>
    <s v="BANCOLOMBIA"/>
    <s v="04000009291"/>
    <s v="CH"/>
    <s v="830053812"/>
    <s v="ALIANZA FIDUCIARIA SA FIDEICOMISOS**CONSTRUCTORA LAS GALIAS S.A.S"/>
    <x v="28"/>
    <x v="76"/>
    <s v="AP 0111 TO 3"/>
    <m/>
    <m/>
    <n v="213525000"/>
    <s v="43,05-37,40"/>
    <d v="2026-04-07T00:00:00"/>
    <x v="8"/>
    <x v="7"/>
    <x v="2"/>
    <s v="Certificación bancaria excede los plazos"/>
    <x v="2"/>
  </r>
  <r>
    <s v="6851cf358aebb9528b8a3608"/>
    <s v="673-2025"/>
    <s v="PAOLA"/>
    <s v="MILENA"/>
    <s v="BURGOS"/>
    <s v="CORREA"/>
    <s v="Nombre OK"/>
    <s v="Cédula de Ciudadanía"/>
    <n v="1030579594"/>
    <x v="0"/>
    <n v="1"/>
    <s v="Caja de Compensación Familiar COMPENSAR"/>
    <n v="28470000"/>
    <s v="BANCO BOGOTA"/>
    <n v="147273000"/>
    <s v="673 23-Jul-2025"/>
    <n v="17082000"/>
    <s v="BANCOLOMBIA"/>
    <s v="04000009291"/>
    <s v="CH"/>
    <s v="830053812"/>
    <s v="ALIANZA FIDUCIARIA SA FIDEICOMISOS**CONSTRUCTORA LAS GALIAS S.A.S"/>
    <x v="28"/>
    <x v="76"/>
    <s v="AP 0810 TO 5"/>
    <n v="0"/>
    <n v="0"/>
    <n v="213025000"/>
    <s v="43,05-38,3"/>
    <d v="2025-12-08T00:00:00"/>
    <x v="0"/>
    <x v="0"/>
    <x v="7"/>
    <m/>
    <x v="0"/>
  </r>
  <r>
    <s v="6851d0a38aebb9528b8a3b4a"/>
    <s v="823-2025"/>
    <s v="LUIS"/>
    <s v="GUILLERMO"/>
    <s v="ALARCON"/>
    <s v="BECERRA"/>
    <s v="Nombre OK"/>
    <s v="Cédula de Ciudadanía"/>
    <n v="1000327658"/>
    <x v="0"/>
    <n v="1"/>
    <s v="Caja Colombiana de Subsidio Familiar COLSUBSIDIO"/>
    <n v="28470000"/>
    <s v="BANCO DAVIVIENDA"/>
    <n v="143591000"/>
    <s v="823 22-Ago-2025"/>
    <n v="17082000"/>
    <s v="BANCOLOMBIA"/>
    <s v="04000009291"/>
    <s v="CH"/>
    <s v="830053812"/>
    <s v="ALIANZA FIDUCIARIA SA FIDEICOMISOS**CONSTRUCTORA LAS GALIAS S.A.S"/>
    <x v="28"/>
    <x v="76"/>
    <s v="AP 0707 TO 3"/>
    <n v="0"/>
    <n v="0"/>
    <n v="213525000"/>
    <s v="42,00-37,40"/>
    <d v="2026-02-13T00:00:00"/>
    <x v="20"/>
    <x v="1"/>
    <x v="2"/>
    <m/>
    <x v="12"/>
  </r>
  <r>
    <s v="6851dab48aebb9528b8a5d8f"/>
    <s v="673-2025"/>
    <s v="PAULA"/>
    <s v="DANIELA"/>
    <s v="PARRA"/>
    <s v="CORTES"/>
    <s v="Nombre OK"/>
    <s v="Cédula de Ciudadanía"/>
    <n v="1026588480"/>
    <x v="0"/>
    <n v="1"/>
    <s v="Caja de Compensación Familiar CAFAM"/>
    <n v="42705000"/>
    <s v="BANCOLOMBIA"/>
    <n v="139538000"/>
    <s v="673 23-Jul-2025"/>
    <n v="17082000"/>
    <s v="BANCOLOMBIA"/>
    <s v="04000009291"/>
    <s v="CH"/>
    <s v="830053812"/>
    <s v="ALIANZA FIDUCIARIA SA FIDEICOMISOS**CONSTRUCTORA LAS GALIAS S.A.S"/>
    <x v="28"/>
    <x v="76"/>
    <s v="AP 2003 TO 4"/>
    <n v="0"/>
    <n v="0"/>
    <n v="213525000"/>
    <s v="42-38,15"/>
    <d v="2025-11-16T00:00:00"/>
    <x v="11"/>
    <x v="0"/>
    <x v="7"/>
    <m/>
    <x v="5"/>
  </r>
  <r>
    <s v="6853270f075a89cfa6d80067"/>
    <s v="823-2025"/>
    <s v="CINDY"/>
    <s v="PAOLA"/>
    <s v="AVENDAÑO"/>
    <s v="ZORRO"/>
    <s v="Nombre OK"/>
    <s v="Cédula de Ciudadanía"/>
    <n v="1016074012"/>
    <x v="0"/>
    <n v="1"/>
    <s v="Caja de Compensación Familiar COMPENSAR"/>
    <n v="42705000"/>
    <s v="BANCO DAVIVIENDA"/>
    <n v="153538000"/>
    <s v="823 22-Ago-2025"/>
    <n v="17082000"/>
    <s v="BANCOLOMBIA"/>
    <s v="04000009291"/>
    <s v="CH"/>
    <s v="830053812"/>
    <s v="ALIANZA FIDUCIARIA SA FIDEICOMISOS**CONSTRUCTORA LAS GALIAS S.A.S"/>
    <x v="28"/>
    <x v="76"/>
    <s v="AP 1710 TO 5"/>
    <n v="0"/>
    <n v="0"/>
    <n v="213525000"/>
    <s v="43,05-38,40"/>
    <d v="2026-02-13T00:00:00"/>
    <x v="3"/>
    <x v="3"/>
    <x v="2"/>
    <s v="Valor del inmueble diferente en EP y CTL"/>
    <x v="2"/>
  </r>
  <r>
    <s v="685328a3075a89cfa6d8cddb"/>
    <s v="844-2025"/>
    <s v="ALEJANDRO"/>
    <s v=""/>
    <s v="ARTEAGA"/>
    <s v="HERNANDEZ"/>
    <s v="Nombre OK"/>
    <s v="Cédula de Ciudadanía"/>
    <n v="93373531"/>
    <x v="0"/>
    <n v="1"/>
    <s v="Caja de Compensación Familiar CAFAM"/>
    <n v="28470000"/>
    <s v="BANCOLOMBIA"/>
    <n v="167773000"/>
    <s v="844 29-Ago-2025"/>
    <n v="17082000"/>
    <s v="BANCOLOMBIA"/>
    <s v="04000009291"/>
    <s v="CH"/>
    <s v="830053812"/>
    <s v="ALIANZA FIDUCIARIA SA FIDEICOMISOS**CONSTRUCTORA LAS GALIAS S.A.S"/>
    <x v="28"/>
    <x v="76"/>
    <s v="AP 0905 TO 4"/>
    <n v="0"/>
    <n v="0"/>
    <n v="213525000"/>
    <s v="43,05-38,3"/>
    <d v="2025-11-16T00:00:00"/>
    <x v="11"/>
    <x v="0"/>
    <x v="7"/>
    <m/>
    <x v="5"/>
  </r>
  <r>
    <s v="685329da075a89cfa6d8d0ef"/>
    <s v="673-2025"/>
    <s v="NIDIA"/>
    <s v=""/>
    <s v="MACIAS"/>
    <s v="ACEVEDO"/>
    <s v="Nombre OK"/>
    <s v="Cédula de Ciudadanía"/>
    <n v="1030613634"/>
    <x v="0"/>
    <n v="1"/>
    <s v="Caja de Compensación Familiar COMPENSAR"/>
    <n v="42705000"/>
    <s v="BANCO DAVIVIENDA"/>
    <n v="115000000"/>
    <s v="673 23-Jul-2025"/>
    <n v="17082000"/>
    <s v="BANCOLOMBIA"/>
    <s v="04000009291"/>
    <s v="CH"/>
    <s v="830053812"/>
    <s v="ALIANZA FIDUCIARIA SA FIDEICOMISOS**CONSTRUCTORA LAS GALIAS S.A.S"/>
    <x v="28"/>
    <x v="76"/>
    <s v="AP 0103 TO 6"/>
    <n v="0"/>
    <n v="0"/>
    <n v="183632000"/>
    <s v="36,20-31,95"/>
    <d v="2026-02-13T00:00:00"/>
    <x v="3"/>
    <x v="3"/>
    <x v="2"/>
    <s v="CB excede los tiempos permitidos y CC"/>
    <x v="2"/>
  </r>
  <r>
    <s v="68532b19075a89cfa6d8d638"/>
    <s v="1023-2025"/>
    <s v="HEIDY"/>
    <s v="CARINA"/>
    <s v="DIAZ"/>
    <s v="HERNANDEZ"/>
    <s v="Nombre OK"/>
    <s v="Cédula de Ciudadanía"/>
    <n v="1019147928"/>
    <x v="0"/>
    <n v="1"/>
    <s v="Caja Colombiana de Subsidio Familiar COLSUBSIDIO"/>
    <n v="42705000"/>
    <s v="BANCO DAVIVIENDA"/>
    <n v="123645000"/>
    <s v="1023 02-Oct-2025"/>
    <n v="17082000"/>
    <s v="BANCOLOMBIA"/>
    <s v="04000009291"/>
    <s v="CH"/>
    <s v="830053812"/>
    <s v="ALIANZA FIDUCIARIA SA FIDEICOMISOS**CONSTRUCTORA LAS GALIAS S.A.S"/>
    <x v="28"/>
    <x v="76"/>
    <s v="AP 0101 TO 4"/>
    <n v="0"/>
    <n v="0"/>
    <n v="183632000"/>
    <s v="36,20-31,95"/>
    <d v="2026-02-04T00:00:00"/>
    <x v="34"/>
    <x v="1"/>
    <x v="3"/>
    <m/>
    <x v="1"/>
  </r>
  <r>
    <s v="68532c4d075a89cfa6d8d9ee"/>
    <s v="673-2025"/>
    <s v="MARYIS"/>
    <s v="KORAINA"/>
    <s v="RODRIGUEZ"/>
    <s v="TORTELLO"/>
    <s v="Nombre OK"/>
    <s v="Cédula de Ciudadanía"/>
    <n v="1044428304"/>
    <x v="0"/>
    <n v="1"/>
    <s v="Caja de Compensación Familiar COMPENSAR"/>
    <n v="28470000"/>
    <s v="BANCO DAVIVIENDA"/>
    <n v="136173000"/>
    <s v="673 23-Jul-2025"/>
    <n v="17082000"/>
    <s v="BANCOLOMBIA"/>
    <s v="04000009291"/>
    <s v="CH"/>
    <s v="830053812"/>
    <s v="ALIANZA FIDUCIARIA SA FIDEICOMISOS**CONSTRUCTORA LAS GALIAS S.A.S"/>
    <x v="28"/>
    <x v="76"/>
    <s v="AP 0912 TO 4"/>
    <n v="0"/>
    <n v="0"/>
    <n v="213525000"/>
    <s v="43,05-38,3"/>
    <d v="2025-11-16T00:00:00"/>
    <x v="11"/>
    <x v="0"/>
    <x v="7"/>
    <m/>
    <x v="5"/>
  </r>
  <r>
    <s v="68532d89075a89cfa6d8dd96"/>
    <s v="673-2025"/>
    <s v="YIRETH"/>
    <s v="VANESA"/>
    <s v="MORA"/>
    <s v="ROJAS"/>
    <s v="Nombre OK"/>
    <s v="Cédula de Ciudadanía"/>
    <n v="1000604146"/>
    <x v="0"/>
    <n v="1"/>
    <s v="Caja de Compensación Familiar COMPENSAR"/>
    <n v="28470000"/>
    <s v="BANCO DAVIVIENDA"/>
    <n v="167773000"/>
    <s v="673 23-Jul-2025"/>
    <n v="17082000"/>
    <s v="BANCOLOMBIA"/>
    <s v="04000009291"/>
    <s v="CH"/>
    <s v="830053812"/>
    <s v="ALIANZA FIDUCIARIA SA FIDEICOMISOS**CONSTRUCTORA LAS GALIAS S.A.S"/>
    <x v="28"/>
    <x v="76"/>
    <s v="AP 0510 TO 4"/>
    <n v="0"/>
    <n v="0"/>
    <n v="213525000"/>
    <s v="42,00-37,40"/>
    <d v="2026-02-13T00:00:00"/>
    <x v="3"/>
    <x v="3"/>
    <x v="2"/>
    <s v="Valor del inmueble diferente en EP y CTL"/>
    <x v="2"/>
  </r>
  <r>
    <s v="68532f71075a89cfa6d8e351"/>
    <s v="673-2025"/>
    <s v="DANIEL"/>
    <s v="ALEJANDRO"/>
    <s v="SALAMANCA"/>
    <s v="CUENCA"/>
    <s v="Nombre OK"/>
    <s v="Cédula de Ciudadanía"/>
    <n v="1024546609"/>
    <x v="0"/>
    <n v="1"/>
    <s v="Caja Colombiana de Subsidio Familiar COLSUBSIDIO"/>
    <n v="28470000"/>
    <s v="BANCO CAJA SOCIAL BCSC"/>
    <n v="156000000"/>
    <s v="673 23-Jul-2025"/>
    <n v="17082000"/>
    <s v="BANCOLOMBIA"/>
    <s v="04000009291"/>
    <s v="CH"/>
    <s v="830053812"/>
    <s v="ALIANZA FIDUCIARIA SA FIDEICOMISOS**CONSTRUCTORA LAS GALIAS S.A.S"/>
    <x v="28"/>
    <x v="76"/>
    <s v="AP 1004 TO 1"/>
    <n v="0"/>
    <n v="0"/>
    <n v="213025000"/>
    <s v="43,05-38,30"/>
    <d v="2025-11-20T00:00:00"/>
    <x v="18"/>
    <x v="0"/>
    <x v="4"/>
    <m/>
    <x v="0"/>
  </r>
  <r>
    <s v="68532f71075a89cfa6d8e351"/>
    <s v="673-2025"/>
    <s v="YERALDYN"/>
    <s v="PAOLA"/>
    <s v="ZAMBRANO"/>
    <s v="HERNANDEZ"/>
    <s v="Nombre OK"/>
    <s v="Cédula de Ciudadanía"/>
    <n v="1026281134"/>
    <x v="1"/>
    <n v="0"/>
    <s v="Caja Colombiana de Subsidio Familiar COLSUBSIDIO"/>
    <n v="28470000"/>
    <s v="BANCO CAJA SOCIAL BCSC"/>
    <n v="156000000"/>
    <s v="673 23-Jul-2025"/>
    <n v="17082000"/>
    <s v="BANCOLOMBIA"/>
    <s v="04000009291"/>
    <s v="CH"/>
    <s v="830053812"/>
    <s v="ALIANZA FIDUCIARIA SA FIDEICOMISOS**CONSTRUCTORA LAS GALIAS S.A.S"/>
    <x v="28"/>
    <x v="76"/>
    <s v="AP 1004 TO 1"/>
    <n v="0"/>
    <n v="0"/>
    <n v="213025000"/>
    <s v="43,05-38,30"/>
    <d v="2025-11-20T00:00:00"/>
    <x v="18"/>
    <x v="0"/>
    <x v="4"/>
    <m/>
    <x v="0"/>
  </r>
  <r>
    <s v="6853321d075a89cfa6d8e959"/>
    <s v="673-2025"/>
    <s v="CRISTIAN"/>
    <s v="CAMILO"/>
    <s v="ORJUELA"/>
    <s v="FIGUEROA"/>
    <s v="Nombre OK"/>
    <s v="Cédula de Ciudadanía"/>
    <n v="1010006395"/>
    <x v="0"/>
    <n v="1"/>
    <s v="Caja de Compensación Familiar COMPENSAR"/>
    <n v="42705000"/>
    <s v="BANCO DAVIVIENDA"/>
    <n v="148213000"/>
    <s v="673 23-Jul-2025"/>
    <n v="17082000"/>
    <s v="BANCOLOMBIA"/>
    <s v="04000009291"/>
    <s v="CH"/>
    <s v="830053812"/>
    <s v="ALIANZA FIDUCIARIA SA FIDEICOMISOS**CONSTRUCTORA LAS GALIAS S.A.S"/>
    <x v="28"/>
    <x v="76"/>
    <s v="AP 1404 TO 2"/>
    <n v="0"/>
    <n v="0"/>
    <n v="213025000"/>
    <s v="42-38,25"/>
    <d v="2025-11-16T00:00:00"/>
    <x v="11"/>
    <x v="0"/>
    <x v="7"/>
    <m/>
    <x v="5"/>
  </r>
  <r>
    <s v="6853337c075a89cfa6d8ed46"/>
    <s v="673-2025"/>
    <s v="SERGIO"/>
    <s v="ANDRES"/>
    <s v="DEANTONIO"/>
    <s v="ZARATE"/>
    <s v="Nombre OK"/>
    <s v="Cédula de Ciudadanía"/>
    <n v="1233692084"/>
    <x v="0"/>
    <n v="1"/>
    <s v="Caja de Compensación Familiar COMPENSAR"/>
    <n v="28470000"/>
    <s v="BANCOLOMBIA"/>
    <n v="160172929"/>
    <s v="673 23-Jul-2025"/>
    <n v="17082000"/>
    <s v="BANCOLOMBIA"/>
    <s v="04000009291"/>
    <s v="CH"/>
    <s v="830053812"/>
    <s v="ALIANZA FIDUCIARIA SA FIDEICOMISOS**CONSTRUCTORA LAS GALIAS S.A.S"/>
    <x v="28"/>
    <x v="76"/>
    <s v="AP 1101 TO 3"/>
    <n v="0"/>
    <n v="0"/>
    <n v="213025000"/>
    <s v="42-38,15"/>
    <d v="2025-11-16T00:00:00"/>
    <x v="11"/>
    <x v="0"/>
    <x v="7"/>
    <m/>
    <x v="5"/>
  </r>
  <r>
    <s v="6853370f075a89cfa6d8f501"/>
    <s v="673-2025"/>
    <s v="GLORIA"/>
    <s v="STELLA"/>
    <s v="WILCHES"/>
    <s v="SIERRA"/>
    <s v="Nombre OK"/>
    <s v="Cédula de Ciudadanía"/>
    <n v="52699440"/>
    <x v="0"/>
    <n v="1"/>
    <s v="Ninguno"/>
    <n v="0"/>
    <s v="BANCOLOMBIA"/>
    <n v="77251776"/>
    <s v="673 23-Jul-2025"/>
    <n v="17082000"/>
    <s v="BANCOLOMBIA"/>
    <s v="04000009291"/>
    <s v="CH"/>
    <s v="830053812"/>
    <s v="ALIANZA FIDUCIARIA SA FIDEICOMISOS**CONSTRUCTORA LAS GALIAS S.A.S"/>
    <x v="28"/>
    <x v="76"/>
    <s v="AP 0309 TO 5"/>
    <n v="0"/>
    <n v="0"/>
    <n v="213025000"/>
    <s v="43,05-37,40"/>
    <d v="2025-11-20T00:00:00"/>
    <x v="18"/>
    <x v="0"/>
    <x v="4"/>
    <m/>
    <x v="0"/>
  </r>
  <r>
    <s v="6853370f075a89cfa6d8f501"/>
    <s v="673-2025"/>
    <s v="JOSE"/>
    <s v="NEMECIO"/>
    <s v="LANCHEROS"/>
    <s v="CASTRO"/>
    <s v="Nombre OK"/>
    <s v="Cédula de Ciudadanía"/>
    <n v="9536593"/>
    <x v="1"/>
    <n v="0"/>
    <s v="Ninguno"/>
    <n v="0"/>
    <s v="BANCOLOMBIA"/>
    <n v="77251776"/>
    <s v="673 23-Jul-2025"/>
    <n v="17082000"/>
    <s v="BANCOLOMBIA"/>
    <s v="04000009291"/>
    <s v="CH"/>
    <s v="830053812"/>
    <s v="ALIANZA FIDUCIARIA SA FIDEICOMISOS**CONSTRUCTORA LAS GALIAS S.A.S"/>
    <x v="28"/>
    <x v="76"/>
    <s v="AP 0309 TO 5"/>
    <n v="0"/>
    <n v="0"/>
    <n v="213025000"/>
    <s v="43,05-37,40"/>
    <d v="2025-11-20T00:00:00"/>
    <x v="18"/>
    <x v="0"/>
    <x v="4"/>
    <m/>
    <x v="0"/>
  </r>
  <r>
    <s v="68533892075a89cfa6d8f9a3"/>
    <s v="673-2025"/>
    <s v="INGRITH"/>
    <s v="PAOLA"/>
    <s v="BAUTISTA"/>
    <s v=""/>
    <s v="Nombre OK"/>
    <s v="Cédula de Ciudadanía"/>
    <n v="1019012744"/>
    <x v="0"/>
    <n v="1"/>
    <s v="Caja de Compensación Familiar COMPENSAR"/>
    <n v="28470000"/>
    <s v="BANCO DAVIVIENDA"/>
    <n v="137380000"/>
    <s v="673 23-Jul-2025"/>
    <n v="17082000"/>
    <s v="BANCOLOMBIA"/>
    <s v="04000009291"/>
    <s v="CH"/>
    <s v="830053812"/>
    <s v="ALIANZA FIDUCIARIA SA FIDEICOMISOS**CONSTRUCTORA LAS GALIAS S.A.S"/>
    <x v="28"/>
    <x v="76"/>
    <s v="AP 0102 TO 5"/>
    <n v="0"/>
    <n v="0"/>
    <n v="183132000"/>
    <s v="36,2-31,95"/>
    <d v="2025-11-16T00:00:00"/>
    <x v="11"/>
    <x v="0"/>
    <x v="7"/>
    <m/>
    <x v="5"/>
  </r>
  <r>
    <s v="685339c9075a89cfa6d8fc0a"/>
    <s v="673-2025"/>
    <s v="MARCO"/>
    <s v="URIEL ANTONIO"/>
    <s v="HERRERA"/>
    <s v="VARGAS"/>
    <s v="Nombre OK"/>
    <s v="Cédula de Ciudadanía"/>
    <n v="3087340"/>
    <x v="0"/>
    <n v="1"/>
    <s v="Caja de Compensación Familiar COMPENSAR"/>
    <n v="42705000"/>
    <s v="BANCO DAVIVIENDA"/>
    <n v="117141000"/>
    <s v="673 23-Jul-2025"/>
    <n v="17082000"/>
    <s v="BANCOLOMBIA"/>
    <s v="04000009291"/>
    <s v="CH"/>
    <s v="830053812"/>
    <s v="ALIANZA FIDUCIARIA SA FIDEICOMISOS**CONSTRUCTORA LAS GALIAS S.A.S"/>
    <x v="28"/>
    <x v="76"/>
    <s v="AP 0105 TO 2"/>
    <n v="0"/>
    <n v="0"/>
    <n v="183132000"/>
    <s v="37,25-31,95"/>
    <d v="2026-02-13T00:00:00"/>
    <x v="3"/>
    <x v="3"/>
    <x v="2"/>
    <s v="CB excede los tiempos permitidos y CC"/>
    <x v="2"/>
  </r>
  <r>
    <s v="68533c67075a89cfa6d8fff6"/>
    <s v="1023-2025"/>
    <s v="ESTEFANY"/>
    <s v="JULIETH"/>
    <s v="ROJAS"/>
    <s v="PULIDO"/>
    <s v="Nombre OK"/>
    <s v="Cédula de Ciudadanía"/>
    <n v="1000860254"/>
    <x v="0"/>
    <n v="1"/>
    <s v="Caja Colombiana de Subsidio Familiar COLSUBSIDIO"/>
    <n v="42705000"/>
    <s v="BANCO DAVIVIENDA"/>
    <n v="123645000"/>
    <s v="1023 02-Oct-2025"/>
    <n v="17082000"/>
    <s v="BANCOLOMBIA"/>
    <s v="04000009291"/>
    <s v="CH"/>
    <s v="830053812"/>
    <s v="ALIANZA FIDUCIARIA SA FIDEICOMISOS**CONSTRUCTORA LAS GALIAS S.A.S"/>
    <x v="28"/>
    <x v="76"/>
    <s v="AP 0110 TO 6"/>
    <n v="0"/>
    <n v="0"/>
    <n v="183632000"/>
    <s v="37,25-31,95"/>
    <d v="2026-02-13T00:00:00"/>
    <x v="20"/>
    <x v="1"/>
    <x v="2"/>
    <s v="Fecha SNR: 27/11/2025"/>
    <x v="12"/>
  </r>
  <r>
    <s v="6854547f075a89cfa6dca700"/>
    <s v="823-2025"/>
    <s v="DIANA"/>
    <s v="CAROLINA"/>
    <s v="ZUÑIGA"/>
    <s v="VELA"/>
    <s v="Nombre OK"/>
    <s v="Cédula de Ciudadanía"/>
    <n v="1032368743"/>
    <x v="0"/>
    <n v="1"/>
    <s v="Caja de Compensación Familiar COMPENSAR"/>
    <n v="28470000"/>
    <s v="BANCO DAVIVIENDA"/>
    <n v="167773000"/>
    <s v="823 22-Ago-2025"/>
    <n v="17082000"/>
    <s v="BANCOLOMBIA"/>
    <s v="04000009291"/>
    <s v="CH"/>
    <s v="830053812"/>
    <s v="ALIANZA FIDUCIARIA SA FIDEICOMISOS**CONSTRUCTORA LAS GALIAS S.A.S"/>
    <x v="28"/>
    <x v="76"/>
    <s v="AP 0210 TO 1"/>
    <n v="0"/>
    <n v="0"/>
    <n v="213525000"/>
    <s v="43,05-37,4"/>
    <d v="2025-12-08T00:00:00"/>
    <x v="0"/>
    <x v="0"/>
    <x v="7"/>
    <m/>
    <x v="0"/>
  </r>
  <r>
    <s v="685c0ad52cffe67ac185bcb9"/>
    <s v="896-2025"/>
    <s v="VALENTINA"/>
    <s v=""/>
    <s v="PATIÑO"/>
    <s v="SILVA"/>
    <s v="Nombre OK"/>
    <s v="Cédula de Ciudadanía"/>
    <n v="1030700548"/>
    <x v="0"/>
    <n v="1"/>
    <s v="Caja de Compensación Familiar COMPENSAR"/>
    <n v="20000000"/>
    <s v="BANCO BBVA"/>
    <n v="130000000"/>
    <s v="896 09-Sep-2025"/>
    <n v="17082000"/>
    <s v="BANCOLOMBIA"/>
    <s v="04000009291"/>
    <s v="CH"/>
    <s v="830053812"/>
    <s v="ALIANZA FIDUCIARIA SA FIDEICOMISOS**CONSTRUCTORA LAS GALIAS S.A.S"/>
    <x v="28"/>
    <x v="76"/>
    <s v="AP 1911 TO 3"/>
    <n v="0"/>
    <n v="0"/>
    <n v="213025000"/>
    <s v="43,05-38,25"/>
    <d v="2026-02-13T00:00:00"/>
    <x v="20"/>
    <x v="1"/>
    <x v="2"/>
    <s v="Valor compraventa SUAV: 213'025.000"/>
    <x v="12"/>
  </r>
  <r>
    <s v="686c14e20406ae9e8545f343"/>
    <s v="896-2025"/>
    <s v="JUAN"/>
    <s v="CAMILO"/>
    <s v="MARTINEZ"/>
    <s v="MENDEZ"/>
    <s v="Nombre OK"/>
    <s v="Cédula de Ciudadanía"/>
    <n v="1032504086"/>
    <x v="0"/>
    <n v="1"/>
    <s v="Caja de Compensación Familiar COMPENSAR"/>
    <n v="26000000"/>
    <s v="BANCO DAVIVIENDA"/>
    <n v="145535000"/>
    <s v="896 09-Sep-2025"/>
    <n v="17082000"/>
    <s v="BANCOLOMBIA"/>
    <s v="04000009291"/>
    <s v="CH"/>
    <s v="830053812"/>
    <s v="ALIANZA FIDUCIARIA SA FIDEICOMISOS**CONSTRUCTORA LAS GALIAS S.A.S"/>
    <x v="28"/>
    <x v="76"/>
    <s v="AP 1008 TO 2"/>
    <n v="0"/>
    <n v="0"/>
    <n v="213525000"/>
    <s v="42,05-38,15"/>
    <d v="2026-02-13T00:00:00"/>
    <x v="20"/>
    <x v="1"/>
    <x v="2"/>
    <m/>
    <x v="12"/>
  </r>
  <r>
    <s v="686c160f0406ae9e8545f663"/>
    <s v="896-2025"/>
    <s v="DUMAR"/>
    <s v="ALDUVAR"/>
    <s v="LOZANO"/>
    <s v="DIAZ"/>
    <s v="Nombre OK"/>
    <s v="Cédula de Ciudadanía"/>
    <n v="1030624370"/>
    <x v="0"/>
    <n v="1"/>
    <s v="Ninguno"/>
    <n v="0"/>
    <s v="BANCOLOMBIA"/>
    <n v="160825241"/>
    <s v="896 09-Sep-2025"/>
    <n v="17082000"/>
    <s v="BANCOLOMBIA"/>
    <s v="04000009291"/>
    <s v="CH"/>
    <s v="830053812"/>
    <s v="ALIANZA FIDUCIARIA SA FIDEICOMISOS**CONSTRUCTORA LAS GALIAS S.A.S"/>
    <x v="28"/>
    <x v="76"/>
    <s v="AP 0111 TO 2"/>
    <n v="0"/>
    <n v="0"/>
    <n v="213525000"/>
    <s v="43,05-37,4"/>
    <d v="2025-12-08T00:00:00"/>
    <x v="0"/>
    <x v="0"/>
    <x v="7"/>
    <m/>
    <x v="0"/>
  </r>
  <r>
    <s v="6876892b275d4df9de996ef9"/>
    <s v="896-2025"/>
    <s v="ALISON"/>
    <s v="GISELLE"/>
    <s v="CRUZ"/>
    <s v="SAAVEDRA"/>
    <s v="Nombre OK"/>
    <s v="Cédula de Ciudadanía"/>
    <n v="1031149336"/>
    <x v="0"/>
    <n v="1"/>
    <s v="Caja de Compensación Familiar COMPENSAR"/>
    <n v="28470000"/>
    <s v="BANCO CAJA SOCIAL BCSC"/>
    <n v="131641586"/>
    <s v="896 09-Sep-2025"/>
    <n v="17082000"/>
    <s v="BANCOLOMBIA"/>
    <s v="04000009291"/>
    <s v="CH"/>
    <s v="830053812"/>
    <s v="ALIANZA FIDUCIARIA SA FIDEICOMISOS**CONSTRUCTORA LAS GALIAS S.A.S"/>
    <x v="28"/>
    <x v="76"/>
    <s v="AP 0910 TO 1"/>
    <n v="0"/>
    <n v="0"/>
    <n v="213525000"/>
    <s v="43,05-38,3"/>
    <d v="2025-12-08T00:00:00"/>
    <x v="0"/>
    <x v="0"/>
    <x v="7"/>
    <m/>
    <x v="0"/>
  </r>
  <r>
    <s v="6876b911275d4df9de9a8a71"/>
    <s v="822-2025"/>
    <s v="ANA"/>
    <s v="AIDE"/>
    <s v="OLMOS"/>
    <s v="RUBIO"/>
    <s v="Nombre OK"/>
    <s v="Cédula de Ciudadanía"/>
    <n v="52334227"/>
    <x v="0"/>
    <n v="1"/>
    <s v="Caja Colombiana de Subsidio Familiar COLSUBSIDIO"/>
    <n v="39000000"/>
    <s v="BANCO CAJA SOCIAL BCSC"/>
    <n v="150743000"/>
    <s v="822 22-Ago-2025"/>
    <n v="17082000"/>
    <s v="BANCOLOMBIA"/>
    <s v="04000009291"/>
    <s v="CH"/>
    <s v="830053812"/>
    <s v="ALIANZA FIDUCIARIA SA FIDEICOMISOS**CONSTRUCTORA LAS GALIAS S.A.S"/>
    <x v="28"/>
    <x v="76"/>
    <s v="AP 0108 TO 2"/>
    <n v="0"/>
    <n v="0"/>
    <n v="213525000"/>
    <s v="42,05-37,4"/>
    <d v="2025-12-08T00:00:00"/>
    <x v="0"/>
    <x v="0"/>
    <x v="7"/>
    <m/>
    <x v="0"/>
  </r>
  <r>
    <s v="6876c124275d4df9de9b40ea"/>
    <s v="893-2025"/>
    <s v="JESSICA"/>
    <s v="PAOLA"/>
    <s v="GUERRA"/>
    <s v="BUSTOS"/>
    <s v="Nombre OK"/>
    <s v="Cédula de Ciudadanía"/>
    <n v="1076624203"/>
    <x v="0"/>
    <n v="1"/>
    <s v="Caja Colombiana de Subsidio Familiar COLSUBSIDIO"/>
    <n v="28470000"/>
    <s v="BANCO BBVA"/>
    <n v="156000000"/>
    <s v="893 09-Sep-2025"/>
    <n v="17082000"/>
    <s v="BANCOLOMBIA"/>
    <s v="04000009291"/>
    <s v="CH"/>
    <s v="830053812"/>
    <s v="ALIANZA FIDUCIARIA SA FIDEICOMISOS**CONSTRUCTORA LAS GALIAS S.A.S"/>
    <x v="28"/>
    <x v="76"/>
    <s v="AP 1608 TO 4"/>
    <n v="0"/>
    <n v="0"/>
    <n v="213525000"/>
    <s v="42,05-38,25"/>
    <d v="2026-02-13T00:00:00"/>
    <x v="3"/>
    <x v="3"/>
    <x v="2"/>
    <s v="Postulante no corresponde en CTL- CB excede los tiempos permitidos y CC"/>
    <x v="2"/>
  </r>
  <r>
    <s v="6876c397275d4df9de9ba185"/>
    <s v="893-2025"/>
    <s v="TATIANA"/>
    <s v=""/>
    <s v="LAVERDE"/>
    <s v="BENAVIDES"/>
    <s v="Nombre OK"/>
    <s v="Cédula de Ciudadanía"/>
    <n v="1233695652"/>
    <x v="0"/>
    <n v="1"/>
    <s v="Caja Colombiana de Subsidio Familiar COLSUBSIDIO"/>
    <n v="42705000"/>
    <s v="BANCOLOMBIA"/>
    <n v="132234506"/>
    <s v="893 09-Sep-2025"/>
    <n v="17082000"/>
    <s v="BANCOLOMBIA"/>
    <s v="04000009291"/>
    <s v="CH"/>
    <s v="830053812"/>
    <s v="ALIANZA FIDUCIARIA SA FIDEICOMISOS**CONSTRUCTORA LAS GALIAS S.A.S"/>
    <x v="28"/>
    <x v="76"/>
    <s v="AP 0108 TO 1"/>
    <n v="0"/>
    <n v="0"/>
    <n v="213525000"/>
    <s v="42-37,4"/>
    <d v="2025-12-08T00:00:00"/>
    <x v="0"/>
    <x v="0"/>
    <x v="7"/>
    <m/>
    <x v="0"/>
  </r>
  <r>
    <s v="6876c5c0275d4df9de9ba9fc"/>
    <s v="893-2025"/>
    <s v="JHOYNER"/>
    <s v="ANDRES"/>
    <s v="MACIAS"/>
    <s v="GARZON"/>
    <s v="Nombre OK"/>
    <s v="Cédula de Ciudadanía"/>
    <n v="1004006763"/>
    <x v="0"/>
    <n v="1"/>
    <s v="Caja Colombiana de Subsidio Familiar COLSUBSIDIO"/>
    <n v="42705000"/>
    <s v="BANCO DAVIVIENDA"/>
    <n v="153538000"/>
    <s v="893 09-Sep-2025"/>
    <n v="17082000"/>
    <s v="BANCOLOMBIA"/>
    <s v="04000009291"/>
    <s v="CH"/>
    <s v="830053812"/>
    <s v="ALIANZA FIDUCIARIA SA FIDEICOMISOS**CONSTRUCTORA LAS GALIAS S.A.S"/>
    <x v="28"/>
    <x v="76"/>
    <s v="AP 1905 TO 4"/>
    <n v="0"/>
    <n v="0"/>
    <n v="213525000"/>
    <s v="43,05-38,40"/>
    <d v="2026-02-13T00:00:00"/>
    <x v="20"/>
    <x v="1"/>
    <x v="2"/>
    <m/>
    <x v="12"/>
  </r>
  <r>
    <s v="6876c794275d4df9de9baf11"/>
    <s v="893-2025"/>
    <s v="AURA"/>
    <s v="CRISTINA"/>
    <s v="CASTRO"/>
    <s v="VARGAS"/>
    <s v="Nombre OK"/>
    <s v="Cédula de Ciudadanía"/>
    <n v="1193523358"/>
    <x v="0"/>
    <n v="1"/>
    <s v="Caja de Compensación Familiar COMPENSAR"/>
    <n v="42705000"/>
    <s v="BANCO DAVIVIENDA"/>
    <n v="153038000"/>
    <s v="893 09-Sep-2025"/>
    <n v="17082000"/>
    <s v="BANCOLOMBIA"/>
    <s v="04000009291"/>
    <s v="CH"/>
    <s v="830053812"/>
    <s v="ALIANZA FIDUCIARIA SA FIDEICOMISOS**CONSTRUCTORA LAS GALIAS S.A.S"/>
    <x v="28"/>
    <x v="76"/>
    <s v="AP 1508 TO 2"/>
    <n v="0"/>
    <n v="0"/>
    <n v="213025000"/>
    <s v="42,05-38,25"/>
    <d v="2026-02-13T00:00:00"/>
    <x v="20"/>
    <x v="1"/>
    <x v="2"/>
    <s v="Valor compraventa SUAV: 213'025.000"/>
    <x v="12"/>
  </r>
  <r>
    <s v="6876cad5275d4df9de9bb7f9"/>
    <s v="893-2025"/>
    <s v="JOSE"/>
    <s v="RAUL"/>
    <s v="PEREZ"/>
    <s v="VERA"/>
    <s v="Nombre OK"/>
    <s v="Cédula de Ciudadanía"/>
    <n v="80472782"/>
    <x v="0"/>
    <n v="1"/>
    <s v="Caja de Compensación Familiar CAFAM"/>
    <m/>
    <s v="OTROS"/>
    <n v="146200000"/>
    <s v="893 09-Sep-2025"/>
    <n v="17082000"/>
    <s v="BANCOLOMBIA"/>
    <s v="04000009291"/>
    <s v="CH"/>
    <s v="830053812"/>
    <s v="ALIANZA FIDUCIARIA SA FIDEICOMISOS**CONSTRUCTORA LAS GALIAS S.A.S"/>
    <x v="28"/>
    <x v="76"/>
    <s v="AP 1008 TO 5"/>
    <m/>
    <m/>
    <m/>
    <m/>
    <m/>
    <x v="2"/>
    <x v="2"/>
    <x v="1"/>
    <m/>
    <x v="2"/>
  </r>
  <r>
    <s v="6876cc88275d4df9de9bbe88"/>
    <s v="893-2025"/>
    <s v="GERMAN"/>
    <s v="ALEXIS"/>
    <s v="DAZA"/>
    <s v="PRIETO"/>
    <s v="Nombre OK"/>
    <s v="Cédula de Ciudadanía"/>
    <n v="1014267208"/>
    <x v="0"/>
    <n v="1"/>
    <s v="Caja Colombiana de Subsidio Familiar COLSUBSIDIO"/>
    <n v="28470000"/>
    <s v="BANCO BBVA"/>
    <n v="147651000"/>
    <s v="893 09-Sep-2025"/>
    <n v="17082000"/>
    <s v="BANCOLOMBIA"/>
    <s v="04000009291"/>
    <s v="CH"/>
    <s v="830053812"/>
    <s v="ALIANZA FIDUCIARIA SA FIDEICOMISOS**CONSTRUCTORA LAS GALIAS S.A.S"/>
    <x v="28"/>
    <x v="76"/>
    <s v="AP 0106 TO 2"/>
    <n v="0"/>
    <n v="0"/>
    <n v="213525000"/>
    <m/>
    <d v="2026-02-13T00:00:00"/>
    <x v="3"/>
    <x v="3"/>
    <x v="2"/>
    <s v="Falta postulante en CTL- unidad no corresponde"/>
    <x v="2"/>
  </r>
  <r>
    <s v="6876ce38275d4df9de9bc478"/>
    <s v="893-2025"/>
    <s v="ANAMARIA"/>
    <s v=""/>
    <s v="RAMIREZ"/>
    <s v="VARGAS"/>
    <s v="Nombre OK"/>
    <s v="Cédula de Ciudadanía"/>
    <n v="1001184896"/>
    <x v="0"/>
    <n v="1"/>
    <s v="Caja Colombiana de Subsidio Familiar COLSUBSIDIO"/>
    <n v="42705000"/>
    <s v="BANCO DAVIVIENDA"/>
    <n v="123000000"/>
    <s v="893 09-Sep-2025"/>
    <n v="17082000"/>
    <s v="BANCOLOMBIA"/>
    <s v="04000009291"/>
    <s v="CH"/>
    <s v="830053812"/>
    <s v="ALIANZA FIDUCIARIA SA FIDEICOMISOS**CONSTRUCTORA LAS GALIAS S.A.S"/>
    <x v="28"/>
    <x v="76"/>
    <s v="AP 0102 TO 3"/>
    <n v="0"/>
    <n v="0"/>
    <n v="183632000"/>
    <s v="36,20-31,95"/>
    <d v="2026-02-13T00:00:00"/>
    <x v="3"/>
    <x v="3"/>
    <x v="2"/>
    <s v="CB excede los tiempos permitidos y CC"/>
    <x v="2"/>
  </r>
  <r>
    <s v="6877d455275d4df9de9da107"/>
    <s v="893-2025"/>
    <s v="ELIANA"/>
    <s v="KATHERINE"/>
    <s v="VARGAS"/>
    <s v="CORREA"/>
    <s v="Nombre OK"/>
    <s v="Cédula de Ciudadanía"/>
    <n v="52760622"/>
    <x v="0"/>
    <n v="1"/>
    <s v="Ninguno"/>
    <n v="0"/>
    <s v="BANCO CAJA SOCIAL BCSC"/>
    <n v="170418340"/>
    <s v="893 09-Sep-2025"/>
    <n v="17082000"/>
    <s v="BANCOLOMBIA"/>
    <s v="04000009291"/>
    <s v="CH"/>
    <s v="830053812"/>
    <s v="ALIANZA FIDUCIARIA SA FIDEICOMISOS**CONSTRUCTORA LAS GALIAS S.A.S"/>
    <x v="28"/>
    <x v="76"/>
    <s v="AP 0903 TO 2"/>
    <n v="0"/>
    <n v="0"/>
    <n v="213025000"/>
    <s v="42-38,05"/>
    <d v="2025-12-08T00:00:00"/>
    <x v="0"/>
    <x v="0"/>
    <x v="7"/>
    <m/>
    <x v="0"/>
  </r>
  <r>
    <s v="688296d060e865cbf15b599c"/>
    <s v="1035-2025"/>
    <s v="MIGUEL"/>
    <s v="ANTONIO"/>
    <s v="RIOS"/>
    <s v="TORRES"/>
    <s v="Nombre OK"/>
    <s v="Cédula de Ciudadanía"/>
    <n v="1023966980"/>
    <x v="0"/>
    <n v="1"/>
    <s v="Caja Colombiana de Subsidio Familiar COLSUBSIDIO"/>
    <n v="28470000"/>
    <s v="BANCO DAVIVIENDA"/>
    <n v="137880000"/>
    <s v="1035 10-Oct-2025"/>
    <n v="17082000"/>
    <s v="BANCOLOMBIA"/>
    <s v="04000009291"/>
    <s v="CH"/>
    <s v="830053812"/>
    <s v="ALIANZA FIDUCIARIA SA FIDEICOMISOS**CONSTRUCTORA LAS GALIAS S.A.S"/>
    <x v="28"/>
    <x v="76"/>
    <s v="AP 0112 TO 3"/>
    <n v="0"/>
    <n v="0"/>
    <n v="183632000"/>
    <s v="37,25-31,95"/>
    <d v="2026-02-10T00:00:00"/>
    <x v="12"/>
    <x v="1"/>
    <x v="4"/>
    <m/>
    <x v="6"/>
  </r>
  <r>
    <s v="68829a3660e865cbf15b6c52"/>
    <s v="1035-2025"/>
    <s v="ZHARICK"/>
    <s v="CAMILA"/>
    <s v="DELGADO"/>
    <s v="LIZARAZO"/>
    <s v="Nombre OK"/>
    <s v="Cédula de Ciudadanía"/>
    <n v="1019984727"/>
    <x v="0"/>
    <n v="1"/>
    <s v="Caja Colombiana de Subsidio Familiar COLSUBSIDIO"/>
    <n v="42705000"/>
    <s v="BANCO DAVIVIENDA"/>
    <n v="130000000"/>
    <s v="1035 10-Oct-2025"/>
    <n v="17082000"/>
    <s v="BANCOLOMBIA"/>
    <s v="04000009291"/>
    <s v="CH"/>
    <s v="830053812"/>
    <s v="ALIANZA FIDUCIARIA SA FIDEICOMISOS**CONSTRUCTORA LAS GALIAS S.A.S"/>
    <x v="28"/>
    <x v="76"/>
    <s v="AP 0705 TO 1"/>
    <n v="0"/>
    <n v="0"/>
    <n v="213525000"/>
    <s v="43,05-37,40"/>
    <d v="2026-02-10T00:00:00"/>
    <x v="12"/>
    <x v="1"/>
    <x v="4"/>
    <m/>
    <x v="6"/>
  </r>
  <r>
    <s v="68829c8560e865cbf15b81b5"/>
    <s v="1260-2025"/>
    <s v="YBONY"/>
    <s v=""/>
    <s v="NARANJO"/>
    <s v="RIVERA"/>
    <s v="Nombre OK"/>
    <s v="Cédula de Ciudadanía"/>
    <n v="1016031916"/>
    <x v="0"/>
    <n v="1"/>
    <s v="Ninguno"/>
    <m/>
    <s v="BANCO DAVIVIENDA"/>
    <n v="112300000"/>
    <s v="1260 28-Nov-2025"/>
    <n v="17082000"/>
    <s v="BANCOLOMBIA"/>
    <s v="04000009291"/>
    <s v="CH"/>
    <s v="830053812"/>
    <s v="ALIANZA FIDUCIARIA SA FIDEICOMISOS**CONSTRUCTORA LAS GALIAS S.A.S"/>
    <x v="28"/>
    <x v="76"/>
    <s v="AP 0102 TO 4"/>
    <m/>
    <m/>
    <m/>
    <m/>
    <m/>
    <x v="2"/>
    <x v="2"/>
    <x v="1"/>
    <m/>
    <x v="2"/>
  </r>
  <r>
    <s v="68829ff260e865cbf165765f"/>
    <s v="1035-2025"/>
    <s v="PAOLA"/>
    <s v="FERNANDA"/>
    <s v="GONZALEZ"/>
    <s v="CULMA"/>
    <s v="Nombre OK"/>
    <s v="Cédula de Ciudadanía"/>
    <n v="1000257123"/>
    <x v="0"/>
    <n v="1"/>
    <s v="Caja de Compensación Familiar CAFAM"/>
    <n v="28470000"/>
    <s v="BANCO DAVIVIENDA"/>
    <n v="157231244"/>
    <s v="1035 10-Oct-2025"/>
    <n v="17082000"/>
    <s v="BANCOLOMBIA"/>
    <s v="04000009291"/>
    <s v="CH"/>
    <s v="830053812"/>
    <s v="ALIANZA FIDUCIARIA SA FIDEICOMISOS**CONSTRUCTORA LAS GALIAS S.A.S"/>
    <x v="28"/>
    <x v="76"/>
    <s v="AP 1201 TO 1"/>
    <n v="0"/>
    <n v="0"/>
    <n v="213525000"/>
    <s v="42,00-38,15"/>
    <d v="2026-02-10T00:00:00"/>
    <x v="12"/>
    <x v="1"/>
    <x v="4"/>
    <m/>
    <x v="6"/>
  </r>
  <r>
    <s v="688a5f158e739a0587fccec5"/>
    <s v="949-2025"/>
    <s v="MARIA"/>
    <s v="ISABEL"/>
    <s v="ALARCON"/>
    <s v="RUIZ"/>
    <s v="Nombre OK"/>
    <s v="Cédula de Ciudadanía"/>
    <n v="52589519"/>
    <x v="0"/>
    <n v="1"/>
    <s v="Caja de Compensación Familiar de Cundinamarca - COMFACUNDI"/>
    <n v="39000000"/>
    <s v="LA HIPOTECARIA"/>
    <n v="105643139"/>
    <s v="949 22-Sep-2025"/>
    <n v="17082000"/>
    <s v="BANCOLOMBIA"/>
    <s v="04000009291"/>
    <s v="CH"/>
    <s v="830053812"/>
    <s v="ALIANZA FIDUCIARIA SA FIDEICOMISOS**CONSTRUCTORA LAS GALIAS S.A.S"/>
    <x v="28"/>
    <x v="76"/>
    <s v="AP 0102 TO 1"/>
    <n v="0"/>
    <n v="0"/>
    <n v="183631500"/>
    <s v="36,20-31,95"/>
    <d v="2026-02-17T00:00:00"/>
    <x v="20"/>
    <x v="1"/>
    <x v="4"/>
    <m/>
    <x v="12"/>
  </r>
  <r>
    <s v="688a61dd8e739a0587fcd55c"/>
    <s v="1112-2025"/>
    <s v="KARINA"/>
    <s v=""/>
    <s v="BOHORQUEZ"/>
    <s v="ORTIZ"/>
    <s v="Nombre OK"/>
    <s v="Cédula de Ciudadanía"/>
    <n v="1033802294"/>
    <x v="0"/>
    <n v="1"/>
    <s v="Caja de Compensación Familiar COMPENSAR"/>
    <n v="28470000"/>
    <s v="BANCOLOMBIA"/>
    <n v="139099563"/>
    <s v="1112 22-Oct-2025"/>
    <n v="17082000"/>
    <s v="BANCOLOMBIA"/>
    <s v="04000009291"/>
    <s v="CH"/>
    <s v="830053812"/>
    <s v="ALIANZA FIDUCIARIA SA FIDEICOMISOS**CONSTRUCTORA LAS GALIAS S.A.S"/>
    <x v="28"/>
    <x v="76"/>
    <s v="AP 1603 TO 5"/>
    <n v="0"/>
    <n v="0"/>
    <n v="213025000"/>
    <s v="42,00-38,25"/>
    <d v="2026-02-04T00:00:00"/>
    <x v="34"/>
    <x v="1"/>
    <x v="3"/>
    <m/>
    <x v="1"/>
  </r>
  <r>
    <s v="688a66208e739a0587fcdc05"/>
    <s v="1039-2025"/>
    <s v="SANDRA"/>
    <s v="CAROLINA"/>
    <s v="MORENO"/>
    <s v="GARCIA"/>
    <s v="Nombre OK"/>
    <s v="Cédula de Ciudadanía"/>
    <n v="1193109681"/>
    <x v="0"/>
    <n v="1"/>
    <s v="Caja Colombiana de Subsidio Familiar COLSUBSIDIO"/>
    <n v="42705000"/>
    <s v="BANCO DAVIVIENDA"/>
    <n v="123600000"/>
    <s v="1039 10-Oct-2025"/>
    <n v="17082000"/>
    <s v="BANCOLOMBIA"/>
    <s v="04000009291"/>
    <s v="CH"/>
    <s v="830053812"/>
    <s v="ALIANZA FIDUCIARIA SA FIDEICOMISOS**CONSTRUCTORA LAS GALIAS S.A.S"/>
    <x v="28"/>
    <x v="76"/>
    <s v="AP 1804 TO 1"/>
    <n v="0"/>
    <n v="0"/>
    <n v="213525000"/>
    <s v="43,05-38,40"/>
    <d v="2026-02-10T00:00:00"/>
    <x v="12"/>
    <x v="1"/>
    <x v="3"/>
    <m/>
    <x v="6"/>
  </r>
  <r>
    <s v="689d0544860e319a6f2f9511"/>
    <s v="1022-2025"/>
    <s v="KELLY"/>
    <s v="LORENA"/>
    <s v="CRUZ"/>
    <s v="SUAREZ"/>
    <s v="Nombre OK"/>
    <s v="Cédula de Ciudadanía"/>
    <n v="1026594228"/>
    <x v="0"/>
    <n v="1"/>
    <s v="Caja de Compensación Familiar COMPENSAR"/>
    <n v="28470000"/>
    <s v="BANCO DAVIVIENDA"/>
    <n v="167273000"/>
    <s v="1022 02-Oct-2025"/>
    <n v="17082000"/>
    <s v="BANCOLOMBIA"/>
    <s v="04000009291"/>
    <s v="CH"/>
    <s v="830053812"/>
    <s v="ALIANZA FIDUCIARIA SA FIDEICOMISOS**CONSTRUCTORA LAS GALIAS S.A.S"/>
    <x v="28"/>
    <x v="76"/>
    <s v="AP 0702 TO 1"/>
    <n v="0"/>
    <n v="0"/>
    <n v="213025000"/>
    <s v="42,00-37,40"/>
    <d v="2026-02-17T00:00:00"/>
    <x v="20"/>
    <x v="1"/>
    <x v="4"/>
    <m/>
    <x v="12"/>
  </r>
  <r>
    <s v="689d0692860e319a6f2f9bc8"/>
    <s v="1022-2025"/>
    <s v="SONIA"/>
    <s v="YAZMIN"/>
    <s v="RODRIGUEZ"/>
    <s v="GUAYAZAN"/>
    <s v="Nombre OK"/>
    <s v="Cédula de Ciudadanía"/>
    <n v="1076647554"/>
    <x v="0"/>
    <n v="1"/>
    <s v="Ninguno"/>
    <n v="0"/>
    <s v="BANCO BOGOTA"/>
    <n v="170820000"/>
    <s v="1022 02-Oct-2025"/>
    <n v="17082000"/>
    <s v="BANCOLOMBIA"/>
    <s v="04000009291"/>
    <s v="CH"/>
    <s v="830053812"/>
    <s v="ALIANZA FIDUCIARIA SA FIDEICOMISOS**CONSTRUCTORA LAS GALIAS S.A.S"/>
    <x v="28"/>
    <x v="76"/>
    <s v="AP 0404 TO 2"/>
    <n v="0"/>
    <n v="0"/>
    <n v="213525000"/>
    <s v="42,00-37,40"/>
    <d v="2026-02-11T00:00:00"/>
    <x v="12"/>
    <x v="1"/>
    <x v="4"/>
    <m/>
    <x v="6"/>
  </r>
  <r>
    <s v="689d0c88860e319a6f2fbdeb"/>
    <s v="1022-2025"/>
    <s v="CARLOS"/>
    <s v="FABIAN"/>
    <s v="HERRERA"/>
    <s v="HERNANDEZ"/>
    <s v="Nombre OK"/>
    <s v="Cédula de Ciudadanía"/>
    <n v="1022391019"/>
    <x v="0"/>
    <n v="1"/>
    <s v="Caja de Compensación Familiar COMPENSAR"/>
    <n v="42705000"/>
    <s v="BANCO DAVIVIENDA"/>
    <n v="120145000"/>
    <s v="1022 02-Oct-2025"/>
    <n v="17082000"/>
    <s v="BANCOLOMBIA"/>
    <s v="04000009291"/>
    <s v="CH"/>
    <s v="830053812"/>
    <s v="ALIANZA FIDUCIARIA SA FIDEICOMISOS**CONSTRUCTORA LAS GALIAS S.A.S"/>
    <x v="28"/>
    <x v="76"/>
    <s v="AP 0104 TO 3"/>
    <n v="0"/>
    <n v="0"/>
    <n v="183132000"/>
    <s v="36,20-31,95"/>
    <d v="2026-02-17T00:00:00"/>
    <x v="20"/>
    <x v="1"/>
    <x v="4"/>
    <m/>
    <x v="12"/>
  </r>
  <r>
    <s v="689e290dbb41da2b656b0774"/>
    <s v="1022-2025"/>
    <s v="ESLENDI"/>
    <s v="PAOLA"/>
    <s v="MALAVERA"/>
    <s v="RODRIGUEZ"/>
    <s v="Nombre OK"/>
    <s v="Cédula de Ciudadanía"/>
    <n v="1100964949"/>
    <x v="0"/>
    <n v="1"/>
    <s v="Caja de Compensación Familiar COMPENSAR"/>
    <n v="28470000"/>
    <s v="BANCOLOMBIA"/>
    <n v="117000000"/>
    <s v="1022 02-Oct-2025"/>
    <n v="17082000"/>
    <s v="BANCOLOMBIA"/>
    <s v="04000009291"/>
    <s v="CH"/>
    <s v="830053812"/>
    <s v="ALIANZA FIDUCIARIA SA FIDEICOMISOS**CONSTRUCTORA LAS GALIAS S.A.S"/>
    <x v="28"/>
    <x v="76"/>
    <s v="AP 0101 TO 5"/>
    <n v="0"/>
    <n v="0"/>
    <n v="183132000"/>
    <s v="36,20-31,95"/>
    <d v="2026-02-17T00:00:00"/>
    <x v="20"/>
    <x v="1"/>
    <x v="4"/>
    <m/>
    <x v="12"/>
  </r>
  <r>
    <s v="68acac33052c265cc4ca6551"/>
    <s v="1039-2025"/>
    <s v="ANA"/>
    <s v="MARIA"/>
    <s v="RINCON"/>
    <s v="GARCIA"/>
    <s v="Nombre OK"/>
    <s v="Cédula de Ciudadanía"/>
    <n v="1023934210"/>
    <x v="0"/>
    <n v="1"/>
    <s v="Caja de Compensación Familiar COMPENSAR"/>
    <n v="42705000"/>
    <s v="BANCO DAVIVIENDA"/>
    <n v="85000000"/>
    <s v="1039 10-Oct-2025"/>
    <n v="17082000"/>
    <s v="BANCOLOMBIA"/>
    <s v="04000009291"/>
    <s v="CH"/>
    <s v="830053812"/>
    <s v="ALIANZA FIDUCIARIA SA FIDEICOMISOS**CONSTRUCTORA LAS GALIAS S.A.S"/>
    <x v="28"/>
    <x v="76"/>
    <s v="AP 0110 TO 5"/>
    <n v="0"/>
    <n v="0"/>
    <n v="183132000"/>
    <s v="36,20-31,95"/>
    <d v="2026-02-11T00:00:00"/>
    <x v="3"/>
    <x v="3"/>
    <x v="4"/>
    <s v="AREA PRIVADA ERRADA EN CTL(37,40), NOMBRE ERRADO EN CTL, VALOR COMPRAVENTA NO CORRESPONDE EN SUAV, correo 13/2/2026"/>
    <x v="2"/>
  </r>
  <r>
    <s v="68acae77052c265cc4ca6b47"/>
    <s v="1131-2025"/>
    <s v="ANDREA"/>
    <s v="DEL PILAR"/>
    <s v="BARAJAS"/>
    <s v="SUAREZ"/>
    <s v="Nombre OK"/>
    <s v="Cédula de Ciudadanía"/>
    <n v="1000783895"/>
    <x v="0"/>
    <n v="1"/>
    <s v="Caja Colombiana de Subsidio Familiar COLSUBSIDIO"/>
    <n v="28470000"/>
    <s v="BANCO DAVIVIENDA"/>
    <n v="148605922"/>
    <s v="1131 22-Oct-2025"/>
    <n v="17082000"/>
    <s v="BANCOLOMBIA"/>
    <s v="04000009291"/>
    <s v="CH"/>
    <s v="830053812"/>
    <s v="ALIANZA FIDUCIARIA SA FIDEICOMISOS**CONSTRUCTORA LAS GALIAS S.A.S"/>
    <x v="28"/>
    <x v="76"/>
    <s v="AP 0901 TO 2"/>
    <n v="0"/>
    <n v="0"/>
    <n v="213525000"/>
    <s v="42,00-38,15"/>
    <d v="2026-02-11T00:00:00"/>
    <x v="12"/>
    <x v="1"/>
    <x v="4"/>
    <m/>
    <x v="6"/>
  </r>
  <r>
    <s v="68acb006052c265cc4ca6f35"/>
    <s v="1078-2025"/>
    <s v="OSWALDO"/>
    <s v="SEGUNDO"/>
    <s v="RODRIGUEZ"/>
    <s v="BANQUET"/>
    <s v="Nombre OK"/>
    <s v="Cédula de Ciudadanía"/>
    <n v="8865845"/>
    <x v="0"/>
    <n v="1"/>
    <s v="Caja de Compensación Familiar COMPENSAR"/>
    <n v="42705000"/>
    <s v="BANCOLOMBIA"/>
    <n v="117000000"/>
    <s v="1078 20-Oct-2025"/>
    <n v="17082000"/>
    <s v="BANCOLOMBIA"/>
    <s v="04000009291"/>
    <s v="CH"/>
    <s v="830053812"/>
    <s v="ALIANZA FIDUCIARIA SA FIDEICOMISOS**CONSTRUCTORA LAS GALIAS S.A.S"/>
    <x v="28"/>
    <x v="76"/>
    <s v="AP 0201 TO 2"/>
    <n v="0"/>
    <n v="0"/>
    <n v="213525000"/>
    <s v="42,00-37,40"/>
    <d v="2026-02-11T00:00:00"/>
    <x v="3"/>
    <x v="3"/>
    <x v="4"/>
    <s v="NOMBRE Y CEDULA ERRADO EN CTL, correo 13/2/2026"/>
    <x v="2"/>
  </r>
  <r>
    <s v="68b1cc606a29ed7f0099a0b3"/>
    <s v="1131-2025"/>
    <s v="MARIA"/>
    <s v="CAMILA"/>
    <s v="MADARIAGA"/>
    <s v="PINZON"/>
    <s v="Nombre OK"/>
    <s v="Cédula de Ciudadanía"/>
    <n v="1030581485"/>
    <x v="0"/>
    <n v="1"/>
    <s v="Caja Colombiana de Subsidio Familiar COLSUBSIDIO"/>
    <n v="42705000"/>
    <s v="LA HIPOTECARIA"/>
    <n v="119905000"/>
    <s v="1131 22-Oct-2025"/>
    <n v="17082000"/>
    <s v="BANCOLOMBIA"/>
    <s v="04000009291"/>
    <s v="CH"/>
    <s v="830053812"/>
    <s v="ALIANZA FIDUCIARIA SA FIDEICOMISOS**CONSTRUCTORA LAS GALIAS S.A.S"/>
    <x v="28"/>
    <x v="76"/>
    <s v="AP 1408 TO 2"/>
    <n v="0"/>
    <n v="0"/>
    <n v="213525000"/>
    <s v="42,05-38,25"/>
    <d v="2026-02-11T00:00:00"/>
    <x v="12"/>
    <x v="1"/>
    <x v="4"/>
    <m/>
    <x v="6"/>
  </r>
  <r>
    <s v="68b1cda46a29ed7f0099a5b0"/>
    <s v="1131-2025"/>
    <s v="MICHAEL"/>
    <s v="DUVAN"/>
    <s v="ZARTA"/>
    <s v="DIAZ"/>
    <s v="Nombre OK"/>
    <s v="Cédula de Ciudadanía"/>
    <n v="1012449159"/>
    <x v="0"/>
    <n v="1"/>
    <s v="Caja de Compensación Familiar COMPENSAR"/>
    <m/>
    <s v="BANCO DAVIVIENDA"/>
    <n v="160800000"/>
    <s v="1131 22-Oct-2025"/>
    <n v="17082000"/>
    <s v="BANCOLOMBIA"/>
    <s v="04000009291"/>
    <s v="CH"/>
    <s v="830053812"/>
    <s v="ALIANZA FIDUCIARIA SA FIDEICOMISOS**CONSTRUCTORA LAS GALIAS S.A.S"/>
    <x v="28"/>
    <x v="76"/>
    <s v="AP 1007 TO 1"/>
    <m/>
    <m/>
    <m/>
    <m/>
    <m/>
    <x v="2"/>
    <x v="2"/>
    <x v="1"/>
    <m/>
    <x v="2"/>
  </r>
  <r>
    <s v="68b1cf0c6a29ed7f0099ac65"/>
    <s v="1072-2025"/>
    <s v="DIANA"/>
    <s v="CAROLINA"/>
    <s v="HERRERA"/>
    <s v="HERNANDEZ"/>
    <s v="Nombre OK"/>
    <s v="Cédula de Ciudadanía"/>
    <n v="1000805398"/>
    <x v="0"/>
    <n v="1"/>
    <s v="Ninguno"/>
    <m/>
    <s v="BANCO DAVIVIENDA"/>
    <n v="122150000"/>
    <s v="1072 20-Oct-2025"/>
    <n v="17082000"/>
    <s v="BANCOLOMBIA"/>
    <s v="04000009291"/>
    <s v="CH"/>
    <s v="830053812"/>
    <s v="ALIANZA FIDUCIARIA SA FIDEICOMISOS**CONSTRUCTORA LAS GALIAS S.A.S"/>
    <x v="28"/>
    <x v="76"/>
    <s v="AP 0103 TO 3"/>
    <m/>
    <m/>
    <m/>
    <m/>
    <m/>
    <x v="2"/>
    <x v="2"/>
    <x v="1"/>
    <m/>
    <x v="2"/>
  </r>
  <r>
    <s v="68c02e519df7dbabf8298f31"/>
    <s v="1206-2025"/>
    <s v="MARIA"/>
    <s v="FERNANDA"/>
    <s v="SANTOS"/>
    <s v="ROJAS"/>
    <s v="Nombre OK"/>
    <s v="Cédula de Ciudadanía"/>
    <n v="1013678456"/>
    <x v="0"/>
    <n v="1"/>
    <s v="Caja de Compensación Familiar CAFAM"/>
    <m/>
    <s v="SCOTIABANK COLPATRIA"/>
    <n v="149460000"/>
    <s v="1206 18-Nov-2025"/>
    <n v="17082000"/>
    <s v="BANCOLOMBIA"/>
    <s v="04000009291"/>
    <s v="CH"/>
    <s v="830053812"/>
    <s v="ALIANZA FIDUCIARIA SA FIDEICOMISOS**CONSTRUCTORA LAS GALIAS S.A.S"/>
    <x v="28"/>
    <x v="76"/>
    <s v="AP 1402 TO 1"/>
    <m/>
    <m/>
    <m/>
    <m/>
    <m/>
    <x v="2"/>
    <x v="2"/>
    <x v="1"/>
    <m/>
    <x v="2"/>
  </r>
  <r>
    <s v="668da8be7de7b8dd2508271c"/>
    <s v="451-2024"/>
    <s v="JONATHAN"/>
    <s v="JAVIER"/>
    <s v="SANTOFIMIO"/>
    <s v="POLOCHE"/>
    <s v="Nombre OK"/>
    <s v="Cédula de Ciudadanía"/>
    <n v="1012413892"/>
    <x v="0"/>
    <n v="1"/>
    <s v="Caja de Compensación Familiar CAFAM"/>
    <n v="26000000"/>
    <s v="BANCO DAVIVIENDA"/>
    <n v="151728000"/>
    <s v="451 30-Ago-2024"/>
    <n v="15600000"/>
    <s v="BANCOLOMBIA"/>
    <s v="04000008396"/>
    <s v="CH"/>
    <s v="830053812"/>
    <s v="ALIANZA FIDUCIARIA SA FIDEICOMISOS**CONSTRUCTORA LAS GALIAS S.A.S"/>
    <x v="28"/>
    <x v="77"/>
    <s v="AP 1608 TO 1"/>
    <n v="0"/>
    <n v="0"/>
    <n v="195000000"/>
    <s v="42,16-37,39"/>
    <d v="2025-04-08T00:00:00"/>
    <x v="28"/>
    <x v="0"/>
    <x v="8"/>
    <m/>
    <x v="20"/>
  </r>
  <r>
    <s v="668dac4e7de7b8dd2508282f"/>
    <s v="451-2024"/>
    <s v="PAOLA"/>
    <s v="ANDREA"/>
    <s v="MONCADA"/>
    <s v="CASTIBLANCO"/>
    <s v="Nombre OK"/>
    <s v="Cédula de Ciudadanía"/>
    <n v="1006086033"/>
    <x v="0"/>
    <n v="1"/>
    <s v="Caja Colombiana de Subsidio Familiar COLSUBSIDIO"/>
    <n v="39000000"/>
    <s v="BANCO DAVIVIENDA"/>
    <n v="98490566"/>
    <s v="451 30-Ago-2024"/>
    <n v="15600000"/>
    <s v="BANCOLOMBIA"/>
    <s v="04000008396"/>
    <s v="CH"/>
    <s v="830053812"/>
    <s v="ALIANZA FIDUCIARIA SA FIDEICOMISOS**CONSTRUCTORA LAS GALIAS S.A.S"/>
    <x v="28"/>
    <x v="77"/>
    <s v="AP 0911 TO 6"/>
    <n v="0"/>
    <n v="0"/>
    <n v="195000000"/>
    <s v="42,02-36,84"/>
    <d v="2025-04-08T00:00:00"/>
    <x v="28"/>
    <x v="0"/>
    <x v="8"/>
    <m/>
    <x v="20"/>
  </r>
  <r>
    <s v="668db11a7de7b8dd25082a40"/>
    <s v="475-2024"/>
    <s v="YURY"/>
    <s v="MARCELA"/>
    <s v="PARRA"/>
    <s v="MORA"/>
    <s v="Nombre OK"/>
    <s v="Cédula de Ciudadanía"/>
    <n v="1057412845"/>
    <x v="0"/>
    <n v="1"/>
    <s v="Caja de Compensación Familiar COMPENSAR"/>
    <n v="39000000"/>
    <s v="BANCO DAVIVIENDA"/>
    <n v="120000000"/>
    <s v="475 17-Sep-2024"/>
    <n v="15600000"/>
    <s v="BANCOLOMBIA"/>
    <s v="04000008396"/>
    <s v="CH"/>
    <s v="830053812"/>
    <s v="ALIANZA FIDUCIARIA SA FIDEICOMISOS**CONSTRUCTORA LAS GALIAS S.A.S"/>
    <x v="28"/>
    <x v="77"/>
    <s v="AP 1205 TO 1"/>
    <n v="0"/>
    <n v="0"/>
    <n v="194500000"/>
    <s v="42,07-37,46"/>
    <d v="2025-04-08T00:00:00"/>
    <x v="28"/>
    <x v="0"/>
    <x v="8"/>
    <m/>
    <x v="20"/>
  </r>
  <r>
    <s v="668e83fe7de7b8dd250837be"/>
    <s v="449-2024"/>
    <s v="LIZETH"/>
    <s v="NAYIBE"/>
    <s v="USAQUEN"/>
    <s v="KAIRUZ"/>
    <s v="Nombre OK"/>
    <s v="Cédula de Ciudadanía"/>
    <n v="1032474881"/>
    <x v="0"/>
    <n v="1"/>
    <s v="Caja Colombiana de Subsidio Familiar COLSUBSIDIO"/>
    <n v="39000000"/>
    <s v="BANCO DAVIVIENDA"/>
    <n v="132796462"/>
    <s v="449 28-Ago-2024"/>
    <n v="15600000"/>
    <s v="BANCOLOMBIA"/>
    <s v="04000008396"/>
    <s v="CH"/>
    <s v="830053812"/>
    <s v="ALIANZA FIDUCIARIA SA FIDEICOMISOS**CONSTRUCTORA LAS GALIAS S.A.S"/>
    <x v="28"/>
    <x v="77"/>
    <s v="AP 0606 TO 6"/>
    <n v="0"/>
    <n v="0"/>
    <n v="195000000"/>
    <s v="42,02-36,84"/>
    <d v="2025-04-08T00:00:00"/>
    <x v="28"/>
    <x v="0"/>
    <x v="8"/>
    <m/>
    <x v="20"/>
  </r>
  <r>
    <s v="668e8a467de7b8dd25083824"/>
    <s v="449-2024"/>
    <s v="PAOLA"/>
    <s v="ANDREA"/>
    <s v="GONZALEZ"/>
    <s v="MORALES"/>
    <s v="Nombre OK"/>
    <s v="Cédula de Ciudadanía"/>
    <n v="1030642616"/>
    <x v="0"/>
    <n v="1"/>
    <s v="Caja de Compensación Familiar CAFAM"/>
    <n v="39000000"/>
    <s v="BANCO DAVIVIENDA"/>
    <n v="120377358"/>
    <s v="449 28-Ago-2024"/>
    <n v="15600000"/>
    <s v="BANCOLOMBIA"/>
    <s v="04000008396"/>
    <s v="CH"/>
    <s v="830053812"/>
    <s v="ALIANZA FIDUCIARIA SA FIDEICOMISOS**CONSTRUCTORA LAS GALIAS S.A.S"/>
    <x v="28"/>
    <x v="77"/>
    <s v="AP 0210 TO 1"/>
    <n v="0"/>
    <n v="0"/>
    <n v="195000000"/>
    <s v="42,09-36,84"/>
    <d v="2025-04-08T00:00:00"/>
    <x v="28"/>
    <x v="0"/>
    <x v="8"/>
    <m/>
    <x v="20"/>
  </r>
  <r>
    <s v="668e92717de7b8dd250839b0"/>
    <s v="475-2024"/>
    <s v="LAURA"/>
    <s v="PAOLA"/>
    <s v="ALVARADO"/>
    <s v="CHAVARRO"/>
    <s v="Nombre OK"/>
    <s v="Cédula de Ciudadanía"/>
    <n v="1024563229"/>
    <x v="0"/>
    <n v="1"/>
    <s v="Caja de Compensación Familiar COMPENSAR"/>
    <n v="26000000"/>
    <s v="BANCO DAVIVIENDA"/>
    <n v="129516306"/>
    <s v="475 17-Sep-2024"/>
    <n v="15600000"/>
    <s v="BANCOLOMBIA"/>
    <s v="04000008396"/>
    <s v="CH"/>
    <s v="830053812"/>
    <s v="ALIANZA FIDUCIARIA SA FIDEICOMISOS**CONSTRUCTORA LAS GALIAS S.A.S"/>
    <x v="28"/>
    <x v="77"/>
    <s v="AP 0505 TO 6"/>
    <n v="0"/>
    <n v="0"/>
    <n v="194500000"/>
    <s v="42,07-36,84"/>
    <d v="2025-04-08T00:00:00"/>
    <x v="28"/>
    <x v="0"/>
    <x v="8"/>
    <m/>
    <x v="20"/>
  </r>
  <r>
    <s v="668e94987de7b8dd25083ae7"/>
    <s v="449-2024"/>
    <s v="JUAN"/>
    <s v="FELIPE"/>
    <s v="PLAZA"/>
    <s v="ARIAS"/>
    <s v="Nombre OK"/>
    <s v="Cédula de Ciudadanía"/>
    <n v="1000596229"/>
    <x v="0"/>
    <n v="1"/>
    <s v="Caja de Compensación Familiar COMPENSAR"/>
    <n v="39000000"/>
    <s v="F.N.A."/>
    <n v="137220950"/>
    <s v="449 28-Ago-2024"/>
    <n v="15600000"/>
    <s v="BANCOLOMBIA"/>
    <s v="04000008396"/>
    <s v="CH"/>
    <s v="830053812"/>
    <s v="ALIANZA FIDUCIARIA SA FIDEICOMISOS**CONSTRUCTORA LAS GALIAS S.A.S"/>
    <x v="28"/>
    <x v="77"/>
    <s v="AP 2202 TO 6"/>
    <n v="0"/>
    <n v="0"/>
    <n v="194500000"/>
    <s v="42,00-37,21"/>
    <d v="2025-10-01T00:00:00"/>
    <x v="15"/>
    <x v="0"/>
    <x v="0"/>
    <m/>
    <x v="8"/>
  </r>
  <r>
    <s v="668e96687de7b8dd25083bf4"/>
    <s v="451-2024"/>
    <s v="FANNY"/>
    <s v=""/>
    <s v="LOPEZ"/>
    <s v="GONZALEZ"/>
    <s v="Nombre OK"/>
    <s v="Cédula de Ciudadanía"/>
    <n v="1012388073"/>
    <x v="0"/>
    <n v="1"/>
    <s v="Caja de Compensación Familiar COMPENSAR"/>
    <n v="39000000"/>
    <s v="BANCO DAVIVIENDA"/>
    <n v="104063961"/>
    <s v="451 30-Ago-2024"/>
    <n v="15600000"/>
    <s v="BANCOLOMBIA"/>
    <s v="04000008396"/>
    <s v="CH"/>
    <s v="830053812"/>
    <s v="ALIANZA FIDUCIARIA SA FIDEICOMISOS**CONSTRUCTORA LAS GALIAS S.A.S"/>
    <x v="28"/>
    <x v="77"/>
    <s v="AP 2612 TO 6"/>
    <n v="0"/>
    <n v="0"/>
    <n v="194500000"/>
    <s v="42,16-37,39"/>
    <d v="2025-04-08T00:00:00"/>
    <x v="28"/>
    <x v="0"/>
    <x v="8"/>
    <m/>
    <x v="20"/>
  </r>
  <r>
    <s v="668ea5577de7b8dd250840a0"/>
    <s v="449-2024"/>
    <s v="WENDY"/>
    <s v="JULIETH"/>
    <s v="URIBE"/>
    <s v="SARMIENTO"/>
    <s v="Nombre OK"/>
    <s v="Cédula de Ciudadanía"/>
    <n v="1022389920"/>
    <x v="0"/>
    <n v="1"/>
    <s v="Caja de Compensación Familiar CAFAM"/>
    <n v="39000000"/>
    <s v="BANCO DAVIVIENDA"/>
    <n v="134334111"/>
    <s v="449 28-Ago-2024"/>
    <n v="15600000"/>
    <s v="BANCOLOMBIA"/>
    <s v="04000008396"/>
    <s v="CH"/>
    <s v="830053812"/>
    <s v="ALIANZA FIDUCIARIA SA FIDEICOMISOS**CONSTRUCTORA LAS GALIAS S.A.S"/>
    <x v="28"/>
    <x v="77"/>
    <s v="AP 0506 TO 7"/>
    <n v="0"/>
    <n v="0"/>
    <n v="195000000"/>
    <s v="42,02-36,84"/>
    <d v="2025-04-08T00:00:00"/>
    <x v="28"/>
    <x v="0"/>
    <x v="8"/>
    <m/>
    <x v="20"/>
  </r>
  <r>
    <s v="668eb00a7de7b8dd250843b0"/>
    <s v="449-2024"/>
    <s v="LIDDY"/>
    <s v="TATIANA"/>
    <s v="CESPEDES"/>
    <s v="SILVA"/>
    <s v="Nombre OK"/>
    <s v="Cédula de Ciudadanía"/>
    <n v="1033808629"/>
    <x v="0"/>
    <n v="1"/>
    <s v="Caja de Compensación Familiar COMPENSAR"/>
    <n v="39000000"/>
    <s v="BANCO DAVIVIENDA"/>
    <n v="130000000"/>
    <s v="449 28-Ago-2024"/>
    <n v="15600000"/>
    <s v="BANCOLOMBIA"/>
    <s v="04000008396"/>
    <s v="CH"/>
    <s v="830053812"/>
    <s v="ALIANZA FIDUCIARIA SA FIDEICOMISOS**CONSTRUCTORA LAS GALIAS S.A.S"/>
    <x v="28"/>
    <x v="77"/>
    <s v="AP 2411 TO 6"/>
    <n v="0"/>
    <n v="0"/>
    <n v="194500000"/>
    <s v="42,01-37,26"/>
    <d v="2025-04-09T00:00:00"/>
    <x v="28"/>
    <x v="0"/>
    <x v="8"/>
    <m/>
    <x v="20"/>
  </r>
  <r>
    <s v="668eb39d7de7b8dd250844f1"/>
    <s v="449-2024"/>
    <s v="KAROL"/>
    <s v="MICHELLE"/>
    <s v="ARDILA"/>
    <s v="HERNANDEZ"/>
    <s v="Nombre OK"/>
    <s v="Cédula de Ciudadanía"/>
    <n v="1032476939"/>
    <x v="0"/>
    <n v="1"/>
    <s v="Caja Colombiana de Subsidio Familiar COLSUBSIDIO"/>
    <n v="39000000"/>
    <s v="LA HIPOTECARIA"/>
    <n v="88000000"/>
    <s v="449 28-Ago-2024"/>
    <n v="15600000"/>
    <s v="BANCOLOMBIA"/>
    <s v="04000008396"/>
    <s v="CH"/>
    <s v="830053812"/>
    <s v="ALIANZA FIDUCIARIA SA FIDEICOMISOS**CONSTRUCTORA LAS GALIAS S.A.S"/>
    <x v="28"/>
    <x v="77"/>
    <s v="AP 1806 TO 6"/>
    <n v="0"/>
    <n v="0"/>
    <n v="195000000"/>
    <s v="42,01-37,33"/>
    <d v="2025-04-09T00:00:00"/>
    <x v="28"/>
    <x v="0"/>
    <x v="8"/>
    <m/>
    <x v="20"/>
  </r>
  <r>
    <s v="668eb6a97de7b8dd250845b3"/>
    <s v="449-2024"/>
    <s v="MIRYAM"/>
    <s v=""/>
    <s v="LOZANO"/>
    <s v="LOPEZ"/>
    <s v="Nombre OK"/>
    <s v="Cédula de Ciudadanía"/>
    <n v="52476580"/>
    <x v="0"/>
    <n v="1"/>
    <s v="Caja de Compensación Familiar COMPENSAR"/>
    <n v="39000000"/>
    <s v="BANCO DAVIVIENDA"/>
    <n v="100978815"/>
    <s v="449 28-Ago-2024"/>
    <n v="15600000"/>
    <s v="BANCOLOMBIA"/>
    <s v="04000008396"/>
    <s v="CH"/>
    <s v="830053812"/>
    <s v="ALIANZA FIDUCIARIA SA FIDEICOMISOS**CONSTRUCTORA LAS GALIAS S.A.S"/>
    <x v="28"/>
    <x v="77"/>
    <s v="AP 0903 TO 6"/>
    <n v="0"/>
    <n v="0"/>
    <n v="194500000"/>
    <s v="42,02-36,84"/>
    <d v="2025-04-09T00:00:00"/>
    <x v="28"/>
    <x v="0"/>
    <x v="8"/>
    <m/>
    <x v="20"/>
  </r>
  <r>
    <s v="668ec6497de7b8dd25084a64"/>
    <s v="449-2024"/>
    <s v="YONEIDER"/>
    <s v=""/>
    <s v="GONZALEZ"/>
    <s v="RAMOS"/>
    <s v="Nombre OK"/>
    <s v="Cédula de Ciudadanía"/>
    <n v="1030600993"/>
    <x v="0"/>
    <n v="1"/>
    <s v="Caja Colombiana de Subsidio Familiar COLSUBSIDIO"/>
    <n v="39000000"/>
    <s v="BANCO DAVIVIENDA"/>
    <n v="126629627"/>
    <s v="449 28-Ago-2024"/>
    <n v="15600000"/>
    <s v="BANCOLOMBIA"/>
    <s v="04000008396"/>
    <s v="CH"/>
    <s v="830053812"/>
    <s v="ALIANZA FIDUCIARIA SA FIDEICOMISOS**CONSTRUCTORA LAS GALIAS S.A.S"/>
    <x v="28"/>
    <x v="77"/>
    <s v="AP 1408 TO 6"/>
    <n v="0"/>
    <n v="0"/>
    <n v="195000000"/>
    <s v="42,18-37,26"/>
    <d v="2025-04-09T00:00:00"/>
    <x v="28"/>
    <x v="0"/>
    <x v="8"/>
    <m/>
    <x v="20"/>
  </r>
  <r>
    <s v="668eca577de7b8dd25084ba5"/>
    <s v="449-2024"/>
    <s v="MARIA"/>
    <s v="ALEJANDRA"/>
    <s v="OSORIO"/>
    <s v="AVENDAÑO"/>
    <s v="Nombre OK"/>
    <s v="Cédula de Ciudadanía"/>
    <n v="1030625472"/>
    <x v="0"/>
    <n v="1"/>
    <s v="Caja Colombiana de Subsidio Familiar COLSUBSIDIO"/>
    <n v="26000000"/>
    <s v="BANCO DAVIVIENDA"/>
    <n v="131818182"/>
    <s v="449 28-Ago-2024"/>
    <n v="15600000"/>
    <s v="BANCOLOMBIA"/>
    <s v="04000008396"/>
    <s v="CH"/>
    <s v="830053812"/>
    <s v="ALIANZA FIDUCIARIA SA FIDEICOMISOS**CONSTRUCTORA LAS GALIAS S.A.S"/>
    <x v="28"/>
    <x v="77"/>
    <s v="AP 2006 TO 1"/>
    <n v="0"/>
    <n v="0"/>
    <n v="195000000"/>
    <s v="42,00-37,21"/>
    <d v="2025-04-09T00:00:00"/>
    <x v="28"/>
    <x v="0"/>
    <x v="8"/>
    <m/>
    <x v="20"/>
  </r>
  <r>
    <s v="668ecf137de7b8dd25084ceb"/>
    <s v="528-2024"/>
    <s v="WILLIAM"/>
    <s v="ARMANDO"/>
    <s v="MATEUS"/>
    <s v="CIFUENTES"/>
    <s v="Nombre OK"/>
    <s v="Cédula de Ciudadanía"/>
    <n v="1022392065"/>
    <x v="0"/>
    <n v="1"/>
    <s v="Caja de Compensación Familiar COMPENSAR"/>
    <n v="39000000"/>
    <s v="BANCO CAJA SOCIAL BCSC"/>
    <n v="100000000"/>
    <s v="528 10-Oct-2024"/>
    <n v="15600000"/>
    <s v="BANCOLOMBIA"/>
    <s v="04000008396"/>
    <s v="CH"/>
    <s v="830053812"/>
    <s v="ALIANZA FIDUCIARIA SA FIDEICOMISOS**CONSTRUCTORA LAS GALIAS S.A.S"/>
    <x v="28"/>
    <x v="77"/>
    <s v="AP 1510 TO 7"/>
    <n v="0"/>
    <n v="0"/>
    <n v="194500000"/>
    <s v="42,19-37,39"/>
    <d v="2025-04-09T00:00:00"/>
    <x v="28"/>
    <x v="0"/>
    <x v="8"/>
    <m/>
    <x v="20"/>
  </r>
  <r>
    <s v="668ee0d17de7b8dd25084e73"/>
    <s v="528-2024"/>
    <s v="SANDRA"/>
    <s v="MILENA"/>
    <s v="TIQUE"/>
    <s v="ESQUIVEL"/>
    <s v="Nombre OK"/>
    <s v="Cédula de Ciudadanía"/>
    <n v="1006031865"/>
    <x v="0"/>
    <n v="1"/>
    <s v="Caja Colombiana de Subsidio Familiar COLSUBSIDIO"/>
    <n v="39000000"/>
    <s v="BANCOLOMBIA"/>
    <n v="109302386"/>
    <s v="528 10-Oct-2024"/>
    <n v="15600000"/>
    <s v="BANCOLOMBIA"/>
    <s v="04000008396"/>
    <s v="CH"/>
    <s v="830053812"/>
    <s v="ALIANZA FIDUCIARIA SA FIDEICOMISOS**CONSTRUCTORA LAS GALIAS S.A.S"/>
    <x v="28"/>
    <x v="77"/>
    <s v="AP 0512 TO 6"/>
    <n v="0"/>
    <n v="0"/>
    <n v="195000000"/>
    <s v="42,05-36,84"/>
    <d v="2025-04-09T00:00:00"/>
    <x v="28"/>
    <x v="0"/>
    <x v="8"/>
    <m/>
    <x v="20"/>
  </r>
  <r>
    <s v="668ee6537de7b8dd25084ed8"/>
    <s v="451-2024"/>
    <s v="LAURA"/>
    <s v="VALENTINA"/>
    <s v="VELEZ"/>
    <s v="CANTOR"/>
    <s v="Nombre OK"/>
    <s v="Cédula de Ciudadanía"/>
    <n v="1001339887"/>
    <x v="0"/>
    <n v="1"/>
    <s v="Caja de Compensación Familiar COMPENSAR"/>
    <n v="39000000"/>
    <s v="BANCO DAVIVIENDA"/>
    <n v="117800000"/>
    <s v="451 30-Ago-2024"/>
    <n v="15600000"/>
    <s v="BANCOLOMBIA"/>
    <s v="04000008396"/>
    <s v="CH"/>
    <s v="830053812"/>
    <s v="ALIANZA FIDUCIARIA SA FIDEICOMISOS**CONSTRUCTORA LAS GALIAS S.A.S"/>
    <x v="28"/>
    <x v="77"/>
    <s v="AP 0506 TO 1"/>
    <n v="0"/>
    <n v="0"/>
    <n v="194500000"/>
    <s v="42,02-36,84"/>
    <d v="2025-04-09T00:00:00"/>
    <x v="28"/>
    <x v="0"/>
    <x v="8"/>
    <m/>
    <x v="20"/>
  </r>
  <r>
    <s v="668eeca57de7b8dd2508501a"/>
    <s v="451-2024"/>
    <s v="IVONNE"/>
    <s v="SULANY"/>
    <s v="GAITAN"/>
    <s v="RUBIANO"/>
    <s v="Nombre OK"/>
    <s v="Cédula de Ciudadanía"/>
    <n v="1033761222"/>
    <x v="0"/>
    <n v="1"/>
    <s v="Caja Colombiana de Subsidio Familiar COLSUBSIDIO"/>
    <n v="39000000"/>
    <s v="LA HIPOTECARIA"/>
    <n v="133500000"/>
    <s v="451 30-Ago-2024"/>
    <n v="15600000"/>
    <s v="BANCOLOMBIA"/>
    <s v="04000008396"/>
    <s v="CH"/>
    <s v="830053812"/>
    <s v="ALIANZA FIDUCIARIA SA FIDEICOMISOS**CONSTRUCTORA LAS GALIAS S.A.S"/>
    <x v="28"/>
    <x v="77"/>
    <s v="AP 1008 TO 6"/>
    <n v="0"/>
    <n v="0"/>
    <n v="195000000"/>
    <s v="42,08-36,84"/>
    <d v="2025-04-09T00:00:00"/>
    <x v="28"/>
    <x v="0"/>
    <x v="8"/>
    <m/>
    <x v="20"/>
  </r>
  <r>
    <s v="668fdd4c7de7b8dd2508551d"/>
    <s v="449-2024"/>
    <s v="SANDRA"/>
    <s v="PAOLA"/>
    <s v="AVENDAÑO"/>
    <s v="PALACIOS"/>
    <s v="Nombre OK"/>
    <s v="Cédula de Ciudadanía"/>
    <n v="1030522829"/>
    <x v="0"/>
    <n v="1"/>
    <s v="Caja Colombiana de Subsidio Familiar COLSUBSIDIO"/>
    <n v="23200000"/>
    <s v="BANCOLOMBIA"/>
    <n v="129182907"/>
    <s v="449 28-Ago-2024"/>
    <n v="15600000"/>
    <s v="BANCOLOMBIA"/>
    <s v="04000008396"/>
    <s v="CH"/>
    <s v="830053812"/>
    <s v="ALIANZA FIDUCIARIA SA FIDEICOMISOS**CONSTRUCTORA LAS GALIAS S.A.S"/>
    <x v="28"/>
    <x v="77"/>
    <s v="AP 0508 TO 7"/>
    <n v="0"/>
    <n v="0"/>
    <n v="195000000"/>
    <s v="42,05-36,84"/>
    <d v="2025-04-09T00:00:00"/>
    <x v="28"/>
    <x v="0"/>
    <x v="8"/>
    <m/>
    <x v="20"/>
  </r>
  <r>
    <s v="668fdd4c7de7b8dd2508551d"/>
    <s v="449-2024"/>
    <s v="DIEGO"/>
    <s v="ARMANDO"/>
    <s v="CAMACHO"/>
    <s v="BELTRAN"/>
    <s v="Nombre OK"/>
    <s v="Cédula de Ciudadanía"/>
    <n v="80323185"/>
    <x v="1"/>
    <n v="0"/>
    <s v="Caja Colombiana de Subsidio Familiar COLSUBSIDIO"/>
    <n v="23200000"/>
    <s v="BANCOLOMBIA"/>
    <n v="129182907"/>
    <s v="449 28-Ago-2024"/>
    <n v="15600000"/>
    <s v="BANCOLOMBIA"/>
    <s v="04000008396"/>
    <s v="CH"/>
    <s v="830053812"/>
    <s v="ALIANZA FIDUCIARIA SA FIDEICOMISOS**CONSTRUCTORA LAS GALIAS S.A.S"/>
    <x v="28"/>
    <x v="77"/>
    <s v="AP 0508 TO 7"/>
    <n v="0"/>
    <n v="0"/>
    <n v="195000000"/>
    <s v="42,05-36,84"/>
    <d v="2025-04-09T00:00:00"/>
    <x v="28"/>
    <x v="0"/>
    <x v="8"/>
    <m/>
    <x v="20"/>
  </r>
  <r>
    <s v="668fe4097de7b8dd250855c3"/>
    <s v="449-2024"/>
    <s v="PAULA"/>
    <s v="ALEJANDRA"/>
    <s v="MORENO"/>
    <s v="HERNANDEZ"/>
    <s v="Nombre OK"/>
    <s v="Cédula de Ciudadanía"/>
    <n v="1010242834"/>
    <x v="0"/>
    <n v="1"/>
    <s v="Caja Colombiana de Subsidio Familiar COLSUBSIDIO"/>
    <n v="26000000"/>
    <s v="LA HIPOTECARIA"/>
    <n v="131977358"/>
    <s v="449 28-Ago-2024"/>
    <n v="15600000"/>
    <s v="BANCOLOMBIA"/>
    <s v="04000008396"/>
    <s v="CH"/>
    <s v="830053812"/>
    <s v="ALIANZA FIDUCIARIA SA FIDEICOMISOS**CONSTRUCTORA LAS GALIAS S.A.S"/>
    <x v="28"/>
    <x v="77"/>
    <s v="AP 1811 TO 6"/>
    <n v="0"/>
    <n v="0"/>
    <n v="195000000"/>
    <s v="42,01-37,26"/>
    <d v="2025-04-09T00:00:00"/>
    <x v="28"/>
    <x v="0"/>
    <x v="8"/>
    <m/>
    <x v="20"/>
  </r>
  <r>
    <s v="668ff6687de7b8dd250858e4"/>
    <s v="449-2024"/>
    <s v="ROCIO"/>
    <s v=""/>
    <s v="RASMA"/>
    <s v="DA SILVA"/>
    <s v="Nombre OK"/>
    <s v="Cédula de Ciudadanía"/>
    <n v="52477522"/>
    <x v="0"/>
    <n v="1"/>
    <s v="Caja de Compensación Familiar COMPENSAR"/>
    <n v="26000000"/>
    <s v="BANCO DAVIVIENDA"/>
    <n v="116798766"/>
    <s v="449 28-Ago-2024"/>
    <n v="15600000"/>
    <s v="BANCOLOMBIA"/>
    <s v="04000008396"/>
    <s v="CH"/>
    <s v="830053812"/>
    <s v="ALIANZA FIDUCIARIA SA FIDEICOMISOS**CONSTRUCTORA LAS GALIAS S.A.S"/>
    <x v="28"/>
    <x v="77"/>
    <s v="AP 0105 TO 6"/>
    <n v="0"/>
    <n v="0"/>
    <n v="195000000"/>
    <s v="42,01-36,85"/>
    <d v="2025-04-09T00:00:00"/>
    <x v="28"/>
    <x v="0"/>
    <x v="8"/>
    <m/>
    <x v="20"/>
  </r>
  <r>
    <s v="669011817de7b8dd250862aa"/>
    <s v="449-2024"/>
    <s v="NEILA"/>
    <s v="MARLLEY"/>
    <s v="GARZON"/>
    <s v="RODRIGUEZ"/>
    <s v="Nombre OK"/>
    <s v="Cédula de Ciudadanía"/>
    <n v="1030587163"/>
    <x v="0"/>
    <n v="1"/>
    <s v="Caja Colombiana de Subsidio Familiar COLSUBSIDIO"/>
    <n v="39000000"/>
    <s v="BANCO DAVIVIENDA"/>
    <n v="118821208"/>
    <s v="449 28-Ago-2024"/>
    <n v="15600000"/>
    <s v="BANCOLOMBIA"/>
    <s v="04000008396"/>
    <s v="CH"/>
    <s v="830053812"/>
    <s v="ALIANZA FIDUCIARIA SA FIDEICOMISOS**CONSTRUCTORA LAS GALIAS S.A.S"/>
    <x v="28"/>
    <x v="77"/>
    <s v="AP 0602 TO 7"/>
    <n v="0"/>
    <n v="0"/>
    <n v="195000000"/>
    <s v="42,02-36,84"/>
    <d v="2025-04-09T00:00:00"/>
    <x v="28"/>
    <x v="0"/>
    <x v="8"/>
    <m/>
    <x v="20"/>
  </r>
  <r>
    <s v="669011817de7b8dd250862aa"/>
    <s v="449-2024"/>
    <s v="JUAN"/>
    <s v="MANUEL"/>
    <s v="CAICEDO"/>
    <s v="PATIÑO"/>
    <s v="Nombre OK"/>
    <s v="Cédula de Ciudadanía"/>
    <n v="1094906271"/>
    <x v="1"/>
    <n v="0"/>
    <s v="Caja Colombiana de Subsidio Familiar COLSUBSIDIO"/>
    <n v="39000000"/>
    <s v="BANCO DAVIVIENDA"/>
    <n v="118821208"/>
    <s v="449 28-Ago-2024"/>
    <n v="15600000"/>
    <s v="BANCOLOMBIA"/>
    <s v="04000008396"/>
    <s v="CH"/>
    <s v="830053812"/>
    <s v="ALIANZA FIDUCIARIA SA FIDEICOMISOS**CONSTRUCTORA LAS GALIAS S.A.S"/>
    <x v="28"/>
    <x v="77"/>
    <s v="AP 0602 TO 7"/>
    <n v="0"/>
    <n v="0"/>
    <n v="195000000"/>
    <s v="42,02-36,84"/>
    <d v="2025-04-09T00:00:00"/>
    <x v="28"/>
    <x v="0"/>
    <x v="8"/>
    <m/>
    <x v="20"/>
  </r>
  <r>
    <s v="669aca957de7b8dd25094af1"/>
    <s v="449-2024"/>
    <s v="MARTIN"/>
    <s v="ALONSO"/>
    <s v="ROJANO"/>
    <s v="MARTINEZ"/>
    <s v="Nombre OK"/>
    <s v="Cédula de Ciudadanía"/>
    <n v="1051360097"/>
    <x v="0"/>
    <n v="1"/>
    <s v="Caja de Compensación Familiar COMPENSAR"/>
    <n v="26000000"/>
    <s v="BANCO DAVIVIENDA"/>
    <n v="135100000"/>
    <s v="449 28-Ago-2024"/>
    <n v="15600000"/>
    <s v="BANCOLOMBIA"/>
    <s v="04000008396"/>
    <s v="CH"/>
    <s v="830053812"/>
    <s v="ALIANZA FIDUCIARIA SA FIDEICOMISOS**CONSTRUCTORA LAS GALIAS S.A.S"/>
    <x v="28"/>
    <x v="77"/>
    <s v="AP 1505 TO 1"/>
    <n v="0"/>
    <n v="0"/>
    <n v="194500000"/>
    <s v="42,07-37,46"/>
    <d v="2025-04-09T00:00:00"/>
    <x v="28"/>
    <x v="0"/>
    <x v="8"/>
    <m/>
    <x v="20"/>
  </r>
  <r>
    <s v="669ad8007de7b8dd25094e46"/>
    <s v="449-2024"/>
    <s v="NELLY"/>
    <s v=""/>
    <s v="AVENDAÑO"/>
    <s v="OSORIO"/>
    <s v="Nombre OK"/>
    <s v="Cédula de Ciudadanía"/>
    <n v="1022333200"/>
    <x v="0"/>
    <n v="1"/>
    <s v="Caja de Compensación Familiar COMPENSAR"/>
    <n v="39000000"/>
    <s v="BANCO DAVIVIENDA"/>
    <n v="134400000"/>
    <s v="449 28-Ago-2024"/>
    <n v="15600000"/>
    <s v="BANCOLOMBIA"/>
    <s v="04000008396"/>
    <s v="CH"/>
    <s v="830053812"/>
    <s v="ALIANZA FIDUCIARIA SA FIDEICOMISOS**CONSTRUCTORA LAS GALIAS S.A.S"/>
    <x v="28"/>
    <x v="77"/>
    <s v="AP 0611 TO 6"/>
    <n v="0"/>
    <n v="0"/>
    <n v="195000000"/>
    <s v="42,02-36,84"/>
    <d v="2025-08-14T00:00:00"/>
    <x v="23"/>
    <x v="0"/>
    <x v="3"/>
    <m/>
    <x v="15"/>
  </r>
  <r>
    <s v="669b03b57de7b8dd2509575d"/>
    <s v="475-2024"/>
    <s v="MARIA"/>
    <s v="YENIFFER"/>
    <s v="TOCARRUNCHO"/>
    <s v="ARIAS"/>
    <s v="Nombre OK"/>
    <s v="Cédula de Ciudadanía"/>
    <n v="1051210751"/>
    <x v="0"/>
    <n v="1"/>
    <s v="Caja Colombiana de Subsidio Familiar COLSUBSIDIO"/>
    <n v="39000000"/>
    <s v="BANCOLOMBIA"/>
    <n v="110793000"/>
    <s v="475 17-Sep-2024"/>
    <n v="15600000"/>
    <s v="BANCOLOMBIA"/>
    <s v="04000008396"/>
    <s v="CH"/>
    <s v="830053812"/>
    <s v="ALIANZA FIDUCIARIA SA FIDEICOMISOS**CONSTRUCTORA LAS GALIAS S.A.S"/>
    <x v="28"/>
    <x v="77"/>
    <s v="AP 0305 TO 7"/>
    <n v="0"/>
    <n v="0"/>
    <n v="195000000"/>
    <s v="42,20-36,84"/>
    <d v="2025-09-05T00:00:00"/>
    <x v="5"/>
    <x v="0"/>
    <x v="3"/>
    <m/>
    <x v="3"/>
  </r>
  <r>
    <s v="669b03b57de7b8dd2509575d"/>
    <s v="475-2024"/>
    <s v="DARIO"/>
    <s v=""/>
    <s v="PINZON"/>
    <s v="CARO"/>
    <s v="Nombre OK"/>
    <s v="Cédula de Ciudadanía"/>
    <n v="80003661"/>
    <x v="1"/>
    <n v="0"/>
    <s v="Caja Colombiana de Subsidio Familiar COLSUBSIDIO"/>
    <n v="39000000"/>
    <s v="BANCOLOMBIA"/>
    <n v="110793000"/>
    <s v="475 17-Sep-2024"/>
    <n v="15600000"/>
    <s v="BANCOLOMBIA"/>
    <s v="04000008396"/>
    <s v="CH"/>
    <s v="830053812"/>
    <s v="ALIANZA FIDUCIARIA SA FIDEICOMISOS**CONSTRUCTORA LAS GALIAS S.A.S"/>
    <x v="28"/>
    <x v="77"/>
    <s v="AP 0305 TO 7"/>
    <n v="0"/>
    <n v="0"/>
    <n v="195000000"/>
    <s v="42,20-36,84"/>
    <d v="2025-09-05T00:00:00"/>
    <x v="5"/>
    <x v="0"/>
    <x v="3"/>
    <m/>
    <x v="3"/>
  </r>
  <r>
    <s v="669b0bfd7de7b8dd25095820"/>
    <s v="449-2024"/>
    <s v="VIMARY"/>
    <s v=""/>
    <s v="GARZON"/>
    <s v="RODRIGUEZ"/>
    <s v="Nombre OK"/>
    <s v="Cédula de Ciudadanía"/>
    <n v="1233490494"/>
    <x v="0"/>
    <n v="1"/>
    <s v="Caja Colombiana de Subsidio Familiar COLSUBSIDIO"/>
    <n v="39000000"/>
    <s v="BANCO DAVIVIENDA"/>
    <n v="118821208"/>
    <s v="449 28-Ago-2024"/>
    <n v="15600000"/>
    <s v="BANCOLOMBIA"/>
    <s v="04000008396"/>
    <s v="CH"/>
    <s v="830053812"/>
    <s v="ALIANZA FIDUCIARIA SA FIDEICOMISOS**CONSTRUCTORA LAS GALIAS S.A.S"/>
    <x v="28"/>
    <x v="77"/>
    <s v="AP 0409 TO 1"/>
    <n v="0"/>
    <n v="0"/>
    <n v="195000000"/>
    <s v="42,02-36,84"/>
    <d v="2025-04-09T00:00:00"/>
    <x v="28"/>
    <x v="0"/>
    <x v="8"/>
    <m/>
    <x v="20"/>
  </r>
  <r>
    <s v="669b0f0c7de7b8dd250958d7"/>
    <s v="449-2024"/>
    <s v="ERIKA"/>
    <s v="VANESSA"/>
    <s v="LOPEZ"/>
    <s v="CARDENAS"/>
    <s v="Nombre OK"/>
    <s v="Cédula de Ciudadanía"/>
    <n v="1030636199"/>
    <x v="0"/>
    <n v="1"/>
    <s v="Caja de Compensación Familiar COMPENSAR"/>
    <n v="39000000"/>
    <s v="BANCO DAVIVIENDA"/>
    <n v="108109263"/>
    <s v="449 28-Ago-2024"/>
    <n v="15600000"/>
    <s v="BANCOLOMBIA"/>
    <s v="04000008396"/>
    <s v="CH"/>
    <s v="830053812"/>
    <s v="ALIANZA FIDUCIARIA SA FIDEICOMISOS**CONSTRUCTORA LAS GALIAS S.A.S"/>
    <x v="28"/>
    <x v="77"/>
    <s v="AP 1608 TO 7"/>
    <n v="0"/>
    <n v="0"/>
    <n v="195000000"/>
    <s v="42,16-37,39"/>
    <d v="2025-04-09T00:00:00"/>
    <x v="28"/>
    <x v="0"/>
    <x v="8"/>
    <m/>
    <x v="20"/>
  </r>
  <r>
    <s v="66a116d17de7b8dd2509a4b4"/>
    <s v="475-2024"/>
    <s v="CESAR"/>
    <s v="LUIS"/>
    <s v="GONZALEZ"/>
    <s v="RUIZ"/>
    <s v="Nombre OK"/>
    <s v="Cédula de Ciudadanía"/>
    <n v="1007103094"/>
    <x v="0"/>
    <n v="1"/>
    <s v="Caja Colombiana de Subsidio Familiar COLSUBSIDIO"/>
    <n v="39000000"/>
    <s v="BANCO DAVIVIENDA"/>
    <n v="122000000"/>
    <s v="475 17-Sep-2024"/>
    <n v="15600000"/>
    <s v="BANCOLOMBIA"/>
    <s v="04000008396"/>
    <s v="CH"/>
    <s v="830053812"/>
    <s v="ALIANZA FIDUCIARIA SA FIDEICOMISOS**CONSTRUCTORA LAS GALIAS S.A.S"/>
    <x v="28"/>
    <x v="77"/>
    <s v="AP 2302 TO 6"/>
    <n v="0"/>
    <n v="0"/>
    <n v="194500000"/>
    <s v="42,00-37,21"/>
    <d v="2025-04-09T00:00:00"/>
    <x v="28"/>
    <x v="0"/>
    <x v="8"/>
    <m/>
    <x v="20"/>
  </r>
  <r>
    <s v="66a11ab07de7b8dd2509a50b"/>
    <s v="449-2024"/>
    <s v="GERALDINE"/>
    <s v="CAMILA"/>
    <s v="RUEDA"/>
    <s v="BENAVIDES"/>
    <s v="Nombre OK"/>
    <s v="Cédula de Ciudadanía"/>
    <n v="1016105044"/>
    <x v="0"/>
    <n v="1"/>
    <s v="Caja de Compensación Familiar COMPENSAR"/>
    <n v="26000000"/>
    <s v="BANCO CAJA SOCIAL BCSC"/>
    <n v="118439281"/>
    <s v="449 28-Ago-2024"/>
    <n v="15600000"/>
    <s v="BANCOLOMBIA"/>
    <s v="04000008396"/>
    <s v="CH"/>
    <s v="830053812"/>
    <s v="ALIANZA FIDUCIARIA SA FIDEICOMISOS**CONSTRUCTORA LAS GALIAS S.A.S"/>
    <x v="28"/>
    <x v="77"/>
    <s v="AP 2105 TO 1"/>
    <n v="0"/>
    <n v="0"/>
    <n v="194500000"/>
    <s v="42,07-37,46"/>
    <d v="2025-04-09T00:00:00"/>
    <x v="28"/>
    <x v="0"/>
    <x v="8"/>
    <m/>
    <x v="20"/>
  </r>
  <r>
    <s v="66a124597de7b8dd2509a617"/>
    <s v="449-2024"/>
    <s v="RONAL"/>
    <s v="FREDY"/>
    <s v="CUBILLOS"/>
    <s v="ACOSTA"/>
    <s v="Nombre OK"/>
    <s v="Cédula de Ciudadanía"/>
    <n v="1030584196"/>
    <x v="0"/>
    <n v="1"/>
    <s v="Caja de Compensación Familiar CAFAM"/>
    <n v="26000000"/>
    <s v="BANCO DAVIVIENDA"/>
    <n v="134056603"/>
    <s v="449 28-Ago-2024"/>
    <n v="15600000"/>
    <s v="BANCOLOMBIA"/>
    <s v="04000008396"/>
    <s v="CH"/>
    <s v="830053812"/>
    <s v="ALIANZA FIDUCIARIA SA FIDEICOMISOS**CONSTRUCTORA LAS GALIAS S.A.S"/>
    <x v="28"/>
    <x v="77"/>
    <s v="AP 1601 TO 7"/>
    <n v="0"/>
    <n v="0"/>
    <n v="195000000"/>
    <s v="42,18-37,26"/>
    <d v="2025-04-09T00:00:00"/>
    <x v="28"/>
    <x v="0"/>
    <x v="8"/>
    <m/>
    <x v="20"/>
  </r>
  <r>
    <s v="66a91bd4b89ddfcd814c9d3b"/>
    <s v="449-2024"/>
    <s v="LADY"/>
    <s v="DIANA"/>
    <s v="SOTO"/>
    <s v="ARIAS"/>
    <s v="Nombre OK"/>
    <s v="Cédula de Ciudadanía"/>
    <n v="52845145"/>
    <x v="0"/>
    <n v="1"/>
    <s v="Caja Colombiana de Subsidio Familiar COLSUBSIDIO"/>
    <n v="39000000"/>
    <s v="BANCO DAVIVIENDA"/>
    <n v="95000000"/>
    <s v="449 28-Ago-2024"/>
    <n v="15600000"/>
    <s v="BANCOLOMBIA"/>
    <s v="04000008396"/>
    <s v="CH"/>
    <s v="830053812"/>
    <s v="ALIANZA FIDUCIARIA SA FIDEICOMISOS**CONSTRUCTORA LAS GALIAS S.A.S"/>
    <x v="28"/>
    <x v="77"/>
    <s v="AP 1803 TO 7"/>
    <n v="0"/>
    <n v="0"/>
    <n v="195000000"/>
    <s v="42,01-37,33"/>
    <d v="2025-04-09T00:00:00"/>
    <x v="28"/>
    <x v="0"/>
    <x v="8"/>
    <m/>
    <x v="20"/>
  </r>
  <r>
    <s v="66c7ae9a6648425b6238ac41"/>
    <s v="486-2024"/>
    <s v="CARLOS"/>
    <s v="JAVIER"/>
    <s v="ARIZA"/>
    <s v="PUENTES"/>
    <s v="Nombre OK"/>
    <s v="Cédula de Ciudadanía"/>
    <n v="1030568450"/>
    <x v="0"/>
    <n v="1"/>
    <s v="Caja de Compensación Familiar COMPENSAR"/>
    <n v="26000000"/>
    <s v="BANCO DAVIVIENDA"/>
    <n v="153100000"/>
    <s v="486 18-Sep-2024"/>
    <n v="15600000"/>
    <s v="BANCOLOMBIA"/>
    <s v="04000008396"/>
    <s v="CH"/>
    <s v="830053812"/>
    <s v="ALIANZA FIDUCIARIA SA FIDEICOMISOS**CONSTRUCTORA LAS GALIAS S.A.S"/>
    <x v="28"/>
    <x v="77"/>
    <s v="AP 0406 TO 7"/>
    <n v="0"/>
    <n v="0"/>
    <n v="195000000"/>
    <s v="42,02-36,84"/>
    <d v="2025-04-09T00:00:00"/>
    <x v="28"/>
    <x v="0"/>
    <x v="8"/>
    <m/>
    <x v="20"/>
  </r>
  <r>
    <s v="66e200d14ade2de83b557055"/>
    <s v="528-2024"/>
    <s v="GHERALDIN"/>
    <s v="VANESSA"/>
    <s v="CASTELLANOS"/>
    <s v="SANCHEZ"/>
    <s v="Nombre OK"/>
    <s v="Cédula de Ciudadanía"/>
    <n v="1030584922"/>
    <x v="0"/>
    <n v="1"/>
    <s v="Caja Colombiana de Subsidio Familiar COLSUBSIDIO"/>
    <n v="39000000"/>
    <s v="BANCOLOMBIA"/>
    <n v="121471698"/>
    <s v="528 10-Oct-2024"/>
    <n v="15600000"/>
    <s v="BANCOLOMBIA"/>
    <s v="04000008396"/>
    <s v="CH"/>
    <s v="830053812"/>
    <s v="ALIANZA FIDUCIARIA SA FIDEICOMISOS**CONSTRUCTORA LAS GALIAS S.A.S"/>
    <x v="28"/>
    <x v="77"/>
    <s v="AP 2310 TO 6"/>
    <n v="0"/>
    <n v="0"/>
    <n v="195000000"/>
    <s v="42,01-37,26"/>
    <d v="2025-04-09T00:00:00"/>
    <x v="28"/>
    <x v="0"/>
    <x v="8"/>
    <m/>
    <x v="20"/>
  </r>
  <r>
    <s v="66e440324ade2de83b57d08d"/>
    <s v="537-2024"/>
    <s v="ANGELA"/>
    <s v="ROCIO"/>
    <s v="OCHOA"/>
    <s v="PINZON"/>
    <s v="Nombre OK"/>
    <s v="Cédula de Ciudadanía"/>
    <n v="53075337"/>
    <x v="0"/>
    <n v="1"/>
    <s v="Caja de Compensación Familiar COMPENSAR"/>
    <n v="39000000"/>
    <s v="BANCO CAJA SOCIAL BCSC"/>
    <n v="120000000"/>
    <s v="537 15-Oct-2024"/>
    <n v="15600000"/>
    <s v="BANCOLOMBIA"/>
    <s v="04000008396"/>
    <s v="CH"/>
    <s v="830053812"/>
    <s v="ALIANZA FIDUCIARIA SA FIDEICOMISOS**CONSTRUCTORA LAS GALIAS S.A.S"/>
    <x v="28"/>
    <x v="77"/>
    <s v="AP 0501 TO 1"/>
    <n v="0"/>
    <n v="0"/>
    <n v="194500000"/>
    <s v="42,08-36,84"/>
    <d v="2025-04-09T00:00:00"/>
    <x v="28"/>
    <x v="0"/>
    <x v="8"/>
    <m/>
    <x v="20"/>
  </r>
  <r>
    <s v="66e447614ade2de83b580574"/>
    <s v="528-2024"/>
    <s v="ANGELA"/>
    <s v="CECILIA"/>
    <s v="VARGAS"/>
    <s v="PEREZ"/>
    <s v="Nombre OK"/>
    <s v="Cédula de Ciudadanía"/>
    <n v="1030605259"/>
    <x v="0"/>
    <n v="1"/>
    <s v="Caja Colombiana de Subsidio Familiar COLSUBSIDIO"/>
    <n v="39000000"/>
    <s v="BANCO DAVIVIENDA"/>
    <n v="126629627"/>
    <s v="528 10-Oct-2024"/>
    <n v="15600000"/>
    <s v="BANCOLOMBIA"/>
    <s v="04000008396"/>
    <s v="CH"/>
    <s v="830053812"/>
    <s v="ALIANZA FIDUCIARIA SA FIDEICOMISOS**CONSTRUCTORA LAS GALIAS S.A.S"/>
    <x v="28"/>
    <x v="77"/>
    <s v="AP 1510 TO 6"/>
    <n v="0"/>
    <n v="0"/>
    <n v="195000000"/>
    <s v="42,01-37,26"/>
    <d v="2025-04-09T00:00:00"/>
    <x v="28"/>
    <x v="0"/>
    <x v="8"/>
    <m/>
    <x v="20"/>
  </r>
  <r>
    <s v="66e44b394ade2de83b593378"/>
    <s v="528-2024"/>
    <s v="JAVIER"/>
    <s v="ENRIQUE"/>
    <s v="GOMEZ"/>
    <s v="BOADA"/>
    <s v="Nombre OK"/>
    <s v="Cédula de Ciudadanía"/>
    <n v="1022338233"/>
    <x v="0"/>
    <n v="1"/>
    <s v="Caja de Compensación Familiar CAFAM"/>
    <n v="39000000"/>
    <s v="COOPERATIVA ESPECIALIZADA DE AHORRO Y CRÉDITO / COOPCANAPRO"/>
    <n v="136500000"/>
    <s v="528 10-Oct-2024"/>
    <n v="15600000"/>
    <s v="BANCOLOMBIA"/>
    <s v="04000008396"/>
    <s v="CH"/>
    <s v="830053812"/>
    <s v="ALIANZA FIDUCIARIA SA FIDEICOMISOS**CONSTRUCTORA LAS GALIAS S.A.S"/>
    <x v="28"/>
    <x v="77"/>
    <s v="AP 2311 TO 6"/>
    <n v="0"/>
    <n v="0"/>
    <n v="195000000"/>
    <s v="42,01-37,26"/>
    <d v="2025-04-09T00:00:00"/>
    <x v="28"/>
    <x v="0"/>
    <x v="8"/>
    <m/>
    <x v="20"/>
  </r>
  <r>
    <s v="66e44dfa4ade2de83b593549"/>
    <s v="528-2024"/>
    <s v="JOHAN"/>
    <s v="NICOLAS"/>
    <s v="GUTIERREZ"/>
    <s v="GARZON"/>
    <s v="Nombre OK"/>
    <s v="Cédula de Ciudadanía"/>
    <n v="1003632605"/>
    <x v="0"/>
    <n v="1"/>
    <s v="Caja de Compensación Familiar COMPENSAR"/>
    <n v="39000000"/>
    <s v="BANCO DAVIVIENDA"/>
    <n v="113811321"/>
    <s v="528 10-Oct-2024"/>
    <n v="15600000"/>
    <s v="BANCOLOMBIA"/>
    <s v="04000008396"/>
    <s v="CH"/>
    <s v="830053812"/>
    <s v="ALIANZA FIDUCIARIA SA FIDEICOMISOS**CONSTRUCTORA LAS GALIAS S.A.S"/>
    <x v="28"/>
    <x v="77"/>
    <s v="AP 1106 TO 7"/>
    <n v="0"/>
    <n v="0"/>
    <n v="195000000"/>
    <s v="42,02-36,84"/>
    <d v="2025-04-09T00:00:00"/>
    <x v="28"/>
    <x v="0"/>
    <x v="8"/>
    <m/>
    <x v="20"/>
  </r>
  <r>
    <s v="66e9b88d4ade2de83b5ddcd8"/>
    <s v="528-2024"/>
    <s v="LUZ"/>
    <s v="BEIVA"/>
    <s v="ROBLES"/>
    <s v="ARIZA"/>
    <s v="Revisar nombre"/>
    <s v="Cédula de Ciudadanía"/>
    <n v="52209189"/>
    <x v="0"/>
    <n v="1"/>
    <s v="Caja de Compensación Familiar COMPENSAR"/>
    <n v="39000000"/>
    <s v="BANCO DAVIVIENDA"/>
    <n v="93295644"/>
    <s v="528 10-Oct-2024"/>
    <n v="15600000"/>
    <s v="BANCOLOMBIA"/>
    <s v="04000008396"/>
    <s v="CH"/>
    <s v="830053812"/>
    <s v="ALIANZA FIDUCIARIA SA FIDEICOMISOS**CONSTRUCTORA LAS GALIAS S.A.S"/>
    <x v="28"/>
    <x v="77"/>
    <s v="AP 0103 TO 6"/>
    <n v="0"/>
    <n v="0"/>
    <n v="194500000"/>
    <s v="42,02-36,84"/>
    <d v="2025-08-14T00:00:00"/>
    <x v="23"/>
    <x v="0"/>
    <x v="3"/>
    <s v="Primer nombre errado es Maria Luz Beiva Robles Ariza"/>
    <x v="15"/>
  </r>
  <r>
    <s v="66e9be604ade2de83b5de0a1"/>
    <s v="528-2024"/>
    <s v="KAREN"/>
    <s v="LORENA"/>
    <s v="RAMIREZ"/>
    <s v="CORREA"/>
    <s v="Nombre OK"/>
    <s v="Cédula de Ciudadanía"/>
    <n v="1032462119"/>
    <x v="0"/>
    <n v="1"/>
    <s v="Caja de Compensación Familiar COMPENSAR"/>
    <n v="26000000"/>
    <s v="BANCO DAVIVIENDA"/>
    <n v="129108000"/>
    <s v="528 10-Oct-2024"/>
    <n v="15600000"/>
    <s v="BANCOLOMBIA"/>
    <s v="04000008396"/>
    <s v="CH"/>
    <s v="830053812"/>
    <s v="ALIANZA FIDUCIARIA SA FIDEICOMISOS**CONSTRUCTORA LAS GALIAS S.A.S"/>
    <x v="28"/>
    <x v="77"/>
    <s v="AP 2008 TO 7"/>
    <n v="0"/>
    <n v="0"/>
    <n v="195000000"/>
    <s v="42,16-37,39"/>
    <d v="2025-04-09T00:00:00"/>
    <x v="28"/>
    <x v="0"/>
    <x v="8"/>
    <m/>
    <x v="20"/>
  </r>
  <r>
    <s v="66f321278ca5d0936ca7c5d8"/>
    <s v="556-2024"/>
    <s v="PAOLA"/>
    <s v="ANDREA"/>
    <s v="PAEZ"/>
    <s v="QUESADA"/>
    <s v="Nombre OK"/>
    <s v="Cédula de Ciudadanía"/>
    <n v="1030609504"/>
    <x v="0"/>
    <n v="1"/>
    <s v="Caja Colombiana de Subsidio Familiar COLSUBSIDIO"/>
    <n v="39000000"/>
    <s v="BANCO DAVIVIENDA"/>
    <n v="113000000"/>
    <s v="556 18-Oct-2024"/>
    <n v="15600000"/>
    <s v="BANCOLOMBIA"/>
    <s v="04000008396"/>
    <s v="CH"/>
    <s v="830053812"/>
    <s v="ALIANZA FIDUCIARIA SA FIDEICOMISOS**CONSTRUCTORA LAS GALIAS S.A.S"/>
    <x v="28"/>
    <x v="77"/>
    <s v="AP 407 TO 1"/>
    <n v="0"/>
    <n v="0"/>
    <n v="195000000"/>
    <s v="42,08-36,84"/>
    <d v="2025-04-09T00:00:00"/>
    <x v="28"/>
    <x v="0"/>
    <x v="8"/>
    <m/>
    <x v="20"/>
  </r>
  <r>
    <s v="66fc5c4e632e1b3215ca257b"/>
    <s v="545-2024"/>
    <s v="KAREN"/>
    <s v="LORENA"/>
    <s v="VERA"/>
    <s v="CHICO"/>
    <s v="Revisar nombre"/>
    <s v="Cédula de Ciudadanía"/>
    <n v="1001328680"/>
    <x v="0"/>
    <n v="1"/>
    <s v="Caja Colombiana de Subsidio Familiar COLSUBSIDIO"/>
    <n v="39000000"/>
    <s v="BANCO DAVIVIENDA"/>
    <n v="119233885"/>
    <s v="545 16-Oct-2024"/>
    <n v="15600000"/>
    <s v="BANCOLOMBIA"/>
    <s v="04000008396"/>
    <s v="CH"/>
    <s v="830053812"/>
    <s v="ALIANZA FIDUCIARIA SA FIDEICOMISOS**CONSTRUCTORA LAS GALIAS S.A.S"/>
    <x v="28"/>
    <x v="77"/>
    <s v="AP 1802 TO 1"/>
    <n v="0"/>
    <n v="0"/>
    <n v="195000000"/>
    <s v="42,00-37,21"/>
    <d v="2025-04-09T00:00:00"/>
    <x v="28"/>
    <x v="0"/>
    <x v="8"/>
    <s v="Segundo nombre errado, el correcto es Karen"/>
    <x v="20"/>
  </r>
  <r>
    <s v="6752f4f35c060b76e98a9b64"/>
    <s v="757-2024"/>
    <s v="JULIO"/>
    <s v="CESAR"/>
    <s v="RODRIGUEZ"/>
    <s v="PEREZ"/>
    <s v="Nombre OK"/>
    <s v="Cédula de Ciudadanía"/>
    <n v="80222454"/>
    <x v="0"/>
    <n v="1"/>
    <s v="Caja Colombiana de Subsidio Familiar COLSUBSIDIO"/>
    <n v="42705000"/>
    <s v="BANCO DAVIVIENDA"/>
    <n v="144690000"/>
    <s v="757 24-Dic-2024"/>
    <n v="15600000"/>
    <s v="BANCOLOMBIA"/>
    <s v="04000008396"/>
    <s v="CH"/>
    <s v="830053812"/>
    <s v="ALIANZA FIDUCIARIA SA FIDEICOMISOS**CONSTRUCTORA LAS GALIAS S.A.S"/>
    <x v="28"/>
    <x v="77"/>
    <s v="AP 0104 TO 1"/>
    <n v="0"/>
    <n v="0"/>
    <n v="213525000"/>
    <s v="42,04-36,84"/>
    <d v="2025-08-08T00:00:00"/>
    <x v="23"/>
    <x v="0"/>
    <x v="4"/>
    <m/>
    <x v="15"/>
  </r>
  <r>
    <s v="6752fa185c060b76e98a9dfa"/>
    <s v="757-2024"/>
    <s v="JONATHAN"/>
    <s v="DEYBI"/>
    <s v="PABON"/>
    <s v="AMAYA"/>
    <s v="Nombre OK"/>
    <s v="Cédula de Ciudadanía"/>
    <n v="1030677465"/>
    <x v="0"/>
    <n v="1"/>
    <s v="Caja Colombiana de Subsidio Familiar COLSUBSIDIO"/>
    <n v="42705000"/>
    <s v="F.N.A."/>
    <n v="146000000"/>
    <s v="757 24-Dic-2024"/>
    <n v="15600000"/>
    <s v="BANCOLOMBIA"/>
    <s v="04000008396"/>
    <s v="CH"/>
    <s v="830053812"/>
    <s v="ALIANZA FIDUCIARIA SA FIDEICOMISOS**CONSTRUCTORA LAS GALIAS S.A.S"/>
    <x v="28"/>
    <x v="77"/>
    <s v="AP 0106 TO 6"/>
    <n v="0"/>
    <n v="0"/>
    <n v="213525000"/>
    <s v="42,02-36,84"/>
    <d v="2025-11-25T00:00:00"/>
    <x v="18"/>
    <x v="0"/>
    <x v="4"/>
    <m/>
    <x v="0"/>
  </r>
  <r>
    <s v="67530c3e5c060b76e98aaa05"/>
    <s v="98-2025"/>
    <s v="DINA"/>
    <s v="LUZ"/>
    <s v="GALINDO"/>
    <s v="RAMIREZ"/>
    <s v="Nombre OK"/>
    <s v="Cédula de Ciudadanía"/>
    <n v="1070620193"/>
    <x v="0"/>
    <n v="1"/>
    <s v="Caja Colombiana de Subsidio Familiar COLSUBSIDIO"/>
    <n v="42705000"/>
    <s v="LA HIPOTECARIA"/>
    <n v="138704800"/>
    <s v="98 28-Feb-2025"/>
    <n v="17082000"/>
    <s v="BANCOLOMBIA"/>
    <s v="04000008396"/>
    <s v="CH"/>
    <s v="830053812"/>
    <s v="ALIANZA FIDUCIARIA SA FIDEICOMISOS**CONSTRUCTORA LAS GALIAS S.A.S"/>
    <x v="28"/>
    <x v="77"/>
    <s v="AP 0708 TO 3"/>
    <n v="0"/>
    <n v="0"/>
    <n v="213525000"/>
    <s v="42,08-36,84"/>
    <d v="2025-06-05T00:00:00"/>
    <x v="24"/>
    <x v="0"/>
    <x v="7"/>
    <m/>
    <x v="16"/>
  </r>
  <r>
    <s v="675770b6b8c8d1893aabd81a"/>
    <s v="757-2024"/>
    <s v="MISAEL"/>
    <s v=""/>
    <s v="HURTADO"/>
    <s v="RIOS"/>
    <s v="Nombre OK"/>
    <s v="Cédula de Ciudadanía"/>
    <n v="1082126840"/>
    <x v="0"/>
    <n v="1"/>
    <s v="Caja de Compensación Familiar COMPENSAR"/>
    <n v="42705000"/>
    <s v="BANCOLOMBIA"/>
    <n v="143460000"/>
    <s v="757 24-Dic-2024"/>
    <n v="15600000"/>
    <s v="BANCOLOMBIA"/>
    <s v="04000008396"/>
    <s v="CH"/>
    <s v="830053812"/>
    <s v="ALIANZA FIDUCIARIA SA FIDEICOMISOS**CONSTRUCTORA LAS GALIAS S.A.S"/>
    <x v="28"/>
    <x v="77"/>
    <s v="AP 2509 TO 7"/>
    <n v="0"/>
    <n v="0"/>
    <n v="213025000"/>
    <s v="42,01-37,26"/>
    <d v="2025-08-14T00:00:00"/>
    <x v="23"/>
    <x v="0"/>
    <x v="0"/>
    <m/>
    <x v="15"/>
  </r>
  <r>
    <s v="6759ba90b8c8d1893aac9aa5"/>
    <s v="814-2024"/>
    <s v="LAURA"/>
    <s v="JIMENA"/>
    <s v="MORALES"/>
    <s v="RIAÑO"/>
    <s v="Nombre OK"/>
    <s v="Cédula de Ciudadanía"/>
    <n v="1032464882"/>
    <x v="0"/>
    <n v="1"/>
    <s v="Caja de Compensación Familiar COMPENSAR"/>
    <n v="42705000"/>
    <s v="BANCO DAVIVIENDA"/>
    <n v="140000000"/>
    <s v="814 30-Dic-2024"/>
    <n v="15600000"/>
    <s v="BANCOLOMBIA"/>
    <s v="04000008396"/>
    <s v="CH"/>
    <s v="830053812"/>
    <s v="ALIANZA FIDUCIARIA SA FIDEICOMISOS**CONSTRUCTORA LAS GALIAS S.A.S"/>
    <x v="28"/>
    <x v="77"/>
    <s v="AP 1008 TO 2"/>
    <n v="0"/>
    <n v="0"/>
    <n v="213025000"/>
    <s v="42,05-36,84"/>
    <d v="2025-09-30T00:00:00"/>
    <x v="15"/>
    <x v="0"/>
    <x v="0"/>
    <m/>
    <x v="8"/>
  </r>
  <r>
    <s v="6759c0f3b8c8d1893aac9e74"/>
    <s v="813-2024"/>
    <s v="JESSICA"/>
    <s v="ALEXANDRA"/>
    <s v="PERDOMO"/>
    <s v="FORERO"/>
    <s v="Nombre OK"/>
    <s v="Cédula de Ciudadanía"/>
    <n v="1000618011"/>
    <x v="0"/>
    <n v="1"/>
    <s v="Caja Colombiana de Subsidio Familiar COLSUBSIDIO"/>
    <n v="42705000"/>
    <s v="BANCO DAVIVIENDA"/>
    <n v="131193396"/>
    <s v="813 30-Dic-2024"/>
    <n v="15600000"/>
    <s v="BANCOLOMBIA"/>
    <s v="04000008396"/>
    <s v="CH"/>
    <s v="830053812"/>
    <s v="ALIANZA FIDUCIARIA SA FIDEICOMISOS**CONSTRUCTORA LAS GALIAS S.A.S"/>
    <x v="28"/>
    <x v="77"/>
    <s v="AP 1004 TO 3"/>
    <n v="0"/>
    <n v="0"/>
    <n v="213525000"/>
    <s v="42,04-36,84"/>
    <d v="2025-11-20T00:00:00"/>
    <x v="18"/>
    <x v="0"/>
    <x v="4"/>
    <m/>
    <x v="0"/>
  </r>
  <r>
    <s v="675b1df5b8c8d1893aad30c1"/>
    <s v="813-2024"/>
    <s v="NYDIA"/>
    <s v="ASTRITH"/>
    <s v="BARAJAS"/>
    <s v="VEGA"/>
    <s v="Nombre OK"/>
    <s v="Cédula de Ciudadanía"/>
    <n v="1098652094"/>
    <x v="0"/>
    <n v="1"/>
    <s v="Caja Colombiana de Subsidio Familiar COLSUBSIDIO"/>
    <n v="28470000"/>
    <s v="BANCO DAVIVIENDA"/>
    <n v="151096756"/>
    <s v="813 30-Dic-2024"/>
    <n v="15600000"/>
    <s v="BANCOLOMBIA"/>
    <s v="04000008396"/>
    <s v="CH"/>
    <s v="830053812"/>
    <s v="ALIANZA FIDUCIARIA SA FIDEICOMISOS**CONSTRUCTORA LAS GALIAS S.A.S"/>
    <x v="28"/>
    <x v="77"/>
    <s v="AP 1001 TO 1"/>
    <n v="0"/>
    <n v="0"/>
    <n v="213525000"/>
    <s v="42,08-36,84"/>
    <d v="2025-08-14T00:00:00"/>
    <x v="23"/>
    <x v="0"/>
    <x v="0"/>
    <m/>
    <x v="15"/>
  </r>
  <r>
    <s v="676052d09c91e0b93f89795b"/>
    <s v="807-2024"/>
    <s v="JOHAN"/>
    <s v="ESTEBAN"/>
    <s v="RUIZ"/>
    <s v="PALACIOS"/>
    <s v="Nombre OK"/>
    <s v="Cédula de Ciudadanía"/>
    <n v="1030663694"/>
    <x v="0"/>
    <n v="1"/>
    <s v="Caja Colombiana de Subsidio Familiar COLSUBSIDIO"/>
    <n v="42705000"/>
    <s v="BANCO DAVIVIENDA"/>
    <n v="148500000"/>
    <s v="807 30-Dic-2024"/>
    <n v="15600000"/>
    <s v="BANCOLOMBIA"/>
    <s v="04000008396"/>
    <s v="CH"/>
    <s v="830053812"/>
    <s v="ALIANZA FIDUCIARIA SA FIDEICOMISOS**CONSTRUCTORA LAS GALIAS S.A.S"/>
    <x v="28"/>
    <x v="77"/>
    <s v="AP 1110 TO 7"/>
    <n v="0"/>
    <n v="0"/>
    <n v="213525000"/>
    <s v="42,09-36,84"/>
    <d v="2025-06-05T00:00:00"/>
    <x v="24"/>
    <x v="0"/>
    <x v="7"/>
    <m/>
    <x v="16"/>
  </r>
  <r>
    <s v="676052d09c91e0b93f89795b"/>
    <s v="807-2024"/>
    <s v="KAREM"/>
    <s v="VIVIANA"/>
    <s v="CORTEZ"/>
    <s v="CARREÑO"/>
    <s v="Nombre OK"/>
    <s v="Cédula de Ciudadanía"/>
    <n v="1022391942"/>
    <x v="1"/>
    <n v="0"/>
    <s v="Caja Colombiana de Subsidio Familiar COLSUBSIDIO"/>
    <n v="42705000"/>
    <s v="BANCO DAVIVIENDA"/>
    <n v="148500000"/>
    <s v="807 30-Dic-2024"/>
    <n v="15600000"/>
    <s v="BANCOLOMBIA"/>
    <s v="04000008396"/>
    <s v="CH"/>
    <s v="830053812"/>
    <s v="ALIANZA FIDUCIARIA SA FIDEICOMISOS**CONSTRUCTORA LAS GALIAS S.A.S"/>
    <x v="28"/>
    <x v="77"/>
    <s v="AP 1110 TO 7"/>
    <n v="0"/>
    <n v="0"/>
    <n v="213525000"/>
    <s v="42,09-36,84"/>
    <d v="2025-06-05T00:00:00"/>
    <x v="24"/>
    <x v="0"/>
    <x v="7"/>
    <m/>
    <x v="16"/>
  </r>
  <r>
    <s v="67618ce9603b02dc5ef85148"/>
    <s v="813-2024"/>
    <s v="YESICA"/>
    <s v="YULIETH"/>
    <s v="PACHECO"/>
    <s v="GARCIA"/>
    <s v="Nombre OK"/>
    <s v="Cédula de Ciudadanía"/>
    <n v="1007412869"/>
    <x v="0"/>
    <n v="1"/>
    <s v="Caja Colombiana de Subsidio Familiar COLSUBSIDIO"/>
    <n v="42705000"/>
    <s v="BANCO DAVIVIENDA"/>
    <n v="123680000"/>
    <s v="813 30-Dic-2024"/>
    <n v="15600000"/>
    <s v="BANCOLOMBIA"/>
    <s v="04000008396"/>
    <s v="CH"/>
    <s v="830053812"/>
    <s v="ALIANZA FIDUCIARIA SA FIDEICOMISOS**CONSTRUCTORA LAS GALIAS S.A.S"/>
    <x v="28"/>
    <x v="77"/>
    <s v="AP 0208 TO 1"/>
    <n v="0"/>
    <n v="0"/>
    <n v="213525000"/>
    <s v="42,05-36,84"/>
    <d v="2025-08-08T00:00:00"/>
    <x v="23"/>
    <x v="0"/>
    <x v="4"/>
    <m/>
    <x v="15"/>
  </r>
  <r>
    <s v="67619107603b02dc5ef852f3"/>
    <s v="126-2025"/>
    <s v="ANGIE"/>
    <s v="CATHERINE"/>
    <s v="BRICEÑO"/>
    <s v="CASTILLO"/>
    <s v="Nombre OK"/>
    <s v="Cédula de Ciudadanía"/>
    <n v="1018496443"/>
    <x v="0"/>
    <n v="1"/>
    <s v="Caja de Compensación Familiar CAFAM"/>
    <n v="42705000"/>
    <s v="F.N.A."/>
    <n v="149502623"/>
    <s v="126 13-Mar-2025"/>
    <n v="17082000"/>
    <s v="BANCOLOMBIA"/>
    <s v="04000008396"/>
    <s v="CH"/>
    <s v="830053812"/>
    <s v="ALIANZA FIDUCIARIA SA FIDEICOMISOS**CONSTRUCTORA LAS GALIAS S.A.S"/>
    <x v="28"/>
    <x v="77"/>
    <s v="AP 2002 TO 2"/>
    <n v="0"/>
    <n v="0"/>
    <n v="213525000"/>
    <s v="42,00-37,21"/>
    <d v="2025-11-20T00:00:00"/>
    <x v="18"/>
    <x v="0"/>
    <x v="4"/>
    <m/>
    <x v="0"/>
  </r>
  <r>
    <s v="67619555603b02dc5ef85547"/>
    <s v="813-2024"/>
    <s v="TANIA"/>
    <s v="MARCELA"/>
    <s v="GOMEZ"/>
    <s v="DE CASTRO"/>
    <s v="Nombre OK"/>
    <s v="Cédula de Ciudadanía"/>
    <n v="52436633"/>
    <x v="0"/>
    <n v="1"/>
    <s v="Caja Colombiana de Subsidio Familiar COLSUBSIDIO"/>
    <n v="42705000"/>
    <s v="BANCO DAVIVIENDA"/>
    <n v="142335569"/>
    <s v="813 30-Dic-2024"/>
    <n v="15600000"/>
    <s v="BANCOLOMBIA"/>
    <s v="04000008396"/>
    <s v="CH"/>
    <s v="830053812"/>
    <s v="ALIANZA FIDUCIARIA SA FIDEICOMISOS**CONSTRUCTORA LAS GALIAS S.A.S"/>
    <x v="28"/>
    <x v="77"/>
    <s v="AP 1502 TO 2"/>
    <n v="0"/>
    <n v="0"/>
    <n v="213525000"/>
    <s v="42,00-37,21"/>
    <d v="2025-08-14T00:00:00"/>
    <x v="23"/>
    <x v="0"/>
    <x v="0"/>
    <m/>
    <x v="15"/>
  </r>
  <r>
    <s v="6761a1c5603b02dc5ef859c6"/>
    <s v="96-2025"/>
    <s v="DIEGO"/>
    <s v="ESTEBAN"/>
    <s v="MORENO"/>
    <s v="MORENO"/>
    <s v="Nombre OK"/>
    <s v="Cédula de Ciudadanía"/>
    <n v="1014297268"/>
    <x v="0"/>
    <n v="1"/>
    <s v="Caja Colombiana de Subsidio Familiar COLSUBSIDIO"/>
    <n v="42705000"/>
    <s v="BANCOLOMBIA"/>
    <n v="137170237"/>
    <s v="96 28-Feb-2025"/>
    <n v="17082000"/>
    <s v="BANCOLOMBIA"/>
    <s v="04000008396"/>
    <s v="CH"/>
    <s v="830053812"/>
    <s v="ALIANZA FIDUCIARIA SA FIDEICOMISOS**CONSTRUCTORA LAS GALIAS S.A.S"/>
    <x v="28"/>
    <x v="77"/>
    <s v="AP 2306 TO 2"/>
    <n v="0"/>
    <n v="0"/>
    <n v="213525000"/>
    <s v="42,00-37,21"/>
    <d v="2025-08-14T00:00:00"/>
    <x v="23"/>
    <x v="0"/>
    <x v="0"/>
    <m/>
    <x v="15"/>
  </r>
  <r>
    <s v="6761abb7603b02dc5ef8612f"/>
    <s v="95-2025"/>
    <s v="LAURA"/>
    <s v="CATALINA"/>
    <s v="CAMACHO"/>
    <s v="GUERRERO"/>
    <s v="Nombre OK"/>
    <s v="Cédula de Ciudadanía"/>
    <n v="1033758375"/>
    <x v="0"/>
    <n v="1"/>
    <s v="Caja Colombiana de Subsidio Familiar COLSUBSIDIO"/>
    <n v="42705000"/>
    <s v="BANCO DAVIVIENDA"/>
    <n v="125700000"/>
    <s v="95 28-Feb-2025"/>
    <n v="17082000"/>
    <s v="BANCOLOMBIA"/>
    <s v="04000008396"/>
    <s v="CH"/>
    <s v="830053812"/>
    <s v="ALIANZA FIDUCIARIA SA FIDEICOMISOS**CONSTRUCTORA LAS GALIAS S.A.S"/>
    <x v="28"/>
    <x v="77"/>
    <s v="AP 0703 TO 1"/>
    <n v="0"/>
    <n v="0"/>
    <n v="213525000"/>
    <s v="42,02-36,84"/>
    <d v="2026-02-14T00:00:00"/>
    <x v="20"/>
    <x v="1"/>
    <x v="4"/>
    <m/>
    <x v="12"/>
  </r>
  <r>
    <s v="6761b040603b02dc5ef86400"/>
    <s v="96-2025"/>
    <s v="SEBASTIAN"/>
    <s v=""/>
    <s v="PEÑA"/>
    <s v="GOMEZ"/>
    <s v="Nombre OK"/>
    <s v="Cédula de Ciudadanía"/>
    <n v="1023016821"/>
    <x v="0"/>
    <n v="1"/>
    <s v="Ninguno"/>
    <m/>
    <s v="Ninguno"/>
    <s v="-"/>
    <s v="96 28-Feb-2025"/>
    <n v="17082000"/>
    <s v="BANCOLOMBIA"/>
    <s v="04000008396"/>
    <s v="CH"/>
    <s v="830053812"/>
    <s v="ALIANZA FIDUCIARIA SA FIDEICOMISOS**CONSTRUCTORA LAS GALIAS S.A.S"/>
    <x v="28"/>
    <x v="77"/>
    <s v="AP 0712 TO 3"/>
    <m/>
    <m/>
    <m/>
    <m/>
    <m/>
    <x v="4"/>
    <x v="2"/>
    <x v="1"/>
    <m/>
    <x v="2"/>
  </r>
  <r>
    <s v="6761b49f603b02dc5ef865a3"/>
    <s v="95-2025"/>
    <s v="LAURA"/>
    <s v="DANIELA"/>
    <s v="CAMACHO"/>
    <s v="MARTINEZ"/>
    <s v="Nombre OK"/>
    <s v="Cédula de Ciudadanía"/>
    <n v="1010246037"/>
    <x v="0"/>
    <n v="1"/>
    <s v="Caja Colombiana de Subsidio Familiar COLSUBSIDIO"/>
    <n v="42705000"/>
    <s v="BANCO DAVIVIENDA"/>
    <n v="140873000"/>
    <s v="95 28-Feb-2025"/>
    <n v="17082000"/>
    <s v="BANCOLOMBIA"/>
    <s v="04000008396"/>
    <s v="CH"/>
    <s v="830053812"/>
    <s v="ALIANZA FIDUCIARIA SA FIDEICOMISOS**CONSTRUCTORA LAS GALIAS S.A.S"/>
    <x v="28"/>
    <x v="77"/>
    <s v="AP 1704 TO 2"/>
    <n v="0"/>
    <n v="0"/>
    <n v="213525000"/>
    <s v="42,05-37,40"/>
    <d v="2025-08-14T00:00:00"/>
    <x v="23"/>
    <x v="0"/>
    <x v="0"/>
    <m/>
    <x v="15"/>
  </r>
  <r>
    <s v="6761ba62603b02dc5ef867f1"/>
    <s v="96-2025"/>
    <s v="CAMILO"/>
    <s v="ANDRES"/>
    <s v="BRIÑEZ"/>
    <s v=""/>
    <s v="Nombre OK"/>
    <s v="Cédula de Ciudadanía"/>
    <n v="1105059362"/>
    <x v="0"/>
    <n v="1"/>
    <s v="Caja de Compensación Familiar CAFAM"/>
    <n v="42705000"/>
    <s v="LA HIPOTECARIA"/>
    <n v="144512195"/>
    <s v="96 28-Feb-2025"/>
    <n v="17082000"/>
    <s v="BANCOLOMBIA"/>
    <s v="04000008396"/>
    <s v="CH"/>
    <s v="830053812"/>
    <s v="ALIANZA FIDUCIARIA SA FIDEICOMISOS**CONSTRUCTORA LAS GALIAS S.A.S"/>
    <x v="28"/>
    <x v="77"/>
    <s v="AP 2607 TO 2"/>
    <n v="0"/>
    <n v="0"/>
    <n v="213525000"/>
    <s v="42,18-37,26"/>
    <d v="2025-06-05T00:00:00"/>
    <x v="24"/>
    <x v="0"/>
    <x v="7"/>
    <m/>
    <x v="16"/>
  </r>
  <r>
    <s v="678a6293182bef8a36f88a2b"/>
    <s v="126-2025"/>
    <s v="ANGIE"/>
    <s v="KATHERINE"/>
    <s v="MUÑOZ"/>
    <s v="BRAVO"/>
    <s v="Nombre OK"/>
    <s v="Cédula de Ciudadanía"/>
    <n v="1030641268"/>
    <x v="0"/>
    <n v="1"/>
    <s v="Caja de Compensación Familiar CAFAM"/>
    <n v="28470000"/>
    <s v="F.N.A."/>
    <n v="163673000"/>
    <s v="126 13-Mar-2025"/>
    <n v="17082000"/>
    <s v="BANCOLOMBIA"/>
    <s v="04000008396"/>
    <s v="CH"/>
    <s v="830053812"/>
    <s v="ALIANZA FIDUCIARIA SA FIDEICOMISOS**CONSTRUCTORA LAS GALIAS S.A.S"/>
    <x v="28"/>
    <x v="77"/>
    <s v="AP 1208 TO 3"/>
    <n v="0"/>
    <n v="0"/>
    <n v="213525000"/>
    <s v="42,18-37,26"/>
    <d v="2025-11-20T00:00:00"/>
    <x v="18"/>
    <x v="0"/>
    <x v="4"/>
    <m/>
    <x v="0"/>
  </r>
  <r>
    <s v="678a6c30b446e07e8d289750"/>
    <s v="126-2025"/>
    <s v="JULIAN"/>
    <s v="CAMILO"/>
    <s v="LOPEZ"/>
    <s v="CASTILLEJO"/>
    <s v="Nombre OK"/>
    <s v="Cédula de Ciudadanía"/>
    <n v="1030654030"/>
    <x v="0"/>
    <n v="1"/>
    <s v="Caja Colombiana de Subsidio Familiar COLSUBSIDIO"/>
    <n v="42705000"/>
    <s v="BANCO DAVIVIENDA"/>
    <n v="143097906"/>
    <s v="126 13-Mar-2025"/>
    <n v="17082000"/>
    <s v="BANCOLOMBIA"/>
    <s v="04000008396"/>
    <s v="CH"/>
    <s v="830053812"/>
    <s v="ALIANZA FIDUCIARIA SA FIDEICOMISOS**CONSTRUCTORA LAS GALIAS S.A.S"/>
    <x v="28"/>
    <x v="77"/>
    <s v="AP 2004 TO 3"/>
    <n v="0"/>
    <n v="0"/>
    <n v="213525000"/>
    <s v="42,05-37,40"/>
    <d v="2025-08-14T00:00:00"/>
    <x v="23"/>
    <x v="0"/>
    <x v="0"/>
    <m/>
    <x v="15"/>
  </r>
  <r>
    <s v="678a6f61b446e07e8d2898a3"/>
    <s v="95-2025"/>
    <s v="YERSON"/>
    <s v="HERNANDO"/>
    <s v="VALENZUELA"/>
    <s v="GUERRA"/>
    <s v="Nombre OK"/>
    <s v="Cédula de Ciudadanía"/>
    <n v="1032454700"/>
    <x v="0"/>
    <n v="1"/>
    <s v="Caja de Compensación Familiar COMPENSAR"/>
    <n v="28470000"/>
    <s v="BANCO DAVIVIENDA"/>
    <n v="162934165"/>
    <s v="95 28-Feb-2025"/>
    <n v="17082000"/>
    <s v="BANCOLOMBIA"/>
    <s v="04000008396"/>
    <s v="CH"/>
    <s v="830053812"/>
    <s v="ALIANZA FIDUCIARIA SA FIDEICOMISOS**CONSTRUCTORA LAS GALIAS S.A.S"/>
    <x v="28"/>
    <x v="77"/>
    <s v="AP 2202 TO 2"/>
    <n v="0"/>
    <n v="0"/>
    <n v="213025000"/>
    <s v="42,00-37,21"/>
    <d v="2025-08-14T00:00:00"/>
    <x v="23"/>
    <x v="0"/>
    <x v="0"/>
    <m/>
    <x v="15"/>
  </r>
  <r>
    <s v="678a72fdb446e07e8d289ac0"/>
    <s v="96-2025"/>
    <s v="MARIA BRASIL"/>
    <s v="BERNARDA"/>
    <s v="QUIÑONES"/>
    <s v="VEGA"/>
    <s v="Nombre OK"/>
    <s v="Cédula de Ciudadanía"/>
    <n v="1030536943"/>
    <x v="0"/>
    <n v="1"/>
    <s v="Caja de Compensación Familiar COMPENSAR"/>
    <n v="28470000"/>
    <s v="BANCOLOMBIA"/>
    <n v="156621930"/>
    <s v="96 28-Feb-2025"/>
    <n v="17082000"/>
    <s v="BANCOLOMBIA"/>
    <s v="04000008396"/>
    <s v="CH"/>
    <s v="830053812"/>
    <s v="ALIANZA FIDUCIARIA SA FIDEICOMISOS**CONSTRUCTORA LAS GALIAS S.A.S"/>
    <x v="28"/>
    <x v="77"/>
    <s v="AP 2503 TO 7"/>
    <n v="0"/>
    <n v="0"/>
    <n v="213025000"/>
    <s v="42,01-37,33"/>
    <d v="2025-10-01T00:00:00"/>
    <x v="15"/>
    <x v="0"/>
    <x v="0"/>
    <m/>
    <x v="8"/>
  </r>
  <r>
    <s v="678a75a0b446e07e8d289d61"/>
    <s v="97-2025"/>
    <s v="VICTOR"/>
    <s v="GIOVANNY"/>
    <s v="VILLAMIL"/>
    <s v="ABRIL"/>
    <s v="Nombre OK"/>
    <s v="Cédula de Ciudadanía"/>
    <n v="80801496"/>
    <x v="0"/>
    <n v="1"/>
    <s v="Caja Colombiana de Subsidio Familiar COLSUBSIDIO"/>
    <n v="39000000"/>
    <s v="BANCO DAVIVIENDA"/>
    <n v="157133094"/>
    <s v="97 28-Feb-2025"/>
    <n v="17082000"/>
    <s v="BANCOLOMBIA"/>
    <s v="04000008396"/>
    <s v="CH"/>
    <s v="830053812"/>
    <s v="ALIANZA FIDUCIARIA SA FIDEICOMISOS**CONSTRUCTORA LAS GALIAS S.A.S"/>
    <x v="28"/>
    <x v="77"/>
    <s v="AP 0709 TO 3"/>
    <n v="0"/>
    <n v="0"/>
    <n v="213525000"/>
    <s v="42,05-36,84"/>
    <d v="2025-11-20T00:00:00"/>
    <x v="18"/>
    <x v="0"/>
    <x v="4"/>
    <m/>
    <x v="0"/>
  </r>
  <r>
    <s v="678a7731b446e07e8d289ea9"/>
    <s v="126-2025"/>
    <s v="JAVIER"/>
    <s v="STIVEN"/>
    <s v="BERNAL"/>
    <s v="ACOSTA"/>
    <s v="Nombre OK"/>
    <s v="Cédula de Ciudadanía"/>
    <n v="1010224816"/>
    <x v="0"/>
    <n v="1"/>
    <s v="Caja de Compensación Familiar COMPENSAR"/>
    <n v="28470000"/>
    <s v="BANCO DAVIVIENDA"/>
    <n v="158051886"/>
    <s v="126 13-Mar-2025"/>
    <n v="17082000"/>
    <s v="BANCOLOMBIA"/>
    <s v="04000008396"/>
    <s v="CH"/>
    <s v="830053812"/>
    <s v="ALIANZA FIDUCIARIA SA FIDEICOMISOS**CONSTRUCTORA LAS GALIAS S.A.S"/>
    <x v="28"/>
    <x v="77"/>
    <s v="AP 1803 TO 3"/>
    <n v="0"/>
    <n v="0"/>
    <n v="213525000"/>
    <s v="42,01-37,33"/>
    <d v="2025-08-14T00:00:00"/>
    <x v="23"/>
    <x v="0"/>
    <x v="0"/>
    <m/>
    <x v="15"/>
  </r>
  <r>
    <s v="678a7922b446e07e8d289fab"/>
    <s v="95-2025"/>
    <s v="LUIS"/>
    <s v="ALBERTO"/>
    <s v="BEJARANO"/>
    <s v="CHITIVA"/>
    <s v="Nombre OK"/>
    <s v="Cédula de Ciudadanía"/>
    <n v="1032475170"/>
    <x v="0"/>
    <n v="1"/>
    <s v="Caja de Compensación Familiar CAFAM"/>
    <n v="42705000"/>
    <s v="BANCO DAVIVIENDA"/>
    <n v="151853774"/>
    <s v="95 28-Feb-2025"/>
    <n v="17082000"/>
    <s v="BANCOLOMBIA"/>
    <s v="04000008396"/>
    <s v="CH"/>
    <s v="830053812"/>
    <s v="ALIANZA FIDUCIARIA SA FIDEICOMISOS**CONSTRUCTORA LAS GALIAS S.A.S"/>
    <x v="28"/>
    <x v="77"/>
    <s v="AP 0707 TO 2"/>
    <n v="0"/>
    <n v="0"/>
    <n v="213525000"/>
    <s v="42,08-36,84"/>
    <d v="2025-10-01T00:00:00"/>
    <x v="15"/>
    <x v="0"/>
    <x v="0"/>
    <m/>
    <x v="8"/>
  </r>
  <r>
    <s v="678a8294b446e07e8d28a455"/>
    <s v="126-2025"/>
    <s v="SERGIO"/>
    <s v="REINEL"/>
    <s v="DIAZ"/>
    <s v=""/>
    <s v="Nombre OK"/>
    <s v="Cédula de Ciudadanía"/>
    <n v="80149008"/>
    <x v="0"/>
    <n v="1"/>
    <s v="Caja de Compensación Familiar CAFAM"/>
    <n v="26000000"/>
    <s v="BANCO DAVIVIENDA"/>
    <n v="147369000"/>
    <s v="126 13-Mar-2025"/>
    <n v="17082000"/>
    <s v="BANCOLOMBIA"/>
    <s v="04000008396"/>
    <s v="CH"/>
    <s v="830053812"/>
    <s v="ALIANZA FIDUCIARIA SA FIDEICOMISOS**CONSTRUCTORA LAS GALIAS S.A.S"/>
    <x v="28"/>
    <x v="77"/>
    <s v="AP 0703 TO 3"/>
    <n v="0"/>
    <n v="0"/>
    <n v="213525000"/>
    <s v="42,02-36,84"/>
    <d v="2025-08-15T00:00:00"/>
    <x v="23"/>
    <x v="0"/>
    <x v="0"/>
    <m/>
    <x v="15"/>
  </r>
  <r>
    <s v="678a8b3db446e07e8d28a7d7"/>
    <s v="95-2025"/>
    <s v="JHONATAN"/>
    <s v="GERARDO"/>
    <s v="NARANJO"/>
    <s v="PULIDO"/>
    <s v="Nombre OK"/>
    <s v="Cédula de Ciudadanía"/>
    <n v="1020769018"/>
    <x v="0"/>
    <n v="1"/>
    <s v="Caja de Compensación Familiar COMPENSAR"/>
    <n v="28470000"/>
    <s v="LA HIPOTECARIA"/>
    <n v="147911873"/>
    <s v="95 28-Feb-2025"/>
    <n v="17082000"/>
    <s v="BANCOLOMBIA"/>
    <s v="04000008396"/>
    <s v="CH"/>
    <s v="830053812"/>
    <s v="ALIANZA FIDUCIARIA SA FIDEICOMISOS**CONSTRUCTORA LAS GALIAS S.A.S"/>
    <x v="28"/>
    <x v="77"/>
    <s v="AP 1707 TO 1"/>
    <n v="0"/>
    <n v="0"/>
    <n v="213025000"/>
    <s v="42,18-37,26"/>
    <d v="2025-11-20T00:00:00"/>
    <x v="18"/>
    <x v="0"/>
    <x v="4"/>
    <m/>
    <x v="0"/>
  </r>
  <r>
    <s v="678a8e17b446e07e8d28a940"/>
    <s v="96-2025"/>
    <s v="WENDY"/>
    <s v="VANESSA"/>
    <s v="MARTINEZ"/>
    <s v="PENAGOS"/>
    <s v="Nombre OK"/>
    <s v="Cédula de Ciudadanía"/>
    <n v="1030663604"/>
    <x v="0"/>
    <n v="1"/>
    <s v="Caja de Compensación Familiar COMPENSAR"/>
    <n v="28470000"/>
    <s v="BANCO BBVA"/>
    <n v="157000000"/>
    <s v="96 28-Feb-2025"/>
    <n v="17082000"/>
    <s v="BANCOLOMBIA"/>
    <s v="04000008396"/>
    <s v="CH"/>
    <s v="830053812"/>
    <s v="ALIANZA FIDUCIARIA SA FIDEICOMISOS**CONSTRUCTORA LAS GALIAS S.A.S"/>
    <x v="28"/>
    <x v="77"/>
    <s v="AP 1504 TO 3"/>
    <n v="0"/>
    <n v="0"/>
    <n v="213025000"/>
    <s v="42,05-37,40"/>
    <d v="2025-11-20T00:00:00"/>
    <x v="18"/>
    <x v="0"/>
    <x v="4"/>
    <m/>
    <x v="0"/>
  </r>
  <r>
    <s v="678a9118b446e07e8d28aaaf"/>
    <s v="95-2025"/>
    <s v="WENDY"/>
    <s v="NATHALY"/>
    <s v="CONTRERAS"/>
    <s v="VALENTIN"/>
    <s v="Nombre OK"/>
    <s v="Cédula de Ciudadanía"/>
    <n v="1014236912"/>
    <x v="0"/>
    <n v="1"/>
    <s v="Caja Colombiana de Subsidio Familiar COLSUBSIDIO"/>
    <n v="42705000"/>
    <s v="LA HIPOTECARIA"/>
    <n v="108590000"/>
    <s v="95 28-Feb-2025"/>
    <n v="17082000"/>
    <s v="BANCOLOMBIA"/>
    <s v="04000008396"/>
    <s v="CH"/>
    <s v="830053812"/>
    <s v="ALIANZA FIDUCIARIA SA FIDEICOMISOS**CONSTRUCTORA LAS GALIAS S.A.S"/>
    <x v="28"/>
    <x v="77"/>
    <s v="AP 1608 TO 2"/>
    <n v="0"/>
    <n v="0"/>
    <n v="213525000"/>
    <s v="42,16-37,39"/>
    <d v="2025-06-05T00:00:00"/>
    <x v="24"/>
    <x v="0"/>
    <x v="7"/>
    <m/>
    <x v="16"/>
  </r>
  <r>
    <s v="678a96c0b446e07e8d28ad84"/>
    <s v="95-2025"/>
    <s v="JULIAN"/>
    <s v="CAMILO"/>
    <s v="ROMERO"/>
    <s v="NIETO"/>
    <s v="Nombre OK"/>
    <s v="Cédula de Ciudadanía"/>
    <n v="1022428635"/>
    <x v="0"/>
    <n v="1"/>
    <s v="Caja de Compensación Familiar COMPENSAR"/>
    <n v="42705000"/>
    <s v="BANCO DAVIVIENDA"/>
    <n v="152923486"/>
    <s v="95 28-Feb-2025"/>
    <n v="17082000"/>
    <s v="BANCOLOMBIA"/>
    <s v="04000008396"/>
    <s v="CH"/>
    <s v="830053812"/>
    <s v="ALIANZA FIDUCIARIA SA FIDEICOMISOS**CONSTRUCTORA LAS GALIAS S.A.S"/>
    <x v="28"/>
    <x v="77"/>
    <s v="AP 0303 TO 7"/>
    <n v="0"/>
    <n v="0"/>
    <n v="213025000"/>
    <s v="42,02-36,84"/>
    <d v="2025-06-05T00:00:00"/>
    <x v="24"/>
    <x v="0"/>
    <x v="7"/>
    <m/>
    <x v="16"/>
  </r>
  <r>
    <s v="678a9822b446e07e8d28af08"/>
    <s v="95-2025"/>
    <s v="JOSE"/>
    <s v="GREGORIO"/>
    <s v="MORALES"/>
    <s v="CARO"/>
    <s v="Nombre OK"/>
    <s v="Cédula de Ciudadanía"/>
    <n v="80827424"/>
    <x v="0"/>
    <n v="1"/>
    <s v="Caja de Compensación Familiar COMPENSAR"/>
    <n v="28470000"/>
    <s v="LA HIPOTECARIA"/>
    <n v="153402794"/>
    <s v="95 28-Feb-2025"/>
    <n v="17082000"/>
    <s v="BANCOLOMBIA"/>
    <s v="04000008396"/>
    <s v="CH"/>
    <s v="830053812"/>
    <s v="ALIANZA FIDUCIARIA SA FIDEICOMISOS**CONSTRUCTORA LAS GALIAS S.A.S"/>
    <x v="28"/>
    <x v="77"/>
    <s v="AP 0507 TO 3"/>
    <n v="0"/>
    <n v="0"/>
    <n v="213025000"/>
    <s v="42,02-36,84"/>
    <d v="2025-08-14T00:00:00"/>
    <x v="23"/>
    <x v="0"/>
    <x v="3"/>
    <m/>
    <x v="15"/>
  </r>
  <r>
    <s v="678a9d6fb446e07e8d28b44a"/>
    <s v="95-2025"/>
    <s v="DANILO"/>
    <s v="FERNANDO"/>
    <s v="CARRILLO"/>
    <s v="MEDINA"/>
    <s v="Nombre OK"/>
    <s v="Cédula de Ciudadanía"/>
    <n v="1122679500"/>
    <x v="0"/>
    <n v="1"/>
    <s v="Caja de Compensación Familiar CAFAM"/>
    <n v="28470000"/>
    <s v="BANCO DAVIVIENDA"/>
    <n v="162293241"/>
    <s v="95 28-Feb-2025"/>
    <n v="17082000"/>
    <s v="BANCOLOMBIA"/>
    <s v="04000008396"/>
    <s v="CH"/>
    <s v="830053812"/>
    <s v="ALIANZA FIDUCIARIA SA FIDEICOMISOS**CONSTRUCTORA LAS GALIAS S.A.S"/>
    <x v="28"/>
    <x v="77"/>
    <s v="AP 0307 TO 1"/>
    <n v="0"/>
    <n v="0"/>
    <n v="213525000"/>
    <s v="42,02-36,84"/>
    <d v="2025-08-14T00:00:00"/>
    <x v="23"/>
    <x v="0"/>
    <x v="3"/>
    <m/>
    <x v="15"/>
  </r>
  <r>
    <s v="678a9d6fb446e07e8d28b44a"/>
    <s v="95-2025"/>
    <s v="ASTRID"/>
    <s v="LISBETH"/>
    <s v="RODRIGUEZ"/>
    <s v="ARROYO"/>
    <s v="Nombre OK"/>
    <s v="Cédula de Ciudadanía"/>
    <n v="1013650810"/>
    <x v="1"/>
    <n v="0"/>
    <s v="Caja de Compensación Familiar CAFAM"/>
    <n v="28470000"/>
    <s v="BANCO DAVIVIENDA"/>
    <n v="162293241"/>
    <s v="95 28-Feb-2025"/>
    <n v="17082000"/>
    <s v="BANCOLOMBIA"/>
    <s v="04000008396"/>
    <s v="CH"/>
    <s v="830053812"/>
    <s v="ALIANZA FIDUCIARIA SA FIDEICOMISOS**CONSTRUCTORA LAS GALIAS S.A.S"/>
    <x v="28"/>
    <x v="77"/>
    <s v="AP 0307 TO 1"/>
    <n v="0"/>
    <n v="0"/>
    <n v="213525000"/>
    <s v="42,02-36,84"/>
    <d v="2025-08-14T00:00:00"/>
    <x v="23"/>
    <x v="0"/>
    <x v="3"/>
    <m/>
    <x v="15"/>
  </r>
  <r>
    <s v="678aa159b446e07e8d28b85a"/>
    <s v="95-2025"/>
    <s v="PABLO"/>
    <s v="ANDRES"/>
    <s v="PEDREROS"/>
    <s v="CANO"/>
    <s v="Nombre OK"/>
    <s v="Cédula de Ciudadanía"/>
    <n v="1030584432"/>
    <x v="0"/>
    <n v="1"/>
    <s v="Caja Colombiana de Subsidio Familiar COLSUBSIDIO"/>
    <n v="42705000"/>
    <s v="BANCO DAVIVIENDA"/>
    <n v="144128000"/>
    <s v="95 28-Feb-2025"/>
    <n v="17082000"/>
    <s v="BANCOLOMBIA"/>
    <s v="04000008396"/>
    <s v="CH"/>
    <s v="830053812"/>
    <s v="ALIANZA FIDUCIARIA SA FIDEICOMISOS**CONSTRUCTORA LAS GALIAS S.A.S"/>
    <x v="28"/>
    <x v="77"/>
    <s v="AP 1604 TO 7"/>
    <n v="0"/>
    <n v="0"/>
    <n v="213525000"/>
    <s v="42,05-37,40"/>
    <d v="2025-06-07T00:00:00"/>
    <x v="24"/>
    <x v="0"/>
    <x v="7"/>
    <m/>
    <x v="16"/>
  </r>
  <r>
    <s v="678aa5f2b446e07e8d28ba49"/>
    <s v="95-2025"/>
    <s v="SHARON"/>
    <s v="MANUELA"/>
    <s v="MEDINA"/>
    <s v="ROJAS"/>
    <s v="Nombre OK"/>
    <s v="Cédula de Ciudadanía"/>
    <n v="1026296034"/>
    <x v="0"/>
    <n v="1"/>
    <s v="Caja Colombiana de Subsidio Familiar COLSUBSIDIO"/>
    <n v="28470000"/>
    <s v="BANCO DAVIVIENDA"/>
    <n v="157100000"/>
    <s v="95 28-Feb-2025"/>
    <n v="17082000"/>
    <s v="BANCOLOMBIA"/>
    <s v="04000008396"/>
    <s v="CH"/>
    <s v="830053812"/>
    <s v="ALIANZA FIDUCIARIA SA FIDEICOMISOS**CONSTRUCTORA LAS GALIAS S.A.S"/>
    <x v="28"/>
    <x v="77"/>
    <s v="AP 1708 TO 3"/>
    <n v="0"/>
    <n v="0"/>
    <n v="213525000"/>
    <s v="42,18-37,26"/>
    <d v="2025-06-07T00:00:00"/>
    <x v="24"/>
    <x v="0"/>
    <x v="7"/>
    <m/>
    <x v="16"/>
  </r>
  <r>
    <s v="678ab959b446e07e8d28c36d"/>
    <s v="95-2025"/>
    <s v="JULIAN"/>
    <s v="LEONARDO"/>
    <s v="DIAZ"/>
    <s v="CESPEDES"/>
    <s v="Nombre OK"/>
    <s v="Cédula de Ciudadanía"/>
    <n v="1023910620"/>
    <x v="0"/>
    <n v="1"/>
    <s v="Caja Colombiana de Subsidio Familiar COLSUBSIDIO"/>
    <n v="28470000"/>
    <s v="BANCO BBVA"/>
    <n v="143697057"/>
    <s v="95 28-Feb-2025"/>
    <n v="17082000"/>
    <s v="BANCOLOMBIA"/>
    <s v="04000008396"/>
    <s v="CH"/>
    <s v="830053812"/>
    <s v="ALIANZA FIDUCIARIA SA FIDEICOMISOS**CONSTRUCTORA LAS GALIAS S.A.S"/>
    <x v="28"/>
    <x v="77"/>
    <s v="AP 1410 TO 2"/>
    <n v="0"/>
    <n v="0"/>
    <n v="213525000"/>
    <s v="42,19-37,39"/>
    <d v="2025-08-14T00:00:00"/>
    <x v="23"/>
    <x v="0"/>
    <x v="3"/>
    <m/>
    <x v="15"/>
  </r>
  <r>
    <s v="678abafdb446e07e8d28c464"/>
    <s v="95-2025"/>
    <s v="MILEDIS"/>
    <s v=""/>
    <s v="AGUILAR"/>
    <s v="ROLDAN"/>
    <s v="Nombre OK"/>
    <s v="Cédula de Ciudadanía"/>
    <n v="1000323658"/>
    <x v="0"/>
    <n v="1"/>
    <s v="Caja Colombiana de Subsidio Familiar COLSUBSIDIO"/>
    <n v="39000000"/>
    <s v="BANCO BOGOTA"/>
    <n v="128927547"/>
    <s v="95 28-Feb-2025"/>
    <n v="17082000"/>
    <s v="BANCOLOMBIA"/>
    <s v="04000008396"/>
    <s v="CH"/>
    <s v="830053812"/>
    <s v="ALIANZA FIDUCIARIA SA FIDEICOMISOS**CONSTRUCTORA LAS GALIAS S.A.S"/>
    <x v="28"/>
    <x v="77"/>
    <s v="AP 0710 TO 1"/>
    <n v="0"/>
    <n v="0"/>
    <n v="213525000"/>
    <s v="42,09-36,84"/>
    <d v="2025-08-14T00:00:00"/>
    <x v="23"/>
    <x v="0"/>
    <x v="3"/>
    <m/>
    <x v="15"/>
  </r>
  <r>
    <s v="678abeb1b446e07e8d28c5a6"/>
    <s v="95-2025"/>
    <s v="MAIRA"/>
    <s v="PATRICIA"/>
    <s v="SUAREZ"/>
    <s v="BARROS"/>
    <s v="Nombre OK"/>
    <s v="Cédula de Ciudadanía"/>
    <n v="1082900042"/>
    <x v="0"/>
    <n v="1"/>
    <s v="Caja Colombiana de Subsidio Familiar COLSUBSIDIO"/>
    <n v="28470000"/>
    <s v="BANCOLOMBIA"/>
    <n v="154800000"/>
    <s v="95 28-Feb-2025"/>
    <n v="17082000"/>
    <s v="BANCOLOMBIA"/>
    <s v="04000008396"/>
    <s v="CH"/>
    <s v="830053812"/>
    <s v="ALIANZA FIDUCIARIA SA FIDEICOMISOS**CONSTRUCTORA LAS GALIAS S.A.S"/>
    <x v="28"/>
    <x v="77"/>
    <s v="AP 0806 TO 3"/>
    <n v="0"/>
    <n v="0"/>
    <n v="213525000"/>
    <s v="42,02-36,84"/>
    <d v="2025-06-07T00:00:00"/>
    <x v="24"/>
    <x v="0"/>
    <x v="7"/>
    <m/>
    <x v="16"/>
  </r>
  <r>
    <s v="678ac27cb446e07e8d28c665"/>
    <s v="95-2025"/>
    <s v="MICHAEL"/>
    <s v="FELIPE"/>
    <s v="PINEDA"/>
    <s v="FORERO"/>
    <s v="Nombre OK"/>
    <s v="Cédula de Ciudadanía"/>
    <n v="1030667794"/>
    <x v="0"/>
    <n v="1"/>
    <s v="Caja Colombiana de Subsidio Familiar COLSUBSIDIO"/>
    <n v="42705000"/>
    <s v="BANCO DAVIVIENDA"/>
    <n v="138454000"/>
    <s v="95 28-Feb-2025"/>
    <n v="17082000"/>
    <s v="BANCOLOMBIA"/>
    <s v="04000008396"/>
    <s v="CH"/>
    <s v="830053812"/>
    <s v="ALIANZA FIDUCIARIA SA FIDEICOMISOS**CONSTRUCTORA LAS GALIAS S.A.S"/>
    <x v="28"/>
    <x v="77"/>
    <s v="AP 2108 TO 3"/>
    <n v="0"/>
    <n v="0"/>
    <n v="213525000"/>
    <s v="42,18-37,26"/>
    <d v="2025-06-07T00:00:00"/>
    <x v="24"/>
    <x v="0"/>
    <x v="7"/>
    <m/>
    <x v="16"/>
  </r>
  <r>
    <s v="678ac77ab446e07e8d28c8af"/>
    <s v="95-2025"/>
    <s v="LAURA"/>
    <s v="VALENTINA"/>
    <s v="RODRIGUEZ"/>
    <s v="CASTAÑEDA"/>
    <s v="Nombre OK"/>
    <s v="Cédula de Ciudadanía"/>
    <n v="1233503684"/>
    <x v="0"/>
    <n v="1"/>
    <s v="Caja Colombiana de Subsidio Familiar COLSUBSIDIO"/>
    <n v="28470000"/>
    <s v="F.N.A."/>
    <n v="157810000"/>
    <s v="95 28-Feb-2025"/>
    <n v="17082000"/>
    <s v="BANCOLOMBIA"/>
    <s v="04000008396"/>
    <s v="CH"/>
    <s v="830053812"/>
    <s v="ALIANZA FIDUCIARIA SA FIDEICOMISOS**CONSTRUCTORA LAS GALIAS S.A.S"/>
    <x v="28"/>
    <x v="77"/>
    <s v="AP 1212 TO 3"/>
    <n v="0"/>
    <n v="0"/>
    <n v="213525000"/>
    <s v="42,16-37,39"/>
    <d v="2025-08-14T00:00:00"/>
    <x v="23"/>
    <x v="0"/>
    <x v="3"/>
    <m/>
    <x v="15"/>
  </r>
  <r>
    <s v="678acbd2b446e07e8d28cc1a"/>
    <s v="95-2025"/>
    <s v="DANIEL"/>
    <s v="GONZALO"/>
    <s v="RODRIGUEZ"/>
    <s v="LOZANO"/>
    <s v="Nombre OK"/>
    <s v="Cédula de Ciudadanía"/>
    <n v="1000134048"/>
    <x v="0"/>
    <n v="1"/>
    <s v="Caja Colombiana de Subsidio Familiar COLSUBSIDIO"/>
    <n v="42705000"/>
    <s v="BANCO DAVIVIENDA"/>
    <n v="151103802"/>
    <s v="95 28-Feb-2025"/>
    <n v="17082000"/>
    <s v="BANCOLOMBIA"/>
    <s v="04000008396"/>
    <s v="CH"/>
    <s v="830053812"/>
    <s v="ALIANZA FIDUCIARIA SA FIDEICOMISOS**CONSTRUCTORA LAS GALIAS S.A.S"/>
    <x v="28"/>
    <x v="77"/>
    <s v="AP 1006 TO 3"/>
    <n v="0"/>
    <n v="0"/>
    <n v="213525000"/>
    <s v="42,02-36,84"/>
    <d v="2025-06-07T00:00:00"/>
    <x v="24"/>
    <x v="0"/>
    <x v="7"/>
    <m/>
    <x v="16"/>
  </r>
  <r>
    <s v="678faac1b446e07e8d295b34"/>
    <s v="95-2025"/>
    <s v="YENNY"/>
    <s v="ROCIO"/>
    <s v="CASTILLO"/>
    <s v="SARMIENTO"/>
    <s v="Nombre OK"/>
    <s v="Cédula de Ciudadanía"/>
    <n v="53116565"/>
    <x v="0"/>
    <n v="1"/>
    <s v="Caja de Compensación Familiar COMPENSAR"/>
    <n v="28470000"/>
    <s v="BANCOLOMBIA"/>
    <n v="154964839"/>
    <s v="95 28-Feb-2025"/>
    <n v="17082000"/>
    <s v="BANCOLOMBIA"/>
    <s v="04000008396"/>
    <s v="CH"/>
    <s v="830053812"/>
    <s v="ALIANZA FIDUCIARIA SA FIDEICOMISOS**CONSTRUCTORA LAS GALIAS S.A.S"/>
    <x v="28"/>
    <x v="77"/>
    <s v="AP 1904 TO 2"/>
    <n v="0"/>
    <n v="0"/>
    <n v="213025000"/>
    <s v="42,05-37,40"/>
    <d v="2025-08-14T00:00:00"/>
    <x v="23"/>
    <x v="0"/>
    <x v="3"/>
    <m/>
    <x v="15"/>
  </r>
  <r>
    <s v="678faac1b446e07e8d295b34"/>
    <s v="95-2025"/>
    <s v="JOHN"/>
    <s v="WINER"/>
    <s v="LOZANO"/>
    <s v="URREA"/>
    <s v="Nombre OK"/>
    <s v="Cédula de Ciudadanía"/>
    <n v="1030535532"/>
    <x v="1"/>
    <n v="0"/>
    <s v="Caja de Compensación Familiar COMPENSAR"/>
    <n v="28470000"/>
    <s v="BANCOLOMBIA"/>
    <n v="154964839"/>
    <s v="95 28-Feb-2025"/>
    <n v="17082000"/>
    <s v="BANCOLOMBIA"/>
    <s v="04000008396"/>
    <s v="CH"/>
    <s v="830053812"/>
    <s v="ALIANZA FIDUCIARIA SA FIDEICOMISOS**CONSTRUCTORA LAS GALIAS S.A.S"/>
    <x v="28"/>
    <x v="77"/>
    <s v="AP 1904 TO 2"/>
    <n v="0"/>
    <n v="0"/>
    <n v="213025000"/>
    <s v="42,05-37,40"/>
    <d v="2025-08-14T00:00:00"/>
    <x v="23"/>
    <x v="0"/>
    <x v="3"/>
    <m/>
    <x v="15"/>
  </r>
  <r>
    <s v="6793b9f894762e35e1c52e44"/>
    <s v="96-2025"/>
    <s v="ANDREA"/>
    <s v="MARCELA"/>
    <s v="HUERTAS"/>
    <s v="RONDON"/>
    <s v="Nombre OK"/>
    <s v="Cédula de Ciudadanía"/>
    <n v="1031138677"/>
    <x v="0"/>
    <n v="1"/>
    <s v="Caja Colombiana de Subsidio Familiar COLSUBSIDIO"/>
    <n v="28470000"/>
    <s v="BANCO DAVIVIENDA"/>
    <n v="167673000"/>
    <s v="96 28-Feb-2025"/>
    <n v="17082000"/>
    <s v="BANCOLOMBIA"/>
    <s v="04000008396"/>
    <s v="CH"/>
    <s v="830053812"/>
    <s v="ALIANZA FIDUCIARIA SA FIDEICOMISOS**CONSTRUCTORA LAS GALIAS S.A.S"/>
    <x v="28"/>
    <x v="77"/>
    <s v="AP 2510 TO 7"/>
    <n v="0"/>
    <n v="0"/>
    <n v="213525000"/>
    <s v="42,19-37,39"/>
    <d v="2025-08-14T00:00:00"/>
    <x v="23"/>
    <x v="0"/>
    <x v="3"/>
    <m/>
    <x v="15"/>
  </r>
  <r>
    <s v="6793bb0e94762e35e1c53129"/>
    <s v="96-2025"/>
    <s v="BRYAN"/>
    <s v="CAMILO"/>
    <s v="GIL"/>
    <s v="BEJARANO"/>
    <s v="Nombre OK"/>
    <s v="Cédula de Ciudadanía"/>
    <n v="1000685513"/>
    <x v="0"/>
    <n v="1"/>
    <s v="Caja Colombiana de Subsidio Familiar COLSUBSIDIO"/>
    <n v="28470000"/>
    <s v="BANCOLOMBIA"/>
    <n v="158300000"/>
    <s v="96 28-Feb-2025"/>
    <n v="17082000"/>
    <s v="BANCOLOMBIA"/>
    <s v="04000008396"/>
    <s v="CH"/>
    <s v="830053812"/>
    <s v="ALIANZA FIDUCIARIA SA FIDEICOMISOS**CONSTRUCTORA LAS GALIAS S.A.S"/>
    <x v="28"/>
    <x v="77"/>
    <s v="AP 0102 TO 2"/>
    <n v="0"/>
    <n v="0"/>
    <n v="213525000"/>
    <s v="42,02-36,84"/>
    <d v="2025-06-09T00:00:00"/>
    <x v="24"/>
    <x v="0"/>
    <x v="3"/>
    <m/>
    <x v="16"/>
  </r>
  <r>
    <s v="6793bd1f94762e35e1c5369a"/>
    <s v="125-2025"/>
    <s v="LAURA"/>
    <s v="CAMILA"/>
    <s v="CARDENAS"/>
    <s v="SOLORZANO"/>
    <s v="Nombre OK"/>
    <s v="Cédula de Ciudadanía"/>
    <n v="1022422729"/>
    <x v="0"/>
    <n v="1"/>
    <s v="Caja de Compensación Familiar COMPENSAR"/>
    <n v="42705000"/>
    <s v="BANCOLOMBIA"/>
    <n v="152000000"/>
    <s v="125 13-Mar-2025"/>
    <n v="17082000"/>
    <s v="BANCOLOMBIA"/>
    <s v="04000008396"/>
    <s v="CH"/>
    <s v="830053812"/>
    <s v="ALIANZA FIDUCIARIA SA FIDEICOMISOS**CONSTRUCTORA LAS GALIAS S.A.S"/>
    <x v="28"/>
    <x v="77"/>
    <s v="AP 2010 TO 7"/>
    <n v="0"/>
    <n v="0"/>
    <n v="213025000"/>
    <s v="42,19-37,39"/>
    <d v="2025-08-14T00:00:00"/>
    <x v="23"/>
    <x v="0"/>
    <x v="3"/>
    <m/>
    <x v="15"/>
  </r>
  <r>
    <s v="6793c0ba94762e35e1c568fd"/>
    <s v="126-2025"/>
    <s v="ANGIE"/>
    <s v="LORENA"/>
    <s v="RUIZ"/>
    <s v="PEREZ"/>
    <s v="Nombre OK"/>
    <s v="Cédula de Ciudadanía"/>
    <n v="1014262997"/>
    <x v="0"/>
    <n v="1"/>
    <s v="Caja Colombiana de Subsidio Familiar COLSUBSIDIO"/>
    <n v="42705000"/>
    <s v="BANCOLOMBIA"/>
    <n v="135323000"/>
    <s v="126 13-Mar-2025"/>
    <n v="17082000"/>
    <s v="BANCOLOMBIA"/>
    <s v="04000008396"/>
    <s v="CH"/>
    <s v="830053812"/>
    <s v="ALIANZA FIDUCIARIA SA FIDEICOMISOS**CONSTRUCTORA LAS GALIAS S.A.S"/>
    <x v="28"/>
    <x v="77"/>
    <s v="AP 0404 TO 2"/>
    <n v="0"/>
    <n v="0"/>
    <n v="213525000"/>
    <s v="42,04-36,84"/>
    <d v="2025-08-13T00:00:00"/>
    <x v="23"/>
    <x v="0"/>
    <x v="4"/>
    <m/>
    <x v="15"/>
  </r>
  <r>
    <s v="6793c30e94762e35e1c56fd5"/>
    <s v="159-2025"/>
    <s v="ANGIE"/>
    <s v="PAOLA"/>
    <s v="RUIZ"/>
    <s v="VARGAS"/>
    <s v="Nombre OK"/>
    <s v="Cédula de Ciudadanía"/>
    <n v="1033783385"/>
    <x v="0"/>
    <n v="1"/>
    <s v="Caja de Compensación Familiar COMPENSAR"/>
    <n v="42705000"/>
    <s v="LA HIPOTECARIA"/>
    <n v="132500000"/>
    <s v="159 17-Mar-2025"/>
    <n v="17082000"/>
    <s v="BANCOLOMBIA"/>
    <s v="04000008396"/>
    <s v="CH"/>
    <s v="830053812"/>
    <s v="ALIANZA FIDUCIARIA SA FIDEICOMISOS**CONSTRUCTORA LAS GALIAS S.A.S"/>
    <x v="28"/>
    <x v="77"/>
    <s v="AP 1709 TO 7"/>
    <n v="0"/>
    <n v="0"/>
    <n v="213025000"/>
    <s v="42,01-37,26"/>
    <d v="2025-08-13T00:00:00"/>
    <x v="23"/>
    <x v="0"/>
    <x v="4"/>
    <m/>
    <x v="15"/>
  </r>
  <r>
    <s v="6793c30e94762e35e1c56fd5"/>
    <s v="159-2025"/>
    <s v="ALVARO"/>
    <s v="JAVIER"/>
    <s v="OSPINA"/>
    <s v="RICO"/>
    <s v="Nombre OK"/>
    <s v="Cédula de Ciudadanía"/>
    <n v="1016047475"/>
    <x v="1"/>
    <n v="0"/>
    <s v="Caja de Compensación Familiar COMPENSAR"/>
    <n v="42705000"/>
    <s v="LA HIPOTECARIA"/>
    <n v="132500000"/>
    <s v="159 17-Mar-2025"/>
    <n v="17082000"/>
    <s v="BANCOLOMBIA"/>
    <s v="04000008396"/>
    <s v="CH"/>
    <s v="830053812"/>
    <s v="ALIANZA FIDUCIARIA SA FIDEICOMISOS**CONSTRUCTORA LAS GALIAS S.A.S"/>
    <x v="28"/>
    <x v="77"/>
    <s v="AP 1709 TO 7"/>
    <n v="0"/>
    <n v="0"/>
    <n v="213025000"/>
    <s v="42,01-37,26"/>
    <d v="2025-08-13T00:00:00"/>
    <x v="23"/>
    <x v="0"/>
    <x v="4"/>
    <m/>
    <x v="15"/>
  </r>
  <r>
    <s v="6793c3ba94762e35e1c57706"/>
    <s v="125-2025"/>
    <s v="NICOLAS"/>
    <s v="DAVID"/>
    <s v="BAUTISTA"/>
    <s v="LONDOÑO"/>
    <s v="Nombre OK"/>
    <s v="Cédula de Ciudadanía"/>
    <n v="1012429558"/>
    <x v="0"/>
    <n v="1"/>
    <s v="Caja Colombiana de Subsidio Familiar COLSUBSIDIO"/>
    <n v="42705000"/>
    <s v="BANCO BBVA"/>
    <n v="137000000"/>
    <s v="125 13-Mar-2025"/>
    <n v="17082000"/>
    <s v="BANCOLOMBIA"/>
    <s v="04000008396"/>
    <s v="CH"/>
    <s v="830053812"/>
    <s v="ALIANZA FIDUCIARIA SA FIDEICOMISOS**CONSTRUCTORA LAS GALIAS S.A.S"/>
    <x v="28"/>
    <x v="77"/>
    <s v="AP 0503 TO 2"/>
    <n v="0"/>
    <n v="0"/>
    <n v="213525000"/>
    <s v="42,02-36,84"/>
    <d v="2025-08-14T00:00:00"/>
    <x v="23"/>
    <x v="0"/>
    <x v="4"/>
    <m/>
    <x v="15"/>
  </r>
  <r>
    <s v="6793c5c594762e35e1c57d0c"/>
    <s v="96-2025"/>
    <s v="LAURA"/>
    <s v="KATHERINE"/>
    <s v="GARCIA"/>
    <s v="FORERO"/>
    <s v="Nombre OK"/>
    <s v="Cédula de Ciudadanía"/>
    <n v="1000717982"/>
    <x v="0"/>
    <n v="1"/>
    <s v="Caja de Compensación Familiar COMPENSAR"/>
    <n v="42705000"/>
    <s v="LA HIPOTECARIA"/>
    <n v="141000000"/>
    <s v="96 28-Feb-2025"/>
    <n v="17082000"/>
    <s v="BANCOLOMBIA"/>
    <s v="04000008396"/>
    <s v="CH"/>
    <s v="830053812"/>
    <s v="ALIANZA FIDUCIARIA SA FIDEICOMISOS**CONSTRUCTORA LAS GALIAS S.A.S"/>
    <x v="28"/>
    <x v="77"/>
    <s v="AP 0609 TO 2"/>
    <n v="0"/>
    <n v="0"/>
    <n v="213025000"/>
    <s v="42,02-36,84"/>
    <d v="2025-06-09T00:00:00"/>
    <x v="24"/>
    <x v="0"/>
    <x v="3"/>
    <m/>
    <x v="16"/>
  </r>
  <r>
    <s v="6793c87294762e35e1c5871e"/>
    <s v="96-2025"/>
    <s v="ANNELYS"/>
    <s v="ESTHER"/>
    <s v="FERRER"/>
    <s v="HENRIQUEZ"/>
    <s v="Nombre OK"/>
    <s v="Cédula de Extranjería"/>
    <n v="5597358"/>
    <x v="0"/>
    <n v="1"/>
    <s v="Caja de Compensación Familiar COMPENSAR"/>
    <n v="28470000"/>
    <s v="BANCO CAJA SOCIAL BCSC"/>
    <n v="153590100"/>
    <s v="96 28-Feb-2025"/>
    <n v="17082000"/>
    <s v="BANCOLOMBIA"/>
    <s v="04000008396"/>
    <s v="CH"/>
    <s v="830053812"/>
    <s v="ALIANZA FIDUCIARIA SA FIDEICOMISOS**CONSTRUCTORA LAS GALIAS S.A.S"/>
    <x v="28"/>
    <x v="77"/>
    <s v="AP 0709 TO 2"/>
    <n v="0"/>
    <n v="0"/>
    <n v="213025000"/>
    <s v="42,02-36,84"/>
    <d v="2025-11-20T00:00:00"/>
    <x v="18"/>
    <x v="0"/>
    <x v="4"/>
    <m/>
    <x v="0"/>
  </r>
  <r>
    <s v="6793cfa694762e35e1c5a338"/>
    <s v="96-2025"/>
    <s v="CAREN"/>
    <s v="DANIELA"/>
    <s v="CHACON"/>
    <s v="MOSQUERA"/>
    <s v="Nombre OK"/>
    <s v="Cédula de Ciudadanía"/>
    <n v="1005460942"/>
    <x v="0"/>
    <n v="1"/>
    <s v="Caja Colombiana de Subsidio Familiar COLSUBSIDIO"/>
    <n v="42705000"/>
    <s v="BANCO DAVIVIENDA"/>
    <n v="144238000"/>
    <s v="96 28-Feb-2025"/>
    <n v="17082000"/>
    <s v="BANCOLOMBIA"/>
    <s v="04000008396"/>
    <s v="CH"/>
    <s v="830053812"/>
    <s v="ALIANZA FIDUCIARIA SA FIDEICOMISOS**CONSTRUCTORA LAS GALIAS S.A.S"/>
    <x v="28"/>
    <x v="77"/>
    <s v="AP 0903 TO 2"/>
    <n v="0"/>
    <n v="0"/>
    <n v="213525000"/>
    <s v="42,02-36,84"/>
    <d v="2025-06-09T00:00:00"/>
    <x v="24"/>
    <x v="0"/>
    <x v="3"/>
    <m/>
    <x v="16"/>
  </r>
  <r>
    <s v="6793cfde94762e35e1c5a41e"/>
    <s v="126-2025"/>
    <s v="MAGDA"/>
    <s v="GISELLA"/>
    <s v="SANCHEZ"/>
    <s v=""/>
    <s v="Nombre OK"/>
    <s v="Cédula de Ciudadanía"/>
    <n v="1022339957"/>
    <x v="0"/>
    <n v="1"/>
    <s v="Caja Colombiana de Subsidio Familiar COLSUBSIDIO"/>
    <n v="28470000"/>
    <s v="BANCO DAVIVIENDA"/>
    <n v="149254000"/>
    <s v="126 13-Mar-2025"/>
    <n v="17082000"/>
    <s v="BANCOLOMBIA"/>
    <s v="04000008396"/>
    <s v="CH"/>
    <s v="830053812"/>
    <s v="ALIANZA FIDUCIARIA SA FIDEICOMISOS**CONSTRUCTORA LAS GALIAS S.A.S"/>
    <x v="28"/>
    <x v="77"/>
    <s v="AP 1101 TO 7"/>
    <n v="0"/>
    <n v="0"/>
    <n v="213525000"/>
    <s v="42,08-36,84"/>
    <d v="2025-08-14T00:00:00"/>
    <x v="23"/>
    <x v="0"/>
    <x v="4"/>
    <m/>
    <x v="15"/>
  </r>
  <r>
    <s v="6793d2a894762e35e1c5b036"/>
    <s v="96-2025"/>
    <s v="BRAYAN"/>
    <s v="STIVEN"/>
    <s v="ADRADA"/>
    <s v="CAMARGO"/>
    <s v="Nombre OK"/>
    <s v="Cédula de Ciudadanía"/>
    <n v="1001271942"/>
    <x v="0"/>
    <n v="1"/>
    <s v="Caja Colombiana de Subsidio Familiar COLSUBSIDIO"/>
    <n v="42705000"/>
    <s v="BANCO DAVIVIENDA"/>
    <n v="139000000"/>
    <s v="96 28-Feb-2025"/>
    <n v="17082000"/>
    <s v="BANCOLOMBIA"/>
    <s v="04000008396"/>
    <s v="CH"/>
    <s v="830053812"/>
    <s v="ALIANZA FIDUCIARIA SA FIDEICOMISOS**CONSTRUCTORA LAS GALIAS S.A.S"/>
    <x v="28"/>
    <x v="77"/>
    <s v="AP 1110 TO 2"/>
    <n v="0"/>
    <n v="0"/>
    <n v="213525000"/>
    <s v="42,09-36,84"/>
    <d v="2025-08-14T00:00:00"/>
    <x v="23"/>
    <x v="0"/>
    <x v="4"/>
    <m/>
    <x v="15"/>
  </r>
  <r>
    <s v="6793d41e94762e35e1c5b550"/>
    <s v="96-2025"/>
    <s v="WILMER"/>
    <s v="ALEXANDER"/>
    <s v="GARCIA"/>
    <s v="DIAZ"/>
    <s v="Nombre OK"/>
    <s v="Cédula de Ciudadanía"/>
    <n v="1032382263"/>
    <x v="0"/>
    <n v="1"/>
    <s v="Caja Colombiana de Subsidio Familiar COLSUBSIDIO"/>
    <n v="28470000"/>
    <s v="BANCOLOMBIA"/>
    <n v="160445458"/>
    <s v="96 28-Feb-2025"/>
    <n v="17082000"/>
    <s v="BANCOLOMBIA"/>
    <s v="04000008396"/>
    <s v="CH"/>
    <s v="830053812"/>
    <s v="ALIANZA FIDUCIARIA SA FIDEICOMISOS**CONSTRUCTORA LAS GALIAS S.A.S"/>
    <x v="28"/>
    <x v="77"/>
    <s v="AP 1401 TO 2"/>
    <n v="0"/>
    <n v="0"/>
    <n v="213525000"/>
    <s v="42,18-37,26"/>
    <d v="2025-09-30T00:00:00"/>
    <x v="15"/>
    <x v="0"/>
    <x v="0"/>
    <m/>
    <x v="8"/>
  </r>
  <r>
    <s v="6793d6a994762e35e1c5c005"/>
    <s v="125-2025"/>
    <s v="OSLANT"/>
    <s v="JAIR"/>
    <s v="BUSTAMANTE"/>
    <s v="SEPULVEDA"/>
    <s v="Nombre OK"/>
    <s v="Cédula de Ciudadanía"/>
    <n v="1012455564"/>
    <x v="0"/>
    <n v="1"/>
    <s v="Caja de Compensación Familiar COMPENSAR"/>
    <n v="42705000"/>
    <s v="F.N.A."/>
    <n v="152938000"/>
    <s v="125 13-Mar-2025"/>
    <n v="17082000"/>
    <s v="BANCOLOMBIA"/>
    <s v="04000008396"/>
    <s v="CH"/>
    <s v="830053812"/>
    <s v="ALIANZA FIDUCIARIA SA FIDEICOMISOS**CONSTRUCTORA LAS GALIAS S.A.S"/>
    <x v="28"/>
    <x v="77"/>
    <s v="AP 2412 TO 6"/>
    <n v="0"/>
    <n v="0"/>
    <n v="213025000"/>
    <s v="42,16-37,39"/>
    <d v="2025-11-21T00:00:00"/>
    <x v="18"/>
    <x v="0"/>
    <x v="4"/>
    <m/>
    <x v="0"/>
  </r>
  <r>
    <s v="6793d7a194762e35e1c5c4ae"/>
    <s v="125-2025"/>
    <s v="PAULA"/>
    <s v="ANDREA"/>
    <s v="LUGO"/>
    <s v="JIMENEZ"/>
    <s v="Nombre OK"/>
    <s v="Cédula de Ciudadanía"/>
    <n v="1018490095"/>
    <x v="0"/>
    <n v="1"/>
    <s v="Caja Colombiana de Subsidio Familiar COLSUBSIDIO"/>
    <n v="42705000"/>
    <s v="BANCO BBVA"/>
    <n v="149796700"/>
    <s v="125 13-Mar-2025"/>
    <n v="17082000"/>
    <s v="BANCOLOMBIA"/>
    <s v="04000008396"/>
    <s v="CH"/>
    <s v="830053812"/>
    <s v="ALIANZA FIDUCIARIA SA FIDEICOMISOS**CONSTRUCTORA LAS GALIAS S.A.S"/>
    <x v="28"/>
    <x v="77"/>
    <s v="AP 2410 TO 6"/>
    <n v="0"/>
    <n v="0"/>
    <n v="213525000"/>
    <s v="42,01-37,26"/>
    <d v="2025-09-30T00:00:00"/>
    <x v="15"/>
    <x v="0"/>
    <x v="0"/>
    <m/>
    <x v="8"/>
  </r>
  <r>
    <s v="6793da2394762e35e1c5cdef"/>
    <s v="96-2025"/>
    <s v="LAURA"/>
    <s v="DANIELA"/>
    <s v="DUARTE"/>
    <s v="ROMERO"/>
    <s v="Nombre OK"/>
    <s v="Cédula de Ciudadanía"/>
    <n v="1010006526"/>
    <x v="0"/>
    <n v="1"/>
    <s v="Caja Colombiana de Subsidio Familiar COLSUBSIDIO"/>
    <n v="42705000"/>
    <s v="BANCO BBVA"/>
    <n v="148000000"/>
    <s v="96 28-Feb-2025"/>
    <n v="17082000"/>
    <s v="BANCOLOMBIA"/>
    <s v="04000008396"/>
    <s v="CH"/>
    <s v="830053812"/>
    <s v="ALIANZA FIDUCIARIA SA FIDEICOMISOS**CONSTRUCTORA LAS GALIAS S.A.S"/>
    <x v="28"/>
    <x v="77"/>
    <s v="AP 1708 TO 2"/>
    <n v="0"/>
    <n v="0"/>
    <n v="213525000"/>
    <s v="42,16-37,39"/>
    <d v="2025-08-14T00:00:00"/>
    <x v="23"/>
    <x v="0"/>
    <x v="4"/>
    <m/>
    <x v="15"/>
  </r>
  <r>
    <s v="6793debb94762e35e1c5dfcb"/>
    <s v="96-2025"/>
    <s v="ANGIE"/>
    <s v="NATHALIA"/>
    <s v="DUARTE"/>
    <s v="ROMERO"/>
    <s v="Nombre OK"/>
    <s v="Cédula de Ciudadanía"/>
    <n v="1030681805"/>
    <x v="0"/>
    <n v="1"/>
    <s v="Caja Colombiana de Subsidio Familiar COLSUBSIDIO"/>
    <n v="28470000"/>
    <s v="BANCOLOMBIA"/>
    <n v="165080547"/>
    <s v="96 28-Feb-2025"/>
    <n v="17082000"/>
    <s v="BANCOLOMBIA"/>
    <s v="04000008396"/>
    <s v="CH"/>
    <s v="830053812"/>
    <s v="ALIANZA FIDUCIARIA SA FIDEICOMISOS**CONSTRUCTORA LAS GALIAS S.A.S"/>
    <x v="28"/>
    <x v="77"/>
    <s v="AP 1710 TO 2"/>
    <n v="0"/>
    <n v="0"/>
    <n v="213525000"/>
    <s v="42,19-37,39"/>
    <d v="2025-08-14T00:00:00"/>
    <x v="23"/>
    <x v="0"/>
    <x v="4"/>
    <m/>
    <x v="15"/>
  </r>
  <r>
    <s v="6793f47d94762e35e1c64925"/>
    <s v="125-2025"/>
    <s v="ADRIANA"/>
    <s v="YULIETH"/>
    <s v="RODRIGUEZ"/>
    <s v="VANEGAS"/>
    <s v="Nombre OK"/>
    <s v="Cédula de Ciudadanía"/>
    <n v="1048710019"/>
    <x v="0"/>
    <n v="1"/>
    <s v="Caja de Compensación Familiar COMPENSAR"/>
    <n v="42705000"/>
    <s v="BANCOLOMBIA"/>
    <n v="66470000"/>
    <s v="125 13-Mar-2025"/>
    <n v="17082000"/>
    <s v="BANCOLOMBIA"/>
    <s v="04000008396"/>
    <s v="CH"/>
    <s v="830053812"/>
    <s v="ALIANZA FIDUCIARIA SA FIDEICOMISOS**CONSTRUCTORA LAS GALIAS S.A.S"/>
    <x v="28"/>
    <x v="77"/>
    <s v="AP 2404 TO 6"/>
    <n v="0"/>
    <n v="0"/>
    <n v="127615000"/>
    <s v="42,08-37,40"/>
    <d v="2025-09-30T00:00:00"/>
    <x v="15"/>
    <x v="0"/>
    <x v="0"/>
    <m/>
    <x v="8"/>
  </r>
  <r>
    <s v="6793f48994762e35e1c64979"/>
    <s v="96-2025"/>
    <s v="DANNA"/>
    <s v="VALERIA"/>
    <s v="CARO"/>
    <s v="ZULUAGA"/>
    <s v="Nombre OK"/>
    <s v="Cédula de Ciudadanía"/>
    <n v="1120956824"/>
    <x v="0"/>
    <n v="1"/>
    <s v="Caja de Compensación Familiar COMPENSAR"/>
    <n v="42705000"/>
    <s v="BANCO DAVIVIENDA"/>
    <n v="152938000"/>
    <s v="96 28-Feb-2025"/>
    <n v="17082000"/>
    <s v="BANCOLOMBIA"/>
    <s v="04000008396"/>
    <s v="CH"/>
    <s v="830053812"/>
    <s v="ALIANZA FIDUCIARIA SA FIDEICOMISOS**CONSTRUCTORA LAS GALIAS S.A.S"/>
    <x v="28"/>
    <x v="77"/>
    <s v="AP 1802 TO 2"/>
    <n v="0"/>
    <n v="0"/>
    <n v="213025000"/>
    <s v="42,00-37,21"/>
    <d v="2025-08-14T00:00:00"/>
    <x v="23"/>
    <x v="0"/>
    <x v="4"/>
    <m/>
    <x v="15"/>
  </r>
  <r>
    <s v="6793f60194762e35e1c651b9"/>
    <s v="96-2025"/>
    <s v="RUBEN"/>
    <s v="DARIO"/>
    <s v="VILLAMIZAR"/>
    <s v="QUINTERO"/>
    <s v="Nombre OK"/>
    <s v="Cédula de Ciudadanía"/>
    <n v="1099343182"/>
    <x v="0"/>
    <n v="1"/>
    <s v="Caja de Compensación Familiar COMPENSAR"/>
    <n v="39000000"/>
    <s v="BANCOLOMBIA"/>
    <n v="136626068"/>
    <s v="96 28-Feb-2025"/>
    <n v="17082000"/>
    <s v="BANCOLOMBIA"/>
    <s v="04000008396"/>
    <s v="CH"/>
    <s v="830053812"/>
    <s v="ALIANZA FIDUCIARIA SA FIDEICOMISOS**CONSTRUCTORA LAS GALIAS S.A.S"/>
    <x v="28"/>
    <x v="77"/>
    <s v="AP 1702 TO 6"/>
    <n v="0"/>
    <n v="0"/>
    <n v="213025000"/>
    <s v="42,00-37,21"/>
    <d v="2025-08-14T00:00:00"/>
    <x v="23"/>
    <x v="0"/>
    <x v="4"/>
    <m/>
    <x v="15"/>
  </r>
  <r>
    <s v="6793f75794762e35e1c65931"/>
    <s v="96-2025"/>
    <s v="JACKELYNE"/>
    <s v=""/>
    <s v="ARIZA"/>
    <s v="SUAREZ"/>
    <s v="Nombre OK"/>
    <s v="Cédula de Ciudadanía"/>
    <n v="63436421"/>
    <x v="0"/>
    <n v="1"/>
    <s v="Caja Colombiana de Subsidio Familiar COLSUBSIDIO"/>
    <n v="26000000"/>
    <s v="BANCO DAVIVIENDA"/>
    <s v="-"/>
    <s v="96 28-Feb-2025"/>
    <n v="17082000"/>
    <s v="BANCOLOMBIA"/>
    <s v="04000008396"/>
    <s v="CH"/>
    <s v="830053812"/>
    <s v="ALIANZA FIDUCIARIA SA FIDEICOMISOS**CONSTRUCTORA LAS GALIAS S.A.S"/>
    <x v="28"/>
    <x v="77"/>
    <s v="AP 1006 TO 6"/>
    <m/>
    <m/>
    <m/>
    <m/>
    <m/>
    <x v="4"/>
    <x v="2"/>
    <x v="1"/>
    <m/>
    <x v="2"/>
  </r>
  <r>
    <s v="6793f7e294762e35e1c65c89"/>
    <s v="126-2025"/>
    <s v="LUZ"/>
    <s v="ANYELA"/>
    <s v="GONZALEZ"/>
    <s v="PEÑA"/>
    <s v="Nombre OK"/>
    <s v="Cédula de Ciudadanía"/>
    <n v="1110117614"/>
    <x v="0"/>
    <n v="1"/>
    <s v="Caja de Compensación Familiar COMPENSAR"/>
    <n v="42705000"/>
    <s v="BANCO DAVIVIENDA"/>
    <n v="149000000"/>
    <s v="126 13-Mar-2025"/>
    <n v="17082000"/>
    <s v="BANCOLOMBIA"/>
    <s v="04000008396"/>
    <s v="CH"/>
    <s v="830053812"/>
    <s v="ALIANZA FIDUCIARIA SA FIDEICOMISOS**CONSTRUCTORA LAS GALIAS S.A.S"/>
    <x v="28"/>
    <x v="77"/>
    <s v="AP 2003 TO 2"/>
    <n v="0"/>
    <n v="0"/>
    <n v="213025000"/>
    <s v="42,01-37,33"/>
    <d v="2025-08-14T00:00:00"/>
    <x v="23"/>
    <x v="0"/>
    <x v="4"/>
    <m/>
    <x v="15"/>
  </r>
  <r>
    <s v="6793f9c294762e35e1c66678"/>
    <s v="280-2025"/>
    <s v="ADA"/>
    <s v="MILENA"/>
    <s v="RAMIREZ"/>
    <s v="FONSECA"/>
    <s v="Nombre OK"/>
    <s v="Cédula de Ciudadanía"/>
    <n v="1120504787"/>
    <x v="0"/>
    <n v="1"/>
    <s v="Caja de Compensación Familiar COMPENSAR"/>
    <n v="42705000"/>
    <s v="LA HIPOTECARIA"/>
    <n v="149956000"/>
    <s v="280 28-Abr-2025"/>
    <n v="17082000"/>
    <s v="BANCOLOMBIA"/>
    <s v="04000008396"/>
    <s v="CH"/>
    <s v="830053812"/>
    <s v="ALIANZA FIDUCIARIA SA FIDEICOMISOS**CONSTRUCTORA LAS GALIAS S.A.S"/>
    <x v="28"/>
    <x v="77"/>
    <s v="AP 0910 TO 2"/>
    <n v="0"/>
    <n v="0"/>
    <n v="213025000"/>
    <s v="42,09-36,84"/>
    <d v="2025-08-14T00:00:00"/>
    <x v="23"/>
    <x v="0"/>
    <x v="4"/>
    <m/>
    <x v="15"/>
  </r>
  <r>
    <s v="6793fe2a94762e35e1c67e72"/>
    <s v="97-2025"/>
    <s v="YURY"/>
    <s v="TATIANA"/>
    <s v="RIOS"/>
    <s v="CASTILLO"/>
    <s v="Nombre OK"/>
    <s v="Cédula de Ciudadanía"/>
    <n v="1012437368"/>
    <x v="0"/>
    <n v="1"/>
    <s v="Caja de Compensación Familiar COMPENSAR"/>
    <n v="42705000"/>
    <s v="BANCO DAVIVIENDA"/>
    <n v="138549456"/>
    <s v="97 28-Feb-2025"/>
    <n v="17082000"/>
    <s v="BANCOLOMBIA"/>
    <s v="04000008396"/>
    <s v="CH"/>
    <s v="830053812"/>
    <s v="ALIANZA FIDUCIARIA SA FIDEICOMISOS**CONSTRUCTORA LAS GALIAS S.A.S"/>
    <x v="28"/>
    <x v="77"/>
    <s v="AP 1204 TO 2"/>
    <n v="0"/>
    <n v="0"/>
    <n v="213025000"/>
    <s v="42,05-37,40"/>
    <d v="2025-08-14T00:00:00"/>
    <x v="23"/>
    <x v="0"/>
    <x v="4"/>
    <m/>
    <x v="15"/>
  </r>
  <r>
    <s v="6794008b94762e35e1c68a69"/>
    <s v="126-2025"/>
    <s v="JULIAN"/>
    <s v="DAVID"/>
    <s v="DELGADO"/>
    <s v="DIAZ"/>
    <s v="Nombre OK"/>
    <s v="Cédula de Ciudadanía"/>
    <n v="1030700199"/>
    <x v="0"/>
    <n v="1"/>
    <s v="Caja de Compensación Familiar COMPENSAR"/>
    <n v="28470000"/>
    <s v="BANCO DAVIVIENDA"/>
    <n v="155000000"/>
    <s v="126 13-Mar-2025"/>
    <n v="17082000"/>
    <s v="BANCOLOMBIA"/>
    <s v="04000008396"/>
    <s v="CH"/>
    <s v="830053812"/>
    <s v="ALIANZA FIDUCIARIA SA FIDEICOMISOS**CONSTRUCTORA LAS GALIAS S.A.S"/>
    <x v="28"/>
    <x v="77"/>
    <s v="AP 1206 TO 2"/>
    <n v="0"/>
    <n v="0"/>
    <n v="213025000"/>
    <s v="42,00-37,21"/>
    <d v="2025-08-14T00:00:00"/>
    <x v="23"/>
    <x v="0"/>
    <x v="4"/>
    <m/>
    <x v="15"/>
  </r>
  <r>
    <s v="679400ea94762e35e1c68c4b"/>
    <s v="621-2025"/>
    <s v="ESTEBAN"/>
    <s v=""/>
    <s v="SALAMANCA"/>
    <s v="BOHORQUEZ"/>
    <s v="Nombre OK"/>
    <s v="Cédula de Ciudadanía"/>
    <n v="1030697357"/>
    <x v="0"/>
    <n v="1"/>
    <s v="Caja de Compensación Familiar COMPENSAR"/>
    <n v="42705000"/>
    <s v="BANCOLOMBIA"/>
    <n v="93555925"/>
    <s v="621 15-Jul-2025"/>
    <n v="17082000"/>
    <s v="BANCOLOMBIA"/>
    <s v="04000008396"/>
    <s v="CH"/>
    <s v="830053812"/>
    <s v="ALIANZA FIDUCIARIA SA FIDEICOMISOS**CONSTRUCTORA LAS GALIAS S.A.S"/>
    <x v="28"/>
    <x v="77"/>
    <s v="AP 0405 TO 2"/>
    <n v="0"/>
    <n v="0"/>
    <n v="213025000"/>
    <s v="42,20-36,84"/>
    <d v="2025-11-05T00:00:00"/>
    <x v="16"/>
    <x v="0"/>
    <x v="0"/>
    <m/>
    <x v="9"/>
  </r>
  <r>
    <s v="679405c094762e35e1c6a8a5"/>
    <s v="126-2025"/>
    <s v="DAYAN"/>
    <s v="NICOLE"/>
    <s v="CARDENAS"/>
    <s v="OCHOA"/>
    <s v="Nombre OK"/>
    <s v="Cédula de Ciudadanía"/>
    <n v="1030700511"/>
    <x v="0"/>
    <n v="1"/>
    <s v="Caja de Compensación Familiar COMPENSAR"/>
    <n v="42705000"/>
    <s v="BANCOLOMBIA"/>
    <n v="83217785"/>
    <s v="126 13-Mar-2025"/>
    <n v="17082000"/>
    <s v="BANCOLOMBIA"/>
    <s v="04000008396"/>
    <s v="CH"/>
    <s v="830053812"/>
    <s v="ALIANZA FIDUCIARIA SA FIDEICOMISOS**CONSTRUCTORA LAS GALIAS S.A.S"/>
    <x v="28"/>
    <x v="77"/>
    <s v="AP 0808 TO 6"/>
    <n v="0"/>
    <n v="0"/>
    <n v="213025000"/>
    <s v="42,08-36,84"/>
    <d v="2025-08-14T00:00:00"/>
    <x v="23"/>
    <x v="0"/>
    <x v="4"/>
    <m/>
    <x v="15"/>
  </r>
  <r>
    <s v="679407a994762e35e1c6b38d"/>
    <s v="126-2025"/>
    <s v="MAIRA"/>
    <s v="ALEJANDRA"/>
    <s v="VARGAS"/>
    <s v="CADENA"/>
    <s v="Nombre OK"/>
    <s v="Cédula de Ciudadanía"/>
    <n v="1012401674"/>
    <x v="0"/>
    <n v="1"/>
    <s v="Caja de Compensación Familiar COMPENSAR"/>
    <n v="42705000"/>
    <s v="BANCO DAVIVIENDA"/>
    <n v="67328000"/>
    <s v="126 13-Mar-2025"/>
    <n v="17082000"/>
    <s v="BANCOLOMBIA"/>
    <s v="04000008396"/>
    <s v="CH"/>
    <s v="830053812"/>
    <s v="ALIANZA FIDUCIARIA SA FIDEICOMISOS**CONSTRUCTORA LAS GALIAS S.A.S"/>
    <x v="28"/>
    <x v="77"/>
    <s v="AP 2404 TO 2"/>
    <n v="0"/>
    <n v="0"/>
    <n v="127615000"/>
    <s v="42,05-37,40"/>
    <d v="2025-08-14T00:00:00"/>
    <x v="23"/>
    <x v="0"/>
    <x v="4"/>
    <m/>
    <x v="15"/>
  </r>
  <r>
    <s v="679407be94762e35e1c6b3f5"/>
    <s v="96-2025"/>
    <s v="ZHARAICK"/>
    <s v="CAMILA"/>
    <s v="MORALES"/>
    <s v="ROJAS"/>
    <s v="Nombre OK"/>
    <s v="Cédula de Ciudadanía"/>
    <n v="1001064521"/>
    <x v="0"/>
    <n v="1"/>
    <s v="Caja de Compensación Familiar COMPENSAR"/>
    <n v="42705000"/>
    <s v="BANCO DAVIVIENDA"/>
    <n v="148788040"/>
    <s v="96 28-Feb-2025"/>
    <n v="17082000"/>
    <s v="BANCOLOMBIA"/>
    <s v="04000008396"/>
    <s v="CH"/>
    <s v="830053812"/>
    <s v="ALIANZA FIDUCIARIA SA FIDEICOMISOS**CONSTRUCTORA LAS GALIAS S.A.S"/>
    <x v="28"/>
    <x v="77"/>
    <s v="AP 0202 TO 6"/>
    <n v="0"/>
    <n v="0"/>
    <n v="213025000"/>
    <s v="42,02-36,84"/>
    <d v="2025-08-14T00:00:00"/>
    <x v="23"/>
    <x v="0"/>
    <x v="7"/>
    <m/>
    <x v="15"/>
  </r>
  <r>
    <s v="679409df94762e35e1c6bf79"/>
    <s v="125-2025"/>
    <s v="ANGIE"/>
    <s v="GERALDINE"/>
    <s v="SARMIENTO"/>
    <s v="MORALES"/>
    <s v="Nombre OK"/>
    <s v="Cédula de Ciudadanía"/>
    <n v="1010232669"/>
    <x v="0"/>
    <n v="1"/>
    <s v="Caja de Compensación Familiar COMPENSAR"/>
    <n v="42705000"/>
    <s v="BANCO DAVIVIENDA"/>
    <n v="60000000"/>
    <s v="125 13-Mar-2025"/>
    <n v="17082000"/>
    <s v="BANCOLOMBIA"/>
    <s v="04000008396"/>
    <s v="CH"/>
    <s v="830053812"/>
    <s v="ALIANZA FIDUCIARIA SA FIDEICOMISOS**CONSTRUCTORA LAS GALIAS S.A.S"/>
    <x v="28"/>
    <x v="77"/>
    <s v="AP 2512 TO 3"/>
    <n v="0"/>
    <n v="0"/>
    <n v="127615000"/>
    <s v="42,16-37,39"/>
    <d v="2025-08-14T00:00:00"/>
    <x v="23"/>
    <x v="0"/>
    <x v="7"/>
    <m/>
    <x v="15"/>
  </r>
  <r>
    <s v="67940ba594762e35e1c6c931"/>
    <s v="125-2025"/>
    <s v="NICOLAS"/>
    <s v="GIANCARLO"/>
    <s v="MONCAYO"/>
    <s v="CORDOBA"/>
    <s v="Nombre OK"/>
    <s v="Cédula de Ciudadanía"/>
    <n v="1094279847"/>
    <x v="0"/>
    <n v="1"/>
    <s v="Caja de Compensación Familiar COMPENSAR"/>
    <n v="28470000"/>
    <s v="BANCO DAVIVIENDA"/>
    <n v="75639415"/>
    <s v="125 13-Mar-2025"/>
    <n v="17082000"/>
    <s v="BANCOLOMBIA"/>
    <s v="04000008396"/>
    <s v="CH"/>
    <s v="830053812"/>
    <s v="ALIANZA FIDUCIARIA SA FIDEICOMISOS**CONSTRUCTORA LAS GALIAS S.A.S"/>
    <x v="28"/>
    <x v="77"/>
    <s v="AP 2409 TO 2"/>
    <n v="0"/>
    <n v="0"/>
    <n v="127615000"/>
    <s v="42,01-37,26"/>
    <d v="2025-06-09T00:00:00"/>
    <x v="24"/>
    <x v="0"/>
    <x v="3"/>
    <m/>
    <x v="16"/>
  </r>
  <r>
    <s v="67940e7c94762e35e1c6d7a1"/>
    <s v="125-2025"/>
    <s v="KAREN"/>
    <s v="DAYANA"/>
    <s v="MOLINA"/>
    <s v="SUAREZ"/>
    <s v="Nombre OK"/>
    <s v="Cédula de Ciudadanía"/>
    <n v="1054683055"/>
    <x v="0"/>
    <n v="1"/>
    <s v="Caja de Compensación Familiar COMPENSAR"/>
    <n v="42705000"/>
    <s v="BANCO BBVA"/>
    <n v="65700000"/>
    <s v="125 13-Mar-2025"/>
    <n v="17082000"/>
    <s v="BANCOLOMBIA"/>
    <s v="04000008396"/>
    <s v="CH"/>
    <s v="830053812"/>
    <s v="ALIANZA FIDUCIARIA SA FIDEICOMISOS**CONSTRUCTORA LAS GALIAS S.A.S"/>
    <x v="28"/>
    <x v="77"/>
    <s v="AP 2410 TO 2"/>
    <n v="0"/>
    <n v="0"/>
    <n v="127615000"/>
    <s v="42,19-37,39"/>
    <d v="2025-08-14T00:00:00"/>
    <x v="23"/>
    <x v="0"/>
    <x v="7"/>
    <m/>
    <x v="15"/>
  </r>
  <r>
    <s v="6794105094762e35e1c6e05c"/>
    <s v="125-2025"/>
    <s v="TATIANA"/>
    <s v="ALEJANDRA"/>
    <s v="HIGUERA"/>
    <s v="MESA"/>
    <s v="Nombre OK"/>
    <s v="Cédula de Ciudadanía"/>
    <n v="1016724100"/>
    <x v="0"/>
    <n v="1"/>
    <s v="Caja de Compensación Familiar COMPENSAR"/>
    <n v="42705000"/>
    <s v="BANCO DAVIVIENDA"/>
    <n v="38000000"/>
    <s v="125 13-Mar-2025"/>
    <n v="17082000"/>
    <s v="BANCOLOMBIA"/>
    <s v="04000008396"/>
    <s v="CH"/>
    <s v="830053812"/>
    <s v="ALIANZA FIDUCIARIA SA FIDEICOMISOS**CONSTRUCTORA LAS GALIAS S.A.S"/>
    <x v="28"/>
    <x v="77"/>
    <s v="AP 2501 TO 2"/>
    <n v="28470000"/>
    <n v="0"/>
    <n v="127615000"/>
    <s v="42,18-37,26"/>
    <d v="2025-09-30T00:00:00"/>
    <x v="15"/>
    <x v="0"/>
    <x v="0"/>
    <m/>
    <x v="8"/>
  </r>
  <r>
    <s v="6794123494762e35e1c6e943"/>
    <s v="96-2025"/>
    <s v="JHON"/>
    <s v="ANDRES"/>
    <s v="TEJADA"/>
    <s v="PARRA"/>
    <s v="Nombre OK"/>
    <s v="Cédula de Ciudadanía"/>
    <n v="1033788757"/>
    <x v="0"/>
    <n v="1"/>
    <s v="Caja de Compensación Familiar COMPENSAR"/>
    <n v="42705000"/>
    <s v="BANCOLOMBIA"/>
    <n v="137619483"/>
    <s v="96 28-Feb-2025"/>
    <n v="17082000"/>
    <s v="BANCOLOMBIA"/>
    <s v="04000008396"/>
    <s v="CH"/>
    <s v="830053812"/>
    <s v="ALIANZA FIDUCIARIA SA FIDEICOMISOS**CONSTRUCTORA LAS GALIAS S.A.S"/>
    <x v="28"/>
    <x v="77"/>
    <s v="AP 2605 TO 2"/>
    <n v="0"/>
    <n v="0"/>
    <n v="213025000"/>
    <s v="42,27-37,46"/>
    <d v="2025-07-30T00:00:00"/>
    <x v="31"/>
    <x v="0"/>
    <x v="3"/>
    <m/>
    <x v="22"/>
  </r>
  <r>
    <s v="6797a45294762e35e1d0ec6c"/>
    <s v="126-2025"/>
    <s v="ESTEFANIA"/>
    <s v=""/>
    <s v="SEPULVEDA"/>
    <s v="OSORIO"/>
    <s v="Nombre OK"/>
    <s v="Cédula de Ciudadanía"/>
    <n v="1030649448"/>
    <x v="0"/>
    <n v="1"/>
    <s v="Caja de Compensación Familiar COMPENSAR"/>
    <n v="39000000"/>
    <s v="F.N.A."/>
    <n v="140000000"/>
    <s v="126 13-Mar-2025"/>
    <n v="17082000"/>
    <s v="BANCOLOMBIA"/>
    <s v="04000008396"/>
    <s v="CH"/>
    <s v="830053812"/>
    <s v="ALIANZA FIDUCIARIA SA FIDEICOMISOS**CONSTRUCTORA LAS GALIAS S.A.S"/>
    <x v="28"/>
    <x v="77"/>
    <s v="AP 0103 TO 3"/>
    <n v="0"/>
    <n v="0"/>
    <n v="213525000"/>
    <s v="42,02-36,84"/>
    <d v="2025-11-26T00:00:00"/>
    <x v="18"/>
    <x v="0"/>
    <x v="4"/>
    <m/>
    <x v="0"/>
  </r>
  <r>
    <s v="6797a7c694762e35e1d0fd1c"/>
    <s v="97-2025"/>
    <s v="ALEX"/>
    <s v="ABAB"/>
    <s v="ACUÑA"/>
    <s v="PEREZ"/>
    <s v="Nombre OK"/>
    <s v="Cédula de Ciudadanía"/>
    <n v="1020809524"/>
    <x v="0"/>
    <n v="1"/>
    <s v="Caja Colombiana de Subsidio Familiar COLSUBSIDIO"/>
    <n v="28470000"/>
    <s v="BANCOLOMBIA"/>
    <n v="165673000"/>
    <s v="97 28-Feb-2025"/>
    <n v="17082000"/>
    <s v="BANCOLOMBIA"/>
    <s v="04000008396"/>
    <s v="CH"/>
    <s v="830053812"/>
    <s v="ALIANZA FIDUCIARIA SA FIDEICOMISOS**CONSTRUCTORA LAS GALIAS S.A.S"/>
    <x v="28"/>
    <x v="77"/>
    <s v="AP 0406 TO 3"/>
    <n v="0"/>
    <n v="0"/>
    <n v="213525000"/>
    <s v="42,02-36,84"/>
    <d v="2025-08-14T00:00:00"/>
    <x v="23"/>
    <x v="0"/>
    <x v="7"/>
    <m/>
    <x v="15"/>
  </r>
  <r>
    <s v="6797ae2494762e35e1d120c4"/>
    <s v="125-2025"/>
    <s v="KAREN"/>
    <s v="ELIANA"/>
    <s v="NEIRA"/>
    <s v="BALLEN"/>
    <s v="Nombre OK"/>
    <s v="Cédula de Ciudadanía"/>
    <n v="1024559629"/>
    <x v="0"/>
    <n v="1"/>
    <s v="Caja de Compensación Familiar COMPENSAR"/>
    <n v="28470000"/>
    <s v="LA HIPOTECARIA"/>
    <n v="145650000"/>
    <s v="125 13-Mar-2025"/>
    <n v="17082000"/>
    <s v="BANCOLOMBIA"/>
    <s v="04000008396"/>
    <s v="CH"/>
    <s v="830053812"/>
    <s v="ALIANZA FIDUCIARIA SA FIDEICOMISOS**CONSTRUCTORA LAS GALIAS S.A.S"/>
    <x v="28"/>
    <x v="77"/>
    <s v="AP 1308 TO 3"/>
    <n v="0"/>
    <n v="0"/>
    <n v="213025000"/>
    <s v="42,18-37,26"/>
    <d v="2025-08-14T00:00:00"/>
    <x v="23"/>
    <x v="0"/>
    <x v="7"/>
    <m/>
    <x v="15"/>
  </r>
  <r>
    <s v="6797af0e94762e35e1d12567"/>
    <s v="96-2025"/>
    <s v="MARILI"/>
    <s v=""/>
    <s v="CORTES"/>
    <s v="CORTES"/>
    <s v="Nombre OK"/>
    <s v="Cédula de Ciudadanía"/>
    <n v="1030661599"/>
    <x v="0"/>
    <n v="1"/>
    <s v="Ninguno"/>
    <m/>
    <s v="BANCOLOMBIA"/>
    <n v="150000000"/>
    <s v="96 28-Feb-2025"/>
    <n v="17082000"/>
    <s v="BANCOLOMBIA"/>
    <s v="04000008396"/>
    <s v="CH"/>
    <s v="830053812"/>
    <s v="ALIANZA FIDUCIARIA SA FIDEICOMISOS**CONSTRUCTORA LAS GALIAS S.A.S"/>
    <x v="28"/>
    <x v="77"/>
    <s v="AP 0412 TO 3"/>
    <m/>
    <m/>
    <m/>
    <m/>
    <m/>
    <x v="4"/>
    <x v="2"/>
    <x v="1"/>
    <m/>
    <x v="2"/>
  </r>
  <r>
    <s v="6797b01094762e35e1d129bb"/>
    <s v="96-2025"/>
    <s v="LINA"/>
    <s v="MARIA"/>
    <s v="HUERFANO"/>
    <s v="CAGUA"/>
    <s v="Nombre OK"/>
    <s v="Cédula de Ciudadanía"/>
    <n v="1074160792"/>
    <x v="0"/>
    <n v="1"/>
    <s v="Caja Colombiana de Subsidio Familiar COLSUBSIDIO"/>
    <n v="42705000"/>
    <s v="BANCO DAVIVIENDA"/>
    <n v="135938000"/>
    <s v="96 28-Feb-2025"/>
    <n v="17082000"/>
    <s v="BANCOLOMBIA"/>
    <s v="04000008396"/>
    <s v="CH"/>
    <s v="830053812"/>
    <s v="ALIANZA FIDUCIARIA SA FIDEICOMISOS**CONSTRUCTORA LAS GALIAS S.A.S"/>
    <x v="28"/>
    <x v="77"/>
    <s v="AP 0609 TO 3"/>
    <n v="0"/>
    <n v="0"/>
    <n v="213525000"/>
    <s v="42,05-36,84"/>
    <d v="2025-08-12T00:00:00"/>
    <x v="23"/>
    <x v="0"/>
    <x v="3"/>
    <m/>
    <x v="15"/>
  </r>
  <r>
    <s v="6797b22c94762e35e1d134e1"/>
    <s v="96-2025"/>
    <s v="DIEGO"/>
    <s v="FERNANDO"/>
    <s v="VELASQUEZ"/>
    <s v="VARGAS"/>
    <s v="Nombre OK"/>
    <s v="Cédula de Ciudadanía"/>
    <n v="1116548286"/>
    <x v="0"/>
    <n v="1"/>
    <s v="Caja de Compensación Familiar COMPENSAR"/>
    <n v="28470000"/>
    <s v="LA HIPOTECARIA"/>
    <n v="143000000"/>
    <s v="96 28-Feb-2025"/>
    <n v="17082000"/>
    <s v="BANCOLOMBIA"/>
    <s v="04000008396"/>
    <s v="CH"/>
    <s v="830053812"/>
    <s v="ALIANZA FIDUCIARIA SA FIDEICOMISOS**CONSTRUCTORA LAS GALIAS S.A.S"/>
    <x v="28"/>
    <x v="77"/>
    <s v="AP 0603 TO 3"/>
    <n v="0"/>
    <n v="0"/>
    <n v="213025000"/>
    <s v="42,02-36,84"/>
    <d v="2025-09-30T00:00:00"/>
    <x v="15"/>
    <x v="0"/>
    <x v="6"/>
    <m/>
    <x v="8"/>
  </r>
  <r>
    <s v="6797b25e94762e35e1d1360f"/>
    <s v="96-2025"/>
    <s v="JHONY"/>
    <s v=""/>
    <s v="MORENO"/>
    <s v="PRIETO"/>
    <s v="Nombre OK"/>
    <s v="Cédula de Ciudadanía"/>
    <n v="79443931"/>
    <x v="0"/>
    <n v="1"/>
    <s v="Caja de Compensación Familiar COMPENSAR"/>
    <n v="42705000"/>
    <s v="BANCO DAVIVIENDA"/>
    <n v="141000000"/>
    <s v="96 28-Feb-2025"/>
    <n v="17082000"/>
    <s v="BANCOLOMBIA"/>
    <s v="04000008396"/>
    <s v="CH"/>
    <s v="830053812"/>
    <s v="ALIANZA FIDUCIARIA SA FIDEICOMISOS**CONSTRUCTORA LAS GALIAS S.A.S"/>
    <x v="28"/>
    <x v="77"/>
    <s v="AP 0611 TO 3"/>
    <n v="0"/>
    <n v="0"/>
    <n v="213525000"/>
    <s v="42,05-36,84"/>
    <d v="2025-08-12T00:00:00"/>
    <x v="23"/>
    <x v="0"/>
    <x v="3"/>
    <m/>
    <x v="15"/>
  </r>
  <r>
    <s v="6797b43394762e35e1d14169"/>
    <s v="96-2025"/>
    <s v="CRISTIAN"/>
    <s v="ARNULFO"/>
    <s v="ARIAS"/>
    <s v="VARGAS"/>
    <s v="Nombre OK"/>
    <s v="Cédula de Ciudadanía"/>
    <n v="1069756421"/>
    <x v="0"/>
    <n v="1"/>
    <s v="Caja de Compensación Familiar COMPENSAR"/>
    <n v="42705000"/>
    <s v="F.N.A."/>
    <n v="151000000"/>
    <s v="96 28-Feb-2025"/>
    <n v="17082000"/>
    <s v="BANCOLOMBIA"/>
    <s v="04000008396"/>
    <s v="CH"/>
    <s v="830053812"/>
    <s v="ALIANZA FIDUCIARIA SA FIDEICOMISOS**CONSTRUCTORA LAS GALIAS S.A.S"/>
    <x v="28"/>
    <x v="77"/>
    <s v="AP 0702 TO 3"/>
    <n v="0"/>
    <n v="0"/>
    <n v="213025000"/>
    <s v="42,02-36,84"/>
    <d v="2025-08-12T00:00:00"/>
    <x v="23"/>
    <x v="0"/>
    <x v="3"/>
    <m/>
    <x v="15"/>
  </r>
  <r>
    <s v="6797b5d594762e35e1d14b08"/>
    <s v="126-2025"/>
    <s v="YENIFER"/>
    <s v="ALEXANDRA"/>
    <s v="SUAREZ"/>
    <s v="CASTRO"/>
    <s v="Nombre OK"/>
    <s v="Cédula de Ciudadanía"/>
    <n v="1030699648"/>
    <x v="0"/>
    <n v="1"/>
    <s v="Caja Colombiana de Subsidio Familiar COLSUBSIDIO"/>
    <n v="42705000"/>
    <s v="BANCO DAVIVIENDA"/>
    <n v="144888000"/>
    <s v="126 13-Mar-2025"/>
    <n v="17082000"/>
    <s v="BANCOLOMBIA"/>
    <s v="04000008396"/>
    <s v="CH"/>
    <s v="830053812"/>
    <s v="ALIANZA FIDUCIARIA SA FIDEICOMISOS**CONSTRUCTORA LAS GALIAS S.A.S"/>
    <x v="28"/>
    <x v="77"/>
    <s v="AP 0804 TO 3"/>
    <n v="0"/>
    <n v="0"/>
    <n v="213525000"/>
    <s v="42,04-36,84"/>
    <d v="2025-06-09T00:00:00"/>
    <x v="24"/>
    <x v="0"/>
    <x v="3"/>
    <m/>
    <x v="16"/>
  </r>
  <r>
    <s v="6797b88794762e35e1d1590e"/>
    <s v="96-2025"/>
    <s v="ALBA"/>
    <s v="MILENA"/>
    <s v="HERNANDEZ"/>
    <s v="LEON"/>
    <s v="Nombre OK"/>
    <s v="Cédula de Ciudadanía"/>
    <n v="52871033"/>
    <x v="0"/>
    <n v="1"/>
    <s v="Ninguno"/>
    <n v="42705000"/>
    <s v="Ninguno"/>
    <s v="-"/>
    <s v="96 28-Feb-2025"/>
    <n v="17082000"/>
    <s v="BANCOLOMBIA"/>
    <s v="04000008396"/>
    <s v="CH"/>
    <s v="830053812"/>
    <s v="ALIANZA FIDUCIARIA SA FIDEICOMISOS**CONSTRUCTORA LAS GALIAS S.A.S"/>
    <x v="28"/>
    <x v="77"/>
    <s v="AP 0912 TO 3"/>
    <m/>
    <m/>
    <m/>
    <m/>
    <m/>
    <x v="4"/>
    <x v="2"/>
    <x v="1"/>
    <m/>
    <x v="2"/>
  </r>
  <r>
    <s v="6797ba9294762e35e1d163d0"/>
    <s v="96-2025"/>
    <s v="DIANA"/>
    <s v="VANESA"/>
    <s v="HENAO"/>
    <s v="BAYONA"/>
    <s v="Nombre OK"/>
    <s v="Cédula de Ciudadanía"/>
    <n v="1014247492"/>
    <x v="0"/>
    <n v="1"/>
    <s v="Caja Colombiana de Subsidio Familiar COLSUBSIDIO"/>
    <n v="42705000"/>
    <s v="BANCO BBVA"/>
    <n v="138000000"/>
    <s v="96 28-Feb-2025"/>
    <n v="17082000"/>
    <s v="BANCOLOMBIA"/>
    <s v="04000008396"/>
    <s v="CH"/>
    <s v="830053812"/>
    <s v="ALIANZA FIDUCIARIA SA FIDEICOMISOS**CONSTRUCTORA LAS GALIAS S.A.S"/>
    <x v="28"/>
    <x v="77"/>
    <s v="AP 1403 TO 3"/>
    <n v="0"/>
    <n v="0"/>
    <n v="213525000"/>
    <s v="42,01-37,33"/>
    <d v="2025-11-22T00:00:00"/>
    <x v="18"/>
    <x v="0"/>
    <x v="4"/>
    <m/>
    <x v="0"/>
  </r>
  <r>
    <s v="6797bc5b94762e35e1d16cd8"/>
    <s v="126-2025"/>
    <s v="CLAUDIA"/>
    <s v="JIMENA"/>
    <s v="MURCIA"/>
    <s v="VELASQUEZ"/>
    <s v="Nombre OK"/>
    <s v="Cédula de Ciudadanía"/>
    <n v="52738114"/>
    <x v="0"/>
    <n v="1"/>
    <s v="Caja de Compensación Familiar CAFAM"/>
    <n v="42705000"/>
    <s v="BANCO DAVIVIENDA"/>
    <n v="125000000"/>
    <s v="126 13-Mar-2025"/>
    <n v="17082000"/>
    <s v="BANCOLOMBIA"/>
    <s v="04000008396"/>
    <s v="CH"/>
    <s v="830053812"/>
    <s v="ALIANZA FIDUCIARIA SA FIDEICOMISOS**CONSTRUCTORA LAS GALIAS S.A.S"/>
    <x v="28"/>
    <x v="77"/>
    <s v="AP 1405 TO 3"/>
    <n v="0"/>
    <n v="0"/>
    <n v="213525000"/>
    <s v="42,05-37,40"/>
    <d v="2025-08-12T00:00:00"/>
    <x v="23"/>
    <x v="0"/>
    <x v="3"/>
    <m/>
    <x v="15"/>
  </r>
  <r>
    <s v="6797be5a94762e35e1d177da"/>
    <s v="96-2025"/>
    <s v="ANDRES"/>
    <s v="FELIPE"/>
    <s v="DIAZ"/>
    <s v="MAZORCA"/>
    <s v="Nombre OK"/>
    <s v="Cédula de Ciudadanía"/>
    <n v="1022444798"/>
    <x v="0"/>
    <n v="1"/>
    <s v="Caja de Compensación Familiar COMPENSAR"/>
    <n v="42705000"/>
    <s v="F.N.A."/>
    <n v="152938000"/>
    <s v="96 28-Feb-2025"/>
    <n v="17082000"/>
    <s v="BANCOLOMBIA"/>
    <s v="04000008396"/>
    <s v="CH"/>
    <s v="830053812"/>
    <s v="ALIANZA FIDUCIARIA SA FIDEICOMISOS**CONSTRUCTORA LAS GALIAS S.A.S"/>
    <x v="28"/>
    <x v="77"/>
    <s v="AP 1407 TO 3"/>
    <n v="0"/>
    <n v="0"/>
    <n v="213025000"/>
    <s v="42,00-37,21"/>
    <d v="2025-08-12T00:00:00"/>
    <x v="23"/>
    <x v="0"/>
    <x v="3"/>
    <m/>
    <x v="15"/>
  </r>
  <r>
    <s v="6797c00994762e35e1d1823d"/>
    <s v="96-2025"/>
    <s v="NATALIA"/>
    <s v=""/>
    <s v="ROCHA"/>
    <s v="ROZO"/>
    <s v="Nombre OK"/>
    <s v="Cédula de Ciudadanía"/>
    <n v="1233493110"/>
    <x v="0"/>
    <n v="1"/>
    <s v="Caja de Compensación Familiar CAFAM"/>
    <n v="42705000"/>
    <s v="BANCO DAVIVIENDA"/>
    <n v="153238000"/>
    <s v="96 28-Feb-2025"/>
    <n v="17082000"/>
    <s v="BANCOLOMBIA"/>
    <s v="04000008396"/>
    <s v="CH"/>
    <s v="830053812"/>
    <s v="ALIANZA FIDUCIARIA SA FIDEICOMISOS**CONSTRUCTORA LAS GALIAS S.A.S"/>
    <x v="28"/>
    <x v="77"/>
    <s v="AP 1410 TO 3"/>
    <n v="0"/>
    <n v="0"/>
    <n v="213525000"/>
    <s v="42,01-37,26"/>
    <d v="2025-08-12T00:00:00"/>
    <x v="23"/>
    <x v="0"/>
    <x v="3"/>
    <m/>
    <x v="15"/>
  </r>
  <r>
    <s v="6797c1b594762e35e1d18b23"/>
    <s v="96-2025"/>
    <s v="FABIANA"/>
    <s v=""/>
    <s v="PEREZ"/>
    <s v="RODRIGUEZ"/>
    <s v="Nombre OK"/>
    <s v="Cédula de Ciudadanía"/>
    <n v="1044421151"/>
    <x v="0"/>
    <n v="1"/>
    <s v="Caja de Compensación Familiar COMPENSAR"/>
    <n v="42705000"/>
    <s v="LA HIPOTECARIA"/>
    <n v="147678276"/>
    <s v="96 28-Feb-2025"/>
    <n v="17082000"/>
    <s v="BANCOLOMBIA"/>
    <s v="04000008396"/>
    <s v="CH"/>
    <s v="830053812"/>
    <s v="ALIANZA FIDUCIARIA SA FIDEICOMISOS**CONSTRUCTORA LAS GALIAS S.A.S"/>
    <x v="28"/>
    <x v="77"/>
    <s v="AP 1608 TO 3"/>
    <n v="0"/>
    <n v="0"/>
    <n v="213025000"/>
    <s v="42,18-37,26"/>
    <d v="2025-08-12T00:00:00"/>
    <x v="23"/>
    <x v="0"/>
    <x v="3"/>
    <m/>
    <x v="15"/>
  </r>
  <r>
    <s v="6797c34b94762e35e1d1922f"/>
    <s v="126-2025"/>
    <s v="CHRISTIAN"/>
    <s v="CAMILO"/>
    <s v="LEMOS"/>
    <s v="GIL"/>
    <s v="Nombre OK"/>
    <s v="Cédula de Ciudadanía"/>
    <n v="1030688141"/>
    <x v="0"/>
    <n v="1"/>
    <s v="Caja de Compensación Familiar COMPENSAR"/>
    <n v="42705000"/>
    <s v="BANCO DAVIVIENDA"/>
    <n v="149107800"/>
    <s v="126 13-Mar-2025"/>
    <n v="17082000"/>
    <s v="BANCOLOMBIA"/>
    <s v="04000008396"/>
    <s v="CH"/>
    <s v="830053812"/>
    <s v="ALIANZA FIDUCIARIA SA FIDEICOMISOS**CONSTRUCTORA LAS GALIAS S.A.S"/>
    <x v="28"/>
    <x v="77"/>
    <s v="AP 1702 TO 3"/>
    <n v="0"/>
    <n v="0"/>
    <n v="213025000"/>
    <s v="42,00-37,21"/>
    <d v="2025-09-30T00:00:00"/>
    <x v="15"/>
    <x v="0"/>
    <x v="6"/>
    <m/>
    <x v="8"/>
  </r>
  <r>
    <s v="6797c4a494762e35e1d197bf"/>
    <s v="125-2025"/>
    <s v="MONICA"/>
    <s v=""/>
    <s v="ROJAS"/>
    <s v="CARVAJAL"/>
    <s v="Nombre OK"/>
    <s v="Cédula de Ciudadanía"/>
    <n v="1023021223"/>
    <x v="0"/>
    <n v="1"/>
    <s v="Caja de Compensación Familiar COMPENSAR"/>
    <n v="42705000"/>
    <s v="BANCO DAVIVIENDA"/>
    <n v="139000000"/>
    <s v="125 13-Mar-2025"/>
    <n v="17082000"/>
    <s v="BANCOLOMBIA"/>
    <s v="04000008396"/>
    <s v="CH"/>
    <s v="830053812"/>
    <s v="ALIANZA FIDUCIARIA SA FIDEICOMISOS**CONSTRUCTORA LAS GALIAS S.A.S"/>
    <x v="28"/>
    <x v="77"/>
    <s v="AP 1710 TO 3"/>
    <n v="0"/>
    <n v="0"/>
    <n v="213025000"/>
    <s v="42,01-37,26"/>
    <d v="2025-09-30T00:00:00"/>
    <x v="15"/>
    <x v="0"/>
    <x v="0"/>
    <m/>
    <x v="8"/>
  </r>
  <r>
    <s v="6797c63794762e35e1d19f06"/>
    <s v="125-2025"/>
    <s v="MIRIAN"/>
    <s v="KATHERINE"/>
    <s v="GONZALEZ"/>
    <s v="SOLANO"/>
    <s v="Nombre OK"/>
    <s v="Cédula de Ciudadanía"/>
    <n v="1030684905"/>
    <x v="0"/>
    <n v="1"/>
    <s v="Caja Colombiana de Subsidio Familiar COLSUBSIDIO"/>
    <n v="42705000"/>
    <s v="BANCO DAVIVIENDA"/>
    <n v="147000000"/>
    <s v="125 13-Mar-2025"/>
    <n v="17082000"/>
    <s v="BANCOLOMBIA"/>
    <s v="04000008396"/>
    <s v="CH"/>
    <s v="830053812"/>
    <s v="ALIANZA FIDUCIARIA SA FIDEICOMISOS**CONSTRUCTORA LAS GALIAS S.A.S"/>
    <x v="28"/>
    <x v="77"/>
    <s v="AP 1801 TO 3"/>
    <n v="0"/>
    <n v="0"/>
    <n v="213525000"/>
    <s v="42,18-37,26"/>
    <d v="2025-08-12T00:00:00"/>
    <x v="23"/>
    <x v="0"/>
    <x v="3"/>
    <m/>
    <x v="15"/>
  </r>
  <r>
    <s v="6797c79794762e35e1d1a544"/>
    <s v="126-2025"/>
    <s v="YEIMY"/>
    <s v="KATHERINE"/>
    <s v="AGUILERA"/>
    <s v="SILVA"/>
    <s v="Nombre OK"/>
    <s v="Cédula de Ciudadanía"/>
    <n v="1033784328"/>
    <x v="0"/>
    <n v="1"/>
    <s v="Caja de Compensación Familiar COMPENSAR"/>
    <n v="42705000"/>
    <s v="BANCO DAVIVIENDA"/>
    <n v="125000000"/>
    <s v="126 13-Mar-2025"/>
    <n v="17082000"/>
    <s v="BANCOLOMBIA"/>
    <s v="04000008396"/>
    <s v="CH"/>
    <s v="830053812"/>
    <s v="ALIANZA FIDUCIARIA SA FIDEICOMISOS**CONSTRUCTORA LAS GALIAS S.A.S"/>
    <x v="28"/>
    <x v="77"/>
    <s v="AP 1805 TO 3"/>
    <n v="0"/>
    <n v="0"/>
    <n v="213025000"/>
    <s v="42,05-37,40"/>
    <d v="2025-09-30T00:00:00"/>
    <x v="15"/>
    <x v="0"/>
    <x v="6"/>
    <m/>
    <x v="8"/>
  </r>
  <r>
    <s v="6797c8eb94762e35e1d1abb9"/>
    <s v="125-2025"/>
    <s v="NIKOL"/>
    <s v="JULIANA"/>
    <s v="LOAIZA"/>
    <s v="TOVAR"/>
    <s v="Nombre OK"/>
    <s v="Cédula de Ciudadanía"/>
    <n v="1021667115"/>
    <x v="0"/>
    <n v="1"/>
    <s v="Ninguno"/>
    <m/>
    <s v="Ninguno"/>
    <s v="-"/>
    <s v="125 13-Mar-2025"/>
    <n v="17082000"/>
    <s v="BANCOLOMBIA"/>
    <s v="04000008396"/>
    <s v="CH"/>
    <s v="830053812"/>
    <s v="ALIANZA FIDUCIARIA SA FIDEICOMISOS**CONSTRUCTORA LAS GALIAS S.A.S"/>
    <x v="28"/>
    <x v="77"/>
    <s v="AP 1909 TO 3"/>
    <m/>
    <m/>
    <m/>
    <m/>
    <m/>
    <x v="4"/>
    <x v="2"/>
    <x v="1"/>
    <m/>
    <x v="2"/>
  </r>
  <r>
    <s v="6797ce6794762e35e1d1c6e1"/>
    <s v="159-2025"/>
    <s v="ANGIE"/>
    <s v="PATRICIA"/>
    <s v="RODRIGUEZ"/>
    <s v="VARGAS"/>
    <s v="Nombre OK"/>
    <s v="Cédula de Ciudadanía"/>
    <n v="1233489371"/>
    <x v="0"/>
    <n v="1"/>
    <s v="Caja de Compensación Familiar COMPENSAR"/>
    <n v="42705000"/>
    <s v="BANCOLOMBIA"/>
    <n v="61743749"/>
    <s v="159 17-Mar-2025"/>
    <n v="17082000"/>
    <s v="BANCOLOMBIA"/>
    <s v="04000008396"/>
    <s v="CH"/>
    <s v="830053812"/>
    <s v="ALIANZA FIDUCIARIA SA FIDEICOMISOS**CONSTRUCTORA LAS GALIAS S.A.S"/>
    <x v="28"/>
    <x v="77"/>
    <s v="AP 2406 TO 3"/>
    <n v="0"/>
    <n v="0"/>
    <n v="127615000"/>
    <s v="42,01-37,33"/>
    <d v="2026-01-24T00:00:00"/>
    <x v="34"/>
    <x v="1"/>
    <x v="3"/>
    <m/>
    <x v="1"/>
  </r>
  <r>
    <s v="6797cfca94762e35e1d1cc38"/>
    <s v="96-2025"/>
    <s v="MARILY"/>
    <s v="ALEXANDRA"/>
    <s v="QUINTERO"/>
    <s v="RAMIREZ"/>
    <s v="Nombre OK"/>
    <s v="Cédula de Ciudadanía"/>
    <n v="1056688362"/>
    <x v="0"/>
    <n v="1"/>
    <s v="Caja de Compensación Familiar COMPENSAR"/>
    <n v="42705000"/>
    <s v="BANCO DAVIVIENDA"/>
    <n v="61000000"/>
    <s v="96 28-Feb-2025"/>
    <n v="17082000"/>
    <s v="BANCOLOMBIA"/>
    <s v="04000008396"/>
    <s v="CH"/>
    <s v="830053812"/>
    <s v="ALIANZA FIDUCIARIA SA FIDEICOMISOS**CONSTRUCTORA LAS GALIAS S.A.S"/>
    <x v="28"/>
    <x v="77"/>
    <s v="AP 2412 TO 3"/>
    <n v="0"/>
    <n v="0"/>
    <n v="127615000"/>
    <s v="42,16-37,39"/>
    <d v="2025-06-09T00:00:00"/>
    <x v="24"/>
    <x v="0"/>
    <x v="3"/>
    <m/>
    <x v="16"/>
  </r>
  <r>
    <s v="6797d49694762e35e1d1e013"/>
    <s v="96-2025"/>
    <s v="MARIA"/>
    <s v="FERNANDA"/>
    <s v="SEPULVEDA"/>
    <s v="TABA"/>
    <s v="Nombre OK"/>
    <s v="Cédula de Ciudadanía"/>
    <n v="1019153517"/>
    <x v="0"/>
    <n v="1"/>
    <s v="Caja de Compensación Familiar COMPENSAR"/>
    <n v="42705000"/>
    <s v="BANCO BOGOTA"/>
    <n v="54067840"/>
    <s v="96 28-Feb-2025"/>
    <n v="17082000"/>
    <s v="BANCOLOMBIA"/>
    <s v="04000008396"/>
    <s v="CH"/>
    <s v="830053812"/>
    <s v="ALIANZA FIDUCIARIA SA FIDEICOMISOS**CONSTRUCTORA LAS GALIAS S.A.S"/>
    <x v="28"/>
    <x v="77"/>
    <s v="AP 2502 TO 3"/>
    <n v="0"/>
    <n v="0"/>
    <n v="127615000"/>
    <s v="42,00-37,21"/>
    <d v="2025-08-12T00:00:00"/>
    <x v="23"/>
    <x v="0"/>
    <x v="3"/>
    <m/>
    <x v="15"/>
  </r>
  <r>
    <s v="6797ddda94762e35e1d20d73"/>
    <s v="125-2025"/>
    <s v="JUAN"/>
    <s v="DAVID"/>
    <s v="FERNANDEZ"/>
    <s v="LEAL"/>
    <s v="Nombre OK"/>
    <s v="Cédula de Extranjería"/>
    <n v="758541"/>
    <x v="0"/>
    <n v="1"/>
    <s v="Caja de Compensación Familiar COMPENSAR"/>
    <n v="28470000"/>
    <s v="BANCOLOMBIA"/>
    <n v="165638800"/>
    <s v="125 13-Mar-2025"/>
    <n v="17082000"/>
    <s v="BANCOLOMBIA"/>
    <s v="04000008396"/>
    <s v="CH"/>
    <s v="830053812"/>
    <s v="ALIANZA FIDUCIARIA SA FIDEICOMISOS**CONSTRUCTORA LAS GALIAS S.A.S"/>
    <x v="28"/>
    <x v="77"/>
    <s v="AP 2101 TO 3"/>
    <n v="0"/>
    <n v="0"/>
    <n v="213025000"/>
    <s v="42,18-37,26"/>
    <d v="2025-11-22T00:00:00"/>
    <x v="18"/>
    <x v="0"/>
    <x v="4"/>
    <m/>
    <x v="0"/>
  </r>
  <r>
    <s v="6797e90c94762e35e1d2427a"/>
    <s v="96-2025"/>
    <s v="JUAN"/>
    <s v="SEBASTIAN"/>
    <s v="BETANCOURT"/>
    <s v="APONTE"/>
    <s v="Nombre OK"/>
    <s v="Cédula de Ciudadanía"/>
    <n v="1007387562"/>
    <x v="0"/>
    <n v="1"/>
    <s v="Caja de Compensación Familiar COMPENSAR"/>
    <n v="28470000"/>
    <s v="BANCOLOMBIA"/>
    <n v="81763000"/>
    <s v="96 28-Feb-2025"/>
    <n v="17082000"/>
    <s v="BANCOLOMBIA"/>
    <s v="04000008396"/>
    <s v="CH"/>
    <s v="830053812"/>
    <s v="ALIANZA FIDUCIARIA SA FIDEICOMISOS**CONSTRUCTORA LAS GALIAS S.A.S"/>
    <x v="28"/>
    <x v="77"/>
    <s v="AP 2505 TO 3"/>
    <n v="0"/>
    <n v="0"/>
    <n v="127615000"/>
    <s v="42,05-37,40"/>
    <d v="2025-11-22T00:00:00"/>
    <x v="18"/>
    <x v="0"/>
    <x v="4"/>
    <m/>
    <x v="0"/>
  </r>
  <r>
    <s v="679a28ed39f9a2bb40149e7e"/>
    <s v="125-2025"/>
    <s v="NATALY"/>
    <s v="PATRICIA"/>
    <s v="LOPEZ"/>
    <s v="TORRES"/>
    <s v="Nombre OK"/>
    <s v="Cédula de Ciudadanía"/>
    <n v="1013670110"/>
    <x v="0"/>
    <n v="1"/>
    <s v="Caja de Compensación Familiar COMPENSAR"/>
    <n v="42705000"/>
    <s v="BANCO DAVIVIENDA"/>
    <n v="22339000"/>
    <s v="125 13-Mar-2025"/>
    <n v="17082000"/>
    <s v="BANCOLOMBIA"/>
    <s v="04000008396"/>
    <s v="CH"/>
    <s v="830053812"/>
    <s v="ALIANZA FIDUCIARIA SA FIDEICOMISOS**CONSTRUCTORA LAS GALIAS S.A.S"/>
    <x v="28"/>
    <x v="77"/>
    <s v="AP 2507 TO 3"/>
    <n v="28470000"/>
    <n v="0"/>
    <n v="127615000"/>
    <s v="42,00-37,21"/>
    <d v="2025-09-30T00:00:00"/>
    <x v="15"/>
    <x v="0"/>
    <x v="6"/>
    <m/>
    <x v="8"/>
  </r>
  <r>
    <s v="679a3b1439f9a2bb4014cc7e"/>
    <s v="125-2025"/>
    <s v="LEIDY"/>
    <s v="ALEJANDRA"/>
    <s v="OVIEDO"/>
    <s v="SUAREZ"/>
    <s v="Nombre OK"/>
    <s v="Cédula de Ciudadanía"/>
    <n v="1012396369"/>
    <x v="0"/>
    <n v="1"/>
    <s v="Caja Colombiana de Subsidio Familiar COLSUBSIDIO"/>
    <n v="28470000"/>
    <s v="BANCO BBVA"/>
    <n v="162188094"/>
    <s v="125 13-Mar-2025"/>
    <n v="17082000"/>
    <s v="BANCOLOMBIA"/>
    <s v="04000008396"/>
    <s v="CH"/>
    <s v="830053812"/>
    <s v="ALIANZA FIDUCIARIA SA FIDEICOMISOS**CONSTRUCTORA LAS GALIAS S.A.S"/>
    <x v="28"/>
    <x v="77"/>
    <s v="AP 0502 TO 2"/>
    <n v="0"/>
    <n v="0"/>
    <n v="213525000"/>
    <s v="42,02-36,84"/>
    <d v="2025-08-12T00:00:00"/>
    <x v="23"/>
    <x v="0"/>
    <x v="3"/>
    <m/>
    <x v="15"/>
  </r>
  <r>
    <s v="679a3c5239f9a2bb4014cfa9"/>
    <s v="125-2025"/>
    <s v="JONNATHAN"/>
    <s v=""/>
    <s v="MAYORGA"/>
    <s v="SARMIENTO"/>
    <s v="Nombre OK"/>
    <s v="Cédula de Ciudadanía"/>
    <n v="1033724684"/>
    <x v="0"/>
    <n v="1"/>
    <s v="Caja de Compensación Familiar COMPENSAR"/>
    <n v="42705000"/>
    <s v="F.N.A."/>
    <n v="72797607"/>
    <s v="125 13-Mar-2025"/>
    <n v="17082000"/>
    <s v="BANCOLOMBIA"/>
    <s v="04000008396"/>
    <s v="CH"/>
    <s v="830053812"/>
    <s v="ALIANZA FIDUCIARIA SA FIDEICOMISOS**CONSTRUCTORA LAS GALIAS S.A.S"/>
    <x v="28"/>
    <x v="77"/>
    <s v="AP 0101 TO 2"/>
    <n v="0"/>
    <n v="0"/>
    <n v="213025000"/>
    <s v="42,02-36,85"/>
    <d v="2025-11-22T00:00:00"/>
    <x v="18"/>
    <x v="0"/>
    <x v="4"/>
    <m/>
    <x v="0"/>
  </r>
  <r>
    <s v="679a3f5739f9a2bb4014d9c4"/>
    <s v="126-2025"/>
    <s v="PAOLA"/>
    <s v="FAYNEVY"/>
    <s v="MARTINEZ"/>
    <s v="GONZALEZ"/>
    <s v="Nombre OK"/>
    <s v="Cédula de Ciudadanía"/>
    <n v="1013643169"/>
    <x v="0"/>
    <n v="1"/>
    <s v="Caja de Compensación Familiar CAFAM"/>
    <n v="42705000"/>
    <s v="BANCO DAVIVIENDA"/>
    <n v="140938000"/>
    <s v="126 13-Mar-2025"/>
    <n v="17082000"/>
    <s v="BANCOLOMBIA"/>
    <s v="04000008396"/>
    <s v="CH"/>
    <s v="830053812"/>
    <s v="ALIANZA FIDUCIARIA SA FIDEICOMISOS**CONSTRUCTORA LAS GALIAS S.A.S"/>
    <x v="28"/>
    <x v="77"/>
    <s v="AP 1105 TO 3"/>
    <n v="0"/>
    <n v="0"/>
    <n v="213525000"/>
    <s v="42,24-36,84"/>
    <d v="2025-09-30T00:00:00"/>
    <x v="15"/>
    <x v="0"/>
    <x v="6"/>
    <m/>
    <x v="8"/>
  </r>
  <r>
    <s v="679a41cd39f9a2bb4014e1bb"/>
    <s v="125-2025"/>
    <s v="LAURA"/>
    <s v="PATRICIA"/>
    <s v="PARDO"/>
    <s v="VELASQUEZ"/>
    <s v="Nombre OK"/>
    <s v="Cédula de Ciudadanía"/>
    <n v="1030699854"/>
    <x v="0"/>
    <n v="1"/>
    <s v="Caja Colombiana de Subsidio Familiar COLSUBSIDIO"/>
    <n v="28470000"/>
    <s v="F.N.A."/>
    <n v="157474170"/>
    <s v="125 13-Mar-2025"/>
    <n v="17082000"/>
    <s v="BANCOLOMBIA"/>
    <s v="04000008396"/>
    <s v="CH"/>
    <s v="830053812"/>
    <s v="ALIANZA FIDUCIARIA SA FIDEICOMISOS**CONSTRUCTORA LAS GALIAS S.A.S"/>
    <x v="28"/>
    <x v="77"/>
    <s v="AP 0103 TO 2"/>
    <n v="0"/>
    <n v="0"/>
    <n v="213525000"/>
    <s v="42,02-36,84"/>
    <d v="2025-08-12T00:00:00"/>
    <x v="23"/>
    <x v="0"/>
    <x v="3"/>
    <m/>
    <x v="15"/>
  </r>
  <r>
    <s v="679a436a39f9a2bb4014e845"/>
    <s v="621-2025"/>
    <s v="CARLOS"/>
    <s v="ELIAS"/>
    <s v="SOLER"/>
    <s v="RODRIGUEZ"/>
    <s v="Nombre OK"/>
    <s v="Cédula de Ciudadanía"/>
    <n v="1022339633"/>
    <x v="0"/>
    <n v="1"/>
    <s v="Caja de Compensación Familiar COMPENSAR"/>
    <n v="42705000"/>
    <s v="BANCOLOMBIA"/>
    <n v="118000000"/>
    <s v="621 15-Jul-2025"/>
    <n v="17082000"/>
    <s v="BANCOLOMBIA"/>
    <s v="04000008396"/>
    <s v="CH"/>
    <s v="830053812"/>
    <s v="ALIANZA FIDUCIARIA SA FIDEICOMISOS**CONSTRUCTORA LAS GALIAS S.A.S"/>
    <x v="28"/>
    <x v="77"/>
    <s v="AP 1309 TO 3"/>
    <n v="0"/>
    <n v="0"/>
    <n v="213025000"/>
    <s v="42,16-37,39"/>
    <d v="2025-11-11T00:00:00"/>
    <x v="0"/>
    <x v="0"/>
    <x v="2"/>
    <m/>
    <x v="0"/>
  </r>
  <r>
    <s v="679a468039f9a2bb4014f2f5"/>
    <s v="125-2025"/>
    <s v="LUZ"/>
    <s v="ANGELA"/>
    <s v="SOLARTE"/>
    <s v="BAUTISTA"/>
    <s v="Nombre OK"/>
    <s v="Cédula de Ciudadanía"/>
    <n v="1012453557"/>
    <x v="0"/>
    <n v="1"/>
    <s v="Caja de Compensación Familiar COMPENSAR"/>
    <n v="42705000"/>
    <s v="BANCO DAVIVIENDA"/>
    <n v="63393866"/>
    <s v="125 13-Mar-2025"/>
    <n v="17082000"/>
    <s v="BANCOLOMBIA"/>
    <s v="04000008396"/>
    <s v="CH"/>
    <s v="830053812"/>
    <s v="ALIANZA FIDUCIARIA SA FIDEICOMISOS**CONSTRUCTORA LAS GALIAS S.A.S"/>
    <x v="28"/>
    <x v="77"/>
    <s v="AP 2401 TO 3"/>
    <n v="0"/>
    <n v="0"/>
    <n v="127615000"/>
    <s v="42,18-37,26"/>
    <d v="2025-08-12T00:00:00"/>
    <x v="23"/>
    <x v="0"/>
    <x v="3"/>
    <m/>
    <x v="15"/>
  </r>
  <r>
    <s v="679a4a6b39f9a2bb4015038a"/>
    <s v="159-2025"/>
    <s v="HOVER"/>
    <s v="LEONARDO"/>
    <s v="PEDRAZA"/>
    <s v="MOJICA"/>
    <s v="Nombre OK"/>
    <s v="Cédula de Ciudadanía"/>
    <n v="1233511374"/>
    <x v="0"/>
    <n v="1"/>
    <s v="Caja de Compensación Familiar COMPENSAR"/>
    <n v="42705000"/>
    <s v="BANCO DAVIVIENDA"/>
    <n v="128488856"/>
    <s v="159 17-Mar-2025"/>
    <n v="17082000"/>
    <s v="BANCOLOMBIA"/>
    <s v="04000008396"/>
    <s v="CH"/>
    <s v="830053812"/>
    <s v="ALIANZA FIDUCIARIA SA FIDEICOMISOS**CONSTRUCTORA LAS GALIAS S.A.S"/>
    <x v="28"/>
    <x v="77"/>
    <s v="AP 0510 TO 2"/>
    <n v="0"/>
    <n v="0"/>
    <n v="213525000"/>
    <s v="42,09-36,84"/>
    <d v="2025-08-12T00:00:00"/>
    <x v="23"/>
    <x v="0"/>
    <x v="3"/>
    <m/>
    <x v="15"/>
  </r>
  <r>
    <s v="679aa5cb39f9a2bb4016ac8a"/>
    <s v="125-2025"/>
    <s v="ANGIE"/>
    <s v="DAYANNA"/>
    <s v="ALVAREZ"/>
    <s v="HUERFANO"/>
    <s v="Nombre OK"/>
    <s v="Cédula de Ciudadanía"/>
    <n v="1233504496"/>
    <x v="0"/>
    <n v="1"/>
    <s v="Caja Colombiana de Subsidio Familiar COLSUBSIDIO"/>
    <n v="42705000"/>
    <s v="BANCO DAVIVIENDA"/>
    <n v="145957000"/>
    <s v="125 13-Mar-2025"/>
    <n v="17082000"/>
    <s v="BANCOLOMBIA"/>
    <s v="04000008396"/>
    <s v="CH"/>
    <s v="830053812"/>
    <s v="ALIANZA FIDUCIARIA SA FIDEICOMISOS**CONSTRUCTORA LAS GALIAS S.A.S"/>
    <x v="28"/>
    <x v="77"/>
    <s v="AP 1211 TO 3"/>
    <n v="0"/>
    <n v="0"/>
    <n v="213525000"/>
    <s v="42,01-37,26"/>
    <d v="2025-08-12T00:00:00"/>
    <x v="23"/>
    <x v="0"/>
    <x v="3"/>
    <m/>
    <x v="15"/>
  </r>
  <r>
    <s v="679b97c839f9a2bb4017f0ec"/>
    <s v="97-2025"/>
    <s v="YURY"/>
    <s v="PAOLA"/>
    <s v="PIÑEROS"/>
    <s v="GOMEZ"/>
    <s v="Nombre OK"/>
    <s v="Cédula de Ciudadanía"/>
    <n v="1019074522"/>
    <x v="0"/>
    <n v="1"/>
    <s v="Caja de Compensación Familiar COMPENSAR"/>
    <n v="42705000"/>
    <s v="BANCO DAVIVIENDA"/>
    <n v="67328000"/>
    <s v="97 28-Feb-2025"/>
    <n v="17082000"/>
    <s v="BANCOLOMBIA"/>
    <s v="04000008396"/>
    <s v="CH"/>
    <s v="830053812"/>
    <s v="ALIANZA FIDUCIARIA SA FIDEICOMISOS**CONSTRUCTORA LAS GALIAS S.A.S"/>
    <x v="28"/>
    <x v="77"/>
    <s v="AP 2403 TO 3"/>
    <n v="0"/>
    <n v="0"/>
    <n v="127615000"/>
    <s v="42,01-37,33"/>
    <d v="2026-01-29T00:00:00"/>
    <x v="34"/>
    <x v="1"/>
    <x v="4"/>
    <m/>
    <x v="1"/>
  </r>
  <r>
    <s v="679b97c839f9a2bb4017f0ec"/>
    <s v="97-2025"/>
    <s v="JUAN"/>
    <s v="DAVID"/>
    <s v="RODRIGUEZ"/>
    <s v="POVEDA"/>
    <s v="Nombre OK"/>
    <s v="Cédula de Ciudadanía"/>
    <n v="1015414568"/>
    <x v="1"/>
    <n v="0"/>
    <s v="Caja de Compensación Familiar COMPENSAR"/>
    <n v="42705000"/>
    <s v="BANCO DAVIVIENDA"/>
    <n v="67328000"/>
    <s v="97 28-Feb-2025"/>
    <n v="17082000"/>
    <s v="BANCOLOMBIA"/>
    <s v="04000008396"/>
    <s v="CH"/>
    <s v="830053812"/>
    <s v="ALIANZA FIDUCIARIA SA FIDEICOMISOS**CONSTRUCTORA LAS GALIAS S.A.S"/>
    <x v="28"/>
    <x v="77"/>
    <s v="AP 2403 TO 3"/>
    <n v="0"/>
    <n v="0"/>
    <n v="127615000"/>
    <s v="42,01-37,33"/>
    <d v="2026-01-29T00:00:00"/>
    <x v="34"/>
    <x v="1"/>
    <x v="4"/>
    <m/>
    <x v="1"/>
  </r>
  <r>
    <s v="67a4fc8826a09764722a2b36"/>
    <s v="119-2025"/>
    <s v="KEVIN"/>
    <s v="DAYAN"/>
    <s v="MELO"/>
    <s v="MARTINEZ"/>
    <s v="Nombre OK"/>
    <s v="Cédula de Ciudadanía"/>
    <n v="1088738199"/>
    <x v="0"/>
    <n v="1"/>
    <s v="Caja de Compensación Familiar COMPENSAR"/>
    <n v="42705000"/>
    <s v="BANCO DAVIVIENDA"/>
    <n v="138630000"/>
    <s v="119 13-Mar-2025"/>
    <n v="17082000"/>
    <s v="BANCOLOMBIA"/>
    <s v="04000008396"/>
    <s v="CH"/>
    <s v="830053812"/>
    <s v="ALIANZA FIDUCIARIA SA FIDEICOMISOS**CONSTRUCTORA LAS GALIAS S.A.S"/>
    <x v="28"/>
    <x v="77"/>
    <s v="AP 1409 TO 1"/>
    <n v="0"/>
    <n v="0"/>
    <n v="213025000"/>
    <s v="42,01-37,26"/>
    <d v="2025-11-11T00:00:00"/>
    <x v="9"/>
    <x v="0"/>
    <x v="6"/>
    <m/>
    <x v="0"/>
  </r>
  <r>
    <s v="67a4fe8a26a09764722a3484"/>
    <s v="119-2025"/>
    <s v="PAULA"/>
    <s v="ANDREA"/>
    <s v="SALAZAR"/>
    <s v="MOLINA"/>
    <s v="Nombre OK"/>
    <s v="Cédula de Ciudadanía"/>
    <n v="1030647593"/>
    <x v="0"/>
    <n v="1"/>
    <s v="Caja Colombiana de Subsidio Familiar COLSUBSIDIO"/>
    <n v="42705000"/>
    <s v="BANCO CAJA SOCIAL BCSC"/>
    <n v="126097531"/>
    <s v="119 13-Mar-2025"/>
    <n v="17082000"/>
    <s v="BANCOLOMBIA"/>
    <s v="04000008396"/>
    <s v="CH"/>
    <s v="830053812"/>
    <s v="ALIANZA FIDUCIARIA SA FIDEICOMISOS**CONSTRUCTORA LAS GALIAS S.A.S"/>
    <x v="28"/>
    <x v="77"/>
    <s v="AP 0409 TO 2"/>
    <n v="0"/>
    <n v="0"/>
    <n v="213525000"/>
    <s v="42,02-36,84"/>
    <d v="2025-09-30T00:00:00"/>
    <x v="15"/>
    <x v="0"/>
    <x v="6"/>
    <m/>
    <x v="8"/>
  </r>
  <r>
    <s v="67a501a426a09764722a42af"/>
    <s v="175-2025"/>
    <s v="JUAN"/>
    <s v="CAMILO"/>
    <s v="BOHORQUEZ"/>
    <s v="RODRIGUEZ"/>
    <s v="Nombre OK"/>
    <s v="Cédula de Ciudadanía"/>
    <n v="1032448107"/>
    <x v="0"/>
    <n v="1"/>
    <s v="Caja de Compensación Familiar CAFAM"/>
    <n v="28470000"/>
    <s v="BANCOLOMBIA"/>
    <n v="140000000"/>
    <s v="175 21-Mar-2025"/>
    <n v="17082000"/>
    <s v="BANCOLOMBIA"/>
    <s v="04000008396"/>
    <s v="CH"/>
    <s v="830053812"/>
    <s v="ALIANZA FIDUCIARIA SA FIDEICOMISOS**CONSTRUCTORA LAS GALIAS S.A.S"/>
    <x v="28"/>
    <x v="77"/>
    <s v="AP 0602 TO 2"/>
    <n v="0"/>
    <n v="0"/>
    <n v="213525000"/>
    <s v="42,02-36,84"/>
    <d v="2025-08-12T00:00:00"/>
    <x v="23"/>
    <x v="0"/>
    <x v="3"/>
    <m/>
    <x v="15"/>
  </r>
  <r>
    <s v="67a5038c26a09764722a4b70"/>
    <s v="119-2025"/>
    <s v="DAISSY"/>
    <s v="JOHANA"/>
    <s v="PINTO"/>
    <s v="GOMEZ"/>
    <s v="Nombre OK"/>
    <s v="Cédula de Ciudadanía"/>
    <n v="1016048471"/>
    <x v="0"/>
    <n v="1"/>
    <s v="Caja de Compensación Familiar CAFAM"/>
    <n v="28470000"/>
    <s v="BANCO DAVIVIENDA"/>
    <n v="167673000"/>
    <s v="119 13-Mar-2025"/>
    <n v="17082000"/>
    <s v="BANCOLOMBIA"/>
    <s v="04000008396"/>
    <s v="CH"/>
    <s v="830053812"/>
    <s v="ALIANZA FIDUCIARIA SA FIDEICOMISOS**CONSTRUCTORA LAS GALIAS S.A.S"/>
    <x v="28"/>
    <x v="77"/>
    <s v="AP 1203 TO 2"/>
    <n v="0"/>
    <n v="0"/>
    <n v="213525000"/>
    <s v="42,01-37,33"/>
    <d v="2025-09-30T00:00:00"/>
    <x v="15"/>
    <x v="0"/>
    <x v="6"/>
    <m/>
    <x v="8"/>
  </r>
  <r>
    <s v="67a5051526a09764722a51bd"/>
    <s v="175-2025"/>
    <s v="JORGE"/>
    <s v="ARTURO"/>
    <s v="CORTES"/>
    <s v="CERON"/>
    <s v="Nombre OK"/>
    <s v="Cédula de Ciudadanía"/>
    <n v="80773057"/>
    <x v="0"/>
    <n v="1"/>
    <s v="Ninguno"/>
    <n v="0"/>
    <s v="SCOTIABANK COLPATRIA"/>
    <n v="142897000"/>
    <s v="175 21-Mar-2025"/>
    <n v="17082000"/>
    <s v="BANCOLOMBIA"/>
    <s v="04000008396"/>
    <s v="CH"/>
    <s v="830053812"/>
    <s v="ALIANZA FIDUCIARIA SA FIDEICOMISOS**CONSTRUCTORA LAS GALIAS S.A.S"/>
    <x v="28"/>
    <x v="77"/>
    <s v="AP 1507 TO 2"/>
    <n v="0"/>
    <n v="0"/>
    <n v="213025000"/>
    <s v="42,18-37,26"/>
    <d v="2025-11-11T00:00:00"/>
    <x v="9"/>
    <x v="0"/>
    <x v="2"/>
    <m/>
    <x v="0"/>
  </r>
  <r>
    <s v="67a5069026a09764722a5769"/>
    <s v="119-2025"/>
    <s v="JHOSMAN"/>
    <s v="ANDREY"/>
    <s v="QUINTERO"/>
    <s v="VEGA"/>
    <s v="Nombre OK"/>
    <s v="Cédula de Ciudadanía"/>
    <n v="1022435241"/>
    <x v="0"/>
    <n v="1"/>
    <s v="Caja de Compensación Familiar CAFAM"/>
    <n v="28470000"/>
    <s v="BANCOLOMBIA"/>
    <n v="167663094"/>
    <s v="119 13-Mar-2025"/>
    <n v="17082000"/>
    <s v="BANCOLOMBIA"/>
    <s v="04000008396"/>
    <s v="CH"/>
    <s v="830053812"/>
    <s v="ALIANZA FIDUCIARIA SA FIDEICOMISOS**CONSTRUCTORA LAS GALIAS S.A.S"/>
    <x v="28"/>
    <x v="77"/>
    <s v="AP 1705 TO 2"/>
    <n v="0"/>
    <n v="0"/>
    <n v="213525000"/>
    <s v="42,07-37,46"/>
    <d v="2025-06-09T00:00:00"/>
    <x v="24"/>
    <x v="0"/>
    <x v="3"/>
    <m/>
    <x v="16"/>
  </r>
  <r>
    <s v="67a51c5226a09764722ac5b9"/>
    <s v="119-2025"/>
    <s v="FELIPE"/>
    <s v=""/>
    <s v="TORRES"/>
    <s v="AUSAQUE"/>
    <s v="Nombre OK"/>
    <s v="Cédula de Ciudadanía"/>
    <n v="1030693202"/>
    <x v="0"/>
    <n v="1"/>
    <s v="Caja de Compensación Familiar CAFAM"/>
    <n v="28470000"/>
    <s v="BANCO DAVIVIENDA"/>
    <n v="167173000"/>
    <s v="119 13-Mar-2025"/>
    <n v="17082000"/>
    <s v="BANCOLOMBIA"/>
    <s v="04000008396"/>
    <s v="CH"/>
    <s v="830053812"/>
    <s v="ALIANZA FIDUCIARIA SA FIDEICOMISOS**CONSTRUCTORA LAS GALIAS S.A.S"/>
    <x v="28"/>
    <x v="77"/>
    <s v="AP 2109 TO 2"/>
    <n v="0"/>
    <n v="0"/>
    <n v="213025000"/>
    <s v="42,01-37,26"/>
    <d v="2025-09-30T00:00:00"/>
    <x v="15"/>
    <x v="0"/>
    <x v="6"/>
    <m/>
    <x v="8"/>
  </r>
  <r>
    <s v="67a51e1d26a09764722acfe5"/>
    <s v="119-2025"/>
    <s v="MARIA"/>
    <s v="VANNESA"/>
    <s v="MURILLO"/>
    <s v="ORTIZ"/>
    <s v="Nombre OK"/>
    <s v="Cédula de Ciudadanía"/>
    <n v="1001093171"/>
    <x v="0"/>
    <n v="1"/>
    <s v="Caja de Compensación Familiar COMPENSAR"/>
    <n v="42705000"/>
    <s v="BANCO DAVIVIENDA"/>
    <n v="32918000"/>
    <s v="119 13-Mar-2025"/>
    <n v="17082000"/>
    <s v="BANCOLOMBIA"/>
    <s v="04000008396"/>
    <s v="CH"/>
    <s v="830053812"/>
    <s v="ALIANZA FIDUCIARIA SA FIDEICOMISOS**CONSTRUCTORA LAS GALIAS S.A.S"/>
    <x v="28"/>
    <x v="77"/>
    <s v="AP 2402 TO 2"/>
    <n v="0"/>
    <n v="0"/>
    <n v="127615000"/>
    <s v="42,00-37,21"/>
    <d v="2025-09-30T00:00:00"/>
    <x v="15"/>
    <x v="0"/>
    <x v="6"/>
    <m/>
    <x v="8"/>
  </r>
  <r>
    <s v="67a5200e26a09764722ada49"/>
    <s v="119-2025"/>
    <s v="ANYI"/>
    <s v="LORENA"/>
    <s v="GUTIERREZ"/>
    <s v="SUAREZ"/>
    <s v="Nombre OK"/>
    <s v="Cédula de Ciudadanía"/>
    <n v="1075282855"/>
    <x v="0"/>
    <n v="1"/>
    <s v="Caja de Compensación Familiar COMPENSAR"/>
    <n v="42705000"/>
    <s v="BANCO DAVIVIENDA"/>
    <n v="67305898"/>
    <s v="119 13-Mar-2025"/>
    <n v="17082000"/>
    <s v="BANCOLOMBIA"/>
    <s v="04000008396"/>
    <s v="CH"/>
    <s v="830053812"/>
    <s v="ALIANZA FIDUCIARIA SA FIDEICOMISOS**CONSTRUCTORA LAS GALIAS S.A.S"/>
    <x v="28"/>
    <x v="77"/>
    <s v="AP 2504 TO 2"/>
    <n v="0"/>
    <n v="0"/>
    <n v="127615000"/>
    <s v="42,05-37,40"/>
    <d v="2025-06-09T00:00:00"/>
    <x v="24"/>
    <x v="0"/>
    <x v="3"/>
    <m/>
    <x v="16"/>
  </r>
  <r>
    <s v="67a522b926a09764722ae760"/>
    <s v="119-2025"/>
    <s v="ERIKA"/>
    <s v="LIZETH"/>
    <s v="LOPEZ"/>
    <s v="QUIÑONEZ"/>
    <s v="Nombre OK"/>
    <s v="Cédula de Ciudadanía"/>
    <n v="1012450322"/>
    <x v="0"/>
    <n v="1"/>
    <s v="Caja de Compensación Familiar COMPENSAR"/>
    <n v="28470000"/>
    <s v="BANCO DAVIVIENDA"/>
    <n v="167173000"/>
    <s v="119 13-Mar-2025"/>
    <n v="17082000"/>
    <s v="BANCOLOMBIA"/>
    <s v="04000008396"/>
    <s v="CH"/>
    <s v="830053812"/>
    <s v="ALIANZA FIDUCIARIA SA FIDEICOMISOS**CONSTRUCTORA LAS GALIAS S.A.S"/>
    <x v="28"/>
    <x v="77"/>
    <s v="AP 0710 TO 3"/>
    <n v="0"/>
    <n v="0"/>
    <n v="213025000"/>
    <s v="42,02-36,84"/>
    <d v="2025-08-12T00:00:00"/>
    <x v="23"/>
    <x v="0"/>
    <x v="3"/>
    <m/>
    <x v="15"/>
  </r>
  <r>
    <s v="67a5241f26a09764722aee20"/>
    <s v="119-2025"/>
    <s v="LUZ"/>
    <s v="DARY"/>
    <s v="RODRIGUEZ"/>
    <s v="VELANDIA"/>
    <s v="Nombre OK"/>
    <s v="Cédula de Ciudadanía"/>
    <n v="52739649"/>
    <x v="0"/>
    <n v="1"/>
    <s v="Caja Colombiana de Subsidio Familiar COLSUBSIDIO"/>
    <n v="42705000"/>
    <s v="BANCO BBVA"/>
    <n v="131187500"/>
    <s v="119 13-Mar-2025"/>
    <n v="17082000"/>
    <s v="BANCOLOMBIA"/>
    <s v="04000008396"/>
    <s v="CH"/>
    <s v="830053812"/>
    <s v="ALIANZA FIDUCIARIA SA FIDEICOMISOS**CONSTRUCTORA LAS GALIAS S.A.S"/>
    <x v="28"/>
    <x v="77"/>
    <s v="AP 1509 TO 3"/>
    <n v="0"/>
    <n v="0"/>
    <n v="213525000"/>
    <s v="42,16-37,39"/>
    <d v="2025-09-30T00:00:00"/>
    <x v="15"/>
    <x v="0"/>
    <x v="6"/>
    <m/>
    <x v="8"/>
  </r>
  <r>
    <s v="67a525cf26a09764722af6ea"/>
    <s v="119-2025"/>
    <s v="INGRID"/>
    <s v="JULIETH"/>
    <s v="RIVERA"/>
    <s v="NARVAEZ"/>
    <s v="Nombre OK"/>
    <s v="Cédula de Ciudadanía"/>
    <n v="1023946343"/>
    <x v="0"/>
    <n v="1"/>
    <s v="Caja Colombiana de Subsidio Familiar COLSUBSIDIO"/>
    <n v="23200000"/>
    <s v="BANCO DAVIVIENDA"/>
    <n v="148172000"/>
    <s v="119 13-Mar-2025"/>
    <n v="17082000"/>
    <s v="BANCOLOMBIA"/>
    <s v="04000008396"/>
    <s v="CH"/>
    <s v="830053812"/>
    <s v="ALIANZA FIDUCIARIA SA FIDEICOMISOS**CONSTRUCTORA LAS GALIAS S.A.S"/>
    <x v="28"/>
    <x v="77"/>
    <s v="AP 2201 TO 3"/>
    <n v="0"/>
    <n v="0"/>
    <n v="213525000"/>
    <s v="42,18-37,26"/>
    <d v="2025-08-12T00:00:00"/>
    <x v="23"/>
    <x v="0"/>
    <x v="3"/>
    <m/>
    <x v="15"/>
  </r>
  <r>
    <s v="67a5273526a09764722b2672"/>
    <s v="119-2025"/>
    <s v="JOHAN"/>
    <s v="CAMILO"/>
    <s v="VARGAS"/>
    <s v="MORENO"/>
    <s v="Nombre OK"/>
    <s v="Cédula de Ciudadanía"/>
    <n v="1012457764"/>
    <x v="0"/>
    <n v="1"/>
    <s v="Caja Colombiana de Subsidio Familiar COLSUBSIDIO"/>
    <n v="42705000"/>
    <s v="BANCO DAVIVIENDA"/>
    <n v="152866600"/>
    <s v="119 13-Mar-2025"/>
    <n v="17082000"/>
    <s v="BANCOLOMBIA"/>
    <s v="04000008396"/>
    <s v="CH"/>
    <s v="830053812"/>
    <s v="ALIANZA FIDUCIARIA SA FIDEICOMISOS**CONSTRUCTORA LAS GALIAS S.A.S"/>
    <x v="28"/>
    <x v="77"/>
    <s v="AP 2312 TO 3"/>
    <n v="0"/>
    <n v="0"/>
    <n v="213525000"/>
    <s v="42,16-37,39"/>
    <d v="2025-09-30T00:00:00"/>
    <x v="15"/>
    <x v="0"/>
    <x v="6"/>
    <m/>
    <x v="8"/>
  </r>
  <r>
    <s v="67a52b0b26a09764722b3a4b"/>
    <s v="119-2025"/>
    <s v="JOHAN"/>
    <s v="SEBASTIAN"/>
    <s v="CORDOBA"/>
    <s v="CASTILLO"/>
    <s v="Nombre OK"/>
    <s v="Cédula de Ciudadanía"/>
    <n v="1000993044"/>
    <x v="0"/>
    <n v="1"/>
    <s v="Caja de Compensación Familiar COMPENSAR"/>
    <n v="42705000"/>
    <s v="BANCO DAVIVIENDA"/>
    <n v="67528000"/>
    <s v="119 13-Mar-2025"/>
    <n v="17082000"/>
    <s v="BANCOLOMBIA"/>
    <s v="04000008396"/>
    <s v="CH"/>
    <s v="830053812"/>
    <s v="ALIANZA FIDUCIARIA SA FIDEICOMISOS**CONSTRUCTORA LAS GALIAS S.A.S"/>
    <x v="28"/>
    <x v="77"/>
    <s v="AP 2405 TO 3"/>
    <n v="0"/>
    <n v="0"/>
    <n v="127615000"/>
    <s v="42,05-37,40"/>
    <d v="2025-09-30T00:00:00"/>
    <x v="15"/>
    <x v="0"/>
    <x v="3"/>
    <m/>
    <x v="8"/>
  </r>
  <r>
    <s v="67a52ce826a09764722b6b34"/>
    <s v="119-2025"/>
    <s v="ENITH"/>
    <s v="TATIANA"/>
    <s v="RESTREPO"/>
    <s v="QUIRAMA"/>
    <s v="Nombre OK"/>
    <s v="Cédula de Ciudadanía"/>
    <n v="1000398654"/>
    <x v="0"/>
    <n v="1"/>
    <s v="Caja de Compensación Familiar COMPENSAR"/>
    <n v="42705000"/>
    <s v="BANCO DAVIVIENDA"/>
    <n v="67528000"/>
    <s v="119 13-Mar-2025"/>
    <n v="17082000"/>
    <s v="BANCOLOMBIA"/>
    <s v="04000008396"/>
    <s v="CH"/>
    <s v="830053812"/>
    <s v="ALIANZA FIDUCIARIA SA FIDEICOMISOS**CONSTRUCTORA LAS GALIAS S.A.S"/>
    <x v="28"/>
    <x v="77"/>
    <s v="AP 2408 TO 3"/>
    <n v="0"/>
    <n v="0"/>
    <n v="127615000"/>
    <s v="42,18-37,26"/>
    <d v="2025-09-30T00:00:00"/>
    <x v="15"/>
    <x v="0"/>
    <x v="3"/>
    <m/>
    <x v="8"/>
  </r>
  <r>
    <s v="67a5300126a09764722b7bc4"/>
    <s v="119-2025"/>
    <s v="JULIAN"/>
    <s v="ANDRES"/>
    <s v="VASCO"/>
    <s v="ORTIZ"/>
    <s v="Nombre OK"/>
    <s v="Cédula de Ciudadanía"/>
    <n v="1013690622"/>
    <x v="0"/>
    <n v="1"/>
    <s v="Caja de Compensación Familiar COMPENSAR"/>
    <n v="42705000"/>
    <s v="BANCOLOMBIA"/>
    <n v="55200000"/>
    <s v="119 13-Mar-2025"/>
    <n v="17082000"/>
    <s v="BANCOLOMBIA"/>
    <s v="04000008396"/>
    <s v="CH"/>
    <s v="830053812"/>
    <s v="ALIANZA FIDUCIARIA SA FIDEICOMISOS**CONSTRUCTORA LAS GALIAS S.A.S"/>
    <x v="28"/>
    <x v="77"/>
    <s v="AP 2409 TO 3"/>
    <n v="0"/>
    <n v="0"/>
    <n v="127615000"/>
    <s v="42,16-37,39"/>
    <d v="2025-06-09T00:00:00"/>
    <x v="24"/>
    <x v="0"/>
    <x v="3"/>
    <m/>
    <x v="16"/>
  </r>
  <r>
    <s v="67a538ac26a09764722ba3e1"/>
    <s v="119-2025"/>
    <s v="BRAYAN"/>
    <s v="STIVEN"/>
    <s v="RENGIFO"/>
    <s v="RONDON"/>
    <s v="Nombre OK"/>
    <s v="Cédula de Ciudadanía"/>
    <n v="1005098873"/>
    <x v="0"/>
    <n v="1"/>
    <s v="Caja de Compensación Familiar COMPENSAR"/>
    <n v="42705000"/>
    <s v="BANCO DAVIVIENDA"/>
    <n v="67328000"/>
    <s v="119 13-Mar-2025"/>
    <n v="17082000"/>
    <s v="BANCOLOMBIA"/>
    <s v="04000008396"/>
    <s v="CH"/>
    <s v="830053812"/>
    <s v="ALIANZA FIDUCIARIA SA FIDEICOMISOS**CONSTRUCTORA LAS GALIAS S.A.S"/>
    <x v="28"/>
    <x v="77"/>
    <s v="AP 2501 TO 3"/>
    <n v="0"/>
    <n v="0"/>
    <n v="127615000"/>
    <s v="42,18-37,26"/>
    <d v="2025-09-30T00:00:00"/>
    <x v="15"/>
    <x v="0"/>
    <x v="3"/>
    <m/>
    <x v="8"/>
  </r>
  <r>
    <s v="67a53a9226a09764722bac8a"/>
    <s v="119-2025"/>
    <s v="PAULA"/>
    <s v="ANDREA"/>
    <s v="CARDONA"/>
    <s v="MARTINEZ"/>
    <s v="Nombre OK"/>
    <s v="Cédula de Ciudadanía"/>
    <n v="1000188094"/>
    <x v="0"/>
    <n v="1"/>
    <s v="Caja de Compensación Familiar COMPENSAR"/>
    <n v="42705000"/>
    <s v="BANCOLOMBIA"/>
    <n v="38131423"/>
    <s v="119 13-Mar-2025"/>
    <n v="17082000"/>
    <s v="BANCOLOMBIA"/>
    <s v="04000008396"/>
    <s v="CH"/>
    <s v="830053812"/>
    <s v="ALIANZA FIDUCIARIA SA FIDEICOMISOS**CONSTRUCTORA LAS GALIAS S.A.S"/>
    <x v="28"/>
    <x v="77"/>
    <s v="AP 2503 TO 3"/>
    <n v="28470000"/>
    <n v="0"/>
    <n v="127615000"/>
    <s v="42,01-37,33"/>
    <d v="2025-09-30T00:00:00"/>
    <x v="15"/>
    <x v="0"/>
    <x v="3"/>
    <m/>
    <x v="8"/>
  </r>
  <r>
    <s v="67a60d5f26a09764722d9e9b"/>
    <s v="119-2025"/>
    <s v="LINDA"/>
    <s v="LUCIA"/>
    <s v="TUNJANO"/>
    <s v="VARGAS"/>
    <s v="Nombre OK"/>
    <s v="Cédula de Ciudadanía"/>
    <n v="1069434281"/>
    <x v="0"/>
    <n v="1"/>
    <s v="Caja Colombiana de Subsidio Familiar COLSUBSIDIO"/>
    <n v="28470000"/>
    <s v="BANCO DAVIVIENDA"/>
    <n v="165448610"/>
    <s v="119 13-Mar-2025"/>
    <n v="17082000"/>
    <s v="BANCOLOMBIA"/>
    <s v="04000008396"/>
    <s v="CH"/>
    <s v="830053812"/>
    <s v="ALIANZA FIDUCIARIA SA FIDEICOMISOS**CONSTRUCTORA LAS GALIAS S.A.S"/>
    <x v="28"/>
    <x v="77"/>
    <s v="AP 2603 TO 3"/>
    <n v="0"/>
    <n v="0"/>
    <n v="213525000"/>
    <s v="42,01-37,33"/>
    <d v="2025-09-30T00:00:00"/>
    <x v="15"/>
    <x v="0"/>
    <x v="3"/>
    <m/>
    <x v="8"/>
  </r>
  <r>
    <s v="67a610f826a09764722da1fc"/>
    <s v="119-2025"/>
    <s v="JHON"/>
    <s v="FREDDY"/>
    <s v="SOTO"/>
    <s v="CERON"/>
    <s v="Nombre OK"/>
    <s v="Cédula de Ciudadanía"/>
    <n v="1010147482"/>
    <x v="0"/>
    <n v="1"/>
    <s v="Caja Colombiana de Subsidio Familiar COLSUBSIDIO"/>
    <n v="42705000"/>
    <s v="F.N.A."/>
    <n v="148524000"/>
    <s v="119 13-Mar-2025"/>
    <n v="17082000"/>
    <s v="BANCOLOMBIA"/>
    <s v="04000008396"/>
    <s v="CH"/>
    <s v="830053812"/>
    <s v="ALIANZA FIDUCIARIA SA FIDEICOMISOS**CONSTRUCTORA LAS GALIAS S.A.S"/>
    <x v="28"/>
    <x v="77"/>
    <s v="AP 2104 TO 6"/>
    <n v="0"/>
    <n v="0"/>
    <n v="213525000"/>
    <s v="42,08-37,40"/>
    <d v="2025-08-12T00:00:00"/>
    <x v="23"/>
    <x v="0"/>
    <x v="3"/>
    <m/>
    <x v="15"/>
  </r>
  <r>
    <s v="67a6134326a09764722da4ad"/>
    <s v="119-2025"/>
    <s v="ERIKA"/>
    <s v="ANDREA"/>
    <s v="CARVAJAL"/>
    <s v="LEGUIZAMO"/>
    <s v="Nombre OK"/>
    <s v="Cédula de Ciudadanía"/>
    <n v="1022393362"/>
    <x v="0"/>
    <n v="1"/>
    <s v="Caja de Compensación Familiar COMPENSAR"/>
    <n v="42705000"/>
    <s v="BANCOLOMBIA"/>
    <n v="67528000"/>
    <s v="119 13-Mar-2025"/>
    <n v="17082000"/>
    <s v="BANCOLOMBIA"/>
    <s v="04000008396"/>
    <s v="CH"/>
    <s v="830053812"/>
    <s v="ALIANZA FIDUCIARIA SA FIDEICOMISOS**CONSTRUCTORA LAS GALIAS S.A.S"/>
    <x v="28"/>
    <x v="77"/>
    <s v="AP 2509 TO 3"/>
    <n v="0"/>
    <n v="0"/>
    <n v="127615000"/>
    <s v="42,16-37-39"/>
    <d v="2025-09-30T00:00:00"/>
    <x v="15"/>
    <x v="0"/>
    <x v="3"/>
    <m/>
    <x v="8"/>
  </r>
  <r>
    <s v="67a6154a26a09764722da68a"/>
    <s v="119-2025"/>
    <s v="NORELYS"/>
    <s v="CAROLINA"/>
    <s v="BOLAÑOS"/>
    <s v="PEREZ"/>
    <s v="Nombre OK"/>
    <s v="Cédula de Ciudadanía"/>
    <n v="1127926189"/>
    <x v="0"/>
    <n v="1"/>
    <s v="Caja de Compensación Familiar CAFAM"/>
    <n v="28470000"/>
    <s v="BANCOLOMBIA"/>
    <n v="165573000"/>
    <s v="119 13-Mar-2025"/>
    <n v="17082000"/>
    <s v="BANCOLOMBIA"/>
    <s v="04000008396"/>
    <s v="CH"/>
    <s v="830053812"/>
    <s v="ALIANZA FIDUCIARIA SA FIDEICOMISOS**CONSTRUCTORA LAS GALIAS S.A.S"/>
    <x v="28"/>
    <x v="77"/>
    <s v="AP 0310 TO 2"/>
    <n v="0"/>
    <n v="0"/>
    <n v="213025000"/>
    <s v="42,09-36,84"/>
    <d v="2025-08-12T00:00:00"/>
    <x v="23"/>
    <x v="0"/>
    <x v="3"/>
    <m/>
    <x v="15"/>
  </r>
  <r>
    <s v="67ab915cbada05988380a818"/>
    <s v="175-2025"/>
    <s v="PAULA"/>
    <s v="ANDREA"/>
    <s v="URREGO"/>
    <s v="ZARATE"/>
    <s v="Nombre OK"/>
    <s v="Cédula de Ciudadanía"/>
    <n v="1003632668"/>
    <x v="0"/>
    <n v="1"/>
    <s v="Caja Colombiana de Subsidio Familiar COLSUBSIDIO"/>
    <n v="28470000"/>
    <s v="BANCO DAVIVIENDA"/>
    <n v="131673000"/>
    <s v="175 21-Mar-2025"/>
    <n v="17082000"/>
    <s v="BANCOLOMBIA"/>
    <s v="04000008396"/>
    <s v="CH"/>
    <s v="830053812"/>
    <s v="ALIANZA FIDUCIARIA SA FIDEICOMISOS**CONSTRUCTORA LAS GALIAS S.A.S"/>
    <x v="28"/>
    <x v="77"/>
    <s v="AP 1709 TO 3"/>
    <n v="0"/>
    <n v="0"/>
    <n v="213525000"/>
    <s v="42,16-37,39"/>
    <d v="2025-08-12T00:00:00"/>
    <x v="23"/>
    <x v="0"/>
    <x v="3"/>
    <m/>
    <x v="15"/>
  </r>
  <r>
    <s v="67ae2761a9010f6e35daafb0"/>
    <s v="176-2025"/>
    <s v="LEIDY"/>
    <s v="CATERINE"/>
    <s v="HENAO"/>
    <s v="DIAZ"/>
    <s v="Nombre OK"/>
    <s v="Cédula de Ciudadanía"/>
    <n v="1001315785"/>
    <x v="0"/>
    <n v="1"/>
    <s v="Caja de Compensación Familiar COMPENSAR"/>
    <n v="42705000"/>
    <s v="BANCOLOMBIA"/>
    <n v="36608000"/>
    <s v="176 21-Mar-2025"/>
    <n v="17082000"/>
    <s v="BANCOLOMBIA"/>
    <s v="04000008396"/>
    <s v="CH"/>
    <s v="830053812"/>
    <s v="ALIANZA FIDUCIARIA SA FIDEICOMISOS**CONSTRUCTORA LAS GALIAS S.A.S"/>
    <x v="28"/>
    <x v="77"/>
    <s v="AP 2407 TO 2"/>
    <n v="28470000"/>
    <n v="0"/>
    <n v="127615000"/>
    <s v="42,18-37,36"/>
    <d v="2025-11-22T00:00:00"/>
    <x v="18"/>
    <x v="0"/>
    <x v="4"/>
    <m/>
    <x v="0"/>
  </r>
  <r>
    <s v="67ae2cc2a9010f6e35dacf67"/>
    <s v="177-2025"/>
    <s v="ANGIE"/>
    <s v="NATHALY"/>
    <s v="GONZALEZ"/>
    <s v="ANGARITA"/>
    <s v="Nombre OK"/>
    <s v="Cédula de Ciudadanía"/>
    <n v="1026589191"/>
    <x v="0"/>
    <n v="1"/>
    <s v="Caja de Compensación Familiar COMPENSAR"/>
    <n v="42705000"/>
    <s v="BANCOLOMBIA"/>
    <n v="28858000"/>
    <s v="177 21-Mar-2025"/>
    <n v="17082000"/>
    <s v="BANCOLOMBIA"/>
    <s v="04000008396"/>
    <s v="CH"/>
    <s v="830053812"/>
    <s v="ALIANZA FIDUCIARIA SA FIDEICOMISOS**CONSTRUCTORA LAS GALIAS S.A.S"/>
    <x v="28"/>
    <x v="77"/>
    <s v="AP 2402 TO 3"/>
    <n v="28470000"/>
    <n v="0"/>
    <n v="127615000"/>
    <s v="42,00-37,21"/>
    <d v="2025-09-30T00:00:00"/>
    <x v="15"/>
    <x v="0"/>
    <x v="3"/>
    <m/>
    <x v="8"/>
  </r>
  <r>
    <s v="67ae4744a9010f6e35db0d34"/>
    <s v="176-2025"/>
    <s v="CARLOS"/>
    <s v="GUSTAVO"/>
    <s v="CAÑAS"/>
    <s v="GUERRA"/>
    <s v="Nombre OK"/>
    <s v="Cédula de Ciudadanía"/>
    <n v="1016081971"/>
    <x v="0"/>
    <n v="1"/>
    <s v="Ninguno"/>
    <m/>
    <s v="Ninguno"/>
    <s v="-"/>
    <s v="176 21-Mar-2025"/>
    <n v="17082000"/>
    <s v="BANCOLOMBIA"/>
    <s v="04000008396"/>
    <s v="CH"/>
    <s v="830053812"/>
    <s v="ALIANZA FIDUCIARIA SA FIDEICOMISOS**CONSTRUCTORA LAS GALIAS S.A.S"/>
    <x v="28"/>
    <x v="77"/>
    <s v="AP 2307 TO 2"/>
    <m/>
    <m/>
    <m/>
    <m/>
    <m/>
    <x v="4"/>
    <x v="2"/>
    <x v="1"/>
    <m/>
    <x v="2"/>
  </r>
  <r>
    <s v="67ae4a07a9010f6e35db0f98"/>
    <s v="176-2025"/>
    <s v="LEIDY"/>
    <s v="CAROLINA"/>
    <s v="GOMEZ"/>
    <s v="PEREZ"/>
    <s v="Nombre OK"/>
    <s v="Cédula de Ciudadanía"/>
    <n v="1098778905"/>
    <x v="0"/>
    <n v="1"/>
    <s v="Caja Colombiana de Subsidio Familiar COLSUBSIDIO"/>
    <n v="28470000"/>
    <s v="BANCO DAVIVIENDA"/>
    <n v="167673000"/>
    <s v="176 21-Mar-2025"/>
    <n v="17082000"/>
    <s v="BANCOLOMBIA"/>
    <s v="04000008396"/>
    <s v="CH"/>
    <s v="830053812"/>
    <s v="ALIANZA FIDUCIARIA SA FIDEICOMISOS**CONSTRUCTORA LAS GALIAS S.A.S"/>
    <x v="28"/>
    <x v="77"/>
    <s v="AP 0903 TO 3"/>
    <n v="0"/>
    <n v="0"/>
    <n v="213525000"/>
    <s v="42,02-36,84"/>
    <d v="2025-09-30T00:00:00"/>
    <x v="15"/>
    <x v="0"/>
    <x v="3"/>
    <m/>
    <x v="8"/>
  </r>
  <r>
    <s v="67ae4e88a9010f6e35db165b"/>
    <s v="280-2025"/>
    <s v="MARIA"/>
    <s v="DEL PILAR"/>
    <s v="PUELLO"/>
    <s v="HOSTIA"/>
    <s v="Nombre OK"/>
    <s v="Cédula de Ciudadanía"/>
    <n v="23075989"/>
    <x v="0"/>
    <n v="1"/>
    <s v="Caja Colombiana de Subsidio Familiar COLSUBSIDIO"/>
    <n v="42705000"/>
    <s v="BANCO DAVIVIENDA"/>
    <n v="150000000"/>
    <s v="280 28-Abr-2025"/>
    <n v="17082000"/>
    <s v="BANCOLOMBIA"/>
    <s v="04000008396"/>
    <s v="CH"/>
    <s v="830053812"/>
    <s v="ALIANZA FIDUCIARIA SA FIDEICOMISOS**CONSTRUCTORA LAS GALIAS S.A.S"/>
    <x v="28"/>
    <x v="77"/>
    <s v="AP 1411 TO 3"/>
    <n v="0"/>
    <n v="0"/>
    <n v="213525000"/>
    <s v="42,01-37,26"/>
    <d v="2025-09-30T00:00:00"/>
    <x v="15"/>
    <x v="0"/>
    <x v="3"/>
    <m/>
    <x v="8"/>
  </r>
  <r>
    <s v="67ae536da9010f6e35db1c05"/>
    <s v="176-2025"/>
    <s v="CINDY"/>
    <s v="ALEJANDRA"/>
    <s v="FORERO"/>
    <s v="FERNANDEZ"/>
    <s v="Nombre OK"/>
    <s v="Cédula de Ciudadanía"/>
    <n v="1022380726"/>
    <x v="0"/>
    <n v="1"/>
    <s v="Caja de Compensación Familiar COMPENSAR"/>
    <n v="42705000"/>
    <s v="BANCO BBVA"/>
    <n v="152938000"/>
    <s v="176 21-Mar-2025"/>
    <n v="17082000"/>
    <s v="BANCOLOMBIA"/>
    <s v="04000008396"/>
    <s v="CH"/>
    <s v="830053812"/>
    <s v="ALIANZA FIDUCIARIA SA FIDEICOMISOS**CONSTRUCTORA LAS GALIAS S.A.S"/>
    <x v="28"/>
    <x v="77"/>
    <s v="AP 1908 TO 3"/>
    <n v="0"/>
    <n v="0"/>
    <n v="213025000"/>
    <s v="42,18-37,26"/>
    <d v="2025-11-11T00:00:00"/>
    <x v="9"/>
    <x v="0"/>
    <x v="2"/>
    <m/>
    <x v="0"/>
  </r>
  <r>
    <s v="67ae59f6a9010f6e35db24a1"/>
    <s v="176-2025"/>
    <s v="OSCAR"/>
    <s v="ARMANDO"/>
    <s v="VALVERDE"/>
    <s v="SILVA"/>
    <s v="Nombre OK"/>
    <s v="Cédula de Ciudadanía"/>
    <n v="1030569138"/>
    <x v="0"/>
    <n v="1"/>
    <s v="Caja de Compensación Familiar CAFAM"/>
    <n v="42705000"/>
    <s v="BANCO DAVIVIENDA"/>
    <n v="114046000"/>
    <s v="176 21-Mar-2025"/>
    <n v="17082000"/>
    <s v="BANCOLOMBIA"/>
    <s v="04000008396"/>
    <s v="CH"/>
    <s v="830053812"/>
    <s v="ALIANZA FIDUCIARIA SA FIDEICOMISOS**CONSTRUCTORA LAS GALIAS S.A.S"/>
    <x v="28"/>
    <x v="77"/>
    <s v="AP 1601 TO 2"/>
    <n v="0"/>
    <n v="0"/>
    <n v="213525000"/>
    <s v="42,18-37,26"/>
    <d v="2025-08-12T00:00:00"/>
    <x v="23"/>
    <x v="0"/>
    <x v="3"/>
    <m/>
    <x v="15"/>
  </r>
  <r>
    <s v="67ae60efa9010f6e35db2de2"/>
    <s v="280-2025"/>
    <s v="YESID"/>
    <s v="ADOLFO"/>
    <s v="TORO"/>
    <s v="SANGUINO"/>
    <s v="Nombre OK"/>
    <s v="Cédula de Ciudadanía"/>
    <n v="1007722361"/>
    <x v="0"/>
    <n v="1"/>
    <s v="Caja Colombiana de Subsidio Familiar COLSUBSIDIO"/>
    <n v="42705000"/>
    <s v="BANCOLOMBIA"/>
    <n v="138869698"/>
    <s v="280 28-Abr-2025"/>
    <n v="17082000"/>
    <s v="BANCOLOMBIA"/>
    <s v="04000008396"/>
    <s v="CH"/>
    <s v="830053812"/>
    <s v="ALIANZA FIDUCIARIA SA FIDEICOMISOS**CONSTRUCTORA LAS GALIAS S.A.S"/>
    <x v="28"/>
    <x v="77"/>
    <s v="AP 2206 TO 2"/>
    <n v="0"/>
    <n v="0"/>
    <n v="213525000"/>
    <s v="42,00-37,21"/>
    <d v="2026-02-24T00:00:00"/>
    <x v="3"/>
    <x v="3"/>
    <x v="4"/>
    <s v="correo - EP incompleta, sin firma de notario. Además, La unidad en SUAV no cuadra con EP y CLT porque en SUAV no se ha corregido de acuerdo con la res de modificación no. 1580-2025, correo 19/3/2026"/>
    <x v="2"/>
  </r>
  <r>
    <s v="67b4c2c127fa29cdaee68260"/>
    <s v="177-2025"/>
    <s v="ERIKA"/>
    <s v="ALEXANDRA"/>
    <s v="GUTIERREZ"/>
    <s v="RINCON"/>
    <s v="Nombre OK"/>
    <s v="Cédula de Ciudadanía"/>
    <n v="1030653873"/>
    <x v="0"/>
    <n v="1"/>
    <s v="Caja de Compensación Familiar CAFAM"/>
    <n v="42705000"/>
    <s v="BANCO BBVA"/>
    <n v="148000000"/>
    <s v="177 21-Mar-2025"/>
    <n v="17082000"/>
    <s v="BANCOLOMBIA"/>
    <s v="04000008396"/>
    <s v="CH"/>
    <s v="830053812"/>
    <s v="ALIANZA FIDUCIARIA SA FIDEICOMISOS**CONSTRUCTORA LAS GALIAS S.A.S"/>
    <x v="28"/>
    <x v="77"/>
    <s v="AP 0701 TO 2"/>
    <n v="0"/>
    <n v="0"/>
    <n v="213525000"/>
    <s v="42,08-36,84"/>
    <d v="2025-11-11T00:00:00"/>
    <x v="9"/>
    <x v="0"/>
    <x v="2"/>
    <m/>
    <x v="0"/>
  </r>
  <r>
    <s v="67b4c52a27fa29cdaee6841d"/>
    <s v="280-2025"/>
    <s v="CARLOS"/>
    <s v="ENRIQUE"/>
    <s v="SALAZAR"/>
    <s v="DIAZ"/>
    <s v="Nombre OK"/>
    <s v="Cédula de Ciudadanía"/>
    <n v="1022354470"/>
    <x v="0"/>
    <n v="1"/>
    <s v="Caja de Compensación Familiar CAFAM"/>
    <n v="42705000"/>
    <s v="BANCO DAVIVIENDA"/>
    <n v="148309925"/>
    <s v="280 28-Abr-2025"/>
    <n v="17082000"/>
    <s v="BANCOLOMBIA"/>
    <s v="04000008396"/>
    <s v="CH"/>
    <s v="830053812"/>
    <s v="ALIANZA FIDUCIARIA SA FIDEICOMISOS**CONSTRUCTORA LAS GALIAS S.A.S"/>
    <x v="28"/>
    <x v="77"/>
    <s v="AP 2201 TO 2"/>
    <n v="0"/>
    <n v="0"/>
    <n v="213525000"/>
    <s v="42,18-37,26"/>
    <d v="2025-08-12T00:00:00"/>
    <x v="23"/>
    <x v="0"/>
    <x v="3"/>
    <m/>
    <x v="15"/>
  </r>
  <r>
    <s v="67b4c52a27fa29cdaee6841d"/>
    <s v="280-2025"/>
    <s v="LIDA"/>
    <s v="MILENA"/>
    <s v="BLANCO"/>
    <s v="RUIZ"/>
    <s v="Nombre OK"/>
    <s v="Cédula de Ciudadanía"/>
    <n v="1022972835"/>
    <x v="1"/>
    <n v="0"/>
    <s v="Caja de Compensación Familiar CAFAM"/>
    <n v="42705000"/>
    <s v="BANCO DAVIVIENDA"/>
    <n v="148309925"/>
    <s v="280 28-Abr-2025"/>
    <n v="17082000"/>
    <s v="BANCOLOMBIA"/>
    <s v="04000008396"/>
    <s v="CH"/>
    <s v="830053812"/>
    <s v="ALIANZA FIDUCIARIA SA FIDEICOMISOS**CONSTRUCTORA LAS GALIAS S.A.S"/>
    <x v="28"/>
    <x v="77"/>
    <s v="AP 2201 TO 2"/>
    <n v="0"/>
    <n v="0"/>
    <n v="213525000"/>
    <s v="42,18-37,26"/>
    <d v="2025-08-12T00:00:00"/>
    <x v="23"/>
    <x v="0"/>
    <x v="3"/>
    <m/>
    <x v="15"/>
  </r>
  <r>
    <s v="67b4c85327fa29cdaee686a7"/>
    <s v="177-2025"/>
    <s v="LUISA"/>
    <s v="FERNANDA"/>
    <s v="RIAÑO"/>
    <s v="CUCAITA"/>
    <s v="Nombre OK"/>
    <s v="Cédula de Ciudadanía"/>
    <n v="1022443691"/>
    <x v="0"/>
    <n v="1"/>
    <s v="Caja de Compensación Familiar COMPENSAR"/>
    <n v="28470000"/>
    <s v="F.N.A."/>
    <n v="145000000"/>
    <s v="177 21-Mar-2025"/>
    <n v="17082000"/>
    <s v="BANCOLOMBIA"/>
    <s v="04000008396"/>
    <s v="CH"/>
    <s v="830053812"/>
    <s v="ALIANZA FIDUCIARIA SA FIDEICOMISOS**CONSTRUCTORA LAS GALIAS S.A.S"/>
    <x v="28"/>
    <x v="77"/>
    <s v="AP 1007 TO 1"/>
    <n v="0"/>
    <n v="0"/>
    <n v="213525000"/>
    <s v="42,02-36,84"/>
    <d v="2025-08-12T00:00:00"/>
    <x v="23"/>
    <x v="0"/>
    <x v="3"/>
    <m/>
    <x v="15"/>
  </r>
  <r>
    <s v="67b4ddcb27fa29cdaee6b581"/>
    <s v="177-2025"/>
    <s v="NATTY"/>
    <s v="GEIMAR"/>
    <s v="ARIAS"/>
    <s v="ALTUVE"/>
    <s v="Nombre OK"/>
    <s v="Cédula de Ciudadanía"/>
    <n v="1126428782"/>
    <x v="0"/>
    <n v="1"/>
    <s v="Caja Colombiana de Subsidio Familiar COLSUBSIDIO"/>
    <n v="28470000"/>
    <s v="BANCOLOMBIA"/>
    <n v="167673000"/>
    <s v="177 21-Mar-2025"/>
    <n v="17082000"/>
    <s v="BANCOLOMBIA"/>
    <s v="04000008396"/>
    <s v="CH"/>
    <s v="830053812"/>
    <s v="ALIANZA FIDUCIARIA SA FIDEICOMISOS**CONSTRUCTORA LAS GALIAS S.A.S"/>
    <x v="28"/>
    <x v="77"/>
    <s v="AP 0409 TO 3"/>
    <n v="0"/>
    <n v="0"/>
    <n v="213525000"/>
    <s v="42,05-36,84"/>
    <d v="2025-11-11T00:00:00"/>
    <x v="9"/>
    <x v="0"/>
    <x v="2"/>
    <m/>
    <x v="0"/>
  </r>
  <r>
    <s v="67b4ef5027fa29cdaee6c627"/>
    <s v="280-2025"/>
    <s v="JONATHAN"/>
    <s v=""/>
    <s v="AMAYA"/>
    <s v="PEÑA"/>
    <s v="Nombre OK"/>
    <s v="Cédula de Ciudadanía"/>
    <n v="1090379024"/>
    <x v="0"/>
    <n v="1"/>
    <s v="Caja de Compensación Familiar COMPENSAR"/>
    <n v="42705000"/>
    <s v="BANCOLOMBIA"/>
    <n v="93076833"/>
    <s v="280 28-Abr-2025"/>
    <n v="17082000"/>
    <s v="BANCOLOMBIA"/>
    <s v="04000008396"/>
    <s v="CH"/>
    <s v="830053812"/>
    <s v="ALIANZA FIDUCIARIA SA FIDEICOMISOS**CONSTRUCTORA LAS GALIAS S.A.S"/>
    <x v="28"/>
    <x v="77"/>
    <s v="AP 0306 TO 2"/>
    <n v="0"/>
    <n v="0"/>
    <n v="213025000"/>
    <s v="42,02-36,84"/>
    <d v="2025-08-12T00:00:00"/>
    <x v="23"/>
    <x v="0"/>
    <x v="3"/>
    <m/>
    <x v="15"/>
  </r>
  <r>
    <s v="67b4ef5027fa29cdaee6c627"/>
    <s v="280-2025"/>
    <s v="LIGIA"/>
    <s v=""/>
    <s v="GALVIS"/>
    <s v="QUINTERO"/>
    <s v="Nombre OK"/>
    <s v="Cédula de Ciudadanía"/>
    <n v="36502646"/>
    <x v="1"/>
    <n v="0"/>
    <s v="Caja de Compensación Familiar COMPENSAR"/>
    <n v="42705000"/>
    <s v="BANCOLOMBIA"/>
    <n v="93076833"/>
    <s v="280 28-Abr-2025"/>
    <n v="17082000"/>
    <s v="BANCOLOMBIA"/>
    <s v="04000008396"/>
    <s v="CH"/>
    <s v="830053812"/>
    <s v="ALIANZA FIDUCIARIA SA FIDEICOMISOS**CONSTRUCTORA LAS GALIAS S.A.S"/>
    <x v="28"/>
    <x v="77"/>
    <s v="AP 0306 TO 2"/>
    <n v="0"/>
    <n v="0"/>
    <n v="213025000"/>
    <s v="42,02-36,84"/>
    <d v="2025-08-12T00:00:00"/>
    <x v="23"/>
    <x v="0"/>
    <x v="3"/>
    <m/>
    <x v="15"/>
  </r>
  <r>
    <s v="67b76e5027fa29cdaee8ceb8"/>
    <s v="177-2025"/>
    <s v="KAREN"/>
    <s v="BRIGITHE"/>
    <s v="LEAL"/>
    <s v="LOPEZ"/>
    <s v="Nombre OK"/>
    <s v="Cédula de Ciudadanía"/>
    <n v="1033795603"/>
    <x v="0"/>
    <n v="1"/>
    <s v="Caja de Compensación Familiar CAFAM"/>
    <n v="28470000"/>
    <s v="BANCO DAVIVIENDA"/>
    <n v="163531019"/>
    <s v="177 21-Mar-2025"/>
    <n v="17082000"/>
    <s v="BANCOLOMBIA"/>
    <s v="04000008396"/>
    <s v="CH"/>
    <s v="830053812"/>
    <s v="ALIANZA FIDUCIARIA SA FIDEICOMISOS**CONSTRUCTORA LAS GALIAS S.A.S"/>
    <x v="28"/>
    <x v="77"/>
    <s v="AP 1407 TO 2"/>
    <n v="0"/>
    <n v="0"/>
    <n v="213525000"/>
    <s v="42,18-37,26"/>
    <d v="2025-08-12T00:00:00"/>
    <x v="23"/>
    <x v="0"/>
    <x v="3"/>
    <m/>
    <x v="15"/>
  </r>
  <r>
    <s v="67b782e927fa29cdaee8d645"/>
    <s v="177-2025"/>
    <s v="LIZETH"/>
    <s v="PAOLA"/>
    <s v="BOZON"/>
    <s v="ZULETA"/>
    <s v="Nombre OK"/>
    <s v="Cédula de Ciudadanía"/>
    <n v="1083008759"/>
    <x v="0"/>
    <n v="1"/>
    <s v="Caja de Compensación Familiar CAFAM"/>
    <n v="28470000"/>
    <s v="BANCO DAVIVIENDA"/>
    <n v="167663094"/>
    <s v="177 21-Mar-2025"/>
    <n v="17082000"/>
    <s v="BANCOLOMBIA"/>
    <s v="04000008396"/>
    <s v="CH"/>
    <s v="830053812"/>
    <s v="ALIANZA FIDUCIARIA SA FIDEICOMISOS**CONSTRUCTORA LAS GALIAS S.A.S"/>
    <x v="28"/>
    <x v="77"/>
    <s v="AP 0305 TO 3"/>
    <n v="0"/>
    <n v="0"/>
    <n v="213525000"/>
    <s v="42,24-36,84"/>
    <d v="2025-08-11T00:00:00"/>
    <x v="23"/>
    <x v="0"/>
    <x v="4"/>
    <m/>
    <x v="15"/>
  </r>
  <r>
    <s v="67b7861627fa29cdaee8d8a9"/>
    <s v="177-2025"/>
    <s v="CRISTIAN"/>
    <s v="EDUARDO"/>
    <s v="YOSSA"/>
    <s v="GAITAN"/>
    <s v="Nombre OK"/>
    <s v="Cédula de Ciudadanía"/>
    <n v="1030677752"/>
    <x v="0"/>
    <n v="1"/>
    <s v="Caja de Compensación Familiar COMPENSAR"/>
    <n v="28470000"/>
    <s v="BANCOLOMBIA"/>
    <n v="138918000"/>
    <s v="177 21-Mar-2025"/>
    <n v="17082000"/>
    <s v="BANCOLOMBIA"/>
    <s v="04000008396"/>
    <s v="CH"/>
    <s v="830053812"/>
    <s v="ALIANZA FIDUCIARIA SA FIDEICOMISOS**CONSTRUCTORA LAS GALIAS S.A.S"/>
    <x v="28"/>
    <x v="77"/>
    <s v="AP 0909 TO 3"/>
    <n v="0"/>
    <n v="0"/>
    <n v="213025000"/>
    <s v="42,05-36,84"/>
    <d v="2025-08-11T00:00:00"/>
    <x v="23"/>
    <x v="0"/>
    <x v="4"/>
    <m/>
    <x v="15"/>
  </r>
  <r>
    <s v="67b788fe27fa29cdaee8dc6c"/>
    <s v="177-2025"/>
    <s v="ETHNNY"/>
    <s v="MAYURI"/>
    <s v="MORA"/>
    <s v="CRUZ"/>
    <s v="Nombre OK"/>
    <s v="Cédula de Ciudadanía"/>
    <n v="1024509393"/>
    <x v="0"/>
    <n v="1"/>
    <s v="Caja Colombiana de Subsidio Familiar COLSUBSIDIO"/>
    <n v="42705000"/>
    <s v="BANCO DAVIVIENDA"/>
    <n v="153428094"/>
    <s v="177 21-Mar-2025"/>
    <n v="17082000"/>
    <s v="BANCOLOMBIA"/>
    <s v="04000008396"/>
    <s v="CH"/>
    <s v="830053812"/>
    <s v="ALIANZA FIDUCIARIA SA FIDEICOMISOS**CONSTRUCTORA LAS GALIAS S.A.S"/>
    <x v="28"/>
    <x v="77"/>
    <s v="AP 2104 TO 2"/>
    <n v="0"/>
    <n v="0"/>
    <n v="213525000"/>
    <s v="42,05-37,40"/>
    <d v="2025-08-11T00:00:00"/>
    <x v="23"/>
    <x v="0"/>
    <x v="4"/>
    <m/>
    <x v="15"/>
  </r>
  <r>
    <s v="67b798f427fa29cdaee8ed39"/>
    <s v="177-2025"/>
    <s v="VANESSA"/>
    <s v="DEL ROSARIO"/>
    <s v="PATIÑO"/>
    <s v="BELTRAN"/>
    <s v="Nombre OK"/>
    <s v="Cédula de Ciudadanía"/>
    <n v="1026255432"/>
    <x v="0"/>
    <n v="1"/>
    <s v="Caja Colombiana de Subsidio Familiar COLSUBSIDIO"/>
    <n v="28470000"/>
    <s v="BANCO CAJA SOCIAL BCSC"/>
    <n v="162000000"/>
    <s v="177 21-Mar-2025"/>
    <n v="17082000"/>
    <s v="BANCOLOMBIA"/>
    <s v="04000008396"/>
    <s v="CH"/>
    <s v="830053812"/>
    <s v="ALIANZA FIDUCIARIA SA FIDEICOMISOS**CONSTRUCTORA LAS GALIAS S.A.S"/>
    <x v="28"/>
    <x v="77"/>
    <s v="AP 1110 TO 3"/>
    <n v="0"/>
    <n v="0"/>
    <n v="213525000"/>
    <s v="42,02-36,84"/>
    <d v="2025-11-11T00:00:00"/>
    <x v="9"/>
    <x v="0"/>
    <x v="2"/>
    <m/>
    <x v="0"/>
  </r>
  <r>
    <s v="67bf1b2527fa29cdaeec5a94"/>
    <s v="177-2025"/>
    <s v="JUAN"/>
    <s v="SEBASTIAN"/>
    <s v="PEÑUELA"/>
    <s v="PEÑA"/>
    <s v="Nombre OK"/>
    <s v="Cédula de Ciudadanía"/>
    <n v="1022402820"/>
    <x v="0"/>
    <n v="1"/>
    <s v="Caja de Compensación Familiar COMPENSAR"/>
    <n v="42705000"/>
    <s v="F.N.A."/>
    <n v="96791000"/>
    <s v="177 21-Mar-2025"/>
    <n v="17082000"/>
    <s v="BANCOLOMBIA"/>
    <s v="04000008396"/>
    <s v="CH"/>
    <s v="830053812"/>
    <s v="ALIANZA FIDUCIARIA SA FIDEICOMISOS**CONSTRUCTORA LAS GALIAS S.A.S"/>
    <x v="28"/>
    <x v="77"/>
    <s v="AP 1502 TO 3"/>
    <n v="0"/>
    <n v="0"/>
    <n v="213525000"/>
    <s v="42,00-37,21"/>
    <d v="2025-11-22T00:00:00"/>
    <x v="18"/>
    <x v="0"/>
    <x v="4"/>
    <m/>
    <x v="0"/>
  </r>
  <r>
    <s v="67c9b0cc979256a43a773557"/>
    <s v="252-2025"/>
    <s v="GENIT"/>
    <s v=""/>
    <s v="GUERRERO"/>
    <s v="ARMESTO"/>
    <s v="Nombre OK"/>
    <s v="Cédula de Ciudadanía"/>
    <n v="1091674741"/>
    <x v="0"/>
    <n v="1"/>
    <s v="Caja Colombiana de Subsidio Familiar COLSUBSIDIO"/>
    <n v="42705000"/>
    <s v="BANCO DAVIVIENDA"/>
    <n v="152938000"/>
    <s v="252 11-Abr-2025"/>
    <n v="17082000"/>
    <s v="BANCOLOMBIA"/>
    <s v="04000008396"/>
    <s v="CH"/>
    <s v="830053812"/>
    <s v="ALIANZA FIDUCIARIA SA FIDEICOMISOS**CONSTRUCTORA LAS GALIAS S.A.S"/>
    <x v="28"/>
    <x v="77"/>
    <s v="AP 0202 TO 2"/>
    <n v="0"/>
    <n v="0"/>
    <n v="213025000"/>
    <s v="42,02-36,84"/>
    <d v="2025-09-30T00:00:00"/>
    <x v="15"/>
    <x v="0"/>
    <x v="3"/>
    <m/>
    <x v="8"/>
  </r>
  <r>
    <s v="67c9b78a979256a43a773b59"/>
    <s v="252-2025"/>
    <s v="LUIS"/>
    <s v="ALEJANDRO"/>
    <s v="SALAS"/>
    <s v="VASQUEZ"/>
    <s v="Nombre OK"/>
    <s v="Cédula de Ciudadanía"/>
    <n v="1046430663"/>
    <x v="0"/>
    <n v="1"/>
    <s v="Caja Colombiana de Subsidio Familiar COLSUBSIDIO"/>
    <n v="42705000"/>
    <s v="BANCOLOMBIA"/>
    <n v="148055014"/>
    <s v="252 11-Abr-2025"/>
    <n v="17082000"/>
    <s v="BANCOLOMBIA"/>
    <s v="04000008396"/>
    <s v="CH"/>
    <s v="830053812"/>
    <s v="ALIANZA FIDUCIARIA SA FIDEICOMISOS**CONSTRUCTORA LAS GALIAS S.A.S"/>
    <x v="28"/>
    <x v="77"/>
    <s v="AP 0207 TO 2"/>
    <n v="0"/>
    <n v="0"/>
    <n v="213525000"/>
    <s v="42,08-36,84"/>
    <d v="2025-11-11T00:00:00"/>
    <x v="9"/>
    <x v="0"/>
    <x v="2"/>
    <m/>
    <x v="0"/>
  </r>
  <r>
    <s v="67c9bb16979256a43a773f5d"/>
    <s v="440-2025"/>
    <s v="ANA"/>
    <s v="MARIA"/>
    <s v="ALVARADO"/>
    <s v="SAMACA"/>
    <s v="Nombre OK"/>
    <s v="Cédula de Ciudadanía"/>
    <n v="1233893758"/>
    <x v="0"/>
    <n v="1"/>
    <s v="Caja Colombiana de Subsidio Familiar COLSUBSIDIO"/>
    <n v="42705000"/>
    <s v="BANCOLOMBIA"/>
    <n v="127700000"/>
    <s v="440 26-May-2025"/>
    <n v="17082000"/>
    <s v="BANCOLOMBIA"/>
    <s v="04000008396"/>
    <s v="CH"/>
    <s v="830053812"/>
    <s v="ALIANZA FIDUCIARIA SA FIDEICOMISOS**CONSTRUCTORA LAS GALIAS S.A.S"/>
    <x v="28"/>
    <x v="77"/>
    <s v="AP 0408 TO 2"/>
    <n v="0"/>
    <n v="0"/>
    <n v="213525000"/>
    <s v="42,02-36,84"/>
    <d v="2025-09-30T00:00:00"/>
    <x v="15"/>
    <x v="0"/>
    <x v="3"/>
    <m/>
    <x v="8"/>
  </r>
  <r>
    <s v="67c9ca7c979256a43a774ca8"/>
    <s v="252-2025"/>
    <s v="EDWARD"/>
    <s v="HERNAN"/>
    <s v="ADRADA"/>
    <s v="DAZA"/>
    <s v="Nombre OK"/>
    <s v="Cédula de Ciudadanía"/>
    <n v="80128241"/>
    <x v="0"/>
    <n v="1"/>
    <s v="Caja Colombiana de Subsidio Familiar COLSUBSIDIO"/>
    <n v="42705000"/>
    <s v="BANCO DAVIVIENDA"/>
    <n v="144448000"/>
    <s v="252 11-Abr-2025"/>
    <n v="17082000"/>
    <s v="BANCOLOMBIA"/>
    <s v="04000008396"/>
    <s v="CH"/>
    <s v="830053812"/>
    <s v="ALIANZA FIDUCIARIA SA FIDEICOMISOS**CONSTRUCTORA LAS GALIAS S.A.S"/>
    <x v="28"/>
    <x v="77"/>
    <s v="AP 1109 TO 2"/>
    <n v="0"/>
    <n v="0"/>
    <n v="213525000"/>
    <s v="42,02-36,84"/>
    <d v="2025-08-11T00:00:00"/>
    <x v="23"/>
    <x v="0"/>
    <x v="4"/>
    <m/>
    <x v="15"/>
  </r>
  <r>
    <s v="67c9cbc5979256a43a774e29"/>
    <s v="252-2025"/>
    <s v="YENIFER"/>
    <s v="CAROLINA"/>
    <s v="AVENDAÑO"/>
    <s v="CARREÑO"/>
    <s v="Nombre OK"/>
    <s v="Cédula de Ciudadanía"/>
    <n v="1030582158"/>
    <x v="0"/>
    <n v="1"/>
    <s v="Caja de Compensación Familiar CAFAM"/>
    <n v="42705000"/>
    <s v="F.N.A."/>
    <n v="149338000"/>
    <s v="252 11-Abr-2025"/>
    <n v="17082000"/>
    <s v="BANCOLOMBIA"/>
    <s v="04000008396"/>
    <s v="CH"/>
    <s v="830053812"/>
    <s v="ALIANZA FIDUCIARIA SA FIDEICOMISOS**CONSTRUCTORA LAS GALIAS S.A.S"/>
    <x v="28"/>
    <x v="77"/>
    <s v="AP 1606 TO 2"/>
    <n v="0"/>
    <n v="0"/>
    <n v="213525000"/>
    <s v="42,00-37,21"/>
    <d v="2025-11-22T00:00:00"/>
    <x v="18"/>
    <x v="0"/>
    <x v="4"/>
    <m/>
    <x v="0"/>
  </r>
  <r>
    <s v="67c9d0c4979256a43a775330"/>
    <s v="252-2025"/>
    <s v="KEVIN"/>
    <s v="JEFFREY"/>
    <s v="ROJAS"/>
    <s v="ANGULO"/>
    <s v="Nombre OK"/>
    <s v="Cédula de Ciudadanía"/>
    <n v="1007379176"/>
    <x v="0"/>
    <n v="1"/>
    <s v="Caja de Compensación Familiar COMPENSAR"/>
    <n v="28470000"/>
    <s v="BANCO DAVIVIENDA"/>
    <n v="145000000"/>
    <s v="252 11-Abr-2025"/>
    <n v="17082000"/>
    <s v="BANCOLOMBIA"/>
    <s v="04000008396"/>
    <s v="CH"/>
    <s v="830053812"/>
    <s v="ALIANZA FIDUCIARIA SA FIDEICOMISOS**CONSTRUCTORA LAS GALIAS S.A.S"/>
    <x v="28"/>
    <x v="77"/>
    <s v="AP 1707 TO 2"/>
    <n v="0"/>
    <n v="0"/>
    <n v="213025000"/>
    <s v="42,18-37,26"/>
    <d v="2025-09-30T00:00:00"/>
    <x v="15"/>
    <x v="0"/>
    <x v="2"/>
    <m/>
    <x v="8"/>
  </r>
  <r>
    <s v="67c9d2b2979256a43a7755dd"/>
    <s v="252-2025"/>
    <s v="KAREN"/>
    <s v="TATIANA"/>
    <s v="MORENO"/>
    <s v="CAÑON"/>
    <s v="Nombre OK"/>
    <s v="Cédula de Ciudadanía"/>
    <n v="1023963135"/>
    <x v="0"/>
    <n v="1"/>
    <s v="Caja de Compensación Familiar COMPENSAR"/>
    <n v="42705000"/>
    <s v="BANCO BBVA"/>
    <n v="148938000"/>
    <s v="252 11-Abr-2025"/>
    <n v="17082000"/>
    <s v="BANCOLOMBIA"/>
    <s v="04000008396"/>
    <s v="CH"/>
    <s v="830053812"/>
    <s v="ALIANZA FIDUCIARIA SA FIDEICOMISOS**CONSTRUCTORA LAS GALIAS S.A.S"/>
    <x v="28"/>
    <x v="77"/>
    <s v="AP 1709 TO 2"/>
    <n v="0"/>
    <n v="0"/>
    <n v="213025000"/>
    <s v="42,01-37,26"/>
    <d v="2025-11-11T00:00:00"/>
    <x v="9"/>
    <x v="0"/>
    <x v="2"/>
    <m/>
    <x v="0"/>
  </r>
  <r>
    <s v="67c9d428979256a43a775878"/>
    <s v="252-2025"/>
    <s v="MICHAEL"/>
    <s v="ALEJANDRO"/>
    <s v="GONZALEZ"/>
    <s v="LOPEZ"/>
    <s v="Nombre OK"/>
    <s v="Cédula de Ciudadanía"/>
    <n v="1010009217"/>
    <x v="0"/>
    <n v="1"/>
    <s v="Caja Colombiana de Subsidio Familiar COLSUBSIDIO"/>
    <n v="28470000"/>
    <s v="BANCO DAVIVIENDA"/>
    <n v="110000000"/>
    <s v="252 11-Abr-2025"/>
    <n v="17082000"/>
    <s v="BANCOLOMBIA"/>
    <s v="04000008396"/>
    <s v="CH"/>
    <s v="830053812"/>
    <s v="ALIANZA FIDUCIARIA SA FIDEICOMISOS**CONSTRUCTORA LAS GALIAS S.A.S"/>
    <x v="28"/>
    <x v="77"/>
    <s v="AP 1905 TO 2"/>
    <n v="0"/>
    <n v="0"/>
    <n v="213525000"/>
    <s v="42,07-37,46"/>
    <d v="2025-09-30T00:00:00"/>
    <x v="15"/>
    <x v="0"/>
    <x v="2"/>
    <m/>
    <x v="8"/>
  </r>
  <r>
    <s v="67c9d71b530d3226e61defd9"/>
    <s v="252-2025"/>
    <s v="JAIRO"/>
    <s v="EDUARDO"/>
    <s v="PAEZ"/>
    <s v="USTARIZ"/>
    <s v="Nombre OK"/>
    <s v="Cédula de Ciudadanía"/>
    <n v="1026562273"/>
    <x v="0"/>
    <n v="1"/>
    <s v="Caja de Compensación Familiar COMPENSAR"/>
    <n v="28470000"/>
    <s v="BANCOLOMBIA"/>
    <n v="63000000"/>
    <s v="252 11-Abr-2025"/>
    <n v="17082000"/>
    <s v="BANCOLOMBIA"/>
    <s v="04000008396"/>
    <s v="CH"/>
    <s v="830053812"/>
    <s v="ALIANZA FIDUCIARIA SA FIDEICOMISOS**CONSTRUCTORA LAS GALIAS S.A.S"/>
    <x v="28"/>
    <x v="77"/>
    <s v="AP 2405 TO 2"/>
    <n v="0"/>
    <n v="0"/>
    <n v="127615000"/>
    <s v="42,07-37,46"/>
    <d v="2025-08-11T00:00:00"/>
    <x v="23"/>
    <x v="0"/>
    <x v="4"/>
    <m/>
    <x v="15"/>
  </r>
  <r>
    <s v="67c9d8b6530d3226e61df204"/>
    <s v="252-2025"/>
    <s v="YESICA"/>
    <s v="CATHERIN"/>
    <s v="PERALTA"/>
    <s v="SABOGAL"/>
    <s v="Nombre OK"/>
    <s v="Cédula de Ciudadanía"/>
    <n v="1024581876"/>
    <x v="0"/>
    <n v="1"/>
    <s v="Caja de Compensación Familiar COMPENSAR"/>
    <n v="42705000"/>
    <s v="BANCO DAVIVIENDA"/>
    <n v="64370000"/>
    <s v="252 11-Abr-2025"/>
    <n v="17082000"/>
    <s v="BANCOLOMBIA"/>
    <s v="04000008396"/>
    <s v="CH"/>
    <s v="830053812"/>
    <s v="ALIANZA FIDUCIARIA SA FIDEICOMISOS**CONSTRUCTORA LAS GALIAS S.A.S"/>
    <x v="28"/>
    <x v="77"/>
    <s v="AP 2406 TO 2"/>
    <n v="0"/>
    <n v="0"/>
    <n v="127615000"/>
    <s v="42,00-37,21"/>
    <d v="2025-09-30T00:00:00"/>
    <x v="15"/>
    <x v="0"/>
    <x v="2"/>
    <m/>
    <x v="8"/>
  </r>
  <r>
    <s v="67c9dcb2530d3226e61df5cd"/>
    <s v="252-2025"/>
    <s v="DAVID"/>
    <s v="ALEXANDER"/>
    <s v="TORO"/>
    <s v="NOYA"/>
    <s v="Nombre OK"/>
    <s v="Cédula de Ciudadanía"/>
    <n v="1024588341"/>
    <x v="0"/>
    <n v="1"/>
    <s v="Caja de Compensación Familiar COMPENSAR"/>
    <n v="28470000"/>
    <s v="BANCO DAVIVIENDA"/>
    <n v="74000000"/>
    <s v="252 11-Abr-2025"/>
    <n v="17082000"/>
    <s v="BANCOLOMBIA"/>
    <s v="04000008396"/>
    <s v="CH"/>
    <s v="830053812"/>
    <s v="ALIANZA FIDUCIARIA SA FIDEICOMISOS**CONSTRUCTORA LAS GALIAS S.A.S"/>
    <x v="28"/>
    <x v="77"/>
    <s v="AP 2502 TO 2"/>
    <n v="0"/>
    <n v="0"/>
    <n v="127615000"/>
    <s v="42,00-37,21"/>
    <d v="2025-08-11T00:00:00"/>
    <x v="23"/>
    <x v="0"/>
    <x v="4"/>
    <m/>
    <x v="15"/>
  </r>
  <r>
    <s v="67c9de2b530d3226e61df6f8"/>
    <s v="252-2025"/>
    <s v="MARIA"/>
    <s v="DEL PILAR"/>
    <s v="PINILLA"/>
    <s v="CAMARGO"/>
    <s v="Nombre OK"/>
    <s v="Cédula de Ciudadanía"/>
    <n v="1014256748"/>
    <x v="0"/>
    <n v="1"/>
    <s v="Caja de Compensación Familiar COMPENSAR"/>
    <n v="42705000"/>
    <s v="BANCO DAVIVIENDA"/>
    <n v="48470000"/>
    <s v="252 11-Abr-2025"/>
    <n v="17082000"/>
    <s v="BANCOLOMBIA"/>
    <s v="04000008396"/>
    <s v="CH"/>
    <s v="830053812"/>
    <s v="ALIANZA FIDUCIARIA SA FIDEICOMISOS**CONSTRUCTORA LAS GALIAS S.A.S"/>
    <x v="28"/>
    <x v="77"/>
    <s v="AP 2506 TO 2"/>
    <n v="0"/>
    <n v="0"/>
    <n v="127615000"/>
    <s v="42,00-37,21"/>
    <d v="2025-09-30T00:00:00"/>
    <x v="15"/>
    <x v="0"/>
    <x v="2"/>
    <m/>
    <x v="8"/>
  </r>
  <r>
    <s v="67c9e0d5530d3226e61df821"/>
    <s v="252-2025"/>
    <s v="KAREN"/>
    <s v="TATIANA"/>
    <s v="GIL"/>
    <s v="LOPEZ"/>
    <s v="Nombre OK"/>
    <s v="Cédula de Ciudadanía"/>
    <n v="1014275522"/>
    <x v="0"/>
    <n v="1"/>
    <s v="Caja de Compensación Familiar COMPENSAR"/>
    <n v="30000000"/>
    <s v="BANCO DAVIVIENDA"/>
    <n v="74995000"/>
    <s v="252 11-Abr-2025"/>
    <n v="17082000"/>
    <s v="BANCOLOMBIA"/>
    <s v="04000008396"/>
    <s v="CH"/>
    <s v="830053812"/>
    <s v="ALIANZA FIDUCIARIA SA FIDEICOMISOS**CONSTRUCTORA LAS GALIAS S.A.S"/>
    <x v="28"/>
    <x v="77"/>
    <s v="AP 2507 TO 2"/>
    <n v="0"/>
    <n v="0"/>
    <n v="127615000"/>
    <s v="42,18-37,26"/>
    <d v="2025-08-11T00:00:00"/>
    <x v="23"/>
    <x v="0"/>
    <x v="4"/>
    <m/>
    <x v="15"/>
  </r>
  <r>
    <s v="67c9e2c8530d3226e61df9c5"/>
    <s v="252-2025"/>
    <s v="FABIAN"/>
    <s v=""/>
    <s v="ZUÑIGA"/>
    <s v="TARIFA"/>
    <s v="Nombre OK"/>
    <s v="Cédula de Ciudadanía"/>
    <n v="1121869828"/>
    <x v="0"/>
    <n v="1"/>
    <s v="Caja de Compensación Familiar COMPENSAR"/>
    <n v="28470000"/>
    <s v="LA HIPOTECARIA"/>
    <n v="72500000"/>
    <s v="252 11-Abr-2025"/>
    <n v="17082000"/>
    <s v="BANCOLOMBIA"/>
    <s v="04000008396"/>
    <s v="CH"/>
    <s v="830053812"/>
    <s v="ALIANZA FIDUCIARIA SA FIDEICOMISOS**CONSTRUCTORA LAS GALIAS S.A.S"/>
    <x v="28"/>
    <x v="77"/>
    <s v="AP 2508 TO 2"/>
    <n v="0"/>
    <n v="0"/>
    <n v="127615000"/>
    <s v="42,16-37,39"/>
    <d v="2025-08-11T00:00:00"/>
    <x v="23"/>
    <x v="0"/>
    <x v="4"/>
    <m/>
    <x v="15"/>
  </r>
  <r>
    <s v="67cb2fca5bdb0aa7bfefc2a3"/>
    <s v="244-2025"/>
    <s v="GIMETH"/>
    <s v="ILEANA"/>
    <s v="TUMAY"/>
    <s v="GAMBA"/>
    <s v="Nombre OK"/>
    <s v="Cédula de Ciudadanía"/>
    <n v="1116041475"/>
    <x v="0"/>
    <n v="1"/>
    <s v="Caja de Compensación Familiar COMPENSAR"/>
    <n v="28470000"/>
    <s v="BANCOLOMBIA"/>
    <n v="75860888"/>
    <s v="244 11-Abr-2025"/>
    <n v="17082000"/>
    <s v="BANCOLOMBIA"/>
    <s v="04000008396"/>
    <s v="CH"/>
    <s v="830053812"/>
    <s v="ALIANZA FIDUCIARIA SA FIDEICOMISOS**CONSTRUCTORA LAS GALIAS S.A.S"/>
    <x v="28"/>
    <x v="77"/>
    <s v="AP 2510 TO 2"/>
    <n v="0"/>
    <n v="0"/>
    <n v="127615000"/>
    <s v="42,19-37,39"/>
    <d v="2025-08-11T00:00:00"/>
    <x v="23"/>
    <x v="0"/>
    <x v="4"/>
    <m/>
    <x v="15"/>
  </r>
  <r>
    <s v="67cb2fca5bdb0aa7bfefc2a3"/>
    <s v="244-2025"/>
    <s v="ELKIN"/>
    <s v=""/>
    <s v="LOPEZ"/>
    <s v="RAYO"/>
    <s v="Nombre OK"/>
    <s v="Cédula de Ciudadanía"/>
    <n v="1073697869"/>
    <x v="1"/>
    <n v="0"/>
    <s v="Caja de Compensación Familiar COMPENSAR"/>
    <n v="28470000"/>
    <s v="BANCOLOMBIA"/>
    <n v="75860888"/>
    <s v="244 11-Abr-2025"/>
    <n v="17082000"/>
    <s v="BANCOLOMBIA"/>
    <s v="04000008396"/>
    <s v="CH"/>
    <s v="830053812"/>
    <s v="ALIANZA FIDUCIARIA SA FIDEICOMISOS**CONSTRUCTORA LAS GALIAS S.A.S"/>
    <x v="28"/>
    <x v="77"/>
    <s v="AP 2510 TO 2"/>
    <n v="0"/>
    <n v="0"/>
    <n v="127615000"/>
    <s v="42,19-37,39"/>
    <d v="2025-08-11T00:00:00"/>
    <x v="23"/>
    <x v="0"/>
    <x v="4"/>
    <m/>
    <x v="15"/>
  </r>
  <r>
    <s v="67cb31a55bdb0aa7bfefc5d3"/>
    <s v="313-2025"/>
    <s v="LUISA"/>
    <s v="FERNANDA"/>
    <s v="MEDINA"/>
    <s v="CUERVO"/>
    <s v="Nombre OK"/>
    <s v="Cédula de Ciudadanía"/>
    <n v="1022397245"/>
    <x v="0"/>
    <n v="1"/>
    <s v="Caja Colombiana de Subsidio Familiar COLSUBSIDIO"/>
    <n v="42705000"/>
    <s v="BANCO BBVA"/>
    <n v="143941295"/>
    <s v="313 29-Abr-2025"/>
    <n v="17082000"/>
    <s v="BANCOLOMBIA"/>
    <s v="04000008396"/>
    <s v="CH"/>
    <s v="830053812"/>
    <s v="ALIANZA FIDUCIARIA SA FIDEICOMISOS**CONSTRUCTORA LAS GALIAS S.A.S"/>
    <x v="28"/>
    <x v="77"/>
    <s v="AP 2606 TO 2"/>
    <n v="0"/>
    <n v="0"/>
    <n v="213525000"/>
    <s v="42,00-37,21"/>
    <d v="2025-09-30T00:00:00"/>
    <x v="15"/>
    <x v="0"/>
    <x v="2"/>
    <m/>
    <x v="8"/>
  </r>
  <r>
    <s v="67cb690e5bdb0aa7bff01dce"/>
    <s v="313-2025"/>
    <s v="YENNY"/>
    <s v="CONSTANZA"/>
    <s v="CASTAÑEDA"/>
    <s v=""/>
    <s v="Nombre OK"/>
    <s v="Cédula de Ciudadanía"/>
    <n v="1104695547"/>
    <x v="0"/>
    <n v="1"/>
    <s v="Caja Colombiana de Subsidio Familiar COLSUBSIDIO"/>
    <n v="42705000"/>
    <s v="BANCO DAVIVIENDA"/>
    <n v="143129000"/>
    <s v="313 29-Abr-2025"/>
    <n v="17082000"/>
    <s v="BANCOLOMBIA"/>
    <s v="04000008396"/>
    <s v="CH"/>
    <s v="830053812"/>
    <s v="ALIANZA FIDUCIARIA SA FIDEICOMISOS**CONSTRUCTORA LAS GALIAS S.A.S"/>
    <x v="28"/>
    <x v="77"/>
    <s v="AP 0209 TO 2"/>
    <n v="0"/>
    <n v="0"/>
    <n v="213525000"/>
    <s v="42,02-36,84"/>
    <d v="2025-08-11T00:00:00"/>
    <x v="23"/>
    <x v="0"/>
    <x v="4"/>
    <m/>
    <x v="15"/>
  </r>
  <r>
    <s v="67d1948c5bdb0aa7bff3e393"/>
    <s v="313-2025"/>
    <s v="JULIETH"/>
    <s v="ALEXANDRA"/>
    <s v="GALLEGO"/>
    <s v="TORRES"/>
    <s v="Nombre OK"/>
    <s v="Cédula de Ciudadanía"/>
    <n v="1112107323"/>
    <x v="0"/>
    <n v="1"/>
    <s v="Caja de Compensación Familiar COMPENSAR"/>
    <n v="42705000"/>
    <s v="BANCO DAVIVIENDA"/>
    <n v="65908000"/>
    <s v="313 29-Abr-2025"/>
    <n v="17082000"/>
    <s v="BANCOLOMBIA"/>
    <s v="04000008396"/>
    <s v="CH"/>
    <s v="830053812"/>
    <s v="ALIANZA FIDUCIARIA SA FIDEICOMISOS**CONSTRUCTORA LAS GALIAS S.A.S"/>
    <x v="28"/>
    <x v="77"/>
    <s v="AP 2401 TO 2"/>
    <n v="0"/>
    <n v="0"/>
    <n v="127615000"/>
    <s v="42,18-37,26"/>
    <d v="2025-11-11T00:00:00"/>
    <x v="9"/>
    <x v="0"/>
    <x v="2"/>
    <m/>
    <x v="0"/>
  </r>
  <r>
    <s v="67d19e0d5bdb0aa7bff3eacf"/>
    <s v="244-2025"/>
    <s v="ARGEMIRO"/>
    <s v=""/>
    <s v="PAVA"/>
    <s v="GARCIA"/>
    <s v="Nombre OK"/>
    <s v="Cédula de Ciudadanía"/>
    <n v="1082471639"/>
    <x v="0"/>
    <n v="1"/>
    <s v="Caja de Compensación Familiar COMPENSAR"/>
    <n v="28470000"/>
    <s v="BANCO DAVIVIENDA"/>
    <n v="73500000"/>
    <s v="244 11-Abr-2025"/>
    <n v="17082000"/>
    <s v="BANCOLOMBIA"/>
    <s v="04000008396"/>
    <s v="CH"/>
    <s v="830053812"/>
    <s v="ALIANZA FIDUCIARIA SA FIDEICOMISOS**CONSTRUCTORA LAS GALIAS S.A.S"/>
    <x v="28"/>
    <x v="77"/>
    <s v="AP 2403 TO 2"/>
    <n v="0"/>
    <n v="0"/>
    <n v="127615000"/>
    <s v="42,01-37,33"/>
    <d v="2025-08-11T00:00:00"/>
    <x v="23"/>
    <x v="0"/>
    <x v="4"/>
    <m/>
    <x v="15"/>
  </r>
  <r>
    <s v="67d1a0ac5bdb0aa7bff3ee5c"/>
    <s v="313-2025"/>
    <s v="YARELIS"/>
    <s v=""/>
    <s v="MENDOZA"/>
    <s v="SILGADO"/>
    <s v="Nombre OK"/>
    <s v="Cédula de Ciudadanía"/>
    <n v="1102847600"/>
    <x v="0"/>
    <n v="1"/>
    <s v="Caja Colombiana de Subsidio Familiar COLSUBSIDIO"/>
    <n v="42705000"/>
    <s v="BANCO DAVIVIENDA"/>
    <n v="149000000"/>
    <s v="313 29-Abr-2025"/>
    <n v="17082000"/>
    <s v="BANCOLOMBIA"/>
    <s v="04000008396"/>
    <s v="CH"/>
    <s v="830053812"/>
    <s v="ALIANZA FIDUCIARIA SA FIDEICOMISOS**CONSTRUCTORA LAS GALIAS S.A.S"/>
    <x v="28"/>
    <x v="77"/>
    <s v="AP 0503 TO 3"/>
    <n v="0"/>
    <n v="0"/>
    <n v="213525000"/>
    <s v="42,02-36,84"/>
    <d v="2025-11-11T00:00:00"/>
    <x v="9"/>
    <x v="0"/>
    <x v="2"/>
    <m/>
    <x v="0"/>
  </r>
  <r>
    <s v="67d1a2155bdb0aa7bff3effc"/>
    <s v="313-2025"/>
    <s v="ANGIE"/>
    <s v="TATIANA"/>
    <s v="GONZALEZ"/>
    <s v="CARO"/>
    <s v="Nombre OK"/>
    <s v="Cédula de Ciudadanía"/>
    <n v="1233497119"/>
    <x v="0"/>
    <n v="1"/>
    <s v="Caja de Compensación Familiar COMPENSAR"/>
    <n v="34800000"/>
    <s v="BANCO DAVIVIENDA"/>
    <n v="132700000"/>
    <s v="313 29-Abr-2025"/>
    <n v="17082000"/>
    <s v="BANCOLOMBIA"/>
    <s v="04000008396"/>
    <s v="CH"/>
    <s v="830053812"/>
    <s v="ALIANZA FIDUCIARIA SA FIDEICOMISOS**CONSTRUCTORA LAS GALIAS S.A.S"/>
    <x v="28"/>
    <x v="77"/>
    <s v="AP 1009 TO 3"/>
    <n v="0"/>
    <n v="0"/>
    <n v="213525000"/>
    <s v="42,05-36,84"/>
    <d v="2025-08-14T00:00:00"/>
    <x v="23"/>
    <x v="0"/>
    <x v="4"/>
    <m/>
    <x v="15"/>
  </r>
  <r>
    <s v="67d1a4b85bdb0aa7bff3f2b8"/>
    <s v="313-2025"/>
    <s v="AIDA"/>
    <s v="MILENA"/>
    <s v="CONTRERAS"/>
    <s v="GALEANO"/>
    <s v="Nombre OK"/>
    <s v="Cédula de Ciudadanía"/>
    <n v="52353234"/>
    <x v="0"/>
    <n v="1"/>
    <s v="Ninguno"/>
    <m/>
    <s v="Ninguno"/>
    <s v="-"/>
    <s v="313 29-Abr-2025"/>
    <n v="17082000"/>
    <s v="BANCOLOMBIA"/>
    <s v="04000008396"/>
    <s v="CH"/>
    <s v="830053812"/>
    <s v="ALIANZA FIDUCIARIA SA FIDEICOMISOS**CONSTRUCTORA LAS GALIAS S.A.S"/>
    <x v="28"/>
    <x v="77"/>
    <s v="AP 1103 TO 3"/>
    <m/>
    <m/>
    <m/>
    <m/>
    <m/>
    <x v="4"/>
    <x v="21"/>
    <x v="1"/>
    <m/>
    <x v="2"/>
  </r>
  <r>
    <s v="67d1a6c55bdb0aa7bff3f55f"/>
    <s v="313-2025"/>
    <s v="JOSE"/>
    <s v="RODRIGO"/>
    <s v="MURILLO"/>
    <s v="GOMEZ"/>
    <s v="Nombre OK"/>
    <s v="Cédula de Ciudadanía"/>
    <n v="1055836854"/>
    <x v="0"/>
    <n v="1"/>
    <s v="Caja Colombiana de Subsidio Familiar COLSUBSIDIO"/>
    <n v="42705000"/>
    <s v="BANCO DAVIVIENDA"/>
    <n v="146800000"/>
    <s v="313 29-Abr-2025"/>
    <n v="17082000"/>
    <s v="BANCOLOMBIA"/>
    <s v="04000008396"/>
    <s v="CH"/>
    <s v="830053812"/>
    <s v="ALIANZA FIDUCIARIA SA FIDEICOMISOS**CONSTRUCTORA LAS GALIAS S.A.S"/>
    <x v="28"/>
    <x v="77"/>
    <s v="AP 1610 TO 3"/>
    <n v="0"/>
    <n v="0"/>
    <n v="213525000"/>
    <s v="42,01-37,26"/>
    <d v="2025-09-30T00:00:00"/>
    <x v="15"/>
    <x v="0"/>
    <x v="2"/>
    <m/>
    <x v="8"/>
  </r>
  <r>
    <s v="67d1a6c55bdb0aa7bff3f55f"/>
    <s v="313-2025"/>
    <s v="LINA"/>
    <s v="MARCELA"/>
    <s v="MARQUEZ"/>
    <s v="GRISALES"/>
    <s v="Nombre OK"/>
    <s v="Cédula de Ciudadanía"/>
    <n v="1002642266"/>
    <x v="1"/>
    <n v="0"/>
    <s v="Caja Colombiana de Subsidio Familiar COLSUBSIDIO"/>
    <n v="42705000"/>
    <s v="BANCO DAVIVIENDA"/>
    <n v="146800000"/>
    <s v="313 29-Abr-2025"/>
    <n v="17082000"/>
    <s v="BANCOLOMBIA"/>
    <s v="04000008396"/>
    <s v="CH"/>
    <s v="830053812"/>
    <s v="ALIANZA FIDUCIARIA SA FIDEICOMISOS**CONSTRUCTORA LAS GALIAS S.A.S"/>
    <x v="28"/>
    <x v="77"/>
    <s v="AP 1610 TO 3"/>
    <n v="0"/>
    <n v="0"/>
    <n v="213525000"/>
    <s v="42,01-37,26"/>
    <d v="2025-09-30T00:00:00"/>
    <x v="15"/>
    <x v="0"/>
    <x v="2"/>
    <m/>
    <x v="8"/>
  </r>
  <r>
    <s v="67d1ae465bdb0aa7bff42ae4"/>
    <s v="313-2025"/>
    <s v="NANCY"/>
    <s v="ASTRID"/>
    <s v="RODRIGUEZ"/>
    <s v="ESCUCHA"/>
    <s v="Nombre OK"/>
    <s v="Cédula de Ciudadanía"/>
    <n v="1018486763"/>
    <x v="0"/>
    <n v="1"/>
    <s v="Caja de Compensación Familiar COMPENSAR"/>
    <n v="42705000"/>
    <s v="BANCO DAVIVIENDA"/>
    <n v="152938000"/>
    <s v="313 29-Abr-2025"/>
    <n v="17082000"/>
    <s v="BANCOLOMBIA"/>
    <s v="04000008396"/>
    <s v="CH"/>
    <s v="830053812"/>
    <s v="ALIANZA FIDUCIARIA SA FIDEICOMISOS**CONSTRUCTORA LAS GALIAS S.A.S"/>
    <x v="28"/>
    <x v="77"/>
    <s v="AP 1809 TO 3"/>
    <n v="0"/>
    <n v="0"/>
    <n v="213025000"/>
    <s v="42,16-37,39"/>
    <d v="2026-02-23T00:00:00"/>
    <x v="13"/>
    <x v="1"/>
    <x v="4"/>
    <m/>
    <x v="7"/>
  </r>
  <r>
    <s v="67d1b0935bdb0aa7bff42ef0"/>
    <s v="313-2025"/>
    <s v="OLGA"/>
    <s v="YESENIA"/>
    <s v="ALVIS"/>
    <s v="BENAVIDES"/>
    <s v="Nombre OK"/>
    <s v="Cédula de Ciudadanía"/>
    <n v="1031129220"/>
    <x v="0"/>
    <n v="1"/>
    <s v="Caja de Compensación Familiar COMPENSAR"/>
    <n v="42705000"/>
    <s v="BANCO BBVA"/>
    <n v="152938000"/>
    <s v="313 29-Abr-2025"/>
    <n v="17082000"/>
    <s v="BANCOLOMBIA"/>
    <s v="04000008396"/>
    <s v="CH"/>
    <s v="830053812"/>
    <s v="ALIANZA FIDUCIARIA SA FIDEICOMISOS**CONSTRUCTORA LAS GALIAS S.A.S"/>
    <x v="28"/>
    <x v="77"/>
    <s v="AP 1810 TO 3"/>
    <n v="0"/>
    <n v="0"/>
    <n v="213025000"/>
    <s v="42,01-37,26"/>
    <d v="2025-09-30T00:00:00"/>
    <x v="15"/>
    <x v="0"/>
    <x v="6"/>
    <m/>
    <x v="8"/>
  </r>
  <r>
    <s v="67d1b3d35bdb0aa7bff435dd"/>
    <s v="313-2025"/>
    <s v="HAIDER"/>
    <s v="ESTEBAN"/>
    <s v="RAMIREZ"/>
    <s v="RODRIGUEZ"/>
    <s v="Nombre OK"/>
    <s v="Cédula de Ciudadanía"/>
    <n v="1022327200"/>
    <x v="0"/>
    <n v="1"/>
    <s v="Caja Colombiana de Subsidio Familiar COLSUBSIDIO"/>
    <n v="42705000"/>
    <s v="BANCO DAVIVIENDA"/>
    <n v="130200000"/>
    <s v="313 29-Abr-2025"/>
    <n v="17082000"/>
    <s v="BANCOLOMBIA"/>
    <s v="04000008396"/>
    <s v="CH"/>
    <s v="830053812"/>
    <s v="ALIANZA FIDUCIARIA SA FIDEICOMISOS**CONSTRUCTORA LAS GALIAS S.A.S"/>
    <x v="28"/>
    <x v="77"/>
    <s v="AP 1811 TO 3"/>
    <n v="0"/>
    <n v="0"/>
    <n v="213525000"/>
    <s v="42,01-37,26"/>
    <d v="2025-09-30T00:00:00"/>
    <x v="15"/>
    <x v="0"/>
    <x v="6"/>
    <m/>
    <x v="8"/>
  </r>
  <r>
    <s v="67d1bbf95bdb0aa7bff4739e"/>
    <s v="313-2025"/>
    <s v="LEIDER"/>
    <s v="YOHANA"/>
    <s v="AGUIRRE"/>
    <s v="BOHORQUEZ"/>
    <s v="Nombre OK"/>
    <s v="Cédula de Ciudadanía"/>
    <n v="1077967312"/>
    <x v="0"/>
    <n v="1"/>
    <s v="Caja Colombiana de Subsidio Familiar COLSUBSIDIO"/>
    <n v="28470000"/>
    <s v="BANCO DAVIVIENDA"/>
    <n v="163000000"/>
    <s v="313 29-Abr-2025"/>
    <n v="17082000"/>
    <s v="BANCOLOMBIA"/>
    <s v="04000008396"/>
    <s v="CH"/>
    <s v="830053812"/>
    <s v="ALIANZA FIDUCIARIA SA FIDEICOMISOS**CONSTRUCTORA LAS GALIAS S.A.S"/>
    <x v="28"/>
    <x v="77"/>
    <s v="AP 0405 TO 3"/>
    <n v="0"/>
    <n v="0"/>
    <n v="213525000"/>
    <s v="42,24-36,84"/>
    <d v="2025-08-11T00:00:00"/>
    <x v="23"/>
    <x v="0"/>
    <x v="4"/>
    <m/>
    <x v="15"/>
  </r>
  <r>
    <s v="67d1be085bdb0aa7bff4785a"/>
    <s v="313-2025"/>
    <s v="DANIELA"/>
    <s v="IRENE"/>
    <s v="MENDOZA"/>
    <s v="MARTINEZ"/>
    <s v="Nombre OK"/>
    <s v="Cédula de Ciudadanía"/>
    <n v="1030683913"/>
    <x v="0"/>
    <n v="1"/>
    <s v="Caja de Compensación Familiar COMPENSAR"/>
    <n v="28470000"/>
    <s v="F.N.A."/>
    <n v="159169062"/>
    <s v="313 29-Abr-2025"/>
    <n v="17082000"/>
    <s v="BANCOLOMBIA"/>
    <s v="04000008396"/>
    <s v="CH"/>
    <s v="830053812"/>
    <s v="ALIANZA FIDUCIARIA SA FIDEICOMISOS**CONSTRUCTORA LAS GALIAS S.A.S"/>
    <x v="28"/>
    <x v="77"/>
    <s v="AP 2309 TO 3"/>
    <n v="0"/>
    <n v="0"/>
    <n v="213025000"/>
    <s v="42,16-37,39"/>
    <d v="2025-10-17T00:00:00"/>
    <x v="17"/>
    <x v="0"/>
    <x v="2"/>
    <m/>
    <x v="10"/>
  </r>
  <r>
    <s v="67d1c1265bdb0aa7bff47fe3"/>
    <s v="313-2025"/>
    <s v="YEFERSON"/>
    <s v=""/>
    <s v="ZARATE"/>
    <s v="MOLINA"/>
    <s v="Nombre OK"/>
    <s v="Cédula de Ciudadanía"/>
    <n v="1010241821"/>
    <x v="0"/>
    <n v="1"/>
    <s v="Caja de Compensación Familiar COMPENSAR"/>
    <n v="42705000"/>
    <s v="BANCO DAVIVIENDA"/>
    <n v="64942202"/>
    <s v="313 29-Abr-2025"/>
    <n v="17082000"/>
    <s v="BANCOLOMBIA"/>
    <s v="04000008396"/>
    <s v="CH"/>
    <s v="830053812"/>
    <s v="ALIANZA FIDUCIARIA SA FIDEICOMISOS**CONSTRUCTORA LAS GALIAS S.A.S"/>
    <x v="28"/>
    <x v="77"/>
    <s v="AP 2506 TO 3"/>
    <n v="0"/>
    <n v="0"/>
    <n v="127615000"/>
    <s v="42,01-37,33"/>
    <d v="2025-09-30T00:00:00"/>
    <x v="15"/>
    <x v="0"/>
    <x v="2"/>
    <m/>
    <x v="8"/>
  </r>
  <r>
    <s v="67d1c3c65bdb0aa7bff486bd"/>
    <s v="313-2025"/>
    <s v="MICHAEL"/>
    <s v="STEVEN"/>
    <s v="GUIZA"/>
    <s v="BEJARANO"/>
    <s v="Nombre OK"/>
    <s v="Cédula de Ciudadanía"/>
    <n v="1001315789"/>
    <x v="0"/>
    <n v="1"/>
    <s v="Caja de Compensación Familiar COMPENSAR"/>
    <n v="42705000"/>
    <s v="BANCOLOMBIA"/>
    <n v="65240000"/>
    <s v="313 29-Abr-2025"/>
    <n v="17082000"/>
    <s v="BANCOLOMBIA"/>
    <s v="04000008396"/>
    <s v="CH"/>
    <s v="830053812"/>
    <s v="ALIANZA FIDUCIARIA SA FIDEICOMISOS**CONSTRUCTORA LAS GALIAS S.A.S"/>
    <x v="28"/>
    <x v="77"/>
    <s v="AP 2508 TO 3"/>
    <n v="0"/>
    <n v="0"/>
    <n v="127615000"/>
    <s v="42,18-37,26"/>
    <d v="2025-08-11T00:00:00"/>
    <x v="23"/>
    <x v="0"/>
    <x v="4"/>
    <m/>
    <x v="15"/>
  </r>
  <r>
    <s v="67d1c5f95bdb0aa7bff48c31"/>
    <s v="313-2025"/>
    <s v="JULIANA"/>
    <s v=""/>
    <s v="FORERO"/>
    <s v="MARTINEZ"/>
    <s v="Nombre OK"/>
    <s v="Cédula de Ciudadanía"/>
    <n v="1032496564"/>
    <x v="0"/>
    <n v="1"/>
    <s v="Caja de Compensación Familiar COMPENSAR"/>
    <n v="28470000"/>
    <s v="BANCO DAVIVIENDA"/>
    <n v="73300000"/>
    <s v="313 29-Abr-2025"/>
    <n v="17082000"/>
    <s v="BANCOLOMBIA"/>
    <s v="04000008396"/>
    <s v="CH"/>
    <s v="830053812"/>
    <s v="ALIANZA FIDUCIARIA SA FIDEICOMISOS**CONSTRUCTORA LAS GALIAS S.A.S"/>
    <x v="28"/>
    <x v="77"/>
    <s v="AP 2511 TO 3"/>
    <n v="0"/>
    <n v="0"/>
    <n v="127615000"/>
    <s v="42,01-37,26"/>
    <d v="2025-08-11T00:00:00"/>
    <x v="23"/>
    <x v="0"/>
    <x v="4"/>
    <m/>
    <x v="15"/>
  </r>
  <r>
    <s v="67d1fa6a5bdb0aa7bff4ced6"/>
    <s v="313-2025"/>
    <s v="ZULY"/>
    <s v="VALENTINA"/>
    <s v="GOMEZ"/>
    <s v="LAGUNA"/>
    <s v="Nombre OK"/>
    <s v="Cédula de Ciudadanía"/>
    <n v="1007702038"/>
    <x v="0"/>
    <n v="1"/>
    <s v="Caja Colombiana de Subsidio Familiar COLSUBSIDIO"/>
    <n v="42705000"/>
    <s v="BANCO DAVIVIENDA"/>
    <n v="153431000"/>
    <s v="313 29-Abr-2025"/>
    <n v="17082000"/>
    <s v="BANCOLOMBIA"/>
    <s v="04000008396"/>
    <s v="CH"/>
    <s v="830053812"/>
    <s v="ALIANZA FIDUCIARIA SA FIDEICOMISOS**CONSTRUCTORA LAS GALIAS S.A.S"/>
    <x v="28"/>
    <x v="77"/>
    <s v="AP 2301 TO 3"/>
    <n v="0"/>
    <n v="0"/>
    <n v="213525000"/>
    <s v="42,18-37,26"/>
    <d v="2025-09-30T00:00:00"/>
    <x v="15"/>
    <x v="0"/>
    <x v="3"/>
    <m/>
    <x v="8"/>
  </r>
  <r>
    <s v="67daceea1e758c5712818a1d"/>
    <s v="279-2025"/>
    <s v="CAROL"/>
    <s v="ALEXANDRA"/>
    <s v="SUESCA"/>
    <s v="FAJARDO"/>
    <s v="Nombre OK"/>
    <s v="Cédula de Ciudadanía"/>
    <n v="1013101935"/>
    <x v="0"/>
    <n v="1"/>
    <s v="Caja Colombiana de Subsidio Familiar COLSUBSIDIO"/>
    <n v="42705000"/>
    <s v="BANCOLOMBIA"/>
    <n v="145655660"/>
    <s v="279 28-Abr-2025"/>
    <n v="17082000"/>
    <s v="BANCOLOMBIA"/>
    <s v="04000008396"/>
    <s v="CH"/>
    <s v="830053812"/>
    <s v="ALIANZA FIDUCIARIA SA FIDEICOMISOS**CONSTRUCTORA LAS GALIAS S.A.S"/>
    <x v="28"/>
    <x v="77"/>
    <s v="AP 210 TO 2"/>
    <n v="0"/>
    <n v="0"/>
    <n v="213525000"/>
    <s v="42,09-36,84"/>
    <d v="2025-08-11T00:00:00"/>
    <x v="23"/>
    <x v="0"/>
    <x v="4"/>
    <m/>
    <x v="15"/>
  </r>
  <r>
    <s v="67dad2ee1e758c571281900e"/>
    <s v="279-2025"/>
    <s v="MICHELL"/>
    <s v="JULIANA"/>
    <s v="FAJARDO"/>
    <s v="MONTERO"/>
    <s v="Nombre OK"/>
    <s v="Cédula de Ciudadanía"/>
    <n v="1030526368"/>
    <x v="0"/>
    <n v="1"/>
    <s v="Caja de Compensación Familiar CAFAM"/>
    <n v="42705000"/>
    <s v="BANCO DAVIVIENDA"/>
    <n v="153000000"/>
    <s v="279 28-Abr-2025"/>
    <n v="17082000"/>
    <s v="BANCOLOMBIA"/>
    <s v="04000008396"/>
    <s v="CH"/>
    <s v="830053812"/>
    <s v="ALIANZA FIDUCIARIA SA FIDEICOMISOS**CONSTRUCTORA LAS GALIAS S.A.S"/>
    <x v="28"/>
    <x v="77"/>
    <s v="AP 2308 TO 2"/>
    <n v="0"/>
    <n v="0"/>
    <n v="213525000"/>
    <s v="42,16-37,39"/>
    <d v="2025-10-17T00:00:00"/>
    <x v="17"/>
    <x v="0"/>
    <x v="2"/>
    <m/>
    <x v="10"/>
  </r>
  <r>
    <s v="67dad4911e758c571281913d"/>
    <s v="279-2025"/>
    <s v="DIEGO"/>
    <s v="ALEXANDER"/>
    <s v="MATEUS"/>
    <s v="LEON"/>
    <s v="Nombre OK"/>
    <s v="Cédula de Ciudadanía"/>
    <n v="1022416209"/>
    <x v="0"/>
    <n v="1"/>
    <s v="Caja Colombiana de Subsidio Familiar COLSUBSIDIO"/>
    <n v="42705000"/>
    <s v="BANCO DAVIVIENDA"/>
    <n v="142131000"/>
    <s v="279 28-Abr-2025"/>
    <n v="17082000"/>
    <s v="BANCOLOMBIA"/>
    <s v="04000008396"/>
    <s v="CH"/>
    <s v="830053812"/>
    <s v="ALIANZA FIDUCIARIA SA FIDEICOMISOS**CONSTRUCTORA LAS GALIAS S.A.S"/>
    <x v="28"/>
    <x v="77"/>
    <s v="AP 2010 TO 2"/>
    <n v="0"/>
    <n v="0"/>
    <n v="213525000"/>
    <s v="42,19-37,39"/>
    <d v="2025-11-11T00:00:00"/>
    <x v="9"/>
    <x v="0"/>
    <x v="2"/>
    <m/>
    <x v="0"/>
  </r>
  <r>
    <s v="67dad6451e758c57128192dc"/>
    <s v="279-2025"/>
    <s v="OSCAR"/>
    <s v="JAVIER"/>
    <s v="GOMEZ"/>
    <s v="PINZON"/>
    <s v="Nombre OK"/>
    <s v="Cédula de Ciudadanía"/>
    <n v="1012335698"/>
    <x v="0"/>
    <n v="1"/>
    <s v="Caja Colombiana de Subsidio Familiar COLSUBSIDIO"/>
    <n v="28470000"/>
    <s v="BANCO DAVIVIENDA"/>
    <n v="135000000"/>
    <s v="279 28-Abr-2025"/>
    <n v="17082000"/>
    <s v="BANCOLOMBIA"/>
    <s v="04000008396"/>
    <s v="CH"/>
    <s v="830053812"/>
    <s v="ALIANZA FIDUCIARIA SA FIDEICOMISOS**CONSTRUCTORA LAS GALIAS S.A.S"/>
    <x v="28"/>
    <x v="77"/>
    <s v="AP 2009 TO 2"/>
    <n v="0"/>
    <n v="0"/>
    <n v="213525000"/>
    <s v="42,01-37,26"/>
    <d v="2025-09-30T00:00:00"/>
    <x v="15"/>
    <x v="0"/>
    <x v="2"/>
    <m/>
    <x v="8"/>
  </r>
  <r>
    <s v="67dad95b1e758c571281973d"/>
    <s v="279-2025"/>
    <s v="ELIANA"/>
    <s v="PAOLA"/>
    <s v="RUIZ"/>
    <s v="BEJARANO"/>
    <s v="Nombre OK"/>
    <s v="Cédula de Ciudadanía"/>
    <n v="1018496488"/>
    <x v="0"/>
    <n v="1"/>
    <s v="Ninguno"/>
    <m/>
    <s v="Ninguno"/>
    <s v="-"/>
    <s v="279 28-Abr-2025"/>
    <n v="17082000"/>
    <s v="BANCOLOMBIA"/>
    <s v="04000008396"/>
    <s v="CH"/>
    <s v="830053812"/>
    <s v="ALIANZA FIDUCIARIA SA FIDEICOMISOS**CONSTRUCTORA LAS GALIAS S.A.S"/>
    <x v="28"/>
    <x v="77"/>
    <s v="AP 1908 TO 2"/>
    <m/>
    <m/>
    <m/>
    <m/>
    <m/>
    <x v="4"/>
    <x v="2"/>
    <x v="1"/>
    <m/>
    <x v="2"/>
  </r>
  <r>
    <s v="67dadbb91e758c5712819a7a"/>
    <s v="279-2025"/>
    <s v="YOBANIS"/>
    <s v=""/>
    <s v="SCHELEGUEL"/>
    <s v="RODRIGUEZ"/>
    <s v="Nombre OK"/>
    <s v="Cédula de Ciudadanía"/>
    <n v="1012371399"/>
    <x v="0"/>
    <n v="1"/>
    <s v="Ninguno"/>
    <n v="0"/>
    <s v="BANCO DAVIVIENDA"/>
    <n v="137100000"/>
    <s v="279 28-Abr-2025"/>
    <n v="17082000"/>
    <s v="BANCOLOMBIA"/>
    <s v="04000008396"/>
    <s v="CH"/>
    <s v="830053812"/>
    <s v="ALIANZA FIDUCIARIA SA FIDEICOMISOS**CONSTRUCTORA LAS GALIAS S.A.S"/>
    <x v="28"/>
    <x v="77"/>
    <s v="AP 0106 TO 3"/>
    <n v="0"/>
    <n v="0"/>
    <n v="213525000"/>
    <s v="42,02-36,84"/>
    <d v="2025-12-03T00:00:00"/>
    <x v="3"/>
    <x v="3"/>
    <x v="4"/>
    <s v="Primer apellido errado en CTL - Correo 24/11/2025, 3/12/2025 - Correo 15 diciembre"/>
    <x v="2"/>
  </r>
  <r>
    <s v="67dae1071e758c571281a187"/>
    <s v="279-2025"/>
    <s v="JERSON"/>
    <s v="HERNANDO"/>
    <s v="PEREZ"/>
    <s v="MAHECHA"/>
    <s v="Nombre OK"/>
    <s v="Cédula de Ciudadanía"/>
    <n v="1007669495"/>
    <x v="0"/>
    <n v="1"/>
    <s v="Caja Colombiana de Subsidio Familiar COLSUBSIDIO"/>
    <n v="42705000"/>
    <s v="BANCO DAVIVIENDA"/>
    <n v="151130142"/>
    <s v="279 28-Abr-2025"/>
    <n v="17082000"/>
    <s v="BANCOLOMBIA"/>
    <s v="04000008396"/>
    <s v="CH"/>
    <s v="830053812"/>
    <s v="ALIANZA FIDUCIARIA SA FIDEICOMISOS**CONSTRUCTORA LAS GALIAS S.A.S"/>
    <x v="28"/>
    <x v="77"/>
    <s v="AP 1409 TO 2"/>
    <n v="0"/>
    <n v="0"/>
    <n v="213525000"/>
    <s v="42,01-37,26"/>
    <d v="2025-09-30T00:00:00"/>
    <x v="15"/>
    <x v="0"/>
    <x v="2"/>
    <m/>
    <x v="8"/>
  </r>
  <r>
    <s v="67dae23e1e758c571281a340"/>
    <s v="279-2025"/>
    <s v="JAVIER"/>
    <s v=""/>
    <s v="TOLOSA"/>
    <s v="CANTOR"/>
    <s v="Nombre OK"/>
    <s v="Cédula de Ciudadanía"/>
    <n v="80243073"/>
    <x v="0"/>
    <n v="1"/>
    <s v="Caja Colombiana de Subsidio Familiar COLSUBSIDIO"/>
    <n v="28470000"/>
    <s v="BANCO BBVA"/>
    <n v="144194200"/>
    <s v="279 28-Abr-2025"/>
    <n v="17082000"/>
    <s v="BANCOLOMBIA"/>
    <s v="04000008396"/>
    <s v="CH"/>
    <s v="830053812"/>
    <s v="ALIANZA FIDUCIARIA SA FIDEICOMISOS**CONSTRUCTORA LAS GALIAS S.A.S"/>
    <x v="28"/>
    <x v="77"/>
    <s v="AP 1409 TO 3"/>
    <n v="0"/>
    <n v="0"/>
    <n v="213525000"/>
    <s v="42,16-37,39"/>
    <d v="2025-09-30T00:00:00"/>
    <x v="15"/>
    <x v="0"/>
    <x v="2"/>
    <m/>
    <x v="8"/>
  </r>
  <r>
    <s v="67dae3441e758c571281a4bd"/>
    <s v="278-2025"/>
    <s v="ANDERSSON"/>
    <s v=""/>
    <s v="GUZMAN"/>
    <s v="ROMERO"/>
    <s v="Nombre OK"/>
    <s v="Cédula de Ciudadanía"/>
    <n v="1016035302"/>
    <x v="0"/>
    <n v="1"/>
    <s v="Caja de Compensación Familiar CAFAM"/>
    <n v="28470000"/>
    <s v="BANCO CAJA SOCIAL BCSC"/>
    <n v="144000000"/>
    <s v="278 28-Abr-2025"/>
    <n v="17082000"/>
    <s v="BANCOLOMBIA"/>
    <s v="04000008396"/>
    <s v="CH"/>
    <s v="830053812"/>
    <s v="ALIANZA FIDUCIARIA SA FIDEICOMISOS**CONSTRUCTORA LAS GALIAS S.A.S"/>
    <x v="28"/>
    <x v="77"/>
    <s v="AP 2012 TO 3"/>
    <n v="0"/>
    <n v="0"/>
    <n v="213525000"/>
    <s v="42,16-37,39"/>
    <d v="2025-11-11T00:00:00"/>
    <x v="9"/>
    <x v="0"/>
    <x v="2"/>
    <m/>
    <x v="0"/>
  </r>
  <r>
    <s v="67daf0d01e758c571281e2d3"/>
    <s v="279-2025"/>
    <s v="ANDREA"/>
    <s v="CAROLINA"/>
    <s v="RODRIGUEZ"/>
    <s v="QUIROGA"/>
    <s v="Nombre OK"/>
    <s v="Cédula de Ciudadanía"/>
    <n v="40042224"/>
    <x v="0"/>
    <n v="1"/>
    <s v="Caja de Compensación Familiar CAFAM"/>
    <n v="42705000"/>
    <s v="BANCO DAVIVIENDA"/>
    <n v="119500000"/>
    <s v="279 28-Abr-2025"/>
    <n v="17082000"/>
    <s v="BANCOLOMBIA"/>
    <s v="04000008396"/>
    <s v="CH"/>
    <s v="830053812"/>
    <s v="ALIANZA FIDUCIARIA SA FIDEICOMISOS**CONSTRUCTORA LAS GALIAS S.A.S"/>
    <x v="28"/>
    <x v="77"/>
    <s v="AP 304 TO 3"/>
    <n v="0"/>
    <n v="0"/>
    <n v="213525000"/>
    <s v="42,04-36,84"/>
    <d v="2025-08-11T00:00:00"/>
    <x v="23"/>
    <x v="0"/>
    <x v="4"/>
    <m/>
    <x v="15"/>
  </r>
  <r>
    <s v="67daf4eb1e758c571281e86d"/>
    <s v="278-2025"/>
    <s v="NICOLLE"/>
    <s v="ALEXANDRA"/>
    <s v="BERMUDEZ"/>
    <s v="CAMPOS"/>
    <s v="Nombre OK"/>
    <s v="Cédula de Ciudadanía"/>
    <n v="1000791977"/>
    <x v="0"/>
    <n v="1"/>
    <s v="Ninguno"/>
    <m/>
    <s v="Ninguno"/>
    <s v="-"/>
    <s v="278 28-Abr-2025"/>
    <n v="17082000"/>
    <s v="BANCOLOMBIA"/>
    <s v="04000008396"/>
    <s v="CH"/>
    <s v="830053812"/>
    <s v="ALIANZA FIDUCIARIA SA FIDEICOMISOS**CONSTRUCTORA LAS GALIAS S.A.S"/>
    <x v="28"/>
    <x v="77"/>
    <s v="AP 1910 TO 3"/>
    <m/>
    <m/>
    <m/>
    <m/>
    <m/>
    <x v="4"/>
    <x v="2"/>
    <x v="1"/>
    <m/>
    <x v="2"/>
  </r>
  <r>
    <s v="67dafacc1e758c571281fca4"/>
    <s v="378-2025"/>
    <s v="ERIKA"/>
    <s v=""/>
    <s v="OSPINA"/>
    <s v="IBAÑEZ"/>
    <s v="Nombre OK"/>
    <s v="Cédula de Ciudadanía"/>
    <n v="1022395203"/>
    <x v="0"/>
    <n v="1"/>
    <s v="Caja de Compensación Familiar CAFAM"/>
    <n v="42705000"/>
    <s v="BANCO BBVA"/>
    <n v="124050780"/>
    <s v="378 16-May-2025"/>
    <n v="17082000"/>
    <s v="BANCOLOMBIA"/>
    <s v="04000008396"/>
    <s v="CH"/>
    <s v="830053812"/>
    <s v="ALIANZA FIDUCIARIA SA FIDEICOMISOS**CONSTRUCTORA LAS GALIAS S.A.S"/>
    <x v="28"/>
    <x v="77"/>
    <s v="AP 1503 TO 3"/>
    <n v="0"/>
    <n v="0"/>
    <n v="213525000"/>
    <s v="42,01-37,33"/>
    <d v="2025-11-11T00:00:00"/>
    <x v="9"/>
    <x v="0"/>
    <x v="2"/>
    <m/>
    <x v="0"/>
  </r>
  <r>
    <s v="67dafe511e758c57128200b3"/>
    <s v="279-2025"/>
    <s v="KEVIN"/>
    <s v="FELIPE"/>
    <s v="CRUZ"/>
    <s v="RODRIGUEZ"/>
    <s v="Nombre OK"/>
    <s v="Cédula de Ciudadanía"/>
    <n v="1016945167"/>
    <x v="0"/>
    <n v="1"/>
    <s v="Caja Colombiana de Subsidio Familiar COLSUBSIDIO"/>
    <n v="42705000"/>
    <s v="BANCO DAVIVIENDA"/>
    <n v="137764766"/>
    <s v="279 28-Abr-2025"/>
    <n v="17082000"/>
    <s v="BANCOLOMBIA"/>
    <s v="04000008396"/>
    <s v="CH"/>
    <s v="830053812"/>
    <s v="ALIANZA FIDUCIARIA SA FIDEICOMISOS**CONSTRUCTORA LAS GALIAS S.A.S"/>
    <x v="28"/>
    <x v="77"/>
    <s v="AP 1810 TO 2"/>
    <n v="0"/>
    <n v="0"/>
    <n v="213525000"/>
    <s v="42,19-37,39"/>
    <d v="2025-09-30T00:00:00"/>
    <x v="15"/>
    <x v="0"/>
    <x v="4"/>
    <m/>
    <x v="8"/>
  </r>
  <r>
    <s v="67db02a21e758c5712820817"/>
    <s v="325-2025"/>
    <s v="ARIEL"/>
    <s v="DE JESUS"/>
    <s v="MORGAN"/>
    <s v="CANTILLO"/>
    <s v="Nombre OK"/>
    <s v="Cédula de Ciudadanía"/>
    <n v="72278096"/>
    <x v="0"/>
    <n v="1"/>
    <s v="Caja de Compensación Familiar COMPENSAR"/>
    <n v="28470000"/>
    <s v="BANCO BBVA"/>
    <n v="147309103"/>
    <s v="325 30-Abr-2025"/>
    <n v="17082000"/>
    <s v="BANCOLOMBIA"/>
    <s v="04000008396"/>
    <s v="CH"/>
    <s v="830053812"/>
    <s v="ALIANZA FIDUCIARIA SA FIDEICOMISOS**CONSTRUCTORA LAS GALIAS S.A.S"/>
    <x v="28"/>
    <x v="77"/>
    <s v="AP 204 TO 3"/>
    <n v="0"/>
    <n v="0"/>
    <n v="213025000"/>
    <s v="42,04-36,84"/>
    <d v="2025-08-11T00:00:00"/>
    <x v="23"/>
    <x v="0"/>
    <x v="4"/>
    <m/>
    <x v="15"/>
  </r>
  <r>
    <s v="67db02a21e758c5712820817"/>
    <s v="325-2025"/>
    <s v="MARIA"/>
    <s v="GREGORIA"/>
    <s v="ROJAS"/>
    <s v="MARIN"/>
    <s v="Nombre OK"/>
    <s v="Cédula de Ciudadanía"/>
    <n v="1046399610"/>
    <x v="1"/>
    <n v="0"/>
    <s v="Caja de Compensación Familiar COMPENSAR"/>
    <n v="28470000"/>
    <s v="BANCO BBVA"/>
    <n v="147309103"/>
    <s v="325 30-Abr-2025"/>
    <n v="17082000"/>
    <s v="BANCOLOMBIA"/>
    <s v="04000008396"/>
    <s v="CH"/>
    <s v="830053812"/>
    <s v="ALIANZA FIDUCIARIA SA FIDEICOMISOS**CONSTRUCTORA LAS GALIAS S.A.S"/>
    <x v="28"/>
    <x v="77"/>
    <s v="AP 204 TO 3"/>
    <n v="0"/>
    <n v="0"/>
    <n v="213025000"/>
    <s v="42,04-36,84"/>
    <d v="2025-08-11T00:00:00"/>
    <x v="23"/>
    <x v="0"/>
    <x v="4"/>
    <m/>
    <x v="15"/>
  </r>
  <r>
    <s v="67dc597a96cdaaa685d5a30e"/>
    <s v="279-2025"/>
    <s v="JESUS"/>
    <s v="ANTONIO"/>
    <s v="CAMARGO"/>
    <s v="RENDON"/>
    <s v="Nombre OK"/>
    <s v="Cédula de Ciudadanía"/>
    <n v="1001098525"/>
    <x v="0"/>
    <n v="1"/>
    <s v="Caja de Compensación Familiar COMPENSAR"/>
    <n v="42705000"/>
    <s v="BANCO DAVIVIENDA"/>
    <n v="61400000"/>
    <s v="279 28-Abr-2025"/>
    <n v="17082000"/>
    <s v="BANCOLOMBIA"/>
    <s v="04000008396"/>
    <s v="CH"/>
    <s v="830053812"/>
    <s v="ALIANZA FIDUCIARIA SA FIDEICOMISOS**CONSTRUCTORA LAS GALIAS S.A.S"/>
    <x v="28"/>
    <x v="77"/>
    <s v="AP 2408 TO 2"/>
    <n v="0"/>
    <n v="0"/>
    <n v="127615000"/>
    <s v="42,16-37,39"/>
    <d v="2025-08-11T00:00:00"/>
    <x v="23"/>
    <x v="0"/>
    <x v="4"/>
    <m/>
    <x v="15"/>
  </r>
  <r>
    <s v="67e4199a730f7a2b68ba9ee6"/>
    <s v="378-2025"/>
    <s v="TANIA"/>
    <s v="JULIETH"/>
    <s v="SOLANO"/>
    <s v="ALAPE"/>
    <s v="Nombre OK"/>
    <s v="Cédula de Ciudadanía"/>
    <n v="1012400544"/>
    <x v="0"/>
    <n v="1"/>
    <s v="Caja Colombiana de Subsidio Familiar COLSUBSIDIO"/>
    <n v="28470000"/>
    <s v="BANCO DAVIVIENDA"/>
    <n v="146900000"/>
    <s v="378 16-May-2025"/>
    <n v="17082000"/>
    <s v="BANCOLOMBIA"/>
    <s v="04000008396"/>
    <s v="CH"/>
    <s v="830053812"/>
    <s v="ALIANZA FIDUCIARIA SA FIDEICOMISOS**CONSTRUCTORA LAS GALIAS S.A.S"/>
    <x v="28"/>
    <x v="77"/>
    <s v="AP 0804 TO 2"/>
    <n v="0"/>
    <n v="0"/>
    <n v="213525000"/>
    <s v="42,04-36,84"/>
    <d v="2025-09-30T00:00:00"/>
    <x v="15"/>
    <x v="0"/>
    <x v="4"/>
    <m/>
    <x v="8"/>
  </r>
  <r>
    <s v="67e41b27730f7a2b68baa080"/>
    <s v="278-2025"/>
    <s v="ADRIANA"/>
    <s v="LUCIA"/>
    <s v="AYALA"/>
    <s v="GUTIERREZ"/>
    <s v="Nombre OK"/>
    <s v="Cédula de Ciudadanía"/>
    <n v="1014310131"/>
    <x v="0"/>
    <n v="1"/>
    <s v="Caja de Compensación Familiar COMPENSAR"/>
    <n v="42705000"/>
    <s v="BANCO DAVIVIENDA"/>
    <n v="143000000"/>
    <s v="278 28-Abr-2025"/>
    <n v="17082000"/>
    <s v="BANCOLOMBIA"/>
    <s v="04000008396"/>
    <s v="CH"/>
    <s v="830053812"/>
    <s v="ALIANZA FIDUCIARIA SA FIDEICOMISOS**CONSTRUCTORA LAS GALIAS S.A.S"/>
    <x v="28"/>
    <x v="77"/>
    <s v="AP 1808 TO 2"/>
    <n v="0"/>
    <n v="0"/>
    <n v="213025000"/>
    <s v="42,16-37,39"/>
    <d v="2025-09-30T00:00:00"/>
    <x v="15"/>
    <x v="0"/>
    <x v="4"/>
    <m/>
    <x v="8"/>
  </r>
  <r>
    <s v="67e421ef730f7a2b68baddea"/>
    <s v="278-2025"/>
    <s v="MARIA"/>
    <s v="LUCY"/>
    <s v="NIETO"/>
    <s v="VARGAS"/>
    <s v="Nombre OK"/>
    <s v="Cédula de Ciudadanía"/>
    <n v="21118383"/>
    <x v="0"/>
    <n v="1"/>
    <s v="Ninguno"/>
    <m/>
    <s v="Ninguno"/>
    <s v="-"/>
    <s v="278 28-Abr-2025"/>
    <n v="17082000"/>
    <s v="BANCOLOMBIA"/>
    <s v="04000008396"/>
    <s v="CH"/>
    <s v="830053812"/>
    <s v="ALIANZA FIDUCIARIA SA FIDEICOMISOS**CONSTRUCTORA LAS GALIAS S.A.S"/>
    <x v="28"/>
    <x v="77"/>
    <s v="AP 1809 TO 2"/>
    <m/>
    <m/>
    <m/>
    <m/>
    <m/>
    <x v="4"/>
    <x v="2"/>
    <x v="1"/>
    <m/>
    <x v="2"/>
  </r>
  <r>
    <s v="67e423d1730f7a2b68badff4"/>
    <s v="278-2025"/>
    <s v="HAMMER"/>
    <s v="JAIR"/>
    <s v="CRUZ"/>
    <s v="GUAJE"/>
    <s v="Nombre OK"/>
    <s v="Cédula de Ciudadanía"/>
    <n v="1032481325"/>
    <x v="0"/>
    <n v="1"/>
    <s v="Caja de Compensación Familiar COMPENSAR"/>
    <n v="42705000"/>
    <s v="BANCO BOGOTA"/>
    <n v="128000000"/>
    <s v="278 28-Abr-2025"/>
    <n v="17082000"/>
    <s v="BANCOLOMBIA"/>
    <s v="04000008396"/>
    <s v="CH"/>
    <s v="830053812"/>
    <s v="ALIANZA FIDUCIARIA SA FIDEICOMISOS**CONSTRUCTORA LAS GALIAS S.A.S"/>
    <x v="28"/>
    <x v="77"/>
    <s v="AP 2110 TO 2"/>
    <n v="0"/>
    <n v="0"/>
    <n v="213025000"/>
    <s v="42,19-37,39"/>
    <d v="2025-11-11T00:00:00"/>
    <x v="9"/>
    <x v="0"/>
    <x v="2"/>
    <m/>
    <x v="0"/>
  </r>
  <r>
    <s v="67e42515730f7a2b68bae361"/>
    <s v="278-2025"/>
    <s v="WENDY"/>
    <s v="TATIANA"/>
    <s v="TOVAR"/>
    <s v="TOVAR"/>
    <s v="Nombre OK"/>
    <s v="Cédula de Ciudadanía"/>
    <n v="1072467148"/>
    <x v="0"/>
    <n v="1"/>
    <s v="Caja de Compensación Familiar COMPENSAR"/>
    <n v="28470000"/>
    <s v="BANCO CAJA SOCIAL BCSC"/>
    <n v="158294300"/>
    <s v="278 28-Abr-2025"/>
    <n v="17082000"/>
    <s v="BANCOLOMBIA"/>
    <s v="04000008396"/>
    <s v="CH"/>
    <s v="830053812"/>
    <s v="ALIANZA FIDUCIARIA SA FIDEICOMISOS**CONSTRUCTORA LAS GALIAS S.A.S"/>
    <x v="28"/>
    <x v="77"/>
    <s v="AP 1711 TO 3"/>
    <n v="0"/>
    <n v="0"/>
    <n v="213025000"/>
    <s v="42,01-37,26"/>
    <d v="2025-11-22T00:00:00"/>
    <x v="18"/>
    <x v="0"/>
    <x v="4"/>
    <m/>
    <x v="0"/>
  </r>
  <r>
    <s v="67e429e5730f7a2b68baf0d4"/>
    <s v="278-2025"/>
    <s v="QUEBIN"/>
    <s v="ANDRES"/>
    <s v="ARIAS"/>
    <s v=""/>
    <s v="Nombre OK"/>
    <s v="Cédula de Ciudadanía"/>
    <n v="1030623721"/>
    <x v="0"/>
    <n v="1"/>
    <s v="Caja Colombiana de Subsidio Familiar COLSUBSIDIO"/>
    <n v="28470000"/>
    <s v="BANCOLOMBIA"/>
    <n v="154355000"/>
    <s v="278 28-Abr-2025"/>
    <n v="17082000"/>
    <s v="BANCOLOMBIA"/>
    <s v="04000008396"/>
    <s v="CH"/>
    <s v="830053812"/>
    <s v="ALIANZA FIDUCIARIA SA FIDEICOMISOS**CONSTRUCTORA LAS GALIAS S.A.S"/>
    <x v="28"/>
    <x v="77"/>
    <s v="AP 2612 TO 3"/>
    <n v="0"/>
    <n v="0"/>
    <n v="213525000"/>
    <s v="42,16-37,39"/>
    <d v="2025-11-11T00:00:00"/>
    <x v="9"/>
    <x v="0"/>
    <x v="2"/>
    <m/>
    <x v="0"/>
  </r>
  <r>
    <s v="67e42ba0730f7a2b68baf567"/>
    <s v="278-2025"/>
    <s v="LOURY"/>
    <s v="GIVETH"/>
    <s v="ZAMBRANO"/>
    <s v="GOMEZ"/>
    <s v="Nombre OK"/>
    <s v="Cédula de Ciudadanía"/>
    <n v="1233500879"/>
    <x v="0"/>
    <n v="1"/>
    <s v="Caja de Compensación Familiar COMPENSAR"/>
    <n v="42705000"/>
    <s v="F.N.A."/>
    <n v="140000000"/>
    <s v="278 28-Abr-2025"/>
    <n v="17082000"/>
    <s v="BANCOLOMBIA"/>
    <s v="04000008396"/>
    <s v="CH"/>
    <s v="830053812"/>
    <s v="ALIANZA FIDUCIARIA SA FIDEICOMISOS**CONSTRUCTORA LAS GALIAS S.A.S"/>
    <x v="28"/>
    <x v="77"/>
    <s v="AP 2601 TO 2"/>
    <n v="0"/>
    <n v="0"/>
    <n v="213025000"/>
    <s v="42,18-37,26"/>
    <d v="2025-11-21T00:00:00"/>
    <x v="18"/>
    <x v="0"/>
    <x v="7"/>
    <m/>
    <x v="0"/>
  </r>
  <r>
    <s v="67e471f7730f7a2b68bba281"/>
    <s v="281-2025"/>
    <s v="SANTIAGO"/>
    <s v=""/>
    <s v="NOGUERA"/>
    <s v="PARDO"/>
    <s v="Nombre OK"/>
    <s v="Cédula de Ciudadanía"/>
    <n v="1010126456"/>
    <x v="0"/>
    <n v="1"/>
    <s v="Caja Colombiana de Subsidio Familiar COLSUBSIDIO"/>
    <n v="42705000"/>
    <s v="BANCO DAVIVIENDA"/>
    <n v="144883571"/>
    <s v="281 28-Abr-2025"/>
    <n v="17082000"/>
    <s v="BANCOLOMBIA"/>
    <s v="04000008396"/>
    <s v="CH"/>
    <s v="830053812"/>
    <s v="ALIANZA FIDUCIARIA SA FIDEICOMISOS**CONSTRUCTORA LAS GALIAS S.A.S"/>
    <x v="28"/>
    <x v="77"/>
    <s v="AP 2101 TO 2"/>
    <n v="0"/>
    <n v="0"/>
    <n v="213525000"/>
    <s v="42,18-37,26"/>
    <d v="2025-11-11T00:00:00"/>
    <x v="9"/>
    <x v="0"/>
    <x v="2"/>
    <m/>
    <x v="0"/>
  </r>
  <r>
    <s v="67e5cc04730f7a2b68bd7cca"/>
    <s v="281-2025"/>
    <s v="MARIA"/>
    <s v="ALEJANDRA"/>
    <s v="TRUJILLO"/>
    <s v="CESPEDES"/>
    <s v="Nombre OK"/>
    <s v="Cédula de Ciudadanía"/>
    <n v="1073175326"/>
    <x v="0"/>
    <n v="1"/>
    <s v="Caja de Compensación Familiar CAFAM"/>
    <n v="42705000"/>
    <s v="LA HIPOTECARIA"/>
    <n v="151438000"/>
    <s v="281 28-Abr-2025"/>
    <n v="17082000"/>
    <s v="BANCOLOMBIA"/>
    <s v="04000008396"/>
    <s v="CH"/>
    <s v="830053812"/>
    <s v="ALIANZA FIDUCIARIA SA FIDEICOMISOS**CONSTRUCTORA LAS GALIAS S.A.S"/>
    <x v="28"/>
    <x v="77"/>
    <s v="AP 2611 TO 3"/>
    <n v="0"/>
    <n v="0"/>
    <n v="213525000"/>
    <s v="42,01-37,26"/>
    <d v="2025-11-21T00:00:00"/>
    <x v="18"/>
    <x v="0"/>
    <x v="7"/>
    <m/>
    <x v="0"/>
  </r>
  <r>
    <s v="67f6ad68a855443603b1251c"/>
    <s v="427-2025"/>
    <s v="RUDY"/>
    <s v=""/>
    <s v="RODRIGUEZ"/>
    <s v="GOMEZ"/>
    <s v="Nombre OK"/>
    <s v="Cédula de Ciudadanía"/>
    <n v="1013636296"/>
    <x v="0"/>
    <n v="1"/>
    <s v="Caja Colombiana de Subsidio Familiar COLSUBSIDIO"/>
    <n v="42705000"/>
    <s v="BANCO DAVIVIENDA"/>
    <n v="146299628"/>
    <s v="427 23-May-2025"/>
    <n v="17082000"/>
    <s v="BANCOLOMBIA"/>
    <s v="04000008396"/>
    <s v="CH"/>
    <s v="830053812"/>
    <s v="ALIANZA FIDUCIARIA SA FIDEICOMISOS**CONSTRUCTORA LAS GALIAS S.A.S"/>
    <x v="28"/>
    <x v="77"/>
    <s v="AP 0311 TO 3"/>
    <n v="0"/>
    <n v="0"/>
    <n v="213525000"/>
    <s v="42,02-36,84"/>
    <d v="2026-02-14T00:00:00"/>
    <x v="20"/>
    <x v="1"/>
    <x v="4"/>
    <m/>
    <x v="12"/>
  </r>
  <r>
    <s v="67f6af53a855443603b1289e"/>
    <s v="427-2025"/>
    <s v="YURANI"/>
    <s v="PAOLA"/>
    <s v="DIAZ"/>
    <s v="APONTE"/>
    <s v="Nombre OK"/>
    <s v="Cédula de Ciudadanía"/>
    <n v="1030600254"/>
    <x v="0"/>
    <n v="1"/>
    <s v="Caja de Compensación Familiar COMPENSAR"/>
    <n v="42705000"/>
    <s v="BANCO BBVA"/>
    <n v="115000000"/>
    <s v="427 23-May-2025"/>
    <n v="17082000"/>
    <s v="BANCOLOMBIA"/>
    <s v="04000008396"/>
    <s v="CH"/>
    <s v="830053812"/>
    <s v="ALIANZA FIDUCIARIA SA FIDEICOMISOS**CONSTRUCTORA LAS GALIAS S.A.S"/>
    <x v="28"/>
    <x v="77"/>
    <s v="AP 0204 TO 2"/>
    <n v="0"/>
    <n v="0"/>
    <n v="213025000"/>
    <s v="42,04-36,84"/>
    <d v="2025-09-30T00:00:00"/>
    <x v="15"/>
    <x v="0"/>
    <x v="4"/>
    <m/>
    <x v="8"/>
  </r>
  <r>
    <s v="67f6b294a855443603b12d6a"/>
    <s v="427-2025"/>
    <s v="LAURA"/>
    <s v="VANESSA"/>
    <s v="RODRIGUEZ"/>
    <s v="SILVA"/>
    <s v="Nombre OK"/>
    <s v="Cédula de Ciudadanía"/>
    <n v="1032498930"/>
    <x v="0"/>
    <n v="1"/>
    <s v="Caja Colombiana de Subsidio Familiar COLSUBSIDIO"/>
    <n v="28470000"/>
    <s v="BANCO DAVIVIENDA"/>
    <n v="147471212"/>
    <s v="427 23-May-2025"/>
    <n v="17082000"/>
    <s v="BANCOLOMBIA"/>
    <s v="04000008396"/>
    <s v="CH"/>
    <s v="830053812"/>
    <s v="ALIANZA FIDUCIARIA SA FIDEICOMISOS**CONSTRUCTORA LAS GALIAS S.A.S"/>
    <x v="28"/>
    <x v="77"/>
    <s v="AP 1006 TO 2"/>
    <n v="0"/>
    <n v="0"/>
    <n v="213525000"/>
    <s v="42,02-36,84"/>
    <d v="2025-11-09T00:00:00"/>
    <x v="9"/>
    <x v="0"/>
    <x v="4"/>
    <m/>
    <x v="0"/>
  </r>
  <r>
    <s v="67f6c898a855443603b14146"/>
    <s v="427-2025"/>
    <s v="DAVID"/>
    <s v="ORLANDO"/>
    <s v="GOMEZ"/>
    <s v="ALARCON"/>
    <s v="Nombre OK"/>
    <s v="Cédula de Ciudadanía"/>
    <n v="1022389966"/>
    <x v="0"/>
    <n v="1"/>
    <s v="Caja de Compensación Familiar CAFAM"/>
    <n v="42705000"/>
    <s v="BANCO DAVIVIENDA"/>
    <n v="153438000"/>
    <s v="427 23-May-2025"/>
    <n v="17082000"/>
    <s v="BANCOLOMBIA"/>
    <s v="04000008396"/>
    <s v="CH"/>
    <s v="830053812"/>
    <s v="ALIANZA FIDUCIARIA SA FIDEICOMISOS**CONSTRUCTORA LAS GALIAS S.A.S"/>
    <x v="28"/>
    <x v="77"/>
    <s v="AP 1106 TO 2"/>
    <n v="0"/>
    <n v="0"/>
    <n v="213525000"/>
    <s v="42,02-36,84"/>
    <d v="2025-11-09T00:00:00"/>
    <x v="9"/>
    <x v="0"/>
    <x v="4"/>
    <m/>
    <x v="0"/>
  </r>
  <r>
    <s v="67f6ca5ba855443603b1439f"/>
    <s v="427-2025"/>
    <s v="JULIETH"/>
    <s v="ANDREA"/>
    <s v="LOPEZ"/>
    <s v="CASTAÑEDA"/>
    <s v="Nombre OK"/>
    <s v="Cédula de Ciudadanía"/>
    <n v="1023877505"/>
    <x v="0"/>
    <n v="1"/>
    <s v="Caja Colombiana de Subsidio Familiar COLSUBSIDIO"/>
    <n v="28470000"/>
    <s v="BANCO DAVIVIENDA"/>
    <n v="159400000"/>
    <s v="427 23-May-2025"/>
    <n v="17082000"/>
    <s v="BANCOLOMBIA"/>
    <s v="04000008396"/>
    <s v="CH"/>
    <s v="830053812"/>
    <s v="ALIANZA FIDUCIARIA SA FIDEICOMISOS**CONSTRUCTORA LAS GALIAS S.A.S"/>
    <x v="28"/>
    <x v="77"/>
    <s v="AP 1310 TO 2"/>
    <n v="0"/>
    <n v="0"/>
    <n v="213525000"/>
    <s v="42,19-37,39"/>
    <d v="2025-08-11T00:00:00"/>
    <x v="23"/>
    <x v="0"/>
    <x v="4"/>
    <m/>
    <x v="15"/>
  </r>
  <r>
    <s v="67f6cc6aa855443603b14769"/>
    <s v="1037-2025"/>
    <s v="BRANDON"/>
    <s v="SCOTT"/>
    <s v="CORREA"/>
    <s v="MORENO"/>
    <s v="Nombre OK"/>
    <s v="Cédula de Ciudadanía"/>
    <n v="1030631559"/>
    <x v="0"/>
    <n v="1"/>
    <s v="Caja de Compensación Familiar COMPENSAR"/>
    <n v="42705000"/>
    <s v="BANCO CAJA SOCIAL BCSC"/>
    <n v="129978000"/>
    <s v="1037 10-Oct-2025"/>
    <n v="17082000"/>
    <s v="BANCOLOMBIA"/>
    <s v="04000008396"/>
    <s v="CH"/>
    <s v="830053812"/>
    <s v="ALIANZA FIDUCIARIA SA FIDEICOMISOS**CONSTRUCTORA LAS GALIAS S.A.S"/>
    <x v="28"/>
    <x v="77"/>
    <s v="AP 1801 TO 2"/>
    <n v="0"/>
    <n v="0"/>
    <n v="213025000"/>
    <s v="42,18-37,26"/>
    <d v="2026-02-04T00:00:00"/>
    <x v="34"/>
    <x v="1"/>
    <x v="3"/>
    <m/>
    <x v="1"/>
  </r>
  <r>
    <s v="67f6cf7da855443603b187df"/>
    <s v="427-2025"/>
    <s v="JAYSON"/>
    <s v="ANTONIO"/>
    <s v="TERRAZA"/>
    <s v="POLO"/>
    <s v="Nombre OK"/>
    <s v="Cédula de Ciudadanía"/>
    <n v="72251197"/>
    <x v="0"/>
    <n v="1"/>
    <s v="Caja Colombiana de Subsidio Familiar COLSUBSIDIO"/>
    <n v="28470000"/>
    <s v="BANCO DAVIVIENDA"/>
    <n v="162859800"/>
    <s v="427 23-May-2025"/>
    <n v="17082000"/>
    <s v="BANCOLOMBIA"/>
    <s v="04000008396"/>
    <s v="CH"/>
    <s v="830053812"/>
    <s v="ALIANZA FIDUCIARIA SA FIDEICOMISOS**CONSTRUCTORA LAS GALIAS S.A.S"/>
    <x v="28"/>
    <x v="77"/>
    <s v="AP 1909 TO 2"/>
    <n v="0"/>
    <n v="0"/>
    <n v="213525000"/>
    <s v="42,01-37,26"/>
    <d v="2025-11-09T00:00:00"/>
    <x v="9"/>
    <x v="0"/>
    <x v="4"/>
    <m/>
    <x v="0"/>
  </r>
  <r>
    <s v="67f6d172a855443603b18e0c"/>
    <s v="452-2025"/>
    <s v="AMPARO"/>
    <s v=""/>
    <s v="MORALES"/>
    <s v="HENAO"/>
    <s v="Nombre OK"/>
    <s v="Cédula de Ciudadanía"/>
    <n v="51986130"/>
    <x v="0"/>
    <n v="1"/>
    <s v="Caja de Compensación Familiar COMPENSAR"/>
    <n v="28470000"/>
    <s v="Ninguno"/>
    <n v="0"/>
    <s v="452 30-May-2025"/>
    <n v="17082000"/>
    <s v="BANCOLOMBIA"/>
    <s v="04000008396"/>
    <s v="CH"/>
    <s v="830053812"/>
    <s v="ALIANZA FIDUCIARIA SA FIDEICOMISOS**CONSTRUCTORA LAS GALIAS S.A.S"/>
    <x v="28"/>
    <x v="77"/>
    <s v="AP 1005 TO 3"/>
    <n v="0"/>
    <n v="0"/>
    <n v="213525000"/>
    <s v="42,24-36,84"/>
    <d v="2025-09-30T00:00:00"/>
    <x v="15"/>
    <x v="0"/>
    <x v="4"/>
    <m/>
    <x v="8"/>
  </r>
  <r>
    <s v="67f6dfc2a855443603b1ae20"/>
    <s v="427-2025"/>
    <s v="YULIANA"/>
    <s v="KATHERINE"/>
    <s v="DURAN"/>
    <s v="VILLAMIL"/>
    <s v="Nombre OK"/>
    <s v="Cédula de Ciudadanía"/>
    <n v="1000686551"/>
    <x v="0"/>
    <n v="1"/>
    <s v="Caja de Compensación Familiar CAFAM"/>
    <n v="42705000"/>
    <s v="BANCO DAVIVIENDA"/>
    <n v="140000000"/>
    <s v="427 23-May-2025"/>
    <n v="17082000"/>
    <s v="BANCOLOMBIA"/>
    <s v="04000008396"/>
    <s v="CH"/>
    <s v="830053812"/>
    <s v="ALIANZA FIDUCIARIA SA FIDEICOMISOS**CONSTRUCTORA LAS GALIAS S.A.S"/>
    <x v="28"/>
    <x v="77"/>
    <s v="AP 1612 TO 3"/>
    <n v="0"/>
    <n v="0"/>
    <n v="213525000"/>
    <s v="42,16-37,39"/>
    <d v="2025-09-30T00:00:00"/>
    <x v="15"/>
    <x v="0"/>
    <x v="4"/>
    <m/>
    <x v="8"/>
  </r>
  <r>
    <s v="67f6e187a855443603b1b3ee"/>
    <s v="427-2025"/>
    <s v="ELIANA"/>
    <s v="ALEJANDRA"/>
    <s v="GONZALEZ"/>
    <s v="ACOSTA"/>
    <s v="Nombre OK"/>
    <s v="Cédula de Ciudadanía"/>
    <n v="1030570403"/>
    <x v="0"/>
    <n v="1"/>
    <s v="Caja Colombiana de Subsidio Familiar COLSUBSIDIO"/>
    <n v="42705000"/>
    <s v="BANCO BOGOTA"/>
    <n v="142186000"/>
    <s v="427 23-May-2025"/>
    <n v="17082000"/>
    <s v="BANCOLOMBIA"/>
    <s v="04000008396"/>
    <s v="CH"/>
    <s v="830053812"/>
    <s v="ALIANZA FIDUCIARIA SA FIDEICOMISOS**CONSTRUCTORA LAS GALIAS S.A.S"/>
    <x v="28"/>
    <x v="77"/>
    <s v="AP 1907 TO 3"/>
    <n v="0"/>
    <n v="0"/>
    <n v="213525000"/>
    <s v="42,00-37,21"/>
    <d v="2025-11-09T00:00:00"/>
    <x v="9"/>
    <x v="0"/>
    <x v="4"/>
    <m/>
    <x v="0"/>
  </r>
  <r>
    <s v="67f6e38e917a2066c2edf860"/>
    <s v="427-2025"/>
    <s v="EZEQUIEL"/>
    <s v=""/>
    <s v="LOPEZ"/>
    <s v="FRANCO"/>
    <s v="Nombre OK"/>
    <s v="Cédula de Ciudadanía"/>
    <n v="1096482973"/>
    <x v="0"/>
    <n v="1"/>
    <s v="Caja Colombiana de Subsidio Familiar COLSUBSIDIO"/>
    <n v="42705000"/>
    <s v="BANCO DAVIVIENDA"/>
    <n v="113400000"/>
    <s v="427 23-May-2025"/>
    <n v="17082000"/>
    <s v="BANCOLOMBIA"/>
    <s v="04000008396"/>
    <s v="CH"/>
    <s v="830053812"/>
    <s v="ALIANZA FIDUCIARIA SA FIDEICOMISOS**CONSTRUCTORA LAS GALIAS S.A.S"/>
    <x v="28"/>
    <x v="77"/>
    <s v="AP 2010 TO 3"/>
    <n v="0"/>
    <n v="0"/>
    <n v="213525000"/>
    <s v="42,01-37,26"/>
    <d v="2025-11-09T00:00:00"/>
    <x v="9"/>
    <x v="0"/>
    <x v="4"/>
    <m/>
    <x v="0"/>
  </r>
  <r>
    <s v="67f6e52f917a2066c2edfcc8"/>
    <s v="427-2025"/>
    <s v="DELMA"/>
    <s v="ROCIO"/>
    <s v="VARGAS"/>
    <s v="AGUIRRE"/>
    <s v="Nombre OK"/>
    <s v="Cédula de Ciudadanía"/>
    <n v="52777488"/>
    <x v="0"/>
    <n v="1"/>
    <s v="Caja Colombiana de Subsidio Familiar COLSUBSIDIO"/>
    <n v="42705000"/>
    <s v="BANCO DAVIVIENDA"/>
    <n v="151438000"/>
    <s v="427 23-May-2025"/>
    <n v="17082000"/>
    <s v="BANCOLOMBIA"/>
    <s v="04000008396"/>
    <s v="CH"/>
    <s v="830053812"/>
    <s v="ALIANZA FIDUCIARIA SA FIDEICOMISOS**CONSTRUCTORA LAS GALIAS S.A.S"/>
    <x v="28"/>
    <x v="77"/>
    <s v="AP 2011 TO 3"/>
    <n v="0"/>
    <n v="0"/>
    <n v="213525000"/>
    <s v="42,01-37,26"/>
    <d v="2025-09-30T00:00:00"/>
    <x v="15"/>
    <x v="0"/>
    <x v="3"/>
    <m/>
    <x v="8"/>
  </r>
  <r>
    <s v="67f6e68c917a2066c2ee0120"/>
    <s v="427-2025"/>
    <s v="LINA"/>
    <s v="PAOLA"/>
    <s v="GARCIA"/>
    <s v="CAÑON"/>
    <s v="Nombre OK"/>
    <s v="Cédula de Ciudadanía"/>
    <n v="1030700854"/>
    <x v="0"/>
    <n v="1"/>
    <s v="Ninguno"/>
    <m/>
    <s v="Ninguno"/>
    <s v="-"/>
    <s v="427 23-May-2025"/>
    <n v="17082000"/>
    <s v="BANCOLOMBIA"/>
    <s v="04000008396"/>
    <s v="CH"/>
    <s v="830053812"/>
    <s v="ALIANZA FIDUCIARIA SA FIDEICOMISOS**CONSTRUCTORA LAS GALIAS S.A.S"/>
    <x v="28"/>
    <x v="77"/>
    <s v="AP 2110 TO 3"/>
    <m/>
    <m/>
    <m/>
    <m/>
    <m/>
    <x v="4"/>
    <x v="2"/>
    <x v="1"/>
    <m/>
    <x v="2"/>
  </r>
  <r>
    <s v="67f6e8a4917a2066c2ee0777"/>
    <s v="427-2025"/>
    <s v="ERIKA"/>
    <s v="JULIETH"/>
    <s v="PARRA"/>
    <s v="NAVARRETE"/>
    <s v="Nombre OK"/>
    <s v="Cédula de Ciudadanía"/>
    <n v="1022365986"/>
    <x v="0"/>
    <n v="1"/>
    <s v="Caja de Compensación Familiar COMPENSAR"/>
    <n v="42705000"/>
    <s v="LA HIPOTECARIA"/>
    <n v="148401516"/>
    <s v="427 23-May-2025"/>
    <n v="17082000"/>
    <s v="BANCOLOMBIA"/>
    <s v="04000008396"/>
    <s v="CH"/>
    <s v="830053812"/>
    <s v="ALIANZA FIDUCIARIA SA FIDEICOMISOS**CONSTRUCTORA LAS GALIAS S.A.S"/>
    <x v="28"/>
    <x v="77"/>
    <s v="AP 2209 TO 3"/>
    <n v="0"/>
    <n v="0"/>
    <n v="213025000"/>
    <s v="42,16-37,39"/>
    <d v="2025-11-21T00:00:00"/>
    <x v="18"/>
    <x v="0"/>
    <x v="7"/>
    <m/>
    <x v="0"/>
  </r>
  <r>
    <s v="67f7c272917a2066c2eeab47"/>
    <s v="427-2025"/>
    <s v="MARINA"/>
    <s v=""/>
    <s v="CARRILLO"/>
    <s v="PEÑA"/>
    <s v="Nombre OK"/>
    <s v="Cédula de Ciudadanía"/>
    <n v="63394373"/>
    <x v="0"/>
    <n v="1"/>
    <s v="Caja de Compensación Familiar COMPENSAR"/>
    <n v="42705000"/>
    <s v="BANCO CAJA SOCIAL BCSC"/>
    <n v="122630000"/>
    <s v="427 23-May-2025"/>
    <n v="17082000"/>
    <s v="BANCOLOMBIA"/>
    <s v="04000008396"/>
    <s v="CH"/>
    <s v="830053812"/>
    <s v="ALIANZA FIDUCIARIA SA FIDEICOMISOS**CONSTRUCTORA LAS GALIAS S.A.S"/>
    <x v="28"/>
    <x v="77"/>
    <s v="AP 0806 TO 2"/>
    <n v="0"/>
    <n v="0"/>
    <n v="213525000"/>
    <s v="42,02-36,84"/>
    <d v="2025-11-09T00:00:00"/>
    <x v="9"/>
    <x v="0"/>
    <x v="4"/>
    <m/>
    <x v="0"/>
  </r>
  <r>
    <s v="67f7c772917a2066c2eeb192"/>
    <s v="452-2025"/>
    <s v="DIANA"/>
    <s v="CAROLINA"/>
    <s v="GARCIA"/>
    <s v="SANCHEZ"/>
    <s v="Nombre OK"/>
    <s v="Cédula de Ciudadanía"/>
    <n v="1128422840"/>
    <x v="0"/>
    <n v="1"/>
    <s v="Ninguno"/>
    <n v="0"/>
    <s v="BANCO DAVIVIENDA"/>
    <n v="160302569"/>
    <s v="452 30-May-2025"/>
    <n v="17082000"/>
    <s v="BANCOLOMBIA"/>
    <s v="04000008396"/>
    <s v="CH"/>
    <s v="830053812"/>
    <s v="ALIANZA FIDUCIARIA SA FIDEICOMISOS**CONSTRUCTORA LAS GALIAS S.A.S"/>
    <x v="28"/>
    <x v="77"/>
    <s v="AP 2604 TO 3"/>
    <n v="0"/>
    <n v="0"/>
    <n v="213525000"/>
    <s v="42,25-37,40"/>
    <d v="2025-09-30T00:00:00"/>
    <x v="15"/>
    <x v="0"/>
    <x v="4"/>
    <m/>
    <x v="8"/>
  </r>
  <r>
    <s v="67f7c930917a2066c2eeb46b"/>
    <s v="427-2025"/>
    <s v="CAMILO"/>
    <s v="EDUARDO"/>
    <s v="ROJAS"/>
    <s v="CARREÑO"/>
    <s v="Nombre OK"/>
    <s v="Cédula de Ciudadanía"/>
    <n v="1018486111"/>
    <x v="0"/>
    <n v="1"/>
    <s v="Caja de Compensación Familiar COMPENSAR"/>
    <n v="39000000"/>
    <s v="BANCO CAJA SOCIAL BCSC"/>
    <n v="138390047"/>
    <s v="427 23-May-2025"/>
    <n v="17082000"/>
    <s v="BANCOLOMBIA"/>
    <s v="04000008396"/>
    <s v="CH"/>
    <s v="830053812"/>
    <s v="ALIANZA FIDUCIARIA SA FIDEICOMISOS**CONSTRUCTORA LAS GALIAS S.A.S"/>
    <x v="28"/>
    <x v="77"/>
    <s v="AP 0104 TO 7"/>
    <n v="0"/>
    <n v="0"/>
    <n v="213025000"/>
    <s v="42,04-36,84"/>
    <d v="2025-11-22T00:00:00"/>
    <x v="18"/>
    <x v="0"/>
    <x v="4"/>
    <m/>
    <x v="0"/>
  </r>
  <r>
    <s v="67f7cab0917a2066c2eeb677"/>
    <s v="577-2025"/>
    <s v="ANDERSON"/>
    <s v="FERNEY"/>
    <s v="RUEDA"/>
    <s v="ROSERO"/>
    <s v="Nombre OK"/>
    <s v="Cédula de Ciudadanía"/>
    <n v="1030604902"/>
    <x v="0"/>
    <n v="1"/>
    <s v="Caja Colombiana de Subsidio Familiar COLSUBSIDIO"/>
    <n v="28470000"/>
    <s v="BANCO DAVIVIENDA"/>
    <n v="145000000"/>
    <s v="577 02-Jul-2025"/>
    <n v="17082000"/>
    <s v="BANCOLOMBIA"/>
    <s v="04000008396"/>
    <s v="CH"/>
    <s v="830053812"/>
    <s v="ALIANZA FIDUCIARIA SA FIDEICOMISOS**CONSTRUCTORA LAS GALIAS S.A.S"/>
    <x v="28"/>
    <x v="77"/>
    <s v="AP 1712 TO 3"/>
    <n v="0"/>
    <n v="0"/>
    <n v="213525000"/>
    <s v="42,16-37,39"/>
    <d v="2025-11-22T00:00:00"/>
    <x v="18"/>
    <x v="0"/>
    <x v="4"/>
    <m/>
    <x v="0"/>
  </r>
  <r>
    <s v="67f7cbfb917a2066c2eeb8fd"/>
    <s v="427-2025"/>
    <s v="LAURA"/>
    <s v="MELISA"/>
    <s v="QUINTERO"/>
    <s v="MARTINEZ"/>
    <s v="Nombre OK"/>
    <s v="Cédula de Ciudadanía"/>
    <n v="1010228278"/>
    <x v="0"/>
    <n v="1"/>
    <s v="Ninguno"/>
    <m/>
    <s v="Ninguno"/>
    <s v="-"/>
    <s v="427 23-May-2025"/>
    <n v="17082000"/>
    <s v="BANCOLOMBIA"/>
    <s v="04000008396"/>
    <s v="CH"/>
    <s v="830053812"/>
    <s v="ALIANZA FIDUCIARIA SA FIDEICOMISOS**CONSTRUCTORA LAS GALIAS S.A.S"/>
    <x v="28"/>
    <x v="77"/>
    <s v="AP 1706 TO 3"/>
    <m/>
    <m/>
    <m/>
    <m/>
    <m/>
    <x v="4"/>
    <x v="2"/>
    <x v="1"/>
    <m/>
    <x v="2"/>
  </r>
  <r>
    <s v="67f7d024917a2066c2eef94e"/>
    <s v="427-2025"/>
    <s v="JHON"/>
    <s v="DIEGO"/>
    <s v="PINEDA"/>
    <s v="SANDOVAL"/>
    <s v="Nombre OK"/>
    <s v="Cédula de Ciudadanía"/>
    <n v="1002696333"/>
    <x v="0"/>
    <n v="1"/>
    <s v="Caja Colombiana de Subsidio Familiar COLSUBSIDIO"/>
    <n v="42705000"/>
    <s v="BANCO DAVIVIENDA"/>
    <n v="147649242"/>
    <s v="427 23-May-2025"/>
    <n v="17082000"/>
    <s v="BANCOLOMBIA"/>
    <s v="04000008396"/>
    <s v="CH"/>
    <s v="830053812"/>
    <s v="ALIANZA FIDUCIARIA SA FIDEICOMISOS**CONSTRUCTORA LAS GALIAS S.A.S"/>
    <x v="28"/>
    <x v="77"/>
    <s v="AP 2208 TO 2"/>
    <n v="0"/>
    <n v="0"/>
    <n v="213525000"/>
    <s v="42,16-37,39"/>
    <d v="2026-02-14T00:00:00"/>
    <x v="20"/>
    <x v="1"/>
    <x v="4"/>
    <m/>
    <x v="12"/>
  </r>
  <r>
    <s v="67f7d3d0917a2066c2eefd7f"/>
    <s v="427-2025"/>
    <s v="MARIA"/>
    <s v="PAULA"/>
    <s v="PINEDA"/>
    <s v="CASTILLO"/>
    <s v="Nombre OK"/>
    <s v="Cédula de Ciudadanía"/>
    <n v="1012462382"/>
    <x v="0"/>
    <n v="1"/>
    <s v="Ninguno"/>
    <m/>
    <s v="Ninguno"/>
    <s v="-"/>
    <s v="427 23-May-2025"/>
    <n v="17082000"/>
    <s v="BANCOLOMBIA"/>
    <s v="04000008396"/>
    <s v="CH"/>
    <s v="830053812"/>
    <s v="ALIANZA FIDUCIARIA SA FIDEICOMISOS**CONSTRUCTORA LAS GALIAS S.A.S"/>
    <x v="28"/>
    <x v="77"/>
    <s v="AP 1310 TO 3"/>
    <m/>
    <m/>
    <m/>
    <m/>
    <m/>
    <x v="4"/>
    <x v="2"/>
    <x v="1"/>
    <m/>
    <x v="2"/>
  </r>
  <r>
    <s v="67f7d587917a2066c2ef012f"/>
    <s v="427-2025"/>
    <s v="NASLY"/>
    <s v="XIOMARA"/>
    <s v="SIMBAQUEVA"/>
    <s v="ROJAS"/>
    <s v="Nombre OK"/>
    <s v="Cédula de Ciudadanía"/>
    <n v="1077942700"/>
    <x v="0"/>
    <n v="1"/>
    <s v="Caja Colombiana de Subsidio Familiar COLSUBSIDIO"/>
    <n v="42705000"/>
    <s v="BANCO DAVIVIENDA"/>
    <n v="152388000"/>
    <s v="427 23-May-2025"/>
    <n v="17082000"/>
    <s v="BANCOLOMBIA"/>
    <s v="04000008396"/>
    <s v="CH"/>
    <s v="830053812"/>
    <s v="ALIANZA FIDUCIARIA SA FIDEICOMISOS**CONSTRUCTORA LAS GALIAS S.A.S"/>
    <x v="28"/>
    <x v="77"/>
    <s v="AP 1107 TO 2"/>
    <n v="0"/>
    <n v="0"/>
    <n v="213525000"/>
    <s v="42,08-36,84"/>
    <d v="2025-08-11T00:00:00"/>
    <x v="23"/>
    <x v="0"/>
    <x v="4"/>
    <m/>
    <x v="15"/>
  </r>
  <r>
    <s v="67f9935ab96efd219c602bbd"/>
    <s v="427-2025"/>
    <s v="JENNY"/>
    <s v="PAOLA"/>
    <s v="QUIROGA"/>
    <s v="FONSECA"/>
    <s v="Nombre OK"/>
    <s v="Cédula de Ciudadanía"/>
    <n v="52976766"/>
    <x v="0"/>
    <n v="1"/>
    <s v="Caja Colombiana de Subsidio Familiar COLSUBSIDIO"/>
    <n v="42705000"/>
    <s v="BANCO DAVIVIENDA"/>
    <n v="141625869"/>
    <s v="427 23-May-2025"/>
    <n v="17082000"/>
    <s v="BANCOLOMBIA"/>
    <s v="04000008396"/>
    <s v="CH"/>
    <s v="830053812"/>
    <s v="ALIANZA FIDUCIARIA SA FIDEICOMISOS**CONSTRUCTORA LAS GALIAS S.A.S"/>
    <x v="28"/>
    <x v="77"/>
    <s v="AP 106 TO 2"/>
    <n v="0"/>
    <n v="0"/>
    <n v="213525000"/>
    <s v="42,02-36,84"/>
    <d v="2025-08-11T00:00:00"/>
    <x v="23"/>
    <x v="0"/>
    <x v="4"/>
    <m/>
    <x v="15"/>
  </r>
  <r>
    <s v="6808e8fd3c0236c7de227c74"/>
    <s v="427-2025"/>
    <s v="TANIA"/>
    <s v="XILENA"/>
    <s v="GRANADA"/>
    <s v="RODRIGUEZ"/>
    <s v="Nombre OK"/>
    <s v="Cédula de Ciudadanía"/>
    <n v="1072963646"/>
    <x v="0"/>
    <n v="1"/>
    <s v="Caja Colombiana de Subsidio Familiar COLSUBSIDIO"/>
    <n v="42705000"/>
    <s v="BANCOLOMBIA"/>
    <n v="132344001"/>
    <s v="427 23-May-2025"/>
    <n v="17082000"/>
    <s v="BANCOLOMBIA"/>
    <s v="04000008396"/>
    <s v="CH"/>
    <s v="830053812"/>
    <s v="ALIANZA FIDUCIARIA SA FIDEICOMISOS**CONSTRUCTORA LAS GALIAS S.A.S"/>
    <x v="28"/>
    <x v="77"/>
    <s v="AP 0302 TO 3"/>
    <n v="0"/>
    <n v="0"/>
    <n v="213525000"/>
    <s v="42,02-36,84"/>
    <d v="2025-09-30T00:00:00"/>
    <x v="15"/>
    <x v="0"/>
    <x v="4"/>
    <m/>
    <x v="8"/>
  </r>
  <r>
    <s v="6808ed8e3c0236c7de22d9e3"/>
    <s v="427-2025"/>
    <s v="EDWIN"/>
    <s v="RAUL"/>
    <s v="HERNANDEZ"/>
    <s v="HERNANDEZ"/>
    <s v="Nombre OK"/>
    <s v="Cédula de Ciudadanía"/>
    <n v="1030529998"/>
    <x v="0"/>
    <n v="1"/>
    <s v="Caja Colombiana de Subsidio Familiar COLSUBSIDIO"/>
    <n v="42705000"/>
    <s v="BANCO DAVIVIENDA"/>
    <n v="150000000"/>
    <s v="427 23-May-2025"/>
    <n v="17082000"/>
    <s v="BANCOLOMBIA"/>
    <s v="04000008396"/>
    <s v="CH"/>
    <s v="830053812"/>
    <s v="ALIANZA FIDUCIARIA SA FIDEICOMISOS**CONSTRUCTORA LAS GALIAS S.A.S"/>
    <x v="28"/>
    <x v="77"/>
    <s v="AP 1901 TO 3"/>
    <n v="0"/>
    <n v="0"/>
    <n v="213525000"/>
    <s v="42,18-37,26"/>
    <d v="2025-09-30T00:00:00"/>
    <x v="15"/>
    <x v="0"/>
    <x v="2"/>
    <m/>
    <x v="8"/>
  </r>
  <r>
    <s v="6808eee83c0236c7de22fa63"/>
    <s v="427-2025"/>
    <s v="MARIA"/>
    <s v="CAMILA"/>
    <s v="CUIDA"/>
    <s v="GARCIA"/>
    <s v="Nombre OK"/>
    <s v="Cédula de Ciudadanía"/>
    <n v="1019133584"/>
    <x v="0"/>
    <n v="1"/>
    <s v="Caja de Compensación Familiar COMPENSAR"/>
    <n v="42705000"/>
    <s v="BANCO DAVIVIENDA"/>
    <n v="145574002"/>
    <s v="427 23-May-2025"/>
    <n v="17082000"/>
    <s v="BANCOLOMBIA"/>
    <s v="04000008396"/>
    <s v="CH"/>
    <s v="830053812"/>
    <s v="ALIANZA FIDUCIARIA SA FIDEICOMISOS**CONSTRUCTORA LAS GALIAS S.A.S"/>
    <x v="28"/>
    <x v="77"/>
    <s v="AP 2211 TO 3"/>
    <n v="0"/>
    <n v="0"/>
    <n v="213025000"/>
    <s v="42,01-37,26"/>
    <d v="2026-02-19T00:00:00"/>
    <x v="13"/>
    <x v="1"/>
    <x v="4"/>
    <m/>
    <x v="7"/>
  </r>
  <r>
    <s v="6808f0823c0236c7de231886"/>
    <s v="452-2025"/>
    <s v="LIZETH"/>
    <s v="KATHERINE"/>
    <s v="PARRA"/>
    <s v="PEÑA"/>
    <s v="Nombre OK"/>
    <s v="Cédula de Ciudadanía"/>
    <n v="1000987312"/>
    <x v="0"/>
    <n v="1"/>
    <s v="Caja de Compensación Familiar COMPENSAR"/>
    <n v="42705000"/>
    <s v="BANCOLOMBIA"/>
    <n v="24785469"/>
    <s v="452 30-May-2025"/>
    <n v="17082000"/>
    <s v="BANCOLOMBIA"/>
    <s v="04000008396"/>
    <s v="CH"/>
    <s v="830053812"/>
    <s v="ALIANZA FIDUCIARIA SA FIDEICOMISOS**CONSTRUCTORA LAS GALIAS S.A.S"/>
    <x v="28"/>
    <x v="77"/>
    <s v="AP 2510 TO 3"/>
    <n v="0"/>
    <n v="0"/>
    <n v="127615000"/>
    <s v="42,01-37,26"/>
    <d v="2026-02-14T00:00:00"/>
    <x v="3"/>
    <x v="3"/>
    <x v="4"/>
    <s v="CTL INCOMPLETO, DATOS SUAV, correo 18/2/2026 "/>
    <x v="2"/>
  </r>
  <r>
    <s v="6808f37d3c0236c7de2364bb"/>
    <s v="427-2025"/>
    <s v="BRIYID"/>
    <s v="ANDREA"/>
    <s v="BURBANO"/>
    <s v="ORDOÑEZ"/>
    <s v="Nombre OK"/>
    <s v="Cédula de Ciudadanía"/>
    <n v="1073719313"/>
    <x v="0"/>
    <n v="1"/>
    <s v="Ninguno"/>
    <m/>
    <s v="Ninguno"/>
    <s v="-"/>
    <s v="427 23-May-2025"/>
    <n v="17082000"/>
    <s v="BANCOLOMBIA"/>
    <s v="04000008396"/>
    <s v="CH"/>
    <s v="830053812"/>
    <s v="ALIANZA FIDUCIARIA SA FIDEICOMISOS**CONSTRUCTORA LAS GALIAS S.A.S"/>
    <x v="28"/>
    <x v="77"/>
    <s v="AP 1202 TO 2"/>
    <m/>
    <m/>
    <m/>
    <m/>
    <m/>
    <x v="4"/>
    <x v="2"/>
    <x v="1"/>
    <m/>
    <x v="2"/>
  </r>
  <r>
    <s v="6808f4bd3c0236c7de238ba5"/>
    <s v="427-2025"/>
    <s v="GEYDI"/>
    <s v="VANESA"/>
    <s v="VELASCO"/>
    <s v="OLAYA"/>
    <s v="Nombre OK"/>
    <s v="Cédula de Ciudadanía"/>
    <n v="1001095514"/>
    <x v="0"/>
    <n v="1"/>
    <s v="Ninguno"/>
    <m/>
    <s v="Ninguno"/>
    <s v="-"/>
    <s v="427 23-May-2025"/>
    <n v="17082000"/>
    <s v="BANCOLOMBIA"/>
    <s v="04000008396"/>
    <s v="CH"/>
    <s v="830053812"/>
    <s v="ALIANZA FIDUCIARIA SA FIDEICOMISOS**CONSTRUCTORA LAS GALIAS S.A.S"/>
    <x v="28"/>
    <x v="77"/>
    <s v="AP 1505 TO 2"/>
    <m/>
    <m/>
    <m/>
    <m/>
    <m/>
    <x v="4"/>
    <x v="2"/>
    <x v="1"/>
    <m/>
    <x v="2"/>
  </r>
  <r>
    <s v="6808f6ba3c0236c7de23c2c8"/>
    <s v="427-2025"/>
    <s v="JURY"/>
    <s v="ANDREA"/>
    <s v="RODRIGUEZ"/>
    <s v="HUERTAS"/>
    <s v="Nombre OK"/>
    <s v="Cédula de Ciudadanía"/>
    <n v="1010219069"/>
    <x v="0"/>
    <n v="1"/>
    <s v="Caja de Compensación Familiar CAFAM"/>
    <n v="42705000"/>
    <s v="BANCO DAVIVIENDA"/>
    <n v="141638000"/>
    <s v="427 23-May-2025"/>
    <n v="17082000"/>
    <s v="BANCOLOMBIA"/>
    <s v="04000008396"/>
    <s v="CH"/>
    <s v="830053812"/>
    <s v="ALIANZA FIDUCIARIA SA FIDEICOMISOS**CONSTRUCTORA LAS GALIAS S.A.S"/>
    <x v="28"/>
    <x v="77"/>
    <s v="AP 2209 TO 2"/>
    <n v="0"/>
    <n v="0"/>
    <n v="213525000"/>
    <s v="42,01-37,26"/>
    <d v="2025-12-08T00:00:00"/>
    <x v="0"/>
    <x v="0"/>
    <x v="7"/>
    <m/>
    <x v="0"/>
  </r>
  <r>
    <s v="6808f8953c0236c7de23f67c"/>
    <s v="440-2025"/>
    <s v="OSCAR"/>
    <s v="FELIPE"/>
    <s v="ZULUAGA"/>
    <s v="ESPITIA"/>
    <s v="Nombre OK"/>
    <s v="Cédula de Ciudadanía"/>
    <n v="1000118950"/>
    <x v="0"/>
    <n v="1"/>
    <s v="Caja de Compensación Familiar CAFAM"/>
    <n v="42705000"/>
    <s v="LA HIPOTECARIA"/>
    <n v="123500000"/>
    <s v="440 26-May-2025"/>
    <n v="17082000"/>
    <s v="BANCOLOMBIA"/>
    <s v="04000008396"/>
    <s v="CH"/>
    <s v="830053812"/>
    <s v="ALIANZA FIDUCIARIA SA FIDEICOMISOS**CONSTRUCTORA LAS GALIAS S.A.S"/>
    <x v="28"/>
    <x v="77"/>
    <s v="AP 0606 TO 2"/>
    <n v="0"/>
    <n v="0"/>
    <n v="213525000"/>
    <s v="42,02-36,84"/>
    <d v="2025-11-04T00:00:00"/>
    <x v="16"/>
    <x v="0"/>
    <x v="2"/>
    <m/>
    <x v="9"/>
  </r>
  <r>
    <s v="68094cfe3c0236c7de2e78e1"/>
    <s v="452-2025"/>
    <s v="JESSICA"/>
    <s v="VALERIA"/>
    <s v="VELEZ"/>
    <s v="RUIZ"/>
    <s v="Nombre OK"/>
    <s v="Cédula de Ciudadanía"/>
    <n v="1013660145"/>
    <x v="0"/>
    <n v="1"/>
    <s v="Ninguno"/>
    <n v="0"/>
    <s v="BANCO BBVA"/>
    <n v="102492000"/>
    <s v="452 30-May-2025"/>
    <n v="17082000"/>
    <s v="BANCOLOMBIA"/>
    <s v="04000008396"/>
    <s v="CH"/>
    <s v="830053812"/>
    <s v="ALIANZA FIDUCIARIA SA FIDEICOMISOS**CONSTRUCTORA LAS GALIAS S.A.S"/>
    <x v="28"/>
    <x v="77"/>
    <s v="AP 2407 TO 3"/>
    <n v="0"/>
    <n v="0"/>
    <n v="128115000"/>
    <s v="42,00-37,21"/>
    <d v="2025-11-09T00:00:00"/>
    <x v="9"/>
    <x v="0"/>
    <x v="4"/>
    <m/>
    <x v="0"/>
  </r>
  <r>
    <s v="680f8ac7c19077687a9dbac2"/>
    <s v="474-2025"/>
    <s v="DIANA"/>
    <s v="ALEXANDRA"/>
    <s v="ALVIS"/>
    <s v="BENAVIDES"/>
    <s v="Nombre OK"/>
    <s v="Cédula de Ciudadanía"/>
    <n v="1013593163"/>
    <x v="0"/>
    <n v="1"/>
    <s v="Caja de Compensación Familiar CAFAM"/>
    <n v="42705000"/>
    <s v="BANCO BBVA"/>
    <n v="151590000"/>
    <s v="474 09-Jun-2025"/>
    <n v="17082000"/>
    <s v="BANCOLOMBIA"/>
    <s v="04000008396"/>
    <s v="CH"/>
    <s v="830053812"/>
    <s v="ALIANZA FIDUCIARIA SA FIDEICOMISOS**CONSTRUCTORA LAS GALIAS S.A.S"/>
    <x v="28"/>
    <x v="77"/>
    <s v="AP 1812 TO 3"/>
    <n v="0"/>
    <n v="0"/>
    <n v="213525000"/>
    <s v="42,16-37,39"/>
    <d v="2025-11-21T00:00:00"/>
    <x v="18"/>
    <x v="0"/>
    <x v="7"/>
    <m/>
    <x v="0"/>
  </r>
  <r>
    <s v="680f8c85c19077687a9dbe2e"/>
    <s v="474-2025"/>
    <s v="WILMAR"/>
    <s v="JOSE"/>
    <s v="LOPEZ"/>
    <s v="HUESO"/>
    <s v="Nombre OK"/>
    <s v="Cédula de Ciudadanía"/>
    <n v="1003616792"/>
    <x v="0"/>
    <n v="1"/>
    <s v="Caja de Compensación Familiar COMPENSAR"/>
    <n v="42705000"/>
    <s v="BANCO DAVIVIENDA"/>
    <n v="128000000"/>
    <s v="474 09-Jun-2025"/>
    <n v="17082000"/>
    <s v="BANCOLOMBIA"/>
    <s v="04000008396"/>
    <s v="CH"/>
    <s v="830053812"/>
    <s v="ALIANZA FIDUCIARIA SA FIDEICOMISOS**CONSTRUCTORA LAS GALIAS S.A.S"/>
    <x v="28"/>
    <x v="77"/>
    <s v="AP 1704 TO 3"/>
    <n v="0"/>
    <n v="0"/>
    <n v="213525000"/>
    <s v="42,05-37,40"/>
    <d v="2025-09-30T00:00:00"/>
    <x v="15"/>
    <x v="0"/>
    <x v="4"/>
    <m/>
    <x v="8"/>
  </r>
  <r>
    <s v="680f8e15c19077687a9dc022"/>
    <s v="474-2025"/>
    <s v="ANDRES"/>
    <s v="FELIPE"/>
    <s v="CARDENAS"/>
    <s v="ORTIZ"/>
    <s v="Nombre OK"/>
    <s v="Cédula de Ciudadanía"/>
    <n v="1030622130"/>
    <x v="0"/>
    <n v="1"/>
    <s v="Ninguno"/>
    <n v="0"/>
    <s v="BANCO DAVIVIENDA"/>
    <n v="160600000"/>
    <s v="474 09-Jun-2025"/>
    <n v="17082000"/>
    <s v="BANCOLOMBIA"/>
    <s v="04000008396"/>
    <s v="CH"/>
    <s v="830053812"/>
    <s v="ALIANZA FIDUCIARIA SA FIDEICOMISOS**CONSTRUCTORA LAS GALIAS S.A.S"/>
    <x v="28"/>
    <x v="77"/>
    <s v="AP 2303 TO 3"/>
    <n v="0"/>
    <n v="0"/>
    <n v="213025000"/>
    <s v="42,01-37,33"/>
    <d v="2025-09-30T00:00:00"/>
    <x v="15"/>
    <x v="0"/>
    <x v="2"/>
    <m/>
    <x v="8"/>
  </r>
  <r>
    <s v="680ffbf1c19077687aa11b34"/>
    <s v="474-2025"/>
    <s v="LAURA"/>
    <s v="ALEJANDRA"/>
    <s v="HERRERA"/>
    <s v="SAEN"/>
    <s v="Nombre OK"/>
    <s v="Cédula de Ciudadanía"/>
    <n v="1000158217"/>
    <x v="0"/>
    <n v="1"/>
    <s v="Ninguno"/>
    <m/>
    <s v="BANCOLOMBIA"/>
    <n v="123939547"/>
    <s v="474 09-Jun-2025"/>
    <n v="17082000"/>
    <s v="BANCOLOMBIA"/>
    <s v="04000008396"/>
    <s v="CH"/>
    <s v="830053812"/>
    <s v="ALIANZA FIDUCIARIA SA FIDEICOMISOS**CONSTRUCTORA LAS GALIAS S.A.S"/>
    <x v="28"/>
    <x v="77"/>
    <s v="AP 1012 TO 3"/>
    <m/>
    <m/>
    <m/>
    <m/>
    <m/>
    <x v="4"/>
    <x v="2"/>
    <x v="1"/>
    <m/>
    <x v="2"/>
  </r>
  <r>
    <s v="6810fadaba5ba77fe7204d29"/>
    <s v="588-2025"/>
    <s v="JEFFERSSON"/>
    <s v=""/>
    <s v="LAME"/>
    <s v="GUALTERO"/>
    <s v="Nombre OK"/>
    <s v="Cédula de Ciudadanía"/>
    <n v="1030676405"/>
    <x v="0"/>
    <n v="1"/>
    <s v="Caja Colombiana de Subsidio Familiar COLSUBSIDIO"/>
    <n v="42705000"/>
    <s v="F.N.A."/>
    <n v="148038000"/>
    <s v="588 10-Jul-2025"/>
    <n v="17082000"/>
    <s v="BANCOLOMBIA"/>
    <s v="04000008396"/>
    <s v="CH"/>
    <s v="830053812"/>
    <s v="ALIANZA FIDUCIARIA SA FIDEICOMISOS**CONSTRUCTORA LAS GALIAS S.A.S"/>
    <x v="28"/>
    <x v="77"/>
    <s v="AP 0901 TO 3"/>
    <n v="0"/>
    <n v="0"/>
    <n v="213525000"/>
    <s v="42,08-36-84"/>
    <d v="2025-11-21T00:00:00"/>
    <x v="3"/>
    <x v="3"/>
    <x v="7"/>
    <s v="Corregir nombre falta una S en el CTL - Se envia correo 10 Dic - Correo 15 diciembre"/>
    <x v="2"/>
  </r>
  <r>
    <s v="68113983ba5ba77fe721899d"/>
    <s v="588-2025"/>
    <s v="MANUEL"/>
    <s v="RICARDO"/>
    <s v="GONZALEZ"/>
    <s v="LEON"/>
    <s v="Nombre OK"/>
    <s v="Cédula de Ciudadanía"/>
    <n v="1000125583"/>
    <x v="0"/>
    <n v="1"/>
    <s v="Caja Colombiana de Subsidio Familiar COLSUBSIDIO"/>
    <n v="42705000"/>
    <s v="BANCO DAVIVIENDA"/>
    <n v="150000000"/>
    <s v="588 10-Jul-2025"/>
    <n v="17082000"/>
    <s v="BANCOLOMBIA"/>
    <s v="04000008396"/>
    <s v="CH"/>
    <s v="830053812"/>
    <s v="ALIANZA FIDUCIARIA SA FIDEICOMISOS**CONSTRUCTORA LAS GALIAS S.A.S"/>
    <x v="28"/>
    <x v="77"/>
    <s v="AP 2109 TO 3"/>
    <n v="0"/>
    <n v="0"/>
    <n v="213525000"/>
    <s v="42,16-37,39"/>
    <d v="2025-11-09T00:00:00"/>
    <x v="9"/>
    <x v="0"/>
    <x v="4"/>
    <m/>
    <x v="0"/>
  </r>
  <r>
    <s v="681a188871da77d46a59343a"/>
    <s v="701-2025"/>
    <s v="MAGDALENO"/>
    <s v="JOSE"/>
    <s v="TOVAR"/>
    <s v="SALCEDO"/>
    <s v="Nombre OK"/>
    <s v="Cédula de Ciudadanía"/>
    <n v="1003499692"/>
    <x v="0"/>
    <n v="1"/>
    <s v="Caja de Compensación Familiar COMPENSAR"/>
    <n v="42705000"/>
    <s v="BANCO DAVIVIENDA"/>
    <n v="146600000"/>
    <s v="701 31-Jul-2025"/>
    <n v="17082000"/>
    <s v="BANCOLOMBIA"/>
    <s v="04000008396"/>
    <s v="CH"/>
    <s v="830053812"/>
    <s v="ALIANZA FIDUCIARIA SA FIDEICOMISOS**CONSTRUCTORA LAS GALIAS S.A.S"/>
    <x v="28"/>
    <x v="77"/>
    <s v="AP 0402 TO 2"/>
    <n v="0"/>
    <n v="0"/>
    <n v="213525000"/>
    <s v="42,02-36,84"/>
    <d v="2025-10-18T00:00:00"/>
    <x v="17"/>
    <x v="0"/>
    <x v="4"/>
    <m/>
    <x v="10"/>
  </r>
  <r>
    <s v="681a80a16ab16e2f9036a77f"/>
    <s v="474-2025"/>
    <s v="BRAYAN"/>
    <s v="GILBERTO"/>
    <s v="PEREZ"/>
    <s v="MOGOLLON"/>
    <s v="Nombre OK"/>
    <s v="Cédula de Ciudadanía"/>
    <n v="1030645650"/>
    <x v="0"/>
    <n v="1"/>
    <s v="Caja de Honor (Caja Promotora de Vivienda Militar y Policía)"/>
    <n v="21860304"/>
    <s v="BANCO BBVA"/>
    <n v="170000000"/>
    <s v="474 09-Jun-2025"/>
    <n v="17082000"/>
    <s v="BANCOLOMBIA"/>
    <s v="04000008396"/>
    <s v="CH"/>
    <s v="830053812"/>
    <s v="ALIANZA FIDUCIARIA SA FIDEICOMISOS**CONSTRUCTORA LAS GALIAS S.A.S"/>
    <x v="28"/>
    <x v="77"/>
    <s v="AP 2005 TO 2"/>
    <n v="0"/>
    <n v="0"/>
    <n v="213025000"/>
    <s v="42,07-37,46"/>
    <d v="2026-02-14T00:00:00"/>
    <x v="3"/>
    <x v="3"/>
    <x v="4"/>
    <s v="CTL NOMBRE ERRADO, FECHA EP Y VALOR VENTA NO CORRESPONDEN EN SUAV, correo 18/2/2026 "/>
    <x v="2"/>
  </r>
  <r>
    <s v="681ba7d8c9f311cc400f8c14"/>
    <s v="588-2025"/>
    <s v="MIGUEL"/>
    <s v="ANDRES"/>
    <s v="AMEZQUITA"/>
    <s v="NEITA"/>
    <s v="Nombre OK"/>
    <s v="Cédula de Ciudadanía"/>
    <n v="1055670477"/>
    <x v="0"/>
    <n v="1"/>
    <s v="Caja de Compensación Familiar CAFAM"/>
    <n v="42705000"/>
    <s v="BANCOLOMBIA"/>
    <n v="137947232"/>
    <s v="588 10-Jul-2025"/>
    <n v="17082000"/>
    <s v="BANCOLOMBIA"/>
    <s v="04000008396"/>
    <s v="CH"/>
    <s v="830053812"/>
    <s v="ALIANZA FIDUCIARIA SA FIDEICOMISOS**CONSTRUCTORA LAS GALIAS S.A.S"/>
    <x v="28"/>
    <x v="77"/>
    <s v="AP 0201 TO 2"/>
    <n v="0"/>
    <n v="0"/>
    <n v="213525000"/>
    <s v="42,08-33,84"/>
    <d v="2025-11-04T00:00:00"/>
    <x v="16"/>
    <x v="0"/>
    <x v="4"/>
    <m/>
    <x v="9"/>
  </r>
  <r>
    <s v="681ba9bec9f311cc400f8e00"/>
    <s v="588-2025"/>
    <s v="ANDRES"/>
    <s v="FELIPE"/>
    <s v="PATERNINA"/>
    <s v="ROMERO"/>
    <s v="Nombre OK"/>
    <s v="Cédula de Ciudadanía"/>
    <n v="1010037011"/>
    <x v="0"/>
    <n v="1"/>
    <s v="Ninguno"/>
    <n v="39000000"/>
    <s v="Ninguno"/>
    <s v="-"/>
    <s v="588 10-Jul-2025"/>
    <n v="17082000"/>
    <s v="BANCOLOMBIA"/>
    <s v="04000008396"/>
    <s v="CH"/>
    <s v="830053812"/>
    <s v="ALIANZA FIDUCIARIA SA FIDEICOMISOS**CONSTRUCTORA LAS GALIAS S.A.S"/>
    <x v="28"/>
    <x v="77"/>
    <s v="AP 0509 TO 2"/>
    <m/>
    <m/>
    <m/>
    <m/>
    <m/>
    <x v="4"/>
    <x v="2"/>
    <x v="1"/>
    <m/>
    <x v="2"/>
  </r>
  <r>
    <s v="681bab4ec9f311cc400f9042"/>
    <s v="588-2025"/>
    <s v="JULY"/>
    <s v="CATALINA"/>
    <s v="GUTIERREZ"/>
    <s v="PEREZ"/>
    <s v="Nombre OK"/>
    <s v="Cédula de Ciudadanía"/>
    <n v="1024467053"/>
    <x v="0"/>
    <n v="1"/>
    <s v="Caja de Compensación Familiar CAFAM"/>
    <n v="28470000"/>
    <s v="BANCOLOMBIA"/>
    <n v="164662000"/>
    <s v="588 10-Jul-2025"/>
    <n v="17082000"/>
    <s v="BANCOLOMBIA"/>
    <s v="04000008396"/>
    <s v="CH"/>
    <s v="830053812"/>
    <s v="ALIANZA FIDUCIARIA SA FIDEICOMISOS**CONSTRUCTORA LAS GALIAS S.A.S"/>
    <x v="28"/>
    <x v="77"/>
    <s v="AP 0902 TO 2"/>
    <n v="0"/>
    <n v="0"/>
    <n v="213525000"/>
    <s v="42,02-36,84"/>
    <d v="2025-11-09T00:00:00"/>
    <x v="9"/>
    <x v="0"/>
    <x v="4"/>
    <m/>
    <x v="0"/>
  </r>
  <r>
    <s v="681bbdb6c9f311cc400faa86"/>
    <s v="588-2025"/>
    <s v="LUIS"/>
    <s v="ALEXANDER"/>
    <s v="CARREÑO"/>
    <s v="RODRIGUEZ"/>
    <s v="Nombre OK"/>
    <s v="Cédula de Ciudadanía"/>
    <n v="1012365272"/>
    <x v="0"/>
    <n v="1"/>
    <s v="Caja de Compensación Familiar COMPENSAR"/>
    <n v="28470000"/>
    <s v="LA HIPOTECARIA"/>
    <n v="134553000"/>
    <s v="588 10-Jul-2025"/>
    <n v="17082000"/>
    <s v="BANCOLOMBIA"/>
    <s v="04000008396"/>
    <s v="CH"/>
    <s v="830053812"/>
    <s v="ALIANZA FIDUCIARIA SA FIDEICOMISOS**CONSTRUCTORA LAS GALIAS S.A.S"/>
    <x v="28"/>
    <x v="77"/>
    <s v="AP 1304 TO 2"/>
    <n v="0"/>
    <n v="0"/>
    <n v="213525000"/>
    <s v="42,05-37,40"/>
    <d v="2025-11-09T00:00:00"/>
    <x v="9"/>
    <x v="0"/>
    <x v="4"/>
    <m/>
    <x v="0"/>
  </r>
  <r>
    <s v="681bc978c9f311cc4011699e"/>
    <s v="588-2025"/>
    <s v="JENNIFER"/>
    <s v="SAMANTHA"/>
    <s v="MENDIVELSO"/>
    <s v="DIAZ"/>
    <s v="Nombre OK"/>
    <s v="Cédula de Ciudadanía"/>
    <n v="1030688963"/>
    <x v="0"/>
    <n v="1"/>
    <s v="Caja de Compensación Familiar COMPENSAR"/>
    <n v="42705000"/>
    <s v="BANCO DAVIVIENDA"/>
    <n v="126000000"/>
    <s v="588 10-Jul-2025"/>
    <n v="17082000"/>
    <s v="BANCOLOMBIA"/>
    <s v="04000008396"/>
    <s v="CH"/>
    <s v="830053812"/>
    <s v="ALIANZA FIDUCIARIA SA FIDEICOMISOS**CONSTRUCTORA LAS GALIAS S.A.S"/>
    <x v="28"/>
    <x v="77"/>
    <s v="AP 1910 TO 2"/>
    <n v="0"/>
    <n v="0"/>
    <n v="213025000"/>
    <s v="42,19-37,39"/>
    <d v="2025-11-21T00:00:00"/>
    <x v="18"/>
    <x v="0"/>
    <x v="7"/>
    <m/>
    <x v="0"/>
  </r>
  <r>
    <s v="681bd1f0c9f311cc4012340c"/>
    <s v="588-2025"/>
    <s v="MONICA"/>
    <s v=""/>
    <s v="HERNANDEZ"/>
    <s v="MEDINA"/>
    <s v="Nombre OK"/>
    <s v="Cédula de Ciudadanía"/>
    <n v="1069944286"/>
    <x v="0"/>
    <n v="1"/>
    <s v="Caja Colombiana de Subsidio Familiar COLSUBSIDIO"/>
    <n v="42705000"/>
    <s v="BANCO DAVIVIENDA"/>
    <n v="110000000"/>
    <s v="588 10-Jul-2025"/>
    <n v="17082000"/>
    <s v="BANCOLOMBIA"/>
    <s v="04000008396"/>
    <s v="CH"/>
    <s v="830053812"/>
    <s v="ALIANZA FIDUCIARIA SA FIDEICOMISOS**CONSTRUCTORA LAS GALIAS S.A.S"/>
    <x v="28"/>
    <x v="77"/>
    <s v="AP 0306 TO 3"/>
    <n v="0"/>
    <n v="0"/>
    <n v="213525000"/>
    <s v="42,02-36,84"/>
    <d v="2025-11-09T00:00:00"/>
    <x v="9"/>
    <x v="0"/>
    <x v="4"/>
    <m/>
    <x v="0"/>
  </r>
  <r>
    <s v="681bd386c9f311cc4012368d"/>
    <s v="588-2025"/>
    <s v="JAIDER"/>
    <s v=""/>
    <s v="ACUÑA"/>
    <s v="VERA"/>
    <s v="Nombre OK"/>
    <s v="Cédula de Ciudadanía"/>
    <n v="1010208189"/>
    <x v="0"/>
    <n v="1"/>
    <s v="Caja de Compensación Familiar COMPENSAR"/>
    <n v="42705000"/>
    <s v="BANCO DAVIVIENDA"/>
    <n v="147904500"/>
    <s v="588 10-Jul-2025"/>
    <n v="17082000"/>
    <s v="BANCOLOMBIA"/>
    <s v="04000008396"/>
    <s v="CH"/>
    <s v="830053812"/>
    <s v="ALIANZA FIDUCIARIA SA FIDEICOMISOS**CONSTRUCTORA LAS GALIAS S.A.S"/>
    <x v="28"/>
    <x v="77"/>
    <s v="AP 0511 TO 3"/>
    <n v="0"/>
    <n v="0"/>
    <n v="213025000"/>
    <s v="42,02-36,84"/>
    <d v="2025-11-09T00:00:00"/>
    <x v="9"/>
    <x v="0"/>
    <x v="4"/>
    <m/>
    <x v="0"/>
  </r>
  <r>
    <s v="681bd386c9f311cc4012368d"/>
    <s v="588-2025"/>
    <s v="JENNY"/>
    <s v="CAROLINA"/>
    <s v="GUTIERREZ"/>
    <s v="BONILLA"/>
    <s v="Nombre OK"/>
    <s v="Cédula de Ciudadanía"/>
    <n v="1088313792"/>
    <x v="1"/>
    <n v="0"/>
    <s v="Caja de Compensación Familiar COMPENSAR"/>
    <n v="42705000"/>
    <s v="BANCO DAVIVIENDA"/>
    <n v="147904500"/>
    <s v="588 10-Jul-2025"/>
    <n v="17082000"/>
    <s v="BANCOLOMBIA"/>
    <s v="04000008396"/>
    <s v="CH"/>
    <s v="830053812"/>
    <s v="ALIANZA FIDUCIARIA SA FIDEICOMISOS**CONSTRUCTORA LAS GALIAS S.A.S"/>
    <x v="28"/>
    <x v="77"/>
    <s v="AP 0511 TO 3"/>
    <n v="0"/>
    <n v="0"/>
    <n v="213025000"/>
    <s v="42,02-36,84"/>
    <d v="2025-11-09T00:00:00"/>
    <x v="9"/>
    <x v="0"/>
    <x v="4"/>
    <m/>
    <x v="0"/>
  </r>
  <r>
    <s v="681bd576c9f311cc40123a35"/>
    <s v="588-2025"/>
    <s v="NANCY"/>
    <s v="ROCIO"/>
    <s v="ESPAÑA"/>
    <s v="OCAMPO"/>
    <s v="Nombre OK"/>
    <s v="Cédula de Ciudadanía"/>
    <n v="52981743"/>
    <x v="0"/>
    <n v="1"/>
    <s v="Caja Colombiana de Subsidio Familiar COLSUBSIDIO"/>
    <n v="42705000"/>
    <s v="BANCO DAVIVIENDA"/>
    <n v="130000000"/>
    <s v="588 10-Jul-2025"/>
    <n v="17082000"/>
    <s v="BANCOLOMBIA"/>
    <s v="04000008396"/>
    <s v="CH"/>
    <s v="830053812"/>
    <s v="ALIANZA FIDUCIARIA SA FIDEICOMISOS**CONSTRUCTORA LAS GALIAS S.A.S"/>
    <x v="28"/>
    <x v="77"/>
    <s v="AP 0612 TO 3"/>
    <n v="0"/>
    <n v="0"/>
    <n v="213525000"/>
    <s v="42,05-36,84"/>
    <d v="2025-11-09T00:00:00"/>
    <x v="9"/>
    <x v="0"/>
    <x v="4"/>
    <m/>
    <x v="0"/>
  </r>
  <r>
    <s v="681bd731c9f311cc40123d20"/>
    <s v="588-2025"/>
    <s v="JENNIFER"/>
    <s v="ALEJANDRA"/>
    <s v="CHAPARRO"/>
    <s v="MACIAS"/>
    <s v="Nombre OK"/>
    <s v="Cédula de Ciudadanía"/>
    <n v="1030624800"/>
    <x v="0"/>
    <n v="1"/>
    <s v="Caja de Compensación Familiar COMPENSAR"/>
    <n v="28470000"/>
    <s v="BANCO DAVIVIENDA"/>
    <n v="161960384"/>
    <s v="588 10-Jul-2025"/>
    <n v="17082000"/>
    <s v="BANCOLOMBIA"/>
    <s v="04000008396"/>
    <s v="CH"/>
    <s v="830053812"/>
    <s v="ALIANZA FIDUCIARIA SA FIDEICOMISOS**CONSTRUCTORA LAS GALIAS S.A.S"/>
    <x v="28"/>
    <x v="77"/>
    <s v="AP 1107 TO 3"/>
    <m/>
    <m/>
    <n v="213025000"/>
    <s v="42,02-36,84"/>
    <d v="2026-04-07T00:00:00"/>
    <x v="8"/>
    <x v="7"/>
    <x v="2"/>
    <s v="Certificación bancaria excede los plazos"/>
    <x v="2"/>
  </r>
  <r>
    <s v="681bd8acc9f311cc40123ff7"/>
    <s v="588-2025"/>
    <s v="DAVID"/>
    <s v="ESTEBAN"/>
    <s v="PERDOMO"/>
    <s v="RIVERA"/>
    <s v="Nombre OK"/>
    <s v="Cédula de Ciudadanía"/>
    <n v="1030693907"/>
    <x v="0"/>
    <n v="1"/>
    <s v="Caja de Compensación Familiar COMPENSAR"/>
    <n v="28470000"/>
    <s v="BANCO BBVA"/>
    <n v="167173000"/>
    <s v="588 10-Jul-2025"/>
    <n v="17082000"/>
    <s v="BANCOLOMBIA"/>
    <s v="04000008396"/>
    <s v="CH"/>
    <s v="830053812"/>
    <s v="ALIANZA FIDUCIARIA SA FIDEICOMISOS**CONSTRUCTORA LAS GALIAS S.A.S"/>
    <x v="28"/>
    <x v="77"/>
    <s v="AP 1311 TO 3"/>
    <n v="0"/>
    <n v="0"/>
    <n v="213025000"/>
    <s v="42,01-37,26"/>
    <d v="2025-12-08T00:00:00"/>
    <x v="0"/>
    <x v="0"/>
    <x v="7"/>
    <m/>
    <x v="0"/>
  </r>
  <r>
    <s v="681bdc08c9f311cc4012469c"/>
    <s v="588-2025"/>
    <s v="VALENTINA"/>
    <s v=""/>
    <s v="DONCEL"/>
    <s v="SERNA"/>
    <s v="Nombre OK"/>
    <s v="Cédula de Ciudadanía"/>
    <n v="1030687204"/>
    <x v="0"/>
    <n v="1"/>
    <s v="Caja Colombiana de Subsidio Familiar COLSUBSIDIO"/>
    <n v="42705000"/>
    <s v="BANCO DAVIVIENDA"/>
    <n v="153438000"/>
    <s v="588 10-Jul-2025"/>
    <n v="17082000"/>
    <s v="BANCOLOMBIA"/>
    <s v="04000008396"/>
    <s v="CH"/>
    <s v="830053812"/>
    <s v="ALIANZA FIDUCIARIA SA FIDEICOMISOS**CONSTRUCTORA LAS GALIAS S.A.S"/>
    <x v="28"/>
    <x v="77"/>
    <s v="AP 2111 TO 3"/>
    <n v="0"/>
    <n v="0"/>
    <n v="213525000"/>
    <s v="42,01-37,26"/>
    <d v="2025-11-22T00:00:00"/>
    <x v="18"/>
    <x v="0"/>
    <x v="4"/>
    <m/>
    <x v="0"/>
  </r>
  <r>
    <s v="68237de3293f91c3bf67b4cb"/>
    <s v="1570-2025"/>
    <s v="KAREN"/>
    <s v="ESTEFANIA"/>
    <s v="MELO"/>
    <s v="RONCANCIO"/>
    <s v="Nombre OK"/>
    <s v="Cédula de Ciudadanía"/>
    <n v="1023029601"/>
    <x v="0"/>
    <n v="1"/>
    <s v="Caja de Compensación Familiar COMPENSAR"/>
    <m/>
    <s v="BANCO DAVIVIENDA"/>
    <n v="143000000"/>
    <s v="1570 30-Dic-2025"/>
    <n v="17082000"/>
    <s v="BANCOLOMBIA"/>
    <s v="04000008396"/>
    <s v="CH"/>
    <s v="830053812"/>
    <s v="ALIANZA FIDUCIARIA SA FIDEICOMISOS**CONSTRUCTORA LAS GALIAS S.A.S"/>
    <x v="28"/>
    <x v="77"/>
    <s v="AP 2210 TO 2"/>
    <m/>
    <m/>
    <m/>
    <m/>
    <m/>
    <x v="4"/>
    <x v="2"/>
    <x v="1"/>
    <m/>
    <x v="2"/>
  </r>
  <r>
    <s v="6823816a293f91c3bf67bc17"/>
    <s v="556-2025"/>
    <s v="CLAUDIA"/>
    <s v="MARCELA"/>
    <s v="RODRIGUEZ"/>
    <s v="ROJAS"/>
    <s v="Nombre OK"/>
    <s v="Cédula de Ciudadanía"/>
    <n v="52478720"/>
    <x v="0"/>
    <n v="1"/>
    <s v="Caja Colombiana de Subsidio Familiar COLSUBSIDIO"/>
    <n v="42705000"/>
    <s v="F.N.A."/>
    <n v="150000000"/>
    <s v="556 26-Jun-2025"/>
    <n v="17082000"/>
    <s v="BANCOLOMBIA"/>
    <s v="04000008396"/>
    <s v="CH"/>
    <s v="830053812"/>
    <s v="ALIANZA FIDUCIARIA SA FIDEICOMISOS**CONSTRUCTORA LAS GALIAS S.A.S"/>
    <x v="28"/>
    <x v="77"/>
    <s v="AP 2009 TO 3"/>
    <n v="0"/>
    <n v="0"/>
    <n v="213525000"/>
    <s v="42,16-37,39"/>
    <d v="2025-11-21T00:00:00"/>
    <x v="18"/>
    <x v="0"/>
    <x v="7"/>
    <m/>
    <x v="0"/>
  </r>
  <r>
    <s v="682382c3293f91c3bf67be87"/>
    <s v="556-2025"/>
    <s v="GABRIELA"/>
    <s v=""/>
    <s v="PULIDO"/>
    <s v="TOBAR"/>
    <s v="Nombre OK"/>
    <s v="Cédula de Ciudadanía"/>
    <n v="1030675098"/>
    <x v="0"/>
    <n v="1"/>
    <s v="Caja de Compensación Familiar COMPENSAR"/>
    <n v="42705000"/>
    <s v="BANCO BBVA"/>
    <n v="150000000"/>
    <s v="556 26-Jun-2025"/>
    <n v="17082000"/>
    <s v="BANCOLOMBIA"/>
    <s v="04000008396"/>
    <s v="CH"/>
    <s v="830053812"/>
    <s v="ALIANZA FIDUCIARIA SA FIDEICOMISOS**CONSTRUCTORA LAS GALIAS S.A.S"/>
    <x v="28"/>
    <x v="77"/>
    <s v="AP 1512 TO 3"/>
    <n v="0"/>
    <n v="0"/>
    <n v="213525000"/>
    <s v="42,16-37,39"/>
    <d v="2025-11-21T00:00:00"/>
    <x v="18"/>
    <x v="0"/>
    <x v="7"/>
    <m/>
    <x v="0"/>
  </r>
  <r>
    <s v="68239dce293f91c3bf684009"/>
    <s v="556-2025"/>
    <s v="ERBIN"/>
    <s v="RAFAEL"/>
    <s v="MACHADO"/>
    <s v="BACCA"/>
    <s v="Nombre OK"/>
    <s v="Cédula de Ciudadanía"/>
    <n v="19604293"/>
    <x v="0"/>
    <n v="1"/>
    <s v="Caja Colombiana de Subsidio Familiar COLSUBSIDIO"/>
    <n v="42705000"/>
    <s v="BANCO DAVIVIENDA"/>
    <n v="148388000"/>
    <s v="556 26-Jun-2025"/>
    <n v="17082000"/>
    <s v="BANCOLOMBIA"/>
    <s v="04000008396"/>
    <s v="CH"/>
    <s v="830053812"/>
    <s v="ALIANZA FIDUCIARIA SA FIDEICOMISOS**CONSTRUCTORA LAS GALIAS S.A.S"/>
    <x v="28"/>
    <x v="77"/>
    <s v="AP 1007 TO 3"/>
    <n v="0"/>
    <n v="0"/>
    <n v="213525000"/>
    <s v="42,02-36,84"/>
    <d v="2025-09-30T00:00:00"/>
    <x v="15"/>
    <x v="0"/>
    <x v="7"/>
    <m/>
    <x v="8"/>
  </r>
  <r>
    <s v="68239f6a293f91c3bf68433b"/>
    <s v="556-2025"/>
    <s v="ANDRES"/>
    <s v="FELIPE"/>
    <s v="GOMEZ"/>
    <s v="LEON"/>
    <s v="Nombre OK"/>
    <s v="Cédula de Ciudadanía"/>
    <n v="1007558329"/>
    <x v="0"/>
    <n v="1"/>
    <s v="Ninguno"/>
    <m/>
    <s v="BANCO DAVIVIENDA"/>
    <n v="144000000"/>
    <s v="556 26-Jun-2025"/>
    <n v="17082000"/>
    <s v="BANCOLOMBIA"/>
    <s v="04000008396"/>
    <s v="CH"/>
    <s v="830053812"/>
    <s v="ALIANZA FIDUCIARIA SA FIDEICOMISOS**CONSTRUCTORA LAS GALIAS S.A.S"/>
    <x v="28"/>
    <x v="77"/>
    <s v="AP 0411 TO 3"/>
    <m/>
    <m/>
    <m/>
    <m/>
    <m/>
    <x v="4"/>
    <x v="2"/>
    <x v="1"/>
    <m/>
    <x v="2"/>
  </r>
  <r>
    <s v="6823a1792241f3e127d562d2"/>
    <s v="698-2025"/>
    <s v="JHOJAN"/>
    <s v="CAMILO"/>
    <s v="URREGO"/>
    <s v="CHITIVA"/>
    <s v="Nombre OK"/>
    <s v="Cédula de Ciudadanía"/>
    <n v="1106951072"/>
    <x v="0"/>
    <n v="1"/>
    <s v="Caja Colombiana de Subsidio Familiar COLSUBSIDIO"/>
    <n v="42705000"/>
    <s v="BANCO BBVA"/>
    <n v="142000000"/>
    <s v="698 31-Jul-2025"/>
    <n v="17082000"/>
    <s v="BANCOLOMBIA"/>
    <s v="04000008396"/>
    <s v="CH"/>
    <s v="830053812"/>
    <s v="ALIANZA FIDUCIARIA SA FIDEICOMISOS**CONSTRUCTORA LAS GALIAS S.A.S"/>
    <x v="28"/>
    <x v="77"/>
    <s v="AP 0706 TO 3"/>
    <n v="0"/>
    <n v="0"/>
    <n v="213525000"/>
    <s v="42,02-36,84"/>
    <d v="2025-11-22T00:00:00"/>
    <x v="18"/>
    <x v="0"/>
    <x v="7"/>
    <m/>
    <x v="0"/>
  </r>
  <r>
    <s v="682cdc3bfeb837da8489dee2"/>
    <s v="820-2025"/>
    <s v="EDUARDO"/>
    <s v="JAVIER"/>
    <s v="ORTIZ"/>
    <s v="FLOREZ"/>
    <s v="Nombre OK"/>
    <s v="Cédula de Ciudadanía"/>
    <n v="79518883"/>
    <x v="0"/>
    <n v="1"/>
    <s v="Caja de Compensación Familiar CAFAM"/>
    <n v="42705000"/>
    <s v="BANCO DAVIVIENDA"/>
    <n v="146288000"/>
    <s v="820 22-Ago-2025"/>
    <n v="17082000"/>
    <s v="BANCOLOMBIA"/>
    <s v="04000008396"/>
    <s v="CH"/>
    <s v="830053812"/>
    <s v="ALIANZA FIDUCIARIA SA FIDEICOMISOS**CONSTRUCTORA LAS GALIAS S.A.S"/>
    <x v="28"/>
    <x v="77"/>
    <s v="AP 0104 TO 3"/>
    <n v="0"/>
    <n v="0"/>
    <n v="213525000"/>
    <s v="42,04-36,85"/>
    <d v="2025-11-22T00:00:00"/>
    <x v="18"/>
    <x v="0"/>
    <x v="7"/>
    <m/>
    <x v="0"/>
  </r>
  <r>
    <s v="68374a24739c8957f06364f5"/>
    <s v="643-2025"/>
    <s v="CRISTIAN"/>
    <s v="DAVID"/>
    <s v="QUINTERO"/>
    <s v="VARGAS"/>
    <s v="Nombre OK"/>
    <s v="Cédula de Ciudadanía"/>
    <n v="1014248883"/>
    <x v="0"/>
    <n v="1"/>
    <s v="Caja de Compensación Familiar COMPENSAR"/>
    <n v="28470000"/>
    <s v="BANCO DAVIVIENDA"/>
    <n v="167173000"/>
    <s v="643 17-Jul-2025"/>
    <n v="17082000"/>
    <s v="BANCOLOMBIA"/>
    <s v="04000008396"/>
    <s v="CH"/>
    <s v="830053812"/>
    <s v="ALIANZA FIDUCIARIA SA FIDEICOMISOS**CONSTRUCTORA LAS GALIAS S.A.S"/>
    <x v="28"/>
    <x v="77"/>
    <s v="AP 0907 TO 2"/>
    <n v="0"/>
    <n v="0"/>
    <n v="213025000"/>
    <s v="42,08-36,84"/>
    <d v="2025-12-08T00:00:00"/>
    <x v="0"/>
    <x v="0"/>
    <x v="7"/>
    <m/>
    <x v="0"/>
  </r>
  <r>
    <s v="68374bd1739c8957f063693f"/>
    <s v="977-2025"/>
    <s v="SANDRA"/>
    <s v="MILENA"/>
    <s v="VELA"/>
    <s v="DUEÑAS"/>
    <s v="Nombre OK"/>
    <s v="Cédula de Ciudadanía"/>
    <n v="52711151"/>
    <x v="0"/>
    <n v="1"/>
    <s v="Caja de Compensación Familiar COMPENSAR"/>
    <n v="28470000"/>
    <s v="BANCO DAVIVIENDA"/>
    <n v="161085537"/>
    <s v="977 30-Sep-2025"/>
    <n v="17082000"/>
    <s v="BANCOLOMBIA"/>
    <s v="04000008396"/>
    <s v="CH"/>
    <s v="830053812"/>
    <s v="ALIANZA FIDUCIARIA SA FIDEICOMISOS**CONSTRUCTORA LAS GALIAS S.A.S"/>
    <x v="28"/>
    <x v="77"/>
    <s v="AP 1906 TO 3"/>
    <n v="0"/>
    <n v="0"/>
    <n v="213025000"/>
    <s v="42,01-37,33"/>
    <d v="2026-02-19T00:00:00"/>
    <x v="13"/>
    <x v="1"/>
    <x v="4"/>
    <m/>
    <x v="7"/>
  </r>
  <r>
    <s v="68374dcf739c8957f0636dc7"/>
    <s v="643-2025"/>
    <s v="CARLOS"/>
    <s v="ALBERTO"/>
    <s v="RODRIGUEZ"/>
    <s v="RAMIREZ"/>
    <s v="Nombre OK"/>
    <s v="Cédula de Ciudadanía"/>
    <n v="80117699"/>
    <x v="0"/>
    <n v="1"/>
    <s v="Caja de Compensación Familiar CAFAM"/>
    <n v="28470000"/>
    <s v="BANCO DAVIVIENDA"/>
    <n v="127200000"/>
    <s v="643 17-Jul-2025"/>
    <n v="17082000"/>
    <s v="BANCOLOMBIA"/>
    <s v="04000008396"/>
    <s v="CH"/>
    <s v="830053812"/>
    <s v="ALIANZA FIDUCIARIA SA FIDEICOMISOS**CONSTRUCTORA LAS GALIAS S.A.S"/>
    <x v="28"/>
    <x v="77"/>
    <s v="AP 2311 TO 3"/>
    <n v="0"/>
    <n v="0"/>
    <n v="213525000"/>
    <s v="42,01-37,26"/>
    <d v="2025-11-09T00:00:00"/>
    <x v="9"/>
    <x v="0"/>
    <x v="4"/>
    <m/>
    <x v="0"/>
  </r>
  <r>
    <s v="683764bf739c8957f06399e7"/>
    <s v="643-2025"/>
    <s v="MARTICELA"/>
    <s v=""/>
    <s v="LLORENTE"/>
    <s v="VALDONADO"/>
    <s v="Nombre OK"/>
    <s v="Cédula de Ciudadanía"/>
    <n v="1063147156"/>
    <x v="0"/>
    <n v="1"/>
    <s v="Caja Colombiana de Subsidio Familiar COLSUBSIDIO"/>
    <n v="28470000"/>
    <s v="BANCO DAVIVIENDA"/>
    <n v="163235500"/>
    <s v="643 17-Jul-2025"/>
    <n v="17082000"/>
    <s v="BANCOLOMBIA"/>
    <s v="04000008396"/>
    <s v="CH"/>
    <s v="830053812"/>
    <s v="ALIANZA FIDUCIARIA SA FIDEICOMISOS**CONSTRUCTORA LAS GALIAS S.A.S"/>
    <x v="28"/>
    <x v="77"/>
    <s v="AP 0206 TO 2"/>
    <n v="0"/>
    <n v="0"/>
    <n v="213525000"/>
    <s v="42,02-36,84"/>
    <d v="2025-11-04T00:00:00"/>
    <x v="16"/>
    <x v="0"/>
    <x v="7"/>
    <m/>
    <x v="9"/>
  </r>
  <r>
    <s v="68376662739c8957f0639e74"/>
    <s v="643-2025"/>
    <s v="ANA"/>
    <s v="MARIA"/>
    <s v="MARTINEZ"/>
    <s v="VARGAS"/>
    <s v="Nombre OK"/>
    <s v="Cédula de Ciudadanía"/>
    <n v="1000953387"/>
    <x v="0"/>
    <n v="1"/>
    <s v="Caja Colombiana de Subsidio Familiar COLSUBSIDIO"/>
    <n v="42705000"/>
    <s v="F.N.A."/>
    <n v="150000000"/>
    <s v="643 17-Jul-2025"/>
    <n v="17082000"/>
    <s v="BANCOLOMBIA"/>
    <s v="04000008396"/>
    <s v="CH"/>
    <s v="830053812"/>
    <s v="ALIANZA FIDUCIARIA SA FIDEICOMISOS**CONSTRUCTORA LAS GALIAS S.A.S"/>
    <x v="28"/>
    <x v="77"/>
    <s v="AP 0404 TO 3"/>
    <n v="0"/>
    <n v="0"/>
    <n v="213525000"/>
    <s v="42,04-36,84"/>
    <d v="2025-11-22T00:00:00"/>
    <x v="18"/>
    <x v="0"/>
    <x v="7"/>
    <m/>
    <x v="0"/>
  </r>
  <r>
    <s v="68376a5f739c8957f063aa40"/>
    <s v="643-2025"/>
    <s v="YASMIN"/>
    <s v=""/>
    <s v="GOMEZ"/>
    <s v="BELEÑO"/>
    <s v="Nombre OK"/>
    <s v="Cédula de Ciudadanía"/>
    <n v="49785630"/>
    <x v="0"/>
    <n v="1"/>
    <s v="Caja Colombiana de Subsidio Familiar COLSUBSIDIO"/>
    <n v="28470000"/>
    <s v="LA HIPOTECARIA"/>
    <n v="167473000"/>
    <s v="643 17-Jul-2025"/>
    <n v="17082000"/>
    <s v="BANCOLOMBIA"/>
    <s v="04000008396"/>
    <s v="CH"/>
    <s v="830053812"/>
    <s v="ALIANZA FIDUCIARIA SA FIDEICOMISOS**CONSTRUCTORA LAS GALIAS S.A.S"/>
    <x v="28"/>
    <x v="77"/>
    <s v="AP 2507 TO 7"/>
    <n v="0"/>
    <n v="0"/>
    <n v="213525000"/>
    <s v="42,18-37,26"/>
    <d v="2026-02-14T00:00:00"/>
    <x v="3"/>
    <x v="3"/>
    <x v="4"/>
    <s v="EP FALTA PAG 53, CTL ERROR PRIMER NOMBRE, correo 18/2/2026 "/>
    <x v="2"/>
  </r>
  <r>
    <s v="68376c81739c8957f063b095"/>
    <s v="823-2025"/>
    <s v="HAROL"/>
    <s v="STIVEN"/>
    <s v="MARTINEZ"/>
    <s v="RODRIGUEZ"/>
    <s v="Nombre OK"/>
    <s v="Cédula de Ciudadanía"/>
    <n v="1013671054"/>
    <x v="0"/>
    <n v="1"/>
    <s v="Caja de Compensación Familiar COMPENSAR"/>
    <n v="42705000"/>
    <s v="BANCO DAVIVIENDA"/>
    <n v="152938000"/>
    <s v="823 22-Ago-2025"/>
    <n v="17082000"/>
    <s v="BANCOLOMBIA"/>
    <s v="04000008396"/>
    <s v="CH"/>
    <s v="830053812"/>
    <s v="ALIANZA FIDUCIARIA SA FIDEICOMISOS**CONSTRUCTORA LAS GALIAS S.A.S"/>
    <x v="28"/>
    <x v="77"/>
    <s v="AP 2210 TO 3"/>
    <n v="0"/>
    <n v="0"/>
    <n v="213025000"/>
    <s v="42,01-37,26"/>
    <d v="2025-12-08T00:00:00"/>
    <x v="0"/>
    <x v="0"/>
    <x v="7"/>
    <m/>
    <x v="0"/>
  </r>
  <r>
    <s v="6841d6785b1fb9de8186243f"/>
    <s v="823-2025"/>
    <s v="JORGE"/>
    <s v="MANUEL"/>
    <s v="RODRIGUEZ"/>
    <s v="AVILA"/>
    <s v="Nombre OK"/>
    <s v="Cédula de Ciudadanía"/>
    <n v="17293423"/>
    <x v="0"/>
    <n v="1"/>
    <s v="Caja de Compensación Familiar COMPENSAR"/>
    <n v="42705000"/>
    <s v="BANCO DAVIVIENDA"/>
    <n v="84000000"/>
    <s v="823 22-Ago-2025"/>
    <n v="17082000"/>
    <s v="BANCOLOMBIA"/>
    <s v="04000008396"/>
    <s v="CH"/>
    <s v="830053812"/>
    <s v="ALIANZA FIDUCIARIA SA FIDEICOMISOS**CONSTRUCTORA LAS GALIAS S.A.S"/>
    <x v="28"/>
    <x v="77"/>
    <s v="AP 0208 TO 6"/>
    <n v="0"/>
    <n v="0"/>
    <n v="213025000"/>
    <s v="42,08-36-84"/>
    <d v="2025-11-22T00:00:00"/>
    <x v="18"/>
    <x v="0"/>
    <x v="7"/>
    <m/>
    <x v="0"/>
  </r>
  <r>
    <s v="6841ea205b1fb9de8186b1ab"/>
    <s v="688-2025"/>
    <s v="CARLOS"/>
    <s v="MANUEL"/>
    <s v="BLANCO"/>
    <s v="BONILLA"/>
    <s v="Nombre OK"/>
    <s v="Cédula de Ciudadanía"/>
    <n v="1010222967"/>
    <x v="0"/>
    <n v="1"/>
    <s v="Caja Colombiana de Subsidio Familiar COLSUBSIDIO"/>
    <m/>
    <s v="BANCO DAVIVIENDA"/>
    <n v="149467500"/>
    <s v="688 25-Jul-2025"/>
    <n v="17082000"/>
    <s v="BANCOLOMBIA"/>
    <s v="04000008396"/>
    <s v="CH"/>
    <s v="830053812"/>
    <s v="ALIANZA FIDUCIARIA SA FIDEICOMISOS**CONSTRUCTORA LAS GALIAS S.A.S"/>
    <x v="28"/>
    <x v="77"/>
    <s v="AP 2310 TO 3"/>
    <m/>
    <m/>
    <m/>
    <m/>
    <m/>
    <x v="4"/>
    <x v="2"/>
    <x v="1"/>
    <m/>
    <x v="2"/>
  </r>
  <r>
    <s v="6841ec505b1fb9de8186b677"/>
    <s v="688-2025"/>
    <s v="LAURA"/>
    <s v="SOFIA"/>
    <s v="MENDEZ"/>
    <s v="VILLAMIL"/>
    <s v="Nombre OK"/>
    <s v="Cédula de Ciudadanía"/>
    <n v="1022922845"/>
    <x v="0"/>
    <n v="1"/>
    <s v="Caja de Compensación Familiar CAFAM"/>
    <n v="42705000"/>
    <s v="BANCO DAVIVIENDA"/>
    <n v="144000000"/>
    <s v="688 25-Jul-2025"/>
    <n v="17082000"/>
    <s v="BANCOLOMBIA"/>
    <s v="04000008396"/>
    <s v="CH"/>
    <s v="830053812"/>
    <s v="ALIANZA FIDUCIARIA SA FIDEICOMISOS**CONSTRUCTORA LAS GALIAS S.A.S"/>
    <x v="28"/>
    <x v="77"/>
    <s v="AP 1911 TO 3"/>
    <n v="0"/>
    <n v="0"/>
    <n v="213525000"/>
    <s v="42,01-37,26"/>
    <d v="2026-02-15T00:00:00"/>
    <x v="20"/>
    <x v="1"/>
    <x v="4"/>
    <m/>
    <x v="12"/>
  </r>
  <r>
    <s v="6841edef5b1fb9de8186b968"/>
    <s v="688-2025"/>
    <s v="BRAYAN"/>
    <s v="CAMILO"/>
    <s v="PRADA"/>
    <s v="GARCIA"/>
    <s v="Nombre OK"/>
    <s v="Cédula de Ciudadanía"/>
    <n v="1000378749"/>
    <x v="0"/>
    <n v="1"/>
    <s v="Caja Colombiana de Subsidio Familiar COLSUBSIDIO"/>
    <n v="28470000"/>
    <s v="BANCO DAVIVIENDA"/>
    <n v="166167729"/>
    <s v="688 25-Jul-2025"/>
    <n v="17082000"/>
    <s v="BANCOLOMBIA"/>
    <s v="04000008396"/>
    <s v="CH"/>
    <s v="830053812"/>
    <s v="ALIANZA FIDUCIARIA SA FIDEICOMISOS**CONSTRUCTORA LAS GALIAS S.A.S"/>
    <x v="28"/>
    <x v="77"/>
    <s v="AP 2107 TO 2"/>
    <n v="0"/>
    <n v="0"/>
    <n v="213525000"/>
    <s v="42,18-37,26"/>
    <d v="2025-12-08T00:00:00"/>
    <x v="0"/>
    <x v="0"/>
    <x v="7"/>
    <m/>
    <x v="0"/>
  </r>
  <r>
    <s v="6841efd65b1fb9de8186bd6e"/>
    <s v="673-2025"/>
    <s v="LAURA"/>
    <s v="GERALDINE"/>
    <s v="MONTENEGRO"/>
    <s v="SACRISTAN"/>
    <s v="Nombre OK"/>
    <s v="Cédula de Ciudadanía"/>
    <n v="1031177904"/>
    <x v="0"/>
    <n v="1"/>
    <s v="Caja de Compensación Familiar COMPENSAR"/>
    <n v="28470000"/>
    <s v="BANCO DAVIVIENDA"/>
    <n v="167000000"/>
    <s v="673 23-Jul-2025"/>
    <n v="17082000"/>
    <s v="BANCOLOMBIA"/>
    <s v="04000008396"/>
    <s v="CH"/>
    <s v="830053812"/>
    <s v="ALIANZA FIDUCIARIA SA FIDEICOMISOS**CONSTRUCTORA LAS GALIAS S.A.S"/>
    <x v="28"/>
    <x v="77"/>
    <s v="AP 0307 TO 2"/>
    <n v="0"/>
    <n v="0"/>
    <n v="213025000"/>
    <s v="42,08-36-84"/>
    <d v="2025-11-22T00:00:00"/>
    <x v="18"/>
    <x v="0"/>
    <x v="7"/>
    <m/>
    <x v="0"/>
  </r>
  <r>
    <s v="684334110d031d0c501a4cfa"/>
    <s v="673-2025"/>
    <s v="ANGIE"/>
    <s v="TATIANA"/>
    <s v="NIÑO"/>
    <s v="FLOREZ"/>
    <s v="Nombre OK"/>
    <s v="Cédula de Ciudadanía"/>
    <n v="1233495230"/>
    <x v="0"/>
    <n v="1"/>
    <s v="Caja de Compensación Familiar COMPENSAR"/>
    <n v="39000000"/>
    <s v="F.N.A."/>
    <n v="149000000"/>
    <s v="673 23-Jul-2025"/>
    <n v="17082000"/>
    <s v="BANCOLOMBIA"/>
    <s v="04000008396"/>
    <s v="CH"/>
    <s v="830053812"/>
    <s v="ALIANZA FIDUCIARIA SA FIDEICOMISOS**CONSTRUCTORA LAS GALIAS S.A.S"/>
    <x v="28"/>
    <x v="77"/>
    <s v="AP 1806 TO 2"/>
    <n v="0"/>
    <n v="0"/>
    <n v="213525000"/>
    <s v="42-37,21"/>
    <d v="2025-11-22T00:00:00"/>
    <x v="18"/>
    <x v="0"/>
    <x v="7"/>
    <m/>
    <x v="0"/>
  </r>
  <r>
    <s v="6843383a0d031d0c501a5255"/>
    <s v="673-2025"/>
    <s v="PAULA"/>
    <s v="ALEJANDRA"/>
    <s v="ZARATE"/>
    <s v="ARIZA"/>
    <s v="Nombre OK"/>
    <s v="Cédula de Ciudadanía"/>
    <n v="1032494902"/>
    <x v="0"/>
    <n v="1"/>
    <s v="Caja de Compensación Familiar COMPENSAR"/>
    <n v="42705000"/>
    <s v="F.N.A."/>
    <n v="145700000"/>
    <s v="673 23-Jul-2025"/>
    <n v="17082000"/>
    <s v="BANCOLOMBIA"/>
    <s v="04000008396"/>
    <s v="CH"/>
    <s v="830053812"/>
    <s v="ALIANZA FIDUCIARIA SA FIDEICOMISOS**CONSTRUCTORA LAS GALIAS S.A.S"/>
    <x v="28"/>
    <x v="77"/>
    <s v="AP 2609 TO 2"/>
    <n v="0"/>
    <n v="0"/>
    <n v="213025000"/>
    <s v="42,01-37,26"/>
    <d v="2025-11-22T00:00:00"/>
    <x v="18"/>
    <x v="0"/>
    <x v="7"/>
    <m/>
    <x v="0"/>
  </r>
  <r>
    <s v="68433a100d031d0c501a561e"/>
    <s v="1208-2025"/>
    <s v="ANA"/>
    <s v="MARIA"/>
    <s v="GUERRERO"/>
    <s v="RIVERA"/>
    <s v="Nombre OK"/>
    <s v="Cédula de Ciudadanía"/>
    <n v="1032458068"/>
    <x v="0"/>
    <n v="1"/>
    <s v="Caja Colombiana de Subsidio Familiar COLSUBSIDIO"/>
    <n v="28470000"/>
    <s v="BANCO DAVIVIENDA"/>
    <n v="162902931"/>
    <s v="1208 18-Nov-2025"/>
    <n v="17082000"/>
    <s v="BANCOLOMBIA"/>
    <s v="04000008396"/>
    <s v="CH"/>
    <s v="830053812"/>
    <s v="ALIANZA FIDUCIARIA SA FIDEICOMISOS**CONSTRUCTORA LAS GALIAS S.A.S"/>
    <x v="28"/>
    <x v="77"/>
    <s v="AP 0505 TO 2"/>
    <n v="0"/>
    <n v="0"/>
    <n v="213525000"/>
    <s v="42,20-36,84"/>
    <d v="2026-02-15T00:00:00"/>
    <x v="20"/>
    <x v="1"/>
    <x v="4"/>
    <m/>
    <x v="12"/>
  </r>
  <r>
    <s v="6854332e075a89cfa6dc35e0"/>
    <s v="673-2025"/>
    <s v="YEIMY"/>
    <s v="KATHERIN"/>
    <s v="ORDUZ"/>
    <s v="CARDENAS"/>
    <s v="Nombre OK"/>
    <s v="Cédula de Ciudadanía"/>
    <n v="1001346467"/>
    <x v="0"/>
    <n v="1"/>
    <s v="Caja de Compensación Familiar COMPENSAR"/>
    <n v="42705000"/>
    <s v="BANCO DAVIVIENDA"/>
    <n v="144588000"/>
    <s v="673 23-Jul-2025"/>
    <n v="17082000"/>
    <s v="BANCOLOMBIA"/>
    <s v="04000008396"/>
    <s v="CH"/>
    <s v="830053812"/>
    <s v="ALIANZA FIDUCIARIA SA FIDEICOMISOS**CONSTRUCTORA LAS GALIAS S.A.S"/>
    <x v="28"/>
    <x v="77"/>
    <s v="AP 2204 TO 2"/>
    <n v="0"/>
    <n v="0"/>
    <n v="213025000"/>
    <s v="42,05-37,4"/>
    <d v="2025-11-22T00:00:00"/>
    <x v="18"/>
    <x v="0"/>
    <x v="7"/>
    <m/>
    <x v="0"/>
  </r>
  <r>
    <s v="68543564075a89cfa6dc3c78"/>
    <s v="673-2025"/>
    <s v="ERIC"/>
    <s v="SANTIAGO"/>
    <s v="GUERRERO"/>
    <s v="PATIÑO"/>
    <s v="Nombre OK"/>
    <s v="Cédula de Ciudadanía"/>
    <n v="1022428359"/>
    <x v="0"/>
    <n v="1"/>
    <s v="Caja de Compensación Familiar COMPENSAR"/>
    <n v="28470000"/>
    <s v="BANCO DAVIVIENDA"/>
    <n v="167173000"/>
    <s v="673 23-Jul-2025"/>
    <n v="17082000"/>
    <s v="BANCOLOMBIA"/>
    <s v="04000008396"/>
    <s v="CH"/>
    <s v="830053812"/>
    <s v="ALIANZA FIDUCIARIA SA FIDEICOMISOS**CONSTRUCTORA LAS GALIAS S.A.S"/>
    <x v="28"/>
    <x v="77"/>
    <s v="AP 2204 TO 3"/>
    <n v="0"/>
    <n v="0"/>
    <n v="213025000"/>
    <s v="42,05-37,4"/>
    <d v="2025-12-08T00:00:00"/>
    <x v="0"/>
    <x v="0"/>
    <x v="7"/>
    <m/>
    <x v="0"/>
  </r>
  <r>
    <s v="68543a53075a89cfa6dc4f60"/>
    <s v="673-2025"/>
    <s v="VIVIANA"/>
    <s v=""/>
    <s v="MORENO"/>
    <s v="MARTINEZ"/>
    <s v="Nombre OK"/>
    <s v="Cédula de Ciudadanía"/>
    <n v="1032358697"/>
    <x v="0"/>
    <n v="1"/>
    <s v="Caja de Compensación Familiar COMPENSAR"/>
    <n v="28470000"/>
    <s v="BANCO DAVIVIENDA"/>
    <n v="153466000"/>
    <s v="673 23-Jul-2025"/>
    <n v="17082000"/>
    <s v="BANCOLOMBIA"/>
    <s v="04000008396"/>
    <s v="CH"/>
    <s v="830053812"/>
    <s v="ALIANZA FIDUCIARIA SA FIDEICOMISOS**CONSTRUCTORA LAS GALIAS S.A.S"/>
    <x v="28"/>
    <x v="77"/>
    <s v="AP 0608 TO 3"/>
    <n v="0"/>
    <n v="0"/>
    <n v="213025000"/>
    <s v="42,08-36,84"/>
    <d v="2025-12-08T00:00:00"/>
    <x v="0"/>
    <x v="0"/>
    <x v="7"/>
    <m/>
    <x v="0"/>
  </r>
  <r>
    <s v="685c11b67d68224455a4a1f5"/>
    <s v="817-2025"/>
    <s v="LEIDY"/>
    <s v="NATHALIA"/>
    <s v="MONTENEGRO"/>
    <s v="URREA"/>
    <s v="Nombre OK"/>
    <s v="Cédula de Ciudadanía"/>
    <n v="1233503499"/>
    <x v="0"/>
    <n v="1"/>
    <s v="Caja Colombiana de Subsidio Familiar COLSUBSIDIO"/>
    <n v="42705000"/>
    <s v="BANCO BBVA"/>
    <n v="152806835"/>
    <s v="817 22-Ago-2025"/>
    <n v="17082000"/>
    <s v="BANCOLOMBIA"/>
    <s v="04000008396"/>
    <s v="CH"/>
    <s v="830053812"/>
    <s v="ALIANZA FIDUCIARIA SA FIDEICOMISOS**CONSTRUCTORA LAS GALIAS S.A.S"/>
    <x v="28"/>
    <x v="77"/>
    <s v="AP 2112 TO 3"/>
    <n v="0"/>
    <n v="0"/>
    <n v="213525000"/>
    <s v="42,16-37,39"/>
    <d v="2025-11-22T00:00:00"/>
    <x v="18"/>
    <x v="0"/>
    <x v="7"/>
    <m/>
    <x v="0"/>
  </r>
  <r>
    <s v="6865349dc373ae8f24c00b75"/>
    <s v="817-2025"/>
    <s v="CARLOS"/>
    <s v="ANDRES"/>
    <s v="NIETO"/>
    <s v="SALAVARRIETA"/>
    <s v="Nombre OK"/>
    <s v="Cédula de Ciudadanía"/>
    <n v="1026585882"/>
    <x v="0"/>
    <n v="1"/>
    <s v="Caja Colombiana de Subsidio Familiar COLSUBSIDIO"/>
    <n v="42705000"/>
    <s v="BANCOLOMBIA"/>
    <n v="129977423"/>
    <s v="817 22-Ago-2025"/>
    <n v="17082000"/>
    <s v="BANCOLOMBIA"/>
    <s v="04000008396"/>
    <s v="CH"/>
    <s v="830053812"/>
    <s v="ALIANZA FIDUCIARIA SA FIDEICOMISOS**CONSTRUCTORA LAS GALIAS S.A.S"/>
    <x v="28"/>
    <x v="77"/>
    <s v="AP 0102 TO 3"/>
    <n v="0"/>
    <n v="0"/>
    <n v="213525000"/>
    <s v="42,02-36,85"/>
    <d v="2025-11-22T00:00:00"/>
    <x v="18"/>
    <x v="0"/>
    <x v="7"/>
    <m/>
    <x v="0"/>
  </r>
  <r>
    <s v="68653772c373ae8f24c01306"/>
    <s v="817-2025"/>
    <s v="NICOLAS"/>
    <s v=""/>
    <s v="BETANCOURT"/>
    <s v="MARTINEZ"/>
    <s v="Nombre OK"/>
    <s v="Cédula de Ciudadanía"/>
    <n v="1031176593"/>
    <x v="0"/>
    <n v="1"/>
    <s v="Caja Colombiana de Subsidio Familiar COLSUBSIDIO"/>
    <n v="28470000"/>
    <s v="BANCOLOMBIA"/>
    <n v="164554878"/>
    <s v="817 22-Ago-2025"/>
    <n v="17082000"/>
    <s v="BANCOLOMBIA"/>
    <s v="04000008396"/>
    <s v="CH"/>
    <s v="830053812"/>
    <s v="ALIANZA FIDUCIARIA SA FIDEICOMISOS**CONSTRUCTORA LAS GALIAS S.A.S"/>
    <x v="28"/>
    <x v="77"/>
    <s v="AP 0111 TO 3"/>
    <n v="0"/>
    <n v="0"/>
    <n v="213525000"/>
    <s v="42,02-36,84"/>
    <d v="2025-12-08T00:00:00"/>
    <x v="0"/>
    <x v="0"/>
    <x v="7"/>
    <m/>
    <x v="0"/>
  </r>
  <r>
    <s v="68767055275d4df9de991027"/>
    <s v="776-2025"/>
    <s v="NICOL"/>
    <s v="DAYANA"/>
    <s v="FLOREZ"/>
    <s v="RICO"/>
    <s v="Nombre OK"/>
    <s v="Cédula de Ciudadanía"/>
    <n v="1000001684"/>
    <x v="0"/>
    <n v="1"/>
    <s v="Caja de Compensación Familiar COMPENSAR"/>
    <n v="42705000"/>
    <s v="BANCO DAVIVIENDA"/>
    <n v="150638000"/>
    <s v="776 19-Ago-2025"/>
    <n v="17082000"/>
    <s v="BANCOLOMBIA"/>
    <s v="04000008396"/>
    <s v="CH"/>
    <s v="830053812"/>
    <s v="ALIANZA FIDUCIARIA SA FIDEICOMISOS**CONSTRUCTORA LAS GALIAS S.A.S"/>
    <x v="28"/>
    <x v="77"/>
    <s v="AP 0803 TO 2"/>
    <n v="0"/>
    <n v="0"/>
    <n v="213025000"/>
    <s v="42,02-36,84"/>
    <d v="2026-02-19T00:00:00"/>
    <x v="13"/>
    <x v="1"/>
    <x v="4"/>
    <m/>
    <x v="7"/>
  </r>
  <r>
    <s v="6883842d60e865cbf1ad78e8"/>
    <s v="1039-2025"/>
    <s v="FEDERICO"/>
    <s v=""/>
    <s v="GUTIERREZ"/>
    <s v="GUTIERREZ"/>
    <s v="Nombre OK"/>
    <s v="Cédula de Ciudadanía"/>
    <n v="1019115275"/>
    <x v="0"/>
    <n v="1"/>
    <s v="Caja de Compensación Familiar COMPENSAR"/>
    <n v="28470000"/>
    <s v="BANCO DAVIVIENDA"/>
    <n v="140000000"/>
    <s v="1039 10-Oct-2025"/>
    <n v="17082000"/>
    <s v="BANCOLOMBIA"/>
    <s v="04000008396"/>
    <s v="CH"/>
    <s v="830053812"/>
    <s v="ALIANZA FIDUCIARIA SA FIDEICOMISOS**CONSTRUCTORA LAS GALIAS S.A.S"/>
    <x v="28"/>
    <x v="77"/>
    <s v="AP 1407 TO 1"/>
    <n v="0"/>
    <n v="0"/>
    <n v="213025000"/>
    <s v="42,18-37,26"/>
    <d v="2026-02-19T00:00:00"/>
    <x v="13"/>
    <x v="1"/>
    <x v="4"/>
    <m/>
    <x v="7"/>
  </r>
  <r>
    <s v="6893cdca3206da590354b6f6"/>
    <s v="929-2025"/>
    <s v="JOHN"/>
    <s v="CARLOS"/>
    <s v="SANTANA"/>
    <s v="BOHORQUEZ"/>
    <s v="Nombre OK"/>
    <s v="Cédula de Ciudadanía"/>
    <n v="1012420871"/>
    <x v="0"/>
    <n v="1"/>
    <s v="Caja de Compensación Familiar COMPENSAR"/>
    <n v="42705000"/>
    <s v="BANCOLOMBIA"/>
    <n v="150000000"/>
    <s v="929 17-Sep-2025"/>
    <n v="17082000"/>
    <s v="BANCOLOMBIA"/>
    <s v="04000008396"/>
    <s v="CH"/>
    <s v="830053812"/>
    <s v="ALIANZA FIDUCIARIA SA FIDEICOMISOS**CONSTRUCTORA LAS GALIAS S.A.S"/>
    <x v="28"/>
    <x v="77"/>
    <s v="AP 1305 TO 2"/>
    <n v="0"/>
    <n v="0"/>
    <n v="213025000"/>
    <s v="42,07-37,46"/>
    <d v="2026-02-19T00:00:00"/>
    <x v="13"/>
    <x v="1"/>
    <x v="4"/>
    <m/>
    <x v="7"/>
  </r>
  <r>
    <s v="68b1d4856a29ed7f0099c1bf"/>
    <s v="1072-2025"/>
    <s v="JUAN"/>
    <s v="ESTEBAN"/>
    <s v="RODRIGUEZ"/>
    <s v="ABRIL"/>
    <s v="Nombre OK"/>
    <s v="Cédula de Ciudadanía"/>
    <n v="1233902854"/>
    <x v="0"/>
    <n v="1"/>
    <s v="Caja de Compensación Familiar CAFAM"/>
    <n v="47705000"/>
    <s v="BANCO DAVIVIENDA"/>
    <n v="151138000"/>
    <s v="1072 20-Oct-2025"/>
    <n v="17082000"/>
    <s v="BANCOLOMBIA"/>
    <s v="04000008396"/>
    <s v="CH"/>
    <s v="830053812"/>
    <s v="ALIANZA FIDUCIARIA SA FIDEICOMISOS**CONSTRUCTORA LAS GALIAS S.A.S"/>
    <x v="28"/>
    <x v="77"/>
    <s v="AP 1903 TO 2"/>
    <m/>
    <m/>
    <n v="213525000"/>
    <s v="42,01-37,33"/>
    <d v="2026-04-07T00:00:00"/>
    <x v="8"/>
    <x v="7"/>
    <x v="2"/>
    <s v="Certificación bancaria excede los plazos"/>
    <x v="2"/>
  </r>
  <r>
    <s v="68b1d5bc6a29ed7f0099c821"/>
    <s v="1072-2025"/>
    <s v="JOSE"/>
    <s v="FRANCISCO"/>
    <s v="LANCHERO"/>
    <s v="PULIDO"/>
    <s v="Nombre OK"/>
    <s v="Cédula de Ciudadanía"/>
    <n v="1000708094"/>
    <x v="0"/>
    <n v="1"/>
    <s v="Caja Colombiana de Subsidio Familiar COLSUBSIDIO"/>
    <n v="28470000"/>
    <s v="BANCO BBVA"/>
    <n v="160000000"/>
    <s v="1072 20-Oct-2025"/>
    <n v="17082000"/>
    <s v="BANCOLOMBIA"/>
    <s v="04000008396"/>
    <s v="CH"/>
    <s v="830053812"/>
    <s v="ALIANZA FIDUCIARIA SA FIDEICOMISOS**CONSTRUCTORA LAS GALIAS S.A.S"/>
    <x v="28"/>
    <x v="77"/>
    <s v="AP 2309 TO 2"/>
    <n v="0"/>
    <n v="0"/>
    <n v="213525000"/>
    <s v="42,01-37,26"/>
    <d v="2026-02-15T00:00:00"/>
    <x v="3"/>
    <x v="3"/>
    <x v="4"/>
    <s v="INFORMACION CTL INCOMPLETA, correo 18/2/2026"/>
    <x v="2"/>
  </r>
  <r>
    <s v="6679c582aa70314a5fb2a781"/>
    <s v="Sin-gnar"/>
    <s v="EDNA"/>
    <s v="ROCIO"/>
    <s v="GUTIERREZ"/>
    <s v="LOPEZ"/>
    <s v="Sin asignar"/>
    <s v="Cédula de Ciudadanía"/>
    <n v="1074132500"/>
    <x v="0"/>
    <n v="1"/>
    <s v="Caja de Compensación Familiar COMPENSAR"/>
    <n v="28470000"/>
    <s v="BANCO DAVIVIENDA"/>
    <n v="129657936"/>
    <s v="Sin asignar"/>
    <s v="NA"/>
    <s v="NA"/>
    <s v="NA"/>
    <s v="NA"/>
    <s v="NA"/>
    <s v="NA"/>
    <x v="28"/>
    <x v="1"/>
    <s v="Sin asignar"/>
    <m/>
    <m/>
    <m/>
    <m/>
    <m/>
    <x v="4"/>
    <x v="11"/>
    <x v="1"/>
    <m/>
    <x v="2"/>
  </r>
  <r>
    <s v="6679cc44aa70314a5fb2a8d6"/>
    <s v="Sin-gnar"/>
    <s v="HASBLADY"/>
    <s v="VANESA"/>
    <s v="ROJO"/>
    <s v="ESPINOSA"/>
    <s v="Sin asignar"/>
    <s v="Cédula de Ciudadanía"/>
    <n v="1033792816"/>
    <x v="0"/>
    <n v="1"/>
    <s v="Caja Colombiana de Subsidio Familiar COLSUBSIDIO"/>
    <m/>
    <s v="BANCO DAVIVIENDA"/>
    <n v="124971584"/>
    <s v="Sin asignar"/>
    <s v="NA"/>
    <s v="NA"/>
    <s v="NA"/>
    <s v="NA"/>
    <s v="NA"/>
    <s v="NA"/>
    <x v="28"/>
    <x v="1"/>
    <s v="Sin asignar"/>
    <m/>
    <m/>
    <m/>
    <m/>
    <m/>
    <x v="4"/>
    <x v="10"/>
    <x v="1"/>
    <m/>
    <x v="2"/>
  </r>
  <r>
    <s v="668582017de7b8dd2507cb1f"/>
    <s v="Sin-gnar"/>
    <s v="BRAYAN"/>
    <s v="ENRIQUE"/>
    <s v="DIAZ"/>
    <s v="ARIAS"/>
    <s v="Sin asignar"/>
    <s v="Cédula de Ciudadanía"/>
    <n v="1000685996"/>
    <x v="0"/>
    <n v="1"/>
    <s v="Caja Colombiana de Subsidio Familiar COLSUBSIDIO"/>
    <m/>
    <s v="BANCO DAVIVIENDA"/>
    <n v="88100000"/>
    <s v="Sin asignar"/>
    <s v="NA"/>
    <s v="NA"/>
    <s v="NA"/>
    <s v="NA"/>
    <s v="NA"/>
    <s v="NA"/>
    <x v="28"/>
    <x v="1"/>
    <s v="Sin asignar"/>
    <m/>
    <m/>
    <m/>
    <m/>
    <m/>
    <x v="4"/>
    <x v="11"/>
    <x v="1"/>
    <m/>
    <x v="2"/>
  </r>
  <r>
    <s v="668e99bb7de7b8dd25083d23"/>
    <s v="Sin-gnar"/>
    <s v="MARIA"/>
    <s v="CAMILA"/>
    <s v="GARCIA"/>
    <s v="LOPEZ"/>
    <s v="Sin asignar"/>
    <s v="Cédula de Ciudadanía"/>
    <n v="1233900354"/>
    <x v="0"/>
    <n v="1"/>
    <s v="Caja de Compensación Familiar COMPENSAR"/>
    <m/>
    <s v="BANCO BBVA"/>
    <n v="123000000"/>
    <s v="Sin asignar"/>
    <s v="NA"/>
    <s v="NA"/>
    <s v="NA"/>
    <s v="NA"/>
    <s v="NA"/>
    <s v="NA"/>
    <x v="28"/>
    <x v="1"/>
    <s v="Sin asignar"/>
    <m/>
    <m/>
    <m/>
    <m/>
    <m/>
    <x v="4"/>
    <x v="11"/>
    <x v="1"/>
    <m/>
    <x v="2"/>
  </r>
  <r>
    <s v="66903c717de7b8dd25086770"/>
    <s v="Sin-gnar"/>
    <s v="GLORIA"/>
    <s v="STELLA"/>
    <s v="HURTADO"/>
    <s v="BAUTISTA"/>
    <s v="Sin asignar"/>
    <s v="Cédula de Ciudadanía"/>
    <n v="1013635733"/>
    <x v="0"/>
    <n v="1"/>
    <s v="Caja de Compensación Familiar CAFAM"/>
    <m/>
    <s v="BANCO DAVIVIENDA"/>
    <n v="110800000"/>
    <s v="Sin asignar"/>
    <s v="NA"/>
    <s v="NA"/>
    <s v="NA"/>
    <s v="NA"/>
    <s v="NA"/>
    <s v="NA"/>
    <x v="28"/>
    <x v="1"/>
    <s v="Sin asignar"/>
    <m/>
    <m/>
    <m/>
    <m/>
    <m/>
    <x v="4"/>
    <x v="11"/>
    <x v="1"/>
    <m/>
    <x v="2"/>
  </r>
  <r>
    <s v="66913b267de7b8dd250870ca"/>
    <s v="Sin-gnar"/>
    <s v="JISETH"/>
    <s v="KATERINE"/>
    <s v="MARQUEZ"/>
    <s v="MORENO"/>
    <s v="Sin asignar"/>
    <s v="Cédula de Ciudadanía"/>
    <n v="1030527698"/>
    <x v="0"/>
    <n v="1"/>
    <s v="Caja Colombiana de Subsidio Familiar COLSUBSIDIO"/>
    <m/>
    <s v="BANCO DAVIVIENDA"/>
    <n v="123200000"/>
    <s v="Sin asignar"/>
    <s v="NA"/>
    <s v="NA"/>
    <s v="NA"/>
    <s v="NA"/>
    <s v="NA"/>
    <s v="NA"/>
    <x v="28"/>
    <x v="1"/>
    <s v="Sin asignar"/>
    <m/>
    <m/>
    <m/>
    <m/>
    <m/>
    <x v="4"/>
    <x v="11"/>
    <x v="1"/>
    <m/>
    <x v="2"/>
  </r>
  <r>
    <s v="66913ede7de7b8dd250871b6"/>
    <s v="Sin-gnar"/>
    <s v="LAURA"/>
    <s v="GABRIELA"/>
    <s v="MURCIA"/>
    <s v="BUSTOS"/>
    <s v="Sin asignar"/>
    <s v="Cédula de Ciudadanía"/>
    <n v="1012414039"/>
    <x v="0"/>
    <n v="1"/>
    <s v="Caja de Compensación Familiar COMPENSAR"/>
    <m/>
    <s v="BANCO DAVIVIENDA"/>
    <n v="100000000"/>
    <s v="Sin asignar"/>
    <s v="NA"/>
    <s v="NA"/>
    <s v="NA"/>
    <s v="NA"/>
    <s v="NA"/>
    <s v="NA"/>
    <x v="28"/>
    <x v="1"/>
    <s v="Sin asignar"/>
    <m/>
    <m/>
    <m/>
    <m/>
    <m/>
    <x v="4"/>
    <x v="11"/>
    <x v="1"/>
    <m/>
    <x v="2"/>
  </r>
  <r>
    <s v="669141fe7de7b8dd2508724a"/>
    <s v="Sin-gnar"/>
    <s v="JORGE"/>
    <s v="ARMANDO"/>
    <s v="RODRIGUEZ"/>
    <s v="MUÑOZ"/>
    <s v="Sin asignar"/>
    <s v="Cédula de Ciudadanía"/>
    <n v="1032379215"/>
    <x v="0"/>
    <n v="1"/>
    <s v="Caja Colombiana de Subsidio Familiar COLSUBSIDIO"/>
    <m/>
    <s v="BANCO DAVIVIENDA"/>
    <n v="128654545"/>
    <s v="Sin asignar"/>
    <s v="NA"/>
    <s v="NA"/>
    <s v="NA"/>
    <s v="NA"/>
    <s v="NA"/>
    <s v="NA"/>
    <x v="28"/>
    <x v="1"/>
    <s v="Sin asignar"/>
    <m/>
    <m/>
    <m/>
    <m/>
    <m/>
    <x v="4"/>
    <x v="11"/>
    <x v="1"/>
    <m/>
    <x v="2"/>
  </r>
  <r>
    <s v="669141fe7de7b8dd2508724a"/>
    <s v="Sin-gnar"/>
    <s v="GINNS"/>
    <s v="GINNS"/>
    <s v="TORO"/>
    <s v="PASAJE"/>
    <s v="Sin asignar"/>
    <s v="Cédula de Ciudadanía"/>
    <n v="1083867961"/>
    <x v="1"/>
    <n v="0"/>
    <s v="Caja Colombiana de Subsidio Familiar COLSUBSIDIO"/>
    <m/>
    <s v="BANCO DAVIVIENDA"/>
    <n v="128654545"/>
    <s v="Sin asignar"/>
    <s v="NA"/>
    <s v="NA"/>
    <s v="NA"/>
    <s v="NA"/>
    <s v="NA"/>
    <s v="NA"/>
    <x v="28"/>
    <x v="1"/>
    <s v="Sin asignar"/>
    <m/>
    <m/>
    <m/>
    <m/>
    <m/>
    <x v="4"/>
    <x v="11"/>
    <x v="1"/>
    <m/>
    <x v="2"/>
  </r>
  <r>
    <s v="66957ea07de7b8dd2508c2af"/>
    <s v="Sin-gnar"/>
    <s v="MARITZA"/>
    <s v=""/>
    <s v="RAMIREZ"/>
    <s v="MALDONADO"/>
    <s v="Sin asignar"/>
    <s v="Cédula de Ciudadanía"/>
    <n v="1013629568"/>
    <x v="0"/>
    <n v="1"/>
    <s v="Caja de Compensación Familiar COMPENSAR"/>
    <m/>
    <s v="BANCO DAVIVIENDA"/>
    <n v="143000000"/>
    <s v="Sin asignar"/>
    <s v="NA"/>
    <s v="NA"/>
    <s v="NA"/>
    <s v="NA"/>
    <s v="NA"/>
    <s v="NA"/>
    <x v="28"/>
    <x v="1"/>
    <s v="Sin asignar"/>
    <m/>
    <m/>
    <m/>
    <m/>
    <m/>
    <x v="4"/>
    <x v="11"/>
    <x v="1"/>
    <m/>
    <x v="2"/>
  </r>
  <r>
    <s v="66e9c33e4ade2de83b5de2bd"/>
    <s v="Sin-gnar"/>
    <s v="KATHERIN"/>
    <s v="YISEL"/>
    <s v="GOMEZ"/>
    <s v="LOPEZ"/>
    <s v="Sin asignar"/>
    <s v="Cédula de Ciudadanía"/>
    <n v="1022357187"/>
    <x v="0"/>
    <n v="1"/>
    <s v="Caja de Compensación Familiar COMPENSAR"/>
    <m/>
    <s v="BANCO DAVIVIENDA"/>
    <n v="61600000"/>
    <s v="Sin asignar"/>
    <s v="NA"/>
    <s v="NA"/>
    <s v="NA"/>
    <s v="NA"/>
    <s v="NA"/>
    <s v="NA"/>
    <x v="28"/>
    <x v="1"/>
    <s v="Sin asignar"/>
    <m/>
    <m/>
    <m/>
    <m/>
    <m/>
    <x v="4"/>
    <x v="10"/>
    <x v="1"/>
    <m/>
    <x v="2"/>
  </r>
  <r>
    <s v="67521b365c060b76e98a7cb1"/>
    <s v="Sin-gnar"/>
    <s v="PABLO"/>
    <s v="RAUL"/>
    <s v="RODRIGUEZ"/>
    <s v="ALVARADO"/>
    <s v="Sin asignar"/>
    <s v="Cédula de Extranjería"/>
    <n v="1435888"/>
    <x v="0"/>
    <n v="1"/>
    <s v="Ninguno"/>
    <m/>
    <s v="Ninguno"/>
    <s v="-"/>
    <s v="Sin asignar"/>
    <s v="NA"/>
    <s v="NA"/>
    <s v="NA"/>
    <s v="NA"/>
    <s v="NA"/>
    <s v="NA"/>
    <x v="28"/>
    <x v="1"/>
    <s v="Sin asignar"/>
    <m/>
    <m/>
    <m/>
    <m/>
    <m/>
    <x v="4"/>
    <x v="4"/>
    <x v="1"/>
    <m/>
    <x v="2"/>
  </r>
  <r>
    <s v="6761e4af603b02dc5ef8817e"/>
    <s v="Sin-gnar"/>
    <s v="YILIAN"/>
    <s v="LISBETH"/>
    <s v="TORRES"/>
    <s v="MONTIEL"/>
    <s v="Sin asignar"/>
    <s v="Cédula de Ciudadanía"/>
    <n v="1038813856"/>
    <x v="0"/>
    <n v="1"/>
    <s v="Ninguno"/>
    <n v="26000000"/>
    <s v="BANCO DAVIVIENDA"/>
    <n v="125000000"/>
    <s v="Sin asignar"/>
    <s v="NA"/>
    <s v="NA"/>
    <s v="NA"/>
    <s v="NA"/>
    <s v="NA"/>
    <s v="NA"/>
    <x v="28"/>
    <x v="1"/>
    <s v="Sin asignar"/>
    <m/>
    <m/>
    <m/>
    <m/>
    <m/>
    <x v="4"/>
    <x v="4"/>
    <x v="1"/>
    <m/>
    <x v="2"/>
  </r>
  <r>
    <s v="6762da98f30ac87341e3f09b"/>
    <s v="Sin-gnar"/>
    <s v="JACZON"/>
    <s v="ANTONIO"/>
    <s v="PALOMO"/>
    <s v="CABALLERO"/>
    <s v="Sin asignar"/>
    <s v="Cédula de Ciudadanía"/>
    <n v="10189629"/>
    <x v="0"/>
    <n v="1"/>
    <s v="Ninguno"/>
    <m/>
    <s v="Ninguno"/>
    <s v="-"/>
    <s v="Sin asignar"/>
    <s v="NA"/>
    <s v="NA"/>
    <s v="NA"/>
    <s v="NA"/>
    <s v="NA"/>
    <s v="NA"/>
    <x v="28"/>
    <x v="1"/>
    <s v="Sin asignar"/>
    <m/>
    <m/>
    <m/>
    <m/>
    <m/>
    <x v="4"/>
    <x v="4"/>
    <x v="1"/>
    <m/>
    <x v="2"/>
  </r>
  <r>
    <s v="678e61fdb446e07e8d2915a7"/>
    <s v="Sin-gnar"/>
    <s v="JUAN"/>
    <s v="CARLOS"/>
    <s v="GUIZA"/>
    <s v="ARIZA"/>
    <s v="Sin asignar"/>
    <s v="Cédula de Ciudadanía"/>
    <n v="1012357989"/>
    <x v="0"/>
    <n v="1"/>
    <s v="Caja Colombiana de Subsidio Familiar COLSUBSIDIO"/>
    <n v="20470000"/>
    <s v="Ninguno"/>
    <s v="-"/>
    <s v="Sin asignar"/>
    <s v="NA"/>
    <s v="NA"/>
    <s v="NA"/>
    <s v="NA"/>
    <s v="NA"/>
    <s v="NA"/>
    <x v="28"/>
    <x v="1"/>
    <s v="Sin asignar"/>
    <m/>
    <m/>
    <m/>
    <m/>
    <m/>
    <x v="4"/>
    <x v="4"/>
    <x v="1"/>
    <m/>
    <x v="2"/>
  </r>
  <r>
    <s v="6793ca7094762e35e1c58e86"/>
    <s v="Sin-gnar"/>
    <s v="DUVIER"/>
    <s v="ANDRES"/>
    <s v="ALFONSO"/>
    <s v="BELLO"/>
    <s v="Sin asignar"/>
    <s v="Cédula de Ciudadanía"/>
    <n v="1121199813"/>
    <x v="0"/>
    <n v="1"/>
    <s v="Ninguno"/>
    <m/>
    <s v="Ninguno"/>
    <s v="-"/>
    <s v="Sin asignar"/>
    <s v="NA"/>
    <s v="NA"/>
    <s v="NA"/>
    <s v="NA"/>
    <s v="NA"/>
    <s v="NA"/>
    <x v="28"/>
    <x v="1"/>
    <s v="Sin asignar"/>
    <m/>
    <m/>
    <m/>
    <m/>
    <m/>
    <x v="4"/>
    <x v="4"/>
    <x v="1"/>
    <m/>
    <x v="2"/>
  </r>
  <r>
    <s v="6793cc4094762e35e1c59546"/>
    <s v="Sin-gnar"/>
    <s v="JUAN"/>
    <s v="DAVID"/>
    <s v="RODRIGUEZ"/>
    <s v="HERNANDEZ"/>
    <s v="Sin asignar"/>
    <s v="Cédula de Ciudadanía"/>
    <n v="1001048727"/>
    <x v="0"/>
    <n v="1"/>
    <s v="Ninguno"/>
    <m/>
    <s v="Ninguno"/>
    <s v="-"/>
    <s v="Sin asignar"/>
    <s v="NA"/>
    <s v="NA"/>
    <s v="NA"/>
    <s v="NA"/>
    <s v="NA"/>
    <s v="NA"/>
    <x v="28"/>
    <x v="1"/>
    <s v="Sin asignar"/>
    <m/>
    <m/>
    <m/>
    <m/>
    <m/>
    <x v="4"/>
    <x v="4"/>
    <x v="1"/>
    <m/>
    <x v="2"/>
  </r>
  <r>
    <s v="6793d4e794762e35e1c5b87c"/>
    <s v="Sin-gnar"/>
    <s v="SONIA"/>
    <s v="ALEXANDRA"/>
    <s v="ROJAS"/>
    <s v="CHIPATECUA"/>
    <s v="Sin asignar"/>
    <s v="Cédula de Ciudadanía"/>
    <n v="1022342097"/>
    <x v="0"/>
    <n v="1"/>
    <s v="Caja de Compensación Familiar COMPENSAR"/>
    <n v="39000000"/>
    <s v="Ninguno"/>
    <s v="-"/>
    <s v="Sin asignar"/>
    <s v="NA"/>
    <s v="NA"/>
    <s v="NA"/>
    <s v="NA"/>
    <s v="NA"/>
    <s v="NA"/>
    <x v="28"/>
    <x v="1"/>
    <s v="Sin asignar"/>
    <m/>
    <m/>
    <m/>
    <m/>
    <m/>
    <x v="4"/>
    <x v="13"/>
    <x v="1"/>
    <m/>
    <x v="2"/>
  </r>
  <r>
    <s v="679900e233bf2762de305c29"/>
    <s v="Sin-gnar"/>
    <s v="NICOLE"/>
    <s v="PATRICIA"/>
    <s v="RICO"/>
    <s v="SILVA"/>
    <s v="Sin asignar"/>
    <s v="Cédula de Ciudadanía"/>
    <n v="1023944238"/>
    <x v="0"/>
    <n v="1"/>
    <s v="Caja Colombiana de Subsidio Familiar COLSUBSIDIO"/>
    <n v="39000000"/>
    <s v="BANCO DAVIVIENDA"/>
    <n v="139000000"/>
    <s v="Sin asignar"/>
    <s v="NA"/>
    <s v="NA"/>
    <s v="NA"/>
    <s v="NA"/>
    <s v="NA"/>
    <s v="NA"/>
    <x v="28"/>
    <x v="1"/>
    <s v="Sin asignar"/>
    <m/>
    <m/>
    <m/>
    <m/>
    <m/>
    <x v="4"/>
    <x v="4"/>
    <x v="1"/>
    <m/>
    <x v="2"/>
  </r>
  <r>
    <s v="67a385e5acb6171132267a90"/>
    <s v="Sin-gnar"/>
    <s v="WILLIAM"/>
    <s v=""/>
    <s v="LARA"/>
    <s v="MARRUGO"/>
    <s v="Sin asignar"/>
    <s v="Cédula de Ciudadanía"/>
    <n v="9104268"/>
    <x v="0"/>
    <n v="1"/>
    <s v="Ninguno"/>
    <m/>
    <s v="BANCO DAVIVIENDA"/>
    <n v="135000000"/>
    <s v="Sin asignar"/>
    <s v="NA"/>
    <s v="NA"/>
    <s v="NA"/>
    <s v="NA"/>
    <s v="NA"/>
    <s v="NA"/>
    <x v="28"/>
    <x v="1"/>
    <s v="Sin asignar"/>
    <m/>
    <m/>
    <m/>
    <m/>
    <m/>
    <x v="4"/>
    <x v="10"/>
    <x v="1"/>
    <m/>
    <x v="2"/>
  </r>
  <r>
    <s v="67a385e5acb6171132267a90"/>
    <s v="Sin-gnar"/>
    <s v="DIANIS"/>
    <s v="DEL ROSARIO"/>
    <s v="DURANGO"/>
    <s v="ARROYO"/>
    <s v="Sin asignar"/>
    <s v="Cédula de Ciudadanía"/>
    <n v="25878581"/>
    <x v="1"/>
    <n v="0"/>
    <s v="Ninguno"/>
    <m/>
    <s v="BANCO DAVIVIENDA"/>
    <n v="135000000"/>
    <s v="Sin asignar"/>
    <s v="NA"/>
    <s v="NA"/>
    <s v="NA"/>
    <s v="NA"/>
    <s v="NA"/>
    <s v="NA"/>
    <x v="28"/>
    <x v="1"/>
    <s v="Sin asignar"/>
    <m/>
    <m/>
    <m/>
    <m/>
    <m/>
    <x v="4"/>
    <x v="10"/>
    <x v="1"/>
    <m/>
    <x v="2"/>
  </r>
  <r>
    <s v="67cb4d4c5bdb0aa7bfefe38d"/>
    <s v="Sin-gnar"/>
    <s v="SONIA"/>
    <s v="ISABEL"/>
    <s v="LOPEZ"/>
    <s v="JIMENEZ"/>
    <s v="Sin asignar"/>
    <s v="Cédula de Ciudadanía"/>
    <n v="1014182362"/>
    <x v="0"/>
    <n v="1"/>
    <s v="Ninguno"/>
    <m/>
    <s v="Ninguno"/>
    <s v="-"/>
    <s v="Sin asignar"/>
    <s v="NA"/>
    <s v="NA"/>
    <s v="NA"/>
    <s v="NA"/>
    <s v="NA"/>
    <s v="NA"/>
    <x v="28"/>
    <x v="1"/>
    <s v="Sin asignar"/>
    <m/>
    <m/>
    <m/>
    <m/>
    <m/>
    <x v="4"/>
    <x v="4"/>
    <x v="1"/>
    <m/>
    <x v="2"/>
  </r>
  <r>
    <s v="67cb64ca5bdb0aa7bff01363"/>
    <s v="Sin-gnar"/>
    <s v="CELIA"/>
    <s v="ANDREA"/>
    <s v="CANO"/>
    <s v="MEDINA"/>
    <s v="Sin asignar"/>
    <s v="Cédula de Ciudadanía"/>
    <n v="1016044024"/>
    <x v="0"/>
    <n v="1"/>
    <s v="Caja Colombiana de Subsidio Familiar COLSUBSIDIO"/>
    <m/>
    <s v="BANCO BBVA"/>
    <n v="143383783"/>
    <s v="Sin asignar"/>
    <s v="NA"/>
    <s v="NA"/>
    <s v="NA"/>
    <s v="NA"/>
    <s v="NA"/>
    <s v="NA"/>
    <x v="28"/>
    <x v="1"/>
    <s v="Sin asignar"/>
    <m/>
    <m/>
    <m/>
    <m/>
    <m/>
    <x v="4"/>
    <x v="4"/>
    <x v="1"/>
    <m/>
    <x v="2"/>
  </r>
  <r>
    <s v="67cb64ca5bdb0aa7bff01363"/>
    <s v="Sin-gnar"/>
    <s v="JUAN"/>
    <s v="DAVID"/>
    <s v="SANCHEZ"/>
    <s v="SANCHEZ"/>
    <s v="Sin asignar"/>
    <s v="Cédula de Ciudadanía"/>
    <n v="1030652820"/>
    <x v="1"/>
    <n v="0"/>
    <s v="Caja Colombiana de Subsidio Familiar COLSUBSIDIO"/>
    <m/>
    <s v="BANCO BBVA"/>
    <n v="143383783"/>
    <s v="Sin asignar"/>
    <s v="NA"/>
    <s v="NA"/>
    <s v="NA"/>
    <s v="NA"/>
    <s v="NA"/>
    <s v="NA"/>
    <x v="28"/>
    <x v="1"/>
    <s v="Sin asignar"/>
    <m/>
    <m/>
    <m/>
    <m/>
    <m/>
    <x v="4"/>
    <x v="4"/>
    <x v="1"/>
    <m/>
    <x v="2"/>
  </r>
  <r>
    <s v="67dad14a1e758c5712818d8b"/>
    <s v="Sin-gnar"/>
    <s v="MILTON"/>
    <s v="HERNANDO"/>
    <s v="GONZALEZ"/>
    <s v="SAAVEDRA"/>
    <s v="Sin asignar"/>
    <s v="Cédula de Ciudadanía"/>
    <n v="1010124463"/>
    <x v="0"/>
    <n v="1"/>
    <s v="Ninguno"/>
    <m/>
    <s v="OTROS"/>
    <n v="122937000"/>
    <s v="Sin asignar"/>
    <s v="NA"/>
    <s v="NA"/>
    <s v="NA"/>
    <s v="NA"/>
    <s v="NA"/>
    <s v="NA"/>
    <x v="28"/>
    <x v="1"/>
    <s v="Sin asignar"/>
    <m/>
    <m/>
    <m/>
    <m/>
    <m/>
    <x v="4"/>
    <x v="4"/>
    <x v="1"/>
    <m/>
    <x v="2"/>
  </r>
  <r>
    <s v="67dc93fa96cdaaa685d60dcc"/>
    <s v="Sin-gnar"/>
    <s v="MILTON"/>
    <s v="ANTONIO"/>
    <s v="LOPEZ"/>
    <s v="DIAZ"/>
    <s v="Sin asignar"/>
    <s v="Cédula de Ciudadanía"/>
    <n v="1055272132"/>
    <x v="0"/>
    <n v="1"/>
    <s v="Caja de Honor (Caja Promotora de Vivienda Militar y Policía)"/>
    <m/>
    <s v="Ninguno"/>
    <s v="-"/>
    <s v="Sin asignar"/>
    <s v="NA"/>
    <s v="NA"/>
    <s v="NA"/>
    <s v="NA"/>
    <s v="NA"/>
    <s v="NA"/>
    <x v="28"/>
    <x v="1"/>
    <s v="Sin asignar"/>
    <m/>
    <m/>
    <m/>
    <m/>
    <m/>
    <x v="4"/>
    <x v="4"/>
    <x v="1"/>
    <m/>
    <x v="2"/>
  </r>
  <r>
    <s v="680a634a3c0236c7de43cc28"/>
    <s v="Sin-gnar"/>
    <s v="DANIEL"/>
    <s v="FELIPE"/>
    <s v="CADENA"/>
    <s v="MUÑETON"/>
    <s v="Sin asignar"/>
    <s v="Cédula de Ciudadanía"/>
    <n v="1000727012"/>
    <x v="0"/>
    <n v="1"/>
    <s v="Ninguno"/>
    <m/>
    <s v="Ninguno"/>
    <s v="-"/>
    <s v="Sin asignar"/>
    <s v="NA"/>
    <s v="NA"/>
    <s v="NA"/>
    <s v="NA"/>
    <s v="NA"/>
    <s v="NA"/>
    <x v="28"/>
    <x v="1"/>
    <s v="Sin asignar"/>
    <m/>
    <m/>
    <m/>
    <m/>
    <m/>
    <x v="4"/>
    <x v="12"/>
    <x v="1"/>
    <m/>
    <x v="2"/>
  </r>
  <r>
    <s v="681b7bd5c9f311cc400f46c6"/>
    <s v="Sin-gnar"/>
    <s v="NOE"/>
    <s v="HUMBERTO"/>
    <s v="RIVEROS"/>
    <s v="CASTELLANOS"/>
    <s v="Sin asignar"/>
    <s v="Cédula de Ciudadanía"/>
    <n v="1010002633"/>
    <x v="0"/>
    <n v="1"/>
    <s v="Ninguno"/>
    <m/>
    <s v="Ninguno"/>
    <s v="-"/>
    <s v="Sin asignar"/>
    <s v="NA"/>
    <s v="NA"/>
    <s v="NA"/>
    <s v="NA"/>
    <s v="NA"/>
    <s v="NA"/>
    <x v="28"/>
    <x v="1"/>
    <s v="Sin asignar"/>
    <m/>
    <m/>
    <m/>
    <m/>
    <m/>
    <x v="4"/>
    <x v="4"/>
    <x v="1"/>
    <m/>
    <x v="2"/>
  </r>
  <r>
    <s v="6834a377091c6a72ea5a00f9"/>
    <s v="Sin-gnar"/>
    <s v="ISRAEL"/>
    <s v=""/>
    <s v="FONSECA"/>
    <s v="CAMACHO"/>
    <s v="Sin asignar"/>
    <s v="Cédula de Ciudadanía"/>
    <n v="13700994"/>
    <x v="0"/>
    <n v="1"/>
    <s v="Ninguno"/>
    <m/>
    <s v="Ninguno"/>
    <s v="-"/>
    <s v="Sin asignar"/>
    <s v="NA"/>
    <s v="NA"/>
    <s v="NA"/>
    <s v="NA"/>
    <s v="NA"/>
    <s v="NA"/>
    <x v="28"/>
    <x v="1"/>
    <s v="Sin asignar"/>
    <m/>
    <m/>
    <m/>
    <m/>
    <m/>
    <x v="4"/>
    <x v="4"/>
    <x v="1"/>
    <m/>
    <x v="2"/>
  </r>
  <r>
    <s v="685c07f82cffe67ac1854e2b"/>
    <s v="Sin-gnar"/>
    <s v="ANTONIO"/>
    <s v="JOSE"/>
    <s v="GIL"/>
    <s v="MERCHAN"/>
    <s v="Sin asignar"/>
    <s v="Cédula de Ciudadanía"/>
    <n v="6765798"/>
    <x v="0"/>
    <n v="1"/>
    <s v="Ninguno"/>
    <m/>
    <s v="BANCO CAJA SOCIAL BCSC"/>
    <n v="156000000"/>
    <s v="Sin asignar"/>
    <s v="NA"/>
    <s v="NA"/>
    <s v="NA"/>
    <s v="NA"/>
    <s v="NA"/>
    <s v="NA"/>
    <x v="28"/>
    <x v="1"/>
    <s v="Sin asignar"/>
    <m/>
    <m/>
    <m/>
    <m/>
    <m/>
    <x v="4"/>
    <x v="4"/>
    <x v="1"/>
    <m/>
    <x v="2"/>
  </r>
  <r>
    <s v="685c0f0c2cffe67ac185caa2"/>
    <s v="Sin-gnar"/>
    <s v="KAROL"/>
    <s v="GISSETH"/>
    <s v="ARIAS"/>
    <s v="CORTES"/>
    <s v="Sin asignar"/>
    <s v="Cédula de Ciudadanía"/>
    <n v="1012432505"/>
    <x v="0"/>
    <n v="1"/>
    <s v="Ninguno"/>
    <m/>
    <s v="OTROS"/>
    <n v="170820000"/>
    <s v="Sin asignar"/>
    <s v="NA"/>
    <s v="NA"/>
    <s v="NA"/>
    <s v="NA"/>
    <s v="NA"/>
    <s v="NA"/>
    <x v="28"/>
    <x v="1"/>
    <s v="Sin asignar"/>
    <m/>
    <m/>
    <m/>
    <m/>
    <m/>
    <x v="4"/>
    <x v="13"/>
    <x v="1"/>
    <m/>
    <x v="2"/>
  </r>
  <r>
    <s v="68754054275d4df9de95fcb1"/>
    <s v="Sin-gnar"/>
    <s v="LYANNE"/>
    <s v="STEPHANIE"/>
    <s v="BARRUETO"/>
    <s v="BRICEÑO"/>
    <s v="Sin asignar"/>
    <s v="Cédula de Ciudadanía"/>
    <n v="1033731759"/>
    <x v="0"/>
    <n v="1"/>
    <s v="Ninguno"/>
    <m/>
    <s v="Ninguno"/>
    <s v=""/>
    <s v="Sin asignar"/>
    <s v="NA"/>
    <s v="NA"/>
    <s v="NA"/>
    <s v="NA"/>
    <s v="NA"/>
    <s v="NA"/>
    <x v="28"/>
    <x v="1"/>
    <s v="Sin asignar"/>
    <m/>
    <m/>
    <m/>
    <m/>
    <m/>
    <x v="2"/>
    <x v="11"/>
    <x v="1"/>
    <m/>
    <x v="2"/>
  </r>
  <r>
    <s v="68768770275d4df9de996916"/>
    <s v="Sin-gnar"/>
    <s v="JOSE"/>
    <s v="DANILO"/>
    <s v="RUIZ"/>
    <s v="CASTAÑEDA"/>
    <s v="Sin asignar"/>
    <s v="Cédula de Ciudadanía"/>
    <n v="1000225086"/>
    <x v="0"/>
    <n v="1"/>
    <s v="Ninguno"/>
    <m/>
    <s v="BANCOLOMBIA"/>
    <n v="167473000"/>
    <s v="Sin asignar"/>
    <s v="NA"/>
    <s v="NA"/>
    <s v="NA"/>
    <s v="NA"/>
    <s v="NA"/>
    <s v="NA"/>
    <x v="28"/>
    <x v="1"/>
    <s v="Sin asignar"/>
    <m/>
    <m/>
    <m/>
    <m/>
    <m/>
    <x v="2"/>
    <x v="11"/>
    <x v="1"/>
    <m/>
    <x v="2"/>
  </r>
  <r>
    <s v="688a60868e739a0587fcd1bc"/>
    <s v="Sin-gnar"/>
    <s v="CENIA"/>
    <s v="PILAR"/>
    <s v="BENAVIDES"/>
    <s v="SANCHEZ"/>
    <s v="Sin asignar"/>
    <s v="Cédula de Ciudadanía"/>
    <n v="52983233"/>
    <x v="0"/>
    <n v="1"/>
    <s v="Caja de Compensación Familiar COMPENSAR"/>
    <m/>
    <s v="BANCO DAVIVIENDA"/>
    <n v="156883097"/>
    <s v="Sin asignar"/>
    <s v="NA"/>
    <s v="NA"/>
    <s v="NA"/>
    <s v="NA"/>
    <s v="NA"/>
    <s v="NA"/>
    <x v="28"/>
    <x v="1"/>
    <s v="Sin asignar"/>
    <m/>
    <m/>
    <m/>
    <m/>
    <m/>
    <x v="2"/>
    <x v="12"/>
    <x v="1"/>
    <m/>
    <x v="2"/>
  </r>
  <r>
    <s v="688a6a2a8e739a0587fce443"/>
    <s v="Sin-gnar"/>
    <s v="POSTULAR"/>
    <s v="POSTULAR"/>
    <s v="POSTULAR"/>
    <s v="POSTULAR"/>
    <s v="Sin asignar"/>
    <s v="Cédula de Ciudadanía"/>
    <n v="1023465805"/>
    <x v="0"/>
    <n v="1"/>
    <s v="Ninguno"/>
    <m/>
    <s v="Ninguno"/>
    <s v="-"/>
    <s v="Sin asignar"/>
    <s v="NA"/>
    <s v="NA"/>
    <s v="NA"/>
    <s v="NA"/>
    <s v="NA"/>
    <s v="NA"/>
    <x v="28"/>
    <x v="1"/>
    <s v="Sin asignar"/>
    <m/>
    <m/>
    <m/>
    <m/>
    <m/>
    <x v="2"/>
    <x v="13"/>
    <x v="1"/>
    <m/>
    <x v="2"/>
  </r>
  <r>
    <s v="68939d4b3206da5903544ef1"/>
    <s v="Sin-gnar"/>
    <s v="INSCRIBIR"/>
    <s v="INSCRIBIR"/>
    <s v="INSCRIBIR"/>
    <s v="INSCRIBIR"/>
    <s v="Sin asignar"/>
    <s v="Cédula de Ciudadanía"/>
    <n v="454545451"/>
    <x v="0"/>
    <n v="1"/>
    <s v="Ninguno"/>
    <m/>
    <s v="Ninguno"/>
    <s v="-"/>
    <s v="Sin asignar"/>
    <s v="NA"/>
    <s v="NA"/>
    <s v="NA"/>
    <s v="NA"/>
    <s v="NA"/>
    <s v="NA"/>
    <x v="28"/>
    <x v="1"/>
    <s v="Sin asignar"/>
    <m/>
    <m/>
    <m/>
    <m/>
    <m/>
    <x v="2"/>
    <x v="13"/>
    <x v="1"/>
    <m/>
    <x v="2"/>
  </r>
  <r>
    <s v="68ac939c56a98d39d207f305"/>
    <s v="Sin-gnar"/>
    <s v="YOLFER"/>
    <s v="ENRIQUE"/>
    <s v="SCHELEGUEL"/>
    <s v="RODRIGUEZ"/>
    <s v="Sin asignar"/>
    <s v="Cédula de Ciudadanía"/>
    <n v="1012352828"/>
    <x v="0"/>
    <n v="1"/>
    <s v="Ninguno"/>
    <m/>
    <s v="BANCO DAVIVIENDA"/>
    <n v="138338000"/>
    <s v="Sin asignar"/>
    <s v="NA"/>
    <s v="NA"/>
    <s v="NA"/>
    <s v="NA"/>
    <s v="NA"/>
    <s v="NA"/>
    <x v="28"/>
    <x v="1"/>
    <s v="Sin asignar"/>
    <m/>
    <m/>
    <m/>
    <m/>
    <m/>
    <x v="2"/>
    <x v="13"/>
    <x v="1"/>
    <m/>
    <x v="2"/>
  </r>
  <r>
    <s v="68b1d8146a29ed7f0099d455"/>
    <s v="Sin-gnar"/>
    <s v="FREDY"/>
    <s v="SANTIAGO"/>
    <s v="GONZALEZ"/>
    <s v="ALDANA"/>
    <s v="Sin asignar"/>
    <s v="Cédula de Ciudadanía"/>
    <n v="1033817571"/>
    <x v="0"/>
    <n v="1"/>
    <s v="Caja de Compensación Familiar COMPENSAR"/>
    <m/>
    <s v="BANCO BOGOTA"/>
    <n v="176354130"/>
    <s v="Sin asignar"/>
    <s v="NA"/>
    <s v="NA"/>
    <s v="NA"/>
    <s v="NA"/>
    <s v="NA"/>
    <s v="NA"/>
    <x v="28"/>
    <x v="1"/>
    <s v="Sin asignar"/>
    <m/>
    <m/>
    <m/>
    <m/>
    <m/>
    <x v="2"/>
    <x v="13"/>
    <x v="1"/>
    <m/>
    <x v="2"/>
  </r>
  <r>
    <s v="68c02d009df7dbabf8298ab4"/>
    <s v="Sin-gnar"/>
    <s v="YAILYN"/>
    <s v="CAROLINA"/>
    <s v="ROJAS"/>
    <s v="VARGAS"/>
    <s v="Sin asignar"/>
    <s v="Cédula de Ciudadanía"/>
    <n v="1024536283"/>
    <x v="0"/>
    <n v="1"/>
    <s v="Caja Colombiana de Subsidio Familiar COLSUBSIDIO"/>
    <m/>
    <s v="OTRAS FUNDACIONES / CORPORACIONES "/>
    <n v="160751000"/>
    <s v="Sin asignar"/>
    <s v="NA"/>
    <s v="NA"/>
    <s v="NA"/>
    <s v="NA"/>
    <s v="NA"/>
    <s v="NA"/>
    <x v="28"/>
    <x v="1"/>
    <s v="Sin asignar"/>
    <m/>
    <m/>
    <m/>
    <m/>
    <m/>
    <x v="2"/>
    <x v="12"/>
    <x v="1"/>
    <m/>
    <x v="2"/>
  </r>
  <r>
    <s v="68c02d009df7dbabf8298ab4"/>
    <s v="Sin-gnar"/>
    <s v="JEISON"/>
    <s v=""/>
    <s v="ALVAREZ"/>
    <s v="AVILES"/>
    <s v="Sin asignar"/>
    <s v="Cédula de Ciudadanía"/>
    <n v="1012344825"/>
    <x v="1"/>
    <n v="0"/>
    <s v="Caja Colombiana de Subsidio Familiar COLSUBSIDIO"/>
    <m/>
    <s v="OTRAS FUNDACIONES / CORPORACIONES "/>
    <n v="160751000"/>
    <s v="Sin asignar"/>
    <s v="NA"/>
    <s v="NA"/>
    <s v="NA"/>
    <s v="NA"/>
    <s v="NA"/>
    <s v="NA"/>
    <x v="28"/>
    <x v="1"/>
    <s v="Sin asignar"/>
    <m/>
    <m/>
    <m/>
    <m/>
    <m/>
    <x v="2"/>
    <x v="12"/>
    <x v="1"/>
    <m/>
    <x v="2"/>
  </r>
  <r>
    <s v="66463f91a2f49bc8fa83903b"/>
    <s v="Sin-gnar"/>
    <s v="LILIANA"/>
    <s v="PRUEBA"/>
    <s v="BASTO"/>
    <s v="TEMPORA"/>
    <s v="Sin asignar"/>
    <s v="Cédula de Ciudadanía"/>
    <n v="1851111287"/>
    <x v="0"/>
    <n v="1"/>
    <s v="Asociación de las Cajas de Compensación Familiar Compensar, Comfenalco Valle y Comfenalco Antioquia"/>
    <m/>
    <s v="BANCO COLMENA"/>
    <n v="50000000"/>
    <s v="Sin asignar"/>
    <s v="NA"/>
    <s v="NA"/>
    <s v="NA"/>
    <s v="NA"/>
    <s v="NA"/>
    <s v="NA"/>
    <x v="29"/>
    <x v="1"/>
    <s v="Sin asignar"/>
    <m/>
    <m/>
    <m/>
    <m/>
    <m/>
    <x v="4"/>
    <x v="4"/>
    <x v="1"/>
    <m/>
    <x v="2"/>
  </r>
  <r>
    <s v="66466b559ff64bab62abd949"/>
    <s v="Sin-gnar"/>
    <s v="JORGE"/>
    <s v="MARIO"/>
    <s v="PEREZ"/>
    <s v="SANCHEZ"/>
    <s v="Sin asignar"/>
    <s v="Cédula de Ciudadanía"/>
    <n v="53890903"/>
    <x v="0"/>
    <n v="1"/>
    <s v="Caja de Compensacion Familiar de Fenalco - Andi COMFENALCO CARTAGENA"/>
    <n v="42705000"/>
    <s v="BANCO BOGOTA"/>
    <n v="67997990"/>
    <s v="Sin asignar"/>
    <s v="NA"/>
    <s v="NA"/>
    <s v="NA"/>
    <s v="NA"/>
    <s v="NA"/>
    <s v="NA"/>
    <x v="29"/>
    <x v="1"/>
    <s v="Sin asignar"/>
    <m/>
    <m/>
    <m/>
    <m/>
    <m/>
    <x v="4"/>
    <x v="13"/>
    <x v="1"/>
    <m/>
    <x v="2"/>
  </r>
  <r>
    <s v="66a7ea95b89ddfcd814c8a4e"/>
    <s v="Sin-gnar"/>
    <s v="AUT VEL DOLORE MINIM"/>
    <s v="UT MOLLIT CULPA QUI"/>
    <s v="EXERCITATIONEM QUAM"/>
    <s v="ILLUM REPREHENDERIT"/>
    <s v="Sin asignar"/>
    <s v="Cédula de Ciudadanía"/>
    <n v="1616831911"/>
    <x v="0"/>
    <n v="1"/>
    <s v="Caja de Compensacion Familiar de Antioquia COMFAMA"/>
    <m/>
    <s v="BANCO BOGOTA"/>
    <n v="89"/>
    <s v="Sin asignar"/>
    <s v="NA"/>
    <s v="NA"/>
    <s v="NA"/>
    <s v="NA"/>
    <s v="NA"/>
    <s v="NA"/>
    <x v="29"/>
    <x v="1"/>
    <s v="Sin asignar"/>
    <m/>
    <m/>
    <m/>
    <m/>
    <m/>
    <x v="4"/>
    <x v="11"/>
    <x v="1"/>
    <m/>
    <x v="2"/>
  </r>
  <r>
    <s v="66f5c61e8ca5d0936cade688"/>
    <s v="Sin-gnar"/>
    <s v="CONSECTETU"/>
    <s v="AUT"/>
    <s v="ARCHITECT"/>
    <s v="FUGI"/>
    <s v="Sin asignar"/>
    <s v="Cédula de Ciudadanía"/>
    <n v="1315349509"/>
    <x v="0"/>
    <n v="1"/>
    <s v="Asociación de las Cajas de Compensación Familiar Compensar, Comfenalco Valle y Comfenalco Antioquia"/>
    <m/>
    <s v="BANCO BOGOTA"/>
    <n v="58000000"/>
    <s v="Sin asignar"/>
    <s v="NA"/>
    <s v="NA"/>
    <s v="NA"/>
    <s v="NA"/>
    <s v="NA"/>
    <s v="NA"/>
    <x v="29"/>
    <x v="1"/>
    <s v="Sin asignar"/>
    <m/>
    <m/>
    <m/>
    <m/>
    <m/>
    <x v="4"/>
    <x v="13"/>
    <x v="1"/>
    <m/>
    <x v="2"/>
  </r>
  <r>
    <s v="66f74c08632e1b3215c6ab2b"/>
    <s v="Sin-gnar"/>
    <s v="ADIPISCI EXERCITATIO"/>
    <s v="MAIORES A ACCUSAMUS"/>
    <s v="AUTE AUT VERITATIS E"/>
    <s v="COMMODI ACCUSANTIUM"/>
    <s v="Sin asignar"/>
    <s v="Cédula de Ciudadanía"/>
    <n v="548898761"/>
    <x v="0"/>
    <n v="1"/>
    <s v="Asociación de las Cajas de Compensación Familiar Compensar, Comfenalco Valle y Comfenalco Antioquia"/>
    <m/>
    <s v="BANCO CAFETERO"/>
    <n v="72"/>
    <s v="Sin asignar"/>
    <s v="NA"/>
    <s v="NA"/>
    <s v="NA"/>
    <s v="NA"/>
    <s v="NA"/>
    <s v="NA"/>
    <x v="29"/>
    <x v="1"/>
    <s v="Sin asignar"/>
    <m/>
    <m/>
    <m/>
    <m/>
    <m/>
    <x v="4"/>
    <x v="13"/>
    <x v="1"/>
    <m/>
    <x v="2"/>
  </r>
  <r>
    <s v="6711811e2da7f9b3abe924ca"/>
    <s v="Sin-gnar"/>
    <s v="PRUEBA"/>
    <s v=""/>
    <s v="ASDFASDF"/>
    <s v=""/>
    <s v="Sin asignar"/>
    <s v="Cédula de Ciudadanía"/>
    <n v="100000"/>
    <x v="0"/>
    <n v="1"/>
    <s v="Asociación de las Cajas de Compensación Familiar Compensar, Comfenalco Valle y Comfenalco Antioquia"/>
    <m/>
    <s v="BANCO CREAR"/>
    <s v="-"/>
    <s v="Sin asignar"/>
    <s v="NA"/>
    <s v="NA"/>
    <s v="NA"/>
    <s v="NA"/>
    <s v="NA"/>
    <s v="NA"/>
    <x v="29"/>
    <x v="1"/>
    <s v="Sin asignar"/>
    <m/>
    <m/>
    <m/>
    <m/>
    <m/>
    <x v="4"/>
    <x v="11"/>
    <x v="1"/>
    <m/>
    <x v="2"/>
  </r>
  <r>
    <s v="67a5107026a09764722a8946"/>
    <s v="Sin-gnar"/>
    <s v="JJJ"/>
    <s v="JJJJ"/>
    <s v="JJJJ"/>
    <s v="JJJ"/>
    <s v="Sin asignar"/>
    <s v="Cédula de Ciudadanía"/>
    <n v="123434567"/>
    <x v="0"/>
    <n v="1"/>
    <s v="Asociación Nacional de Cajas de Compensación - ASOCAJAS"/>
    <n v="39000000"/>
    <s v="BANCO COLMENA"/>
    <n v="6000000"/>
    <s v="Sin asignar"/>
    <s v="NA"/>
    <s v="NA"/>
    <s v="NA"/>
    <s v="NA"/>
    <s v="NA"/>
    <s v="NA"/>
    <x v="29"/>
    <x v="1"/>
    <s v="Sin asignar"/>
    <m/>
    <m/>
    <m/>
    <m/>
    <m/>
    <x v="4"/>
    <x v="13"/>
    <x v="1"/>
    <m/>
    <x v="2"/>
  </r>
  <r>
    <s v="680bc1b5ea68ca973ec0c12f"/>
    <s v="Sin-gnar"/>
    <s v="SIT SIT EOS LABORIS"/>
    <s v="EST OPTIO QUAM RAT"/>
    <s v="DOLOREM EX ID CUMQU"/>
    <s v="IURE QUIA NON IURE I"/>
    <s v="Sin asignar"/>
    <s v="Cédula de Ciudadanía"/>
    <n v="1939844012"/>
    <x v="0"/>
    <n v="1"/>
    <s v="Ninguno"/>
    <m/>
    <s v="Ninguno"/>
    <s v="-"/>
    <s v="Sin asignar"/>
    <s v="NA"/>
    <s v="NA"/>
    <s v="NA"/>
    <s v="NA"/>
    <s v="NA"/>
    <s v="NA"/>
    <x v="29"/>
    <x v="1"/>
    <s v="Sin asignar"/>
    <m/>
    <m/>
    <m/>
    <m/>
    <m/>
    <x v="4"/>
    <x v="13"/>
    <x v="1"/>
    <m/>
    <x v="2"/>
  </r>
  <r>
    <s v="67004586632e1b3215cefaae"/>
    <s v="125-2025"/>
    <s v="MIGUEL"/>
    <s v="ANTONIO"/>
    <s v="LOPEZ"/>
    <s v="ZAPATA"/>
    <s v="Nombre OK"/>
    <s v="Cédula de Ciudadanía"/>
    <n v="80066821"/>
    <x v="0"/>
    <n v="1"/>
    <s v="Caja de Compensación Familiar COMPENSAR"/>
    <n v="42705000"/>
    <s v="Ninguno"/>
    <n v="0"/>
    <s v="125 13-Mar-2025"/>
    <n v="17082000"/>
    <s v="BANCOLOMBIA"/>
    <s v="04500003798"/>
    <s v="CH"/>
    <s v="900954229"/>
    <s v="CONSTRUMED INGENIERÍA SAS"/>
    <x v="30"/>
    <x v="78"/>
    <s v="AP 303 TO 1"/>
    <n v="0"/>
    <n v="0"/>
    <n v="166000000"/>
    <s v="37,34-33,85"/>
    <d v="2025-08-19T00:00:00"/>
    <x v="21"/>
    <x v="0"/>
    <x v="7"/>
    <m/>
    <x v="13"/>
  </r>
  <r>
    <s v="67004f73632e1b3215cf11a2"/>
    <s v="125-2025"/>
    <s v="HAROLD"/>
    <s v="ARLEY"/>
    <s v="GAMEZ"/>
    <s v="GUANEME"/>
    <s v="Nombre OK"/>
    <s v="Cédula de Ciudadanía"/>
    <n v="1016086990"/>
    <x v="0"/>
    <n v="1"/>
    <s v="Caja Colombiana de Subsidio Familiar COLSUBSIDIO"/>
    <n v="23200000"/>
    <s v="BANCO BOGOTA"/>
    <n v="70000000"/>
    <s v="125 13-Mar-2025"/>
    <n v="17082000"/>
    <s v="BANCOLOMBIA"/>
    <s v="04500003798"/>
    <s v="CH"/>
    <s v="900954229"/>
    <s v="CONSTRUMED INGENIERÍA SAS"/>
    <x v="30"/>
    <x v="78"/>
    <s v="AP 304 TO 1"/>
    <n v="0"/>
    <n v="0"/>
    <n v="180000000"/>
    <s v="37,34-33,81"/>
    <d v="2025-09-18T00:00:00"/>
    <x v="6"/>
    <x v="0"/>
    <x v="4"/>
    <m/>
    <x v="4"/>
  </r>
  <r>
    <s v="67016359632e1b3215d002da"/>
    <s v="125-2025"/>
    <s v="ANGELA"/>
    <s v="ROCIO"/>
    <s v="LARA"/>
    <s v="MARTINEZ"/>
    <s v="Nombre OK"/>
    <s v="Cédula de Ciudadanía"/>
    <n v="1026253803"/>
    <x v="0"/>
    <n v="1"/>
    <s v="Caja Colombiana de Subsidio Familiar COLSUBSIDIO"/>
    <n v="42705000"/>
    <s v="BANCO BOGOTA"/>
    <n v="45813000"/>
    <s v="125 13-Mar-2025"/>
    <n v="17082000"/>
    <s v="BANCOLOMBIA"/>
    <s v="04500003798"/>
    <s v="CH"/>
    <s v="900954229"/>
    <s v="CONSTRUMED INGENIERÍA SAS"/>
    <x v="30"/>
    <x v="78"/>
    <s v="AP 704"/>
    <n v="0"/>
    <n v="0"/>
    <n v="160000000"/>
    <s v="37,34-33,81"/>
    <d v="2025-10-20T00:00:00"/>
    <x v="17"/>
    <x v="0"/>
    <x v="3"/>
    <m/>
    <x v="10"/>
  </r>
  <r>
    <s v="67018e43f9801e835a1e8a11"/>
    <s v="125-2025"/>
    <s v="LILIAN"/>
    <s v="KATERINE"/>
    <s v="PULIDO"/>
    <s v="TINOCO"/>
    <s v="Nombre OK"/>
    <s v="Cédula de Ciudadanía"/>
    <n v="53032525"/>
    <x v="0"/>
    <n v="1"/>
    <s v="Caja de Compensación Familiar COMPENSAR"/>
    <n v="26000000"/>
    <s v="FONDO MUTUO DE INVERSIÓN COMPENSAR"/>
    <n v="54000000"/>
    <s v="125 13-Mar-2025"/>
    <n v="17082000"/>
    <s v="BANCOLOMBIA"/>
    <s v="04500003798"/>
    <s v="CH"/>
    <s v="900954229"/>
    <s v="CONSTRUMED INGENIERÍA SAS"/>
    <x v="30"/>
    <x v="78"/>
    <s v="AP 601"/>
    <n v="0"/>
    <n v="0"/>
    <n v="182000000"/>
    <s v="37,12-33,70"/>
    <d v="2025-07-21T00:00:00"/>
    <x v="31"/>
    <x v="0"/>
    <x v="0"/>
    <m/>
    <x v="22"/>
  </r>
  <r>
    <s v="67043de9e365eb72d95dafdb"/>
    <s v="125-2025"/>
    <s v="JOSE"/>
    <s v="LUIS"/>
    <s v="HERNANDEZ"/>
    <s v="MORALES"/>
    <s v="Nombre OK"/>
    <s v="Cédula de Ciudadanía"/>
    <n v="1016027224"/>
    <x v="0"/>
    <n v="1"/>
    <s v="Caja Colombiana de Subsidio Familiar COLSUBSIDIO"/>
    <n v="39000000"/>
    <s v="BANCO BBVA"/>
    <n v="109918000"/>
    <s v="125 13-Mar-2025"/>
    <n v="17082000"/>
    <s v="BANCOLOMBIA"/>
    <s v="04500003798"/>
    <s v="CH"/>
    <s v="900954229"/>
    <s v="CONSTRUMED INGENIERÍA SAS"/>
    <x v="30"/>
    <x v="78"/>
    <s v="AP 504 TO 1"/>
    <n v="0"/>
    <n v="0"/>
    <n v="195000000"/>
    <s v="37,34-33,81"/>
    <d v="2025-06-29T00:00:00"/>
    <x v="26"/>
    <x v="0"/>
    <x v="3"/>
    <m/>
    <x v="18"/>
  </r>
  <r>
    <s v="6706b023e365eb72d96d7a6c"/>
    <s v="125-2025"/>
    <s v="YESICA"/>
    <s v="ELIZABETH"/>
    <s v="VELANDIA"/>
    <s v="CORTES"/>
    <s v="Nombre OK"/>
    <s v="Cédula de Ciudadanía"/>
    <n v="1071144231"/>
    <x v="0"/>
    <n v="1"/>
    <s v="Caja de Compensación Familiar COMPENSAR"/>
    <n v="42705000"/>
    <s v="Ninguno"/>
    <n v="0"/>
    <s v="125 13-Mar-2025"/>
    <n v="17082000"/>
    <s v="BANCOLOMBIA"/>
    <s v="04500003798"/>
    <s v="CH"/>
    <s v="900954229"/>
    <s v="CONSTRUMED INGENIERÍA SAS"/>
    <x v="30"/>
    <x v="78"/>
    <s v="AP 208"/>
    <n v="0"/>
    <n v="0"/>
    <n v="145000000"/>
    <s v="37,78-33,82"/>
    <d v="2025-07-14T00:00:00"/>
    <x v="31"/>
    <x v="0"/>
    <x v="0"/>
    <m/>
    <x v="22"/>
  </r>
  <r>
    <s v="6706b720e365eb72d96d7ee5"/>
    <s v="125-2025"/>
    <s v="JENIFER"/>
    <s v="ANDREA"/>
    <s v="BECERRA"/>
    <s v="HERRERA"/>
    <s v="Nombre OK"/>
    <s v="Cédula de Ciudadanía"/>
    <n v="1032488810"/>
    <x v="0"/>
    <n v="1"/>
    <s v="Caja de Compensación Familiar CAFAM"/>
    <n v="39000000"/>
    <s v="Ninguno"/>
    <n v="0"/>
    <s v="125 13-Mar-2025"/>
    <n v="17082000"/>
    <s v="BANCOLOMBIA"/>
    <s v="04500003798"/>
    <s v="CH"/>
    <s v="900954229"/>
    <s v="CONSTRUMED INGENIERÍA SAS"/>
    <x v="30"/>
    <x v="78"/>
    <s v="AP 201"/>
    <n v="0"/>
    <n v="0"/>
    <n v="180000000"/>
    <s v="37,12-33,70"/>
    <d v="2025-08-13T00:00:00"/>
    <x v="23"/>
    <x v="0"/>
    <x v="7"/>
    <m/>
    <x v="15"/>
  </r>
  <r>
    <s v="6706da706fd23d4cef95c471"/>
    <s v="125-2025"/>
    <s v="DANIEL"/>
    <s v="GUILLERMO"/>
    <s v="ROJAS"/>
    <s v="SANABRIA"/>
    <s v="Nombre OK"/>
    <s v="Cédula de Ciudadanía"/>
    <n v="1016068702"/>
    <x v="0"/>
    <n v="1"/>
    <s v="Caja Colombiana de Subsidio Familiar COLSUBSIDIO"/>
    <n v="39000000"/>
    <s v="BANCO BOGOTA"/>
    <n v="41817259"/>
    <s v="125 13-Mar-2025"/>
    <n v="17082000"/>
    <s v="BANCOLOMBIA"/>
    <s v="04500003798"/>
    <s v="CH"/>
    <s v="900954229"/>
    <s v="CONSTRUMED INGENIERÍA SAS"/>
    <x v="30"/>
    <x v="78"/>
    <s v="AP 403 TO 1"/>
    <n v="0"/>
    <n v="0"/>
    <n v="180000000"/>
    <s v="37,34-33,85"/>
    <d v="2025-12-02T00:00:00"/>
    <x v="0"/>
    <x v="0"/>
    <x v="3"/>
    <m/>
    <x v="0"/>
  </r>
  <r>
    <s v="6706dfe36fd23d4cef95ca50"/>
    <s v="125-2025"/>
    <s v="YURY"/>
    <s v="TATIANA"/>
    <s v="DAZA"/>
    <s v="PINEDA"/>
    <s v="Nombre OK"/>
    <s v="Cédula de Ciudadanía"/>
    <n v="1016069455"/>
    <x v="0"/>
    <n v="1"/>
    <s v="Caja de Compensación Familiar CAFAM"/>
    <n v="42705000"/>
    <s v="Ninguno"/>
    <n v="0"/>
    <s v="125 13-Mar-2025"/>
    <n v="17082000"/>
    <s v="BANCOLOMBIA"/>
    <s v="04500003798"/>
    <s v="CH"/>
    <s v="900954229"/>
    <s v="CONSTRUMED INGENIERÍA SAS"/>
    <x v="30"/>
    <x v="78"/>
    <s v="AP 501"/>
    <n v="0"/>
    <n v="0"/>
    <n v="174000000"/>
    <s v="37,12-33,70"/>
    <d v="2025-10-20T00:00:00"/>
    <x v="17"/>
    <x v="0"/>
    <x v="3"/>
    <m/>
    <x v="10"/>
  </r>
  <r>
    <s v="6706f9586fd23d4cef95dfc1"/>
    <s v="125-2025"/>
    <s v="LINA"/>
    <s v="MARCELA"/>
    <s v="GONZALEZ"/>
    <s v="OLAYA"/>
    <s v="Nombre OK"/>
    <s v="Cédula de Ciudadanía"/>
    <n v="1016078689"/>
    <x v="0"/>
    <n v="1"/>
    <s v="Caja Colombiana de Subsidio Familiar COLSUBSIDIO"/>
    <n v="39000000"/>
    <s v="Ninguno"/>
    <n v="0"/>
    <s v="125 13-Mar-2025"/>
    <n v="17082000"/>
    <s v="BANCOLOMBIA"/>
    <s v="04500003798"/>
    <s v="CH"/>
    <s v="900954229"/>
    <s v="CONSTRUMED INGENIERÍA SAS"/>
    <x v="30"/>
    <x v="78"/>
    <s v="AP 708"/>
    <n v="0"/>
    <n v="0"/>
    <n v="145000000"/>
    <s v="37,78-33,82"/>
    <d v="2025-08-13T00:00:00"/>
    <x v="23"/>
    <x v="0"/>
    <x v="7"/>
    <m/>
    <x v="15"/>
  </r>
  <r>
    <s v="670ad67a6fd23d4cef967b3e"/>
    <s v="125-2025"/>
    <s v="SONIA"/>
    <s v="CAMILA"/>
    <s v="MAHECHA"/>
    <s v="CAMARGO"/>
    <s v="Nombre OK"/>
    <s v="Cédula de Ciudadanía"/>
    <n v="1018441302"/>
    <x v="0"/>
    <n v="1"/>
    <s v="Caja de Compensación Familiar CAFAM"/>
    <n v="42705000"/>
    <s v="BANCO BOGOTA"/>
    <n v="62013000"/>
    <s v="125 13-Mar-2025"/>
    <n v="17082000"/>
    <s v="BANCOLOMBIA"/>
    <s v="04500003798"/>
    <s v="CH"/>
    <s v="900954229"/>
    <s v="CONSTRUMED INGENIERÍA SAS"/>
    <x v="30"/>
    <x v="78"/>
    <s v="AP 508 TO 1"/>
    <n v="0"/>
    <n v="0"/>
    <n v="204000000"/>
    <s v="37,78-33,82"/>
    <d v="2025-09-22T00:00:00"/>
    <x v="6"/>
    <x v="0"/>
    <x v="4"/>
    <m/>
    <x v="4"/>
  </r>
  <r>
    <s v="670fdf886fd23d4cef97a5d7"/>
    <s v="125-2025"/>
    <s v="GABRIELA"/>
    <s v=""/>
    <s v="BORJA"/>
    <s v="SALGADO"/>
    <s v="Nombre OK"/>
    <s v="Cédula de Ciudadanía"/>
    <n v="1001297875"/>
    <x v="0"/>
    <n v="1"/>
    <s v="Ninguno"/>
    <n v="0"/>
    <s v="BANCOLOMBIA"/>
    <n v="105518000"/>
    <s v="125 13-Mar-2025"/>
    <n v="17082000"/>
    <s v="BANCOLOMBIA"/>
    <s v="04500003798"/>
    <s v="CH"/>
    <s v="900954229"/>
    <s v="CONSTRUMED INGENIERÍA SAS"/>
    <x v="30"/>
    <x v="78"/>
    <s v="AP 404 TO 1"/>
    <n v="0"/>
    <n v="0"/>
    <n v="200000000"/>
    <s v="37,34-33,81"/>
    <d v="2025-09-18T00:00:00"/>
    <x v="6"/>
    <x v="0"/>
    <x v="4"/>
    <m/>
    <x v="4"/>
  </r>
  <r>
    <s v="6717e1d72da7f9b3abea4819"/>
    <s v="97-2025"/>
    <s v="YERALDIN"/>
    <s v=""/>
    <s v="MELO"/>
    <s v="ROCHA"/>
    <s v="Nombre OK"/>
    <s v="Cédula de Ciudadanía"/>
    <n v="1014222186"/>
    <x v="0"/>
    <n v="1"/>
    <s v="Caja de Compensación Familiar COMPENSAR"/>
    <n v="42705000"/>
    <s v="BANCO DAVIVIENDA"/>
    <n v="51814000"/>
    <s v="97 28-Feb-2025"/>
    <n v="17082000"/>
    <s v="BANCOLOMBIA"/>
    <s v="04500003798"/>
    <s v="CH"/>
    <s v="900954229"/>
    <s v="CONSTRUMED INGENIERÍA SAS"/>
    <x v="30"/>
    <x v="78"/>
    <s v="AP 405"/>
    <n v="0"/>
    <n v="0"/>
    <n v="180000000"/>
    <s v="37,14-33,25"/>
    <d v="2025-10-22T00:00:00"/>
    <x v="17"/>
    <x v="0"/>
    <x v="0"/>
    <m/>
    <x v="10"/>
  </r>
  <r>
    <s v="671bf8662da7f9b3abeb8bcf"/>
    <s v="159-2025"/>
    <s v="YINA"/>
    <s v="MARCELA"/>
    <s v="ROJAS"/>
    <s v="OSPINA"/>
    <s v="Nombre OK"/>
    <s v="Cédula de Ciudadanía"/>
    <n v="1080936068"/>
    <x v="0"/>
    <n v="1"/>
    <s v="Caja de Compensación Familiar COMPENSAR"/>
    <n v="42705000"/>
    <s v="Ninguno"/>
    <n v="0"/>
    <s v="159 17-Mar-2025"/>
    <n v="17082000"/>
    <s v="BANCOLOMBIA"/>
    <s v="04500003798"/>
    <s v="CH"/>
    <s v="900954229"/>
    <s v="CONSTRUMED INGENIERÍA SAS"/>
    <x v="30"/>
    <x v="78"/>
    <s v="AP 604 TO 1"/>
    <n v="0"/>
    <n v="0"/>
    <n v="213525000"/>
    <s v="37,30-33,81"/>
    <d v="2025-12-02T00:00:00"/>
    <x v="0"/>
    <x v="0"/>
    <x v="3"/>
    <m/>
    <x v="0"/>
  </r>
  <r>
    <s v="6750b4445c060b76e989f807"/>
    <s v="125-2025"/>
    <s v="MARISOL"/>
    <s v=""/>
    <s v="CRUZ"/>
    <s v="VELANDIA"/>
    <s v="Nombre OK"/>
    <s v="Cédula de Ciudadanía"/>
    <n v="1015421403"/>
    <x v="0"/>
    <n v="1"/>
    <s v="Caja Colombiana de Subsidio Familiar COLSUBSIDIO"/>
    <n v="42705000"/>
    <s v="F.N.A."/>
    <n v="74213000"/>
    <s v="125 13-Mar-2025"/>
    <n v="17082000"/>
    <s v="BANCOLOMBIA"/>
    <s v="04500003798"/>
    <s v="CH"/>
    <s v="900954229"/>
    <s v="CONSTRUMED INGENIERÍA SAS"/>
    <x v="30"/>
    <x v="78"/>
    <s v="AP 706 TO 1"/>
    <n v="0"/>
    <n v="0"/>
    <n v="204000000"/>
    <s v="37,31-34,04"/>
    <d v="2025-11-21T00:00:00"/>
    <x v="18"/>
    <x v="0"/>
    <x v="6"/>
    <m/>
    <x v="0"/>
  </r>
  <r>
    <s v="689f7158ecdc98c1e7105da3"/>
    <s v="1039-2025"/>
    <s v="DIANA"/>
    <s v="IBETH"/>
    <s v="ACERO"/>
    <s v="GAITAN"/>
    <s v="Nombre OK"/>
    <s v="Cédula de Ciudadanía"/>
    <n v="1030574033"/>
    <x v="0"/>
    <n v="1"/>
    <s v="Caja Colombiana de Subsidio Familiar COLSUBSIDIO"/>
    <n v="42705000"/>
    <m/>
    <m/>
    <s v="1039 10-Oct-2025"/>
    <n v="17082000"/>
    <s v="BANCOLOMBIA"/>
    <s v="04500003798"/>
    <s v="CH"/>
    <s v="900954229"/>
    <s v="CONSTRUMED INGENIERÍA SAS"/>
    <x v="30"/>
    <x v="78"/>
    <s v="AP 605 TO 1"/>
    <n v="0"/>
    <n v="0"/>
    <n v="213525000"/>
    <s v="37,14-33,25"/>
    <d v="2026-02-21T00:00:00"/>
    <x v="14"/>
    <x v="8"/>
    <x v="2"/>
    <m/>
    <x v="2"/>
  </r>
  <r>
    <s v="66fffe50632e1b3215ce8593"/>
    <s v="757-2024"/>
    <s v="DEO"/>
    <s v="GRACIAS"/>
    <s v="RIVERA"/>
    <s v="NIETO"/>
    <s v="Nombre OK"/>
    <s v="Cédula de Ciudadanía"/>
    <n v="15950598"/>
    <x v="0"/>
    <n v="1"/>
    <s v="Ninguno"/>
    <n v="0"/>
    <s v="Ninguno"/>
    <n v="0"/>
    <s v="757 24-Dic-2024"/>
    <n v="15600000"/>
    <s v="Banconfiar"/>
    <n v="640007738"/>
    <s v="CH"/>
    <s v="900267842"/>
    <s v="CORPORACION CUELLAR URREA"/>
    <x v="31"/>
    <x v="79"/>
    <s v="AP 103"/>
    <n v="0"/>
    <n v="96159816"/>
    <n v="111759816"/>
    <s v="39,99-36,46"/>
    <d v="2025-05-13T00:00:00"/>
    <x v="36"/>
    <x v="0"/>
    <x v="0"/>
    <m/>
    <x v="26"/>
  </r>
  <r>
    <s v="670039bd632e1b3215cee894"/>
    <s v="774-2024"/>
    <s v="OSWALDO"/>
    <s v="SIMEON"/>
    <s v="CLAVIJO"/>
    <s v="RAMIREZ"/>
    <s v="Nombre OK"/>
    <s v="Cédula de Ciudadanía"/>
    <n v="79921321"/>
    <x v="0"/>
    <n v="1"/>
    <s v="Ninguno"/>
    <n v="0"/>
    <s v="Ninguno"/>
    <n v="0"/>
    <s v="774 27-Dic-2024"/>
    <n v="15600000"/>
    <s v="Banconfiar"/>
    <n v="640007738"/>
    <s v="CH"/>
    <s v="900267842"/>
    <s v="CORPORACION CUELLAR URREA"/>
    <x v="31"/>
    <x v="79"/>
    <s v="AP 502"/>
    <n v="0"/>
    <n v="96159816"/>
    <n v="111759816"/>
    <s v="39,99-35,98"/>
    <d v="2025-06-03T00:00:00"/>
    <x v="24"/>
    <x v="0"/>
    <x v="0"/>
    <m/>
    <x v="16"/>
  </r>
  <r>
    <s v="67003e57632e1b3215ceeea1"/>
    <s v="774-2024"/>
    <s v="ARACELY"/>
    <s v=""/>
    <s v="TIQUE"/>
    <s v="TAPIERO"/>
    <s v="Nombre OK"/>
    <s v="Cédula de Ciudadanía"/>
    <n v="28866645"/>
    <x v="0"/>
    <n v="1"/>
    <s v="Ninguno"/>
    <n v="0"/>
    <s v="Ninguno"/>
    <n v="0"/>
    <s v="774 27-Dic-2024"/>
    <n v="15600000"/>
    <s v="Banconfiar"/>
    <n v="640007738"/>
    <s v="CH"/>
    <s v="900267842"/>
    <s v="CORPORACION CUELLAR URREA"/>
    <x v="31"/>
    <x v="79"/>
    <s v="AP 508"/>
    <n v="0"/>
    <n v="0"/>
    <n v="111759816"/>
    <s v="39,99-36,46"/>
    <d v="2025-05-27T00:00:00"/>
    <x v="24"/>
    <x v="0"/>
    <x v="7"/>
    <m/>
    <x v="16"/>
  </r>
  <r>
    <s v="6700429e632e1b3215cef5d0"/>
    <s v="774-2024"/>
    <s v="LUZ"/>
    <s v="MILA"/>
    <s v="MALAMBO"/>
    <s v="MALAMBO"/>
    <s v="Nombre OK"/>
    <s v="Cédula de Ciudadanía"/>
    <n v="52195509"/>
    <x v="0"/>
    <n v="1"/>
    <s v="Ninguno"/>
    <n v="0"/>
    <s v="Ninguno"/>
    <n v="0"/>
    <s v="774 27-Dic-2024"/>
    <n v="15600000"/>
    <s v="Banconfiar"/>
    <n v="640007738"/>
    <s v="CH"/>
    <s v="900267842"/>
    <s v="CORPORACION CUELLAR URREA"/>
    <x v="31"/>
    <x v="79"/>
    <s v="AP 413"/>
    <n v="0"/>
    <n v="96159816"/>
    <n v="111759816"/>
    <s v="39,99-35,98"/>
    <d v="2025-05-09T00:00:00"/>
    <x v="36"/>
    <x v="0"/>
    <x v="4"/>
    <m/>
    <x v="26"/>
  </r>
  <r>
    <s v="6700458b632e1b3215cefab7"/>
    <s v="774-2024"/>
    <s v="CARINA"/>
    <s v=""/>
    <s v="MARTINEZ"/>
    <s v="OTAVO"/>
    <s v="Nombre OK"/>
    <s v="Cédula de Ciudadanía"/>
    <n v="65748842"/>
    <x v="0"/>
    <n v="1"/>
    <s v="Ninguno"/>
    <n v="0"/>
    <s v="Ninguno"/>
    <n v="0"/>
    <s v="774 27-Dic-2024"/>
    <n v="15600000"/>
    <s v="Banconfiar"/>
    <n v="640007738"/>
    <s v="CH"/>
    <s v="900267842"/>
    <s v="CORPORACION CUELLAR URREA"/>
    <x v="31"/>
    <x v="79"/>
    <s v="AP 311"/>
    <n v="0"/>
    <n v="96159816"/>
    <n v="111759816"/>
    <s v="39,99-36,65"/>
    <d v="2025-05-12T00:00:00"/>
    <x v="36"/>
    <x v="0"/>
    <x v="4"/>
    <m/>
    <x v="26"/>
  </r>
  <r>
    <s v="67004725632e1b3215cefcfc"/>
    <s v="774-2024"/>
    <s v="LUZ"/>
    <s v="ELI"/>
    <s v="ROSERO"/>
    <s v="BURBANO"/>
    <s v="Nombre OK"/>
    <s v="Cédula de Ciudadanía"/>
    <n v="59122074"/>
    <x v="0"/>
    <n v="1"/>
    <s v="Ninguno"/>
    <n v="0"/>
    <s v="Ninguno"/>
    <n v="0"/>
    <s v="774 27-Dic-2024"/>
    <n v="15600000"/>
    <s v="Banconfiar"/>
    <n v="640007738"/>
    <s v="CH"/>
    <s v="900267842"/>
    <s v="CORPORACION CUELLAR URREA"/>
    <x v="31"/>
    <x v="79"/>
    <s v="AP 412"/>
    <n v="0"/>
    <n v="96159816"/>
    <n v="111759816"/>
    <s v="39,99-36,46"/>
    <d v="2025-05-12T00:00:00"/>
    <x v="36"/>
    <x v="0"/>
    <x v="4"/>
    <m/>
    <x v="26"/>
  </r>
  <r>
    <s v="670049f1632e1b3215cf031c"/>
    <s v="757-2024"/>
    <s v="MARTHA"/>
    <s v="ZENAIDA"/>
    <s v="BERMUDEZ"/>
    <s v="MONTOYA"/>
    <s v="Nombre OK"/>
    <s v="Cédula de Ciudadanía"/>
    <n v="52538363"/>
    <x v="0"/>
    <n v="1"/>
    <s v="Ninguno"/>
    <n v="0"/>
    <s v="Ninguno"/>
    <n v="0"/>
    <s v="757 24-Dic-2024"/>
    <n v="15600000"/>
    <s v="Banconfiar"/>
    <n v="640007738"/>
    <s v="CH"/>
    <s v="900267842"/>
    <s v="CORPORACION CUELLAR URREA"/>
    <x v="31"/>
    <x v="79"/>
    <s v="AP 111"/>
    <n v="0"/>
    <n v="96159816"/>
    <n v="111759816"/>
    <s v="39,99-36,65"/>
    <d v="2025-05-13T00:00:00"/>
    <x v="36"/>
    <x v="0"/>
    <x v="0"/>
    <m/>
    <x v="26"/>
  </r>
  <r>
    <s v="67004eb0632e1b3215cf0fbb"/>
    <s v="774-2024"/>
    <s v="PAOLA"/>
    <s v="ANDREA"/>
    <s v="BERMUDEZ"/>
    <s v="MONTOYA"/>
    <s v="Nombre OK"/>
    <s v="Cédula de Ciudadanía"/>
    <n v="1010185099"/>
    <x v="0"/>
    <n v="1"/>
    <s v="Ninguno"/>
    <n v="0"/>
    <s v="Ninguno"/>
    <n v="0"/>
    <s v="774 27-Dic-2024"/>
    <n v="15600000"/>
    <s v="Banconfiar"/>
    <n v="640007738"/>
    <s v="CH"/>
    <s v="900267842"/>
    <s v="CORPORACION CUELLAR URREA"/>
    <x v="31"/>
    <x v="79"/>
    <s v="AP 501"/>
    <n v="0"/>
    <n v="96159816"/>
    <n v="111759816"/>
    <s v="40,59-36,46"/>
    <d v="2025-05-12T00:00:00"/>
    <x v="36"/>
    <x v="0"/>
    <x v="3"/>
    <m/>
    <x v="26"/>
  </r>
  <r>
    <s v="67004fd4632e1b3215cf12a1"/>
    <s v="774-2024"/>
    <s v="MARTHA"/>
    <s v="YORMEY"/>
    <s v="NARVAEZ"/>
    <s v="VIVAS"/>
    <s v="Nombre OK"/>
    <s v="Cédula de Ciudadanía"/>
    <n v="65750101"/>
    <x v="0"/>
    <n v="1"/>
    <s v="Ninguno"/>
    <n v="0"/>
    <s v="Ninguno"/>
    <n v="0"/>
    <s v="774 27-Dic-2024"/>
    <n v="15600000"/>
    <s v="Banconfiar"/>
    <n v="640007738"/>
    <s v="CH"/>
    <s v="900267842"/>
    <s v="CORPORACION CUELLAR URREA"/>
    <x v="31"/>
    <x v="79"/>
    <s v="AP 411"/>
    <n v="0"/>
    <n v="96159816"/>
    <n v="111759816"/>
    <s v="39,99-36,16"/>
    <d v="2025-05-13T00:00:00"/>
    <x v="36"/>
    <x v="0"/>
    <x v="0"/>
    <m/>
    <x v="26"/>
  </r>
  <r>
    <s v="670051c1632e1b3215cf1886"/>
    <s v="807-2024"/>
    <s v="DIANA"/>
    <s v="MARCELA"/>
    <s v="LOPEZ"/>
    <s v="VARGAS"/>
    <s v="Nombre OK"/>
    <s v="Cédula de Ciudadanía"/>
    <n v="53141145"/>
    <x v="0"/>
    <n v="1"/>
    <s v="Ninguno"/>
    <n v="0"/>
    <s v="Ninguno"/>
    <n v="0"/>
    <s v="807 30-Dic-2024"/>
    <n v="15600000"/>
    <s v="Banconfiar"/>
    <n v="640007738"/>
    <s v="CH"/>
    <s v="900267842"/>
    <s v="CORPORACION CUELLAR URREA"/>
    <x v="31"/>
    <x v="79"/>
    <s v="AP 306"/>
    <n v="0"/>
    <n v="96159816"/>
    <n v="111759816"/>
    <s v="39,99-35,98"/>
    <d v="2025-05-12T00:00:00"/>
    <x v="36"/>
    <x v="0"/>
    <x v="4"/>
    <m/>
    <x v="26"/>
  </r>
  <r>
    <s v="67005471632e1b3215cf243e"/>
    <s v="774-2024"/>
    <s v="ESTHER"/>
    <s v=""/>
    <s v="BETANCOUR"/>
    <s v=""/>
    <s v="Nombre OK"/>
    <s v="Cédula de Ciudadanía"/>
    <n v="30387523"/>
    <x v="0"/>
    <n v="1"/>
    <s v="Ninguno"/>
    <n v="0"/>
    <s v="Ninguno"/>
    <n v="0"/>
    <s v="774 27-Dic-2024"/>
    <n v="15600000"/>
    <s v="Banconfiar"/>
    <n v="640007738"/>
    <s v="CH"/>
    <s v="900267842"/>
    <s v="CORPORACION CUELLAR URREA"/>
    <x v="31"/>
    <x v="79"/>
    <s v="AP 312"/>
    <n v="0"/>
    <n v="96159816"/>
    <n v="111759816"/>
    <s v="39,99-36,16"/>
    <d v="2025-05-12T00:00:00"/>
    <x v="36"/>
    <x v="0"/>
    <x v="4"/>
    <m/>
    <x v="26"/>
  </r>
  <r>
    <s v="67005736632e1b3215cf2c78"/>
    <s v="774-2024"/>
    <s v="MARIA"/>
    <s v="ZENAIDA"/>
    <s v="BUENAVENTURA"/>
    <s v="GONZALEZ"/>
    <s v="Nombre OK"/>
    <s v="Cédula de Ciudadanía"/>
    <n v="51562060"/>
    <x v="0"/>
    <n v="1"/>
    <s v="Ninguno"/>
    <n v="0"/>
    <s v="Ninguno"/>
    <n v="0"/>
    <s v="774 27-Dic-2024"/>
    <n v="15600000"/>
    <s v="Banconfiar"/>
    <n v="640007738"/>
    <s v="CH"/>
    <s v="900267842"/>
    <s v="CORPORACION CUELLAR URREA"/>
    <x v="31"/>
    <x v="79"/>
    <s v="AP 212"/>
    <n v="0"/>
    <n v="96159816"/>
    <n v="111759816"/>
    <s v="39,99-36,16"/>
    <d v="2025-05-12T00:00:00"/>
    <x v="36"/>
    <x v="0"/>
    <x v="4"/>
    <m/>
    <x v="26"/>
  </r>
  <r>
    <s v="670057e0632e1b3215cf2e32"/>
    <s v="774-2024"/>
    <s v="LUZ"/>
    <s v="MARINA"/>
    <s v="PRIETO"/>
    <s v="MORA"/>
    <s v="Nombre OK"/>
    <s v="Cédula de Ciudadanía"/>
    <n v="52240696"/>
    <x v="0"/>
    <n v="1"/>
    <s v="Ninguno"/>
    <n v="0"/>
    <s v="Ninguno"/>
    <n v="0"/>
    <s v="774 27-Dic-2024"/>
    <n v="15600000"/>
    <s v="Banconfiar"/>
    <n v="640007738"/>
    <s v="CH"/>
    <s v="900267842"/>
    <s v="CORPORACION CUELLAR URREA"/>
    <x v="31"/>
    <x v="79"/>
    <s v="AP 507"/>
    <n v="0"/>
    <n v="96159816"/>
    <n v="111759816"/>
    <s v="40,24-36,46"/>
    <d v="2025-05-12T00:00:00"/>
    <x v="36"/>
    <x v="0"/>
    <x v="4"/>
    <m/>
    <x v="26"/>
  </r>
  <r>
    <s v="67005b9e632e1b3215cf365e"/>
    <s v="774-2024"/>
    <s v="FLOR"/>
    <s v="LIGIA"/>
    <s v="CORREA"/>
    <s v="CORREA"/>
    <s v="Nombre OK"/>
    <s v="Cédula de Ciudadanía"/>
    <n v="51996743"/>
    <x v="0"/>
    <n v="1"/>
    <s v="Ninguno"/>
    <n v="0"/>
    <s v="Ninguno"/>
    <n v="0"/>
    <s v="774 27-Dic-2024"/>
    <n v="15600000"/>
    <s v="Banconfiar"/>
    <n v="640007738"/>
    <s v="CH"/>
    <s v="900267842"/>
    <s v="CORPORACION CUELLAR URREA"/>
    <x v="31"/>
    <x v="79"/>
    <s v="AP 307"/>
    <n v="0"/>
    <n v="96159816"/>
    <n v="111759816"/>
    <s v="40,24-36,46"/>
    <d v="2025-05-13T00:00:00"/>
    <x v="36"/>
    <x v="0"/>
    <x v="0"/>
    <m/>
    <x v="26"/>
  </r>
  <r>
    <s v="67005ee8632e1b3215cf3e30"/>
    <s v="757-2024"/>
    <s v="YULIN"/>
    <s v="ANDREA"/>
    <s v="HUERTAS"/>
    <s v="RUIZ"/>
    <s v="Sin asignar"/>
    <s v="Cédula de Ciudadanía"/>
    <n v="1001340318"/>
    <x v="0"/>
    <n v="1"/>
    <s v="Ninguno"/>
    <m/>
    <s v="Ninguno"/>
    <s v="-"/>
    <s v="757 24-Dic-2024"/>
    <n v="15600000"/>
    <s v="Banconfiar"/>
    <n v="640007738"/>
    <s v="CH"/>
    <s v="900267842"/>
    <s v="CORPORACION CUELLAR URREA"/>
    <x v="31"/>
    <x v="79"/>
    <s v="AP 303"/>
    <m/>
    <m/>
    <m/>
    <m/>
    <m/>
    <x v="4"/>
    <x v="2"/>
    <x v="1"/>
    <m/>
    <x v="2"/>
  </r>
  <r>
    <s v="67006056632e1b3215cf4120"/>
    <s v="807-2024"/>
    <s v="LIGIA DE JESUS"/>
    <s v=""/>
    <s v="ORTEGA"/>
    <s v=""/>
    <s v="Nombre OK"/>
    <s v="Cédula de Ciudadanía"/>
    <n v="35375544"/>
    <x v="0"/>
    <n v="1"/>
    <s v="Ninguno"/>
    <n v="0"/>
    <s v="Ninguno"/>
    <n v="0"/>
    <s v="807 30-Dic-2024"/>
    <n v="15600000"/>
    <s v="Banconfiar"/>
    <n v="640007738"/>
    <s v="CH"/>
    <s v="900267842"/>
    <s v="CORPORACION CUELLAR URREA"/>
    <x v="31"/>
    <x v="79"/>
    <s v="AP 315"/>
    <n v="0"/>
    <n v="96159816"/>
    <n v="111759816"/>
    <s v="40,24-36,46"/>
    <d v="2025-05-13T00:00:00"/>
    <x v="36"/>
    <x v="0"/>
    <x v="0"/>
    <m/>
    <x v="26"/>
  </r>
  <r>
    <s v="67006154632e1b3215cf42a1"/>
    <s v="757-2024"/>
    <s v="GERARDO"/>
    <s v=""/>
    <s v="ALONSO"/>
    <s v="NIETO"/>
    <s v="Nombre OK"/>
    <s v="Cédula de Ciudadanía"/>
    <n v="3117640"/>
    <x v="0"/>
    <n v="1"/>
    <s v="Ninguno"/>
    <n v="0"/>
    <s v="Ninguno"/>
    <n v="0"/>
    <s v="757 24-Dic-2024"/>
    <n v="15600000"/>
    <s v="Banconfiar"/>
    <n v="640007738"/>
    <s v="CH"/>
    <s v="900267842"/>
    <s v="CORPORACION CUELLAR URREA"/>
    <x v="31"/>
    <x v="79"/>
    <s v="AP 112"/>
    <n v="0"/>
    <n v="96159816"/>
    <n v="111759816"/>
    <s v="39,99-36,16"/>
    <d v="2025-05-13T00:00:00"/>
    <x v="36"/>
    <x v="0"/>
    <x v="0"/>
    <m/>
    <x v="26"/>
  </r>
  <r>
    <s v="6700644b632e1b3215cf484b"/>
    <s v="774-2024"/>
    <s v="JAIRO"/>
    <s v=""/>
    <s v="TOVAR"/>
    <s v=""/>
    <s v="Nombre OK"/>
    <s v="Cédula de Ciudadanía"/>
    <n v="80559021"/>
    <x v="0"/>
    <n v="1"/>
    <s v="Ninguno"/>
    <n v="0"/>
    <s v="Ninguno"/>
    <n v="0"/>
    <s v="774 27-Dic-2024"/>
    <n v="15600000"/>
    <s v="Banconfiar"/>
    <n v="640007738"/>
    <s v="CH"/>
    <s v="900267842"/>
    <s v="CORPORACION CUELLAR URREA"/>
    <x v="31"/>
    <x v="79"/>
    <s v="AP 207"/>
    <n v="0"/>
    <n v="96159816"/>
    <n v="111759816"/>
    <s v="40,24-36,46"/>
    <d v="2025-05-13T00:00:00"/>
    <x v="36"/>
    <x v="0"/>
    <x v="0"/>
    <m/>
    <x v="26"/>
  </r>
  <r>
    <s v="67006547632e1b3215cf49b9"/>
    <s v="774-2024"/>
    <s v="ISRAEL"/>
    <s v=""/>
    <s v="SANCHEZ"/>
    <s v="TIMOTE"/>
    <s v="Nombre OK"/>
    <s v="Cédula de Ciudadanía"/>
    <n v="5969828"/>
    <x v="0"/>
    <n v="1"/>
    <s v="Ninguno"/>
    <n v="0"/>
    <s v="Ninguno"/>
    <n v="0"/>
    <s v="774 27-Dic-2024"/>
    <n v="15600000"/>
    <s v="Banconfiar"/>
    <n v="640007738"/>
    <s v="CH"/>
    <s v="900267842"/>
    <s v="CORPORACION CUELLAR URREA"/>
    <x v="31"/>
    <x v="79"/>
    <s v="AP 407"/>
    <n v="0"/>
    <n v="96159816"/>
    <n v="111759816"/>
    <s v="40,24-36,46"/>
    <d v="2025-06-17T00:00:00"/>
    <x v="25"/>
    <x v="0"/>
    <x v="4"/>
    <m/>
    <x v="17"/>
  </r>
  <r>
    <s v="670067ab632e1b3215cf4e8c"/>
    <s v="774-2024"/>
    <s v="WENDY"/>
    <s v="ESTEFANIA"/>
    <s v="GONZALEZ"/>
    <s v="GUERRERO"/>
    <s v="Nombre OK"/>
    <s v="Cédula de Ciudadanía"/>
    <n v="1033757029"/>
    <x v="0"/>
    <n v="1"/>
    <s v="Ninguno"/>
    <n v="0"/>
    <s v="Ninguno"/>
    <n v="0"/>
    <s v="774 27-Dic-2024"/>
    <n v="15600000"/>
    <s v="Banconfiar"/>
    <n v="640007738"/>
    <s v="CH"/>
    <s v="900267842"/>
    <s v="CORPORACION CUELLAR URREA"/>
    <x v="31"/>
    <x v="79"/>
    <s v="AP 211"/>
    <n v="0"/>
    <n v="96159816"/>
    <n v="111759816"/>
    <s v="39,99-36,65"/>
    <d v="2025-05-12T00:00:00"/>
    <x v="36"/>
    <x v="0"/>
    <x v="4"/>
    <m/>
    <x v="26"/>
  </r>
  <r>
    <s v="67006ab4632e1b3215cf5385"/>
    <s v="774-2024"/>
    <s v="NELSON"/>
    <s v="ALEJANDRO"/>
    <s v="GARCIA"/>
    <s v="MARIN"/>
    <s v="Nombre OK"/>
    <s v="Cédula de Ciudadanía"/>
    <n v="1136289074"/>
    <x v="0"/>
    <n v="1"/>
    <s v="Ninguno"/>
    <n v="0"/>
    <s v="Ninguno"/>
    <n v="0"/>
    <s v="774 27-Dic-2024"/>
    <n v="15600000"/>
    <s v="Banconfiar"/>
    <n v="640007738"/>
    <s v="CH"/>
    <s v="900267842"/>
    <s v="CORPORACION CUELLAR URREA"/>
    <x v="31"/>
    <x v="79"/>
    <s v="AP 213"/>
    <n v="0"/>
    <n v="96159816"/>
    <n v="111759816"/>
    <s v="39,99-36,46"/>
    <d v="2025-06-17T00:00:00"/>
    <x v="25"/>
    <x v="0"/>
    <x v="4"/>
    <m/>
    <x v="17"/>
  </r>
  <r>
    <s v="67006b98632e1b3215cf5524"/>
    <s v="774-2024"/>
    <s v="LEIDY"/>
    <s v="JOHANA"/>
    <s v="ARENAS"/>
    <s v="BERMUDEZ"/>
    <s v="Nombre OK"/>
    <s v="Cédula de Ciudadanía"/>
    <n v="53089213"/>
    <x v="0"/>
    <n v="1"/>
    <s v="Ninguno"/>
    <n v="0"/>
    <s v="Ninguno"/>
    <n v="0"/>
    <s v="774 27-Dic-2024"/>
    <n v="15600000"/>
    <s v="Banconfiar"/>
    <n v="640007738"/>
    <s v="CH"/>
    <s v="900267842"/>
    <s v="CORPORACION CUELLAR URREA"/>
    <x v="31"/>
    <x v="79"/>
    <s v="AP 505"/>
    <n v="0"/>
    <n v="96159816"/>
    <n v="111759816"/>
    <s v="39,99-36,46"/>
    <d v="2025-05-12T00:00:00"/>
    <x v="36"/>
    <x v="0"/>
    <x v="4"/>
    <m/>
    <x v="26"/>
  </r>
  <r>
    <s v="67006d98632e1b3215cf5870"/>
    <s v="774-2024"/>
    <s v="FABIAN"/>
    <s v=""/>
    <s v="VAQUIRO"/>
    <s v="GIRON"/>
    <s v="Nombre OK"/>
    <s v="Cédula de Ciudadanía"/>
    <n v="5972280"/>
    <x v="0"/>
    <n v="1"/>
    <s v="Ninguno"/>
    <n v="0"/>
    <s v="Ninguno"/>
    <n v="0"/>
    <s v="774 27-Dic-2024"/>
    <n v="15600000"/>
    <s v="Banconfiar"/>
    <n v="640007738"/>
    <s v="CH"/>
    <s v="900267842"/>
    <s v="CORPORACION CUELLAR URREA"/>
    <x v="31"/>
    <x v="79"/>
    <s v="AP 408"/>
    <n v="0"/>
    <n v="96159816"/>
    <n v="111759816"/>
    <s v="39,99-36,46"/>
    <d v="2025-05-12T00:00:00"/>
    <x v="36"/>
    <x v="0"/>
    <x v="3"/>
    <m/>
    <x v="26"/>
  </r>
  <r>
    <s v="67040692f25c541660e03f00"/>
    <s v="774-2024"/>
    <s v="MIREYA"/>
    <s v=""/>
    <s v="AVILA"/>
    <s v="PEREZ"/>
    <s v="Nombre OK"/>
    <s v="Cédula de Ciudadanía"/>
    <n v="40365644"/>
    <x v="0"/>
    <n v="1"/>
    <s v="Ninguno"/>
    <n v="0"/>
    <s v="Ninguno"/>
    <n v="0"/>
    <s v="774 27-Dic-2024"/>
    <n v="15600000"/>
    <s v="Banconfiar"/>
    <n v="640007738"/>
    <s v="CH"/>
    <s v="900267842"/>
    <s v="CORPORACION CUELLAR URREA"/>
    <x v="31"/>
    <x v="79"/>
    <s v="AP 205"/>
    <n v="0"/>
    <n v="96159816"/>
    <n v="111759816"/>
    <s v="39,99-36,46"/>
    <d v="2025-05-13T00:00:00"/>
    <x v="36"/>
    <x v="0"/>
    <x v="0"/>
    <m/>
    <x v="26"/>
  </r>
  <r>
    <s v="67040abef25c541660e04353"/>
    <s v="774-2024"/>
    <s v="ANA"/>
    <s v="MARIA"/>
    <s v="MACIAS"/>
    <s v="MACIAS"/>
    <s v="Nombre OK"/>
    <s v="Cédula de Ciudadanía"/>
    <n v="1033741833"/>
    <x v="0"/>
    <n v="1"/>
    <s v="Ninguno"/>
    <n v="0"/>
    <s v="Ninguno"/>
    <n v="0"/>
    <s v="774 27-Dic-2024"/>
    <n v="15600000"/>
    <s v="Banconfiar"/>
    <n v="640007738"/>
    <s v="CH"/>
    <s v="900267842"/>
    <s v="CORPORACION CUELLAR URREA"/>
    <x v="31"/>
    <x v="79"/>
    <s v="AP 401"/>
    <n v="0"/>
    <n v="96159816"/>
    <n v="111759816"/>
    <s v="40,59-36,46"/>
    <d v="2025-05-12T00:00:00"/>
    <x v="36"/>
    <x v="0"/>
    <x v="4"/>
    <m/>
    <x v="26"/>
  </r>
  <r>
    <s v="670412b88d500fcccd4be583"/>
    <s v="807-2024"/>
    <s v="JESICA"/>
    <s v="PAOLA"/>
    <s v="GONZALEZ"/>
    <s v="CARO"/>
    <s v="Nombre OK"/>
    <s v="Cédula de Ciudadanía"/>
    <n v="1030547080"/>
    <x v="0"/>
    <n v="1"/>
    <s v="Ninguno"/>
    <n v="0"/>
    <s v="Ninguno"/>
    <n v="0"/>
    <s v="807 30-Dic-2024"/>
    <n v="15600000"/>
    <s v="Banconfiar"/>
    <n v="640007738"/>
    <s v="CH"/>
    <s v="900267842"/>
    <s v="CORPORACION CUELLAR URREA"/>
    <x v="31"/>
    <x v="79"/>
    <s v="AP 313"/>
    <n v="0"/>
    <n v="96159816"/>
    <n v="111759816"/>
    <s v="39,99-36,46"/>
    <d v="2025-05-12T00:00:00"/>
    <x v="36"/>
    <x v="0"/>
    <x v="3"/>
    <m/>
    <x v="26"/>
  </r>
  <r>
    <s v="67041a178d500fcccd4be973"/>
    <s v="774-2024"/>
    <s v="JOHANY"/>
    <s v=""/>
    <s v="BERNAL"/>
    <s v="GOMEZ"/>
    <s v="Nombre OK"/>
    <s v="Cédula de Ciudadanía"/>
    <n v="1033681294"/>
    <x v="0"/>
    <n v="1"/>
    <s v="Ninguno"/>
    <n v="0"/>
    <s v="Ninguno"/>
    <n v="0"/>
    <s v="774 27-Dic-2024"/>
    <n v="15600000"/>
    <s v="Banconfiar"/>
    <n v="640007738"/>
    <s v="CH"/>
    <s v="900267842"/>
    <s v="CORPORACION CUELLAR URREA"/>
    <x v="31"/>
    <x v="79"/>
    <s v="AP 503"/>
    <n v="0"/>
    <n v="96159816"/>
    <n v="111759816"/>
    <s v="39,99-36,46"/>
    <d v="2025-05-13T00:00:00"/>
    <x v="36"/>
    <x v="0"/>
    <x v="0"/>
    <m/>
    <x v="26"/>
  </r>
  <r>
    <s v="67041e9e8d500fcccd4becfa"/>
    <s v="774-2024"/>
    <s v="NUBIA"/>
    <s v="JANNETH"/>
    <s v="BENAVIDES"/>
    <s v="DIAZ"/>
    <s v="Sin asignar"/>
    <s v="Cédula de Ciudadanía"/>
    <n v="51999146"/>
    <x v="0"/>
    <n v="1"/>
    <s v="Ninguno"/>
    <m/>
    <s v="Ninguno"/>
    <s v="-"/>
    <s v="774 27-Dic-2024"/>
    <n v="15600000"/>
    <s v="Banconfiar"/>
    <n v="640007738"/>
    <s v="CH"/>
    <s v="900267842"/>
    <s v="CORPORACION CUELLAR URREA"/>
    <x v="31"/>
    <x v="79"/>
    <s v="AP 209"/>
    <m/>
    <m/>
    <m/>
    <m/>
    <m/>
    <x v="4"/>
    <x v="2"/>
    <x v="1"/>
    <m/>
    <x v="2"/>
  </r>
  <r>
    <s v="670423ae8d500fcccd4bf0df"/>
    <s v="774-2024"/>
    <s v="EDUAR"/>
    <s v="ANCIZAR"/>
    <s v="ANDELA"/>
    <s v="LIS"/>
    <s v="Sin asignar"/>
    <s v="Cédula de Ciudadanía"/>
    <n v="12281603"/>
    <x v="0"/>
    <n v="1"/>
    <s v="Ninguno"/>
    <m/>
    <s v="Ninguno"/>
    <s v="-"/>
    <s v="774 27-Dic-2024"/>
    <n v="15600000"/>
    <s v="Banconfiar"/>
    <n v="640007738"/>
    <s v="CH"/>
    <s v="900267842"/>
    <s v="CORPORACION CUELLAR URREA"/>
    <x v="31"/>
    <x v="79"/>
    <s v="AP 405"/>
    <m/>
    <m/>
    <m/>
    <m/>
    <m/>
    <x v="4"/>
    <x v="2"/>
    <x v="1"/>
    <m/>
    <x v="2"/>
  </r>
  <r>
    <s v="67043cdae365eb72d95dae8b"/>
    <s v="757-2024"/>
    <s v="DORA"/>
    <s v="NANCY"/>
    <s v="VALENCIA"/>
    <s v="GARCIA"/>
    <s v="Nombre OK"/>
    <s v="Cédula de Ciudadanía"/>
    <n v="65736013"/>
    <x v="0"/>
    <n v="1"/>
    <s v="Ninguno"/>
    <n v="0"/>
    <s v="Ninguno"/>
    <n v="0"/>
    <s v="757 24-Dic-2024"/>
    <n v="15600000"/>
    <s v="Banconfiar"/>
    <n v="640007738"/>
    <s v="CH"/>
    <s v="900267842"/>
    <s v="CORPORACION CUELLAR URREA"/>
    <x v="31"/>
    <x v="79"/>
    <s v="AP 109"/>
    <n v="0"/>
    <n v="96159816"/>
    <n v="111759816"/>
    <s v="40,59-36,46"/>
    <d v="2025-05-12T00:00:00"/>
    <x v="36"/>
    <x v="0"/>
    <x v="3"/>
    <m/>
    <x v="26"/>
  </r>
  <r>
    <s v="67043e92e365eb72d95db007"/>
    <s v="774-2024"/>
    <s v="SANDRA"/>
    <s v="MILENA"/>
    <s v="PERDOMO"/>
    <s v="VALDERRAMA"/>
    <s v="Sin asignar"/>
    <s v="Cédula de Ciudadanía"/>
    <n v="30505558"/>
    <x v="0"/>
    <n v="1"/>
    <s v="Ninguno"/>
    <m/>
    <s v="Ninguno"/>
    <s v="-"/>
    <s v="774 27-Dic-2024"/>
    <n v="15600000"/>
    <s v="Banconfiar"/>
    <n v="640007738"/>
    <s v="CH"/>
    <s v="900267842"/>
    <s v="CORPORACION CUELLAR URREA"/>
    <x v="31"/>
    <x v="79"/>
    <s v="AP 511"/>
    <m/>
    <m/>
    <m/>
    <m/>
    <m/>
    <x v="4"/>
    <x v="2"/>
    <x v="1"/>
    <m/>
    <x v="2"/>
  </r>
  <r>
    <s v="67043f7ee365eb72d95db150"/>
    <s v="757-2024"/>
    <s v="DORA"/>
    <s v="MARIA"/>
    <s v="RODRIGUEZ"/>
    <s v=""/>
    <s v="Nombre OK"/>
    <s v="Cédula de Ciudadanía"/>
    <n v="41422554"/>
    <x v="0"/>
    <n v="1"/>
    <s v="Ninguno"/>
    <n v="0"/>
    <s v="Ninguno"/>
    <n v="0"/>
    <s v="757 24-Dic-2024"/>
    <n v="15600000"/>
    <s v="Banconfiar"/>
    <n v="640007738"/>
    <s v="CH"/>
    <s v="900267842"/>
    <s v="CORPORACION CUELLAR URREA"/>
    <x v="31"/>
    <x v="79"/>
    <s v="AP 101"/>
    <n v="0"/>
    <n v="96159816"/>
    <n v="111759816"/>
    <s v="40,59-36,46"/>
    <d v="2025-05-12T00:00:00"/>
    <x v="36"/>
    <x v="0"/>
    <x v="4"/>
    <m/>
    <x v="26"/>
  </r>
  <r>
    <s v="670441b9e365eb72d95db307"/>
    <s v="774-2024"/>
    <s v="YULEINY"/>
    <s v=""/>
    <s v="TAPIERO"/>
    <s v="HERRERA"/>
    <s v="Nombre OK"/>
    <s v="Cédula de Ciudadanía"/>
    <n v="1117504006"/>
    <x v="0"/>
    <n v="1"/>
    <s v="Ninguno"/>
    <n v="0"/>
    <s v="Ninguno"/>
    <n v="0"/>
    <s v="774 27-Dic-2024"/>
    <n v="15600000"/>
    <s v="Banconfiar"/>
    <n v="640007738"/>
    <s v="CH"/>
    <s v="900267842"/>
    <s v="CORPORACION CUELLAR URREA"/>
    <x v="31"/>
    <x v="79"/>
    <s v="AP 301"/>
    <n v="0"/>
    <n v="96159816"/>
    <n v="111759816"/>
    <s v="40,59-36,46"/>
    <d v="2025-05-13T00:00:00"/>
    <x v="36"/>
    <x v="0"/>
    <x v="0"/>
    <m/>
    <x v="26"/>
  </r>
  <r>
    <s v="670443cbe365eb72d95db5fc"/>
    <s v="774-2024"/>
    <s v="CARLOS"/>
    <s v="ALBERTO"/>
    <s v="CORTES"/>
    <s v="MENDOZA"/>
    <s v="Nombre OK"/>
    <s v="Cédula de Ciudadanía"/>
    <n v="1010203744"/>
    <x v="0"/>
    <n v="1"/>
    <s v="Ninguno"/>
    <n v="0"/>
    <s v="Ninguno"/>
    <n v="0"/>
    <s v="774 27-Dic-2024"/>
    <n v="15600000"/>
    <s v="Banconfiar"/>
    <n v="640007738"/>
    <s v="CH"/>
    <s v="900267842"/>
    <s v="CORPORACION CUELLAR URREA"/>
    <x v="31"/>
    <x v="79"/>
    <s v="AP 309"/>
    <n v="0"/>
    <n v="96159816"/>
    <n v="111759816"/>
    <s v="40,59-36,46"/>
    <d v="2025-05-12T00:00:00"/>
    <x v="36"/>
    <x v="0"/>
    <x v="4"/>
    <m/>
    <x v="26"/>
  </r>
  <r>
    <s v="6704446ce365eb72d95db683"/>
    <s v="757-2024"/>
    <s v="JESSICA"/>
    <s v="JULIETH"/>
    <s v="TRUJILLO"/>
    <s v="SOACHA"/>
    <s v="Nombre OK"/>
    <s v="Cédula de Ciudadanía"/>
    <n v="1033726300"/>
    <x v="0"/>
    <n v="1"/>
    <s v="Ninguno"/>
    <n v="0"/>
    <s v="Ninguno"/>
    <n v="0"/>
    <s v="757 24-Dic-2024"/>
    <n v="15600000"/>
    <s v="Banconfiar"/>
    <n v="640007738"/>
    <s v="CH"/>
    <s v="900267842"/>
    <s v="CORPORACION CUELLAR URREA"/>
    <x v="31"/>
    <x v="79"/>
    <s v="AP 113"/>
    <n v="0"/>
    <n v="96159816"/>
    <n v="111759816"/>
    <s v="39,99-36,46"/>
    <d v="2025-05-12T00:00:00"/>
    <x v="36"/>
    <x v="0"/>
    <x v="4"/>
    <m/>
    <x v="26"/>
  </r>
  <r>
    <s v="6705653be365eb72d95e2c4f"/>
    <s v="774-2024"/>
    <s v="LEIDY"/>
    <s v="MARYURI"/>
    <s v="ACEVEDO"/>
    <s v="FRANCO"/>
    <s v="Nombre OK"/>
    <s v="Cédula de Ciudadanía"/>
    <n v="1069174510"/>
    <x v="0"/>
    <n v="1"/>
    <s v="Ninguno"/>
    <n v="0"/>
    <s v="Ninguno"/>
    <n v="0"/>
    <s v="774 27-Dic-2024"/>
    <n v="15600000"/>
    <s v="Banconfiar"/>
    <n v="640007738"/>
    <s v="CH"/>
    <s v="900267842"/>
    <s v="CORPORACION CUELLAR URREA"/>
    <x v="31"/>
    <x v="79"/>
    <s v="AP 403"/>
    <n v="0"/>
    <n v="96159816"/>
    <n v="111759816"/>
    <s v="39,99-36,46"/>
    <d v="2025-05-13T00:00:00"/>
    <x v="36"/>
    <x v="0"/>
    <x v="0"/>
    <m/>
    <x v="26"/>
  </r>
  <r>
    <s v="67056f8ce365eb72d95e3081"/>
    <s v="774-2024"/>
    <s v="LEIDY"/>
    <s v="AMPARO"/>
    <s v="CORTES"/>
    <s v="MENDOZA"/>
    <s v="Nombre OK"/>
    <s v="Cédula de Ciudadanía"/>
    <n v="52968838"/>
    <x v="0"/>
    <n v="1"/>
    <s v="Ninguno"/>
    <n v="0"/>
    <s v="Ninguno"/>
    <n v="0"/>
    <s v="774 27-Dic-2024"/>
    <n v="15600000"/>
    <s v="Banconfiar"/>
    <n v="640007738"/>
    <s v="CH"/>
    <s v="900267842"/>
    <s v="CORPORACION CUELLAR URREA"/>
    <x v="31"/>
    <x v="79"/>
    <s v="AP 206"/>
    <n v="0"/>
    <n v="96159816"/>
    <n v="111759816"/>
    <s v="39,99-35,98"/>
    <d v="2025-05-12T00:00:00"/>
    <x v="36"/>
    <x v="0"/>
    <x v="3"/>
    <m/>
    <x v="26"/>
  </r>
  <r>
    <s v="67057c7de365eb72d95e3655"/>
    <s v="774-2024"/>
    <s v="MONICA"/>
    <s v="JOHANA"/>
    <s v="BERMUDEZ"/>
    <s v="MONTOYA"/>
    <s v="Nombre OK"/>
    <s v="Cédula de Ciudadanía"/>
    <n v="1033767220"/>
    <x v="0"/>
    <n v="1"/>
    <s v="Ninguno"/>
    <n v="0"/>
    <s v="Ninguno"/>
    <n v="0"/>
    <s v="774 27-Dic-2024"/>
    <n v="15600000"/>
    <s v="Banconfiar"/>
    <n v="640007738"/>
    <s v="CH"/>
    <s v="900267842"/>
    <s v="CORPORACION CUELLAR URREA"/>
    <x v="31"/>
    <x v="79"/>
    <s v="AP 201"/>
    <n v="0"/>
    <n v="96159816"/>
    <n v="111759816"/>
    <s v="40,59-36,46"/>
    <d v="2025-05-12T00:00:00"/>
    <x v="36"/>
    <x v="0"/>
    <x v="4"/>
    <m/>
    <x v="26"/>
  </r>
  <r>
    <s v="6705a34fe365eb72d96d37df"/>
    <s v="774-2024"/>
    <s v="BRAYAN"/>
    <s v=""/>
    <s v="SERRANO"/>
    <s v="HERRERA"/>
    <s v="Nombre OK"/>
    <s v="Cédula de Ciudadanía"/>
    <n v="1033789974"/>
    <x v="0"/>
    <n v="1"/>
    <s v="Ninguno"/>
    <n v="0"/>
    <s v="Ninguno"/>
    <n v="0"/>
    <s v="774 27-Dic-2024"/>
    <n v="15600000"/>
    <s v="Banconfiar"/>
    <n v="640007738"/>
    <s v="CH"/>
    <s v="900267842"/>
    <s v="CORPORACION CUELLAR URREA"/>
    <x v="31"/>
    <x v="79"/>
    <s v="AP 506"/>
    <n v="0"/>
    <n v="96159816"/>
    <n v="111759816"/>
    <s v="39,99-35,98"/>
    <d v="2025-05-12T00:00:00"/>
    <x v="36"/>
    <x v="0"/>
    <x v="3"/>
    <m/>
    <x v="26"/>
  </r>
  <r>
    <s v="6705a702e365eb72d96d3ac9"/>
    <s v="774-2024"/>
    <s v="ESNEIDA"/>
    <s v=""/>
    <s v="RODRIGUEZ"/>
    <s v="RODRIGUEZ"/>
    <s v="Nombre OK"/>
    <s v="Cédula de Ciudadanía"/>
    <n v="52448036"/>
    <x v="0"/>
    <n v="1"/>
    <s v="Ninguno"/>
    <n v="0"/>
    <s v="Ninguno"/>
    <n v="0"/>
    <s v="774 27-Dic-2024"/>
    <n v="15600000"/>
    <s v="Banconfiar"/>
    <n v="640007738"/>
    <s v="CH"/>
    <s v="900267842"/>
    <s v="CORPORACION CUELLAR URREA"/>
    <x v="31"/>
    <x v="79"/>
    <s v="AP 204"/>
    <n v="0"/>
    <n v="96159816"/>
    <n v="111759816"/>
    <s v="39,99-35,98"/>
    <d v="2025-05-12T00:00:00"/>
    <x v="36"/>
    <x v="0"/>
    <x v="4"/>
    <m/>
    <x v="26"/>
  </r>
  <r>
    <s v="6705abc8e365eb72d96d3e50"/>
    <s v="774-2024"/>
    <s v="RUTH"/>
    <s v=""/>
    <s v="BETANCOURT"/>
    <s v="CARDONA"/>
    <s v="Nombre OK"/>
    <s v="Cédula de Ciudadanía"/>
    <n v="28334785"/>
    <x v="0"/>
    <n v="1"/>
    <s v="Ninguno"/>
    <n v="0"/>
    <s v="Ninguno"/>
    <n v="0"/>
    <s v="774 27-Dic-2024"/>
    <n v="15600000"/>
    <s v="Banconfiar"/>
    <n v="640007738"/>
    <s v="CH"/>
    <s v="900267842"/>
    <s v="CORPORACION CUELLAR URREA"/>
    <x v="31"/>
    <x v="79"/>
    <s v="AP 308"/>
    <n v="0"/>
    <n v="96159816"/>
    <n v="111759816"/>
    <s v="39,99-35,98"/>
    <d v="2025-05-12T00:00:00"/>
    <x v="36"/>
    <x v="0"/>
    <x v="4"/>
    <m/>
    <x v="26"/>
  </r>
  <r>
    <s v="6705aeeae365eb72d96d40df"/>
    <s v="757-2024"/>
    <s v="GILBERTO"/>
    <s v="ANTONIO"/>
    <s v="BERMUDEZ"/>
    <s v="ORTIZ"/>
    <s v="Nombre OK"/>
    <s v="Cédula de Ciudadanía"/>
    <n v="6555989"/>
    <x v="0"/>
    <n v="1"/>
    <s v="Ninguno"/>
    <n v="0"/>
    <s v="Ninguno"/>
    <n v="0"/>
    <s v="757 24-Dic-2024"/>
    <n v="15600000"/>
    <s v="Banconfiar"/>
    <n v="640007738"/>
    <s v="CH"/>
    <s v="900267842"/>
    <s v="CORPORACION CUELLAR URREA"/>
    <x v="31"/>
    <x v="79"/>
    <s v="AP 106"/>
    <n v="0"/>
    <n v="96159816"/>
    <n v="111759816"/>
    <s v="39,99-35,98"/>
    <d v="2025-05-12T00:00:00"/>
    <x v="36"/>
    <x v="0"/>
    <x v="4"/>
    <m/>
    <x v="26"/>
  </r>
  <r>
    <s v="67068a72e365eb72d96d5feb"/>
    <s v="774-2024"/>
    <s v="MARIA"/>
    <s v="DEL CARMEN"/>
    <s v="RIVERA"/>
    <s v=""/>
    <s v="Nombre OK"/>
    <s v="Cédula de Ciudadanía"/>
    <n v="38257225"/>
    <x v="0"/>
    <n v="1"/>
    <s v="Ninguno"/>
    <n v="0"/>
    <s v="Ninguno"/>
    <n v="0"/>
    <s v="774 27-Dic-2024"/>
    <n v="15600000"/>
    <s v="Banconfiar"/>
    <n v="640007738"/>
    <s v="CH"/>
    <s v="900267842"/>
    <s v="CORPORACION CUELLAR URREA"/>
    <x v="31"/>
    <x v="79"/>
    <s v="AP 409"/>
    <n v="0"/>
    <n v="96159816"/>
    <n v="111759816"/>
    <s v="40,59-35,98"/>
    <d v="2025-05-13T00:00:00"/>
    <x v="36"/>
    <x v="0"/>
    <x v="0"/>
    <m/>
    <x v="26"/>
  </r>
  <r>
    <s v="67068bd2e365eb72d96d610e"/>
    <s v="774-2024"/>
    <s v="CARLOS"/>
    <s v="ALBERTO"/>
    <s v="GOMEZ"/>
    <s v="AGUIRRE"/>
    <s v="Nombre OK"/>
    <s v="Cédula de Ciudadanía"/>
    <n v="1058844022"/>
    <x v="0"/>
    <n v="1"/>
    <s v="Ninguno"/>
    <n v="0"/>
    <s v="Ninguno"/>
    <n v="0"/>
    <s v="774 27-Dic-2024"/>
    <n v="15600000"/>
    <s v="Banconfiar"/>
    <n v="640007738"/>
    <s v="CH"/>
    <s v="900267842"/>
    <s v="CORPORACION CUELLAR URREA"/>
    <x v="31"/>
    <x v="79"/>
    <s v="AP 404"/>
    <n v="0"/>
    <n v="96159816"/>
    <n v="111759816"/>
    <s v="39,99-35,98"/>
    <d v="2025-06-25T00:00:00"/>
    <x v="25"/>
    <x v="0"/>
    <x v="0"/>
    <m/>
    <x v="17"/>
  </r>
  <r>
    <s v="6706999ce365eb72d96d671e"/>
    <s v="757-2024"/>
    <s v="SILA"/>
    <s v=""/>
    <s v="YANDY"/>
    <s v="CANAS"/>
    <s v="Nombre OK"/>
    <s v="Cédula de Ciudadanía"/>
    <n v="1019019524"/>
    <x v="0"/>
    <n v="1"/>
    <s v="Ninguno"/>
    <n v="0"/>
    <s v="Ninguno"/>
    <n v="0"/>
    <s v="757 24-Dic-2024"/>
    <n v="15600000"/>
    <s v="Banconfiar"/>
    <n v="640007738"/>
    <s v="CH"/>
    <s v="900267842"/>
    <s v="CORPORACION CUELLAR URREA"/>
    <x v="31"/>
    <x v="79"/>
    <s v="AP 304"/>
    <n v="0"/>
    <n v="96159816"/>
    <n v="111759816"/>
    <s v="39,99-36,46"/>
    <d v="2025-05-13T00:00:00"/>
    <x v="36"/>
    <x v="0"/>
    <x v="0"/>
    <m/>
    <x v="26"/>
  </r>
  <r>
    <s v="67069a37e365eb72d96d6802"/>
    <s v="774-2024"/>
    <s v="KAREN"/>
    <s v="LORENA"/>
    <s v="PULGARIN"/>
    <s v="MONROY"/>
    <s v="Nombre OK"/>
    <s v="Cédula de Ciudadanía"/>
    <n v="1033800816"/>
    <x v="0"/>
    <n v="1"/>
    <s v="Ninguno"/>
    <n v="0"/>
    <s v="Ninguno"/>
    <n v="0"/>
    <s v="774 27-Dic-2024"/>
    <n v="15600000"/>
    <s v="Banconfiar"/>
    <n v="640007738"/>
    <s v="CH"/>
    <s v="900267842"/>
    <s v="CORPORACION CUELLAR URREA"/>
    <x v="31"/>
    <x v="79"/>
    <s v="AP 214"/>
    <n v="0"/>
    <n v="96159816"/>
    <n v="111759816"/>
    <s v="39,99-35,98"/>
    <d v="2025-05-12T00:00:00"/>
    <x v="36"/>
    <x v="0"/>
    <x v="4"/>
    <m/>
    <x v="26"/>
  </r>
  <r>
    <s v="6706a74ce365eb72d96d739e"/>
    <s v="774-2024"/>
    <s v="JHOAN"/>
    <s v="ANDRES"/>
    <s v="PLAZAS"/>
    <s v="TORRES"/>
    <s v="Nombre OK"/>
    <s v="Cédula de Ciudadanía"/>
    <n v="1023010891"/>
    <x v="0"/>
    <n v="1"/>
    <s v="Ninguno"/>
    <n v="0"/>
    <s v="Ninguno"/>
    <n v="0"/>
    <s v="774 27-Dic-2024"/>
    <n v="15600000"/>
    <s v="Banconfiar"/>
    <n v="640007738"/>
    <s v="CH"/>
    <s v="900267842"/>
    <s v="CORPORACION CUELLAR URREA"/>
    <x v="31"/>
    <x v="79"/>
    <s v="AP 509"/>
    <n v="0"/>
    <n v="96159816"/>
    <n v="111759816"/>
    <s v="39,99-35,98"/>
    <d v="2025-05-13T00:00:00"/>
    <x v="36"/>
    <x v="0"/>
    <x v="0"/>
    <m/>
    <x v="26"/>
  </r>
  <r>
    <s v="6706ae02e365eb72d96d7940"/>
    <s v="774-2024"/>
    <s v="JENNYFER"/>
    <s v=""/>
    <s v="CARDOZO"/>
    <s v="OCAMPO"/>
    <s v="Nombre OK"/>
    <s v="Cédula de Ciudadanía"/>
    <n v="1022995279"/>
    <x v="0"/>
    <n v="1"/>
    <s v="Ninguno"/>
    <n v="0"/>
    <s v="Ninguno"/>
    <n v="0"/>
    <s v="774 27-Dic-2024"/>
    <n v="15600000"/>
    <s v="Banconfiar"/>
    <n v="640007738"/>
    <s v="CH"/>
    <s v="900267842"/>
    <s v="CORPORACION CUELLAR URREA"/>
    <x v="31"/>
    <x v="79"/>
    <s v="AP 510"/>
    <n v="0"/>
    <n v="96159816"/>
    <n v="111759816"/>
    <s v="39,99-36,65"/>
    <d v="2025-05-12T00:00:00"/>
    <x v="36"/>
    <x v="0"/>
    <x v="4"/>
    <m/>
    <x v="26"/>
  </r>
  <r>
    <s v="6706b456e365eb72d96d7d87"/>
    <s v="774-2024"/>
    <s v="GILBERTO"/>
    <s v=""/>
    <s v="BECERRA"/>
    <s v="BRAVO"/>
    <s v="Nombre OK"/>
    <s v="Cédula de Ciudadanía"/>
    <n v="1084250735"/>
    <x v="0"/>
    <n v="1"/>
    <s v="Ninguno"/>
    <n v="0"/>
    <s v="Ninguno"/>
    <n v="0"/>
    <s v="774 27-Dic-2024"/>
    <n v="15600000"/>
    <s v="Banconfiar"/>
    <n v="640007738"/>
    <s v="CH"/>
    <s v="900267842"/>
    <s v="CORPORACION CUELLAR URREA"/>
    <x v="31"/>
    <x v="79"/>
    <s v="AP 513"/>
    <n v="0"/>
    <n v="96159816"/>
    <n v="111759816"/>
    <s v="39,99-35,98"/>
    <d v="2025-05-13T00:00:00"/>
    <x v="36"/>
    <x v="0"/>
    <x v="0"/>
    <m/>
    <x v="26"/>
  </r>
  <r>
    <s v="6706b713e365eb72d96d7edc"/>
    <s v="774-2024"/>
    <s v="DERLY"/>
    <s v=""/>
    <s v="CASTILLO"/>
    <s v="VERA"/>
    <s v="Nombre OK"/>
    <s v="Cédula de Ciudadanía"/>
    <n v="39581827"/>
    <x v="0"/>
    <n v="1"/>
    <s v="Ninguno"/>
    <n v="0"/>
    <s v="Ninguno"/>
    <n v="0"/>
    <s v="774 27-Dic-2024"/>
    <n v="15600000"/>
    <s v="Banconfiar"/>
    <n v="640007738"/>
    <s v="CH"/>
    <s v="900267842"/>
    <s v="CORPORACION CUELLAR URREA"/>
    <x v="31"/>
    <x v="79"/>
    <s v="AP 402"/>
    <n v="0"/>
    <n v="96159816"/>
    <n v="111759816"/>
    <s v="39,99-35,98"/>
    <d v="2025-05-12T00:00:00"/>
    <x v="36"/>
    <x v="0"/>
    <x v="4"/>
    <m/>
    <x v="26"/>
  </r>
  <r>
    <s v="6706bbdce365eb72d96d80c4"/>
    <s v="774-2024"/>
    <s v="ANGELICA"/>
    <s v=""/>
    <s v="GIRALDO"/>
    <s v="CABALLERO"/>
    <s v="Nombre OK"/>
    <s v="Cédula de Ciudadanía"/>
    <n v="1018434602"/>
    <x v="0"/>
    <n v="1"/>
    <s v="Ninguno"/>
    <n v="0"/>
    <s v="Ninguno"/>
    <n v="0"/>
    <s v="774 27-Dic-2024"/>
    <n v="15600000"/>
    <s v="Banconfiar"/>
    <n v="640007738"/>
    <s v="CH"/>
    <s v="900267842"/>
    <s v="CORPORACION CUELLAR URREA"/>
    <x v="31"/>
    <x v="79"/>
    <s v="AP 310"/>
    <n v="0"/>
    <n v="96159816"/>
    <n v="111759816"/>
    <s v="39,99-35,98"/>
    <d v="2025-05-12T00:00:00"/>
    <x v="36"/>
    <x v="0"/>
    <x v="3"/>
    <m/>
    <x v="26"/>
  </r>
  <r>
    <s v="6706c40209e28137fb635fa0"/>
    <s v="757-2024"/>
    <s v="FLOR"/>
    <s v="MARINA"/>
    <s v="FELIX"/>
    <s v="SANCHEZ"/>
    <s v="Nombre OK"/>
    <s v="Cédula de Ciudadanía"/>
    <n v="65551309"/>
    <x v="0"/>
    <n v="1"/>
    <s v="Ninguno"/>
    <n v="0"/>
    <s v="Ninguno"/>
    <n v="0"/>
    <s v="757 24-Dic-2024"/>
    <n v="15600000"/>
    <s v="Banconfiar"/>
    <n v="640007738"/>
    <s v="CH"/>
    <s v="900267842"/>
    <s v="CORPORACION CUELLAR URREA"/>
    <x v="31"/>
    <x v="79"/>
    <s v="AP 104"/>
    <n v="0"/>
    <n v="96159816"/>
    <n v="111759816"/>
    <s v="39,99-35,98"/>
    <d v="2025-05-12T00:00:00"/>
    <x v="36"/>
    <x v="0"/>
    <x v="4"/>
    <m/>
    <x v="26"/>
  </r>
  <r>
    <s v="6706c8d209e28137fb63633e"/>
    <s v="774-2024"/>
    <s v="MARIA"/>
    <s v="MAGDALENA"/>
    <s v="GUARNIZO"/>
    <s v="RODRIGUEZ"/>
    <s v="Nombre OK"/>
    <s v="Cédula de Ciudadanía"/>
    <n v="1003809751"/>
    <x v="0"/>
    <n v="1"/>
    <s v="Ninguno"/>
    <n v="0"/>
    <s v="Ninguno"/>
    <n v="0"/>
    <s v="774 27-Dic-2024"/>
    <n v="15600000"/>
    <s v="Banconfiar"/>
    <n v="640007738"/>
    <s v="CH"/>
    <s v="900267842"/>
    <s v="CORPORACION CUELLAR URREA"/>
    <x v="31"/>
    <x v="79"/>
    <s v="AP 203"/>
    <n v="0"/>
    <n v="96159816"/>
    <n v="111759816"/>
    <s v="39,99-36,46"/>
    <d v="2025-06-25T00:00:00"/>
    <x v="25"/>
    <x v="0"/>
    <x v="3"/>
    <m/>
    <x v="17"/>
  </r>
  <r>
    <s v="6708288b6fd23d4cef96108c"/>
    <s v="814-2024"/>
    <s v="INGRID"/>
    <s v="YULIET"/>
    <s v="CORNELIO"/>
    <s v="OYOLA"/>
    <s v="Nombre OK"/>
    <s v="Cédula de Ciudadanía"/>
    <n v="1022993471"/>
    <x v="0"/>
    <n v="1"/>
    <s v="Ninguno"/>
    <n v="0"/>
    <s v="Ninguno"/>
    <n v="0"/>
    <s v="814 30-Dic-2024"/>
    <n v="15600000"/>
    <s v="Banconfiar"/>
    <n v="640007738"/>
    <s v="CH"/>
    <s v="900267842"/>
    <s v="CORPORACION CUELLAR URREA"/>
    <x v="31"/>
    <x v="79"/>
    <s v="AP 512"/>
    <n v="0"/>
    <n v="96159816"/>
    <n v="111759816"/>
    <s v="39,99-36,46"/>
    <d v="2025-05-12T00:00:00"/>
    <x v="36"/>
    <x v="0"/>
    <x v="3"/>
    <m/>
    <x v="26"/>
  </r>
  <r>
    <s v="67082ca96fd23d4cef9611d0"/>
    <s v="757-2024"/>
    <s v="MANUEL"/>
    <s v="ANDRES"/>
    <s v="VELANDIA"/>
    <s v=""/>
    <s v="Nombre OK"/>
    <s v="Cédula de Ciudadanía"/>
    <n v="1031121899"/>
    <x v="0"/>
    <n v="1"/>
    <s v="Ninguno"/>
    <n v="0"/>
    <s v="Ninguno"/>
    <n v="0"/>
    <s v="757 24-Dic-2024"/>
    <n v="15600000"/>
    <s v="Banconfiar"/>
    <n v="640007738"/>
    <s v="CH"/>
    <s v="900267842"/>
    <s v="CORPORACION CUELLAR URREA"/>
    <x v="31"/>
    <x v="79"/>
    <s v="AP 305"/>
    <n v="0"/>
    <n v="96159816"/>
    <n v="111759816"/>
    <s v="39,99-36,46"/>
    <d v="2025-06-17T00:00:00"/>
    <x v="25"/>
    <x v="0"/>
    <x v="4"/>
    <m/>
    <x v="17"/>
  </r>
  <r>
    <s v="67082fbb6fd23d4cef9612c6"/>
    <s v="814-2024"/>
    <s v="JHONATAN"/>
    <s v="STEVEN"/>
    <s v="CORNELIO"/>
    <s v="OYOLA"/>
    <s v="Nombre OK"/>
    <s v="Cédula de Ciudadanía"/>
    <n v="1033782570"/>
    <x v="0"/>
    <n v="1"/>
    <s v="Ninguno"/>
    <n v="0"/>
    <s v="Ninguno"/>
    <n v="0"/>
    <s v="814 30-Dic-2024"/>
    <n v="15600000"/>
    <s v="Banconfiar"/>
    <n v="640007738"/>
    <s v="CH"/>
    <s v="900267842"/>
    <s v="CORPORACION CUELLAR URREA"/>
    <x v="31"/>
    <x v="79"/>
    <s v="AP 202"/>
    <n v="0"/>
    <n v="96159816"/>
    <n v="111759816"/>
    <s v="39,99-35,98"/>
    <d v="2025-05-12T00:00:00"/>
    <x v="36"/>
    <x v="0"/>
    <x v="4"/>
    <m/>
    <x v="26"/>
  </r>
  <r>
    <s v="670941d86fd23d4cef964777"/>
    <s v="814-2024"/>
    <s v="EDILSON"/>
    <s v="ALBERTO"/>
    <s v="FAJARDO"/>
    <s v="MARROQUIN"/>
    <s v="Nombre OK"/>
    <s v="Cédula de Ciudadanía"/>
    <n v="80047788"/>
    <x v="0"/>
    <n v="1"/>
    <s v="Ninguno"/>
    <n v="0"/>
    <s v="Ninguno"/>
    <n v="0"/>
    <s v="814 30-Dic-2024"/>
    <n v="15600000"/>
    <s v="Banconfiar"/>
    <n v="640007738"/>
    <s v="CH"/>
    <s v="900267842"/>
    <s v="CORPORACION CUELLAR URREA"/>
    <x v="31"/>
    <x v="79"/>
    <s v="AP 210"/>
    <n v="0"/>
    <n v="96159816"/>
    <n v="111759816"/>
    <s v="39,99-35,98"/>
    <d v="2025-05-12T00:00:00"/>
    <x v="36"/>
    <x v="0"/>
    <x v="4"/>
    <m/>
    <x v="26"/>
  </r>
  <r>
    <s v="671149e16fd23d4cef9847d0"/>
    <s v="814-2024"/>
    <s v="KELEN"/>
    <s v="YULIANA"/>
    <s v="PRECIADO"/>
    <s v="VALENCIA"/>
    <s v="Nombre OK"/>
    <s v="Cédula de Ciudadanía"/>
    <n v="1001271005"/>
    <x v="0"/>
    <n v="1"/>
    <s v="Ninguno"/>
    <n v="0"/>
    <s v="Ninguno"/>
    <n v="0"/>
    <s v="814 30-Dic-2024"/>
    <n v="15600000"/>
    <s v="Banconfiar"/>
    <n v="640007738"/>
    <s v="CH"/>
    <s v="900267842"/>
    <s v="CORPORACION CUELLAR URREA"/>
    <x v="31"/>
    <x v="79"/>
    <s v="AP 504"/>
    <n v="0"/>
    <n v="96156816"/>
    <n v="111759816"/>
    <s v="39,99-35,98"/>
    <d v="2025-05-13T00:00:00"/>
    <x v="36"/>
    <x v="0"/>
    <x v="0"/>
    <m/>
    <x v="26"/>
  </r>
  <r>
    <s v="67114cd26fd23d4cef984a1e"/>
    <s v="814-2024"/>
    <s v="GABRIEL"/>
    <s v="HERNANDO"/>
    <s v="LINARES"/>
    <s v=""/>
    <s v="Nombre OK"/>
    <s v="Cédula de Ciudadanía"/>
    <n v="1033727938"/>
    <x v="0"/>
    <n v="1"/>
    <s v="Ninguno"/>
    <n v="0"/>
    <s v="Ninguno"/>
    <n v="0"/>
    <s v="814 30-Dic-2024"/>
    <n v="15600000"/>
    <s v="Banconfiar"/>
    <n v="640007738"/>
    <s v="CH"/>
    <s v="900267842"/>
    <s v="CORPORACION CUELLAR URREA"/>
    <x v="31"/>
    <x v="79"/>
    <s v="AP 302"/>
    <n v="0"/>
    <n v="96156816"/>
    <n v="111759816"/>
    <s v="39,99-35,98"/>
    <d v="2025-06-03T00:00:00"/>
    <x v="24"/>
    <x v="0"/>
    <x v="0"/>
    <m/>
    <x v="16"/>
  </r>
  <r>
    <s v="671678c02da7f9b3abe9b925"/>
    <s v="814-2024"/>
    <s v="JOHN"/>
    <s v="ALEXANDER"/>
    <s v="PALMA"/>
    <s v="LOPEZ"/>
    <s v="Nombre OK"/>
    <s v="Cédula de Ciudadanía"/>
    <n v="1031126847"/>
    <x v="0"/>
    <n v="1"/>
    <s v="Ninguno"/>
    <n v="0"/>
    <s v="Ninguno"/>
    <n v="0"/>
    <s v="814 30-Dic-2024"/>
    <n v="15600000"/>
    <s v="Banconfiar"/>
    <n v="640007738"/>
    <s v="CH"/>
    <s v="900267842"/>
    <s v="CORPORACION CUELLAR URREA"/>
    <x v="31"/>
    <x v="79"/>
    <s v="AP 514"/>
    <n v="0"/>
    <n v="96156816"/>
    <n v="111759816"/>
    <s v="39,99-36,46"/>
    <d v="2025-05-13T00:00:00"/>
    <x v="36"/>
    <x v="0"/>
    <x v="0"/>
    <m/>
    <x v="26"/>
  </r>
  <r>
    <s v="6718179b2da7f9b3abea7650"/>
    <s v="807-2024"/>
    <s v="JAIRO"/>
    <s v="ALBERTO"/>
    <s v="CORNELIO"/>
    <s v="OYOLA"/>
    <s v="Nombre OK"/>
    <s v="Cédula de Ciudadanía"/>
    <n v="1031170207"/>
    <x v="0"/>
    <n v="1"/>
    <s v="Ninguno"/>
    <n v="0"/>
    <s v="Ninguno"/>
    <n v="0"/>
    <s v="807 30-Dic-2024"/>
    <n v="15600000"/>
    <s v="Banconfiar"/>
    <n v="640007738"/>
    <s v="CH"/>
    <s v="900267842"/>
    <s v="CORPORACION CUELLAR URREA"/>
    <x v="31"/>
    <x v="79"/>
    <s v="AP 314"/>
    <n v="0"/>
    <n v="96159816"/>
    <n v="111759816"/>
    <s v="40,24-35,98"/>
    <d v="2025-05-12T00:00:00"/>
    <x v="36"/>
    <x v="0"/>
    <x v="4"/>
    <m/>
    <x v="26"/>
  </r>
  <r>
    <s v="67338c16089863ef9fbe0506"/>
    <s v="757-2024"/>
    <s v="ROCIO"/>
    <s v="FARID"/>
    <s v="JIMENEZ"/>
    <s v="CARDENAS"/>
    <s v="Nombre OK"/>
    <s v="Cédula de Ciudadanía"/>
    <n v="38204464"/>
    <x v="0"/>
    <n v="1"/>
    <s v="Ninguno"/>
    <n v="0"/>
    <s v="Ninguno"/>
    <n v="0"/>
    <s v="757 24-Dic-2024"/>
    <n v="15600000"/>
    <s v="Banconfiar"/>
    <n v="640007738"/>
    <s v="CH"/>
    <s v="900267842"/>
    <s v="CORPORACION CUELLAR URREA"/>
    <x v="31"/>
    <x v="79"/>
    <s v="AP 102"/>
    <n v="0"/>
    <n v="96159816"/>
    <n v="111759816"/>
    <s v="39,99-35,98"/>
    <d v="2025-05-12T00:00:00"/>
    <x v="36"/>
    <x v="0"/>
    <x v="4"/>
    <m/>
    <x v="26"/>
  </r>
  <r>
    <s v="687e915f9f34daeac9db94b0"/>
    <s v="964-2025"/>
    <s v="HERNEY"/>
    <s v=""/>
    <s v="YATE"/>
    <s v="ALAPE"/>
    <s v="Sin asignar"/>
    <s v="Cédula de Ciudadanía"/>
    <n v="93477993"/>
    <x v="0"/>
    <n v="1"/>
    <s v="Caja de Compensación Familiar COMPENSAR"/>
    <m/>
    <s v="CONFIAR COOPERATIVA FINANCIERA"/>
    <n v="39972816"/>
    <s v="964 23-Sep-2025"/>
    <n v="17082000"/>
    <s v="Banconfiar"/>
    <n v="640007738"/>
    <s v="CH"/>
    <s v="900267842"/>
    <s v="CORPORACION CUELLAR URREA"/>
    <x v="31"/>
    <x v="79"/>
    <s v="AP 215"/>
    <m/>
    <m/>
    <m/>
    <m/>
    <m/>
    <x v="2"/>
    <x v="2"/>
    <x v="1"/>
    <m/>
    <x v="2"/>
  </r>
  <r>
    <s v="6882765560e865cbf15afb05"/>
    <s v="964-2025"/>
    <s v="BERNARDO"/>
    <s v="HORACIO"/>
    <s v="OCAMPO"/>
    <s v="MELGAREJO"/>
    <s v="Nombre OK"/>
    <s v="Cédula de Ciudadanía"/>
    <n v="80778098"/>
    <x v="0"/>
    <n v="1"/>
    <s v="Caja Colombiana de Subsidio Familiar COLSUBSIDIO"/>
    <m/>
    <s v="CONFIAR COOPERATIVA FINANCIERA"/>
    <n v="43677816"/>
    <s v="964 23-Sep-2025"/>
    <n v="17082000"/>
    <s v="Banconfiar"/>
    <n v="640007738"/>
    <s v="CH"/>
    <s v="900267842"/>
    <s v="CORPORACION CUELLAR URREA"/>
    <x v="31"/>
    <x v="79"/>
    <s v="AP 110"/>
    <m/>
    <m/>
    <m/>
    <m/>
    <m/>
    <x v="2"/>
    <x v="2"/>
    <x v="1"/>
    <m/>
    <x v="2"/>
  </r>
  <r>
    <s v="6882765560e865cbf15afb05"/>
    <s v="964-2025"/>
    <s v="ALBA"/>
    <s v="YAZMIN"/>
    <s v="HERNANDEZ"/>
    <s v="SALAMANCA"/>
    <s v="Nombre OK"/>
    <s v="Cédula de Ciudadanía"/>
    <n v="52289416"/>
    <x v="1"/>
    <n v="0"/>
    <s v="Caja Colombiana de Subsidio Familiar COLSUBSIDIO"/>
    <m/>
    <s v="CONFIAR COOPERATIVA FINANCIERA"/>
    <n v="43677816"/>
    <s v="964 23-Sep-2025"/>
    <n v="17082000"/>
    <s v="Banconfiar"/>
    <n v="640007738"/>
    <s v="CH"/>
    <s v="900267842"/>
    <s v="CORPORACION CUELLAR URREA"/>
    <x v="31"/>
    <x v="79"/>
    <s v="AP 110"/>
    <m/>
    <m/>
    <m/>
    <m/>
    <m/>
    <x v="2"/>
    <x v="2"/>
    <x v="1"/>
    <m/>
    <x v="2"/>
  </r>
  <r>
    <s v="6882989460e865cbf15b6350"/>
    <s v="964-2025"/>
    <s v="JUAN"/>
    <s v="FERNANDO"/>
    <s v="RODRIGUEZ"/>
    <s v="GOMEZ"/>
    <s v="Nombre OK"/>
    <s v="Cédula de Ciudadanía"/>
    <n v="80768223"/>
    <x v="0"/>
    <n v="1"/>
    <s v="Caja Colombiana de Subsidio Familiar COLSUBSIDIO"/>
    <m/>
    <s v="CONFIAR COOPERATIVA FINANCIERA"/>
    <n v="55400000"/>
    <s v="964 23-Sep-2025"/>
    <n v="17082000"/>
    <s v="Banconfiar"/>
    <n v="640007738"/>
    <s v="CH"/>
    <s v="900267842"/>
    <s v="CORPORACION CUELLAR URREA"/>
    <x v="31"/>
    <x v="79"/>
    <s v="AP 316"/>
    <m/>
    <m/>
    <m/>
    <m/>
    <m/>
    <x v="2"/>
    <x v="2"/>
    <x v="1"/>
    <m/>
    <x v="2"/>
  </r>
  <r>
    <s v="68b896e537132622bbaf8900"/>
    <s v="964-2025"/>
    <s v="JOHN"/>
    <s v="ALEXANDER"/>
    <s v="ALARCON"/>
    <s v="MARIÑO"/>
    <s v="Nombre OK"/>
    <s v="Cédula de Ciudadanía"/>
    <n v="80109720"/>
    <x v="0"/>
    <n v="1"/>
    <s v="Caja de Compensación Familiar COMPENSAR"/>
    <m/>
    <s v="CONFIAR COOPERATIVA FINANCIERA"/>
    <n v="43677816"/>
    <s v="964 23-Sep-2025"/>
    <n v="17082000"/>
    <s v="Banconfiar"/>
    <n v="640007738"/>
    <s v="CH"/>
    <s v="900267842"/>
    <s v="CORPORACION CUELLAR URREA"/>
    <x v="31"/>
    <x v="79"/>
    <s v="AP 108"/>
    <m/>
    <m/>
    <m/>
    <m/>
    <m/>
    <x v="2"/>
    <x v="2"/>
    <x v="1"/>
    <m/>
    <x v="2"/>
  </r>
  <r>
    <s v="67181cf92da7f9b3abea7bb1"/>
    <s v="614-2024"/>
    <s v="OSCAR"/>
    <s v="ANDRES"/>
    <s v="CETINA"/>
    <s v="PACHECO"/>
    <s v="Sin asignar"/>
    <s v="Cédula de Ciudadanía"/>
    <n v="80022528"/>
    <x v="0"/>
    <n v="1"/>
    <s v="Caja Colombiana de Subsidio Familiar COLSUBSIDIO"/>
    <m/>
    <s v="BANCO DAVIVIENDA"/>
    <n v="125000000"/>
    <s v="614 19-Nov-2024"/>
    <n v="15600000"/>
    <s v="NA"/>
    <s v="NA"/>
    <s v="NA"/>
    <s v="NA"/>
    <s v="NA"/>
    <x v="32"/>
    <x v="2"/>
    <s v="AP 302 TO 5"/>
    <m/>
    <m/>
    <m/>
    <m/>
    <m/>
    <x v="4"/>
    <x v="5"/>
    <x v="1"/>
    <m/>
    <x v="2"/>
  </r>
  <r>
    <s v="6740baac9f065fa249aba92e"/>
    <s v="702-2024"/>
    <s v="ARGEMIRO"/>
    <s v="MANUEL"/>
    <s v="PEREZ"/>
    <s v="COGOLLO"/>
    <s v="Sin asignar"/>
    <s v="Cédula de Ciudadanía"/>
    <n v="1068657992"/>
    <x v="0"/>
    <n v="1"/>
    <s v="Caja de Compensación Familiar COMPENSAR"/>
    <m/>
    <s v="BANCO DAVIVIENDA"/>
    <n v="130000000"/>
    <s v="702 13-Dic-2024"/>
    <n v="15600000"/>
    <s v="NA"/>
    <s v="NA"/>
    <s v="NA"/>
    <s v="NA"/>
    <s v="NA"/>
    <x v="32"/>
    <x v="2"/>
    <s v="AP 204 TO 17"/>
    <m/>
    <m/>
    <m/>
    <m/>
    <m/>
    <x v="4"/>
    <x v="5"/>
    <x v="1"/>
    <m/>
    <x v="2"/>
  </r>
  <r>
    <s v="674e07b0633bb1d55382a1e9"/>
    <s v="723-2024"/>
    <s v="FANNY"/>
    <s v="ROCIO"/>
    <s v="CORDOBA"/>
    <s v=""/>
    <s v="Nombre OK"/>
    <s v="Cédula de Ciudadanía"/>
    <n v="51941677"/>
    <x v="0"/>
    <n v="1"/>
    <s v="Caja de Compensación Familiar COMPENSAR"/>
    <m/>
    <s v="BANCO DAVIVIENDA"/>
    <n v="39100000"/>
    <s v="723 18-Dic-2024"/>
    <n v="15600000"/>
    <s v="NA"/>
    <s v="NA"/>
    <s v="NA"/>
    <s v="NA"/>
    <s v="NA"/>
    <x v="32"/>
    <x v="2"/>
    <s v="ND"/>
    <m/>
    <m/>
    <m/>
    <m/>
    <m/>
    <x v="4"/>
    <x v="5"/>
    <x v="1"/>
    <m/>
    <x v="2"/>
  </r>
  <r>
    <s v="6757267ab8c8d1893aab5ad2"/>
    <s v="757-2024"/>
    <s v="RUTH"/>
    <s v="MARY"/>
    <s v="ARRIETA"/>
    <s v="SUAREZ"/>
    <s v="Sin asignar"/>
    <s v="Cédula de Ciudadanía"/>
    <n v="52488417"/>
    <x v="0"/>
    <n v="1"/>
    <s v="Ninguno"/>
    <m/>
    <s v="BANCO DAVIVIENDA"/>
    <n v="58000000"/>
    <s v="757 24-Dic-2024"/>
    <n v="15600000"/>
    <s v="NA"/>
    <s v="NA"/>
    <s v="NA"/>
    <s v="NA"/>
    <s v="NA"/>
    <x v="32"/>
    <x v="2"/>
    <s v="ND"/>
    <m/>
    <m/>
    <m/>
    <m/>
    <m/>
    <x v="4"/>
    <x v="5"/>
    <x v="1"/>
    <m/>
    <x v="2"/>
  </r>
  <r>
    <s v="67a60f3026a09764722da048"/>
    <s v="175-2025"/>
    <s v="OLGA"/>
    <s v="CENAIDA"/>
    <s v="MORENO"/>
    <s v="CAMELO"/>
    <s v="Nombre OK"/>
    <s v="Cédula de Ciudadanía"/>
    <n v="1023899829"/>
    <x v="0"/>
    <n v="1"/>
    <s v="Caja de Compensación Familiar COMPENSAR"/>
    <m/>
    <s v="F.N.A."/>
    <n v="80000000"/>
    <s v="175 21-Mar-2025"/>
    <n v="17082000"/>
    <s v="NA"/>
    <s v="NA"/>
    <s v="NA"/>
    <s v="NA"/>
    <s v="NA"/>
    <x v="32"/>
    <x v="2"/>
    <s v="AP 104 TO 1"/>
    <m/>
    <m/>
    <m/>
    <m/>
    <m/>
    <x v="4"/>
    <x v="5"/>
    <x v="1"/>
    <m/>
    <x v="2"/>
  </r>
  <r>
    <s v="67a642575e7e42f9f7da6417"/>
    <s v="175-2025"/>
    <s v="YEFERSON"/>
    <s v="DUVAN"/>
    <s v="MURCIA"/>
    <s v="ARGOTE"/>
    <s v="Nombre OK"/>
    <s v="Cédula de Ciudadanía"/>
    <n v="1030596971"/>
    <x v="0"/>
    <n v="1"/>
    <s v="Caja de Compensación Familiar COMPENSAR"/>
    <m/>
    <s v="BANCO DAVIVIENDA"/>
    <n v="110000000"/>
    <s v="175 21-Mar-2025"/>
    <n v="17082000"/>
    <s v="NA"/>
    <s v="NA"/>
    <s v="NA"/>
    <s v="NA"/>
    <s v="NA"/>
    <x v="32"/>
    <x v="2"/>
    <s v="ND"/>
    <m/>
    <m/>
    <m/>
    <m/>
    <m/>
    <x v="4"/>
    <x v="5"/>
    <x v="1"/>
    <m/>
    <x v="2"/>
  </r>
  <r>
    <s v="67eda30ee70b85a1e7b99a74"/>
    <s v="503-2025"/>
    <s v="ALEXANDRA"/>
    <s v=""/>
    <s v="TRUJILLO"/>
    <s v="ROBAYO"/>
    <s v="Nombre OK"/>
    <s v="Cédula de Ciudadanía"/>
    <n v="1105688746"/>
    <x v="0"/>
    <n v="1"/>
    <s v="Ninguno"/>
    <m/>
    <s v="BANCO DAVIVIENDA"/>
    <n v="163600000"/>
    <s v="503 13-Jun-2025"/>
    <n v="17082000"/>
    <s v="NA"/>
    <s v="NA"/>
    <s v="NA"/>
    <s v="NA"/>
    <s v="NA"/>
    <x v="32"/>
    <x v="2"/>
    <s v="ND"/>
    <m/>
    <m/>
    <m/>
    <m/>
    <m/>
    <x v="4"/>
    <x v="5"/>
    <x v="1"/>
    <m/>
    <x v="2"/>
  </r>
  <r>
    <s v="6823b36b2241f3e127d5d60f"/>
    <s v="451-2025"/>
    <s v="CARMEN"/>
    <s v="ELISA"/>
    <s v="SISA"/>
    <s v="ALFONSO"/>
    <s v="Nombre OK"/>
    <s v="Cédula de Ciudadanía"/>
    <n v="1032370193"/>
    <x v="0"/>
    <n v="1"/>
    <s v="Caja de Compensación Familiar CAFAM"/>
    <m/>
    <s v="F.N.A."/>
    <n v="108727000"/>
    <s v="451 30-May-2025"/>
    <n v="17082000"/>
    <s v="NA"/>
    <s v="NA"/>
    <s v="NA"/>
    <s v="NA"/>
    <s v="NA"/>
    <x v="32"/>
    <x v="2"/>
    <s v="ND"/>
    <m/>
    <m/>
    <m/>
    <m/>
    <m/>
    <x v="4"/>
    <x v="5"/>
    <x v="1"/>
    <m/>
    <x v="2"/>
  </r>
  <r>
    <s v="6840c66a5b1fb9de818196e1"/>
    <s v="549-2025"/>
    <s v="GLORIA"/>
    <s v="CECILIA"/>
    <s v="MACIAS"/>
    <s v="QUESADA"/>
    <s v="Nombre OK"/>
    <s v="Cédula de Ciudadanía"/>
    <n v="55158882"/>
    <x v="0"/>
    <n v="1"/>
    <s v="Ninguno"/>
    <m/>
    <s v="Ninguno"/>
    <s v="-"/>
    <s v="549 24-Jun-2025"/>
    <n v="17082000"/>
    <s v="NA"/>
    <s v="NA"/>
    <s v="NA"/>
    <s v="NA"/>
    <s v="NA"/>
    <x v="32"/>
    <x v="2"/>
    <s v="ND"/>
    <m/>
    <m/>
    <m/>
    <m/>
    <m/>
    <x v="4"/>
    <x v="5"/>
    <x v="1"/>
    <m/>
    <x v="2"/>
  </r>
  <r>
    <s v="67364e30089863ef9fbe92f4"/>
    <s v="691-2024"/>
    <s v="ROXANA"/>
    <s v="CRISTINA"/>
    <s v="MANTILLA"/>
    <s v="VILLAREAL"/>
    <s v="Revisar nombre"/>
    <s v="Cédula de Ciudadanía"/>
    <n v="1032455837"/>
    <x v="0"/>
    <n v="1"/>
    <s v="Caja de Compensación Familiar COMPENSAR"/>
    <n v="39000000"/>
    <s v="BANCO DAVIVIENDA"/>
    <n v="49570000"/>
    <s v="691 10-Dic-2024"/>
    <n v="15600000"/>
    <s v="Banco Davivienda S.A."/>
    <n v="482800045544"/>
    <s v="CH"/>
    <s v="830053700"/>
    <s v="FIDUDAVIVIENDA FID P.A. LA MARLENE**CUSEZAR S.A."/>
    <x v="32"/>
    <x v="80"/>
    <s v="AP 301 TO 22"/>
    <n v="0"/>
    <n v="0"/>
    <n v="117000000"/>
    <s v="39,15-35,30"/>
    <d v="2025-05-07T00:00:00"/>
    <x v="38"/>
    <x v="0"/>
    <x v="8"/>
    <s v="Apellido errado el correcto es Villarreal"/>
    <x v="28"/>
  </r>
  <r>
    <s v="6736531e089863ef9fbe9504"/>
    <s v="691-2024"/>
    <s v="LIZETH"/>
    <s v="MARCELA"/>
    <s v="RUIZ"/>
    <s v="ROJAS"/>
    <s v="Nombre OK"/>
    <s v="Cédula de Ciudadanía"/>
    <n v="1057547759"/>
    <x v="0"/>
    <n v="1"/>
    <s v="Caja Colombiana de Subsidio Familiar COLSUBSIDIO"/>
    <n v="39000000"/>
    <s v="BANCO DAVIVIENDA"/>
    <n v="52520000"/>
    <s v="691 10-Dic-2024"/>
    <n v="15600000"/>
    <s v="Banco Davivienda S.A."/>
    <n v="482800045544"/>
    <s v="CH"/>
    <s v="830053700"/>
    <s v="FIDUDAVIVIENDA FID P.A. LA MARLENE**CUSEZAR S.A."/>
    <x v="32"/>
    <x v="80"/>
    <s v="AP 103 TO 13"/>
    <n v="0"/>
    <n v="0"/>
    <n v="117000000"/>
    <s v="39,15-35,30"/>
    <d v="2025-05-07T00:00:00"/>
    <x v="38"/>
    <x v="0"/>
    <x v="8"/>
    <m/>
    <x v="28"/>
  </r>
  <r>
    <s v="673655ab089863ef9fbe96ac"/>
    <s v="691-2024"/>
    <s v="GEORGE"/>
    <s v="EDDINSON"/>
    <s v="RENTERIA"/>
    <s v="CUESTA"/>
    <s v="Nombre OK"/>
    <s v="Cédula de Ciudadanía"/>
    <n v="1000257060"/>
    <x v="0"/>
    <n v="1"/>
    <s v="Caja de Compensación Familiar COMPENSAR"/>
    <n v="26000000"/>
    <s v="BANCO DAVIVIENDA"/>
    <n v="56572500"/>
    <s v="691 10-Dic-2024"/>
    <n v="15600000"/>
    <s v="Banco Davivienda S.A."/>
    <n v="482800045544"/>
    <s v="CH"/>
    <s v="830053700"/>
    <s v="FIDUDAVIVIENDA FID P.A. LA MARLENE**CUSEZAR S.A."/>
    <x v="32"/>
    <x v="80"/>
    <s v="AP 402 TO 15"/>
    <n v="0"/>
    <n v="0"/>
    <n v="117000000"/>
    <s v="39,15-35,30"/>
    <d v="2025-05-07T00:00:00"/>
    <x v="38"/>
    <x v="0"/>
    <x v="8"/>
    <m/>
    <x v="28"/>
  </r>
  <r>
    <s v="67365920089863ef9fbe9831"/>
    <s v="691-2024"/>
    <s v="PAULA"/>
    <s v="MARCELA"/>
    <s v="MOLINA"/>
    <s v="LEGUIZAMON"/>
    <s v="Nombre OK"/>
    <s v="Cédula de Ciudadanía"/>
    <n v="1018415416"/>
    <x v="0"/>
    <n v="1"/>
    <s v="Caja de Compensación Familiar COMPENSAR"/>
    <n v="26000000"/>
    <s v="BANCO DAVIVIENDA"/>
    <n v="25000000"/>
    <s v="691 10-Dic-2024"/>
    <n v="15600000"/>
    <s v="Banco Davivienda S.A."/>
    <n v="482800045544"/>
    <s v="CH"/>
    <s v="830053700"/>
    <s v="FIDUDAVIVIENDA FID P.A. LA MARLENE**CUSEZAR S.A."/>
    <x v="32"/>
    <x v="80"/>
    <s v="AP 401 TO 16"/>
    <n v="0"/>
    <n v="0"/>
    <n v="117000000"/>
    <s v="39,15-35,30"/>
    <d v="2025-05-07T00:00:00"/>
    <x v="38"/>
    <x v="0"/>
    <x v="8"/>
    <m/>
    <x v="28"/>
  </r>
  <r>
    <s v="6737b063089863ef9fc0c6c6"/>
    <s v="691-2024"/>
    <s v="CAROLIN"/>
    <s v="MILENA"/>
    <s v="CORRALES ARROYO"/>
    <s v="ARROYO"/>
    <s v="Revisar nombre"/>
    <s v="Cédula de Ciudadanía"/>
    <n v="1030649119"/>
    <x v="0"/>
    <n v="1"/>
    <s v="Caja de Compensación Familiar COMPENSAR"/>
    <n v="39000000"/>
    <s v="BANCO DAVIVIENDA"/>
    <n v="50415645"/>
    <s v="691 10-Dic-2024"/>
    <n v="15600000"/>
    <s v="Banco Davivienda S.A."/>
    <n v="482800045544"/>
    <s v="CH"/>
    <s v="830053700"/>
    <s v="FIDUDAVIVIENDA FID P.A. LA MARLENE**CUSEZAR S.A."/>
    <x v="32"/>
    <x v="80"/>
    <s v="AP 102 TO 17"/>
    <n v="0"/>
    <n v="0"/>
    <n v="117000000"/>
    <s v="39,15-35,30"/>
    <d v="2025-05-07T00:00:00"/>
    <x v="38"/>
    <x v="0"/>
    <x v="8"/>
    <s v="Apellido errado el correcto es Corrales Arroyo"/>
    <x v="28"/>
  </r>
  <r>
    <s v="6737b911089863ef9fc0ca76"/>
    <s v="691-2024"/>
    <s v="LINDA"/>
    <s v="JULIETH"/>
    <s v="QUEVEDO"/>
    <s v="QUINTERO"/>
    <s v="Nombre OK"/>
    <s v="Cédula de Ciudadanía"/>
    <n v="1024526662"/>
    <x v="0"/>
    <n v="1"/>
    <s v="Caja Colombiana de Subsidio Familiar COLSUBSIDIO"/>
    <n v="39000000"/>
    <s v="BANCO DAVIVIENDA"/>
    <n v="51000000"/>
    <s v="691 10-Dic-2024"/>
    <n v="15600000"/>
    <s v="Banco Davivienda S.A."/>
    <n v="482800045544"/>
    <s v="CH"/>
    <s v="830053700"/>
    <s v="FIDUDAVIVIENDA FID P.A. LA MARLENE**CUSEZAR S.A."/>
    <x v="32"/>
    <x v="80"/>
    <s v="AP 601 TO 17"/>
    <n v="0"/>
    <n v="0"/>
    <n v="117000000"/>
    <s v="39,15-35,30"/>
    <d v="2025-05-20T00:00:00"/>
    <x v="35"/>
    <x v="0"/>
    <x v="0"/>
    <m/>
    <x v="25"/>
  </r>
  <r>
    <s v="6737bd50089863ef9fc0cce6"/>
    <s v="757-2024"/>
    <s v="JOSE"/>
    <s v="ORLANDO"/>
    <s v="GIL"/>
    <s v="MELO"/>
    <s v="Nombre OK"/>
    <s v="Cédula de Ciudadanía"/>
    <n v="79849300"/>
    <x v="0"/>
    <n v="1"/>
    <s v="Caja de Compensación Familiar CAFAM"/>
    <n v="42705000"/>
    <s v="BANCO DAVIVIENDA"/>
    <n v="46608392"/>
    <s v="757 24-Dic-2024"/>
    <n v="15600000"/>
    <s v="Banco Davivienda S.A."/>
    <n v="482800045544"/>
    <s v="CH"/>
    <s v="830053700"/>
    <s v="FIDUDAVIVIENDA FID P.A. LA MARLENE**CUSEZAR S.A."/>
    <x v="32"/>
    <x v="80"/>
    <s v="AP 103 TO 18"/>
    <n v="0"/>
    <n v="0"/>
    <n v="124905000"/>
    <s v="39,15-35,30"/>
    <d v="2025-09-07T00:00:00"/>
    <x v="5"/>
    <x v="0"/>
    <x v="3"/>
    <m/>
    <x v="3"/>
  </r>
  <r>
    <s v="6737bfd9089863ef9fc0cded"/>
    <s v="706-2024"/>
    <s v="YUBER"/>
    <s v="ANDRES"/>
    <s v="HERNANDEZ"/>
    <s v="PANADERO"/>
    <s v="Nombre OK"/>
    <s v="Cédula de Ciudadanía"/>
    <n v="80778541"/>
    <x v="0"/>
    <n v="1"/>
    <s v="Caja Colombiana de Subsidio Familiar COLSUBSIDIO"/>
    <n v="39000000"/>
    <s v="BANCO DAVIVIENDA"/>
    <n v="48000000"/>
    <s v="706 13-Dic-2024"/>
    <n v="15600000"/>
    <s v="Banco Davivienda S.A."/>
    <n v="482800045544"/>
    <s v="CH"/>
    <s v="830053700"/>
    <s v="FIDUDAVIVIENDA FID P.A. LA MARLENE**CUSEZAR S.A."/>
    <x v="32"/>
    <x v="80"/>
    <s v="AP 502 TO 21"/>
    <n v="0"/>
    <n v="0"/>
    <n v="117000000"/>
    <s v="39,15-35,30"/>
    <d v="2025-05-07T00:00:00"/>
    <x v="38"/>
    <x v="0"/>
    <x v="8"/>
    <m/>
    <x v="28"/>
  </r>
  <r>
    <s v="673b5298089863ef9fc0f423"/>
    <s v="691-2024"/>
    <s v="RIGOBERTO"/>
    <s v=""/>
    <s v="CANDELA"/>
    <s v="GANTIVA"/>
    <s v="Nombre OK"/>
    <s v="Cédula de Ciudadanía"/>
    <n v="6013476"/>
    <x v="0"/>
    <n v="1"/>
    <s v="Caja Colombiana de Subsidio Familiar COLSUBSIDIO"/>
    <n v="39000000"/>
    <s v="BANCO DAVIVIENDA"/>
    <n v="50150000"/>
    <s v="691 10-Dic-2024"/>
    <n v="15600000"/>
    <s v="Banco Davivienda S.A."/>
    <n v="482800045544"/>
    <s v="CH"/>
    <s v="830053700"/>
    <s v="FIDUDAVIVIENDA FID P.A. LA MARLENE**CUSEZAR S.A."/>
    <x v="32"/>
    <x v="80"/>
    <s v="AP 604 TO 17"/>
    <n v="0"/>
    <n v="0"/>
    <n v="117000000"/>
    <s v="39,15-35,30"/>
    <d v="2025-05-07T00:00:00"/>
    <x v="38"/>
    <x v="0"/>
    <x v="8"/>
    <m/>
    <x v="28"/>
  </r>
  <r>
    <s v="673b57c0089863ef9fc0f8e2"/>
    <s v="691-2024"/>
    <s v="ALBEIRO"/>
    <s v=""/>
    <s v="GUILOMBO"/>
    <s v="LASSO"/>
    <s v="Nombre OK"/>
    <s v="Cédula de Ciudadanía"/>
    <n v="1030602857"/>
    <x v="0"/>
    <n v="1"/>
    <s v="Caja de Compensación Familiar CAFAM"/>
    <n v="39000000"/>
    <s v="BANCO DAVIVIENDA"/>
    <n v="50700000"/>
    <s v="691 10-Dic-2024"/>
    <n v="15600000"/>
    <s v="Banco Davivienda S.A."/>
    <n v="482800045544"/>
    <s v="CH"/>
    <s v="830053700"/>
    <s v="FIDUDAVIVIENDA FID P.A. LA MARLENE**CUSEZAR S.A."/>
    <x v="32"/>
    <x v="80"/>
    <s v="AP 203 TO 18"/>
    <n v="0"/>
    <n v="0"/>
    <n v="117000000"/>
    <s v="39,15-35,30"/>
    <d v="2025-06-10T00:00:00"/>
    <x v="24"/>
    <x v="0"/>
    <x v="0"/>
    <m/>
    <x v="16"/>
  </r>
  <r>
    <s v="673b5d20089863ef9fc0fd2b"/>
    <s v="691-2024"/>
    <s v="YEISON"/>
    <s v="OSWALDO"/>
    <s v="SALCEDO"/>
    <s v="BLANDON"/>
    <s v="Nombre OK"/>
    <s v="Cédula de Ciudadanía"/>
    <n v="1031157245"/>
    <x v="0"/>
    <n v="1"/>
    <s v="Caja Colombiana de Subsidio Familiar COLSUBSIDIO"/>
    <n v="39000000"/>
    <s v="BANCO DAVIVIENDA"/>
    <n v="51437689"/>
    <s v="691 10-Dic-2024"/>
    <n v="15600000"/>
    <s v="Banco Davivienda S.A."/>
    <n v="482800045544"/>
    <s v="CH"/>
    <s v="830053700"/>
    <s v="FIDUDAVIVIENDA FID P.A. LA MARLENE**CUSEZAR S.A."/>
    <x v="32"/>
    <x v="80"/>
    <s v="AP 302 TO 19"/>
    <n v="0"/>
    <n v="0"/>
    <n v="117000000"/>
    <s v="39,15-35,30"/>
    <d v="2025-05-07T00:00:00"/>
    <x v="38"/>
    <x v="0"/>
    <x v="8"/>
    <m/>
    <x v="28"/>
  </r>
  <r>
    <s v="673b5f71089863ef9fc10090"/>
    <s v="691-2024"/>
    <s v="CLARA"/>
    <s v="MARLENY"/>
    <s v="BECERRA"/>
    <s v="ALARCON"/>
    <s v="Nombre OK"/>
    <s v="Cédula de Ciudadanía"/>
    <n v="52977940"/>
    <x v="0"/>
    <n v="1"/>
    <s v="Caja de Compensación Familiar COMPENSAR"/>
    <n v="39000000"/>
    <s v="BANCO DAVIVIENDA"/>
    <n v="51835000"/>
    <s v="691 10-Dic-2024"/>
    <n v="15600000"/>
    <s v="Banco Davivienda S.A."/>
    <n v="482800045544"/>
    <s v="CH"/>
    <s v="830053700"/>
    <s v="FIDUDAVIVIENDA FID P.A. LA MARLENE**CUSEZAR S.A."/>
    <x v="32"/>
    <x v="80"/>
    <s v="AP 403 TO 19"/>
    <n v="0"/>
    <n v="0"/>
    <n v="117000000"/>
    <s v="39,15-35,30"/>
    <d v="2025-05-07T00:00:00"/>
    <x v="38"/>
    <x v="0"/>
    <x v="8"/>
    <m/>
    <x v="28"/>
  </r>
  <r>
    <s v="673b6068089863ef9fc10190"/>
    <s v="696-2024"/>
    <s v="YEISON"/>
    <s v="DAMIAN"/>
    <s v="TALERO"/>
    <s v="CIPRIAN"/>
    <s v="Nombre OK"/>
    <s v="Cédula de Ciudadanía"/>
    <n v="1012393793"/>
    <x v="0"/>
    <n v="1"/>
    <s v="Caja Colombiana de Subsidio Familiar COLSUBSIDIO"/>
    <n v="39000000"/>
    <s v="BANCO DAVIVIENDA"/>
    <n v="50855780"/>
    <s v="696 10-Dic-2024"/>
    <n v="15600000"/>
    <s v="Banco Davivienda S.A."/>
    <n v="482800045544"/>
    <s v="CH"/>
    <s v="830053700"/>
    <s v="FIDUDAVIVIENDA FID P.A. LA MARLENE**CUSEZAR S.A."/>
    <x v="32"/>
    <x v="80"/>
    <s v="AP 403 TO 22"/>
    <n v="0"/>
    <n v="0"/>
    <n v="117000000"/>
    <s v="39,15-35,30"/>
    <d v="2025-04-29T00:00:00"/>
    <x v="38"/>
    <x v="0"/>
    <x v="0"/>
    <m/>
    <x v="28"/>
  </r>
  <r>
    <s v="673b61e1089863ef9fc10215"/>
    <s v="691-2024"/>
    <s v="CRISTIAN"/>
    <s v="FERNANDO"/>
    <s v="FAJARDO"/>
    <s v="ESCARRAGA"/>
    <s v="Nombre OK"/>
    <s v="Cédula de Ciudadanía"/>
    <n v="1012398075"/>
    <x v="0"/>
    <n v="1"/>
    <s v="Caja de Compensación Familiar CAFAM"/>
    <n v="39000000"/>
    <s v="BANCO DAVIVIENDA"/>
    <n v="46064200"/>
    <s v="691 10-Dic-2024"/>
    <n v="15600000"/>
    <s v="Banco Davivienda S.A."/>
    <n v="482800045544"/>
    <s v="CH"/>
    <s v="830053700"/>
    <s v="FIDUDAVIVIENDA FID P.A. LA MARLENE**CUSEZAR S.A."/>
    <x v="32"/>
    <x v="80"/>
    <s v="AP 503 TO 19"/>
    <n v="0"/>
    <n v="0"/>
    <n v="117000000"/>
    <s v="39,15-35,30"/>
    <d v="2025-11-06T00:00:00"/>
    <x v="3"/>
    <x v="3"/>
    <x v="3"/>
    <s v="Resolución errada en EP - Correo 16 Dic"/>
    <x v="2"/>
  </r>
  <r>
    <s v="673b64b2089863ef9fc1046a"/>
    <s v="691-2024"/>
    <s v="JEISSON"/>
    <s v="DAVID"/>
    <s v="AGUIRRE"/>
    <s v="QUINTERO"/>
    <s v="Nombre OK"/>
    <s v="Cédula de Ciudadanía"/>
    <n v="1027152854"/>
    <x v="0"/>
    <n v="1"/>
    <s v="Caja de Compensación Familiar COMPENSAR"/>
    <n v="39000000"/>
    <s v="BANCO DAVIVIENDA"/>
    <n v="50920000"/>
    <s v="691 10-Dic-2024"/>
    <n v="15600000"/>
    <s v="Banco Davivienda S.A."/>
    <n v="482800045544"/>
    <s v="CH"/>
    <s v="830053700"/>
    <s v="FIDUDAVIVIENDA FID P.A. LA MARLENE**CUSEZAR S.A."/>
    <x v="32"/>
    <x v="80"/>
    <s v="AP 104 TO 20"/>
    <n v="0"/>
    <n v="0"/>
    <n v="117000000"/>
    <s v="39,15-35,30"/>
    <d v="2025-06-02T00:00:00"/>
    <x v="24"/>
    <x v="0"/>
    <x v="3"/>
    <m/>
    <x v="16"/>
  </r>
  <r>
    <s v="673b64b7089863ef9fc10486"/>
    <s v="691-2024"/>
    <s v="JENNY"/>
    <s v="PAOLA"/>
    <s v="HERNANDEZ"/>
    <s v="BONILLA"/>
    <s v="Nombre OK"/>
    <s v="Cédula de Ciudadanía"/>
    <n v="1032470266"/>
    <x v="0"/>
    <n v="1"/>
    <s v="Caja de Compensación Familiar CAFAM"/>
    <n v="39000000"/>
    <s v="BANCO DAVIVIENDA"/>
    <n v="18400000"/>
    <s v="691 10-Dic-2024"/>
    <n v="15600000"/>
    <s v="Banco Davivienda S.A."/>
    <n v="482800045544"/>
    <s v="CH"/>
    <s v="830053700"/>
    <s v="FIDUDAVIVIENDA FID P.A. LA MARLENE**CUSEZAR S.A."/>
    <x v="32"/>
    <x v="80"/>
    <s v="AP 202 TO 23"/>
    <n v="0"/>
    <n v="0"/>
    <n v="117000000"/>
    <s v="39,15-35,30"/>
    <d v="2025-05-07T00:00:00"/>
    <x v="38"/>
    <x v="0"/>
    <x v="8"/>
    <m/>
    <x v="28"/>
  </r>
  <r>
    <s v="673b6736089863ef9fc1063b"/>
    <s v="691-2024"/>
    <s v="MARIA"/>
    <s v="CELESTINA"/>
    <s v="CORDOBA"/>
    <s v="REYES"/>
    <s v="Sin asignar"/>
    <s v="Cédula de Ciudadanía"/>
    <n v="1076326806"/>
    <x v="0"/>
    <n v="1"/>
    <s v="Asociación de las Cajas de Compensación Familiar Compensar, Comfenalco Valle y Comfenalco Antioquia"/>
    <n v="39000000"/>
    <s v="BANCO DAVIVIENDA"/>
    <n v="63200000"/>
    <s v="691 10-Dic-2024"/>
    <n v="15600000"/>
    <s v="Banco Davivienda S.A."/>
    <n v="482800045544"/>
    <s v="CH"/>
    <s v="830053700"/>
    <s v="FIDUDAVIVIENDA FID P.A. LA MARLENE**CUSEZAR S.A."/>
    <x v="32"/>
    <x v="80"/>
    <s v="AP 504 TO 20"/>
    <m/>
    <m/>
    <m/>
    <m/>
    <m/>
    <x v="4"/>
    <x v="2"/>
    <x v="1"/>
    <m/>
    <x v="2"/>
  </r>
  <r>
    <s v="673b7175ecc579f6e3c907d4"/>
    <s v="691-2024"/>
    <s v="EDISON JOSE"/>
    <s v="HABILTON"/>
    <s v="TRIANA"/>
    <s v="HUESO"/>
    <s v="Nombre OK"/>
    <s v="Cédula de Ciudadanía"/>
    <n v="80142380"/>
    <x v="0"/>
    <n v="1"/>
    <s v="Caja de Compensación Familiar CAFAM"/>
    <n v="39000000"/>
    <s v="BANCO DAVIVIENDA"/>
    <n v="50674000"/>
    <s v="691 10-Dic-2024"/>
    <n v="15600000"/>
    <s v="Banco Davivienda S.A."/>
    <n v="482800045544"/>
    <s v="CH"/>
    <s v="830053700"/>
    <s v="FIDUDAVIVIENDA FID P.A. LA MARLENE**CUSEZAR S.A."/>
    <x v="32"/>
    <x v="80"/>
    <s v="AP 503 TO 21"/>
    <n v="0"/>
    <n v="0"/>
    <n v="117000000"/>
    <s v="39,15-35,30"/>
    <d v="2025-07-24T00:00:00"/>
    <x v="31"/>
    <x v="0"/>
    <x v="4"/>
    <m/>
    <x v="22"/>
  </r>
  <r>
    <s v="673b71b1ecc579f6e3c907ec"/>
    <s v="691-2024"/>
    <s v="MYRIAM"/>
    <s v=""/>
    <s v="AMAYA"/>
    <s v="CRUZ"/>
    <s v="Nombre OK"/>
    <s v="Cédula de Ciudadanía"/>
    <n v="39721879"/>
    <x v="0"/>
    <n v="1"/>
    <s v="Caja Colombiana de Subsidio Familiar COLSUBSIDIO"/>
    <n v="39000000"/>
    <s v="BANCO DAVIVIENDA"/>
    <n v="47400000"/>
    <s v="691 10-Dic-2024"/>
    <n v="15600000"/>
    <s v="Banco Davivienda S.A."/>
    <n v="482800045544"/>
    <s v="CH"/>
    <s v="830053700"/>
    <s v="FIDUDAVIVIENDA FID P.A. LA MARLENE**CUSEZAR S.A."/>
    <x v="32"/>
    <x v="80"/>
    <s v="AP 204 TO 23"/>
    <n v="0"/>
    <n v="0"/>
    <n v="117000000"/>
    <s v="39,15-35,30"/>
    <d v="2025-05-07T00:00:00"/>
    <x v="38"/>
    <x v="0"/>
    <x v="8"/>
    <m/>
    <x v="28"/>
  </r>
  <r>
    <s v="673b76b3ecc579f6e3c90cf6"/>
    <s v="702-2024"/>
    <s v="INGRID"/>
    <s v="LORENA"/>
    <s v="SIACHOQUE"/>
    <s v="MARTINEZ"/>
    <s v="Nombre OK"/>
    <s v="Cédula de Ciudadanía"/>
    <n v="1010171135"/>
    <x v="0"/>
    <n v="1"/>
    <s v="Caja de Compensación Familiar CAFAM"/>
    <n v="39000000"/>
    <s v="BANCO BBVA"/>
    <n v="40200000"/>
    <s v="702 13-Dic-2024"/>
    <n v="15600000"/>
    <s v="Banco Davivienda S.A."/>
    <n v="482800045544"/>
    <s v="CH"/>
    <s v="830053700"/>
    <s v="FIDUDAVIVIENDA FID P.A. LA MARLENE**CUSEZAR S.A."/>
    <x v="32"/>
    <x v="80"/>
    <s v="AP 102 TO 13"/>
    <n v="0"/>
    <n v="0"/>
    <n v="117000000"/>
    <s v="39,15-35,30"/>
    <d v="2025-05-20T00:00:00"/>
    <x v="35"/>
    <x v="0"/>
    <x v="0"/>
    <m/>
    <x v="25"/>
  </r>
  <r>
    <s v="673b7a04ecc579f6e3c90f03"/>
    <s v="691-2024"/>
    <s v="ARELIS"/>
    <s v="DEL CARMEN"/>
    <s v="HERNANDEZ"/>
    <s v="YANES"/>
    <s v="Revisar nombre"/>
    <s v="Cédula de Ciudadanía"/>
    <n v="52834607"/>
    <x v="0"/>
    <n v="1"/>
    <s v="Caja de Compensación Familiar COMPENSAR"/>
    <n v="39000000"/>
    <s v="BANCO DAVIVIENDA"/>
    <n v="51355000"/>
    <s v="691 10-Dic-2024"/>
    <n v="15600000"/>
    <s v="Banco Davivienda S.A."/>
    <n v="482800045544"/>
    <s v="CH"/>
    <s v="830053700"/>
    <s v="FIDUDAVIVIENDA FID P.A. LA MARLENE**CUSEZAR S.A."/>
    <x v="32"/>
    <x v="80"/>
    <s v="AP 402 TO 13"/>
    <n v="0"/>
    <n v="0"/>
    <n v="117000000"/>
    <s v="39,15-35,30"/>
    <d v="2025-04-29T00:00:00"/>
    <x v="38"/>
    <x v="0"/>
    <x v="0"/>
    <s v="Apellido errado el correcto es Yanes Hernandez"/>
    <x v="28"/>
  </r>
  <r>
    <s v="673b9536ecc579f6e3c913db"/>
    <s v="691-2024"/>
    <s v="LILIANA"/>
    <s v="PATRICIA"/>
    <s v="RODALLEGA"/>
    <s v="ANTANELA"/>
    <s v="Nombre OK"/>
    <s v="Cédula de Ciudadanía"/>
    <n v="53135224"/>
    <x v="0"/>
    <n v="1"/>
    <s v="Caja Colombiana de Subsidio Familiar COLSUBSIDIO"/>
    <n v="39000000"/>
    <s v="BANCOLOMBIA"/>
    <n v="50509899"/>
    <s v="691 10-Dic-2024"/>
    <n v="15600000"/>
    <s v="Banco Davivienda S.A."/>
    <n v="482800045544"/>
    <s v="CH"/>
    <s v="830053700"/>
    <s v="FIDUDAVIVIENDA FID P.A. LA MARLENE**CUSEZAR S.A."/>
    <x v="32"/>
    <x v="80"/>
    <s v="AP 404 TO 17"/>
    <n v="0"/>
    <n v="0"/>
    <n v="117000000"/>
    <s v="39,15-35,30"/>
    <d v="2026-01-28T00:00:00"/>
    <x v="34"/>
    <x v="1"/>
    <x v="3"/>
    <m/>
    <x v="1"/>
  </r>
  <r>
    <s v="673b97e0ecc579f6e3c915bf"/>
    <s v="691-2024"/>
    <s v="ADRIANA"/>
    <s v="MARCELA"/>
    <s v="GALINDO"/>
    <s v="NARANJO"/>
    <s v="Nombre OK"/>
    <s v="Cédula de Ciudadanía"/>
    <n v="1033680819"/>
    <x v="0"/>
    <n v="1"/>
    <s v="Caja de Compensación Familiar COMPENSAR"/>
    <n v="39000000"/>
    <s v="BANCO DAVIVIENDA"/>
    <n v="48974000"/>
    <s v="691 10-Dic-2024"/>
    <n v="15600000"/>
    <s v="Banco Davivienda S.A."/>
    <n v="482800045544"/>
    <s v="CH"/>
    <s v="830053700"/>
    <s v="FIDUDAVIVIENDA FID P.A. LA MARLENE**CUSEZAR S.A."/>
    <x v="32"/>
    <x v="80"/>
    <s v="AP 203 TO 17"/>
    <n v="0"/>
    <n v="0"/>
    <n v="117000000"/>
    <s v="39,15-35,30"/>
    <d v="2025-05-07T00:00:00"/>
    <x v="38"/>
    <x v="0"/>
    <x v="8"/>
    <m/>
    <x v="28"/>
  </r>
  <r>
    <s v="673b99b7ecc579f6e3c916d3"/>
    <s v="691-2024"/>
    <s v="WILSON"/>
    <s v="JAVIER"/>
    <s v="MORENO"/>
    <s v="DAZA"/>
    <s v="Nombre OK"/>
    <s v="Cédula de Ciudadanía"/>
    <n v="79819392"/>
    <x v="0"/>
    <n v="1"/>
    <s v="Caja de Compensación Familiar CAFAM"/>
    <n v="39000000"/>
    <s v="BANCO BBVA"/>
    <n v="53086000"/>
    <s v="691 10-Dic-2024"/>
    <n v="15600000"/>
    <s v="Banco Davivienda S.A."/>
    <n v="482800045544"/>
    <s v="CH"/>
    <s v="830053700"/>
    <s v="FIDUDAVIVIENDA FID P.A. LA MARLENE**CUSEZAR S.A."/>
    <x v="32"/>
    <x v="80"/>
    <s v="AP 504 TO 13"/>
    <n v="0"/>
    <n v="0"/>
    <n v="117000000"/>
    <s v="39,15-35,30"/>
    <d v="2025-05-21T00:00:00"/>
    <x v="35"/>
    <x v="0"/>
    <x v="0"/>
    <m/>
    <x v="25"/>
  </r>
  <r>
    <s v="673b9d12ecc579f6e3c9186f"/>
    <s v="691-2024"/>
    <s v="DANIEL"/>
    <s v="FERNANDO"/>
    <s v="GUARIN"/>
    <s v="CHIGUASUQUE"/>
    <s v="Nombre OK"/>
    <s v="Cédula de Ciudadanía"/>
    <n v="1000806050"/>
    <x v="0"/>
    <n v="1"/>
    <s v="Caja Colombiana de Subsidio Familiar COLSUBSIDIO"/>
    <n v="39000000"/>
    <s v="BANCO DAVIVIENDA"/>
    <n v="53040000"/>
    <s v="691 10-Dic-2024"/>
    <n v="15600000"/>
    <s v="Banco Davivienda S.A."/>
    <n v="482800045544"/>
    <s v="CH"/>
    <s v="830053700"/>
    <s v="FIDUDAVIVIENDA FID P.A. LA MARLENE**CUSEZAR S.A."/>
    <x v="32"/>
    <x v="80"/>
    <s v="AP 104 TO 17"/>
    <n v="0"/>
    <n v="0"/>
    <n v="117000000"/>
    <s v="39,15-35,30"/>
    <d v="2025-06-18T00:00:00"/>
    <x v="25"/>
    <x v="0"/>
    <x v="8"/>
    <m/>
    <x v="17"/>
  </r>
  <r>
    <s v="673b9e49ecc579f6e3c91942"/>
    <s v="691-2024"/>
    <s v="ANGI"/>
    <s v="MILENA"/>
    <s v="ROMERO"/>
    <s v="REYES"/>
    <s v="Nombre OK"/>
    <s v="Cédula de Ciudadanía"/>
    <n v="1030579080"/>
    <x v="0"/>
    <n v="1"/>
    <s v="Caja de Compensación Familiar CAFAM"/>
    <n v="39000000"/>
    <s v="BANCO DAVIVIENDA"/>
    <n v="42400000"/>
    <s v="691 10-Dic-2024"/>
    <n v="15600000"/>
    <s v="Banco Davivienda S.A."/>
    <n v="482800045544"/>
    <s v="CH"/>
    <s v="830053700"/>
    <s v="FIDUDAVIVIENDA FID P.A. LA MARLENE**CUSEZAR S.A."/>
    <x v="32"/>
    <x v="80"/>
    <s v="AP 304 TO 14"/>
    <n v="0"/>
    <n v="0"/>
    <n v="117000000"/>
    <s v="39,15-35,30"/>
    <d v="2025-05-21T00:00:00"/>
    <x v="35"/>
    <x v="0"/>
    <x v="0"/>
    <m/>
    <x v="25"/>
  </r>
  <r>
    <s v="673e0c7c49fdc011f72ac20f"/>
    <s v="702-2024"/>
    <s v="MARIA"/>
    <s v="MARINELA"/>
    <s v="GUARNIZO"/>
    <s v="TAPIERO"/>
    <s v="Nombre OK"/>
    <s v="Cédula de Ciudadanía"/>
    <n v="53097033"/>
    <x v="0"/>
    <n v="1"/>
    <s v="Caja de Compensación Familiar COMPENSAR"/>
    <n v="39000000"/>
    <s v="BANCO BOGOTA"/>
    <n v="50700000"/>
    <s v="702 13-Dic-2024"/>
    <n v="15600000"/>
    <s v="Banco Davivienda S.A."/>
    <n v="482800045544"/>
    <s v="CH"/>
    <s v="830053700"/>
    <s v="FIDUDAVIVIENDA FID P.A. LA MARLENE**CUSEZAR S.A."/>
    <x v="32"/>
    <x v="80"/>
    <s v="AP 503 TO 22"/>
    <n v="0"/>
    <n v="0"/>
    <n v="117000000"/>
    <s v="39,15-35,30"/>
    <d v="2025-05-21T00:00:00"/>
    <x v="35"/>
    <x v="0"/>
    <x v="0"/>
    <m/>
    <x v="25"/>
  </r>
  <r>
    <s v="673e106349fdc011f72ac6e9"/>
    <s v="707-2024"/>
    <s v="DIANA"/>
    <s v="MARCELA"/>
    <s v="SANCHEZ"/>
    <s v="MOLINA"/>
    <s v="Nombre OK"/>
    <s v="Cédula de Ciudadanía"/>
    <n v="53135302"/>
    <x v="0"/>
    <n v="1"/>
    <s v="Caja Colombiana de Subsidio Familiar COLSUBSIDIO"/>
    <n v="39000000"/>
    <s v="F.N.A."/>
    <n v="50460000"/>
    <s v="707 13-Dic-2024"/>
    <n v="15600000"/>
    <s v="Banco Davivienda S.A."/>
    <n v="482800045544"/>
    <s v="CH"/>
    <s v="830053700"/>
    <s v="FIDUDAVIVIENDA FID P.A. LA MARLENE**CUSEZAR S.A."/>
    <x v="32"/>
    <x v="80"/>
    <s v="AP 504 TO 14"/>
    <n v="0"/>
    <n v="0"/>
    <n v="117000000"/>
    <s v="39,15-35,30"/>
    <d v="2025-06-05T00:00:00"/>
    <x v="24"/>
    <x v="0"/>
    <x v="3"/>
    <m/>
    <x v="16"/>
  </r>
  <r>
    <s v="673e135249fdc011f72acacd"/>
    <s v="707-2024"/>
    <s v="JHON"/>
    <s v="FREYMAN"/>
    <s v="CERON"/>
    <s v="ORDOÑEZ"/>
    <s v="Nombre OK"/>
    <s v="Cédula de Ciudadanía"/>
    <n v="1030614420"/>
    <x v="0"/>
    <n v="1"/>
    <s v="Caja Colombiana de Subsidio Familiar COLSUBSIDIO"/>
    <n v="34800000"/>
    <s v="BANCO BOGOTA"/>
    <n v="54060000"/>
    <s v="707 13-Dic-2024"/>
    <n v="15600000"/>
    <s v="Banco Davivienda S.A."/>
    <n v="482800045544"/>
    <s v="CH"/>
    <s v="830053700"/>
    <s v="FIDUDAVIVIENDA FID P.A. LA MARLENE**CUSEZAR S.A."/>
    <x v="32"/>
    <x v="80"/>
    <s v="AP 102 TO 15"/>
    <n v="0"/>
    <n v="0"/>
    <n v="117000000"/>
    <s v="39,15-35,30"/>
    <d v="2025-05-07T00:00:00"/>
    <x v="38"/>
    <x v="0"/>
    <x v="8"/>
    <m/>
    <x v="28"/>
  </r>
  <r>
    <s v="673e13bc49fdc011f72acb3c"/>
    <s v="707-2024"/>
    <s v="KAREN"/>
    <s v="TATIANA"/>
    <s v="PINZON"/>
    <s v="VILLAMIL"/>
    <s v="Nombre OK"/>
    <s v="Cédula de Ciudadanía"/>
    <n v="1025528458"/>
    <x v="0"/>
    <n v="1"/>
    <s v="Caja Colombiana de Subsidio Familiar COLSUBSIDIO"/>
    <n v="39000000"/>
    <s v="F.N.A."/>
    <n v="50700000"/>
    <s v="707 13-Dic-2024"/>
    <n v="15600000"/>
    <s v="Banco Davivienda S.A."/>
    <n v="482800045544"/>
    <s v="CH"/>
    <s v="830053700"/>
    <s v="FIDUDAVIVIENDA FID P.A. LA MARLENE**CUSEZAR S.A."/>
    <x v="32"/>
    <x v="80"/>
    <s v="AP 602 TO 22"/>
    <n v="0"/>
    <n v="0"/>
    <n v="117000000"/>
    <s v="39,15-35,30"/>
    <d v="2025-07-24T00:00:00"/>
    <x v="31"/>
    <x v="0"/>
    <x v="4"/>
    <m/>
    <x v="22"/>
  </r>
  <r>
    <s v="673e14e349fdc011f72acd44"/>
    <s v="707-2024"/>
    <s v="CARLOS"/>
    <s v="ENRIQUE"/>
    <s v="GARCIA"/>
    <s v="MEDINA"/>
    <s v="Nombre OK"/>
    <s v="Cédula de Ciudadanía"/>
    <n v="1018447736"/>
    <x v="0"/>
    <n v="1"/>
    <s v="Caja Colombiana de Subsidio Familiar COLSUBSIDIO"/>
    <n v="39000000"/>
    <s v="BANCO DAVIVIENDA"/>
    <n v="44400000"/>
    <s v="707 13-Dic-2024"/>
    <n v="15600000"/>
    <s v="Banco Davivienda S.A."/>
    <n v="482800045544"/>
    <s v="CH"/>
    <s v="830053700"/>
    <s v="FIDUDAVIVIENDA FID P.A. LA MARLENE**CUSEZAR S.A."/>
    <x v="32"/>
    <x v="80"/>
    <s v="AP 302 TO 17"/>
    <n v="0"/>
    <n v="0"/>
    <n v="117000000"/>
    <s v="39,15-35,30"/>
    <d v="2025-05-07T00:00:00"/>
    <x v="38"/>
    <x v="0"/>
    <x v="8"/>
    <m/>
    <x v="28"/>
  </r>
  <r>
    <s v="673e15e149fdc011f72acf3b"/>
    <s v="707-2024"/>
    <s v="JONATHAN"/>
    <s v=""/>
    <s v="ORTIZ"/>
    <s v="CUBILLOS"/>
    <s v="Nombre OK"/>
    <s v="Cédula de Ciudadanía"/>
    <n v="1022390690"/>
    <x v="0"/>
    <n v="1"/>
    <s v="Caja Colombiana de Subsidio Familiar COLSUBSIDIO"/>
    <n v="39000000"/>
    <s v="F.N.A."/>
    <n v="48806000"/>
    <s v="707 13-Dic-2024"/>
    <n v="15600000"/>
    <s v="Banco Davivienda S.A."/>
    <n v="482800045544"/>
    <s v="CH"/>
    <s v="830053700"/>
    <s v="FIDUDAVIVIENDA FID P.A. LA MARLENE**CUSEZAR S.A."/>
    <x v="32"/>
    <x v="80"/>
    <s v="AP 401 TO 15"/>
    <n v="0"/>
    <n v="0"/>
    <n v="117000000"/>
    <s v="39,15-35,30"/>
    <d v="2025-08-03T00:00:00"/>
    <x v="33"/>
    <x v="0"/>
    <x v="3"/>
    <m/>
    <x v="24"/>
  </r>
  <r>
    <s v="673e182349fdc011f72ad160"/>
    <s v="706-2024"/>
    <s v="MARIA"/>
    <s v="DEL PILAR"/>
    <s v="GARZON"/>
    <s v="PINEDA"/>
    <s v="Nombre OK"/>
    <s v="Cédula de Ciudadanía"/>
    <n v="1030676517"/>
    <x v="0"/>
    <n v="1"/>
    <s v="Caja Colombiana de Subsidio Familiar COLSUBSIDIO"/>
    <n v="39000000"/>
    <s v="BANCO DAVIVIENDA"/>
    <n v="46155780"/>
    <s v="706 13-Dic-2024"/>
    <n v="15600000"/>
    <s v="Banco Davivienda S.A."/>
    <n v="482800045544"/>
    <s v="CH"/>
    <s v="830053700"/>
    <s v="FIDUDAVIVIENDA FID P.A. LA MARLENE**CUSEZAR S.A."/>
    <x v="32"/>
    <x v="80"/>
    <s v="AP 304 TO 17"/>
    <n v="0"/>
    <n v="0"/>
    <n v="117000000"/>
    <s v="39,15-35,30"/>
    <d v="2025-05-07T00:00:00"/>
    <x v="38"/>
    <x v="0"/>
    <x v="8"/>
    <m/>
    <x v="28"/>
  </r>
  <r>
    <s v="673e18b549fdc011f72ad1de"/>
    <s v="707-2024"/>
    <s v="CRISTIAN"/>
    <s v="CAMILO"/>
    <s v="CHOCONTA"/>
    <s v="GUTIERREZ"/>
    <s v="Nombre OK"/>
    <s v="Cédula de Ciudadanía"/>
    <n v="1024568268"/>
    <x v="0"/>
    <n v="1"/>
    <s v="Caja Colombiana de Subsidio Familiar COLSUBSIDIO"/>
    <n v="39000000"/>
    <s v="BANCO DAVIVIENDA"/>
    <n v="48457140"/>
    <s v="707 13-Dic-2024"/>
    <n v="15600000"/>
    <s v="Banco Davivienda S.A."/>
    <n v="482800045544"/>
    <s v="CH"/>
    <s v="830053700"/>
    <s v="FIDUDAVIVIENDA FID P.A. LA MARLENE**CUSEZAR S.A."/>
    <x v="32"/>
    <x v="80"/>
    <s v="AP 102 TO 16"/>
    <n v="0"/>
    <n v="0"/>
    <n v="117000000"/>
    <s v="39,15-35,30"/>
    <d v="2025-05-07T00:00:00"/>
    <x v="38"/>
    <x v="0"/>
    <x v="8"/>
    <m/>
    <x v="28"/>
  </r>
  <r>
    <s v="673e18cc49fdc011f72ad21f"/>
    <s v="702-2024"/>
    <s v="LAURA"/>
    <s v="VIVIANA"/>
    <s v="NUÑEZ"/>
    <s v="CAMILO"/>
    <s v="Nombre OK"/>
    <s v="Cédula de Ciudadanía"/>
    <n v="1007395589"/>
    <x v="0"/>
    <n v="1"/>
    <s v="Caja de Compensación Familiar COMPENSAR"/>
    <n v="42705000"/>
    <s v="F.N.A."/>
    <n v="47526300"/>
    <s v="702 13-Dic-2024"/>
    <n v="15600000"/>
    <s v="Banco Davivienda S.A."/>
    <n v="482800045544"/>
    <s v="CH"/>
    <s v="830053700"/>
    <s v="FIDUDAVIVIENDA FID P.A. LA MARLENE**CUSEZAR S.A."/>
    <x v="32"/>
    <x v="80"/>
    <s v="AP 603 TO 22"/>
    <n v="0"/>
    <n v="0"/>
    <n v="120705000"/>
    <s v="39,15,35-30"/>
    <d v="2025-12-09T00:00:00"/>
    <x v="0"/>
    <x v="0"/>
    <x v="3"/>
    <m/>
    <x v="0"/>
  </r>
  <r>
    <s v="673e1aaa49fdc011f72ad59c"/>
    <s v="702-2024"/>
    <s v="MONICA"/>
    <s v="GABRIELA"/>
    <s v="TORRES"/>
    <s v="SANCHEZ"/>
    <s v="Nombre OK"/>
    <s v="Cédula de Ciudadanía"/>
    <n v="52465738"/>
    <x v="0"/>
    <n v="1"/>
    <s v="Caja de Compensación Familiar COMPENSAR"/>
    <n v="39000000"/>
    <s v="BANCO DAVIVIENDA"/>
    <n v="40137038"/>
    <s v="702 13-Dic-2024"/>
    <n v="15600000"/>
    <s v="Banco Davivienda S.A."/>
    <n v="482800045544"/>
    <s v="CH"/>
    <s v="830053700"/>
    <s v="FIDUDAVIVIENDA FID P.A. LA MARLENE**CUSEZAR S.A."/>
    <x v="32"/>
    <x v="80"/>
    <s v="AP 401 TO 18"/>
    <n v="0"/>
    <n v="0"/>
    <n v="117000000"/>
    <s v="39,15-35,30"/>
    <d v="2025-06-02T00:00:00"/>
    <x v="24"/>
    <x v="0"/>
    <x v="3"/>
    <m/>
    <x v="16"/>
  </r>
  <r>
    <s v="673e1ab849fdc011f72ad5b2"/>
    <s v="706-2024"/>
    <s v="MARIA"/>
    <s v="ANGELICA"/>
    <s v="CASALLAS"/>
    <s v=""/>
    <s v="Nombre OK"/>
    <s v="Cédula de Ciudadanía"/>
    <n v="1030537045"/>
    <x v="0"/>
    <n v="1"/>
    <s v="Caja Colombiana de Subsidio Familiar COLSUBSIDIO"/>
    <n v="39000000"/>
    <s v="BANCO BOGOTA"/>
    <n v="50544000"/>
    <s v="706 13-Dic-2024"/>
    <n v="15600000"/>
    <s v="Banco Davivienda S.A."/>
    <n v="482800045544"/>
    <s v="CH"/>
    <s v="830053700"/>
    <s v="FIDUDAVIVIENDA FID P.A. LA MARLENE**CUSEZAR S.A."/>
    <x v="32"/>
    <x v="80"/>
    <s v="AP 302 TO 16"/>
    <n v="0"/>
    <n v="0"/>
    <n v="117000000"/>
    <s v="39,15-35,30"/>
    <d v="2025-05-21T00:00:00"/>
    <x v="35"/>
    <x v="0"/>
    <x v="0"/>
    <m/>
    <x v="25"/>
  </r>
  <r>
    <s v="673e1ccf49fdc011f72ad84a"/>
    <s v="706-2024"/>
    <s v="FRANCIS"/>
    <s v="CATHERINE"/>
    <s v="PACHECO"/>
    <s v="CASALLAS"/>
    <s v="Nombre OK"/>
    <s v="Cédula de Ciudadanía"/>
    <n v="52842543"/>
    <x v="0"/>
    <n v="1"/>
    <s v="Caja de Compensación Familiar CAFAM"/>
    <n v="39000000"/>
    <s v="BANCO BOGOTA"/>
    <n v="50515650"/>
    <s v="706 13-Dic-2024"/>
    <n v="15600000"/>
    <s v="Banco Davivienda S.A."/>
    <n v="482800045544"/>
    <s v="CH"/>
    <s v="830053700"/>
    <s v="FIDUDAVIVIENDA FID P.A. LA MARLENE**CUSEZAR S.A."/>
    <x v="32"/>
    <x v="80"/>
    <s v="AP 303 TO 16"/>
    <n v="0"/>
    <n v="0"/>
    <n v="117000000"/>
    <s v="39,15-35,30"/>
    <d v="2025-09-07T00:00:00"/>
    <x v="5"/>
    <x v="0"/>
    <x v="3"/>
    <m/>
    <x v="3"/>
  </r>
  <r>
    <s v="673e1cfa49fdc011f72ad860"/>
    <s v="706-2024"/>
    <s v="JOSE"/>
    <s v="HARBEY"/>
    <s v="MATOMA"/>
    <s v="RUGE"/>
    <s v="Nombre OK"/>
    <s v="Cédula de Ciudadanía"/>
    <n v="1012410487"/>
    <x v="0"/>
    <n v="1"/>
    <s v="Caja Colombiana de Subsidio Familiar COLSUBSIDIO"/>
    <n v="39000000"/>
    <s v="BANCO DAVIVIENDA"/>
    <n v="49122054"/>
    <s v="706 13-Dic-2024"/>
    <n v="15600000"/>
    <s v="Banco Davivienda S.A."/>
    <n v="482800045544"/>
    <s v="CH"/>
    <s v="830053700"/>
    <s v="FIDUDAVIVIENDA FID P.A. LA MARLENE**CUSEZAR S.A."/>
    <x v="32"/>
    <x v="80"/>
    <s v="AP 401 TO 13"/>
    <n v="0"/>
    <n v="0"/>
    <n v="117000000"/>
    <s v="39,15-35,30"/>
    <d v="2025-05-07T00:00:00"/>
    <x v="38"/>
    <x v="0"/>
    <x v="8"/>
    <m/>
    <x v="28"/>
  </r>
  <r>
    <s v="673e1f9549fdc011f72adcce"/>
    <s v="707-2024"/>
    <s v="JOSE"/>
    <s v="DIRSEO"/>
    <s v="SIERRA"/>
    <s v="TOCORA"/>
    <s v="Nombre OK"/>
    <s v="Cédula de Ciudadanía"/>
    <n v="79762146"/>
    <x v="0"/>
    <n v="1"/>
    <s v="Caja Colombiana de Subsidio Familiar COLSUBSIDIO"/>
    <n v="39000000"/>
    <s v="BANCO DAVIVIENDA"/>
    <n v="50700000"/>
    <s v="707 13-Dic-2024"/>
    <n v="15600000"/>
    <s v="Banco Davivienda S.A."/>
    <n v="482800045544"/>
    <s v="CH"/>
    <s v="830053700"/>
    <s v="FIDUDAVIVIENDA FID P.A. LA MARLENE**CUSEZAR S.A."/>
    <x v="32"/>
    <x v="80"/>
    <s v="AP 402 TO 16"/>
    <n v="0"/>
    <n v="0"/>
    <n v="117000000"/>
    <s v="39,15-35,30"/>
    <d v="2025-05-21T00:00:00"/>
    <x v="35"/>
    <x v="0"/>
    <x v="0"/>
    <m/>
    <x v="25"/>
  </r>
  <r>
    <s v="673e201a49fdc011f72add5a"/>
    <s v="706-2024"/>
    <s v="ALBA"/>
    <s v="MARINA"/>
    <s v="VEGA"/>
    <s v="DIAZ"/>
    <s v="Nombre OK"/>
    <s v="Cédula de Ciudadanía"/>
    <n v="33676691"/>
    <x v="0"/>
    <n v="1"/>
    <s v="Caja de Compensación Familiar COMPENSAR"/>
    <n v="42705000"/>
    <s v="BANCOLOMBIA"/>
    <n v="52568000"/>
    <s v="706 13-Dic-2024"/>
    <n v="15600000"/>
    <s v="Banco Davivienda S.A."/>
    <n v="482800045544"/>
    <s v="CH"/>
    <s v="830053700"/>
    <s v="FIDUDAVIVIENDA FID P.A. LA MARLENE**CUSEZAR S.A."/>
    <x v="32"/>
    <x v="80"/>
    <s v="AP 403 TO 13"/>
    <n v="0"/>
    <n v="0"/>
    <n v="128115000"/>
    <s v="39,15-35,30"/>
    <d v="2025-10-30T00:00:00"/>
    <x v="16"/>
    <x v="0"/>
    <x v="7"/>
    <m/>
    <x v="9"/>
  </r>
  <r>
    <s v="673e207d49fdc011f72ade20"/>
    <s v="706-2024"/>
    <s v="LILIAN"/>
    <s v="DEL VALLE"/>
    <s v="HERNANDEZ"/>
    <s v="GRAZZIANI"/>
    <s v="Nombre OK"/>
    <s v="Cédula de Ciudadanía"/>
    <n v="1140426296"/>
    <x v="0"/>
    <n v="1"/>
    <s v="Caja de Compensación Familiar COMPENSAR"/>
    <n v="26000000"/>
    <s v="BANCO DAVIVIENDA"/>
    <n v="63700000"/>
    <s v="706 13-Dic-2024"/>
    <n v="15600000"/>
    <s v="Banco Davivienda S.A."/>
    <n v="482800045544"/>
    <s v="CH"/>
    <s v="830053700"/>
    <s v="FIDUDAVIVIENDA FID P.A. LA MARLENE**CUSEZAR S.A."/>
    <x v="32"/>
    <x v="80"/>
    <s v="AP 103 TO 19"/>
    <n v="0"/>
    <n v="0"/>
    <n v="117000000"/>
    <s v="39,15-35,30"/>
    <d v="2025-05-21T00:00:00"/>
    <x v="35"/>
    <x v="0"/>
    <x v="0"/>
    <m/>
    <x v="25"/>
  </r>
  <r>
    <s v="673e431d49fdc011f72af77a"/>
    <s v="702-2024"/>
    <s v="LUZ"/>
    <s v="MARINA"/>
    <s v="SALAZAR"/>
    <s v="ZAPATA"/>
    <s v="Nombre OK"/>
    <s v="Cédula de Ciudadanía"/>
    <n v="51778354"/>
    <x v="0"/>
    <n v="1"/>
    <s v="Caja de Compensación Familiar CAFAM"/>
    <n v="39000000"/>
    <s v="F.N.A."/>
    <n v="48855780"/>
    <s v="702 13-Dic-2024"/>
    <n v="15600000"/>
    <s v="Banco Davivienda S.A."/>
    <n v="482800045544"/>
    <s v="CH"/>
    <s v="830053700"/>
    <s v="FIDUDAVIVIENDA FID P.A. LA MARLENE**CUSEZAR S.A."/>
    <x v="32"/>
    <x v="80"/>
    <s v="AP 303 TO 20"/>
    <n v="0"/>
    <n v="0"/>
    <n v="117000000"/>
    <s v="39,15-35,30"/>
    <d v="2025-07-24T00:00:00"/>
    <x v="31"/>
    <x v="0"/>
    <x v="4"/>
    <m/>
    <x v="22"/>
  </r>
  <r>
    <s v="673e454d49fdc011f72afc15"/>
    <s v="702-2024"/>
    <s v="LEIDY"/>
    <s v="YANETH"/>
    <s v="MEDINA"/>
    <s v="DIAZ"/>
    <s v="Nombre OK"/>
    <s v="Cédula de Ciudadanía"/>
    <n v="1109840940"/>
    <x v="0"/>
    <n v="1"/>
    <s v="Caja Colombiana de Subsidio Familiar COLSUBSIDIO"/>
    <n v="39000000"/>
    <s v="BANCO BOGOTA"/>
    <n v="50820000"/>
    <s v="702 13-Dic-2024"/>
    <n v="15600000"/>
    <s v="Banco Davivienda S.A."/>
    <n v="482800045544"/>
    <s v="CH"/>
    <s v="830053700"/>
    <s v="FIDUDAVIVIENDA FID P.A. LA MARLENE**CUSEZAR S.A."/>
    <x v="32"/>
    <x v="80"/>
    <s v="AP 201 TO 21"/>
    <n v="0"/>
    <n v="0"/>
    <n v="117000000"/>
    <s v="39,15-35,30"/>
    <d v="2025-08-03T00:00:00"/>
    <x v="33"/>
    <x v="0"/>
    <x v="3"/>
    <m/>
    <x v="24"/>
  </r>
  <r>
    <s v="673e47a249fdc011f72afdb4"/>
    <s v="706-2024"/>
    <s v="VIVIANA"/>
    <s v=""/>
    <s v="RAMOS"/>
    <s v="CORNEJO"/>
    <s v="Nombre OK"/>
    <s v="Cédula de Ciudadanía"/>
    <n v="1030690172"/>
    <x v="0"/>
    <n v="1"/>
    <s v="Caja Colombiana de Subsidio Familiar COLSUBSIDIO"/>
    <n v="39000000"/>
    <s v="BANCO BOGOTA"/>
    <n v="50697000"/>
    <s v="706 13-Dic-2024"/>
    <n v="15600000"/>
    <s v="Banco Davivienda S.A."/>
    <n v="482800045544"/>
    <s v="CH"/>
    <s v="830053700"/>
    <s v="FIDUDAVIVIENDA FID P.A. LA MARLENE**CUSEZAR S.A."/>
    <x v="32"/>
    <x v="80"/>
    <s v="AP 401 TO 21"/>
    <n v="0"/>
    <n v="0"/>
    <n v="117000000"/>
    <s v="39,15-35,30"/>
    <d v="2025-04-29T00:00:00"/>
    <x v="38"/>
    <x v="0"/>
    <x v="0"/>
    <m/>
    <x v="28"/>
  </r>
  <r>
    <s v="673e48f049fdc011f72b0008"/>
    <s v="707-2024"/>
    <s v="LUZ"/>
    <s v="ESTELLA"/>
    <s v="AVELINO"/>
    <s v=""/>
    <s v="Revisar nombre"/>
    <s v="Cédula de Ciudadanía"/>
    <n v="51972616"/>
    <x v="0"/>
    <n v="1"/>
    <s v="Caja de Compensación Familiar COMPENSAR"/>
    <n v="39000000"/>
    <s v="LA HIPOTECARIA"/>
    <n v="46064220"/>
    <s v="707 13-Dic-2024"/>
    <n v="15600000"/>
    <s v="Banco Davivienda S.A."/>
    <n v="482800045544"/>
    <s v="CH"/>
    <s v="830053700"/>
    <s v="FIDUDAVIVIENDA FID P.A. LA MARLENE**CUSEZAR S.A."/>
    <x v="32"/>
    <x v="80"/>
    <s v="AP 301 TO 14"/>
    <n v="0"/>
    <n v="0"/>
    <n v="117000000"/>
    <s v="39,15-35,30"/>
    <d v="2025-06-02T00:00:00"/>
    <x v="24"/>
    <x v="0"/>
    <x v="3"/>
    <s v="Nombre errado el correcto es Stella"/>
    <x v="16"/>
  </r>
  <r>
    <s v="673e48f049fdc011f72b0008"/>
    <s v="707-2024"/>
    <s v="CLEMENTE"/>
    <s v=""/>
    <s v="HERNANDEZ"/>
    <s v="LANDINEZ"/>
    <s v="Nombre OK"/>
    <s v="Cédula de Ciudadanía"/>
    <n v="5607206"/>
    <x v="1"/>
    <n v="0"/>
    <s v="Caja de Compensación Familiar COMPENSAR"/>
    <n v="39000000"/>
    <s v="LA HIPOTECARIA"/>
    <n v="46064220"/>
    <s v="707 13-Dic-2024"/>
    <n v="15600000"/>
    <s v="Banco Davivienda S.A."/>
    <n v="482800045544"/>
    <s v="CH"/>
    <s v="830053700"/>
    <s v="FIDUDAVIVIENDA FID P.A. LA MARLENE**CUSEZAR S.A."/>
    <x v="32"/>
    <x v="80"/>
    <s v="AP 301 TO 14"/>
    <n v="0"/>
    <n v="0"/>
    <n v="117000000"/>
    <s v="39,15-35,30"/>
    <d v="2025-06-02T00:00:00"/>
    <x v="24"/>
    <x v="0"/>
    <x v="3"/>
    <m/>
    <x v="16"/>
  </r>
  <r>
    <s v="673f59c449fdc011f72b5da9"/>
    <s v="707-2024"/>
    <s v="ALEX"/>
    <s v="JOHAN"/>
    <s v="RODRIGUEZ"/>
    <s v="LOZANO"/>
    <s v="Nombre OK"/>
    <s v="Cédula de Ciudadanía"/>
    <n v="1012431440"/>
    <x v="0"/>
    <n v="1"/>
    <s v="Caja Colombiana de Subsidio Familiar COLSUBSIDIO"/>
    <n v="27255780"/>
    <s v="BANCO BOGOTA"/>
    <n v="62400000"/>
    <s v="707 13-Dic-2024"/>
    <n v="15600000"/>
    <s v="Banco Davivienda S.A."/>
    <n v="482800045544"/>
    <s v="CH"/>
    <s v="830053700"/>
    <s v="FIDUDAVIVIENDA FID P.A. LA MARLENE**CUSEZAR S.A."/>
    <x v="32"/>
    <x v="80"/>
    <s v="AP 504 TO 21"/>
    <n v="0"/>
    <n v="0"/>
    <n v="117000000"/>
    <s v="39,15-35,30"/>
    <d v="2025-05-21T00:00:00"/>
    <x v="35"/>
    <x v="0"/>
    <x v="0"/>
    <m/>
    <x v="25"/>
  </r>
  <r>
    <s v="673f5d1b49fdc011f72b6112"/>
    <s v="707-2024"/>
    <s v="ELIZABETH"/>
    <s v=""/>
    <s v="GONZALES"/>
    <s v="ANGARITA"/>
    <s v="Revisar nombre"/>
    <s v="Cédula de Ciudadanía"/>
    <n v="52836505"/>
    <x v="0"/>
    <n v="1"/>
    <s v="Caja Colombiana de Subsidio Familiar COLSUBSIDIO"/>
    <n v="39000000"/>
    <s v="CREDIFAMILIA"/>
    <n v="39125000"/>
    <s v="707 13-Dic-2024"/>
    <n v="15600000"/>
    <s v="Banco Davivienda S.A."/>
    <n v="482800045544"/>
    <s v="CH"/>
    <s v="830053700"/>
    <s v="FIDUDAVIVIENDA FID P.A. LA MARLENE**CUSEZAR S.A."/>
    <x v="32"/>
    <x v="80"/>
    <s v="AP 601 TO 21"/>
    <n v="0"/>
    <n v="0"/>
    <n v="117000000"/>
    <s v="39,15-35,30"/>
    <d v="2025-05-21T00:00:00"/>
    <x v="35"/>
    <x v="0"/>
    <x v="0"/>
    <s v="Apellido errado el correcto es Gonzalez"/>
    <x v="25"/>
  </r>
  <r>
    <s v="673f698d49fdc011f72b6da5"/>
    <s v="707-2024"/>
    <s v="CARMEN"/>
    <s v="INES"/>
    <s v="AVILA"/>
    <s v="DUARTE"/>
    <s v="Nombre OK"/>
    <s v="Cédula de Ciudadanía"/>
    <n v="52073128"/>
    <x v="0"/>
    <n v="1"/>
    <s v="Caja Colombiana de Subsidio Familiar COLSUBSIDIO"/>
    <n v="39000000"/>
    <s v="F.N.A."/>
    <n v="25775000"/>
    <s v="707 13-Dic-2024"/>
    <n v="15600000"/>
    <s v="Banco Davivienda S.A."/>
    <n v="482800045544"/>
    <s v="CH"/>
    <s v="830053700"/>
    <s v="FIDUDAVIVIENDA FID P.A. LA MARLENE**CUSEZAR S.A."/>
    <x v="32"/>
    <x v="80"/>
    <s v="AP 501 TO 21"/>
    <n v="0"/>
    <n v="0"/>
    <n v="117000000"/>
    <s v="39,15-35,30"/>
    <d v="2025-08-03T00:00:00"/>
    <x v="33"/>
    <x v="0"/>
    <x v="3"/>
    <m/>
    <x v="24"/>
  </r>
  <r>
    <s v="67474d49b75e227734dd8706"/>
    <s v="723-2024"/>
    <s v="JOSE"/>
    <s v="IGNACIO"/>
    <s v="MENDEZ"/>
    <s v="REYES"/>
    <s v="Nombre OK"/>
    <s v="Cédula de Ciudadanía"/>
    <n v="80013094"/>
    <x v="0"/>
    <n v="1"/>
    <s v="Caja de Compensación Familiar COMPENSAR"/>
    <n v="26000000"/>
    <s v="BANCO DAVIVIENDA"/>
    <n v="58700000"/>
    <s v="723 18-Dic-2024"/>
    <n v="15600000"/>
    <s v="Banco Davivienda S.A."/>
    <n v="482800045544"/>
    <s v="CH"/>
    <s v="830053700"/>
    <s v="FIDUDAVIVIENDA FID P.A. LA MARLENE**CUSEZAR S.A."/>
    <x v="32"/>
    <x v="80"/>
    <s v="AP 201 TO 20"/>
    <n v="0"/>
    <n v="0"/>
    <n v="117000000"/>
    <s v="39,15-35,30"/>
    <d v="2025-06-02T00:00:00"/>
    <x v="24"/>
    <x v="0"/>
    <x v="3"/>
    <m/>
    <x v="16"/>
  </r>
  <r>
    <s v="67474d49b75e227734dd8706"/>
    <s v="723-2024"/>
    <s v="YINED"/>
    <s v="SENEY"/>
    <s v="JIMENEZ"/>
    <s v="ARANDA"/>
    <s v="Nombre OK"/>
    <s v="Cédula de Ciudadanía"/>
    <n v="1000084566"/>
    <x v="1"/>
    <n v="0"/>
    <s v="Caja de Compensación Familiar COMPENSAR"/>
    <n v="26000000"/>
    <s v="BANCO DAVIVIENDA"/>
    <n v="58700000"/>
    <s v="723 18-Dic-2024"/>
    <n v="15600000"/>
    <s v="Banco Davivienda S.A."/>
    <n v="482800045544"/>
    <s v="CH"/>
    <s v="830053700"/>
    <s v="FIDUDAVIVIENDA FID P.A. LA MARLENE**CUSEZAR S.A."/>
    <x v="32"/>
    <x v="80"/>
    <s v="AP 201 TO 20"/>
    <n v="0"/>
    <n v="0"/>
    <n v="117000000"/>
    <s v="39,15-35,30"/>
    <d v="2025-06-02T00:00:00"/>
    <x v="24"/>
    <x v="0"/>
    <x v="3"/>
    <m/>
    <x v="16"/>
  </r>
  <r>
    <s v="674765c5b75e227734dd9472"/>
    <s v="706-2024"/>
    <s v="GLORIA"/>
    <s v="PATRICIA"/>
    <s v="CANO"/>
    <s v="NIAZA"/>
    <s v="Nombre OK"/>
    <s v="Cédula de Ciudadanía"/>
    <n v="53176772"/>
    <x v="0"/>
    <n v="1"/>
    <s v="Caja Colombiana de Subsidio Familiar COLSUBSIDIO"/>
    <n v="42705000"/>
    <s v="BANCO BBVA"/>
    <n v="51880000"/>
    <s v="706 13-Dic-2024"/>
    <n v="15600000"/>
    <s v="Banco Davivienda S.A."/>
    <n v="482800045544"/>
    <s v="CH"/>
    <s v="830053700"/>
    <s v="FIDUDAVIVIENDA FID P.A. LA MARLENE**CUSEZAR S.A."/>
    <x v="32"/>
    <x v="80"/>
    <s v="AP 302 TO 23"/>
    <n v="0"/>
    <n v="0"/>
    <n v="120705000"/>
    <s v="39,15-35,30"/>
    <d v="2025-10-09T00:00:00"/>
    <x v="30"/>
    <x v="0"/>
    <x v="3"/>
    <m/>
    <x v="21"/>
  </r>
  <r>
    <s v="6747690eb75e227734dd9700"/>
    <s v="807-2024"/>
    <s v="JOHN"/>
    <s v="ANDRES"/>
    <s v="BELTRAN"/>
    <s v=""/>
    <s v="Sin asignar"/>
    <s v="Cédula de Ciudadanía"/>
    <n v="80052952"/>
    <x v="0"/>
    <n v="1"/>
    <s v="Caja Colombiana de Subsidio Familiar COLSUBSIDIO"/>
    <m/>
    <s v="BANCO BOGOTA"/>
    <n v="66037000"/>
    <s v="807 30-Dic-2024"/>
    <n v="15600000"/>
    <s v="Banco Davivienda S.A."/>
    <n v="482800045544"/>
    <s v="CH"/>
    <s v="830053700"/>
    <s v="FIDUDAVIVIENDA FID P.A. LA MARLENE**CUSEZAR S.A."/>
    <x v="32"/>
    <x v="80"/>
    <s v="AP 204 TO 16"/>
    <m/>
    <m/>
    <m/>
    <m/>
    <m/>
    <x v="4"/>
    <x v="2"/>
    <x v="1"/>
    <m/>
    <x v="2"/>
  </r>
  <r>
    <s v="67476c11b75e227734dd9a22"/>
    <s v="702-2024"/>
    <s v="BRAYAN"/>
    <s v="ALEXANDER"/>
    <s v="CORDERO"/>
    <s v="NARANJO"/>
    <s v="Nombre OK"/>
    <s v="Cédula de Ciudadanía"/>
    <n v="1033821163"/>
    <x v="0"/>
    <n v="1"/>
    <s v="Caja de Compensación Familiar COMPENSAR"/>
    <n v="39000000"/>
    <s v="BANCO DAVIVIENDA"/>
    <n v="46420000"/>
    <s v="702 13-Dic-2024"/>
    <n v="15600000"/>
    <s v="Banco Davivienda S.A."/>
    <n v="482800045544"/>
    <s v="CH"/>
    <s v="830053700"/>
    <s v="FIDUDAVIVIENDA FID P.A. LA MARLENE**CUSEZAR S.A."/>
    <x v="32"/>
    <x v="80"/>
    <s v="AP 104 TO 22"/>
    <n v="0"/>
    <n v="0"/>
    <n v="117000000"/>
    <s v="39,15-35,30"/>
    <d v="2025-05-07T00:00:00"/>
    <x v="38"/>
    <x v="0"/>
    <x v="8"/>
    <m/>
    <x v="28"/>
  </r>
  <r>
    <s v="674b2334633bb1d55380e3c8"/>
    <s v="807-2024"/>
    <s v="LILIANA"/>
    <s v="MONICA"/>
    <s v="RAMIREZ"/>
    <s v="CALVACHE"/>
    <s v="Nombre OK"/>
    <s v="Cédula de Ciudadanía"/>
    <n v="52875566"/>
    <x v="0"/>
    <n v="1"/>
    <s v="Caja de Compensación Familiar COMPENSAR"/>
    <n v="39000000"/>
    <s v="BANCOLOMBIA"/>
    <n v="28352906"/>
    <s v="807 30-Dic-2024"/>
    <n v="15600000"/>
    <s v="Banco Davivienda S.A."/>
    <n v="482800045544"/>
    <s v="CH"/>
    <s v="830053700"/>
    <s v="FIDUDAVIVIENDA FID P.A. LA MARLENE**CUSEZAR S.A."/>
    <x v="32"/>
    <x v="80"/>
    <s v="AP 103 TO 17"/>
    <n v="0"/>
    <n v="0"/>
    <n v="117000000"/>
    <s v="39,15-35,30"/>
    <d v="2025-09-08T00:00:00"/>
    <x v="5"/>
    <x v="0"/>
    <x v="3"/>
    <m/>
    <x v="3"/>
  </r>
  <r>
    <s v="674b3ea9633bb1d55380ec4e"/>
    <s v="723-2024"/>
    <s v="LINA"/>
    <s v="FERNANDA"/>
    <s v="FLECHAS"/>
    <s v="CADENA"/>
    <s v="Nombre OK"/>
    <s v="Cédula de Ciudadanía"/>
    <n v="1073705029"/>
    <x v="0"/>
    <n v="1"/>
    <s v="Caja Colombiana de Subsidio Familiar COLSUBSIDIO"/>
    <n v="39000000"/>
    <s v="BANCO DAVIVIENDA"/>
    <n v="30020000"/>
    <s v="723 18-Dic-2024"/>
    <n v="15600000"/>
    <s v="Banco Davivienda S.A."/>
    <n v="482800045544"/>
    <s v="CH"/>
    <s v="830053700"/>
    <s v="FIDUDAVIVIENDA FID P.A. LA MARLENE**CUSEZAR S.A."/>
    <x v="32"/>
    <x v="80"/>
    <s v="AP 503 TO 15"/>
    <n v="26000000"/>
    <n v="0"/>
    <n v="117000000"/>
    <s v="39,15-35,30"/>
    <d v="2025-06-02T00:00:00"/>
    <x v="24"/>
    <x v="0"/>
    <x v="3"/>
    <m/>
    <x v="16"/>
  </r>
  <r>
    <s v="674dead4633bb1d5538289b1"/>
    <s v="723-2024"/>
    <s v="KATY"/>
    <s v="JOHANA"/>
    <s v="BARRAGAN"/>
    <s v="BARRETO"/>
    <s v="Nombre OK"/>
    <s v="Cédula de Ciudadanía"/>
    <n v="1127593260"/>
    <x v="0"/>
    <n v="1"/>
    <s v="Caja Colombiana de Subsidio Familiar COLSUBSIDIO"/>
    <n v="39000000"/>
    <s v="BANCO DAVIVIENDA"/>
    <n v="49235000"/>
    <s v="723 18-Dic-2024"/>
    <n v="15600000"/>
    <s v="Banco Davivienda S.A."/>
    <n v="482800045544"/>
    <s v="CH"/>
    <s v="830053700"/>
    <s v="FIDUDAVIVIENDA FID P.A. LA MARLENE**CUSEZAR S.A."/>
    <x v="32"/>
    <x v="80"/>
    <s v="AP 203 TO 20"/>
    <n v="0"/>
    <n v="0"/>
    <n v="117000000"/>
    <s v="39,15-35,30"/>
    <d v="2025-07-04T00:00:00"/>
    <x v="32"/>
    <x v="0"/>
    <x v="0"/>
    <m/>
    <x v="23"/>
  </r>
  <r>
    <s v="67520aa55c060b76e98a731e"/>
    <s v="722-2024"/>
    <s v="CARMEN"/>
    <s v="INES"/>
    <s v="RODRIGUEZ"/>
    <s v="SORIANO"/>
    <s v="Nombre OK"/>
    <s v="Cédula de Ciudadanía"/>
    <n v="39784633"/>
    <x v="0"/>
    <n v="1"/>
    <s v="Caja de Compensación Familiar COMPENSAR"/>
    <n v="39000000"/>
    <s v="BANCO DAVIVIENDA"/>
    <n v="51462000"/>
    <s v="722 18-Dic-2024"/>
    <n v="15600000"/>
    <s v="Banco Davivienda S.A."/>
    <n v="482800045544"/>
    <s v="CH"/>
    <s v="830053700"/>
    <s v="FIDUDAVIVIENDA FID P.A. LA MARLENE**CUSEZAR S.A."/>
    <x v="32"/>
    <x v="80"/>
    <s v="AP 504 TO 16"/>
    <n v="0"/>
    <n v="0"/>
    <n v="117000000"/>
    <s v="39,15-35,30"/>
    <d v="2025-06-11T00:00:00"/>
    <x v="24"/>
    <x v="0"/>
    <x v="0"/>
    <m/>
    <x v="16"/>
  </r>
  <r>
    <s v="6756ee94b8c8d1893aab35b8"/>
    <s v="757-2024"/>
    <s v="NIDYA"/>
    <s v="CRISTINA"/>
    <s v="AREVALO"/>
    <s v="DAZA"/>
    <s v="Nombre OK"/>
    <s v="Cédula de Ciudadanía"/>
    <n v="1054801754"/>
    <x v="0"/>
    <n v="1"/>
    <s v="Ninguno"/>
    <n v="0"/>
    <s v="BANCO DAVIVIENDA"/>
    <n v="44400000"/>
    <s v="757 24-Dic-2024"/>
    <n v="15600000"/>
    <s v="Banco Davivienda S.A."/>
    <n v="482800045544"/>
    <s v="CH"/>
    <s v="830053700"/>
    <s v="FIDUDAVIVIENDA FID P.A. LA MARLENE**CUSEZAR S.A."/>
    <x v="32"/>
    <x v="80"/>
    <s v="AP 504 TO 23"/>
    <n v="0"/>
    <n v="0"/>
    <n v="117000000"/>
    <s v="39,15-35,30"/>
    <d v="2025-05-21T00:00:00"/>
    <x v="35"/>
    <x v="0"/>
    <x v="0"/>
    <m/>
    <x v="25"/>
  </r>
  <r>
    <s v="67a4cbf126a097647228f71a"/>
    <s v="159-2025"/>
    <s v="LUIS"/>
    <s v="EDUARDO"/>
    <s v="SILVA"/>
    <s v="LOPEZ"/>
    <s v="Nombre OK"/>
    <s v="Cédula de Ciudadanía"/>
    <n v="1030683326"/>
    <x v="0"/>
    <n v="1"/>
    <s v="Caja Colombiana de Subsidio Familiar COLSUBSIDIO"/>
    <n v="42705000"/>
    <s v="F.N.A."/>
    <n v="21468000"/>
    <s v="159 17-Mar-2025"/>
    <n v="17082000"/>
    <s v="Banco Davivienda S.A."/>
    <n v="482800045544"/>
    <s v="CH"/>
    <s v="830053700"/>
    <s v="FIDUDAVIVIENDA FID P.A. LA MARLENE**CUSEZAR S.A."/>
    <x v="32"/>
    <x v="80"/>
    <s v="AP 204 TO 14"/>
    <n v="28470000"/>
    <n v="0"/>
    <n v="128115000"/>
    <s v="39,15-35,30"/>
    <d v="2025-08-26T00:00:00"/>
    <x v="21"/>
    <x v="0"/>
    <x v="7"/>
    <m/>
    <x v="13"/>
  </r>
  <r>
    <s v="67a4d66d26a09764722928d9"/>
    <s v="159-2025"/>
    <s v="LUZ"/>
    <s v="MYRIAM"/>
    <s v="DIAZ"/>
    <s v="DIAZ"/>
    <s v="Nombre OK"/>
    <s v="Cédula de Ciudadanía"/>
    <n v="52420129"/>
    <x v="0"/>
    <n v="1"/>
    <s v="Caja Colombiana de Subsidio Familiar COLSUBSIDIO"/>
    <n v="42705000"/>
    <s v="BANCO DAVIVIENDA"/>
    <n v="48700000"/>
    <s v="159 17-Mar-2025"/>
    <n v="17082000"/>
    <s v="Banco Davivienda S.A."/>
    <n v="482800045544"/>
    <s v="CH"/>
    <s v="830053700"/>
    <s v="FIDUDAVIVIENDA FID P.A. LA MARLENE**CUSEZAR S.A."/>
    <x v="32"/>
    <x v="80"/>
    <s v="AP 404 TO 15"/>
    <n v="0"/>
    <n v="0"/>
    <n v="128115000"/>
    <s v="39,15-35,30"/>
    <d v="2025-10-22T00:00:00"/>
    <x v="17"/>
    <x v="0"/>
    <x v="0"/>
    <m/>
    <x v="10"/>
  </r>
  <r>
    <s v="67a4d9f526a097647229376e"/>
    <s v="159-2025"/>
    <s v="JOHAN"/>
    <s v="SEBASTIAN"/>
    <s v="LOAIZA"/>
    <s v="CAÑON"/>
    <s v="Nombre OK"/>
    <s v="Cédula de Ciudadanía"/>
    <n v="1014303203"/>
    <x v="0"/>
    <n v="1"/>
    <s v="Caja de Compensación Familiar COMPENSAR"/>
    <n v="42705000"/>
    <s v="BANCO BBVA"/>
    <n v="56623000"/>
    <s v="159 17-Mar-2025"/>
    <n v="17082000"/>
    <s v="Banco Davivienda S.A."/>
    <n v="482800045544"/>
    <s v="CH"/>
    <s v="830053700"/>
    <s v="FIDUDAVIVIENDA FID P.A. LA MARLENE**CUSEZAR S.A."/>
    <x v="32"/>
    <x v="80"/>
    <s v="AP 404 TO 18"/>
    <n v="0"/>
    <n v="0"/>
    <n v="128115000"/>
    <s v="39,15-35,30"/>
    <d v="2025-09-08T00:00:00"/>
    <x v="5"/>
    <x v="0"/>
    <x v="3"/>
    <m/>
    <x v="3"/>
  </r>
  <r>
    <s v="67a4dd0826a097647229454c"/>
    <s v="159-2025"/>
    <s v="MIGUEL"/>
    <s v="ANGEL"/>
    <s v="RODRIGUEZ"/>
    <s v="GORDILLO"/>
    <s v="Nombre OK"/>
    <s v="Cédula de Ciudadanía"/>
    <n v="1030671901"/>
    <x v="0"/>
    <n v="1"/>
    <s v="Caja Colombiana de Subsidio Familiar COLSUBSIDIO"/>
    <n v="39000000"/>
    <s v="BANCO DAVIVIENDA"/>
    <n v="56428000"/>
    <s v="159 17-Mar-2025"/>
    <n v="17082000"/>
    <s v="Banco Davivienda S.A."/>
    <n v="482800045544"/>
    <s v="CH"/>
    <s v="830053700"/>
    <s v="FIDUDAVIVIENDA FID P.A. LA MARLENE**CUSEZAR S.A."/>
    <x v="32"/>
    <x v="80"/>
    <s v="AP 603 TO 21"/>
    <n v="0"/>
    <n v="0"/>
    <n v="124410000"/>
    <s v="39,15-35,30"/>
    <d v="2025-07-25T00:00:00"/>
    <x v="31"/>
    <x v="0"/>
    <x v="4"/>
    <m/>
    <x v="22"/>
  </r>
  <r>
    <s v="67a6292626a0976472415000"/>
    <s v="175-2025"/>
    <s v="SARA"/>
    <s v="DANIELA"/>
    <s v="TORRES"/>
    <s v="RODRIGUEZ"/>
    <s v="Nombre OK"/>
    <s v="Cédula de Ciudadanía"/>
    <n v="1001043340"/>
    <x v="0"/>
    <n v="1"/>
    <s v="Caja Colombiana de Subsidio Familiar COLSUBSIDIO"/>
    <n v="42705000"/>
    <s v="F.N.A."/>
    <n v="27333000"/>
    <s v="175 21-Mar-2025"/>
    <n v="17082000"/>
    <s v="Banco Davivienda S.A."/>
    <n v="482800045544"/>
    <s v="CH"/>
    <s v="830053700"/>
    <s v="FIDUDAVIVIENDA FID P.A. LA MARLENE**CUSEZAR S.A."/>
    <x v="32"/>
    <x v="80"/>
    <s v="AP 401 TO 23"/>
    <n v="28470000"/>
    <n v="0"/>
    <n v="128115000"/>
    <s v="39,15-35,30"/>
    <d v="2025-10-20T00:00:00"/>
    <x v="17"/>
    <x v="0"/>
    <x v="2"/>
    <m/>
    <x v="10"/>
  </r>
  <r>
    <s v="67a63b8c5e7e42f9f7da595b"/>
    <s v="175-2025"/>
    <s v="YOVALDO"/>
    <s v="JOSE"/>
    <s v="DIAZ"/>
    <s v="SALGADO"/>
    <s v="Nombre OK"/>
    <s v="Cédula de Ciudadanía"/>
    <n v="1074004556"/>
    <x v="0"/>
    <n v="1"/>
    <s v="Caja de Compensación Familiar CAFAM"/>
    <n v="42705000"/>
    <s v="BANCO DAVIVIENDA"/>
    <n v="56626000"/>
    <s v="175 21-Mar-2025"/>
    <n v="17082000"/>
    <s v="Banco Davivienda S.A."/>
    <n v="482800045544"/>
    <s v="CH"/>
    <s v="830053700"/>
    <s v="FIDUDAVIVIENDA FID P.A. LA MARLENE**CUSEZAR S.A."/>
    <x v="32"/>
    <x v="80"/>
    <s v="AP 103 TO 20"/>
    <n v="0"/>
    <n v="0"/>
    <n v="128115000"/>
    <s v="39,15-35,30"/>
    <d v="2025-11-18T00:00:00"/>
    <x v="11"/>
    <x v="0"/>
    <x v="6"/>
    <m/>
    <x v="5"/>
  </r>
  <r>
    <s v="67aa043c5e7e42f9f7db2f12"/>
    <s v="175-2025"/>
    <s v="LADY"/>
    <s v="JOHANNA"/>
    <s v="GONZALEZ"/>
    <s v="GUTIERREZ"/>
    <s v="Nombre OK"/>
    <s v="Cédula de Ciudadanía"/>
    <n v="1024475421"/>
    <x v="0"/>
    <n v="1"/>
    <s v="Caja de Compensación Familiar COMPENSAR"/>
    <n v="42705000"/>
    <s v="BANCO BOGOTA"/>
    <n v="29978000"/>
    <s v="175 21-Mar-2025"/>
    <n v="17082000"/>
    <s v="Banco Davivienda S.A."/>
    <n v="482800045544"/>
    <s v="CH"/>
    <s v="830053700"/>
    <s v="FIDUDAVIVIENDA FID P.A. LA MARLENE**CUSEZAR S.A."/>
    <x v="32"/>
    <x v="80"/>
    <s v="AP 203 TO 13"/>
    <n v="28000000"/>
    <n v="0"/>
    <n v="128115000"/>
    <s v="39,15-35,30"/>
    <d v="2025-09-08T00:00:00"/>
    <x v="5"/>
    <x v="0"/>
    <x v="3"/>
    <m/>
    <x v="3"/>
  </r>
  <r>
    <s v="67aa3c315e7e42f9f7db7930"/>
    <s v="175-2025"/>
    <s v="MICHAEL"/>
    <s v="DUVAN"/>
    <s v="BELLO"/>
    <s v="MARTINEZ"/>
    <s v="Nombre OK"/>
    <s v="Cédula de Ciudadanía"/>
    <n v="1012451051"/>
    <x v="0"/>
    <n v="1"/>
    <s v="Caja Colombiana de Subsidio Familiar COLSUBSIDIO"/>
    <n v="42705000"/>
    <s v="F.N.A."/>
    <n v="30086000"/>
    <s v="175 21-Mar-2025"/>
    <n v="17082000"/>
    <s v="Banco Davivienda S.A."/>
    <n v="482800045544"/>
    <s v="CH"/>
    <s v="830053700"/>
    <s v="FIDUDAVIVIENDA FID P.A. LA MARLENE**CUSEZAR S.A."/>
    <x v="32"/>
    <x v="80"/>
    <s v="AP 502 TO 14"/>
    <n v="28470000"/>
    <n v="0"/>
    <n v="128115000"/>
    <s v="39,15-35,30"/>
    <d v="2025-09-04T00:00:00"/>
    <x v="5"/>
    <x v="0"/>
    <x v="4"/>
    <m/>
    <x v="3"/>
  </r>
  <r>
    <s v="67aa408f5e7e42f9f7dba495"/>
    <s v="252-2025"/>
    <s v="YULY"/>
    <s v="ANDREA"/>
    <s v="ZAPATA"/>
    <s v="RODRIGUEZ"/>
    <s v="Nombre OK"/>
    <s v="Cédula de Ciudadanía"/>
    <n v="1023954487"/>
    <x v="0"/>
    <n v="1"/>
    <s v="Caja de Compensación Familiar COMPENSAR"/>
    <n v="42705000"/>
    <s v="BANCO DAVIVIENDA"/>
    <n v="56858000"/>
    <s v="252 11-Abr-2025"/>
    <n v="17082000"/>
    <s v="Banco Davivienda S.A."/>
    <n v="482800045544"/>
    <s v="CH"/>
    <s v="830053700"/>
    <s v="FIDUDAVIVIENDA FID P.A. LA MARLENE**CUSEZAR S.A."/>
    <x v="32"/>
    <x v="80"/>
    <s v="AP 304 TO 15"/>
    <n v="0"/>
    <n v="0"/>
    <n v="128115000"/>
    <s v="39,15-35,30"/>
    <d v="2025-09-09T00:00:00"/>
    <x v="5"/>
    <x v="0"/>
    <x v="4"/>
    <m/>
    <x v="3"/>
  </r>
  <r>
    <s v="67bcdf0e27fa29cdaeeadf5d"/>
    <s v="207-2025"/>
    <s v="FABIAN"/>
    <s v="ARMANDO"/>
    <s v="MOYANO"/>
    <s v="HENAO"/>
    <s v="Nombre OK"/>
    <s v="Cédula de Ciudadanía"/>
    <n v="1020762987"/>
    <x v="0"/>
    <n v="1"/>
    <s v="Caja de Compensación Familiar COMPENSAR"/>
    <n v="42705000"/>
    <s v="BANCO DAVIVIENDA"/>
    <n v="53296200"/>
    <s v="207 04-Abr-2025"/>
    <n v="17082000"/>
    <s v="Banco Davivienda S.A."/>
    <n v="482800045544"/>
    <s v="CH"/>
    <s v="830053700"/>
    <s v="FIDUDAVIVIENDA FID P.A. LA MARLENE**CUSEZAR S.A."/>
    <x v="32"/>
    <x v="80"/>
    <s v="AP 602 TO 21"/>
    <n v="0"/>
    <n v="0"/>
    <n v="128115000"/>
    <s v="39,15-35,30"/>
    <d v="2025-10-29T00:00:00"/>
    <x v="19"/>
    <x v="0"/>
    <x v="0"/>
    <m/>
    <x v="11"/>
  </r>
  <r>
    <s v="67bce7fa27fa29cdaeeae605"/>
    <s v="207-2025"/>
    <s v="JENIFFER"/>
    <s v=""/>
    <s v="RODRIGUEZ"/>
    <s v="BONILLA"/>
    <s v="Nombre OK"/>
    <s v="Cédula de Ciudadanía"/>
    <n v="1010217833"/>
    <x v="0"/>
    <n v="1"/>
    <s v="Caja de Compensación Familiar COMPENSAR"/>
    <n v="42705000"/>
    <s v="BANCO BOGOTA"/>
    <n v="58328000"/>
    <s v="207 04-Abr-2025"/>
    <n v="17082000"/>
    <s v="Banco Davivienda S.A."/>
    <n v="482800045544"/>
    <s v="CH"/>
    <s v="830053700"/>
    <s v="FIDUDAVIVIENDA FID P.A. LA MARLENE**CUSEZAR S.A."/>
    <x v="32"/>
    <x v="80"/>
    <s v="AP 204 TO 22"/>
    <n v="0"/>
    <n v="0"/>
    <n v="128115000"/>
    <s v="39,15-35,30"/>
    <d v="2025-11-11T00:00:00"/>
    <x v="9"/>
    <x v="0"/>
    <x v="2"/>
    <m/>
    <x v="0"/>
  </r>
  <r>
    <s v="67bceb4627fa29cdaeeae85a"/>
    <s v="207-2025"/>
    <s v="DANIELA"/>
    <s v=""/>
    <s v="GALLEGO"/>
    <s v="PUERTA"/>
    <s v="Nombre OK"/>
    <s v="Cédula de Ciudadanía"/>
    <n v="1001480152"/>
    <x v="0"/>
    <n v="1"/>
    <s v="Caja Colombiana de Subsidio Familiar COLSUBSIDIO"/>
    <n v="39000000"/>
    <s v="BANCOLOMBIA"/>
    <n v="61568631"/>
    <s v="207 04-Abr-2025"/>
    <n v="17082000"/>
    <s v="Banco Davivienda S.A."/>
    <n v="482800045544"/>
    <s v="CH"/>
    <s v="830053700"/>
    <s v="FIDUDAVIVIENDA FID P.A. LA MARLENE**CUSEZAR S.A."/>
    <x v="32"/>
    <x v="80"/>
    <s v="AP 602 TO 14"/>
    <n v="0"/>
    <n v="0"/>
    <n v="128115000"/>
    <s v="39,15-35,30"/>
    <d v="2025-10-09T00:00:00"/>
    <x v="3"/>
    <x v="3"/>
    <x v="3"/>
    <s v="NIT de SDHT errado en EP - Correo 16 Dic"/>
    <x v="2"/>
  </r>
  <r>
    <s v="67bcef9727fa29cdaeeaec38"/>
    <s v="207-2025"/>
    <s v="LIDIA"/>
    <s v="LUDEYDA"/>
    <s v="RODRIGUEZ"/>
    <s v="RUIZ"/>
    <s v="Nombre OK"/>
    <s v="Cédula de Ciudadanía"/>
    <n v="29819281"/>
    <x v="0"/>
    <n v="1"/>
    <s v="Caja de Compensación Familiar CAFAM"/>
    <n v="42705000"/>
    <s v="BANCO AV VILLAS"/>
    <n v="51278000"/>
    <s v="207 04-Abr-2025"/>
    <n v="17082000"/>
    <s v="Banco Davivienda S.A."/>
    <n v="482800045544"/>
    <s v="CH"/>
    <s v="830053700"/>
    <s v="FIDUDAVIVIENDA FID P.A. LA MARLENE**CUSEZAR S.A."/>
    <x v="32"/>
    <x v="80"/>
    <s v="AP 303 TO 15"/>
    <n v="0"/>
    <n v="0"/>
    <n v="128115000"/>
    <s v="39,15-35,30"/>
    <d v="2025-09-03T00:00:00"/>
    <x v="29"/>
    <x v="0"/>
    <x v="4"/>
    <m/>
    <x v="13"/>
  </r>
  <r>
    <s v="67bdf01a27fa29cdaeeb8063"/>
    <s v="207-2025"/>
    <s v="BERTHA"/>
    <s v="MARIA"/>
    <s v="MONDRAGON"/>
    <s v="ARCILA"/>
    <s v="Nombre OK"/>
    <s v="Cédula de Ciudadanía"/>
    <n v="41658790"/>
    <x v="0"/>
    <n v="1"/>
    <s v="Caja Colombiana de Subsidio Familiar COLSUBSIDIO"/>
    <n v="42705000"/>
    <s v="BANCO BOGOTA"/>
    <n v="52811000"/>
    <s v="207 04-Abr-2025"/>
    <n v="17082000"/>
    <s v="Banco Davivienda S.A."/>
    <n v="482800045544"/>
    <s v="CH"/>
    <s v="830053700"/>
    <s v="FIDUDAVIVIENDA FID P.A. LA MARLENE**CUSEZAR S.A."/>
    <x v="32"/>
    <x v="80"/>
    <s v="AP 302 TO 18"/>
    <n v="0"/>
    <n v="0"/>
    <n v="128115000"/>
    <s v="39,15-35,30"/>
    <d v="2025-12-02T00:00:00"/>
    <x v="3"/>
    <x v="3"/>
    <x v="3"/>
    <s v="No aparece CC en CTL - Correo 16 Dic"/>
    <x v="2"/>
  </r>
  <r>
    <s v="67c0878630e26038ec0919c7"/>
    <s v="1227-2025"/>
    <s v="JEYDIS"/>
    <s v="PATRICIA"/>
    <s v="DIAZ"/>
    <s v="MARTINEZ"/>
    <s v="Nombre OK"/>
    <s v="Cédula de Ciudadanía"/>
    <n v="1063726271"/>
    <x v="0"/>
    <n v="1"/>
    <s v="Caja Colombiana de Subsidio Familiar COLSUBSIDIO"/>
    <m/>
    <s v="BANCO AV VILLAS"/>
    <n v="76000000"/>
    <s v="1227 21-Nov-2025"/>
    <n v="17082000"/>
    <s v="Banco Davivienda S.A."/>
    <n v="482800045544"/>
    <s v="CH"/>
    <s v="830053700"/>
    <s v="FIDUDAVIVIENDA FID P.A. LA MARLENE**CUSEZAR S.A."/>
    <x v="32"/>
    <x v="80"/>
    <s v="AP 503 TO 18"/>
    <m/>
    <m/>
    <m/>
    <m/>
    <m/>
    <x v="4"/>
    <x v="2"/>
    <x v="1"/>
    <m/>
    <x v="2"/>
  </r>
  <r>
    <s v="67ec1290730f7a2b68c3eea5"/>
    <s v="352-2025"/>
    <s v="PAULA"/>
    <s v="MICHELL"/>
    <s v="SALAS"/>
    <s v="VERGARA"/>
    <s v="Nombre OK"/>
    <s v="Cédula de Ciudadanía"/>
    <n v="1012442774"/>
    <x v="0"/>
    <n v="1"/>
    <s v="Caja de Compensación Familiar CAFAM"/>
    <n v="42705000"/>
    <s v="BANCO BOGOTA"/>
    <n v="53228000"/>
    <s v="352 09-May-2025"/>
    <n v="17082000"/>
    <s v="Banco Davivienda S.A."/>
    <n v="482800045544"/>
    <s v="CH"/>
    <s v="830053700"/>
    <s v="FIDUDAVIVIENDA FID P.A. LA MARLENE**CUSEZAR S.A."/>
    <x v="32"/>
    <x v="80"/>
    <s v="AP 202 TO 20"/>
    <n v="0"/>
    <n v="0"/>
    <n v="128115000"/>
    <s v="39,15-35,30"/>
    <d v="2025-11-15T00:00:00"/>
    <x v="11"/>
    <x v="0"/>
    <x v="3"/>
    <m/>
    <x v="5"/>
  </r>
  <r>
    <s v="67eecb5be70b85a1e7bb0dde"/>
    <s v="688-2025"/>
    <s v="ESNEIDER"/>
    <s v="RICARDO"/>
    <s v="BLANCO"/>
    <s v="VARGAS"/>
    <s v="Nombre OK"/>
    <s v="Cédula de Ciudadanía"/>
    <n v="1007378741"/>
    <x v="0"/>
    <n v="1"/>
    <s v="Caja de Compensación Familiar COMPENSAR"/>
    <n v="42705000"/>
    <s v="BANCO DAVIVIENDA"/>
    <n v="57018000"/>
    <s v="688 25-Jul-2025"/>
    <n v="17082000"/>
    <s v="Banco Davivienda S.A."/>
    <n v="482800045544"/>
    <s v="CH"/>
    <s v="830053700"/>
    <s v="FIDUDAVIVIENDA FID P.A. LA MARLENE**CUSEZAR S.A."/>
    <x v="32"/>
    <x v="80"/>
    <s v="AP 504 TO 19"/>
    <n v="0"/>
    <n v="0"/>
    <n v="128115000"/>
    <s v="39,15-35,30"/>
    <d v="2025-11-15T00:00:00"/>
    <x v="11"/>
    <x v="0"/>
    <x v="3"/>
    <m/>
    <x v="5"/>
  </r>
  <r>
    <s v="681b8185c9f311cc400f5071"/>
    <s v="701-2025"/>
    <s v="ROMER"/>
    <s v="DANIEL"/>
    <s v="ARANGUREN"/>
    <s v="RODRIGUEZ"/>
    <s v="Nombre OK"/>
    <s v="Cédula de Ciudadanía"/>
    <n v="1034309703"/>
    <x v="0"/>
    <n v="1"/>
    <s v="Caja de Compensación Familiar COMPENSAR"/>
    <n v="39000000"/>
    <s v="BANCO DAVIVIENDA"/>
    <n v="60257000"/>
    <s v="701 31-Jul-2025"/>
    <n v="17082000"/>
    <s v="Banco Davivienda S.A."/>
    <n v="482800045544"/>
    <s v="CH"/>
    <s v="830053700"/>
    <s v="FIDUDAVIVIENDA FID P.A. LA MARLENE**CUSEZAR S.A."/>
    <x v="32"/>
    <x v="80"/>
    <s v="AP 104 TO 23"/>
    <n v="0"/>
    <n v="0"/>
    <n v="128115000"/>
    <s v="39,15-35,30"/>
    <d v="2025-11-15T00:00:00"/>
    <x v="3"/>
    <x v="3"/>
    <x v="3"/>
    <s v="Primer apellido errado en CTL - Correo 16 Dic"/>
    <x v="2"/>
  </r>
  <r>
    <s v="68321b7c091c6a72ea58acf3"/>
    <s v="642-2025"/>
    <s v="HECTOR"/>
    <s v="CAMILO"/>
    <s v="GARCIA"/>
    <s v="BENAVIDES"/>
    <s v="Nombre OK"/>
    <s v="Cédula de Ciudadanía"/>
    <n v="1030633610"/>
    <x v="0"/>
    <n v="1"/>
    <s v="Caja Colombiana de Subsidio Familiar COLSUBSIDIO"/>
    <n v="39000000"/>
    <s v="BANCOLOMBIA"/>
    <n v="62503000"/>
    <s v="642 17-Jul-2025"/>
    <n v="17082000"/>
    <s v="Banco Davivienda S.A."/>
    <n v="482800045544"/>
    <s v="CH"/>
    <s v="830053700"/>
    <s v="FIDUDAVIVIENDA FID P.A. LA MARLENE**CUSEZAR S.A."/>
    <x v="32"/>
    <x v="80"/>
    <s v="AP 604 TO 22"/>
    <n v="0"/>
    <n v="0"/>
    <n v="128115000"/>
    <s v="39,15-35,30"/>
    <d v="2025-11-22T00:00:00"/>
    <x v="18"/>
    <x v="0"/>
    <x v="4"/>
    <m/>
    <x v="0"/>
  </r>
  <r>
    <s v="684085955b1fb9de8180c5f3"/>
    <s v="549-2025"/>
    <s v="ANA"/>
    <s v="YOHANA"/>
    <s v="LOPEZ"/>
    <s v="PRIETO"/>
    <s v="Nombre OK"/>
    <s v="Cédula de Ciudadanía"/>
    <n v="52735159"/>
    <x v="0"/>
    <n v="1"/>
    <s v="Ninguno"/>
    <n v="0"/>
    <s v="Ninguno"/>
    <n v="0"/>
    <s v="549 24-Jun-2025"/>
    <n v="17082000"/>
    <s v="Banco Davivienda S.A."/>
    <n v="482800045544"/>
    <s v="CH"/>
    <s v="830053700"/>
    <s v="FIDUDAVIVIENDA FID P.A. LA MARLENE**CUSEZAR S.A."/>
    <x v="32"/>
    <x v="80"/>
    <s v="AP 501 TO 17"/>
    <n v="0"/>
    <n v="111033000"/>
    <n v="128115000"/>
    <s v="39,15-35,30"/>
    <d v="2026-02-04T00:00:00"/>
    <x v="34"/>
    <x v="1"/>
    <x v="3"/>
    <m/>
    <x v="1"/>
  </r>
  <r>
    <s v="6841b00f5b1fb9de8185bf7a"/>
    <s v="549-2025"/>
    <s v="LILIA"/>
    <s v="JAQUELINE"/>
    <s v="RODRIGUEZ"/>
    <s v="SIERRA"/>
    <s v="Nombre OK"/>
    <s v="Cédula de Ciudadanía"/>
    <n v="52296785"/>
    <x v="0"/>
    <n v="1"/>
    <s v="Ninguno"/>
    <n v="30000000"/>
    <s v="Ninguno"/>
    <s v="-"/>
    <s v="549 24-Jun-2025"/>
    <n v="17082000"/>
    <s v="Banco Davivienda S.A."/>
    <n v="482800045544"/>
    <s v="CH"/>
    <s v="830053700"/>
    <s v="FIDUDAVIVIENDA FID P.A. LA MARLENE**CUSEZAR S.A."/>
    <x v="32"/>
    <x v="80"/>
    <s v="AP 102 TO 19"/>
    <m/>
    <m/>
    <m/>
    <m/>
    <m/>
    <x v="4"/>
    <x v="2"/>
    <x v="1"/>
    <m/>
    <x v="2"/>
  </r>
  <r>
    <s v="6841b7f75b1fb9de8185d3ee"/>
    <s v="549-2025"/>
    <s v="MARIA"/>
    <s v="OLIVA"/>
    <s v="ROZO"/>
    <s v="MARTINEZ"/>
    <s v="Nombre OK"/>
    <s v="Cédula de Ciudadanía"/>
    <n v="51649653"/>
    <x v="0"/>
    <n v="1"/>
    <s v="Ninguno"/>
    <n v="0"/>
    <s v="Ninguno"/>
    <n v="0"/>
    <s v="549 24-Jun-2025"/>
    <n v="17082000"/>
    <s v="Banco Davivienda S.A."/>
    <n v="482800045544"/>
    <s v="CH"/>
    <s v="830053700"/>
    <s v="FIDUDAVIVIENDA FID P.A. LA MARLENE**CUSEZAR S.A."/>
    <x v="32"/>
    <x v="80"/>
    <s v="AP 201 TO 14"/>
    <n v="0"/>
    <n v="111033000"/>
    <n v="128115000"/>
    <s v="39,15-35,30"/>
    <d v="2026-02-04T00:00:00"/>
    <x v="34"/>
    <x v="1"/>
    <x v="3"/>
    <m/>
    <x v="1"/>
  </r>
  <r>
    <s v="6841c8325b1fb9de8185fd5f"/>
    <s v="549-2025"/>
    <s v="YONATAN"/>
    <s v=""/>
    <s v="BUITRAGO"/>
    <s v="ARIAS"/>
    <s v="Nombre OK"/>
    <s v="Cédula de Ciudadanía"/>
    <n v="1024509474"/>
    <x v="0"/>
    <n v="1"/>
    <s v="Ninguno"/>
    <n v="0"/>
    <s v="Ninguno"/>
    <n v="0"/>
    <s v="549 24-Jun-2025"/>
    <n v="17082000"/>
    <s v="Banco Davivienda S.A."/>
    <n v="482800045544"/>
    <s v="CH"/>
    <s v="830053700"/>
    <s v="FIDUDAVIVIENDA FID P.A. LA MARLENE**CUSEZAR S.A."/>
    <x v="32"/>
    <x v="80"/>
    <s v="AP 202 TO 21"/>
    <n v="0"/>
    <n v="111033000"/>
    <n v="128115000"/>
    <s v="39,15-35,30"/>
    <d v="2026-02-04T00:00:00"/>
    <x v="34"/>
    <x v="1"/>
    <x v="3"/>
    <m/>
    <x v="1"/>
  </r>
  <r>
    <s v="685b3c205dc7607a24ed367e"/>
    <s v="673-2025"/>
    <s v="ALEXANDER"/>
    <s v=""/>
    <s v="SALCEDO"/>
    <s v="CALDERON"/>
    <s v="Nombre OK"/>
    <s v="Cédula de Ciudadanía"/>
    <n v="1016030556"/>
    <x v="0"/>
    <n v="1"/>
    <s v="Caja Colombiana de Subsidio Familiar COLSUBSIDIO"/>
    <m/>
    <s v="BANCO AV VILLAS"/>
    <n v="88000000"/>
    <s v="673 23-Jul-2025"/>
    <n v="17082000"/>
    <s v="Banco Davivienda S.A."/>
    <n v="482800045544"/>
    <s v="CH"/>
    <s v="830053700"/>
    <s v="FIDUDAVIVIENDA FID P.A. LA MARLENE**CUSEZAR S.A."/>
    <x v="32"/>
    <x v="80"/>
    <s v="AP 602 TO 23"/>
    <m/>
    <m/>
    <m/>
    <m/>
    <m/>
    <x v="4"/>
    <x v="2"/>
    <x v="1"/>
    <m/>
    <x v="2"/>
  </r>
  <r>
    <s v="685dc1706c187e33e0bb3530"/>
    <s v="1021-2025"/>
    <s v="ANGIE"/>
    <s v="CAROLINA"/>
    <s v="GUTIERREZ"/>
    <s v="RICO"/>
    <s v="Nombre OK"/>
    <s v="Cédula de Ciudadanía"/>
    <n v="1012436044"/>
    <x v="0"/>
    <n v="1"/>
    <s v="Caja de Compensación Familiar CAFAM"/>
    <n v="42705000"/>
    <s v="BANCO DAVIVIENDA"/>
    <n v="57000000"/>
    <s v="1021 02-Oct-2025"/>
    <n v="17082000"/>
    <s v="Banco Davivienda S.A."/>
    <n v="482800045544"/>
    <s v="CH"/>
    <s v="830053700"/>
    <s v="FIDUDAVIVIENDA FID P.A. LA MARLENE**CUSEZAR S.A."/>
    <x v="32"/>
    <x v="80"/>
    <s v="AP 502 TO 20"/>
    <m/>
    <m/>
    <n v="128115000"/>
    <s v="39,15-35,30"/>
    <d v="2026-03-27T00:00:00"/>
    <x v="3"/>
    <x v="6"/>
    <x v="2"/>
    <m/>
    <x v="2"/>
  </r>
  <r>
    <s v="6866efff006bd56095ec064f"/>
    <s v="896-2025"/>
    <s v="CLAUDIA"/>
    <s v="SHIRLEY"/>
    <s v="CASTRO"/>
    <s v="FALLA"/>
    <s v="Nombre OK"/>
    <s v="Cédula de Ciudadanía"/>
    <n v="52234807"/>
    <x v="0"/>
    <n v="1"/>
    <s v="Caja Colombiana de Subsidio Familiar COLSUBSIDIO"/>
    <n v="42705000"/>
    <s v="BANCO BOGOTA"/>
    <n v="51728000"/>
    <s v="896 09-Sep-2025"/>
    <n v="17082000"/>
    <s v="Banco Davivienda S.A."/>
    <n v="482800045544"/>
    <s v="CH"/>
    <s v="830053700"/>
    <s v="FIDUDAVIVIENDA FID P.A. LA MARLENE**CUSEZAR S.A."/>
    <x v="32"/>
    <x v="80"/>
    <s v="AP 304 TO 20"/>
    <m/>
    <m/>
    <n v="128115000"/>
    <s v="39,15-35,30"/>
    <d v="2026-03-28T00:00:00"/>
    <x v="3"/>
    <x v="3"/>
    <x v="2"/>
    <s v="En documento fiducia aparece hoja en blanco"/>
    <x v="2"/>
  </r>
  <r>
    <s v="68702698e2e6d8df056acca5"/>
    <s v="896-2025"/>
    <s v="LEIDY"/>
    <s v="NATALY"/>
    <s v="PEÑA"/>
    <s v="MARTINEZ"/>
    <s v="Nombre OK"/>
    <s v="Cédula de Ciudadanía"/>
    <n v="1030541790"/>
    <x v="0"/>
    <n v="1"/>
    <s v="Caja de Compensación Familiar COMPENSAR"/>
    <n v="42705000"/>
    <s v="LA HIPOTECARIA"/>
    <n v="53628000"/>
    <s v="896 09-Sep-2025"/>
    <n v="17082000"/>
    <s v="Banco Davivienda S.A."/>
    <n v="482800045544"/>
    <s v="CH"/>
    <s v="830053700"/>
    <s v="FIDUDAVIVIENDA FID P.A. LA MARLENE**CUSEZAR S.A."/>
    <x v="32"/>
    <x v="80"/>
    <s v="AP 201 TO 16"/>
    <n v="0"/>
    <n v="0"/>
    <n v="128115000"/>
    <s v="39,15-35,30"/>
    <d v="2026-02-04T00:00:00"/>
    <x v="34"/>
    <x v="1"/>
    <x v="3"/>
    <m/>
    <x v="1"/>
  </r>
  <r>
    <s v="68729202133d308b89c96f43"/>
    <s v="1038-2025"/>
    <s v="MARIA"/>
    <s v="MONICA"/>
    <s v="ARCINIEGAS"/>
    <s v="SANCHEZ"/>
    <s v="Nombre OK"/>
    <s v="Cédula de Ciudadanía"/>
    <n v="52984633"/>
    <x v="0"/>
    <n v="1"/>
    <s v="Caja de Compensación Familiar CAFAM"/>
    <m/>
    <s v="BANCO DAVIVIENDA"/>
    <n v="86815000"/>
    <s v="1038 10-Oct-2025"/>
    <n v="17082000"/>
    <s v="Banco Davivienda S.A."/>
    <n v="482800045544"/>
    <s v="CH"/>
    <s v="830053700"/>
    <s v="FIDUDAVIVIENDA FID P.A. LA MARLENE**CUSEZAR S.A."/>
    <x v="32"/>
    <x v="80"/>
    <s v="AP 501 TO 16"/>
    <m/>
    <m/>
    <m/>
    <m/>
    <m/>
    <x v="4"/>
    <x v="2"/>
    <x v="1"/>
    <m/>
    <x v="2"/>
  </r>
  <r>
    <s v="68755abb275d4df9de9637e8"/>
    <s v="776-2025"/>
    <s v="LAURA"/>
    <s v="CAMILA"/>
    <s v="SILVA"/>
    <s v="MARTINEZ"/>
    <s v="Nombre OK"/>
    <s v="Cédula de Ciudadanía"/>
    <n v="1031179919"/>
    <x v="0"/>
    <n v="1"/>
    <s v="Caja Colombiana de Subsidio Familiar COLSUBSIDIO"/>
    <m/>
    <s v="BANCOLOMBIA"/>
    <n v="74000000"/>
    <s v="776 19-Ago-2025"/>
    <n v="17082000"/>
    <s v="Banco Davivienda S.A."/>
    <n v="482800045544"/>
    <s v="CH"/>
    <s v="830053700"/>
    <s v="FIDUDAVIVIENDA FID P.A. LA MARLENE**CUSEZAR S.A."/>
    <x v="32"/>
    <x v="80"/>
    <s v="AP 601 TO 16"/>
    <m/>
    <m/>
    <m/>
    <m/>
    <m/>
    <x v="2"/>
    <x v="2"/>
    <x v="1"/>
    <m/>
    <x v="2"/>
  </r>
  <r>
    <s v="6875628d275d4df9de965039"/>
    <s v="896-2025"/>
    <s v="ADALGISA"/>
    <s v="CLARET"/>
    <s v="MERCADO"/>
    <s v="PEREZ"/>
    <s v="Nombre OK"/>
    <s v="Cédula de Ciudadanía"/>
    <n v="64744940"/>
    <x v="0"/>
    <n v="1"/>
    <s v="Caja Colombiana de Subsidio Familiar COLSUBSIDIO"/>
    <n v="42705000"/>
    <s v="BANCO DAVIVIENDA"/>
    <n v="59828000"/>
    <s v="896 09-Sep-2025"/>
    <n v="17082000"/>
    <s v="Banco Davivienda S.A."/>
    <n v="482800045544"/>
    <s v="CH"/>
    <s v="830053700"/>
    <s v="FIDUDAVIVIENDA FID P.A. LA MARLENE**CUSEZAR S.A."/>
    <x v="32"/>
    <x v="80"/>
    <s v="AP 103 TO 23"/>
    <n v="0"/>
    <n v="0"/>
    <n v="128115000"/>
    <s v="39,15-35,30"/>
    <d v="2025-12-02T00:00:00"/>
    <x v="0"/>
    <x v="0"/>
    <x v="3"/>
    <m/>
    <x v="0"/>
  </r>
  <r>
    <s v="687fb54a9f34daeac9de17e7"/>
    <s v="1020-2025"/>
    <s v="NISMA"/>
    <s v="YULIED"/>
    <s v="SUAREZ"/>
    <s v="LARA"/>
    <s v="Nombre OK"/>
    <s v="Cédula de Ciudadanía"/>
    <n v="1015996635"/>
    <x v="0"/>
    <n v="1"/>
    <s v="Caja Colombiana de Subsidio Familiar COLSUBSIDIO"/>
    <m/>
    <s v="Ninguno"/>
    <s v=""/>
    <s v="1020 02-Oct-2025"/>
    <n v="17082000"/>
    <s v="Banco Davivienda S.A."/>
    <n v="482800045544"/>
    <s v="CH"/>
    <s v="830053700"/>
    <s v="FIDUDAVIVIENDA FID P.A. LA MARLENE**CUSEZAR S.A."/>
    <x v="32"/>
    <x v="80"/>
    <s v="AP 402 TO 20"/>
    <m/>
    <m/>
    <m/>
    <m/>
    <m/>
    <x v="2"/>
    <x v="2"/>
    <x v="1"/>
    <m/>
    <x v="2"/>
  </r>
  <r>
    <s v="68811b6b682d2fdbc527bd85"/>
    <s v="1208-2025"/>
    <s v="MARTHA"/>
    <s v="CECILIA"/>
    <s v="MACETO"/>
    <s v="CERQUERA"/>
    <s v="Nombre OK"/>
    <s v="Cédula de Ciudadanía"/>
    <n v="28868800"/>
    <x v="0"/>
    <n v="1"/>
    <s v="Caja de Compensación Familiar COMPENSAR"/>
    <m/>
    <s v="BANCO DAVIVIENDA"/>
    <n v="61142000"/>
    <s v="1208 18-Nov-2025"/>
    <n v="17082000"/>
    <s v="Banco Davivienda S.A."/>
    <n v="482800045544"/>
    <s v="CH"/>
    <s v="830053700"/>
    <s v="FIDUDAVIVIENDA FID P.A. LA MARLENE**CUSEZAR S.A."/>
    <x v="32"/>
    <x v="80"/>
    <s v="AP 203 TO 15"/>
    <m/>
    <m/>
    <m/>
    <m/>
    <m/>
    <x v="2"/>
    <x v="2"/>
    <x v="1"/>
    <m/>
    <x v="2"/>
  </r>
  <r>
    <s v="6881339f682d2fdbc5280313"/>
    <s v="822-2025"/>
    <s v="LAURA"/>
    <s v="PATRICIA"/>
    <s v="MUÑOZ"/>
    <s v="ESCOBAR"/>
    <s v="Nombre OK"/>
    <s v="Cédula de Ciudadanía"/>
    <n v="52195953"/>
    <x v="0"/>
    <n v="1"/>
    <s v="Caja Colombiana de Subsidio Familiar COLSUBSIDIO"/>
    <m/>
    <s v="BANCO DAVIVIENDA"/>
    <n v="72000000"/>
    <s v="822 22-Ago-2025"/>
    <n v="17082000"/>
    <s v="Banco Davivienda S.A."/>
    <n v="482800045544"/>
    <s v="CH"/>
    <s v="830053700"/>
    <s v="FIDUDAVIVIENDA FID P.A. LA MARLENE**CUSEZAR S.A."/>
    <x v="32"/>
    <x v="80"/>
    <s v="AP 501 TO 23"/>
    <m/>
    <m/>
    <m/>
    <m/>
    <m/>
    <x v="2"/>
    <x v="2"/>
    <x v="1"/>
    <m/>
    <x v="2"/>
  </r>
  <r>
    <s v="688258afa99e7fa4d0ccc551"/>
    <s v="877-2025"/>
    <s v="MARIA DEL"/>
    <s v="PILAR"/>
    <s v="MARIÑO"/>
    <s v="DAZA"/>
    <s v="Nombre OK"/>
    <s v="Cédula de Ciudadanía"/>
    <n v="1030615905"/>
    <x v="0"/>
    <n v="1"/>
    <s v="Caja de Compensación Familiar CAFAM"/>
    <m/>
    <s v="F.N.A."/>
    <n v="70000000"/>
    <s v="877 29-Ago-2025"/>
    <n v="17082000"/>
    <s v="Banco Davivienda S.A."/>
    <n v="482800045544"/>
    <s v="CH"/>
    <s v="830053700"/>
    <s v="FIDUDAVIVIENDA FID P.A. LA MARLENE**CUSEZAR S.A."/>
    <x v="32"/>
    <x v="80"/>
    <s v="AP 502 TO 22"/>
    <m/>
    <m/>
    <m/>
    <m/>
    <m/>
    <x v="2"/>
    <x v="2"/>
    <x v="1"/>
    <m/>
    <x v="2"/>
  </r>
  <r>
    <s v="6884008aa1cd650e15851c83"/>
    <s v="1035-2025"/>
    <s v="CRISTIAN"/>
    <s v="ANDRES"/>
    <s v="GOMEZ"/>
    <s v=""/>
    <s v="Nombre OK"/>
    <s v="Cédula de Ciudadanía"/>
    <n v="1121932427"/>
    <x v="0"/>
    <n v="1"/>
    <s v="Caja Colombiana de Subsidio Familiar COLSUBSIDIO"/>
    <m/>
    <s v="BANCO DAVIVIENDA"/>
    <n v="80000000"/>
    <s v="1035 10-Oct-2025"/>
    <n v="17082000"/>
    <s v="Banco Davivienda S.A."/>
    <n v="482800045544"/>
    <s v="CH"/>
    <s v="830053700"/>
    <s v="FIDUDAVIVIENDA FID P.A. LA MARLENE**CUSEZAR S.A."/>
    <x v="32"/>
    <x v="80"/>
    <s v="AP 403 TO 18"/>
    <m/>
    <m/>
    <m/>
    <m/>
    <m/>
    <x v="2"/>
    <x v="2"/>
    <x v="1"/>
    <m/>
    <x v="2"/>
  </r>
  <r>
    <s v="6888cc344b2cc0683f5325af"/>
    <s v="877-2025"/>
    <s v="YENIFER"/>
    <s v=""/>
    <s v="FONTECHA"/>
    <s v="CAMACHO"/>
    <s v="Nombre OK"/>
    <s v="Cédula de Ciudadanía"/>
    <n v="1005485585"/>
    <x v="0"/>
    <n v="1"/>
    <s v="Caja Colombiana de Subsidio Familiar COLSUBSIDIO"/>
    <m/>
    <s v="BANCO BOGOTA"/>
    <n v="44640638"/>
    <s v="877 29-Ago-2025"/>
    <n v="17082000"/>
    <s v="Banco Davivienda S.A."/>
    <n v="482800045544"/>
    <s v="CH"/>
    <s v="830053700"/>
    <s v="FIDUDAVIVIENDA FID P.A. LA MARLENE**CUSEZAR S.A."/>
    <x v="32"/>
    <x v="80"/>
    <s v="AP 304 TO 21"/>
    <m/>
    <m/>
    <m/>
    <m/>
    <m/>
    <x v="2"/>
    <x v="2"/>
    <x v="1"/>
    <m/>
    <x v="2"/>
  </r>
  <r>
    <s v="68960f943206da5903878bbc"/>
    <s v="963-2025"/>
    <s v="GEMA"/>
    <s v="ALEJANDRA"/>
    <s v="GONZALEZ"/>
    <s v="GONZALEZ"/>
    <s v="Nombre OK"/>
    <s v="Cédula de Ciudadanía"/>
    <n v="1012397539"/>
    <x v="0"/>
    <n v="1"/>
    <s v="Caja Colombiana de Subsidio Familiar COLSUBSIDIO"/>
    <m/>
    <s v="OTROS"/>
    <n v="61900000"/>
    <s v="963 23-Sep-2025"/>
    <n v="17082000"/>
    <s v="Banco Davivienda S.A."/>
    <n v="482800045544"/>
    <s v="CH"/>
    <s v="830053700"/>
    <s v="FIDUDAVIVIENDA FID P.A. LA MARLENE**CUSEZAR S.A."/>
    <x v="32"/>
    <x v="80"/>
    <s v="AP 102 TO 21"/>
    <m/>
    <m/>
    <m/>
    <m/>
    <m/>
    <x v="2"/>
    <x v="2"/>
    <x v="1"/>
    <m/>
    <x v="2"/>
  </r>
  <r>
    <s v="689b86bd8a0f0c4711d399c3"/>
    <s v="1022-2025"/>
    <s v="FANNY"/>
    <s v="ROCIO"/>
    <s v="CORDOBA"/>
    <s v=""/>
    <s v="Nombre OK"/>
    <s v="Cédula de Ciudadanía"/>
    <n v="51941677"/>
    <x v="0"/>
    <n v="1"/>
    <s v="Caja de Compensación Familiar COMPENSAR"/>
    <m/>
    <s v="BANCO DAVIVIENDA"/>
    <n v="51399933"/>
    <s v="1022 02-Oct-2025"/>
    <n v="17082000"/>
    <s v="Banco Davivienda S.A."/>
    <n v="482800045544"/>
    <s v="CH"/>
    <s v="830053700"/>
    <s v="FIDUDAVIVIENDA FID P.A. LA MARLENE**CUSEZAR S.A."/>
    <x v="32"/>
    <x v="80"/>
    <s v="ND"/>
    <m/>
    <m/>
    <m/>
    <m/>
    <m/>
    <x v="2"/>
    <x v="2"/>
    <x v="1"/>
    <m/>
    <x v="2"/>
  </r>
  <r>
    <s v="68a5d50b1ac99125972ed434"/>
    <s v="894-2025"/>
    <s v="CARLOS"/>
    <s v="ARTURO"/>
    <s v="BARBOSA"/>
    <s v="MORENO"/>
    <s v="Nombre OK"/>
    <s v="Cédula de Ciudadanía"/>
    <n v="1023972175"/>
    <x v="0"/>
    <n v="1"/>
    <s v="Ninguno"/>
    <m/>
    <s v="Ninguno"/>
    <s v="-"/>
    <s v="894 09-Sep-2025"/>
    <n v="17082000"/>
    <s v="Banco Davivienda S.A."/>
    <n v="482800045544"/>
    <s v="CH"/>
    <s v="830053700"/>
    <s v="FIDUDAVIVIENDA FID P.A. LA MARLENE**CUSEZAR S.A."/>
    <x v="32"/>
    <x v="80"/>
    <s v="AP 501 TO 14"/>
    <m/>
    <m/>
    <m/>
    <m/>
    <m/>
    <x v="2"/>
    <x v="2"/>
    <x v="1"/>
    <m/>
    <x v="2"/>
  </r>
  <r>
    <s v="68a5d50b1ac99125972ed434"/>
    <s v="894-2025"/>
    <s v="RUBIELA"/>
    <s v="BARBOSA"/>
    <s v="MORENO"/>
    <s v=""/>
    <s v="Nombre OK"/>
    <s v="Cédula de Ciudadanía"/>
    <n v="52728536"/>
    <x v="4"/>
    <n v="0"/>
    <s v="Ninguno"/>
    <m/>
    <s v="Ninguno"/>
    <s v="-"/>
    <s v="894 09-Sep-2025"/>
    <n v="17082000"/>
    <s v="Banco Davivienda S.A."/>
    <n v="482800045544"/>
    <s v="CH"/>
    <s v="830053700"/>
    <s v="FIDUDAVIVIENDA FID P.A. LA MARLENE**CUSEZAR S.A."/>
    <x v="32"/>
    <x v="80"/>
    <s v="AP 501 TO 14"/>
    <m/>
    <m/>
    <m/>
    <m/>
    <m/>
    <x v="2"/>
    <x v="2"/>
    <x v="1"/>
    <m/>
    <x v="2"/>
  </r>
  <r>
    <s v="68c81266216e7a8afd53b51e"/>
    <s v="1056-2025"/>
    <s v="EDELMIRA"/>
    <s v=""/>
    <s v="BALLESTEROS"/>
    <s v="AMPIQUE"/>
    <s v="Sin asignar"/>
    <s v="Cédula de Ciudadanía"/>
    <n v="51614611"/>
    <x v="0"/>
    <n v="1"/>
    <s v="Ninguno"/>
    <m/>
    <s v="Ninguno"/>
    <s v="-"/>
    <s v="1056 14-Oct-2025"/>
    <n v="17082000"/>
    <s v="Banco Davivienda S.A."/>
    <n v="482800045544"/>
    <s v="CH"/>
    <s v="830053700"/>
    <s v="FIDUDAVIVIENDA FID P.A. LA MARLENE**CUSEZAR S.A."/>
    <x v="32"/>
    <x v="80"/>
    <s v="AP 102 TO 18"/>
    <m/>
    <m/>
    <m/>
    <m/>
    <m/>
    <x v="2"/>
    <x v="2"/>
    <x v="1"/>
    <m/>
    <x v="2"/>
  </r>
  <r>
    <s v="67363b9a089863ef9fbe8d09"/>
    <s v="706-2024"/>
    <s v="JAIME"/>
    <s v="ANDRES"/>
    <s v="HERNANDEZ"/>
    <s v="CUERVO"/>
    <s v="Nombre OK"/>
    <s v="Cédula de Ciudadanía"/>
    <n v="1000457721"/>
    <x v="0"/>
    <n v="1"/>
    <s v="Caja Colombiana de Subsidio Familiar COLSUBSIDIO"/>
    <n v="26000000"/>
    <s v="BANCO DAVIVIENDA"/>
    <n v="61822000"/>
    <s v="706 13-Dic-2024"/>
    <n v="15600000"/>
    <s v="Banco Davivienda S.A."/>
    <n v="482800045544"/>
    <s v="CH"/>
    <s v="830053700"/>
    <s v="FIDUDAVIVIENDA FID P.A LA MARLENE**CUSEZAR S.A"/>
    <x v="32"/>
    <x v="81"/>
    <s v="AP 304 TO 3"/>
    <n v="0"/>
    <n v="0"/>
    <n v="117000000"/>
    <s v="39,15-35,30"/>
    <d v="2025-09-09T00:00:00"/>
    <x v="5"/>
    <x v="0"/>
    <x v="4"/>
    <m/>
    <x v="3"/>
  </r>
  <r>
    <s v="67363b9a089863ef9fbe8d09"/>
    <s v="706-2024"/>
    <s v="LINA"/>
    <s v="VANESSA"/>
    <s v="LARIOS"/>
    <s v="OLIVEROS"/>
    <s v="Nombre OK"/>
    <s v="Cédula de Ciudadanía"/>
    <n v="1007613364"/>
    <x v="1"/>
    <n v="0"/>
    <s v="Caja Colombiana de Subsidio Familiar COLSUBSIDIO"/>
    <n v="26000000"/>
    <s v="BANCO DAVIVIENDA"/>
    <n v="61822000"/>
    <s v="706 13-Dic-2024"/>
    <n v="15600000"/>
    <s v="Banco Davivienda S.A."/>
    <n v="482800045544"/>
    <s v="CH"/>
    <s v="830053700"/>
    <s v="FIDUDAVIVIENDA FID P.A LA MARLENE**CUSEZAR S.A"/>
    <x v="32"/>
    <x v="81"/>
    <s v="AP 304 TO 3"/>
    <n v="0"/>
    <n v="0"/>
    <n v="117000000"/>
    <s v="39,15-35,30"/>
    <d v="2025-09-09T00:00:00"/>
    <x v="5"/>
    <x v="0"/>
    <x v="4"/>
    <m/>
    <x v="3"/>
  </r>
  <r>
    <s v="67363fe2089863ef9fbe8e33"/>
    <s v="706-2024"/>
    <s v="LEIDY"/>
    <s v="HELIANA"/>
    <s v="RUIZ"/>
    <s v="CASTAÑEDA"/>
    <s v="Nombre OK"/>
    <s v="Cédula de Ciudadanía"/>
    <n v="52836538"/>
    <x v="0"/>
    <n v="1"/>
    <s v="Caja Colombiana de Subsidio Familiar COLSUBSIDIO"/>
    <n v="39000000"/>
    <s v="BANCO DAVIVIENDA"/>
    <n v="52520000"/>
    <s v="706 13-Dic-2024"/>
    <n v="15600000"/>
    <s v="Banco Davivienda S.A."/>
    <n v="482800045544"/>
    <s v="CH"/>
    <s v="830053700"/>
    <s v="FIDUDAVIVIENDA FID P.A LA MARLENE**CUSEZAR S.A"/>
    <x v="32"/>
    <x v="81"/>
    <s v="AP 404 TO 3"/>
    <n v="0"/>
    <n v="0"/>
    <n v="117000000"/>
    <s v="39,15-35,30"/>
    <d v="2025-04-29T00:00:00"/>
    <x v="38"/>
    <x v="0"/>
    <x v="0"/>
    <m/>
    <x v="28"/>
  </r>
  <r>
    <s v="67364490089863ef9fbe8f9a"/>
    <s v="706-2024"/>
    <s v="MERY"/>
    <s v=""/>
    <s v="ORTIZ"/>
    <s v="ARIAS"/>
    <s v="Nombre OK"/>
    <s v="Cédula de Ciudadanía"/>
    <n v="52484093"/>
    <x v="0"/>
    <n v="1"/>
    <s v="Caja de Compensación Familiar CAFAM"/>
    <n v="39000000"/>
    <s v="BANCO DAVIVIENDA"/>
    <n v="50400000"/>
    <s v="706 13-Dic-2024"/>
    <n v="15600000"/>
    <s v="Banco Davivienda S.A."/>
    <n v="482800045544"/>
    <s v="CH"/>
    <s v="830053700"/>
    <s v="FIDUDAVIVIENDA FID P.A LA MARLENE**CUSEZAR S.A"/>
    <x v="32"/>
    <x v="81"/>
    <s v="AP 601 TO 3"/>
    <n v="0"/>
    <n v="0"/>
    <n v="117000000"/>
    <s v="39,15-35,30"/>
    <d v="2025-04-29T00:00:00"/>
    <x v="38"/>
    <x v="0"/>
    <x v="0"/>
    <m/>
    <x v="28"/>
  </r>
  <r>
    <s v="673647b1089863ef9fbe90f7"/>
    <s v="706-2024"/>
    <s v="YHON"/>
    <s v="EDINSON"/>
    <s v="HERNANDEZ"/>
    <s v="LOPEZ"/>
    <s v="Nombre OK"/>
    <s v="Cédula de Ciudadanía"/>
    <n v="80881469"/>
    <x v="0"/>
    <n v="1"/>
    <s v="Caja de Compensación Familiar COMPENSAR"/>
    <n v="39000000"/>
    <s v="BANCO DAVIVIENDA"/>
    <n v="46400000"/>
    <s v="706 13-Dic-2024"/>
    <n v="15600000"/>
    <s v="Banco Davivienda S.A."/>
    <n v="482800045544"/>
    <s v="CH"/>
    <s v="830053700"/>
    <s v="FIDUDAVIVIENDA FID P.A LA MARLENE**CUSEZAR S.A"/>
    <x v="32"/>
    <x v="81"/>
    <s v="AP 403 TO 4"/>
    <n v="0"/>
    <n v="0"/>
    <n v="117000000"/>
    <s v="39,15-35,30"/>
    <d v="2025-04-29T00:00:00"/>
    <x v="38"/>
    <x v="0"/>
    <x v="0"/>
    <m/>
    <x v="28"/>
  </r>
  <r>
    <s v="67364b07089863ef9fbe9237"/>
    <s v="814-2024"/>
    <s v="IRMA"/>
    <s v=""/>
    <s v="DUCUARA"/>
    <s v="PEDRAZA"/>
    <s v="Nombre OK"/>
    <s v="Cédula de Ciudadanía"/>
    <n v="52038241"/>
    <x v="0"/>
    <n v="1"/>
    <s v="Caja de Compensación Familiar CAFAM"/>
    <n v="39000000"/>
    <s v="BANCO DAVIVIENDA"/>
    <n v="48508750"/>
    <s v="814 30-Dic-2024"/>
    <n v="15600000"/>
    <s v="Banco Davivienda S.A."/>
    <n v="482800045544"/>
    <s v="CH"/>
    <s v="830053700"/>
    <s v="FIDUDAVIVIENDA FID P.A LA MARLENE**CUSEZAR S.A"/>
    <x v="32"/>
    <x v="81"/>
    <s v="AP 401 TO 14"/>
    <n v="0"/>
    <n v="0"/>
    <n v="117000000"/>
    <s v="39,15-35,30"/>
    <d v="2025-07-24T00:00:00"/>
    <x v="31"/>
    <x v="0"/>
    <x v="3"/>
    <m/>
    <x v="22"/>
  </r>
  <r>
    <s v="6737a642089863ef9fc0bb68"/>
    <s v="706-2024"/>
    <s v="JOSSIE"/>
    <s v="DAVID"/>
    <s v="JIMENEZ"/>
    <s v="GOEZ"/>
    <s v="Nombre OK"/>
    <s v="Cédula de Ciudadanía"/>
    <n v="1022941704"/>
    <x v="0"/>
    <n v="1"/>
    <s v="Caja de Compensación Familiar COMPENSAR"/>
    <n v="39000000"/>
    <s v="BANCO DAVIVIENDA"/>
    <n v="50811036"/>
    <s v="706 13-Dic-2024"/>
    <n v="15600000"/>
    <s v="Banco Davivienda S.A."/>
    <n v="482800045544"/>
    <s v="CH"/>
    <s v="830053700"/>
    <s v="FIDUDAVIVIENDA FID P.A LA MARLENE**CUSEZAR S.A"/>
    <x v="32"/>
    <x v="81"/>
    <s v="AP 403 TO 16"/>
    <n v="0"/>
    <n v="0"/>
    <n v="117000000"/>
    <s v="39,15-35,30"/>
    <d v="2025-05-19T00:00:00"/>
    <x v="35"/>
    <x v="0"/>
    <x v="3"/>
    <m/>
    <x v="25"/>
  </r>
  <r>
    <s v="6737a883089863ef9fc0bdfe"/>
    <s v="689-2024"/>
    <s v="YENCY"/>
    <s v="MANUELA"/>
    <s v="LASSO"/>
    <s v="SILVA"/>
    <s v="Nombre OK"/>
    <s v="Cédula de Ciudadanía"/>
    <n v="1030672691"/>
    <x v="0"/>
    <n v="1"/>
    <s v="Caja de Compensación Familiar CAFAM"/>
    <n v="42705000"/>
    <s v="BANCO DAVIVIENDA"/>
    <n v="53136000"/>
    <s v="689 06-Dic-2024"/>
    <n v="15600000"/>
    <s v="Banco Davivienda S.A."/>
    <n v="482800045544"/>
    <s v="CH"/>
    <s v="830053700"/>
    <s v="FIDUDAVIVIENDA FID P.A LA MARLENE**CUSEZAR S.A"/>
    <x v="32"/>
    <x v="81"/>
    <s v="AP 402 TO 17"/>
    <n v="0"/>
    <n v="0"/>
    <n v="120705000"/>
    <s v="39,15-35,30"/>
    <d v="2026-01-28T00:00:00"/>
    <x v="34"/>
    <x v="1"/>
    <x v="3"/>
    <m/>
    <x v="1"/>
  </r>
  <r>
    <s v="6737c358089863ef9fc0cfaa"/>
    <s v="814-2024"/>
    <s v="HERNAN"/>
    <s v="CAMILO"/>
    <s v="ROZO"/>
    <s v="MALDONADO"/>
    <s v="Nombre OK"/>
    <s v="Cédula de Ciudadanía"/>
    <n v="1014202548"/>
    <x v="0"/>
    <n v="1"/>
    <s v="Caja de Compensación Familiar COMPENSAR"/>
    <n v="26000000"/>
    <s v="BANCO DAVIVIENDA"/>
    <n v="63699220"/>
    <s v="814 30-Dic-2024"/>
    <n v="15600000"/>
    <s v="Banco Davivienda S.A."/>
    <n v="482800045544"/>
    <s v="CH"/>
    <s v="830053700"/>
    <s v="FIDUDAVIVIENDA FID P.A LA MARLENE**CUSEZAR S.A"/>
    <x v="32"/>
    <x v="81"/>
    <s v="AP 303 TO 3"/>
    <n v="0"/>
    <n v="0"/>
    <n v="117000000"/>
    <s v="39,15-35,30"/>
    <d v="2025-07-08T00:00:00"/>
    <x v="32"/>
    <x v="0"/>
    <x v="8"/>
    <m/>
    <x v="23"/>
  </r>
  <r>
    <s v="6737c70a089863ef9fc0d07f"/>
    <s v="706-2024"/>
    <s v="NATALIA"/>
    <s v="JULIETH"/>
    <s v="LEON"/>
    <s v="VARELA"/>
    <s v="Nombre OK"/>
    <s v="Cédula de Ciudadanía"/>
    <n v="1012462076"/>
    <x v="0"/>
    <n v="1"/>
    <s v="Caja Colombiana de Subsidio Familiar COLSUBSIDIO"/>
    <n v="30000000"/>
    <s v="BANCO DAVIVIENDA"/>
    <n v="47100000"/>
    <s v="706 13-Dic-2024"/>
    <n v="15600000"/>
    <s v="Banco Davivienda S.A."/>
    <n v="482800045544"/>
    <s v="CH"/>
    <s v="830053700"/>
    <s v="FIDUDAVIVIENDA FID P.A LA MARLENE**CUSEZAR S.A"/>
    <x v="32"/>
    <x v="81"/>
    <s v="AP 103 TO 14"/>
    <n v="0"/>
    <n v="0"/>
    <n v="117000000"/>
    <s v="39,15-35,30"/>
    <d v="2025-05-19T00:00:00"/>
    <x v="35"/>
    <x v="0"/>
    <x v="3"/>
    <m/>
    <x v="25"/>
  </r>
  <r>
    <s v="6737ca82089863ef9fc0d14a"/>
    <s v="689-2024"/>
    <s v="MONICA"/>
    <s v="PAOLA"/>
    <s v="OTALORA"/>
    <s v=""/>
    <s v="Nombre OK"/>
    <s v="Cédula de Ciudadanía"/>
    <n v="52771941"/>
    <x v="0"/>
    <n v="1"/>
    <s v="Caja de Compensación Familiar CAFAM"/>
    <n v="42705000"/>
    <s v="BANCO DAVIVIENDA"/>
    <n v="45334000"/>
    <s v="689 06-Dic-2024"/>
    <n v="15600000"/>
    <s v="Banco Davivienda S.A."/>
    <n v="482800045544"/>
    <s v="CH"/>
    <s v="830053700"/>
    <s v="FIDUDAVIVIENDA FID P.A LA MARLENE**CUSEZAR S.A"/>
    <x v="32"/>
    <x v="81"/>
    <s v="AP 601 TO 14"/>
    <n v="0"/>
    <n v="0"/>
    <n v="128115000"/>
    <s v="39,15-35,30"/>
    <d v="2025-07-24T00:00:00"/>
    <x v="31"/>
    <x v="0"/>
    <x v="3"/>
    <m/>
    <x v="22"/>
  </r>
  <r>
    <s v="673b4950089863ef9fc0ee0c"/>
    <s v="689-2024"/>
    <s v="JAVIER"/>
    <s v="ALEJANDRO"/>
    <s v="RODRIGUEZ"/>
    <s v="LONDOÑO"/>
    <s v="Nombre OK"/>
    <s v="Cédula de Ciudadanía"/>
    <n v="1001044553"/>
    <x v="0"/>
    <n v="1"/>
    <s v="Caja de Compensación Familiar COMPENSAR"/>
    <n v="39000000"/>
    <s v="BANCO DAVIVIENDA"/>
    <n v="24521000"/>
    <s v="689 06-Dic-2024"/>
    <n v="15600000"/>
    <s v="Banco Davivienda S.A."/>
    <n v="482800045544"/>
    <s v="CH"/>
    <s v="830053700"/>
    <s v="FIDUDAVIVIENDA FID P.A LA MARLENE**CUSEZAR S.A"/>
    <x v="32"/>
    <x v="81"/>
    <s v="AP 502 TO 16"/>
    <n v="26000000"/>
    <n v="0"/>
    <n v="117000000"/>
    <s v="39,15-35,30"/>
    <d v="2025-06-16T00:00:00"/>
    <x v="24"/>
    <x v="0"/>
    <x v="4"/>
    <m/>
    <x v="16"/>
  </r>
  <r>
    <s v="673b4c9f089863ef9fc0ef16"/>
    <s v="689-2024"/>
    <s v="LUIS"/>
    <s v="CARLOS"/>
    <s v="RAMIREZ"/>
    <s v="GRIMALDOS"/>
    <s v="Nombre OK"/>
    <s v="Cédula de Ciudadanía"/>
    <n v="1019014253"/>
    <x v="0"/>
    <n v="1"/>
    <s v="Caja de Compensación Familiar COMPENSAR"/>
    <n v="39000000"/>
    <s v="BANCO DAVIVIENDA"/>
    <n v="25713550"/>
    <s v="689 06-Dic-2024"/>
    <n v="15600000"/>
    <s v="Banco Davivienda S.A."/>
    <n v="482800045544"/>
    <s v="CH"/>
    <s v="830053700"/>
    <s v="FIDUDAVIVIENDA FID P.A LA MARLENE**CUSEZAR S.A"/>
    <x v="32"/>
    <x v="81"/>
    <s v="AP 604 TO 16"/>
    <n v="26000000"/>
    <n v="0"/>
    <n v="117000000"/>
    <s v="39,15-35,30"/>
    <d v="2025-05-19T00:00:00"/>
    <x v="35"/>
    <x v="0"/>
    <x v="3"/>
    <m/>
    <x v="25"/>
  </r>
  <r>
    <s v="673b56c5089863ef9fc0f870"/>
    <s v="706-2024"/>
    <s v="MARIA"/>
    <s v="CIELO"/>
    <s v="FERNANDEZ"/>
    <s v="MALAMBO"/>
    <s v="Nombre OK"/>
    <s v="Cédula de Ciudadanía"/>
    <n v="52258346"/>
    <x v="0"/>
    <n v="1"/>
    <s v="Caja de Compensación Familiar COMPENSAR"/>
    <n v="39000000"/>
    <s v="BANCO DAVIVIENDA"/>
    <n v="40246333"/>
    <s v="706 13-Dic-2024"/>
    <n v="15600000"/>
    <s v="Banco Davivienda S.A."/>
    <n v="482800045544"/>
    <s v="CH"/>
    <s v="830053700"/>
    <s v="FIDUDAVIVIENDA FID P.A LA MARLENE**CUSEZAR S.A"/>
    <x v="32"/>
    <x v="81"/>
    <s v="AP 202 TO 17"/>
    <n v="0"/>
    <n v="0"/>
    <n v="117000000"/>
    <s v="39,15-35,30"/>
    <d v="2025-05-19T00:00:00"/>
    <x v="35"/>
    <x v="0"/>
    <x v="3"/>
    <m/>
    <x v="25"/>
  </r>
  <r>
    <s v="673b5bf5089863ef9fc0fbfe"/>
    <s v="689-2024"/>
    <s v="FAUSTINO"/>
    <s v="ENRIQUE"/>
    <s v="MENDOZA"/>
    <s v="BOCANEGRA"/>
    <s v="Nombre OK"/>
    <s v="Cédula de Ciudadanía"/>
    <n v="1109264432"/>
    <x v="0"/>
    <n v="1"/>
    <s v="Caja de Compensación Familiar COMPENSAR"/>
    <n v="39000000"/>
    <s v="BANCO DAVIVIENDA"/>
    <n v="26520000"/>
    <s v="689 06-Dic-2024"/>
    <n v="15600000"/>
    <s v="Banco Davivienda S.A."/>
    <n v="482800045544"/>
    <s v="CH"/>
    <s v="830053700"/>
    <s v="FIDUDAVIVIENDA FID P.A LA MARLENE**CUSEZAR S.A"/>
    <x v="32"/>
    <x v="81"/>
    <s v="AP 401 TO 17"/>
    <n v="26000000"/>
    <n v="0"/>
    <n v="117000000"/>
    <s v="39,15-35,30"/>
    <d v="2025-06-11T00:00:00"/>
    <x v="24"/>
    <x v="0"/>
    <x v="0"/>
    <m/>
    <x v="16"/>
  </r>
  <r>
    <s v="673b7525ecc579f6e3c90be9"/>
    <s v="807-2024"/>
    <s v="ALEIDA"/>
    <s v=""/>
    <s v="PINEDA"/>
    <s v="CARDONA"/>
    <s v="Nombre OK"/>
    <s v="Cédula de Ciudadanía"/>
    <n v="51988638"/>
    <x v="0"/>
    <n v="1"/>
    <s v="Caja de Compensación Familiar CAFAM"/>
    <n v="42705000"/>
    <s v="BANCO DAVIVIENDA"/>
    <n v="48807000"/>
    <s v="807 30-Dic-2024"/>
    <n v="15600000"/>
    <s v="Banco Davivienda S.A."/>
    <n v="482800045544"/>
    <s v="CH"/>
    <s v="830053700"/>
    <s v="FIDUDAVIVIENDA FID P.A LA MARLENE**CUSEZAR S.A"/>
    <x v="32"/>
    <x v="81"/>
    <s v="AP 103 TO 1"/>
    <n v="0"/>
    <n v="0"/>
    <n v="120705000"/>
    <s v="39,15-35,30"/>
    <d v="2025-10-20T00:00:00"/>
    <x v="17"/>
    <x v="0"/>
    <x v="2"/>
    <m/>
    <x v="10"/>
  </r>
  <r>
    <s v="673b7861ecc579f6e3c90dbc"/>
    <s v="706-2024"/>
    <s v="EDISON"/>
    <s v="ARBEY"/>
    <s v="PINZON"/>
    <s v="RUBIO"/>
    <s v="Nombre OK"/>
    <s v="Cédula de Ciudadanía"/>
    <n v="1012410064"/>
    <x v="0"/>
    <n v="1"/>
    <s v="Caja de Compensación Familiar CAFAM"/>
    <n v="26000000"/>
    <s v="BANCO DAVIVIENDA"/>
    <n v="61060520"/>
    <s v="706 13-Dic-2024"/>
    <n v="15600000"/>
    <s v="Banco Davivienda S.A."/>
    <n v="482800045544"/>
    <s v="CH"/>
    <s v="830053700"/>
    <s v="FIDUDAVIVIENDA FID P.A LA MARLENE**CUSEZAR S.A"/>
    <x v="32"/>
    <x v="81"/>
    <s v="AP 501 TO 1"/>
    <n v="0"/>
    <n v="0"/>
    <n v="117000000"/>
    <s v="39,15-35,30"/>
    <d v="2025-05-08T00:00:00"/>
    <x v="36"/>
    <x v="0"/>
    <x v="8"/>
    <m/>
    <x v="26"/>
  </r>
  <r>
    <s v="673b7861ecc579f6e3c90dbc"/>
    <s v="706-2024"/>
    <s v="KATERIN"/>
    <s v="PAOLA"/>
    <s v="CORRALES"/>
    <s v="ARROYO"/>
    <s v="Nombre OK"/>
    <s v="Cédula de Ciudadanía"/>
    <n v="1052985245"/>
    <x v="1"/>
    <n v="0"/>
    <s v="Caja de Compensación Familiar CAFAM"/>
    <n v="26000000"/>
    <s v="BANCO DAVIVIENDA"/>
    <n v="61060520"/>
    <s v="706 13-Dic-2024"/>
    <n v="15600000"/>
    <s v="Banco Davivienda S.A."/>
    <n v="482800045544"/>
    <s v="CH"/>
    <s v="830053700"/>
    <s v="FIDUDAVIVIENDA FID P.A LA MARLENE**CUSEZAR S.A"/>
    <x v="32"/>
    <x v="81"/>
    <s v="AP 501 TO 1"/>
    <n v="0"/>
    <n v="0"/>
    <n v="117000000"/>
    <s v="39,15-35,30"/>
    <d v="2025-05-08T00:00:00"/>
    <x v="36"/>
    <x v="0"/>
    <x v="8"/>
    <m/>
    <x v="26"/>
  </r>
  <r>
    <s v="673cff8249fdc011f72a6fd3"/>
    <s v="706-2024"/>
    <s v="MARIA"/>
    <s v="ALEJANDRA"/>
    <s v="GUTIERREZ"/>
    <s v="FARFAN"/>
    <s v="Nombre OK"/>
    <s v="Cédula de Ciudadanía"/>
    <n v="1018461211"/>
    <x v="0"/>
    <n v="1"/>
    <s v="Caja de Compensación Familiar CAFAM"/>
    <n v="39000000"/>
    <s v="BANCO DAVIVIENDA"/>
    <n v="28250000"/>
    <s v="706 13-Dic-2024"/>
    <n v="15600000"/>
    <s v="Banco Davivienda S.A."/>
    <n v="482800045544"/>
    <s v="CH"/>
    <s v="830053700"/>
    <s v="FIDUDAVIVIENDA FID P.A LA MARLENE**CUSEZAR S.A"/>
    <x v="32"/>
    <x v="81"/>
    <s v="AP 504 TO 1"/>
    <n v="0"/>
    <n v="0"/>
    <n v="117000000"/>
    <s v="39,15-35,30"/>
    <d v="2025-05-08T00:00:00"/>
    <x v="36"/>
    <x v="0"/>
    <x v="8"/>
    <m/>
    <x v="26"/>
  </r>
  <r>
    <s v="673d01ec49fdc011f72a7271"/>
    <s v="706-2024"/>
    <s v="YULI"/>
    <s v="ALEJANDRA"/>
    <s v="SERRANO"/>
    <s v="BERJAN"/>
    <s v="Nombre OK"/>
    <s v="Cédula de Ciudadanía"/>
    <n v="1032488917"/>
    <x v="0"/>
    <n v="1"/>
    <s v="Caja de Compensación Familiar CAFAM"/>
    <n v="39000000"/>
    <s v="BANCO DAVIVIENDA"/>
    <n v="51971168"/>
    <s v="706 13-Dic-2024"/>
    <n v="15600000"/>
    <s v="Banco Davivienda S.A."/>
    <n v="482800045544"/>
    <s v="CH"/>
    <s v="830053700"/>
    <s v="FIDUDAVIVIENDA FID P.A LA MARLENE**CUSEZAR S.A"/>
    <x v="32"/>
    <x v="81"/>
    <s v="AP 403 TO 2"/>
    <n v="0"/>
    <n v="0"/>
    <n v="117000000"/>
    <s v="39,15-35,30"/>
    <d v="2025-05-19T00:00:00"/>
    <x v="35"/>
    <x v="0"/>
    <x v="3"/>
    <m/>
    <x v="25"/>
  </r>
  <r>
    <s v="673d05a949fdc011f72a76f0"/>
    <s v="707-2024"/>
    <s v="LORENA"/>
    <s v=""/>
    <s v="CASALLAS"/>
    <s v="MACIAS"/>
    <s v="Nombre OK"/>
    <s v="Cédula de Ciudadanía"/>
    <n v="1024596318"/>
    <x v="0"/>
    <n v="1"/>
    <s v="Caja de Compensación Familiar COMPENSAR"/>
    <n v="34800000"/>
    <s v="BANCO DAVIVIENDA"/>
    <n v="67835000"/>
    <s v="707 13-Dic-2024"/>
    <n v="15600000"/>
    <s v="Banco Davivienda S.A."/>
    <n v="482800045544"/>
    <s v="CH"/>
    <s v="830053700"/>
    <s v="FIDUDAVIVIENDA FID P.A LA MARLENE**CUSEZAR S.A"/>
    <x v="32"/>
    <x v="81"/>
    <s v="AP 602 TO 2"/>
    <n v="0"/>
    <n v="0"/>
    <n v="128115000"/>
    <s v="39,15-35,3"/>
    <d v="2026-03-25T00:00:00"/>
    <x v="3"/>
    <x v="3"/>
    <x v="7"/>
    <s v="RUT del PA y CF"/>
    <x v="2"/>
  </r>
  <r>
    <s v="673d05a949fdc011f72a76f0"/>
    <s v="707-2024"/>
    <s v="KEVIN"/>
    <s v="DANIEL"/>
    <s v="ORJUELA"/>
    <s v="DIAZ"/>
    <s v="Nombre OK"/>
    <s v="Cédula de Ciudadanía"/>
    <n v="1001054728"/>
    <x v="1"/>
    <n v="0"/>
    <s v="Caja de Compensación Familiar COMPENSAR"/>
    <n v="34800000"/>
    <s v="BANCO DAVIVIENDA"/>
    <n v="67835000"/>
    <s v="707 13-Dic-2024"/>
    <n v="15600000"/>
    <s v="Banco Davivienda S.A."/>
    <n v="482800045544"/>
    <s v="CH"/>
    <s v="830053700"/>
    <s v="FIDUDAVIVIENDA FID P.A LA MARLENE**CUSEZAR S.A"/>
    <x v="32"/>
    <x v="81"/>
    <s v="AP 602 TO 2"/>
    <n v="0"/>
    <n v="0"/>
    <n v="128115000"/>
    <s v="39,15-35,3"/>
    <d v="2026-03-25T00:00:00"/>
    <x v="3"/>
    <x v="3"/>
    <x v="7"/>
    <s v="RUT del PA y CF"/>
    <x v="2"/>
  </r>
  <r>
    <s v="673d0a9049fdc011f72a7b69"/>
    <s v="707-2024"/>
    <s v="JHON"/>
    <s v="FABER"/>
    <s v="TOVAR"/>
    <s v="BOBADILLA"/>
    <s v="Nombre OK"/>
    <s v="Cédula de Ciudadanía"/>
    <n v="1012327202"/>
    <x v="0"/>
    <n v="1"/>
    <s v="Caja de Compensación Familiar COMPENSAR"/>
    <n v="39000000"/>
    <s v="BANCO DAVIVIENDA"/>
    <n v="39189280"/>
    <s v="707 13-Dic-2024"/>
    <n v="15600000"/>
    <s v="Banco Davivienda S.A."/>
    <n v="482800045544"/>
    <s v="CH"/>
    <s v="830053700"/>
    <s v="FIDUDAVIVIENDA FID P.A LA MARLENE**CUSEZAR S.A"/>
    <x v="32"/>
    <x v="81"/>
    <s v="AP 604 TO 3"/>
    <n v="0"/>
    <n v="0"/>
    <n v="117000000"/>
    <s v="39,15-35,30"/>
    <d v="2025-05-08T00:00:00"/>
    <x v="36"/>
    <x v="0"/>
    <x v="8"/>
    <m/>
    <x v="26"/>
  </r>
  <r>
    <s v="673d0da749fdc011f72a7d6e"/>
    <s v="707-2024"/>
    <s v="LILIA"/>
    <s v="ROCIO"/>
    <s v="TRIANA"/>
    <s v="SAENZ"/>
    <s v="Nombre OK"/>
    <s v="Cédula de Ciudadanía"/>
    <n v="39570713"/>
    <x v="0"/>
    <n v="1"/>
    <s v="Caja Colombiana de Subsidio Familiar COLSUBSIDIO"/>
    <n v="39000000"/>
    <s v="BANCO AV VILLAS"/>
    <n v="48502000"/>
    <s v="707 13-Dic-2024"/>
    <n v="15600000"/>
    <s v="Banco Davivienda S.A."/>
    <n v="482800045544"/>
    <s v="CH"/>
    <s v="830053700"/>
    <s v="FIDUDAVIVIENDA FID P.A LA MARLENE**CUSEZAR S.A"/>
    <x v="32"/>
    <x v="81"/>
    <s v="AP 201 TO 4"/>
    <n v="0"/>
    <n v="0"/>
    <n v="117000000"/>
    <s v="39,15-35,30"/>
    <d v="2025-06-02T00:00:00"/>
    <x v="24"/>
    <x v="0"/>
    <x v="3"/>
    <m/>
    <x v="16"/>
  </r>
  <r>
    <s v="673d0f3149fdc011f72a7de2"/>
    <s v="707-2024"/>
    <s v="FRANKY"/>
    <s v="STEBAN"/>
    <s v="CERQUERA"/>
    <s v="VANEGAS"/>
    <s v="Nombre OK"/>
    <s v="Cédula de Ciudadanía"/>
    <n v="1012402450"/>
    <x v="0"/>
    <n v="1"/>
    <s v="Caja Colombiana de Subsidio Familiar COLSUBSIDIO"/>
    <n v="39000000"/>
    <s v="BANCO DAVIVIENDA"/>
    <n v="24689000"/>
    <s v="707 13-Dic-2024"/>
    <n v="15600000"/>
    <s v="Banco Davivienda S.A."/>
    <n v="482800045544"/>
    <s v="CH"/>
    <s v="830053700"/>
    <s v="FIDUDAVIVIENDA FID P.A LA MARLENE**CUSEZAR S.A"/>
    <x v="32"/>
    <x v="81"/>
    <s v="AP 603 TO 4"/>
    <n v="26000000"/>
    <n v="0"/>
    <n v="117000000"/>
    <s v="39,15-35,30"/>
    <d v="2025-06-18T00:00:00"/>
    <x v="25"/>
    <x v="0"/>
    <x v="8"/>
    <m/>
    <x v="17"/>
  </r>
  <r>
    <s v="673e2aee49fdc011f72ae24d"/>
    <s v="707-2024"/>
    <s v="MARIA"/>
    <s v="IRENE"/>
    <s v="GUERRERO"/>
    <s v="REYES"/>
    <s v="Nombre OK"/>
    <s v="Cédula de Ciudadanía"/>
    <n v="39524768"/>
    <x v="0"/>
    <n v="1"/>
    <s v="Caja Colombiana de Subsidio Familiar COLSUBSIDIO"/>
    <n v="39000000"/>
    <s v="F.N.A."/>
    <n v="32500000"/>
    <s v="707 13-Dic-2024"/>
    <n v="15600000"/>
    <s v="Banco Davivienda S.A."/>
    <n v="482800045544"/>
    <s v="CH"/>
    <s v="830053700"/>
    <s v="FIDUDAVIVIENDA FID P.A LA MARLENE**CUSEZAR S.A"/>
    <x v="32"/>
    <x v="81"/>
    <s v="AP 501 TO 17"/>
    <n v="0"/>
    <n v="0"/>
    <n v="117000000"/>
    <s v="39,15-35,30"/>
    <d v="2025-08-06T00:00:00"/>
    <x v="33"/>
    <x v="0"/>
    <x v="0"/>
    <m/>
    <x v="24"/>
  </r>
  <r>
    <s v="673e427e49fdc011f72af62e"/>
    <s v="707-2024"/>
    <s v="CHRISTIAN"/>
    <s v="CAMILO"/>
    <s v="CASTRO"/>
    <s v="GIRALDO"/>
    <s v="Nombre OK"/>
    <s v="Cédula de Ciudadanía"/>
    <n v="1033725827"/>
    <x v="0"/>
    <n v="1"/>
    <s v="Caja de Compensación Familiar COMPENSAR"/>
    <n v="39000000"/>
    <s v="BANCO DAVIVIENDA"/>
    <n v="44400000"/>
    <s v="707 13-Dic-2024"/>
    <n v="15600000"/>
    <s v="Banco Davivienda S.A."/>
    <n v="482800045544"/>
    <s v="CH"/>
    <s v="830053700"/>
    <s v="FIDUDAVIVIENDA FID P.A LA MARLENE**CUSEZAR S.A"/>
    <x v="32"/>
    <x v="81"/>
    <s v="AP 203 TO 16"/>
    <n v="0"/>
    <n v="0"/>
    <n v="117000000"/>
    <s v="39,15-35,30"/>
    <d v="2025-06-02T00:00:00"/>
    <x v="24"/>
    <x v="0"/>
    <x v="3"/>
    <m/>
    <x v="16"/>
  </r>
  <r>
    <s v="673e432b49fdc011f72af788"/>
    <s v="707-2024"/>
    <s v="LUIS"/>
    <s v="DAVID"/>
    <s v="SANABRIA"/>
    <s v="SALAMANCA"/>
    <s v="Nombre OK"/>
    <s v="Cédula de Ciudadanía"/>
    <n v="1014234774"/>
    <x v="0"/>
    <n v="1"/>
    <s v="Caja de Compensación Familiar COMPENSAR"/>
    <n v="26000000"/>
    <s v="BANCO DAVIVIENDA"/>
    <n v="52505000"/>
    <s v="707 13-Dic-2024"/>
    <n v="15600000"/>
    <s v="Banco Davivienda S.A."/>
    <n v="482800045544"/>
    <s v="CH"/>
    <s v="830053700"/>
    <s v="FIDUDAVIVIENDA FID P.A LA MARLENE**CUSEZAR S.A"/>
    <x v="32"/>
    <x v="81"/>
    <s v="AP 302 TO 5"/>
    <n v="0"/>
    <n v="0"/>
    <n v="117000000"/>
    <s v="39,15-35,30"/>
    <d v="2025-05-08T00:00:00"/>
    <x v="36"/>
    <x v="0"/>
    <x v="8"/>
    <m/>
    <x v="26"/>
  </r>
  <r>
    <s v="673e465e49fdc011f72afce2"/>
    <s v="707-2024"/>
    <s v="YULEIDY"/>
    <s v="TATIANA"/>
    <s v="FRANCO"/>
    <s v="ACEVEDO"/>
    <s v="Nombre OK"/>
    <s v="Cédula de Ciudadanía"/>
    <n v="1030653865"/>
    <x v="0"/>
    <n v="1"/>
    <s v="Caja de Compensación Familiar COMPENSAR"/>
    <n v="23200000"/>
    <s v="BANCOLOMBIA"/>
    <n v="65400000"/>
    <s v="707 13-Dic-2024"/>
    <n v="15600000"/>
    <s v="Banco Davivienda S.A."/>
    <n v="482800045544"/>
    <s v="CH"/>
    <s v="830053700"/>
    <s v="FIDUDAVIVIENDA FID P.A LA MARLENE**CUSEZAR S.A"/>
    <x v="32"/>
    <x v="81"/>
    <s v="AP 401 TO 1"/>
    <n v="0"/>
    <n v="0"/>
    <n v="117000000"/>
    <s v="39,15-35,30"/>
    <d v="2025-06-18T00:00:00"/>
    <x v="25"/>
    <x v="0"/>
    <x v="8"/>
    <m/>
    <x v="17"/>
  </r>
  <r>
    <s v="673e49e549fdc011f72b0136"/>
    <s v="702-2024"/>
    <s v="YENY"/>
    <s v="PAOLA"/>
    <s v="GARCIA"/>
    <s v="ROBLES"/>
    <s v="Nombre OK"/>
    <s v="Cédula de Ciudadanía"/>
    <n v="1012398228"/>
    <x v="0"/>
    <n v="1"/>
    <s v="Caja de Compensación Familiar COMPENSAR"/>
    <n v="39000000"/>
    <s v="LA HIPOTECARIA"/>
    <n v="47900000"/>
    <s v="702 13-Dic-2024"/>
    <n v="15600000"/>
    <s v="Banco Davivienda S.A."/>
    <n v="482800045544"/>
    <s v="CH"/>
    <s v="830053700"/>
    <s v="FIDUDAVIVIENDA FID P.A LA MARLENE**CUSEZAR S.A"/>
    <x v="32"/>
    <x v="81"/>
    <s v="AP 401 TO 15"/>
    <n v="0"/>
    <n v="0"/>
    <n v="117000000"/>
    <s v="39,15-35,30"/>
    <d v="2025-08-05T00:00:00"/>
    <x v="33"/>
    <x v="0"/>
    <x v="0"/>
    <m/>
    <x v="24"/>
  </r>
  <r>
    <s v="673e4a4d49fdc011f72b0195"/>
    <s v="707-2024"/>
    <s v="MARELVIS"/>
    <s v="DEL CRISTO"/>
    <s v="DIAZ"/>
    <s v="SARMIENTO"/>
    <s v="Nombre OK"/>
    <s v="Cédula de Ciudadanía"/>
    <n v="1026552474"/>
    <x v="0"/>
    <n v="1"/>
    <s v="Caja Colombiana de Subsidio Familiar COLSUBSIDIO"/>
    <n v="42705000"/>
    <s v="CREDIFAMILIA"/>
    <n v="33155780"/>
    <s v="707 13-Dic-2024"/>
    <n v="15600000"/>
    <s v="Banco Davivienda S.A."/>
    <n v="482800045544"/>
    <s v="CH"/>
    <s v="830053700"/>
    <s v="FIDUDAVIVIENDA FID P.A LA MARLENE**CUSEZAR S.A"/>
    <x v="32"/>
    <x v="81"/>
    <s v="AP 402 TO 5"/>
    <n v="0"/>
    <n v="0"/>
    <n v="120705000"/>
    <s v="39,15-35,30"/>
    <d v="2025-09-10T00:00:00"/>
    <x v="5"/>
    <x v="0"/>
    <x v="0"/>
    <m/>
    <x v="3"/>
  </r>
  <r>
    <s v="673e4c9649fdc011f72b03c6"/>
    <s v="707-2024"/>
    <s v="RAMIRO"/>
    <s v="ANTONIO"/>
    <s v="BERNAL"/>
    <s v="RUIZ"/>
    <s v="Nombre OK"/>
    <s v="Cédula de Ciudadanía"/>
    <n v="91301013"/>
    <x v="0"/>
    <n v="1"/>
    <s v="Caja de Compensación Familiar CAFAM"/>
    <n v="39000000"/>
    <s v="F.N.A."/>
    <n v="47176656"/>
    <s v="707 13-Dic-2024"/>
    <n v="15600000"/>
    <s v="Banco Davivienda S.A."/>
    <n v="482800045544"/>
    <s v="CH"/>
    <s v="830053700"/>
    <s v="FIDUDAVIVIENDA FID P.A LA MARLENE**CUSEZAR S.A"/>
    <x v="32"/>
    <x v="81"/>
    <s v="AP 103 TO 2"/>
    <n v="0"/>
    <n v="0"/>
    <n v="117000000"/>
    <s v="39,15-35,30"/>
    <d v="2025-08-06T00:00:00"/>
    <x v="33"/>
    <x v="0"/>
    <x v="0"/>
    <m/>
    <x v="24"/>
  </r>
  <r>
    <s v="673e4d5349fdc011f72b045a"/>
    <s v="707-2024"/>
    <s v="MILICETH"/>
    <s v="PAOLA"/>
    <s v="SUAREZ"/>
    <s v="BRITTO"/>
    <s v="Nombre OK"/>
    <s v="Cédula de Ciudadanía"/>
    <n v="1122401303"/>
    <x v="0"/>
    <n v="1"/>
    <s v="Caja Colombiana de Subsidio Familiar COLSUBSIDIO"/>
    <n v="39000000"/>
    <s v="LA HIPOTECARIA"/>
    <n v="50048000"/>
    <s v="707 13-Dic-2024"/>
    <n v="15600000"/>
    <s v="Banco Davivienda S.A."/>
    <n v="482800045544"/>
    <s v="CH"/>
    <s v="830053700"/>
    <s v="FIDUDAVIVIENDA FID P.A LA MARLENE**CUSEZAR S.A"/>
    <x v="32"/>
    <x v="81"/>
    <s v="AP 303 TO 15"/>
    <n v="0"/>
    <n v="0"/>
    <n v="117000000"/>
    <s v="39,15-35,30"/>
    <d v="2025-06-18T00:00:00"/>
    <x v="25"/>
    <x v="0"/>
    <x v="8"/>
    <m/>
    <x v="17"/>
  </r>
  <r>
    <s v="673e510d49fdc011f72b0895"/>
    <s v="707-2024"/>
    <s v="JENNY"/>
    <s v="PAOLA"/>
    <s v="LOPEZ"/>
    <s v="RODRIGUEZ"/>
    <s v="Nombre OK"/>
    <s v="Cédula de Ciudadanía"/>
    <n v="1016025737"/>
    <x v="0"/>
    <n v="1"/>
    <s v="Caja de Compensación Familiar COMPENSAR"/>
    <n v="39000000"/>
    <s v="LA HIPOTECARIA"/>
    <n v="52520000"/>
    <s v="707 13-Dic-2024"/>
    <n v="15600000"/>
    <s v="Banco Davivienda S.A."/>
    <n v="482800045544"/>
    <s v="CH"/>
    <s v="830053700"/>
    <s v="FIDUDAVIVIENDA FID P.A LA MARLENE**CUSEZAR S.A"/>
    <x v="32"/>
    <x v="81"/>
    <s v="AP 203 TO 15"/>
    <n v="0"/>
    <n v="0"/>
    <n v="117000000"/>
    <s v="39,15-35,30"/>
    <d v="2025-06-18T00:00:00"/>
    <x v="25"/>
    <x v="0"/>
    <x v="8"/>
    <m/>
    <x v="17"/>
  </r>
  <r>
    <s v="673e52b649fdc011f72b09f2"/>
    <s v="706-2024"/>
    <s v="CLAUDIA"/>
    <s v="PAOLA"/>
    <s v="FORERO"/>
    <s v="TORRES"/>
    <s v="Nombre OK"/>
    <s v="Cédula de Ciudadanía"/>
    <n v="1012387077"/>
    <x v="0"/>
    <n v="1"/>
    <s v="Caja Colombiana de Subsidio Familiar COLSUBSIDIO"/>
    <n v="39000000"/>
    <s v="BANCO DAVIVIENDA"/>
    <n v="52520000"/>
    <s v="706 13-Dic-2024"/>
    <n v="15600000"/>
    <s v="Banco Davivienda S.A."/>
    <n v="482800045544"/>
    <s v="CH"/>
    <s v="830053700"/>
    <s v="FIDUDAVIVIENDA FID P.A LA MARLENE**CUSEZAR S.A"/>
    <x v="32"/>
    <x v="81"/>
    <s v="AP 503 TO 5"/>
    <n v="0"/>
    <n v="0"/>
    <n v="117000000"/>
    <s v="39,15-35,30"/>
    <d v="2025-06-02T00:00:00"/>
    <x v="24"/>
    <x v="0"/>
    <x v="3"/>
    <m/>
    <x v="16"/>
  </r>
  <r>
    <s v="673e53da49fdc011f72b0b16"/>
    <s v="702-2024"/>
    <s v="JORGE"/>
    <s v="IVAN"/>
    <s v="RUIZ"/>
    <s v="MOYANO"/>
    <s v="Nombre OK"/>
    <s v="Cédula de Ciudadanía"/>
    <n v="1012395988"/>
    <x v="0"/>
    <n v="1"/>
    <s v="Caja de Compensación Familiar COMPENSAR"/>
    <n v="39000000"/>
    <s v="LA HIPOTECARIA"/>
    <n v="50438100"/>
    <s v="702 13-Dic-2024"/>
    <n v="15600000"/>
    <s v="Banco Davivienda S.A."/>
    <n v="482800045544"/>
    <s v="CH"/>
    <s v="830053700"/>
    <s v="FIDUDAVIVIENDA FID P.A LA MARLENE**CUSEZAR S.A"/>
    <x v="32"/>
    <x v="81"/>
    <s v="AP 201 TO 15"/>
    <n v="0"/>
    <n v="0"/>
    <n v="117000000"/>
    <s v="39,15-35,30"/>
    <d v="2025-06-18T00:00:00"/>
    <x v="25"/>
    <x v="0"/>
    <x v="8"/>
    <m/>
    <x v="17"/>
  </r>
  <r>
    <s v="673e556f49fdc011f72b0de7"/>
    <s v="706-2024"/>
    <s v="LUZ"/>
    <s v="AMANDA"/>
    <s v="BENAVIDES"/>
    <s v="NEMPEQUE"/>
    <s v="Nombre OK"/>
    <s v="Cédula de Ciudadanía"/>
    <n v="1022414131"/>
    <x v="0"/>
    <n v="1"/>
    <s v="Caja de Compensación Familiar COMPENSAR"/>
    <n v="39000000"/>
    <s v="LA HIPOTECARIA"/>
    <n v="48852000"/>
    <s v="706 13-Dic-2024"/>
    <n v="15600000"/>
    <s v="Banco Davivienda S.A."/>
    <n v="482800045544"/>
    <s v="CH"/>
    <s v="830053700"/>
    <s v="FIDUDAVIVIENDA FID P.A LA MARLENE**CUSEZAR S.A"/>
    <x v="32"/>
    <x v="81"/>
    <s v="AP 104 TO 2"/>
    <n v="0"/>
    <n v="0"/>
    <n v="117000000"/>
    <s v="39,15-35,30"/>
    <d v="2025-06-02T00:00:00"/>
    <x v="24"/>
    <x v="0"/>
    <x v="3"/>
    <m/>
    <x v="16"/>
  </r>
  <r>
    <s v="673e56a949fdc011f72b0f8d"/>
    <s v="706-2024"/>
    <s v="WHILMAN"/>
    <s v="DARIO"/>
    <s v="MONROY"/>
    <s v="SANCHEZ"/>
    <s v="Nombre OK"/>
    <s v="Cédula de Ciudadanía"/>
    <n v="1012394841"/>
    <x v="0"/>
    <n v="1"/>
    <s v="Caja Colombiana de Subsidio Familiar COLSUBSIDIO"/>
    <n v="39000000"/>
    <s v="BANCOLOMBIA"/>
    <n v="46251000"/>
    <s v="706 13-Dic-2024"/>
    <n v="15600000"/>
    <s v="Banco Davivienda S.A."/>
    <n v="482800045544"/>
    <s v="CH"/>
    <s v="830053700"/>
    <s v="FIDUDAVIVIENDA FID P.A LA MARLENE**CUSEZAR S.A"/>
    <x v="32"/>
    <x v="81"/>
    <s v="AP 603 TO 14"/>
    <n v="0"/>
    <n v="0"/>
    <n v="117000000"/>
    <s v="39,15-35,30"/>
    <d v="2025-06-18T00:00:00"/>
    <x v="25"/>
    <x v="0"/>
    <x v="8"/>
    <m/>
    <x v="17"/>
  </r>
  <r>
    <s v="673e58d449fdc011f72b12e5"/>
    <s v="807-2024"/>
    <s v="GYNNA"/>
    <s v="ALEJANDRA"/>
    <s v="AGUILAR"/>
    <s v="PEDRAZA"/>
    <s v="Nombre OK"/>
    <s v="Cédula de Ciudadanía"/>
    <n v="1233489608"/>
    <x v="0"/>
    <n v="1"/>
    <s v="Caja de Compensación Familiar CAFAM"/>
    <n v="39000000"/>
    <s v="SCOTIABANK COLPATRIA"/>
    <n v="50896000"/>
    <s v="807 30-Dic-2024"/>
    <n v="15600000"/>
    <s v="Banco Davivienda S.A."/>
    <n v="482800045544"/>
    <s v="CH"/>
    <s v="830053700"/>
    <s v="FIDUDAVIVIENDA FID P.A LA MARLENE**CUSEZAR S.A"/>
    <x v="32"/>
    <x v="81"/>
    <s v="AP 402 TO 2"/>
    <n v="0"/>
    <n v="0"/>
    <n v="117000000"/>
    <s v="39,15-35,30"/>
    <d v="2025-11-17T00:00:00"/>
    <x v="11"/>
    <x v="0"/>
    <x v="4"/>
    <m/>
    <x v="5"/>
  </r>
  <r>
    <s v="673e5b3e49fdc011f72b14c9"/>
    <s v="707-2024"/>
    <s v="JUDY"/>
    <s v="ALEXANDRA"/>
    <s v="BARRERA"/>
    <s v="MARTINEZ"/>
    <s v="Nombre OK"/>
    <s v="Cédula de Ciudadanía"/>
    <n v="53154202"/>
    <x v="0"/>
    <n v="1"/>
    <s v="Caja de Compensación Familiar COMPENSAR"/>
    <n v="26000000"/>
    <s v="BANCOLOMBIA"/>
    <n v="56916576"/>
    <s v="707 13-Dic-2024"/>
    <n v="15600000"/>
    <s v="Banco Davivienda S.A."/>
    <n v="482800045544"/>
    <s v="CH"/>
    <s v="830053700"/>
    <s v="FIDUDAVIVIENDA FID P.A LA MARLENE**CUSEZAR S.A"/>
    <x v="32"/>
    <x v="81"/>
    <s v="AP 301 TO 17"/>
    <n v="0"/>
    <n v="0"/>
    <n v="117000000"/>
    <s v="39,15-35,30"/>
    <d v="2025-06-17T00:00:00"/>
    <x v="24"/>
    <x v="0"/>
    <x v="8"/>
    <m/>
    <x v="16"/>
  </r>
  <r>
    <s v="673f3b2249fdc011f72b3e86"/>
    <s v="702-2024"/>
    <s v="ANDRES"/>
    <s v="CAMILO"/>
    <s v="ENCISO"/>
    <s v="MALDONADO"/>
    <s v="Nombre OK"/>
    <s v="Cédula de Ciudadanía"/>
    <n v="1012437206"/>
    <x v="0"/>
    <n v="1"/>
    <s v="Caja de Compensación Familiar CAFAM"/>
    <n v="39000000"/>
    <s v="F.N.A."/>
    <n v="47855780"/>
    <s v="702 13-Dic-2024"/>
    <n v="15600000"/>
    <s v="Banco Davivienda S.A."/>
    <n v="482800045544"/>
    <s v="CH"/>
    <s v="830053700"/>
    <s v="FIDUDAVIVIENDA FID P.A LA MARLENE**CUSEZAR S.A"/>
    <x v="32"/>
    <x v="81"/>
    <s v="AP 404 TO 2"/>
    <n v="0"/>
    <n v="0"/>
    <n v="117000000"/>
    <s v="39,15-35,30"/>
    <d v="2025-07-14T00:00:00"/>
    <x v="31"/>
    <x v="0"/>
    <x v="8"/>
    <m/>
    <x v="22"/>
  </r>
  <r>
    <s v="673f450249fdc011f72b4644"/>
    <s v="702-2024"/>
    <s v="CINDY"/>
    <s v="TATIANA"/>
    <s v="SALAZAR"/>
    <s v="ALZATE"/>
    <s v="Nombre OK"/>
    <s v="Cédula de Ciudadanía"/>
    <n v="1023930342"/>
    <x v="0"/>
    <n v="1"/>
    <s v="Caja Colombiana de Subsidio Familiar COLSUBSIDIO"/>
    <n v="39000000"/>
    <s v="LA HIPOTECARIA"/>
    <n v="50148040"/>
    <s v="702 13-Dic-2024"/>
    <n v="15600000"/>
    <s v="Banco Davivienda S.A."/>
    <n v="482800045544"/>
    <s v="CH"/>
    <s v="830053700"/>
    <s v="FIDUDAVIVIENDA FID P.A LA MARLENE**CUSEZAR S.A"/>
    <x v="32"/>
    <x v="81"/>
    <s v="AP 502 TO 2"/>
    <n v="0"/>
    <n v="0"/>
    <n v="117000000"/>
    <s v="39,15-35,3"/>
    <d v="2025-09-10T00:00:00"/>
    <x v="5"/>
    <x v="0"/>
    <x v="9"/>
    <m/>
    <x v="3"/>
  </r>
  <r>
    <s v="673f482649fdc011f72b4ac2"/>
    <s v="702-2024"/>
    <s v="MANUEL"/>
    <s v="ESTEBAN"/>
    <s v="GARZON"/>
    <s v="CAMARGO"/>
    <s v="Nombre OK"/>
    <s v="Cédula de Ciudadanía"/>
    <n v="1033811839"/>
    <x v="0"/>
    <n v="1"/>
    <s v="Caja de Compensación Familiar CAFAM"/>
    <n v="39000000"/>
    <s v="LA HIPOTECARIA"/>
    <n v="52490000"/>
    <s v="702 13-Dic-2024"/>
    <n v="15600000"/>
    <s v="Banco Davivienda S.A."/>
    <n v="482800045544"/>
    <s v="CH"/>
    <s v="830053700"/>
    <s v="FIDUDAVIVIENDA FID P.A LA MARLENE**CUSEZAR S.A"/>
    <x v="32"/>
    <x v="81"/>
    <s v="AP 204 TO 3"/>
    <n v="0"/>
    <n v="0"/>
    <n v="117000000"/>
    <s v="39,15-35,30"/>
    <d v="2025-05-19T00:00:00"/>
    <x v="35"/>
    <x v="0"/>
    <x v="3"/>
    <m/>
    <x v="25"/>
  </r>
  <r>
    <s v="673f4dd349fdc011f72b4fce"/>
    <s v="707-2024"/>
    <s v="AURA"/>
    <s v="NELLY"/>
    <s v="RUBIANO"/>
    <s v="VALBUENA"/>
    <s v="Nombre OK"/>
    <s v="Cédula de Ciudadanía"/>
    <n v="52072467"/>
    <x v="0"/>
    <n v="1"/>
    <s v="Caja de Compensación Familiar COMPENSAR"/>
    <n v="39000000"/>
    <s v="LA HIPOTECARIA"/>
    <n v="47808000"/>
    <s v="707 13-Dic-2024"/>
    <n v="15600000"/>
    <s v="Banco Davivienda S.A."/>
    <n v="482800045544"/>
    <s v="CH"/>
    <s v="830053700"/>
    <s v="FIDUDAVIVIENDA FID P.A LA MARLENE**CUSEZAR S.A"/>
    <x v="32"/>
    <x v="81"/>
    <s v="AP 203 TO 4"/>
    <n v="0"/>
    <n v="0"/>
    <n v="117000000"/>
    <s v="39,15-35,30"/>
    <d v="2025-05-19T00:00:00"/>
    <x v="35"/>
    <x v="0"/>
    <x v="3"/>
    <m/>
    <x v="25"/>
  </r>
  <r>
    <s v="673f4de649fdc011f72b4fd9"/>
    <s v="707-2024"/>
    <s v="EDINSON"/>
    <s v="ARLEY"/>
    <s v="GARCIA"/>
    <s v="QUINTERO"/>
    <s v="Nombre OK"/>
    <s v="Cédula de Ciudadanía"/>
    <n v="1036399391"/>
    <x v="0"/>
    <n v="1"/>
    <s v="Caja de Compensación Familiar COMPENSAR"/>
    <n v="39000000"/>
    <s v="BANCOLOMBIA"/>
    <n v="50690000"/>
    <s v="707 13-Dic-2024"/>
    <n v="15600000"/>
    <s v="Banco Davivienda S.A."/>
    <n v="482800045544"/>
    <s v="CH"/>
    <s v="830053700"/>
    <s v="FIDUDAVIVIENDA FID P.A LA MARLENE**CUSEZAR S.A"/>
    <x v="32"/>
    <x v="81"/>
    <s v="AP 301 TO 3"/>
    <n v="0"/>
    <n v="0"/>
    <n v="117000000"/>
    <s v="39,15-35,30"/>
    <d v="2025-05-19T00:00:00"/>
    <x v="35"/>
    <x v="0"/>
    <x v="3"/>
    <m/>
    <x v="25"/>
  </r>
  <r>
    <s v="673f538549fdc011f72b551d"/>
    <s v="707-2024"/>
    <s v="MARIA"/>
    <s v="TERESA"/>
    <s v="TRUJILLO"/>
    <s v="CAMACHO"/>
    <s v="Nombre OK"/>
    <s v="Cédula de Ciudadanía"/>
    <n v="52254968"/>
    <x v="0"/>
    <n v="1"/>
    <s v="Caja de Compensación Familiar COMPENSAR"/>
    <n v="39000000"/>
    <s v="LA HIPOTECARIA"/>
    <n v="48404000"/>
    <s v="707 13-Dic-2024"/>
    <n v="15600000"/>
    <s v="Banco Davivienda S.A."/>
    <n v="482800045544"/>
    <s v="CH"/>
    <s v="830053700"/>
    <s v="FIDUDAVIVIENDA FID P.A LA MARLENE**CUSEZAR S.A"/>
    <x v="32"/>
    <x v="81"/>
    <s v="AP 302 TO 4"/>
    <n v="0"/>
    <n v="0"/>
    <n v="117000000"/>
    <s v="39,15-35,30"/>
    <d v="2025-05-19T00:00:00"/>
    <x v="35"/>
    <x v="0"/>
    <x v="3"/>
    <m/>
    <x v="25"/>
  </r>
  <r>
    <s v="673f560849fdc011f72b587a"/>
    <s v="707-2024"/>
    <s v="YENI"/>
    <s v="ROCIO"/>
    <s v="REAL"/>
    <s v="HUESO"/>
    <s v="Nombre OK"/>
    <s v="Cédula de Ciudadanía"/>
    <n v="1022404273"/>
    <x v="0"/>
    <n v="1"/>
    <s v="Caja Colombiana de Subsidio Familiar COLSUBSIDIO"/>
    <n v="42705000"/>
    <s v="BANCOLOMBIA"/>
    <n v="57770006"/>
    <s v="707 13-Dic-2024"/>
    <n v="15600000"/>
    <s v="Banco Davivienda S.A."/>
    <n v="482800045544"/>
    <s v="CH"/>
    <s v="830053700"/>
    <s v="FIDUDAVIVIENDA FID P.A LA MARLENE**CUSEZAR S.A"/>
    <x v="32"/>
    <x v="81"/>
    <s v="AP 402 TO 3"/>
    <n v="0"/>
    <n v="0"/>
    <n v="128115000"/>
    <s v="39,15-35,30"/>
    <d v="2026-02-17T00:00:00"/>
    <x v="20"/>
    <x v="1"/>
    <x v="4"/>
    <m/>
    <x v="12"/>
  </r>
  <r>
    <s v="673f56c049fdc011f72b5966"/>
    <s v="707-2024"/>
    <s v="OSCAR"/>
    <s v="ALEXANDER"/>
    <s v="LEAL"/>
    <s v=""/>
    <s v="Revisar nombre"/>
    <s v="Cédula de Ciudadanía"/>
    <n v="74389920"/>
    <x v="0"/>
    <n v="1"/>
    <s v="Caja Colombiana de Subsidio Familiar COLSUBSIDIO"/>
    <n v="39000000"/>
    <s v="BANCO BOGOTA"/>
    <n v="42150846"/>
    <s v="707 13-Dic-2024"/>
    <n v="15600000"/>
    <s v="Banco Davivienda S.A."/>
    <n v="482800045544"/>
    <s v="CH"/>
    <s v="830053700"/>
    <s v="FIDUDAVIVIENDA FID P.A LA MARLENE**CUSEZAR S.A"/>
    <x v="32"/>
    <x v="81"/>
    <s v="AP 501 TO 4"/>
    <n v="0"/>
    <n v="0"/>
    <n v="117000000"/>
    <s v="39,15-35,30"/>
    <d v="2025-06-02T00:00:00"/>
    <x v="24"/>
    <x v="0"/>
    <x v="3"/>
    <s v="Resolución de corrección de nombre 033"/>
    <x v="16"/>
  </r>
  <r>
    <s v="673f58a349fdc011f72b5c3d"/>
    <s v="707-2024"/>
    <s v="ADRIANA"/>
    <s v="MILENA"/>
    <s v="PINILLA"/>
    <s v="MADRIGAL"/>
    <s v="Nombre OK"/>
    <s v="Cédula de Ciudadanía"/>
    <n v="1030558862"/>
    <x v="0"/>
    <n v="1"/>
    <s v="Caja de Compensación Familiar COMPENSAR"/>
    <n v="39000000"/>
    <s v="BANCO DAVIVIENDA"/>
    <n v="51055780"/>
    <s v="707 13-Dic-2024"/>
    <n v="15600000"/>
    <s v="Banco Davivienda S.A."/>
    <n v="482800045544"/>
    <s v="CH"/>
    <s v="830053700"/>
    <s v="FIDUDAVIVIENDA FID P.A LA MARLENE**CUSEZAR S.A"/>
    <x v="32"/>
    <x v="81"/>
    <s v="AP 204 TO 5"/>
    <n v="0"/>
    <n v="0"/>
    <n v="117000000"/>
    <s v="39,15-35,30"/>
    <d v="2025-06-10T00:00:00"/>
    <x v="24"/>
    <x v="0"/>
    <x v="0"/>
    <m/>
    <x v="16"/>
  </r>
  <r>
    <s v="673f5cf049fdc011f72b60b1"/>
    <s v="707-2024"/>
    <s v="NILSON"/>
    <s v=""/>
    <s v="BAUTISTA"/>
    <s v="CALDERON"/>
    <s v="Sin asignar"/>
    <s v="Cédula de Ciudadanía"/>
    <n v="79208170"/>
    <x v="0"/>
    <n v="1"/>
    <s v="Caja Colombiana de Subsidio Familiar COLSUBSIDIO"/>
    <m/>
    <s v="OTRA COOPERATIVAS / FUNDACIONES"/>
    <n v="57740000"/>
    <s v="707 13-Dic-2024"/>
    <n v="15600000"/>
    <s v="Banco Davivienda S.A."/>
    <n v="482800045544"/>
    <s v="CH"/>
    <s v="830053700"/>
    <s v="FIDUDAVIVIENDA FID P.A LA MARLENE**CUSEZAR S.A"/>
    <x v="32"/>
    <x v="81"/>
    <s v="AP 104 TO 4"/>
    <m/>
    <m/>
    <m/>
    <m/>
    <m/>
    <x v="4"/>
    <x v="2"/>
    <x v="1"/>
    <m/>
    <x v="2"/>
  </r>
  <r>
    <s v="673f608349fdc011f72b64f3"/>
    <s v="707-2024"/>
    <s v="JESUS"/>
    <s v="ALBERTO"/>
    <s v="BERNATE"/>
    <s v="LOAIZA"/>
    <s v="Nombre OK"/>
    <s v="Cédula de Ciudadanía"/>
    <n v="93477828"/>
    <x v="0"/>
    <n v="1"/>
    <s v="Caja de Compensación Familiar COMPENSAR"/>
    <n v="39000000"/>
    <s v="LA HIPOTECARIA"/>
    <n v="48025000"/>
    <s v="707 13-Dic-2024"/>
    <n v="15600000"/>
    <s v="Banco Davivienda S.A."/>
    <n v="482800045544"/>
    <s v="CH"/>
    <s v="830053700"/>
    <s v="FIDUDAVIVIENDA FID P.A LA MARLENE**CUSEZAR S.A"/>
    <x v="32"/>
    <x v="81"/>
    <s v="AP 102 TO 1"/>
    <n v="0"/>
    <n v="0"/>
    <n v="117000000"/>
    <s v="39,15-35,30"/>
    <d v="2025-05-08T00:00:00"/>
    <x v="36"/>
    <x v="0"/>
    <x v="8"/>
    <m/>
    <x v="26"/>
  </r>
  <r>
    <s v="673f608d49fdc011f72b6500"/>
    <s v="702-2024"/>
    <s v="JESUS"/>
    <s v="DAVID"/>
    <s v="FIGUEROA"/>
    <s v="MARTINEZ"/>
    <s v="Nombre OK"/>
    <s v="Cédula de Ciudadanía"/>
    <n v="1023923688"/>
    <x v="0"/>
    <n v="1"/>
    <s v="Caja de Compensación Familiar COMPENSAR"/>
    <n v="39000000"/>
    <s v="LA HIPOTECARIA"/>
    <n v="52430000"/>
    <s v="702 13-Dic-2024"/>
    <n v="15600000"/>
    <s v="Banco Davivienda S.A."/>
    <n v="482800045544"/>
    <s v="CH"/>
    <s v="830053700"/>
    <s v="FIDUDAVIVIENDA FID P.A LA MARLENE**CUSEZAR S.A"/>
    <x v="32"/>
    <x v="81"/>
    <s v="AP 603 TO 5"/>
    <n v="0"/>
    <n v="0"/>
    <n v="117000000"/>
    <s v="39,15-35,30"/>
    <d v="2025-05-19T00:00:00"/>
    <x v="35"/>
    <x v="0"/>
    <x v="3"/>
    <m/>
    <x v="25"/>
  </r>
  <r>
    <s v="673f631a49fdc011f72b681d"/>
    <s v="757-2024"/>
    <s v="MILENA"/>
    <s v="ANDREA"/>
    <s v="SILVA"/>
    <s v="BELTRAN"/>
    <s v="Nombre OK"/>
    <s v="Cédula de Ciudadanía"/>
    <n v="1010232867"/>
    <x v="0"/>
    <n v="1"/>
    <s v="Caja Colombiana de Subsidio Familiar COLSUBSIDIO"/>
    <n v="39000000"/>
    <s v="BANCO DAVIVIENDA"/>
    <n v="24700000"/>
    <s v="757 24-Dic-2024"/>
    <n v="15600000"/>
    <s v="Banco Davivienda S.A."/>
    <n v="482800045544"/>
    <s v="CH"/>
    <s v="830053700"/>
    <s v="FIDUDAVIVIENDA FID P.A LA MARLENE**CUSEZAR S.A"/>
    <x v="32"/>
    <x v="81"/>
    <s v="AP 202 TO 1"/>
    <n v="26000000"/>
    <n v="0"/>
    <n v="117000000"/>
    <s v="39,15-35,30"/>
    <d v="2025-05-19T00:00:00"/>
    <x v="35"/>
    <x v="0"/>
    <x v="3"/>
    <m/>
    <x v="25"/>
  </r>
  <r>
    <s v="673f63f749fdc011f72b6872"/>
    <s v="706-2024"/>
    <s v="SAUL"/>
    <s v=""/>
    <s v="GARZON"/>
    <s v="RODRIGUEZ"/>
    <s v="Nombre OK"/>
    <s v="Cédula de Ciudadanía"/>
    <n v="348788"/>
    <x v="0"/>
    <n v="1"/>
    <s v="Caja de Compensación Familiar CAFAM"/>
    <n v="42705000"/>
    <s v="BANCO DAVIVIENDA"/>
    <n v="55928300"/>
    <s v="706 13-Dic-2024"/>
    <n v="15600000"/>
    <s v="Banco Davivienda S.A."/>
    <n v="482800045544"/>
    <s v="CH"/>
    <s v="830053700"/>
    <s v="FIDUDAVIVIENDA FID P.A LA MARLENE**CUSEZAR S.A"/>
    <x v="32"/>
    <x v="81"/>
    <s v="AP 303 TO 6"/>
    <n v="0"/>
    <n v="0"/>
    <n v="128115000"/>
    <s v="39,15-35,30"/>
    <d v="2025-10-18T00:00:00"/>
    <x v="17"/>
    <x v="0"/>
    <x v="4"/>
    <m/>
    <x v="10"/>
  </r>
  <r>
    <s v="673f682a49fdc011f72b6b6b"/>
    <s v="723-2024"/>
    <s v="JOHN"/>
    <s v="EDWIN"/>
    <s v="PICHIMATA"/>
    <s v=""/>
    <s v="Nombre OK"/>
    <s v="Cédula de Ciudadanía"/>
    <n v="1016016186"/>
    <x v="0"/>
    <n v="1"/>
    <s v="Caja de Compensación Familiar COMPENSAR"/>
    <n v="42705000"/>
    <s v="LA HIPOTECARIA"/>
    <n v="42000000"/>
    <s v="723 18-Dic-2024"/>
    <n v="15600000"/>
    <s v="Banco Davivienda S.A."/>
    <n v="482800045544"/>
    <s v="CH"/>
    <s v="830053700"/>
    <s v="FIDUDAVIVIENDA FID P.A LA MARLENE**CUSEZAR S.A"/>
    <x v="32"/>
    <x v="81"/>
    <s v="AP 104 TO 14"/>
    <n v="0"/>
    <n v="0"/>
    <n v="120401000"/>
    <s v="39,15-35,30"/>
    <d v="2025-12-02T00:00:00"/>
    <x v="0"/>
    <x v="0"/>
    <x v="3"/>
    <s v="RESOL  573 JUL 2025 INMUEBLE"/>
    <x v="0"/>
  </r>
  <r>
    <s v="673f6a3649fdc011f72b6e0d"/>
    <s v="706-2024"/>
    <s v="CINDY"/>
    <s v="MARCELA"/>
    <s v="REGINO"/>
    <s v="CALDERIN"/>
    <s v="Nombre OK"/>
    <s v="Cédula de Ciudadanía"/>
    <n v="1123996619"/>
    <x v="0"/>
    <n v="1"/>
    <s v="Caja Colombiana de Subsidio Familiar COLSUBSIDIO"/>
    <n v="39000000"/>
    <s v="BANCO BOGOTA"/>
    <n v="48855780"/>
    <s v="706 13-Dic-2024"/>
    <n v="15600000"/>
    <s v="Banco Davivienda S.A."/>
    <n v="482800045544"/>
    <s v="CH"/>
    <s v="830053700"/>
    <s v="FIDUDAVIVIENDA FID P.A LA MARLENE**CUSEZAR S.A"/>
    <x v="32"/>
    <x v="81"/>
    <s v="AP 203 TO 14"/>
    <n v="0"/>
    <n v="0"/>
    <n v="117000000"/>
    <s v="39,15-35,30"/>
    <d v="2025-07-24T00:00:00"/>
    <x v="31"/>
    <x v="0"/>
    <x v="3"/>
    <m/>
    <x v="22"/>
  </r>
  <r>
    <s v="673f6bf149fdc011f72b6f34"/>
    <s v="723-2024"/>
    <s v="JOHNN"/>
    <s v="JAIRO"/>
    <s v="PEÑALOZA"/>
    <s v="VILLAMARIN"/>
    <s v="Nombre OK"/>
    <s v="Cédula de Ciudadanía"/>
    <n v="79217468"/>
    <x v="0"/>
    <n v="1"/>
    <s v="Caja de Compensación Familiar COMPENSAR"/>
    <n v="42705000"/>
    <s v="BANCO DAVIVIENDA"/>
    <n v="56410000"/>
    <s v="723 18-Dic-2024"/>
    <n v="15600000"/>
    <s v="Banco Davivienda S.A."/>
    <n v="482800045544"/>
    <s v="CH"/>
    <s v="830053700"/>
    <s v="FIDUDAVIVIENDA FID P.A LA MARLENE**CUSEZAR S.A"/>
    <x v="32"/>
    <x v="81"/>
    <s v="AP 404 TO 14"/>
    <n v="0"/>
    <n v="0"/>
    <n v="128115000"/>
    <s v="39,15-35,30"/>
    <d v="2025-11-17T00:00:00"/>
    <x v="11"/>
    <x v="0"/>
    <x v="4"/>
    <m/>
    <x v="5"/>
  </r>
  <r>
    <s v="673f6d7a49fdc011f72b70a7"/>
    <s v="723-2024"/>
    <s v="HERNAN"/>
    <s v="AUGUSTO"/>
    <s v="ROJAS"/>
    <s v="ARCINIEGAS"/>
    <s v="Nombre OK"/>
    <s v="Cédula de Ciudadanía"/>
    <n v="79700772"/>
    <x v="0"/>
    <n v="1"/>
    <s v="Caja de Compensación Familiar CAFAM"/>
    <n v="39000000"/>
    <s v="BANCOLOMBIA"/>
    <n v="50138000"/>
    <s v="723 18-Dic-2024"/>
    <n v="15600000"/>
    <s v="Banco Davivienda S.A."/>
    <n v="482800045544"/>
    <s v="CH"/>
    <s v="830053700"/>
    <s v="FIDUDAVIVIENDA FID P.A LA MARLENE**CUSEZAR S.A"/>
    <x v="32"/>
    <x v="81"/>
    <s v="AP 501 TO 14"/>
    <n v="0"/>
    <n v="0"/>
    <n v="117000000"/>
    <s v="39,15-35,30"/>
    <d v="2025-07-08T00:00:00"/>
    <x v="32"/>
    <x v="0"/>
    <x v="4"/>
    <m/>
    <x v="23"/>
  </r>
  <r>
    <s v="6747457bb75e227734dd7ec9"/>
    <s v="702-2024"/>
    <s v="MARIA"/>
    <s v="CRISTINA"/>
    <s v="VIDAL"/>
    <s v="GARCIA"/>
    <s v="Nombre OK"/>
    <s v="Cédula de Ciudadanía"/>
    <n v="51788892"/>
    <x v="0"/>
    <n v="1"/>
    <s v="Caja Colombiana de Subsidio Familiar COLSUBSIDIO"/>
    <n v="39000000"/>
    <s v="BANCO BOGOTA"/>
    <n v="48764780"/>
    <s v="702 13-Dic-2024"/>
    <n v="15600000"/>
    <s v="Banco Davivienda S.A."/>
    <n v="482800045544"/>
    <s v="CH"/>
    <s v="830053700"/>
    <s v="FIDUDAVIVIENDA FID P.A LA MARLENE**CUSEZAR S.A"/>
    <x v="32"/>
    <x v="81"/>
    <s v="AP 303 TO 14"/>
    <n v="0"/>
    <n v="0"/>
    <n v="117000000"/>
    <s v="39,15-35,30"/>
    <d v="2025-06-02T00:00:00"/>
    <x v="24"/>
    <x v="0"/>
    <x v="3"/>
    <m/>
    <x v="16"/>
  </r>
  <r>
    <s v="674ddb86633bb1d5538279df"/>
    <s v="757-2024"/>
    <s v="YOLANDA"/>
    <s v=""/>
    <s v="SALAZAR"/>
    <s v="CASTILLO"/>
    <s v="Nombre OK"/>
    <s v="Cédula de Ciudadanía"/>
    <n v="34516497"/>
    <x v="0"/>
    <n v="1"/>
    <s v="Caja Colombiana de Subsidio Familiar COLSUBSIDIO"/>
    <n v="42705000"/>
    <s v="BANCO DAVIVIENDA"/>
    <n v="55655000"/>
    <s v="757 24-Dic-2024"/>
    <n v="15600000"/>
    <s v="Banco Davivienda S.A."/>
    <n v="482800045544"/>
    <s v="CH"/>
    <s v="830053700"/>
    <s v="FIDUDAVIVIENDA FID P.A LA MARLENE**CUSEZAR S.A"/>
    <x v="32"/>
    <x v="81"/>
    <s v="AP 501 TO 2"/>
    <n v="0"/>
    <n v="0"/>
    <n v="128115000"/>
    <s v="39,15-35,30"/>
    <d v="2025-09-09T00:00:00"/>
    <x v="5"/>
    <x v="0"/>
    <x v="4"/>
    <m/>
    <x v="3"/>
  </r>
  <r>
    <s v="674de1bd633bb1d553827f01"/>
    <s v="757-2024"/>
    <s v="LUZ"/>
    <s v="MARINA"/>
    <s v="MUNEVAR"/>
    <s v="CABALLERO"/>
    <s v="Nombre OK"/>
    <s v="Cédula de Ciudadanía"/>
    <n v="39793097"/>
    <x v="0"/>
    <n v="1"/>
    <s v="Caja de Compensación Familiar CAFAM"/>
    <n v="39000000"/>
    <s v="BANCO BOGOTA"/>
    <n v="50426000"/>
    <s v="757 24-Dic-2024"/>
    <n v="15600000"/>
    <s v="Banco Davivienda S.A."/>
    <n v="482800045544"/>
    <s v="CH"/>
    <s v="830053700"/>
    <s v="FIDUDAVIVIENDA FID P.A LA MARLENE**CUSEZAR S.A"/>
    <x v="32"/>
    <x v="81"/>
    <s v="AP 204 TO 4"/>
    <n v="0"/>
    <n v="0"/>
    <n v="117000000"/>
    <s v="39,15-35,30"/>
    <d v="2025-05-19T00:00:00"/>
    <x v="35"/>
    <x v="0"/>
    <x v="3"/>
    <m/>
    <x v="25"/>
  </r>
  <r>
    <s v="674de7e0633bb1d553828645"/>
    <s v="757-2024"/>
    <s v="EDWIN"/>
    <s v="ESTIVEN"/>
    <s v="MATIZ"/>
    <s v="ORTIZ"/>
    <s v="Nombre OK"/>
    <s v="Cédula de Ciudadanía"/>
    <n v="1000329884"/>
    <x v="0"/>
    <n v="1"/>
    <s v="Caja de Compensación Familiar CAFAM"/>
    <n v="39000000"/>
    <s v="BANCO DAVIVIENDA"/>
    <n v="48855780"/>
    <s v="757 24-Dic-2024"/>
    <n v="15600000"/>
    <s v="Banco Davivienda S.A."/>
    <n v="482800045544"/>
    <s v="CH"/>
    <s v="830053700"/>
    <s v="FIDUDAVIVIENDA FID P.A LA MARLENE**CUSEZAR S.A"/>
    <x v="32"/>
    <x v="81"/>
    <s v="AP 303 TO 5"/>
    <n v="0"/>
    <n v="0"/>
    <n v="117000000"/>
    <s v="39,15-35,30"/>
    <d v="2025-05-19T00:00:00"/>
    <x v="35"/>
    <x v="0"/>
    <x v="3"/>
    <m/>
    <x v="25"/>
  </r>
  <r>
    <s v="674defde633bb1d553828f92"/>
    <s v="723-2024"/>
    <s v="JHON"/>
    <s v="FREDY"/>
    <s v="QUIQUE"/>
    <s v="ALVAREZ"/>
    <s v="Nombre OK"/>
    <s v="Cédula de Ciudadanía"/>
    <n v="1110088937"/>
    <x v="0"/>
    <n v="1"/>
    <s v="Caja de Compensación Familiar COMPENSAR"/>
    <n v="39000000"/>
    <s v="BANCO DAVIVIENDA"/>
    <n v="26320000"/>
    <s v="723 18-Dic-2024"/>
    <n v="15600000"/>
    <s v="Banco Davivienda S.A."/>
    <n v="482800045544"/>
    <s v="CH"/>
    <s v="830053700"/>
    <s v="FIDUDAVIVIENDA FID P.A LA MARLENE**CUSEZAR S.A"/>
    <x v="32"/>
    <x v="81"/>
    <s v="AP 501 TO 16"/>
    <n v="26000000"/>
    <n v="0"/>
    <n v="117000000"/>
    <s v="39,15-35,30"/>
    <d v="2025-06-18T00:00:00"/>
    <x v="25"/>
    <x v="0"/>
    <x v="8"/>
    <m/>
    <x v="17"/>
  </r>
  <r>
    <s v="67507c515c060b76e989dab9"/>
    <s v="440-2025"/>
    <s v="ALBA"/>
    <s v="INES"/>
    <s v="CRUZ"/>
    <s v="CHAVARRIA"/>
    <s v="Nombre OK"/>
    <s v="Cédula de Ciudadanía"/>
    <n v="1002692716"/>
    <x v="0"/>
    <n v="1"/>
    <s v="Caja de Compensación Familiar COMPENSAR"/>
    <n v="42705000"/>
    <s v="BANCO DAVIVIENDA"/>
    <n v="26958000"/>
    <s v="440 26-May-2025"/>
    <n v="17082000"/>
    <s v="Banco Davivienda S.A."/>
    <n v="482800045544"/>
    <s v="CH"/>
    <s v="830053700"/>
    <s v="FIDUDAVIVIENDA FID P.A LA MARLENE**CUSEZAR S.A"/>
    <x v="32"/>
    <x v="81"/>
    <s v="AP 401 TO 16"/>
    <n v="28470000"/>
    <n v="0"/>
    <n v="128115000"/>
    <s v="39,15-35,30"/>
    <d v="2025-10-08T00:00:00"/>
    <x v="27"/>
    <x v="0"/>
    <x v="4"/>
    <m/>
    <x v="19"/>
  </r>
  <r>
    <s v="6751ddcd5c060b76e98a5906"/>
    <s v="722-2024"/>
    <s v="CARMEN"/>
    <s v="LUZ DARY"/>
    <s v="PERDOMO"/>
    <s v="CAÑON"/>
    <s v="Nombre OK"/>
    <s v="Cédula de Ciudadanía"/>
    <n v="52346969"/>
    <x v="0"/>
    <n v="1"/>
    <s v="Caja Colombiana de Subsidio Familiar COLSUBSIDIO"/>
    <n v="39000000"/>
    <s v="BANCO DAVIVIENDA"/>
    <n v="25033811"/>
    <s v="722 18-Dic-2024"/>
    <n v="15600000"/>
    <s v="Banco Davivienda S.A."/>
    <n v="482800045544"/>
    <s v="CH"/>
    <s v="830053700"/>
    <s v="FIDUDAVIVIENDA FID P.A LA MARLENE**CUSEZAR S.A"/>
    <x v="32"/>
    <x v="81"/>
    <s v="AP 103 TO 5"/>
    <n v="26000000"/>
    <n v="0"/>
    <n v="117000000"/>
    <s v="39,15-35,30"/>
    <d v="2025-07-08T00:00:00"/>
    <x v="32"/>
    <x v="0"/>
    <x v="0"/>
    <m/>
    <x v="23"/>
  </r>
  <r>
    <s v="67535b0bb8c8d1893aaadb60"/>
    <s v="757-2024"/>
    <s v="MONICA"/>
    <s v="LILIANA"/>
    <s v="ORTIZ"/>
    <s v="RINCON"/>
    <s v="Nombre OK"/>
    <s v="Cédula de Ciudadanía"/>
    <n v="52766966"/>
    <x v="0"/>
    <n v="1"/>
    <s v="Caja de Compensación Familiar COMPENSAR"/>
    <n v="39000000"/>
    <s v="CREDIFAMILIA"/>
    <n v="48600000"/>
    <s v="757 24-Dic-2024"/>
    <n v="15600000"/>
    <s v="Banco Davivienda S.A."/>
    <n v="482800045544"/>
    <s v="CH"/>
    <s v="830053700"/>
    <s v="FIDUDAVIVIENDA FID P.A LA MARLENE**CUSEZAR S.A"/>
    <x v="32"/>
    <x v="81"/>
    <s v="AP 403 TO 14"/>
    <n v="0"/>
    <n v="0"/>
    <n v="117000000"/>
    <s v="39,15-35,30"/>
    <d v="2025-06-11T00:00:00"/>
    <x v="24"/>
    <x v="0"/>
    <x v="0"/>
    <m/>
    <x v="16"/>
  </r>
  <r>
    <s v="677304144d5f51c802d8002c"/>
    <s v="95-2025"/>
    <s v="LORENA"/>
    <s v=""/>
    <s v="MONTIEL"/>
    <s v="GUTIERREZ"/>
    <s v="Nombre OK"/>
    <s v="Cédula de Ciudadanía"/>
    <n v="1030616780"/>
    <x v="0"/>
    <n v="1"/>
    <s v="Ninguno"/>
    <n v="0"/>
    <s v="BANCO DAVIVIENDA"/>
    <n v="56630000"/>
    <s v="95 28-Feb-2025"/>
    <n v="17082000"/>
    <s v="Banco Davivienda S.A."/>
    <n v="482800045544"/>
    <s v="CH"/>
    <s v="830053700"/>
    <s v="FIDUDAVIVIENDA FID P.A LA MARLENE**CUSEZAR S.A"/>
    <x v="32"/>
    <x v="81"/>
    <s v="AP 102 TO 6"/>
    <n v="42705000"/>
    <n v="0"/>
    <n v="128115000"/>
    <s v="39,15-35,30"/>
    <d v="2026-02-02T00:00:00"/>
    <x v="34"/>
    <x v="1"/>
    <x v="2"/>
    <m/>
    <x v="1"/>
  </r>
  <r>
    <s v="677305b54d5f51c802d80160"/>
    <s v="95-2025"/>
    <s v="MARIA"/>
    <s v="HELENA"/>
    <s v="LIPONSE"/>
    <s v="VIQUEZ"/>
    <s v="Nombre OK"/>
    <s v="Cédula de Ciudadanía"/>
    <n v="1084868741"/>
    <x v="0"/>
    <n v="1"/>
    <s v="Caja Colombiana de Subsidio Familiar COLSUBSIDIO"/>
    <n v="42705000"/>
    <s v="BANCO DAVIVIENDA"/>
    <n v="28158000"/>
    <s v="95 28-Feb-2025"/>
    <n v="17082000"/>
    <s v="Banco Davivienda S.A."/>
    <n v="482800045544"/>
    <s v="CH"/>
    <s v="830053700"/>
    <s v="FIDUDAVIVIENDA FID P.A LA MARLENE**CUSEZAR S.A"/>
    <x v="32"/>
    <x v="81"/>
    <s v="AP 204 TO 6"/>
    <n v="28470000"/>
    <n v="0"/>
    <n v="128115000"/>
    <s v="39,15-35,30"/>
    <d v="2025-07-24T00:00:00"/>
    <x v="31"/>
    <x v="0"/>
    <x v="3"/>
    <m/>
    <x v="22"/>
  </r>
  <r>
    <s v="677307174d5f51c802d802bc"/>
    <s v="95-2025"/>
    <s v="MARIA"/>
    <s v="YANETH"/>
    <s v="BUITRAGO"/>
    <s v="ALAPE"/>
    <s v="Nombre OK"/>
    <s v="Cédula de Ciudadanía"/>
    <n v="1022340867"/>
    <x v="0"/>
    <n v="1"/>
    <s v="Caja de Compensación Familiar CAFAM"/>
    <n v="39000000"/>
    <s v="BANCO DAVIVIENDA"/>
    <n v="39613000"/>
    <s v="95 28-Feb-2025"/>
    <n v="17082000"/>
    <s v="Banco Davivienda S.A."/>
    <n v="482800045544"/>
    <s v="CH"/>
    <s v="830053700"/>
    <s v="FIDUDAVIVIENDA FID P.A LA MARLENE**CUSEZAR S.A"/>
    <x v="32"/>
    <x v="81"/>
    <s v="AP 301 TO 6"/>
    <n v="0"/>
    <n v="0"/>
    <n v="128115000"/>
    <s v="39,15-35,30"/>
    <d v="2025-07-24T00:00:00"/>
    <x v="31"/>
    <x v="0"/>
    <x v="3"/>
    <m/>
    <x v="22"/>
  </r>
  <r>
    <s v="6773084f4d5f51c802d8038b"/>
    <s v="95-2025"/>
    <s v="ROMAN"/>
    <s v=""/>
    <s v="SUTA"/>
    <s v="CASTRO"/>
    <s v="Nombre OK"/>
    <s v="Cédula de Ciudadanía"/>
    <n v="80842485"/>
    <x v="0"/>
    <n v="1"/>
    <s v="Caja de Compensación Familiar COMPENSAR"/>
    <n v="42705000"/>
    <s v="BANCO BOGOTA"/>
    <n v="56448000"/>
    <s v="95 28-Feb-2025"/>
    <n v="17082000"/>
    <s v="Banco Davivienda S.A."/>
    <n v="482800045544"/>
    <s v="CH"/>
    <s v="830053700"/>
    <s v="FIDUDAVIVIENDA FID P.A LA MARLENE**CUSEZAR S.A"/>
    <x v="32"/>
    <x v="81"/>
    <s v="AP 401 TO 6"/>
    <n v="0"/>
    <n v="0"/>
    <n v="128115000"/>
    <s v="39,15-35,30"/>
    <d v="2025-09-02T00:00:00"/>
    <x v="29"/>
    <x v="0"/>
    <x v="4"/>
    <m/>
    <x v="13"/>
  </r>
  <r>
    <s v="677309dd4d5f51c802d80505"/>
    <s v="95-2025"/>
    <s v="JENIFER"/>
    <s v=""/>
    <s v="RAMIREZ"/>
    <s v="GRANADOS"/>
    <s v="Nombre OK"/>
    <s v="Cédula de Ciudadanía"/>
    <n v="53102254"/>
    <x v="0"/>
    <n v="1"/>
    <s v="Caja de Compensación Familiar COMPENSAR"/>
    <n v="42705000"/>
    <s v="CREDIFAMILIA"/>
    <n v="28157000"/>
    <s v="95 28-Feb-2025"/>
    <n v="17082000"/>
    <s v="Banco Davivienda S.A."/>
    <n v="482800045544"/>
    <s v="CH"/>
    <s v="830053700"/>
    <s v="FIDUDAVIVIENDA FID P.A LA MARLENE**CUSEZAR S.A"/>
    <x v="32"/>
    <x v="81"/>
    <s v="AP 404 TO 6"/>
    <n v="28470000"/>
    <n v="0"/>
    <n v="128115000"/>
    <s v="39,15-35,3"/>
    <d v="2025-09-10T00:00:00"/>
    <x v="5"/>
    <x v="0"/>
    <x v="9"/>
    <m/>
    <x v="3"/>
  </r>
  <r>
    <s v="67730b234d5f51c802d8061b"/>
    <s v="96-2025"/>
    <s v="BRAYAN"/>
    <s v="FERNANDO"/>
    <s v="RUBIO"/>
    <s v="LEON"/>
    <s v="Nombre OK"/>
    <s v="Cédula de Ciudadanía"/>
    <n v="1018504190"/>
    <x v="0"/>
    <n v="1"/>
    <s v="Caja Colombiana de Subsidio Familiar COLSUBSIDIO"/>
    <n v="26000000"/>
    <s v="BANCO DAVIVIENDA"/>
    <n v="80000000"/>
    <s v="96 28-Feb-2025"/>
    <n v="17082000"/>
    <s v="Banco Davivienda S.A."/>
    <n v="482800045544"/>
    <s v="CH"/>
    <s v="830053700"/>
    <s v="FIDUDAVIVIENDA FID P.A LA MARLENE**CUSEZAR S.A"/>
    <x v="32"/>
    <x v="81"/>
    <s v="AP 504 TO 6"/>
    <m/>
    <m/>
    <m/>
    <m/>
    <m/>
    <x v="4"/>
    <x v="2"/>
    <x v="1"/>
    <m/>
    <x v="2"/>
  </r>
  <r>
    <s v="67730c584d5f51c802d806b0"/>
    <s v="95-2025"/>
    <s v="ZAIRA"/>
    <s v="CECILIA"/>
    <s v="NOVA"/>
    <s v="SANCHEZ"/>
    <s v="Nombre OK"/>
    <s v="Cédula de Ciudadanía"/>
    <n v="1235258167"/>
    <x v="0"/>
    <n v="1"/>
    <s v="Caja Colombiana de Subsidio Familiar COLSUBSIDIO"/>
    <n v="42705000"/>
    <s v="BANCO DAVIVIENDA"/>
    <n v="56848000"/>
    <s v="95 28-Feb-2025"/>
    <n v="17082000"/>
    <s v="Banco Davivienda S.A."/>
    <n v="482800045544"/>
    <s v="CH"/>
    <s v="830053700"/>
    <s v="FIDUDAVIVIENDA FID P.A LA MARLENE**CUSEZAR S.A"/>
    <x v="32"/>
    <x v="81"/>
    <s v="AP 603 TO 6"/>
    <n v="0"/>
    <n v="0"/>
    <n v="128115000"/>
    <s v="39,15-35,30"/>
    <d v="2025-07-24T00:00:00"/>
    <x v="31"/>
    <x v="0"/>
    <x v="3"/>
    <m/>
    <x v="22"/>
  </r>
  <r>
    <s v="67730de94d5f51c802d807cb"/>
    <s v="96-2025"/>
    <s v="MARLEN"/>
    <s v=""/>
    <s v="BONILLA"/>
    <s v="IBAÑEZ"/>
    <s v="Nombre OK"/>
    <s v="Cédula de Ciudadanía"/>
    <n v="1002262626"/>
    <x v="0"/>
    <n v="1"/>
    <s v="Ninguno"/>
    <n v="0"/>
    <s v="BANCO DAVIVIENDA"/>
    <n v="55413000"/>
    <s v="96 28-Feb-2025"/>
    <n v="17082000"/>
    <s v="Banco Davivienda S.A."/>
    <n v="482800045544"/>
    <s v="CH"/>
    <s v="830053700"/>
    <s v="FIDUDAVIVIENDA FID P.A LA MARLENE**CUSEZAR S.A"/>
    <x v="32"/>
    <x v="81"/>
    <s v="AP 102 TO 7"/>
    <n v="42705000"/>
    <n v="0"/>
    <n v="128115000"/>
    <s v="39,15-35,30"/>
    <d v="2025-11-11T00:00:00"/>
    <x v="9"/>
    <x v="0"/>
    <x v="6"/>
    <m/>
    <x v="0"/>
  </r>
  <r>
    <s v="67730f574d5f51c802d808b1"/>
    <s v="95-2025"/>
    <s v="YESICA"/>
    <s v="PAOLA"/>
    <s v="FLOREZ"/>
    <s v="SOLANO"/>
    <s v="Nombre OK"/>
    <s v="Cédula de Ciudadanía"/>
    <n v="1102121483"/>
    <x v="0"/>
    <n v="1"/>
    <s v="Caja Colombiana de Subsidio Familiar COLSUBSIDIO"/>
    <n v="42705000"/>
    <s v="LA HIPOTECARIA"/>
    <n v="58403000"/>
    <s v="95 28-Feb-2025"/>
    <n v="17082000"/>
    <s v="Banco Davivienda S.A."/>
    <n v="482800045544"/>
    <s v="CH"/>
    <s v="830053700"/>
    <s v="FIDUDAVIVIENDA FID P.A LA MARLENE**CUSEZAR S.A"/>
    <x v="32"/>
    <x v="81"/>
    <s v="AP 301 TO 7"/>
    <n v="0"/>
    <n v="0"/>
    <n v="128115000"/>
    <s v="39,15-35,30"/>
    <d v="2025-10-08T00:00:00"/>
    <x v="27"/>
    <x v="0"/>
    <x v="4"/>
    <m/>
    <x v="19"/>
  </r>
  <r>
    <s v="6773108f4d5f51c802d8094d"/>
    <s v="95-2025"/>
    <s v="LEIDY"/>
    <s v="LILIANA"/>
    <s v="CUERVO"/>
    <s v="RINCON"/>
    <s v="Nombre OK"/>
    <s v="Cédula de Ciudadanía"/>
    <n v="1124217077"/>
    <x v="0"/>
    <n v="1"/>
    <s v="Caja de Compensación Familiar COMPENSAR"/>
    <n v="42705000"/>
    <s v="LA HIPOTECARIA"/>
    <n v="54783780"/>
    <s v="95 28-Feb-2025"/>
    <n v="17082000"/>
    <s v="Banco Davivienda S.A."/>
    <n v="482800045544"/>
    <s v="CH"/>
    <s v="830053700"/>
    <s v="FIDUDAVIVIENDA FID P.A LA MARLENE**CUSEZAR S.A"/>
    <x v="32"/>
    <x v="81"/>
    <s v="AP 503 TO 7"/>
    <n v="0"/>
    <n v="0"/>
    <n v="128115000"/>
    <s v="39,15-35,30"/>
    <d v="2025-09-03T00:00:00"/>
    <x v="29"/>
    <x v="0"/>
    <x v="4"/>
    <m/>
    <x v="13"/>
  </r>
  <r>
    <s v="677356264d5f51c802d8436b"/>
    <s v="98-2025"/>
    <s v="ROSA"/>
    <s v="HERMINDA"/>
    <s v="SANCHEZ"/>
    <s v="ROMERO"/>
    <s v="Nombre OK"/>
    <s v="Cédula de Ciudadanía"/>
    <n v="35472554"/>
    <x v="0"/>
    <n v="1"/>
    <s v="Caja de Compensación Familiar COMPENSAR"/>
    <n v="42705000"/>
    <s v="BANCO DAVIVIENDA"/>
    <n v="52620901"/>
    <s v="98 28-Feb-2025"/>
    <n v="17082000"/>
    <s v="Banco Davivienda S.A."/>
    <n v="482800045544"/>
    <s v="CH"/>
    <s v="830053700"/>
    <s v="FIDUDAVIVIENDA FID P.A LA MARLENE**CUSEZAR S.A"/>
    <x v="32"/>
    <x v="81"/>
    <s v="AP 201 TO 6"/>
    <n v="0"/>
    <n v="0"/>
    <n v="128115000"/>
    <s v="39,15-35,30"/>
    <d v="2025-07-10T00:00:00"/>
    <x v="32"/>
    <x v="0"/>
    <x v="8"/>
    <m/>
    <x v="23"/>
  </r>
  <r>
    <s v="679017ecb446e07e8d2a1ecf"/>
    <s v="95-2025"/>
    <s v="NELLY"/>
    <s v=""/>
    <s v="CARDENAS"/>
    <s v=""/>
    <s v="Nombre OK"/>
    <s v="Cédula de Ciudadanía"/>
    <n v="35503850"/>
    <x v="0"/>
    <n v="1"/>
    <s v="Caja Colombiana de Subsidio Familiar COLSUBSIDIO"/>
    <n v="42705000"/>
    <s v="BANCO DAVIVIENDA"/>
    <n v="52000000"/>
    <s v="95 28-Feb-2025"/>
    <n v="17082000"/>
    <s v="Banco Davivienda S.A."/>
    <n v="482800045544"/>
    <s v="CH"/>
    <s v="830053700"/>
    <s v="FIDUDAVIVIENDA FID P.A LA MARLENE**CUSEZAR S.A"/>
    <x v="32"/>
    <x v="81"/>
    <s v="AP 104 TO 1"/>
    <n v="0"/>
    <n v="0"/>
    <n v="128115000"/>
    <s v="39,15-35,30"/>
    <d v="2026-01-28T00:00:00"/>
    <x v="34"/>
    <x v="1"/>
    <x v="3"/>
    <m/>
    <x v="1"/>
  </r>
  <r>
    <s v="67901c98b446e07e8d2a2016"/>
    <s v="95-2025"/>
    <s v="NURI"/>
    <s v="ESTEFANI"/>
    <s v="ESPEJO"/>
    <s v="AGUDELO"/>
    <s v="Nombre OK"/>
    <s v="Cédula de Ciudadanía"/>
    <n v="1030654369"/>
    <x v="0"/>
    <n v="1"/>
    <s v="Caja Colombiana de Subsidio Familiar COLSUBSIDIO"/>
    <n v="42705000"/>
    <s v="BANCO DAVIVIENDA"/>
    <n v="56628000"/>
    <s v="95 28-Feb-2025"/>
    <n v="17082000"/>
    <s v="Banco Davivienda S.A."/>
    <n v="482800045544"/>
    <s v="CH"/>
    <s v="830053700"/>
    <s v="FIDUDAVIVIENDA FID P.A LA MARLENE**CUSEZAR S.A"/>
    <x v="32"/>
    <x v="81"/>
    <s v="AP 301 TO 2"/>
    <n v="0"/>
    <n v="0"/>
    <n v="128115000"/>
    <s v="39,15-35,30"/>
    <d v="2025-09-09T00:00:00"/>
    <x v="5"/>
    <x v="0"/>
    <x v="4"/>
    <m/>
    <x v="3"/>
  </r>
  <r>
    <s v="6790f832b446e07e8d2a2eeb"/>
    <s v="95-2025"/>
    <s v="SERGIO"/>
    <s v="ESTEBAN"/>
    <s v="FORERO"/>
    <s v="REYES"/>
    <s v="Nombre OK"/>
    <s v="Cédula de Ciudadanía"/>
    <n v="1016112244"/>
    <x v="0"/>
    <n v="1"/>
    <s v="Caja de Compensación Familiar CAFAM"/>
    <n v="42705000"/>
    <s v="BANCO DAVIVIENDA"/>
    <n v="56532000"/>
    <s v="95 28-Feb-2025"/>
    <n v="17082000"/>
    <s v="Banco Davivienda S.A."/>
    <n v="482800045544"/>
    <s v="CH"/>
    <s v="830053700"/>
    <s v="FIDUDAVIVIENDA FID P.A LA MARLENE**CUSEZAR S.A"/>
    <x v="32"/>
    <x v="81"/>
    <s v="AP 104 TO 7"/>
    <n v="0"/>
    <n v="0"/>
    <n v="128115000"/>
    <s v="39,15-35,30"/>
    <d v="2025-09-03T00:00:00"/>
    <x v="29"/>
    <x v="0"/>
    <x v="4"/>
    <m/>
    <x v="13"/>
  </r>
  <r>
    <s v="67a4e03f26a0976472295602"/>
    <s v="175-2025"/>
    <s v="LEDYS"/>
    <s v=""/>
    <s v="QUINTERO"/>
    <s v="AGUDELO"/>
    <s v="Nombre OK"/>
    <s v="Cédula de Ciudadanía"/>
    <n v="49667160"/>
    <x v="0"/>
    <n v="1"/>
    <s v="Caja de Compensación Familiar COMPENSAR"/>
    <n v="42705000"/>
    <s v="LA HIPOTECARIA"/>
    <n v="54728000"/>
    <s v="175 21-Mar-2025"/>
    <n v="17082000"/>
    <s v="Banco Davivienda S.A."/>
    <n v="482800045544"/>
    <s v="CH"/>
    <s v="830053700"/>
    <s v="FIDUDAVIVIENDA FID P.A LA MARLENE**CUSEZAR S.A"/>
    <x v="32"/>
    <x v="81"/>
    <s v="AP 204 TO 1"/>
    <n v="0"/>
    <n v="0"/>
    <n v="128115000"/>
    <s v="39,15-35,30"/>
    <d v="2025-10-08T00:00:00"/>
    <x v="27"/>
    <x v="0"/>
    <x v="4"/>
    <m/>
    <x v="19"/>
  </r>
  <r>
    <s v="67a4e47426a0976472296a23"/>
    <s v="175-2025"/>
    <s v="FLOR"/>
    <s v="MAYERLY"/>
    <s v="FARFAN"/>
    <s v=""/>
    <s v="Nombre OK"/>
    <s v="Cédula de Ciudadanía"/>
    <n v="52376077"/>
    <x v="0"/>
    <n v="1"/>
    <s v="Caja de Compensación Familiar COMPENSAR"/>
    <n v="42705000"/>
    <s v="F.N.A."/>
    <n v="56279204"/>
    <s v="175 21-Mar-2025"/>
    <n v="17082000"/>
    <s v="Banco Davivienda S.A."/>
    <n v="482800045544"/>
    <s v="CH"/>
    <s v="830053700"/>
    <s v="FIDUDAVIVIENDA FID P.A LA MARLENE**CUSEZAR S.A"/>
    <x v="32"/>
    <x v="81"/>
    <s v="AP 302 TO 1"/>
    <n v="0"/>
    <n v="0"/>
    <n v="128115000"/>
    <s v="39,15-35,30"/>
    <d v="2025-10-20T00:00:00"/>
    <x v="17"/>
    <x v="0"/>
    <x v="2"/>
    <m/>
    <x v="10"/>
  </r>
  <r>
    <s v="67a4e7ed26a09764722979e5"/>
    <s v="175-2025"/>
    <s v="CAROL"/>
    <s v="DIANNE"/>
    <s v="GUTIERREZ"/>
    <s v="RODRIGUEZ"/>
    <s v="Nombre OK"/>
    <s v="Cédula de Ciudadanía"/>
    <n v="52769348"/>
    <x v="0"/>
    <n v="1"/>
    <s v="Caja Colombiana de Subsidio Familiar COLSUBSIDIO"/>
    <n v="42705000"/>
    <s v="F.N.A."/>
    <n v="47913254"/>
    <s v="175 21-Mar-2025"/>
    <n v="17082000"/>
    <s v="Banco Davivienda S.A."/>
    <n v="482800045544"/>
    <s v="CH"/>
    <s v="830053700"/>
    <s v="FIDUDAVIVIENDA FID P.A LA MARLENE**CUSEZAR S.A"/>
    <x v="32"/>
    <x v="81"/>
    <s v="AP 302 TO 2"/>
    <n v="0"/>
    <n v="0"/>
    <n v="128115000"/>
    <s v="39,15-35,30"/>
    <d v="2025-11-25T00:00:00"/>
    <x v="18"/>
    <x v="0"/>
    <x v="0"/>
    <m/>
    <x v="0"/>
  </r>
  <r>
    <s v="67a51a1726a09764722ab98d"/>
    <s v="175-2025"/>
    <s v="GUMERCINDO"/>
    <s v=""/>
    <s v="PALACIOS"/>
    <s v="PALACIOS"/>
    <s v="Nombre OK"/>
    <s v="Cédula de Ciudadanía"/>
    <n v="12021866"/>
    <x v="0"/>
    <n v="1"/>
    <s v="Caja de Compensación Familiar COMPENSAR"/>
    <n v="42705000"/>
    <s v="BANCO DAVIVIENDA"/>
    <n v="54828000"/>
    <s v="175 21-Mar-2025"/>
    <n v="17082000"/>
    <s v="Banco Davivienda S.A."/>
    <n v="482800045544"/>
    <s v="CH"/>
    <s v="830053700"/>
    <s v="FIDUDAVIVIENDA FID P.A LA MARLENE**CUSEZAR S.A"/>
    <x v="32"/>
    <x v="81"/>
    <s v="AP 501 TO 7"/>
    <n v="0"/>
    <n v="0"/>
    <n v="128115000"/>
    <s v="39,15-35,30"/>
    <d v="2025-07-24T00:00:00"/>
    <x v="31"/>
    <x v="0"/>
    <x v="3"/>
    <m/>
    <x v="22"/>
  </r>
  <r>
    <s v="67a51ef626a09764722ad46e"/>
    <s v="175-2025"/>
    <s v="LUZ"/>
    <s v="MAYERLY"/>
    <s v="RUIZ"/>
    <s v="GONZALEZ"/>
    <s v="Nombre OK"/>
    <s v="Cédula de Ciudadanía"/>
    <n v="52868190"/>
    <x v="0"/>
    <n v="1"/>
    <s v="Caja de Compensación Familiar CAFAM"/>
    <n v="42705000"/>
    <s v="BANCOLOMBIA"/>
    <n v="56264000"/>
    <s v="175 21-Mar-2025"/>
    <n v="17082000"/>
    <s v="Banco Davivienda S.A."/>
    <n v="482800045544"/>
    <s v="CH"/>
    <s v="830053700"/>
    <s v="FIDUDAVIVIENDA FID P.A LA MARLENE**CUSEZAR S.A"/>
    <x v="32"/>
    <x v="81"/>
    <s v="AP 102 TO 17"/>
    <n v="0"/>
    <n v="0"/>
    <n v="128115000"/>
    <s v="39,15-35,30"/>
    <d v="2025-12-02T00:00:00"/>
    <x v="0"/>
    <x v="0"/>
    <x v="3"/>
    <m/>
    <x v="0"/>
  </r>
  <r>
    <s v="67aa564369839762a7d8ba04"/>
    <s v="175-2025"/>
    <s v="YENI"/>
    <s v="PAOLA"/>
    <s v="ACOSTA"/>
    <s v="LOZANO"/>
    <s v="Nombre OK"/>
    <s v="Cédula de Ciudadanía"/>
    <n v="1109492697"/>
    <x v="0"/>
    <n v="1"/>
    <s v="Caja Colombiana de Subsidio Familiar COLSUBSIDIO"/>
    <n v="42705000"/>
    <s v="BANCO DAVIVIENDA"/>
    <n v="55668000"/>
    <s v="175 21-Mar-2025"/>
    <n v="17082000"/>
    <s v="Banco Davivienda S.A."/>
    <n v="482800045544"/>
    <s v="CH"/>
    <s v="830053700"/>
    <s v="FIDUDAVIVIENDA FID P.A LA MARLENE**CUSEZAR S.A"/>
    <x v="32"/>
    <x v="81"/>
    <s v="AP 503 TO 4"/>
    <n v="0"/>
    <n v="0"/>
    <n v="128115000"/>
    <s v="39,15-35,3"/>
    <d v="2025-09-10T00:00:00"/>
    <x v="5"/>
    <x v="0"/>
    <x v="9"/>
    <m/>
    <x v="3"/>
  </r>
  <r>
    <s v="67aa597c69839762a7d8bd87"/>
    <s v="175-2025"/>
    <s v="SANDRA"/>
    <s v="MARLEN"/>
    <s v="MENDOZA"/>
    <s v="MENDOZA"/>
    <s v="Nombre OK"/>
    <s v="Cédula de Ciudadanía"/>
    <n v="24213680"/>
    <x v="0"/>
    <n v="1"/>
    <s v="Caja de Compensación Familiar COMPENSAR"/>
    <m/>
    <s v="BANCO BBVA"/>
    <n v="68000000"/>
    <s v="175 21-Mar-2025"/>
    <n v="17082000"/>
    <s v="Banco Davivienda S.A."/>
    <n v="482800045544"/>
    <s v="CH"/>
    <s v="830053700"/>
    <s v="FIDUDAVIVIENDA FID P.A LA MARLENE**CUSEZAR S.A"/>
    <x v="32"/>
    <x v="81"/>
    <s v="AP 202 TO 6"/>
    <m/>
    <m/>
    <m/>
    <m/>
    <m/>
    <x v="4"/>
    <x v="2"/>
    <x v="1"/>
    <m/>
    <x v="2"/>
  </r>
  <r>
    <s v="67aa5bb969839762a7d8c04d"/>
    <s v="175-2025"/>
    <s v="MAYERLY"/>
    <s v=""/>
    <s v="PEDRERA"/>
    <s v="SUNS"/>
    <s v="Nombre OK"/>
    <s v="Cédula de Ciudadanía"/>
    <n v="1081409786"/>
    <x v="0"/>
    <n v="1"/>
    <s v="Caja de Compensación Familiar COMPENSAR"/>
    <n v="42705000"/>
    <s v="BANCO DAVIVIENDA"/>
    <n v="53779500"/>
    <s v="175 21-Mar-2025"/>
    <n v="17082000"/>
    <s v="Banco Davivienda S.A."/>
    <n v="482800045544"/>
    <s v="CH"/>
    <s v="830053700"/>
    <s v="FIDUDAVIVIENDA FID P.A LA MARLENE**CUSEZAR S.A"/>
    <x v="32"/>
    <x v="81"/>
    <s v="AP 201 TO 7"/>
    <n v="0"/>
    <n v="0"/>
    <n v="128115000"/>
    <s v="39,15-35,30"/>
    <d v="2025-10-20T00:00:00"/>
    <x v="17"/>
    <x v="0"/>
    <x v="2"/>
    <m/>
    <x v="10"/>
  </r>
  <r>
    <s v="67aa5d9369839762a7d8c3d2"/>
    <s v="175-2025"/>
    <s v="JAVIER"/>
    <s v=""/>
    <s v="NIÑO"/>
    <s v="RODRIGUEZ"/>
    <s v="Nombre OK"/>
    <s v="Cédula de Ciudadanía"/>
    <n v="1015992994"/>
    <x v="0"/>
    <n v="1"/>
    <s v="Caja de Compensación Familiar COMPENSAR"/>
    <n v="39000000"/>
    <s v="BANCO DAVIVIENDA"/>
    <n v="32063000"/>
    <s v="175 21-Mar-2025"/>
    <n v="17082000"/>
    <s v="Banco Davivienda S.A."/>
    <n v="482800045544"/>
    <s v="CH"/>
    <s v="830053700"/>
    <s v="FIDUDAVIVIENDA FID P.A LA MARLENE**CUSEZAR S.A"/>
    <x v="32"/>
    <x v="81"/>
    <s v="AP 402 TO 7"/>
    <n v="28470000"/>
    <n v="0"/>
    <n v="128115000"/>
    <s v="39,15-35,30"/>
    <d v="2025-08-29T00:00:00"/>
    <x v="29"/>
    <x v="0"/>
    <x v="3"/>
    <m/>
    <x v="13"/>
  </r>
  <r>
    <s v="67aa616b69839762a7d8c7d6"/>
    <s v="175-2025"/>
    <s v="MARIA"/>
    <s v="CRISTINA"/>
    <s v="RUBIANO"/>
    <s v="MORA"/>
    <s v="Nombre OK"/>
    <s v="Cédula de Ciudadanía"/>
    <n v="21148436"/>
    <x v="0"/>
    <n v="1"/>
    <s v="Caja de Compensación Familiar COMPENSAR"/>
    <n v="42705000"/>
    <s v="F.N.A."/>
    <n v="53135780"/>
    <s v="175 21-Mar-2025"/>
    <n v="17082000"/>
    <s v="Banco Davivienda S.A."/>
    <n v="482800045544"/>
    <s v="CH"/>
    <s v="830053700"/>
    <s v="FIDUDAVIVIENDA FID P.A LA MARLENE**CUSEZAR S.A"/>
    <x v="32"/>
    <x v="81"/>
    <s v="AP 504 TO 16"/>
    <n v="0"/>
    <n v="0"/>
    <n v="128115000"/>
    <s v="39,15-35,30"/>
    <d v="2025-10-20T00:00:00"/>
    <x v="17"/>
    <x v="0"/>
    <x v="4"/>
    <m/>
    <x v="10"/>
  </r>
  <r>
    <s v="67aa65b169839762a7d8cbbb"/>
    <s v="175-2025"/>
    <s v="MARIA"/>
    <s v="SHIRLEY"/>
    <s v="MORALES"/>
    <s v="FRANCO"/>
    <s v="Nombre OK"/>
    <s v="Cédula de Ciudadanía"/>
    <n v="1082853131"/>
    <x v="0"/>
    <n v="1"/>
    <s v="Caja de Compensación Familiar CAFAM"/>
    <n v="42705000"/>
    <s v="BANCO DAVIVIENDA"/>
    <n v="54629000"/>
    <s v="175 21-Mar-2025"/>
    <n v="17082000"/>
    <s v="Banco Davivienda S.A."/>
    <n v="482800045544"/>
    <s v="CH"/>
    <s v="830053700"/>
    <s v="FIDUDAVIVIENDA FID P.A LA MARLENE**CUSEZAR S.A"/>
    <x v="32"/>
    <x v="81"/>
    <s v="AP 204 TO 7"/>
    <n v="0"/>
    <n v="0"/>
    <n v="128115000"/>
    <s v="39,15-35,3"/>
    <d v="2025-09-10T00:00:00"/>
    <x v="5"/>
    <x v="0"/>
    <x v="9"/>
    <m/>
    <x v="3"/>
  </r>
  <r>
    <s v="67aa69b969839762a7d8cee7"/>
    <s v="175-2025"/>
    <s v="SANDRA"/>
    <s v="MILENA"/>
    <s v="VEGA"/>
    <s v="TRIANA"/>
    <s v="Nombre OK"/>
    <s v="Cédula de Ciudadanía"/>
    <n v="52875094"/>
    <x v="0"/>
    <n v="1"/>
    <s v="Caja Colombiana de Subsidio Familiar COLSUBSIDIO"/>
    <n v="42705000"/>
    <s v="BANCO DAVIVIENDA"/>
    <n v="49128000"/>
    <s v="175 21-Mar-2025"/>
    <n v="17082000"/>
    <s v="Banco Davivienda S.A."/>
    <n v="482800045544"/>
    <s v="CH"/>
    <s v="830053700"/>
    <s v="FIDUDAVIVIENDA FID P.A LA MARLENE**CUSEZAR S.A"/>
    <x v="32"/>
    <x v="81"/>
    <s v="AP 602 TO 14"/>
    <n v="0"/>
    <n v="0"/>
    <n v="128115000"/>
    <s v="39,15-35,30"/>
    <d v="2025-07-24T00:00:00"/>
    <x v="31"/>
    <x v="0"/>
    <x v="3"/>
    <m/>
    <x v="22"/>
  </r>
  <r>
    <s v="67aa6b7869839762a7d8d0b5"/>
    <s v="175-2025"/>
    <s v="JOSE"/>
    <s v="MANUEL"/>
    <s v="TORRES"/>
    <s v="MERCHAN"/>
    <s v="Nombre OK"/>
    <s v="Cédula de Ciudadanía"/>
    <n v="1000689266"/>
    <x v="0"/>
    <n v="1"/>
    <s v="Caja de Compensación Familiar COMPENSAR"/>
    <n v="34800000"/>
    <s v="BANCO DAVIVIENDA"/>
    <n v="64533000"/>
    <s v="175 21-Mar-2025"/>
    <n v="17082000"/>
    <s v="Banco Davivienda S.A."/>
    <n v="482800045544"/>
    <s v="CH"/>
    <s v="830053700"/>
    <s v="FIDUDAVIVIENDA FID P.A LA MARLENE**CUSEZAR S.A"/>
    <x v="32"/>
    <x v="81"/>
    <s v="AP 103 TO 15"/>
    <n v="0"/>
    <n v="0"/>
    <n v="128115000"/>
    <s v="39,15-35,30"/>
    <d v="2025-07-24T00:00:00"/>
    <x v="31"/>
    <x v="0"/>
    <x v="3"/>
    <m/>
    <x v="22"/>
  </r>
  <r>
    <s v="67aa6f9369839762a7d8d724"/>
    <s v="175-2025"/>
    <s v="DIANA"/>
    <s v="ALEXANDRA"/>
    <s v="LOPEZ"/>
    <s v="BEJARANO"/>
    <s v="Nombre OK"/>
    <s v="Cédula de Ciudadanía"/>
    <n v="1072428063"/>
    <x v="0"/>
    <n v="1"/>
    <s v="Caja Colombiana de Subsidio Familiar COLSUBSIDIO"/>
    <n v="42705000"/>
    <s v="BANCO BOGOTA"/>
    <n v="50852527"/>
    <s v="175 21-Mar-2025"/>
    <n v="17082000"/>
    <s v="Banco Davivienda S.A."/>
    <n v="482800045544"/>
    <s v="CH"/>
    <s v="830053700"/>
    <s v="FIDUDAVIVIENDA FID P.A LA MARLENE**CUSEZAR S.A"/>
    <x v="32"/>
    <x v="81"/>
    <s v="AP 503 TO 16"/>
    <n v="0"/>
    <n v="0"/>
    <n v="128115000"/>
    <s v="39,15-35,3"/>
    <d v="2025-09-10T00:00:00"/>
    <x v="5"/>
    <x v="0"/>
    <x v="9"/>
    <m/>
    <x v="3"/>
  </r>
  <r>
    <s v="67aa711b69839762a7d8d8c6"/>
    <s v="280-2025"/>
    <s v="JOEL"/>
    <s v="DARWIN"/>
    <s v="VALENCIA"/>
    <s v="VALVERDE"/>
    <s v="Nombre OK"/>
    <s v="Cédula de Ciudadanía"/>
    <n v="1087106541"/>
    <x v="0"/>
    <n v="1"/>
    <s v="Caja Colombiana de Subsidio Familiar COLSUBSIDIO"/>
    <n v="42705000"/>
    <s v="BANCO DAVIVIENDA"/>
    <n v="44102000"/>
    <s v="280 28-Abr-2025"/>
    <n v="17082000"/>
    <s v="Banco Davivienda S.A."/>
    <n v="482800045544"/>
    <s v="CH"/>
    <s v="830053700"/>
    <s v="FIDUDAVIVIENDA FID P.A LA MARLENE**CUSEZAR S.A"/>
    <x v="32"/>
    <x v="81"/>
    <s v="AP 601 TO 16"/>
    <n v="0"/>
    <n v="0"/>
    <n v="128115000"/>
    <s v="39,15-35,3"/>
    <d v="2025-09-10T00:00:00"/>
    <x v="5"/>
    <x v="0"/>
    <x v="9"/>
    <m/>
    <x v="3"/>
  </r>
  <r>
    <s v="67aa72c969839762a7d8daa0"/>
    <s v="175-2025"/>
    <s v="CARMEN"/>
    <s v="ALEJANDRA"/>
    <s v="PATIÑO"/>
    <s v="MAYORGA"/>
    <s v="Nombre OK"/>
    <s v="Cédula de Ciudadanía"/>
    <n v="1014300946"/>
    <x v="0"/>
    <n v="1"/>
    <s v="Caja de Compensación Familiar CAFAM"/>
    <m/>
    <s v="BANCO DAVIVIENDA"/>
    <n v="73000000"/>
    <s v="175 21-Mar-2025"/>
    <n v="17082000"/>
    <s v="Banco Davivienda S.A."/>
    <n v="482800045544"/>
    <s v="CH"/>
    <s v="830053700"/>
    <s v="FIDUDAVIVIENDA FID P.A LA MARLENE**CUSEZAR S.A"/>
    <x v="32"/>
    <x v="81"/>
    <s v="AP 601 TO 17"/>
    <m/>
    <m/>
    <m/>
    <m/>
    <m/>
    <x v="4"/>
    <x v="2"/>
    <x v="1"/>
    <m/>
    <x v="2"/>
  </r>
  <r>
    <s v="67bdd70b27fa29cdaeeb37b5"/>
    <s v="207-2025"/>
    <s v="NELLY"/>
    <s v="ALEXANDRA"/>
    <s v="GOMEZ"/>
    <s v="GAONA"/>
    <s v="Nombre OK"/>
    <s v="Cédula de Ciudadanía"/>
    <n v="1024552346"/>
    <x v="0"/>
    <n v="1"/>
    <s v="Caja Colombiana de Subsidio Familiar COLSUBSIDIO"/>
    <n v="42705000"/>
    <s v="BANCO DAVIVIENDA"/>
    <n v="58128000"/>
    <s v="207 04-Abr-2025"/>
    <n v="17082000"/>
    <s v="Banco Davivienda S.A."/>
    <n v="482800045544"/>
    <s v="CH"/>
    <s v="830053700"/>
    <s v="FIDUDAVIVIENDA FID P.A LA MARLENE**CUSEZAR S.A"/>
    <x v="32"/>
    <x v="81"/>
    <s v="AP 404 TO 1"/>
    <n v="0"/>
    <n v="0"/>
    <n v="128115000"/>
    <s v="39,15-35,30"/>
    <d v="2025-07-08T00:00:00"/>
    <x v="32"/>
    <x v="0"/>
    <x v="8"/>
    <m/>
    <x v="23"/>
  </r>
  <r>
    <s v="67bde0e627fa29cdaeeb6d8d"/>
    <s v="427-2025"/>
    <s v="CRISTIAN"/>
    <s v="ARLEY"/>
    <s v="MARQUEZ"/>
    <s v="MONCADA"/>
    <s v="Nombre OK"/>
    <s v="Cédula de Ciudadanía"/>
    <n v="1030639170"/>
    <x v="0"/>
    <n v="1"/>
    <s v="Caja de Compensación Familiar CAFAM"/>
    <n v="42705000"/>
    <s v="F.N.A."/>
    <n v="45518000"/>
    <s v="427 23-May-2025"/>
    <n v="17082000"/>
    <s v="Banco Davivienda S.A."/>
    <n v="482800045544"/>
    <s v="CH"/>
    <s v="830053700"/>
    <s v="FIDUDAVIVIENDA FID P.A LA MARLENE**CUSEZAR S.A"/>
    <x v="32"/>
    <x v="81"/>
    <s v="AP 201 TO 2"/>
    <n v="0"/>
    <n v="0"/>
    <n v="128115000"/>
    <s v="39,15-35,30"/>
    <d v="2025-10-20T00:00:00"/>
    <x v="17"/>
    <x v="0"/>
    <x v="4"/>
    <m/>
    <x v="10"/>
  </r>
  <r>
    <s v="67bde2df27fa29cdaeeb70d0"/>
    <s v="1264-2025"/>
    <s v="MILTON"/>
    <s v="ROBEIRO"/>
    <s v="SAAVEDRA"/>
    <s v="CASTAÑEDA"/>
    <s v="Nombre OK"/>
    <s v="Cédula de Ciudadanía"/>
    <n v="1030678385"/>
    <x v="0"/>
    <n v="1"/>
    <s v="Caja de Compensación Familiar CAFAM"/>
    <n v="39000000"/>
    <s v="BANCO DAVIVIENDA"/>
    <n v="66700000"/>
    <s v="1264 28-Nov-2025"/>
    <n v="17082000"/>
    <s v="Banco Davivienda S.A."/>
    <n v="482800045544"/>
    <s v="CH"/>
    <s v="830053700"/>
    <s v="FIDUDAVIVIENDA FID P.A LA MARLENE**CUSEZAR S.A"/>
    <x v="32"/>
    <x v="81"/>
    <s v="AP 103 TO 6"/>
    <n v="0"/>
    <n v="0"/>
    <n v="117000000"/>
    <s v="39,15-35,30"/>
    <d v="2026-02-02T00:00:00"/>
    <x v="3"/>
    <x v="3"/>
    <x v="2"/>
    <s v="No aparece en EP el valor del subsidio de SDHT"/>
    <x v="2"/>
  </r>
  <r>
    <s v="67bde45127fa29cdaeeb7333"/>
    <s v="207-2025"/>
    <s v="JULIETH"/>
    <s v="MARGARITA"/>
    <s v="MEZA"/>
    <s v="MATTOS"/>
    <s v="Nombre OK"/>
    <s v="Cédula de Ciudadanía"/>
    <n v="1001044362"/>
    <x v="0"/>
    <n v="1"/>
    <s v="Caja de Compensación Familiar CAFAM"/>
    <n v="42705000"/>
    <s v="BANCO DAVIVIENDA"/>
    <n v="55638000"/>
    <s v="207 04-Abr-2025"/>
    <n v="17082000"/>
    <s v="Banco Davivienda S.A."/>
    <n v="482800045544"/>
    <s v="CH"/>
    <s v="830053700"/>
    <s v="FIDUDAVIVIENDA FID P.A LA MARLENE**CUSEZAR S.A"/>
    <x v="32"/>
    <x v="81"/>
    <s v="AP 203 TO 6"/>
    <n v="0"/>
    <n v="0"/>
    <n v="128115000"/>
    <s v="39,15-35,30"/>
    <d v="2025-07-24T00:00:00"/>
    <x v="31"/>
    <x v="0"/>
    <x v="3"/>
    <m/>
    <x v="22"/>
  </r>
  <r>
    <s v="67bde5e527fa29cdaeeb754f"/>
    <s v="207-2025"/>
    <s v="JOSE"/>
    <s v="IGNACIO"/>
    <s v="GAMEZ"/>
    <s v="LONDOÑO"/>
    <s v="Nombre OK"/>
    <s v="Cédula de Ciudadanía"/>
    <n v="3208354"/>
    <x v="0"/>
    <n v="1"/>
    <s v="Caja de Compensación Familiar COMPENSAR"/>
    <n v="39000000"/>
    <s v="BANCO DAVIVIENDA"/>
    <n v="30018780"/>
    <s v="207 04-Abr-2025"/>
    <n v="17082000"/>
    <s v="Banco Davivienda S.A."/>
    <n v="482800045544"/>
    <s v="CH"/>
    <s v="830053700"/>
    <s v="FIDUDAVIVIENDA FID P.A LA MARLENE**CUSEZAR S.A"/>
    <x v="32"/>
    <x v="81"/>
    <s v="AP 302 TO 6"/>
    <n v="28470000"/>
    <n v="0"/>
    <n v="128115000"/>
    <s v="39,15-35,3"/>
    <d v="2025-09-10T00:00:00"/>
    <x v="5"/>
    <x v="0"/>
    <x v="9"/>
    <m/>
    <x v="3"/>
  </r>
  <r>
    <s v="67bdea3f27fa29cdaeeb7906"/>
    <s v="207-2025"/>
    <s v="ANGYE"/>
    <s v="CAROLINA"/>
    <s v="ZORRO"/>
    <s v="GONZALEZ"/>
    <s v="Nombre OK"/>
    <s v="Cédula de Ciudadanía"/>
    <n v="1013659905"/>
    <x v="0"/>
    <n v="1"/>
    <s v="Caja de Compensación Familiar COMPENSAR"/>
    <n v="42705000"/>
    <s v="BANCO DAVIVIENDA"/>
    <n v="43598000"/>
    <s v="207 04-Abr-2025"/>
    <n v="17082000"/>
    <s v="Banco Davivienda S.A."/>
    <n v="482800045544"/>
    <s v="CH"/>
    <s v="830053700"/>
    <s v="FIDUDAVIVIENDA FID P.A LA MARLENE**CUSEZAR S.A"/>
    <x v="32"/>
    <x v="81"/>
    <s v="AP 503 TO 6"/>
    <n v="0"/>
    <n v="0"/>
    <n v="128115000"/>
    <s v="39,15-35,30"/>
    <d v="2025-07-08T00:00:00"/>
    <x v="32"/>
    <x v="0"/>
    <x v="4"/>
    <m/>
    <x v="23"/>
  </r>
  <r>
    <s v="67bdec5627fa29cdaeeb7b2f"/>
    <s v="207-2025"/>
    <s v="JUAN"/>
    <s v="GUILLERMO"/>
    <s v="BARBOSA"/>
    <s v="GOMEZ"/>
    <s v="Nombre OK"/>
    <s v="Cédula de Ciudadanía"/>
    <n v="1030546295"/>
    <x v="0"/>
    <n v="1"/>
    <s v="Caja Colombiana de Subsidio Familiar COLSUBSIDIO"/>
    <n v="42705000"/>
    <s v="BANCO DAVIVIENDA"/>
    <n v="50783350"/>
    <s v="207 04-Abr-2025"/>
    <n v="17082000"/>
    <s v="Banco Davivienda S.A."/>
    <n v="482800045544"/>
    <s v="CH"/>
    <s v="830053700"/>
    <s v="FIDUDAVIVIENDA FID P.A LA MARLENE**CUSEZAR S.A"/>
    <x v="32"/>
    <x v="81"/>
    <s v="AP 103 TO 7"/>
    <n v="0"/>
    <n v="0"/>
    <n v="128115000"/>
    <s v="39,15-35,30"/>
    <d v="2025-07-24T00:00:00"/>
    <x v="31"/>
    <x v="0"/>
    <x v="3"/>
    <m/>
    <x v="22"/>
  </r>
  <r>
    <s v="67be01b527fa29cdaeebbe28"/>
    <s v="207-2025"/>
    <s v="JEILY"/>
    <s v="DAYANNA"/>
    <s v="MEJIA"/>
    <s v="SALAMANCA"/>
    <s v="Nombre OK"/>
    <s v="Cédula de Ciudadanía"/>
    <n v="1233898906"/>
    <x v="0"/>
    <n v="1"/>
    <s v="Caja Colombiana de Subsidio Familiar COLSUBSIDIO"/>
    <n v="42705000"/>
    <s v="BANCO DAVIVIENDA"/>
    <n v="29582290"/>
    <s v="207 04-Abr-2025"/>
    <n v="17082000"/>
    <s v="Banco Davivienda S.A."/>
    <n v="482800045544"/>
    <s v="CH"/>
    <s v="830053700"/>
    <s v="FIDUDAVIVIENDA FID P.A LA MARLENE**CUSEZAR S.A"/>
    <x v="32"/>
    <x v="81"/>
    <s v="AP 202 TO 7"/>
    <n v="28470000"/>
    <n v="0"/>
    <n v="128115000"/>
    <s v="39,15-35,30"/>
    <d v="2025-09-08T00:00:00"/>
    <x v="11"/>
    <x v="0"/>
    <x v="2"/>
    <m/>
    <x v="5"/>
  </r>
  <r>
    <s v="67be261627fa29cdaeebd3eb"/>
    <s v="207-2025"/>
    <s v="ZAIDA"/>
    <s v="PATRICIA"/>
    <s v="PITTA"/>
    <s v="RODRIGUEZ"/>
    <s v="Nombre OK"/>
    <s v="Cédula de Ciudadanía"/>
    <n v="1054708529"/>
    <x v="0"/>
    <n v="1"/>
    <s v="Caja de Compensación Familiar COMPENSAR"/>
    <n v="42705000"/>
    <s v="BANCOLOMBIA"/>
    <n v="53773780"/>
    <s v="207 04-Abr-2025"/>
    <n v="17082000"/>
    <s v="Banco Davivienda S.A."/>
    <n v="482800045544"/>
    <s v="CH"/>
    <s v="830053700"/>
    <s v="FIDUDAVIVIENDA FID P.A LA MARLENE**CUSEZAR S.A"/>
    <x v="32"/>
    <x v="81"/>
    <s v="AP 603 TO 7"/>
    <n v="0"/>
    <n v="0"/>
    <n v="128115000"/>
    <s v="39,15-35,30"/>
    <d v="2025-09-09T00:00:00"/>
    <x v="5"/>
    <x v="0"/>
    <x v="2"/>
    <m/>
    <x v="3"/>
  </r>
  <r>
    <s v="67bf267627fa29cdaeec6469"/>
    <s v="207-2025"/>
    <s v="GEHIDERT"/>
    <s v="ALFONSO"/>
    <s v="TAPIERO"/>
    <s v="TAPIERO"/>
    <s v="Nombre OK"/>
    <s v="Cédula de Ciudadanía"/>
    <n v="1110172720"/>
    <x v="0"/>
    <n v="1"/>
    <s v="Caja Colombiana de Subsidio Familiar COLSUBSIDIO"/>
    <n v="42705000"/>
    <s v="BANCO DAVIVIENDA"/>
    <n v="26658000"/>
    <s v="207 04-Abr-2025"/>
    <n v="17082000"/>
    <s v="Banco Davivienda S.A."/>
    <n v="482800045544"/>
    <s v="CH"/>
    <s v="830053700"/>
    <s v="FIDUDAVIVIENDA FID P.A LA MARLENE**CUSEZAR S.A"/>
    <x v="32"/>
    <x v="81"/>
    <s v="AP 604 TO 7"/>
    <n v="28470000"/>
    <n v="0"/>
    <n v="128115000"/>
    <s v="39,15-35,30"/>
    <d v="2025-08-06T00:00:00"/>
    <x v="33"/>
    <x v="0"/>
    <x v="0"/>
    <m/>
    <x v="24"/>
  </r>
  <r>
    <s v="67bf28ed27fa29cdaeec66c8"/>
    <s v="207-2025"/>
    <s v="DIEGO"/>
    <s v="ARTURO"/>
    <s v="RODRIGUEZ"/>
    <s v="RODRIGUEZ"/>
    <s v="Nombre OK"/>
    <s v="Cédula de Ciudadanía"/>
    <n v="1030580217"/>
    <x v="0"/>
    <n v="1"/>
    <s v="Caja de Compensación Familiar COMPENSAR"/>
    <n v="39000000"/>
    <s v="BANCO DAVIVIENDA"/>
    <n v="66296000"/>
    <s v="207 04-Abr-2025"/>
    <n v="17082000"/>
    <s v="Banco Davivienda S.A."/>
    <n v="482800045544"/>
    <s v="CH"/>
    <s v="830053700"/>
    <s v="FIDUDAVIVIENDA FID P.A LA MARLENE**CUSEZAR S.A"/>
    <x v="32"/>
    <x v="81"/>
    <s v="AP 202 TO 14"/>
    <n v="0"/>
    <n v="0"/>
    <n v="117000000"/>
    <s v="39,15-35,30"/>
    <d v="2026-02-02T00:00:00"/>
    <x v="3"/>
    <x v="3"/>
    <x v="2"/>
    <s v="No aparece en EP el valor del subsidio de SDHT"/>
    <x v="2"/>
  </r>
  <r>
    <s v="67bf2cb527fa29cdaeec6b5a"/>
    <s v="207-2025"/>
    <s v="ANDRES"/>
    <s v="MAURICIO"/>
    <s v="CERQUERA"/>
    <s v="GARRIDO"/>
    <s v="Nombre OK"/>
    <s v="Cédula de Ciudadanía"/>
    <n v="1075210324"/>
    <x v="0"/>
    <n v="1"/>
    <s v="Caja de Compensación Familiar CAFAM"/>
    <n v="42705000"/>
    <s v="BANCO DAVIVIENDA"/>
    <n v="55106520"/>
    <s v="207 04-Abr-2025"/>
    <n v="17082000"/>
    <s v="Banco Davivienda S.A."/>
    <n v="482800045544"/>
    <s v="CH"/>
    <s v="830053700"/>
    <s v="FIDUDAVIVIENDA FID P.A LA MARLENE**CUSEZAR S.A"/>
    <x v="32"/>
    <x v="81"/>
    <s v="AP 603 TO 17"/>
    <n v="0"/>
    <n v="0"/>
    <n v="128115000"/>
    <s v="39,15-35,30"/>
    <d v="2025-08-29T00:00:00"/>
    <x v="29"/>
    <x v="0"/>
    <x v="3"/>
    <m/>
    <x v="13"/>
  </r>
  <r>
    <s v="67bf2f3f27fa29cdaeec96a1"/>
    <s v="280-2025"/>
    <s v="DUVAN"/>
    <s v="FELIPE"/>
    <s v="SANDOVAL"/>
    <s v="GALINDO"/>
    <s v="Nombre OK"/>
    <s v="Cédula de Ciudadanía"/>
    <n v="1233504872"/>
    <x v="0"/>
    <n v="1"/>
    <s v="Ninguno"/>
    <n v="0"/>
    <s v="BANCO DAVIVIENDA"/>
    <n v="65197000"/>
    <s v="280 28-Abr-2025"/>
    <n v="17082000"/>
    <s v="Banco Davivienda S.A."/>
    <n v="482800045544"/>
    <s v="CH"/>
    <s v="830053700"/>
    <s v="FIDUDAVIVIENDA FID P.A LA MARLENE**CUSEZAR S.A"/>
    <x v="32"/>
    <x v="81"/>
    <s v="AP 203 TO 3"/>
    <n v="28470000"/>
    <n v="0"/>
    <n v="128115000"/>
    <s v="39,15-35,30"/>
    <d v="2025-10-29T00:00:00"/>
    <x v="19"/>
    <x v="0"/>
    <x v="3"/>
    <m/>
    <x v="11"/>
  </r>
  <r>
    <s v="67c0850530e26038ec0912bc"/>
    <s v="207-2025"/>
    <s v="CLAUDIA"/>
    <s v="PATRICIA"/>
    <s v="LOZANO"/>
    <s v="RAMIREZ"/>
    <s v="Nombre OK"/>
    <s v="Cédula de Ciudadanía"/>
    <n v="30946472"/>
    <x v="0"/>
    <n v="1"/>
    <s v="Caja de Compensación Familiar COMPENSAR"/>
    <n v="42705000"/>
    <s v="BANCO DAVIVIENDA"/>
    <n v="52827000"/>
    <s v="207 04-Abr-2025"/>
    <n v="17082000"/>
    <s v="Banco Davivienda S.A."/>
    <n v="482800045544"/>
    <s v="CH"/>
    <s v="830053700"/>
    <s v="FIDUDAVIVIENDA FID P.A LA MARLENE**CUSEZAR S.A"/>
    <x v="32"/>
    <x v="81"/>
    <s v="AP 302 TO 7"/>
    <n v="0"/>
    <n v="0"/>
    <n v="128115000"/>
    <s v="39,15-35,30"/>
    <d v="2025-08-27T00:00:00"/>
    <x v="29"/>
    <x v="0"/>
    <x v="3"/>
    <m/>
    <x v="13"/>
  </r>
  <r>
    <s v="67ec148e730f7a2b68c3f181"/>
    <s v="378-2025"/>
    <s v="KAREN"/>
    <s v="YULEISY"/>
    <s v="GUEVARA"/>
    <s v="MEJIA"/>
    <s v="Nombre OK"/>
    <s v="Cédula de Ciudadanía"/>
    <n v="1000470473"/>
    <x v="0"/>
    <n v="1"/>
    <s v="Caja de Compensación Familiar COMPENSAR"/>
    <n v="42705000"/>
    <s v="BANCO DAVIVIENDA"/>
    <n v="60918000"/>
    <s v="378 16-May-2025"/>
    <n v="17082000"/>
    <s v="Banco Davivienda S.A."/>
    <n v="482800045544"/>
    <s v="CH"/>
    <s v="830053700"/>
    <s v="FIDUDAVIVIENDA FID P.A LA MARLENE**CUSEZAR S.A"/>
    <x v="32"/>
    <x v="81"/>
    <s v="AP 601 TO 2"/>
    <n v="0"/>
    <n v="0"/>
    <n v="128115000"/>
    <s v="39,15-35,30"/>
    <d v="2025-12-02T00:00:00"/>
    <x v="0"/>
    <x v="0"/>
    <x v="3"/>
    <m/>
    <x v="0"/>
  </r>
  <r>
    <s v="67ec165b730f7a2b68c3f439"/>
    <s v="378-2025"/>
    <s v="NICOLAS"/>
    <s v=""/>
    <s v="VARGAS"/>
    <s v="JIMENEZ"/>
    <s v="Nombre OK"/>
    <s v="Cédula de Ciudadanía"/>
    <n v="1023958010"/>
    <x v="0"/>
    <n v="1"/>
    <s v="Caja de Compensación Familiar COMPENSAR"/>
    <n v="28470000"/>
    <s v="BANCO BBVA"/>
    <n v="70451000"/>
    <s v="378 16-May-2025"/>
    <n v="17082000"/>
    <s v="Banco Davivienda S.A."/>
    <n v="482800045544"/>
    <s v="CH"/>
    <s v="830053700"/>
    <s v="FIDUDAVIVIENDA FID P.A LA MARLENE**CUSEZAR S.A"/>
    <x v="32"/>
    <x v="81"/>
    <s v="AP 602 TO 6"/>
    <n v="0"/>
    <n v="0"/>
    <n v="128115000"/>
    <s v="39,15-35,30"/>
    <d v="2026-02-02T00:00:00"/>
    <x v="3"/>
    <x v="3"/>
    <x v="2"/>
    <s v="Aparece en CTL VARGAS JIMENEZ NICOLS"/>
    <x v="2"/>
  </r>
  <r>
    <s v="67ec177f730f7a2b68c3f5ee"/>
    <s v="503-2025"/>
    <s v="DORA"/>
    <s v="HERMINDA"/>
    <s v="RODRIGUEZ"/>
    <s v="ACOSTA"/>
    <s v="Nombre OK"/>
    <s v="Cédula de Ciudadanía"/>
    <n v="53093474"/>
    <x v="0"/>
    <n v="1"/>
    <s v="Caja de Compensación Familiar COMPENSAR"/>
    <n v="39000000"/>
    <s v="BANCO DAVIVIENDA"/>
    <n v="31863000"/>
    <s v="503 13-Jun-2025"/>
    <n v="17082000"/>
    <s v="Banco Davivienda S.A."/>
    <n v="482800045544"/>
    <s v="CH"/>
    <s v="830053700"/>
    <s v="FIDUDAVIVIENDA FID P.A LA MARLENE**CUSEZAR S.A"/>
    <x v="32"/>
    <x v="81"/>
    <s v="AP 304 TO 7"/>
    <n v="28470000"/>
    <n v="0"/>
    <n v="128115000"/>
    <s v="39,15-35,30"/>
    <d v="2025-10-08T00:00:00"/>
    <x v="27"/>
    <x v="0"/>
    <x v="4"/>
    <m/>
    <x v="19"/>
  </r>
  <r>
    <s v="67ec18d3730f7a2b68c3f79d"/>
    <s v="378-2025"/>
    <s v="DIANA"/>
    <s v="MILENA"/>
    <s v="HERNANDEZ"/>
    <s v="SEGURA"/>
    <s v="Nombre OK"/>
    <s v="Cédula de Ciudadanía"/>
    <n v="1012439523"/>
    <x v="0"/>
    <n v="1"/>
    <s v="Caja Colombiana de Subsidio Familiar COLSUBSIDIO"/>
    <n v="42705000"/>
    <s v="BANCO DAVIVIENDA"/>
    <n v="61634000"/>
    <s v="378 16-May-2025"/>
    <n v="17082000"/>
    <s v="Banco Davivienda S.A."/>
    <n v="482800045544"/>
    <s v="CH"/>
    <s v="830053700"/>
    <s v="FIDUDAVIVIENDA FID P.A LA MARLENE**CUSEZAR S.A"/>
    <x v="32"/>
    <x v="81"/>
    <s v="AP 601 TO 7"/>
    <n v="0"/>
    <n v="0"/>
    <n v="128115000"/>
    <s v="39,15-35,30"/>
    <d v="2025-11-07T00:00:00"/>
    <x v="9"/>
    <x v="0"/>
    <x v="4"/>
    <m/>
    <x v="0"/>
  </r>
  <r>
    <s v="67ec1a2ff5c51a94c08b69ab"/>
    <s v="378-2025"/>
    <s v="CARLOS"/>
    <s v="JULIO"/>
    <s v="BARRETO"/>
    <s v="CRIOLLO"/>
    <s v="Nombre OK"/>
    <s v="Cédula de Ciudadanía"/>
    <n v="1003903430"/>
    <x v="0"/>
    <n v="1"/>
    <s v="Caja de Compensación Familiar de Cundinamarca - COMFACUNDI"/>
    <n v="42705000"/>
    <s v="F.N.A."/>
    <n v="55516500"/>
    <s v="378 16-May-2025"/>
    <n v="17082000"/>
    <s v="Banco Davivienda S.A."/>
    <n v="482800045544"/>
    <s v="CH"/>
    <s v="830053700"/>
    <s v="FIDUDAVIVIENDA FID P.A LA MARLENE**CUSEZAR S.A"/>
    <x v="32"/>
    <x v="81"/>
    <s v="AP 504 TO 14"/>
    <n v="0"/>
    <n v="0"/>
    <n v="128115000"/>
    <s v="39,15-35,30"/>
    <d v="2025-12-02T00:00:00"/>
    <x v="0"/>
    <x v="0"/>
    <x v="3"/>
    <m/>
    <x v="0"/>
  </r>
  <r>
    <s v="67ec3ee1f5c51a94c08c230d"/>
    <s v="503-2025"/>
    <s v="JAVIER"/>
    <s v="HERNANDO"/>
    <s v="GARAY"/>
    <s v="SOLANO"/>
    <s v="Nombre OK"/>
    <s v="Cédula de Ciudadanía"/>
    <n v="4223642"/>
    <x v="0"/>
    <n v="1"/>
    <s v="Caja de Compensación Familiar COMPENSAR"/>
    <n v="42705000"/>
    <s v="BANCO DAVIVIENDA"/>
    <n v="53409860"/>
    <s v="503 13-Jun-2025"/>
    <n v="17082000"/>
    <s v="Banco Davivienda S.A."/>
    <n v="482800045544"/>
    <s v="CH"/>
    <s v="830053700"/>
    <s v="FIDUDAVIVIENDA FID P.A LA MARLENE**CUSEZAR S.A"/>
    <x v="32"/>
    <x v="81"/>
    <s v="AP 202 TO 16"/>
    <n v="0"/>
    <n v="0"/>
    <n v="128115000"/>
    <s v="39,15-35,30"/>
    <d v="2025-09-18T00:00:00"/>
    <x v="6"/>
    <x v="0"/>
    <x v="4"/>
    <m/>
    <x v="4"/>
  </r>
  <r>
    <s v="67f03a28928dbd3169802b5e"/>
    <s v="352-2025"/>
    <s v="YULI"/>
    <s v="ANDREA"/>
    <s v="FAJARDO"/>
    <s v="GONZALEZ"/>
    <s v="Nombre OK"/>
    <s v="Cédula de Ciudadanía"/>
    <n v="52200958"/>
    <x v="0"/>
    <n v="1"/>
    <s v="Caja Colombiana de Subsidio Familiar COLSUBSIDIO"/>
    <n v="28470000"/>
    <s v="BANCO DAVIVIENDA"/>
    <n v="69643000"/>
    <s v="352 09-May-2025"/>
    <n v="17082000"/>
    <s v="Banco Davivienda S.A."/>
    <n v="482800045544"/>
    <s v="CH"/>
    <s v="830053700"/>
    <s v="FIDUDAVIVIENDA FID P.A LA MARLENE**CUSEZAR S.A"/>
    <x v="32"/>
    <x v="81"/>
    <s v="AP 204 TO 16"/>
    <n v="0"/>
    <n v="0"/>
    <n v="128115000"/>
    <s v="39,15-35,30"/>
    <d v="2025-12-03T00:00:00"/>
    <x v="0"/>
    <x v="0"/>
    <x v="3"/>
    <m/>
    <x v="0"/>
  </r>
  <r>
    <s v="680d45fbea68ca973ec1d7b5"/>
    <s v="440-2025"/>
    <s v="JAIR"/>
    <s v="ANDRES"/>
    <s v="RIAÑO"/>
    <s v="DUEÑAS"/>
    <s v="Nombre OK"/>
    <s v="Cédula de Ciudadanía"/>
    <n v="1012418617"/>
    <x v="0"/>
    <n v="1"/>
    <s v="Caja de Compensación Familiar COMPENSAR"/>
    <n v="28470000"/>
    <s v="BANCO DAVIVIENDA"/>
    <n v="68683000"/>
    <s v="440 26-May-2025"/>
    <n v="17082000"/>
    <s v="Banco Davivienda S.A."/>
    <n v="482800045544"/>
    <s v="CH"/>
    <s v="830053700"/>
    <s v="FIDUDAVIVIENDA FID P.A LA MARLENE**CUSEZAR S.A"/>
    <x v="32"/>
    <x v="81"/>
    <s v="AP 102 TO 16"/>
    <n v="0"/>
    <n v="0"/>
    <n v="128115000"/>
    <s v="39,15-35,30"/>
    <d v="2025-10-14T00:00:00"/>
    <x v="30"/>
    <x v="0"/>
    <x v="4"/>
    <m/>
    <x v="21"/>
  </r>
  <r>
    <s v="681b8bf3c9f311cc400f6530"/>
    <s v="607-2025"/>
    <s v="INGRID"/>
    <s v="VIVIANA"/>
    <s v="CHAVES"/>
    <s v="OLARTE"/>
    <s v="Nombre OK"/>
    <s v="Cédula de Ciudadanía"/>
    <n v="1030604869"/>
    <x v="0"/>
    <n v="1"/>
    <s v="Ninguno"/>
    <n v="0"/>
    <s v="BANCOLOMBIA"/>
    <n v="95000000"/>
    <s v="607 15-Jul-2025"/>
    <n v="17082000"/>
    <s v="Banco Davivienda S.A."/>
    <n v="482800045544"/>
    <s v="CH"/>
    <s v="830053700"/>
    <s v="FIDUDAVIVIENDA FID P.A LA MARLENE**CUSEZAR S.A"/>
    <x v="32"/>
    <x v="81"/>
    <s v="AP 304 TO 4"/>
    <n v="0"/>
    <n v="0"/>
    <n v="128115000"/>
    <s v="39,15-35,30"/>
    <d v="2026-02-02T00:00:00"/>
    <x v="34"/>
    <x v="1"/>
    <x v="2"/>
    <m/>
    <x v="1"/>
  </r>
  <r>
    <s v="681b8da1c9f311cc400f6744"/>
    <s v="588-2025"/>
    <s v="MILADIS"/>
    <s v="JOSEFA"/>
    <s v="VEGA"/>
    <s v="AGUIRRE"/>
    <s v="Nombre OK"/>
    <s v="Cédula de Ciudadanía"/>
    <n v="32791384"/>
    <x v="0"/>
    <n v="1"/>
    <s v="Caja de Compensación Familiar CAFAM"/>
    <n v="42705000"/>
    <s v="BANCO BOGOTA"/>
    <n v="54828000"/>
    <s v="588 10-Jul-2025"/>
    <n v="17082000"/>
    <s v="Banco Davivienda S.A."/>
    <n v="482800045544"/>
    <s v="CH"/>
    <s v="830053700"/>
    <s v="FIDUDAVIVIENDA FID P.A LA MARLENE**CUSEZAR S.A"/>
    <x v="32"/>
    <x v="81"/>
    <s v="AP 203 TO 7"/>
    <n v="0"/>
    <n v="0"/>
    <n v="128115000"/>
    <s v="39,15-35,30"/>
    <d v="2025-12-03T00:00:00"/>
    <x v="0"/>
    <x v="0"/>
    <x v="3"/>
    <m/>
    <x v="0"/>
  </r>
  <r>
    <s v="681b8edec9f311cc400f68ff"/>
    <s v="588-2025"/>
    <s v="JAVIER"/>
    <s v="ANDRES"/>
    <s v="ARIZA"/>
    <s v="GONZALEZ"/>
    <s v="Nombre OK"/>
    <s v="Cédula de Ciudadanía"/>
    <n v="1018503044"/>
    <x v="0"/>
    <n v="1"/>
    <s v="Caja de Compensación Familiar CAFAM"/>
    <n v="39000000"/>
    <s v="BANCO DAVIVIENDA"/>
    <n v="48477403"/>
    <s v="588 10-Jul-2025"/>
    <n v="17082000"/>
    <s v="Banco Davivienda S.A."/>
    <n v="482800045544"/>
    <s v="CH"/>
    <s v="830053700"/>
    <s v="FIDUDAVIVIENDA FID P.A LA MARLENE**CUSEZAR S.A"/>
    <x v="32"/>
    <x v="81"/>
    <s v="AP 301 TO 14"/>
    <n v="0"/>
    <n v="0"/>
    <n v="128115000"/>
    <s v="39,15-35,30"/>
    <d v="2026-02-02T00:00:00"/>
    <x v="20"/>
    <x v="1"/>
    <x v="2"/>
    <m/>
    <x v="12"/>
  </r>
  <r>
    <s v="681b906ec9f311cc400f6c8d"/>
    <s v="588-2025"/>
    <s v="JONATAN"/>
    <s v="DAVID"/>
    <s v="VEGA"/>
    <s v="CHAVEZ"/>
    <s v="Nombre OK"/>
    <s v="Cédula de Ciudadanía"/>
    <n v="1026289945"/>
    <x v="0"/>
    <n v="1"/>
    <s v="Caja Colombiana de Subsidio Familiar COLSUBSIDIO"/>
    <n v="39000000"/>
    <s v="F.N.A."/>
    <n v="51107022"/>
    <s v="588 10-Jul-2025"/>
    <n v="17082000"/>
    <s v="Banco Davivienda S.A."/>
    <n v="482800045544"/>
    <s v="CH"/>
    <s v="830053700"/>
    <s v="FIDUDAVIVIENDA FID P.A LA MARLENE**CUSEZAR S.A"/>
    <x v="32"/>
    <x v="81"/>
    <s v="AP 201 TO 16"/>
    <n v="0"/>
    <n v="0"/>
    <n v="128115000"/>
    <s v="39,15-35,3"/>
    <d v="2026-03-25T00:00:00"/>
    <x v="3"/>
    <x v="3"/>
    <x v="7"/>
    <s v="RUT del PA y CF"/>
    <x v="2"/>
  </r>
  <r>
    <s v="6826217ade4c12cc68bf260e"/>
    <s v="556-2025"/>
    <s v="DUVEN"/>
    <s v="DARIO"/>
    <s v="MANCIPE"/>
    <s v="CARDOZO"/>
    <s v="Nombre OK"/>
    <s v="Cédula de Ciudadanía"/>
    <n v="1012375814"/>
    <x v="0"/>
    <n v="1"/>
    <s v="Caja de Compensación Familiar COMPENSAR"/>
    <n v="42705000"/>
    <s v="BANCO DAVIVIENDA"/>
    <n v="56643000"/>
    <s v="556 26-Jun-2025"/>
    <n v="17082000"/>
    <s v="Banco Davivienda S.A."/>
    <n v="482800045544"/>
    <s v="CH"/>
    <s v="830053700"/>
    <s v="FIDUDAVIVIENDA FID P.A LA MARLENE**CUSEZAR S.A"/>
    <x v="32"/>
    <x v="81"/>
    <s v="AP 604 TO 14"/>
    <n v="0"/>
    <n v="0"/>
    <n v="128115000"/>
    <s v="39,15-35,30"/>
    <d v="2025-11-28T00:00:00"/>
    <x v="0"/>
    <x v="0"/>
    <x v="6"/>
    <m/>
    <x v="0"/>
  </r>
  <r>
    <s v="684081f45b1fb9de8180bfc2"/>
    <s v="549-2025"/>
    <s v="ANA"/>
    <s v="MERCEDES"/>
    <s v="FANDIÑO"/>
    <s v=""/>
    <s v="Nombre OK"/>
    <s v="Cédula de Ciudadanía"/>
    <n v="20930946"/>
    <x v="0"/>
    <n v="1"/>
    <s v="Ninguno"/>
    <n v="0"/>
    <s v="Ninguno"/>
    <n v="0"/>
    <s v="549 24-Jun-2025"/>
    <n v="17082000"/>
    <s v="Banco Davivienda S.A."/>
    <n v="482800045544"/>
    <s v="CH"/>
    <s v="830053700"/>
    <s v="FIDUDAVIVIENDA FID P.A LA MARLENE**CUSEZAR S.A"/>
    <x v="32"/>
    <x v="81"/>
    <s v="AP 202 TO 4"/>
    <n v="0"/>
    <n v="111033000"/>
    <n v="128115000"/>
    <s v="39,15-35,30"/>
    <d v="2025-11-27T00:00:00"/>
    <x v="0"/>
    <x v="0"/>
    <x v="3"/>
    <m/>
    <x v="0"/>
  </r>
  <r>
    <s v="68408a9f5b1fb9de8180ce6d"/>
    <s v="549-2025"/>
    <s v="CARLOS"/>
    <s v="ALBERTO"/>
    <s v="PULIDO"/>
    <s v="YATE"/>
    <s v="Nombre OK"/>
    <s v="Cédula de Ciudadanía"/>
    <n v="1033683233"/>
    <x v="0"/>
    <n v="1"/>
    <s v="Ninguno"/>
    <n v="0"/>
    <s v="Ninguno"/>
    <n v="0"/>
    <s v="549 24-Jun-2025"/>
    <n v="17082000"/>
    <s v="Banco Davivienda S.A."/>
    <n v="482800045544"/>
    <s v="CH"/>
    <s v="830053700"/>
    <s v="FIDUDAVIVIENDA FID P.A LA MARLENE**CUSEZAR S.A"/>
    <x v="32"/>
    <x v="81"/>
    <s v="AP 402 TO 14"/>
    <n v="0"/>
    <n v="111033000"/>
    <n v="128115000"/>
    <s v="39,15-35,30"/>
    <d v="2025-11-27T00:00:00"/>
    <x v="0"/>
    <x v="0"/>
    <x v="3"/>
    <m/>
    <x v="0"/>
  </r>
  <r>
    <s v="6840ad575b1fb9de81810768"/>
    <s v="526-2025"/>
    <s v="CECILIA"/>
    <s v=""/>
    <s v="GUTIERREZ"/>
    <s v="MARTINEZ"/>
    <s v="Nombre OK"/>
    <s v="Cédula de Ciudadanía"/>
    <n v="45647849"/>
    <x v="0"/>
    <n v="1"/>
    <s v="Ninguno"/>
    <n v="0"/>
    <s v="Ninguno"/>
    <n v="0"/>
    <s v="526 24-Jun-2025"/>
    <n v="17082000"/>
    <s v="Banco Davivienda S.A."/>
    <n v="482800045544"/>
    <s v="CH"/>
    <s v="830053700"/>
    <s v="FIDUDAVIVIENDA FID P.A LA MARLENE**CUSEZAR S.A"/>
    <x v="32"/>
    <x v="81"/>
    <s v="AP 501 TO 15"/>
    <n v="0"/>
    <n v="111033000"/>
    <n v="128115000"/>
    <s v="39,15-35,30"/>
    <d v="2025-12-03T00:00:00"/>
    <x v="0"/>
    <x v="0"/>
    <x v="3"/>
    <m/>
    <x v="0"/>
  </r>
  <r>
    <s v="6840b2bb5b1fb9de818112c2"/>
    <s v="549-2025"/>
    <s v="EDGAR"/>
    <s v=""/>
    <s v="FRANCO"/>
    <s v="GAONA"/>
    <s v="Nombre OK"/>
    <s v="Cédula de Ciudadanía"/>
    <n v="79385948"/>
    <x v="0"/>
    <n v="1"/>
    <s v="Ninguno"/>
    <n v="0"/>
    <s v="Ninguno"/>
    <n v="0"/>
    <s v="549 24-Jun-2025"/>
    <n v="17082000"/>
    <s v="Banco Davivienda S.A."/>
    <n v="482800045544"/>
    <s v="CH"/>
    <s v="830053700"/>
    <s v="FIDUDAVIVIENDA FID P.A LA MARLENE**CUSEZAR S.A"/>
    <x v="32"/>
    <x v="81"/>
    <s v="AP 301 TO 5"/>
    <n v="0"/>
    <n v="111033000"/>
    <n v="128115000"/>
    <s v="39,15-35,30"/>
    <d v="2025-12-03T00:00:00"/>
    <x v="0"/>
    <x v="0"/>
    <x v="3"/>
    <m/>
    <x v="0"/>
  </r>
  <r>
    <s v="6840beb15b1fb9de81812d74"/>
    <s v="549-2025"/>
    <s v="EDUAR"/>
    <s v="ESTIBEN"/>
    <s v="CASTAÑO"/>
    <s v="GOMEZ"/>
    <s v="Nombre OK"/>
    <s v="Cédula de Ciudadanía"/>
    <n v="1023913837"/>
    <x v="0"/>
    <n v="1"/>
    <s v="Ninguno"/>
    <n v="0"/>
    <s v="Ninguno"/>
    <n v="0"/>
    <s v="549 24-Jun-2025"/>
    <n v="17082000"/>
    <s v="Banco Davivienda S.A."/>
    <n v="482800045544"/>
    <s v="CH"/>
    <s v="830053700"/>
    <s v="FIDUDAVIVIENDA FID P.A LA MARLENE**CUSEZAR S.A"/>
    <x v="32"/>
    <x v="81"/>
    <s v="AP 502 TO 4"/>
    <n v="0"/>
    <n v="111033000"/>
    <n v="128115000"/>
    <s v="39,15-35,30"/>
    <d v="2025-11-10T00:00:00"/>
    <x v="9"/>
    <x v="0"/>
    <x v="3"/>
    <m/>
    <x v="0"/>
  </r>
  <r>
    <s v="6840c2905b1fb9de81818f14"/>
    <s v="549-2025"/>
    <s v="GLORIA"/>
    <s v=""/>
    <s v="GALINDO"/>
    <s v=""/>
    <s v="Nombre OK"/>
    <s v="Cédula de Ciudadanía"/>
    <n v="51957356"/>
    <x v="0"/>
    <n v="1"/>
    <s v="Ninguno"/>
    <n v="0"/>
    <s v="Ninguno"/>
    <n v="0"/>
    <s v="549 24-Jun-2025"/>
    <n v="17082000"/>
    <s v="Banco Davivienda S.A."/>
    <n v="482800045544"/>
    <s v="CH"/>
    <s v="830053700"/>
    <s v="FIDUDAVIVIENDA FID P.A LA MARLENE**CUSEZAR S.A"/>
    <x v="32"/>
    <x v="81"/>
    <s v="AP 303 TO 1"/>
    <n v="0"/>
    <n v="111033000"/>
    <n v="128115000"/>
    <s v="39,15,35,30"/>
    <d v="2025-11-12T00:00:00"/>
    <x v="9"/>
    <x v="0"/>
    <x v="0"/>
    <m/>
    <x v="0"/>
  </r>
  <r>
    <s v="6840c99d5b1fb9de81825031"/>
    <s v="549-2025"/>
    <s v="JOSE"/>
    <s v="ENRIQUE"/>
    <s v="ESPEJO"/>
    <s v="AGUILAR"/>
    <s v="Nombre OK"/>
    <s v="Cédula de Ciudadanía"/>
    <n v="19337252"/>
    <x v="0"/>
    <n v="1"/>
    <s v="Ninguno"/>
    <n v="0"/>
    <s v="Ninguno"/>
    <n v="0"/>
    <s v="549 24-Jun-2025"/>
    <n v="17082000"/>
    <s v="Banco Davivienda S.A."/>
    <n v="482800045544"/>
    <s v="CH"/>
    <s v="830053700"/>
    <s v="FIDUDAVIVIENDA FID P.A LA MARLENE**CUSEZAR S.A"/>
    <x v="32"/>
    <x v="81"/>
    <s v="AP 302 TO 16"/>
    <n v="0"/>
    <n v="111033000"/>
    <n v="128115000"/>
    <s v="39,15-35,30"/>
    <d v="2025-12-03T00:00:00"/>
    <x v="0"/>
    <x v="0"/>
    <x v="3"/>
    <m/>
    <x v="0"/>
  </r>
  <r>
    <s v="6841be645b1fb9de8185e670"/>
    <s v="549-2025"/>
    <s v="OLIVA"/>
    <s v=""/>
    <s v="MATEUS"/>
    <s v="PUENTES"/>
    <s v="Nombre OK"/>
    <s v="Cédula de Ciudadanía"/>
    <n v="52901465"/>
    <x v="0"/>
    <n v="1"/>
    <s v="Ninguno"/>
    <n v="0"/>
    <s v="Ninguno"/>
    <n v="0"/>
    <s v="549 24-Jun-2025"/>
    <n v="17082000"/>
    <s v="Banco Davivienda S.A."/>
    <n v="482800045544"/>
    <s v="CH"/>
    <s v="830053700"/>
    <s v="FIDUDAVIVIENDA FID P.A LA MARLENE**CUSEZAR S.A"/>
    <x v="32"/>
    <x v="81"/>
    <s v="AP 502 TO 7"/>
    <n v="0"/>
    <n v="111033000"/>
    <n v="128115000"/>
    <s v="39,15-35,30"/>
    <d v="2026-02-02T00:00:00"/>
    <x v="34"/>
    <x v="1"/>
    <x v="5"/>
    <m/>
    <x v="1"/>
  </r>
  <r>
    <s v="6841c3995b1fb9de8185f3c0"/>
    <s v="549-2025"/>
    <s v="WILSON"/>
    <s v="MAURICIO"/>
    <s v="OSPINA"/>
    <s v="HERNANDEZ"/>
    <s v="Nombre OK"/>
    <s v="Cédula de Ciudadanía"/>
    <n v="79713556"/>
    <x v="0"/>
    <n v="1"/>
    <s v="Ninguno"/>
    <n v="0"/>
    <s v="Ninguno"/>
    <n v="0"/>
    <s v="549 24-Jun-2025"/>
    <n v="17082000"/>
    <s v="Banco Davivienda S.A."/>
    <n v="482800045544"/>
    <s v="CH"/>
    <s v="830053700"/>
    <s v="FIDUDAVIVIENDA FID P.A LA MARLENE**CUSEZAR S.A"/>
    <x v="32"/>
    <x v="81"/>
    <s v="AP 103 TO 16"/>
    <n v="0"/>
    <n v="111033000"/>
    <n v="128115000"/>
    <s v="39,15-35,30"/>
    <d v="2026-02-02T00:00:00"/>
    <x v="34"/>
    <x v="1"/>
    <x v="5"/>
    <m/>
    <x v="1"/>
  </r>
  <r>
    <s v="68488654179defc44a2b1048"/>
    <s v="844-2025"/>
    <s v="ELKIN"/>
    <s v="LEONARDO"/>
    <s v="MORA"/>
    <s v="BUITRAGO"/>
    <s v="Nombre OK"/>
    <s v="Cédula de Ciudadanía"/>
    <n v="1012358904"/>
    <x v="0"/>
    <n v="1"/>
    <s v="Caja de Compensación Familiar COMPENSAR"/>
    <m/>
    <s v="BANCO BBVA"/>
    <n v="74000000"/>
    <s v="844 29-Ago-2025"/>
    <n v="17082000"/>
    <s v="Banco Davivienda S.A."/>
    <n v="482800045544"/>
    <s v="CH"/>
    <s v="830053700"/>
    <s v="FIDUDAVIVIENDA FID P.A LA MARLENE**CUSEZAR S.A"/>
    <x v="32"/>
    <x v="81"/>
    <s v="AP 302 TO 17"/>
    <m/>
    <m/>
    <m/>
    <m/>
    <m/>
    <x v="4"/>
    <x v="2"/>
    <x v="1"/>
    <m/>
    <x v="2"/>
  </r>
  <r>
    <s v="6849d36e550669636772d581"/>
    <s v="844-2025"/>
    <s v="LEIDY"/>
    <s v="PATRICIA"/>
    <s v="MORALES"/>
    <s v="ALVAREZ"/>
    <s v="Nombre OK"/>
    <s v="Cédula de Ciudadanía"/>
    <n v="1023950864"/>
    <x v="0"/>
    <n v="1"/>
    <s v="Caja Colombiana de Subsidio Familiar COLSUBSIDIO"/>
    <m/>
    <s v="BANCO DAVIVIENDA"/>
    <n v="73700000"/>
    <s v="844 29-Ago-2025"/>
    <n v="17082000"/>
    <s v="Banco Davivienda S.A."/>
    <n v="482800045544"/>
    <s v="CH"/>
    <s v="830053700"/>
    <s v="FIDUDAVIVIENDA FID P.A LA MARLENE**CUSEZAR S.A"/>
    <x v="32"/>
    <x v="81"/>
    <s v="AP 604 TO 6"/>
    <m/>
    <m/>
    <m/>
    <m/>
    <m/>
    <x v="4"/>
    <x v="2"/>
    <x v="1"/>
    <m/>
    <x v="2"/>
  </r>
  <r>
    <s v="6849eba55506696367734079"/>
    <s v="844-2025"/>
    <s v="KAREN"/>
    <s v="ANDREA"/>
    <s v="MORENO"/>
    <s v="SIERRA"/>
    <s v="Nombre OK"/>
    <s v="Cédula de Ciudadanía"/>
    <n v="1022437083"/>
    <x v="0"/>
    <n v="1"/>
    <s v="Caja de Compensación Familiar CAFAM"/>
    <n v="42705000"/>
    <s v="BANCO DAVIVIENDA"/>
    <n v="47918000"/>
    <s v="844 29-Ago-2025"/>
    <n v="17082000"/>
    <s v="Banco Davivienda S.A."/>
    <n v="482800045544"/>
    <s v="CH"/>
    <s v="830053700"/>
    <s v="FIDUDAVIVIENDA FID P.A LA MARLENE**CUSEZAR S.A"/>
    <x v="32"/>
    <x v="81"/>
    <s v="AP 502 TO 15"/>
    <n v="0"/>
    <n v="0"/>
    <n v="128115000"/>
    <s v="39,15-35,30"/>
    <d v="2026-02-02T00:00:00"/>
    <x v="34"/>
    <x v="1"/>
    <x v="2"/>
    <m/>
    <x v="1"/>
  </r>
  <r>
    <s v="6849f897550669636773c482"/>
    <s v="844-2025"/>
    <s v="LIMBER"/>
    <s v="GERARDO"/>
    <s v="ANGULO"/>
    <s v="ORDOÑEZ"/>
    <s v="Nombre OK"/>
    <s v="Cédula de Ciudadanía"/>
    <n v="1004744289"/>
    <x v="0"/>
    <n v="1"/>
    <s v="Caja de Compensación Familiar COMPENSAR"/>
    <m/>
    <s v="OTROS"/>
    <n v="58443000"/>
    <s v="844 29-Ago-2025"/>
    <n v="17082000"/>
    <s v="Banco Davivienda S.A."/>
    <n v="482800045544"/>
    <s v="CH"/>
    <s v="830053700"/>
    <s v="FIDUDAVIVIENDA FID P.A LA MARLENE**CUSEZAR S.A"/>
    <x v="32"/>
    <x v="81"/>
    <s v="AP 502 TO 6"/>
    <m/>
    <m/>
    <m/>
    <m/>
    <m/>
    <x v="4"/>
    <x v="2"/>
    <x v="1"/>
    <m/>
    <x v="2"/>
  </r>
  <r>
    <s v="684c6318c5b83cebd175f7b8"/>
    <s v="823-2025"/>
    <s v="BELKIN"/>
    <s v="XIMENA"/>
    <s v="MENDOZA"/>
    <s v="BERRIOS"/>
    <s v="Nombre OK"/>
    <s v="Cédula de Ciudadanía"/>
    <n v="1024531428"/>
    <x v="0"/>
    <n v="1"/>
    <s v="Caja Colombiana de Subsidio Familiar COLSUBSIDIO"/>
    <n v="42705000"/>
    <s v="BANCO BOGOTA"/>
    <n v="56428000"/>
    <s v="823 22-Ago-2025"/>
    <n v="17082000"/>
    <s v="Banco Davivienda S.A."/>
    <n v="482800045544"/>
    <s v="CH"/>
    <s v="830053700"/>
    <s v="FIDUDAVIVIENDA FID P.A LA MARLENE**CUSEZAR S.A"/>
    <x v="32"/>
    <x v="81"/>
    <s v="AP 404 TO 7"/>
    <n v="0"/>
    <n v="0"/>
    <n v="128115000"/>
    <s v="39,15-35,30"/>
    <d v="2026-02-17T00:00:00"/>
    <x v="20"/>
    <x v="1"/>
    <x v="4"/>
    <m/>
    <x v="12"/>
  </r>
  <r>
    <s v="684dd9ddc5b83cebd1781dd3"/>
    <s v="844-2025"/>
    <s v="CATALINA"/>
    <s v=""/>
    <s v="AVENDAÑO"/>
    <s v="CIFUENTES"/>
    <s v="Nombre OK"/>
    <s v="Cédula de Ciudadanía"/>
    <n v="1024486228"/>
    <x v="0"/>
    <n v="1"/>
    <s v="Caja Colombiana de Subsidio Familiar COLSUBSIDIO"/>
    <n v="42705000"/>
    <s v="BANCO DAVIVIENDA"/>
    <n v="61141600"/>
    <s v="844 29-Ago-2025"/>
    <n v="17082000"/>
    <s v="Banco Davivienda S.A."/>
    <n v="482800045544"/>
    <s v="CH"/>
    <s v="830053700"/>
    <s v="FIDUDAVIVIENDA FID P.A LA MARLENE**CUSEZAR S.A"/>
    <x v="32"/>
    <x v="81"/>
    <s v="AP 201 TO 17"/>
    <n v="0"/>
    <n v="0"/>
    <n v="128115000"/>
    <s v="39,15-35,30"/>
    <d v="2026-02-02T00:00:00"/>
    <x v="34"/>
    <x v="1"/>
    <x v="2"/>
    <m/>
    <x v="1"/>
  </r>
  <r>
    <s v="685b304c5dc7607a24ed1eb9"/>
    <s v="673-2025"/>
    <s v="MAYCON"/>
    <s v="ANDRES"/>
    <s v="ORTIZ"/>
    <s v="RUIZ"/>
    <s v="Nombre OK"/>
    <s v="Cédula de Ciudadanía"/>
    <n v="1076625885"/>
    <x v="0"/>
    <n v="1"/>
    <s v="Caja Colombiana de Subsidio Familiar COLSUBSIDIO"/>
    <n v="28470000"/>
    <s v="BANCO DAVIVIENDA"/>
    <n v="72448000"/>
    <s v="673 23-Jul-2025"/>
    <n v="17082000"/>
    <s v="Banco Davivienda S.A."/>
    <n v="482800045544"/>
    <s v="CH"/>
    <s v="830053700"/>
    <s v="FIDUDAVIVIENDA FID P.A LA MARLENE**CUSEZAR S.A"/>
    <x v="32"/>
    <x v="81"/>
    <s v="AP 401 TO 7"/>
    <n v="0"/>
    <n v="0"/>
    <n v="121000000"/>
    <s v="39,15-35,30"/>
    <d v="2025-10-30T00:00:00"/>
    <x v="16"/>
    <x v="0"/>
    <x v="7"/>
    <m/>
    <x v="9"/>
  </r>
  <r>
    <s v="685d81f661e0d59db9fc6eff"/>
    <s v="776-2025"/>
    <s v="FAIZURY"/>
    <s v="LISETH"/>
    <s v="GALINDO"/>
    <s v="ROMERO"/>
    <s v="Nombre OK"/>
    <s v="Cédula de Ciudadanía"/>
    <n v="1030677477"/>
    <x v="0"/>
    <n v="1"/>
    <s v="Caja de Compensación Familiar COMPENSAR"/>
    <n v="42705000"/>
    <s v="LA HIPOTECARIA"/>
    <n v="57152000"/>
    <s v="776 19-Ago-2025"/>
    <n v="17082000"/>
    <s v="Banco Davivienda S.A."/>
    <n v="482800045544"/>
    <s v="CH"/>
    <s v="830053700"/>
    <s v="FIDUDAVIVIENDA FID P.A LA MARLENE**CUSEZAR S.A"/>
    <x v="32"/>
    <x v="81"/>
    <s v="AP 304 TO 17"/>
    <n v="0"/>
    <n v="0"/>
    <n v="128115000"/>
    <s v="39,15-35,30"/>
    <d v="2026-02-02T00:00:00"/>
    <x v="34"/>
    <x v="1"/>
    <x v="2"/>
    <m/>
    <x v="1"/>
  </r>
  <r>
    <s v="685da5996c187e33e0ba0eef"/>
    <s v="776-2025"/>
    <s v="LUIS"/>
    <s v="FERNANDO"/>
    <s v="RODRIGUEZ"/>
    <s v="ENCISO"/>
    <s v="Nombre OK"/>
    <s v="Cédula de Ciudadanía"/>
    <n v="93335678"/>
    <x v="0"/>
    <n v="1"/>
    <s v="Caja Colombiana de Subsidio Familiar COLSUBSIDIO"/>
    <n v="30000000"/>
    <s v="BANCO DAVIVIENDA"/>
    <n v="71328550"/>
    <s v="776 19-Ago-2025"/>
    <n v="17082000"/>
    <s v="Banco Davivienda S.A."/>
    <n v="482800045544"/>
    <s v="CH"/>
    <s v="830053700"/>
    <s v="FIDUDAVIVIENDA FID P.A LA MARLENE**CUSEZAR S.A"/>
    <x v="32"/>
    <x v="81"/>
    <s v="AP 204 TO 2"/>
    <n v="0"/>
    <n v="0"/>
    <n v="128115000"/>
    <s v="39,15-35,30"/>
    <d v="2025-12-02T00:00:00"/>
    <x v="0"/>
    <x v="0"/>
    <x v="2"/>
    <m/>
    <x v="0"/>
  </r>
  <r>
    <s v="685ded3d6c187e33e0bc69c1"/>
    <s v="776-2025"/>
    <s v="LISETH"/>
    <s v="MAYERLI"/>
    <s v="CASAS"/>
    <s v="VANEGAS"/>
    <s v="Nombre OK"/>
    <s v="Cédula de Ciudadanía"/>
    <n v="1072426715"/>
    <x v="0"/>
    <n v="1"/>
    <s v="Caja Colombiana de Subsidio Familiar COLSUBSIDIO"/>
    <n v="42705000"/>
    <s v="BANCO DAVIVIENDA"/>
    <n v="52328000"/>
    <s v="776 19-Ago-2025"/>
    <n v="17082000"/>
    <s v="Banco Davivienda S.A."/>
    <n v="482800045544"/>
    <s v="CH"/>
    <s v="830053700"/>
    <s v="FIDUDAVIVIENDA FID P.A LA MARLENE**CUSEZAR S.A"/>
    <x v="32"/>
    <x v="81"/>
    <s v="AP 504 TO 17"/>
    <n v="0"/>
    <n v="0"/>
    <n v="128115000"/>
    <s v="39,15-35,30"/>
    <d v="2026-02-03T00:00:00"/>
    <x v="34"/>
    <x v="1"/>
    <x v="2"/>
    <m/>
    <x v="1"/>
  </r>
  <r>
    <s v="685e06bd6c187e33e0bcff9a"/>
    <s v="776-2025"/>
    <s v="LEIDY"/>
    <s v="ESPERANZA"/>
    <s v="BARBOSA"/>
    <s v="JIMENEZ"/>
    <s v="Nombre OK"/>
    <s v="Cédula de Ciudadanía"/>
    <n v="1022949687"/>
    <x v="0"/>
    <n v="1"/>
    <s v="Caja Colombiana de Subsidio Familiar COLSUBSIDIO"/>
    <n v="39000000"/>
    <s v="F.N.A."/>
    <n v="54991000"/>
    <s v="776 19-Ago-2025"/>
    <n v="17082000"/>
    <s v="Banco Davivienda S.A."/>
    <n v="482800045544"/>
    <s v="CH"/>
    <s v="830053700"/>
    <s v="FIDUDAVIVIENDA FID P.A LA MARLENE**CUSEZAR S.A"/>
    <x v="32"/>
    <x v="81"/>
    <s v="AP 202 TO 3"/>
    <m/>
    <m/>
    <m/>
    <m/>
    <m/>
    <x v="4"/>
    <x v="2"/>
    <x v="1"/>
    <m/>
    <x v="2"/>
  </r>
  <r>
    <s v="687ff15c9f34daeac9ded765"/>
    <s v="1260-2025"/>
    <s v="JUAN"/>
    <s v="GONZAGA"/>
    <s v="APACHE"/>
    <s v="PINEDA"/>
    <s v="Nombre OK"/>
    <s v="Cédula de Ciudadanía"/>
    <n v="80452161"/>
    <x v="0"/>
    <n v="1"/>
    <s v="Caja Colombiana de Subsidio Familiar COLSUBSIDIO"/>
    <m/>
    <s v="OTROS"/>
    <n v="87000000"/>
    <s v="1260 28-Nov-2025"/>
    <n v="17082000"/>
    <s v="Banco Davivienda S.A."/>
    <n v="482800045544"/>
    <s v="CH"/>
    <s v="830053700"/>
    <s v="FIDUDAVIVIENDA FID P.A LA MARLENE**CUSEZAR S.A"/>
    <x v="32"/>
    <x v="81"/>
    <s v="AP 301 TO 4"/>
    <m/>
    <m/>
    <m/>
    <m/>
    <m/>
    <x v="2"/>
    <x v="2"/>
    <x v="1"/>
    <m/>
    <x v="2"/>
  </r>
  <r>
    <s v="68839d08a04d6616274fefa6"/>
    <s v="877-2025"/>
    <s v="LORENT"/>
    <s v="NATALIA"/>
    <s v="ROSAS"/>
    <s v="MOSQUERA"/>
    <s v="Nombre OK"/>
    <s v="Cédula de Ciudadanía"/>
    <n v="1012448213"/>
    <x v="0"/>
    <n v="1"/>
    <s v="Caja Colombiana de Subsidio Familiar COLSUBSIDIO"/>
    <n v="42705000"/>
    <s v="BANCO DAVIVIENDA"/>
    <n v="39828000"/>
    <s v="877 29-Ago-2025"/>
    <n v="17082000"/>
    <s v="Banco Davivienda S.A."/>
    <n v="482800045544"/>
    <s v="CH"/>
    <s v="830053700"/>
    <s v="FIDUDAVIVIENDA FID P.A LA MARLENE**CUSEZAR S.A"/>
    <x v="32"/>
    <x v="81"/>
    <s v="AP 303 TO 17"/>
    <n v="0"/>
    <n v="0"/>
    <n v="128115000"/>
    <s v="39,15-35,30"/>
    <d v="2026-02-03T00:00:00"/>
    <x v="34"/>
    <x v="1"/>
    <x v="2"/>
    <m/>
    <x v="1"/>
  </r>
  <r>
    <s v="6883a29ba04d6616274ffe07"/>
    <s v="877-2025"/>
    <s v="DIANA"/>
    <s v="MARCELA"/>
    <s v="MARTINEZ"/>
    <s v="MARTINEZ"/>
    <s v="Nombre OK"/>
    <s v="Cédula de Ciudadanía"/>
    <n v="1049643840"/>
    <x v="0"/>
    <n v="1"/>
    <s v="Caja de Compensación Familiar COMPENSAR"/>
    <m/>
    <s v="F.N.A."/>
    <n v="69554000"/>
    <s v="877 29-Ago-2025"/>
    <n v="17082000"/>
    <s v="Banco Davivienda S.A."/>
    <n v="482800045544"/>
    <s v="CH"/>
    <s v="830053700"/>
    <s v="FIDUDAVIVIENDA FID P.A LA MARLENE**CUSEZAR S.A"/>
    <x v="32"/>
    <x v="81"/>
    <s v="AP 302 TO 15"/>
    <m/>
    <m/>
    <m/>
    <m/>
    <m/>
    <x v="2"/>
    <x v="2"/>
    <x v="1"/>
    <m/>
    <x v="2"/>
  </r>
  <r>
    <s v="6883fb8ba1cd650e15850794"/>
    <s v="1035-2025"/>
    <s v="MARIA"/>
    <s v="YASMIN"/>
    <s v="VARGAS"/>
    <s v="MARTIN"/>
    <s v="Nombre OK"/>
    <s v="Cédula de Ciudadanía"/>
    <n v="52753778"/>
    <x v="0"/>
    <n v="1"/>
    <s v="Caja Colombiana de Subsidio Familiar COLSUBSIDIO"/>
    <n v="42705000"/>
    <s v="BANCO DAVIVIENDA"/>
    <n v="52428000"/>
    <s v="1035 10-Oct-2025"/>
    <n v="17082000"/>
    <s v="Banco Davivienda S.A."/>
    <n v="482800045544"/>
    <s v="CH"/>
    <s v="830053700"/>
    <s v="FIDUDAVIVIENDA FID P.A LA MARLENE**CUSEZAR S.A"/>
    <x v="32"/>
    <x v="81"/>
    <s v="AP 103 TO 4"/>
    <n v="0"/>
    <n v="0"/>
    <n v="128115000"/>
    <s v="39,15-35,30"/>
    <d v="2026-02-03T00:00:00"/>
    <x v="34"/>
    <x v="1"/>
    <x v="2"/>
    <m/>
    <x v="1"/>
  </r>
  <r>
    <s v="6886afeea1cd650e15c7c848"/>
    <s v="877-2025"/>
    <s v="JEYSON"/>
    <s v="FERNANDO"/>
    <s v="PABON"/>
    <s v="PINTO"/>
    <s v="Nombre OK"/>
    <s v="Cédula de Ciudadanía"/>
    <n v="80804149"/>
    <x v="0"/>
    <n v="1"/>
    <s v="Caja de Compensación Familiar COMPENSAR"/>
    <m/>
    <s v="BANCO AV VILLAS"/>
    <n v="61664220"/>
    <s v="877 29-Ago-2025"/>
    <n v="17082000"/>
    <s v="Banco Davivienda S.A."/>
    <n v="482800045544"/>
    <s v="CH"/>
    <s v="830053700"/>
    <s v="FIDUDAVIVIENDA FID P.A LA MARLENE**CUSEZAR S.A"/>
    <x v="32"/>
    <x v="81"/>
    <s v="AP 403 TO 7"/>
    <m/>
    <m/>
    <m/>
    <m/>
    <m/>
    <x v="2"/>
    <x v="5"/>
    <x v="1"/>
    <m/>
    <x v="2"/>
  </r>
  <r>
    <s v="6886b28da1cd650e15c7c9ca"/>
    <s v="877-2025"/>
    <s v="LAURA"/>
    <s v="DANIELA"/>
    <s v="AVILA"/>
    <s v="GALEANO"/>
    <s v="Nombre OK"/>
    <s v="Cédula de Ciudadanía"/>
    <n v="1032492461"/>
    <x v="0"/>
    <n v="1"/>
    <s v="Caja de Compensación Familiar COMPENSAR"/>
    <n v="28470000"/>
    <s v="F.N.A."/>
    <n v="69017000"/>
    <s v="877 29-Ago-2025"/>
    <n v="17082000"/>
    <s v="Banco Davivienda S.A."/>
    <n v="482800045544"/>
    <s v="CH"/>
    <s v="830053700"/>
    <s v="FIDUDAVIVIENDA FID P.A LA MARLENE**CUSEZAR S.A"/>
    <x v="32"/>
    <x v="81"/>
    <s v="AP 404 TO 5"/>
    <n v="0"/>
    <n v="0"/>
    <n v="128115000"/>
    <s v="39,15-35,3"/>
    <d v="2026-03-25T00:00:00"/>
    <x v="3"/>
    <x v="3"/>
    <x v="7"/>
    <s v="RUT del PA y CF"/>
    <x v="2"/>
  </r>
  <r>
    <s v="68916a779636feff241f06b9"/>
    <s v="818-2025"/>
    <s v="MARIANA"/>
    <s v="SOLEDAD"/>
    <s v="AROCA"/>
    <s v="TIQUE"/>
    <s v="Sin asignar"/>
    <s v="Cédula de Ciudadanía"/>
    <n v="52160427"/>
    <x v="0"/>
    <n v="1"/>
    <s v="Ninguno"/>
    <m/>
    <s v="Ninguno"/>
    <s v="-"/>
    <s v="818 22-Ago-2025"/>
    <n v="17082000"/>
    <s v="Banco Davivienda S.A."/>
    <n v="482800045544"/>
    <s v="CH"/>
    <s v="830053700"/>
    <s v="FIDUDAVIVIENDA FID P.A LA MARLENE**CUSEZAR S.A"/>
    <x v="32"/>
    <x v="81"/>
    <s v="AP 503 TO 15"/>
    <m/>
    <m/>
    <m/>
    <m/>
    <m/>
    <x v="2"/>
    <x v="2"/>
    <x v="1"/>
    <m/>
    <x v="2"/>
  </r>
  <r>
    <s v="689b6ece8a0f0c4711c32cee"/>
    <s v="1022-2025"/>
    <s v="DIANA"/>
    <s v="MARIA"/>
    <s v="ORTIZ"/>
    <s v="GERARDINO"/>
    <s v="Nombre OK"/>
    <s v="Cédula de Ciudadanía"/>
    <n v="1234338585"/>
    <x v="0"/>
    <n v="1"/>
    <s v="Caja de Compensación Familiar COMPENSAR"/>
    <n v="42705000"/>
    <s v="BANCO DAVIVIENDA"/>
    <n v="54599000"/>
    <s v="1022 02-Oct-2025"/>
    <n v="17082000"/>
    <s v="Banco Davivienda S.A."/>
    <n v="482800045544"/>
    <s v="CH"/>
    <s v="830053700"/>
    <s v="FIDUDAVIVIENDA FID P.A LA MARLENE**CUSEZAR S.A"/>
    <x v="32"/>
    <x v="81"/>
    <s v="AP 503 TO 17"/>
    <n v="0"/>
    <n v="0"/>
    <n v="128115000"/>
    <s v="39,15-35,30"/>
    <d v="2026-02-03T00:00:00"/>
    <x v="34"/>
    <x v="1"/>
    <x v="2"/>
    <m/>
    <x v="1"/>
  </r>
  <r>
    <s v="689d0bda860e319a6f2fb932"/>
    <s v="1039-2025"/>
    <s v="MARIA"/>
    <s v="PAULA"/>
    <s v="QUIROGA"/>
    <s v="SANABRIA"/>
    <s v="Nombre OK"/>
    <s v="Cédula de Ciudadanía"/>
    <n v="1000128608"/>
    <x v="0"/>
    <n v="1"/>
    <s v="Ninguno"/>
    <m/>
    <s v="BANCO DAVIVIENDA"/>
    <n v="69000000"/>
    <s v="1039 10-Oct-2025"/>
    <n v="17082000"/>
    <s v="Banco Davivienda S.A."/>
    <n v="482800045544"/>
    <s v="CH"/>
    <s v="830053700"/>
    <s v="FIDUDAVIVIENDA FID P.A LA MARLENE**CUSEZAR S.A"/>
    <x v="32"/>
    <x v="81"/>
    <s v="AP 501 TO 6"/>
    <m/>
    <m/>
    <m/>
    <m/>
    <m/>
    <x v="2"/>
    <x v="2"/>
    <x v="1"/>
    <m/>
    <x v="2"/>
  </r>
  <r>
    <s v="68a4b3e3ecdc98c1e74f5c53"/>
    <s v="1022-2025"/>
    <s v="CRISTIAN"/>
    <s v="DAVID"/>
    <s v="QUIROGA"/>
    <s v="BETANCUR"/>
    <s v="Nombre OK"/>
    <s v="Cédula de Ciudadanía"/>
    <n v="1000515876"/>
    <x v="0"/>
    <n v="1"/>
    <s v="Ninguno"/>
    <m/>
    <s v="BANCO DAVIVIENDA"/>
    <n v="78045000"/>
    <s v="1022 02-Oct-2025"/>
    <n v="17082000"/>
    <s v="Banco Davivienda S.A."/>
    <n v="482800045544"/>
    <s v="CH"/>
    <s v="830053700"/>
    <s v="FIDUDAVIVIENDA FID P.A LA MARLENE**CUSEZAR S.A"/>
    <x v="32"/>
    <x v="81"/>
    <s v="AP 301 TO 16"/>
    <m/>
    <m/>
    <m/>
    <m/>
    <m/>
    <x v="2"/>
    <x v="2"/>
    <x v="1"/>
    <m/>
    <x v="2"/>
  </r>
  <r>
    <s v="68a60eef1ac9912597380eef"/>
    <s v="1022-2025"/>
    <s v="LUIS"/>
    <s v="CARLOS"/>
    <s v="RINCON"/>
    <s v="BARBOSA"/>
    <s v="Nombre OK"/>
    <s v="Cédula de Ciudadanía"/>
    <n v="1012453206"/>
    <x v="0"/>
    <n v="1"/>
    <s v="Caja Colombiana de Subsidio Familiar COLSUBSIDIO"/>
    <m/>
    <s v="BANCO DAVIVIENDA"/>
    <n v="71900000"/>
    <s v="1022 02-Oct-2025"/>
    <n v="17082000"/>
    <s v="Banco Davivienda S.A."/>
    <n v="482800045544"/>
    <s v="CH"/>
    <s v="830053700"/>
    <s v="FIDUDAVIVIENDA FID P.A LA MARLENE**CUSEZAR S.A"/>
    <x v="32"/>
    <x v="81"/>
    <s v="AP 604 TO 17"/>
    <m/>
    <m/>
    <m/>
    <m/>
    <m/>
    <x v="2"/>
    <x v="2"/>
    <x v="1"/>
    <m/>
    <x v="2"/>
  </r>
  <r>
    <s v="68a6174f1ac99125973820b9"/>
    <s v="1022-2025"/>
    <s v="ANGIE"/>
    <s v="PAOLA"/>
    <s v="PALOMO"/>
    <s v="ALVARADO"/>
    <s v="Nombre OK"/>
    <s v="Cédula de Ciudadanía"/>
    <n v="1023021666"/>
    <x v="0"/>
    <n v="1"/>
    <s v="Caja de Compensación Familiar COMPENSAR"/>
    <n v="28470000"/>
    <s v="BANCO DAVIVIENDA"/>
    <n v="68671780"/>
    <s v="1022 02-Oct-2025"/>
    <n v="17082000"/>
    <s v="Banco Davivienda S.A."/>
    <n v="482800045544"/>
    <s v="CH"/>
    <s v="830053700"/>
    <s v="FIDUDAVIVIENDA FID P.A LA MARLENE**CUSEZAR S.A"/>
    <x v="32"/>
    <x v="81"/>
    <s v="AP 503 TO 1"/>
    <n v="0"/>
    <n v="0"/>
    <n v="128115000"/>
    <s v="39,15-35,30"/>
    <d v="2026-02-16T00:00:00"/>
    <x v="20"/>
    <x v="1"/>
    <x v="4"/>
    <m/>
    <x v="12"/>
  </r>
  <r>
    <s v="68a643151ac991259738a38c"/>
    <s v="1039-2025"/>
    <s v="MARIA"/>
    <s v="MARLENY"/>
    <s v="VALLE"/>
    <s v="ZAPATA"/>
    <s v="Nombre OK"/>
    <s v="Cédula de Ciudadanía"/>
    <n v="21815559"/>
    <x v="0"/>
    <n v="1"/>
    <s v="Caja de Compensación Familiar CAFAM"/>
    <m/>
    <s v="BANCO DAVIVIENDA"/>
    <n v="53000000"/>
    <s v="1039 10-Oct-2025"/>
    <n v="17082000"/>
    <s v="Banco Davivienda S.A."/>
    <n v="482800045544"/>
    <s v="CH"/>
    <s v="830053700"/>
    <s v="FIDUDAVIVIENDA FID P.A LA MARLENE**CUSEZAR S.A"/>
    <x v="32"/>
    <x v="81"/>
    <s v="AP 402 TO 6"/>
    <m/>
    <m/>
    <m/>
    <m/>
    <m/>
    <x v="2"/>
    <x v="2"/>
    <x v="1"/>
    <m/>
    <x v="2"/>
  </r>
  <r>
    <s v="68b1d8c76a29ed7f0099d9ff"/>
    <s v="1036-2025"/>
    <s v="MARIA"/>
    <s v="CRISTINA"/>
    <s v="ARBOLEDA"/>
    <s v="LASSO"/>
    <s v="Nombre OK"/>
    <s v="Cédula de Ciudadanía"/>
    <n v="1087196696"/>
    <x v="0"/>
    <n v="1"/>
    <s v="Caja de Compensación Familiar COMPENSAR"/>
    <m/>
    <s v="BANCO BOGOTA"/>
    <n v="62513596"/>
    <s v="1036 10-Oct-2025"/>
    <n v="17082000"/>
    <s v="Banco Davivienda S.A."/>
    <n v="482800045544"/>
    <s v="CH"/>
    <s v="830053700"/>
    <s v="FIDUDAVIVIENDA FID P.A LA MARLENE**CUSEZAR S.A"/>
    <x v="32"/>
    <x v="81"/>
    <s v="AP 403 TO 17"/>
    <m/>
    <m/>
    <m/>
    <m/>
    <m/>
    <x v="2"/>
    <x v="2"/>
    <x v="1"/>
    <m/>
    <x v="2"/>
  </r>
  <r>
    <s v="68b6094ec42ea9a13485fa3b"/>
    <s v="1267-2025"/>
    <s v="JAIDEN"/>
    <s v=""/>
    <s v="SALINAS"/>
    <s v="PEREZ"/>
    <s v="Nombre OK"/>
    <s v="Cédula de Ciudadanía"/>
    <n v="1012445065"/>
    <x v="0"/>
    <n v="1"/>
    <s v="Caja de Compensación Familiar CAFAM"/>
    <m/>
    <s v="BANCO DAVIVIENDA"/>
    <n v="60000000"/>
    <s v="1267 28-Nov-2025"/>
    <n v="17082000"/>
    <s v="Banco Davivienda S.A."/>
    <n v="482800045544"/>
    <s v="CH"/>
    <s v="830053700"/>
    <s v="FIDUDAVIVIENDA FID P.A LA MARLENE**CUSEZAR S.A"/>
    <x v="32"/>
    <x v="81"/>
    <s v="AP 501 TO 5"/>
    <m/>
    <m/>
    <m/>
    <m/>
    <m/>
    <x v="2"/>
    <x v="2"/>
    <x v="1"/>
    <m/>
    <x v="2"/>
  </r>
  <r>
    <s v="68c331d5216e7a8afd11c59a"/>
    <s v="990-2025"/>
    <s v="GLORIA"/>
    <s v="CECILIA"/>
    <s v="MACIAS"/>
    <s v="QUESADA"/>
    <s v="Nombre OK"/>
    <s v="Cédula de Ciudadanía"/>
    <n v="55158882"/>
    <x v="0"/>
    <n v="1"/>
    <s v="Ninguno"/>
    <m/>
    <s v="Ninguno"/>
    <s v="-"/>
    <s v="990 30-Sep-2025"/>
    <n v="17082000"/>
    <s v="Banco Davivienda S.A."/>
    <n v="482800045544"/>
    <s v="CH"/>
    <s v="830053700"/>
    <s v="FIDUDAVIVIENDA FID P.A LA MARLENE**CUSEZAR S.A"/>
    <x v="32"/>
    <x v="81"/>
    <s v="ND"/>
    <m/>
    <m/>
    <m/>
    <m/>
    <m/>
    <x v="2"/>
    <x v="2"/>
    <x v="1"/>
    <m/>
    <x v="2"/>
  </r>
  <r>
    <s v="68c331d5216e7a8afd11c59a"/>
    <s v="990-2025"/>
    <s v="VALENTINA"/>
    <s v=""/>
    <s v="MACIAS"/>
    <s v="MACIAS"/>
    <s v="Sin asignar"/>
    <s v="Cédula de Ciudadanía"/>
    <n v="1033813213"/>
    <x v="3"/>
    <n v="0"/>
    <s v="Ninguno"/>
    <m/>
    <s v="Ninguno"/>
    <s v="-"/>
    <s v="990 30-Sep-2025"/>
    <n v="17082000"/>
    <s v="Banco Davivienda S.A."/>
    <n v="482800045544"/>
    <s v="CH"/>
    <s v="830053700"/>
    <s v="FIDUDAVIVIENDA FID P.A LA MARLENE**CUSEZAR S.A"/>
    <x v="32"/>
    <x v="81"/>
    <s v="ND"/>
    <m/>
    <m/>
    <m/>
    <m/>
    <m/>
    <x v="2"/>
    <x v="2"/>
    <x v="1"/>
    <m/>
    <x v="2"/>
  </r>
  <r>
    <s v="68c9d234e48e549b5da70f15"/>
    <s v="1263-2025"/>
    <s v="NELLY"/>
    <s v="YASMIN"/>
    <s v="RUBIO"/>
    <s v="RIAÑO"/>
    <s v="Nombre OK"/>
    <s v="Cédula de Ciudadanía"/>
    <n v="52103364"/>
    <x v="0"/>
    <n v="1"/>
    <s v="Ninguno"/>
    <m/>
    <s v="BANCO DAVIVIENDA"/>
    <n v="97000000"/>
    <s v="1263 28-Nov-2025"/>
    <n v="17082000"/>
    <s v="Banco Davivienda S.A."/>
    <n v="482800045544"/>
    <s v="CH"/>
    <s v="830053700"/>
    <s v="FIDUDAVIVIENDA FID P.A LA MARLENE**CUSEZAR S.A"/>
    <x v="32"/>
    <x v="81"/>
    <s v="AP 402 TO 16"/>
    <m/>
    <m/>
    <m/>
    <m/>
    <m/>
    <x v="2"/>
    <x v="2"/>
    <x v="1"/>
    <m/>
    <x v="2"/>
  </r>
  <r>
    <s v="68c9d234e48e549b5da70f15"/>
    <s v="1263-2025"/>
    <s v="GERARDO"/>
    <s v=""/>
    <s v="TRIANA"/>
    <s v="GARCIA"/>
    <s v="Nombre OK"/>
    <s v="Cédula de Ciudadanía"/>
    <n v="4059422"/>
    <x v="1"/>
    <n v="0"/>
    <s v="Ninguno"/>
    <m/>
    <s v="BANCO DAVIVIENDA"/>
    <n v="97000000"/>
    <s v="1263 28-Nov-2025"/>
    <n v="17082000"/>
    <s v="Banco Davivienda S.A."/>
    <n v="482800045544"/>
    <s v="CH"/>
    <s v="830053700"/>
    <s v="FIDUDAVIVIENDA FID P.A LA MARLENE**CUSEZAR S.A"/>
    <x v="32"/>
    <x v="81"/>
    <s v="AP 402 TO 16"/>
    <m/>
    <m/>
    <m/>
    <m/>
    <m/>
    <x v="2"/>
    <x v="2"/>
    <x v="1"/>
    <m/>
    <x v="2"/>
  </r>
  <r>
    <s v="67376d2f089863ef9fc093ba"/>
    <s v="723-2024"/>
    <s v="ANGIE"/>
    <s v="LORENA"/>
    <s v="ALONSO"/>
    <s v="VARELA"/>
    <s v="Nombre OK"/>
    <s v="Cédula de Ciudadanía"/>
    <n v="1024566653"/>
    <x v="0"/>
    <n v="1"/>
    <s v="Caja de Compensación Familiar COMPENSAR"/>
    <n v="39000000"/>
    <s v="BANCO DAVIVIENDA"/>
    <n v="34855780"/>
    <s v="723 18-Dic-2024"/>
    <n v="15600000"/>
    <s v="Banco Davivienda S.A."/>
    <n v="482800045544"/>
    <s v="CH"/>
    <s v="830053700"/>
    <s v="FIDUDAVIVIENDA FID P.A. LA MARLENE**CUSEZAR S.A."/>
    <x v="32"/>
    <x v="82"/>
    <s v="AP 603 TO 12"/>
    <n v="0"/>
    <n v="0"/>
    <n v="117000000"/>
    <s v="39,15-35,30"/>
    <d v="2025-05-20T00:00:00"/>
    <x v="40"/>
    <x v="0"/>
    <x v="3"/>
    <s v="Rechazo PL6 tipo de cuenta errado"/>
    <x v="15"/>
  </r>
  <r>
    <s v="673774f7089863ef9fc09b37"/>
    <s v="723-2024"/>
    <s v="LORENA"/>
    <s v=""/>
    <s v="GUZMAN"/>
    <s v="MACHADO"/>
    <s v="Nombre OK"/>
    <s v="Cédula de Ciudadanía"/>
    <n v="1030610996"/>
    <x v="0"/>
    <n v="1"/>
    <s v="Caja de Compensación Familiar COMPENSAR"/>
    <n v="39000000"/>
    <s v="BANCO DAVIVIENDA"/>
    <n v="52492000"/>
    <s v="723 18-Dic-2024"/>
    <n v="15600000"/>
    <s v="Banco Davivienda S.A."/>
    <n v="482800045544"/>
    <s v="CH"/>
    <s v="830053700"/>
    <s v="FIDUDAVIVIENDA FID P.A. LA MARLENE**CUSEZAR S.A."/>
    <x v="32"/>
    <x v="82"/>
    <s v="AP 604 TO 13"/>
    <n v="0"/>
    <n v="0"/>
    <n v="117000000"/>
    <s v="39,15-35,30"/>
    <d v="2025-05-20T00:00:00"/>
    <x v="40"/>
    <x v="0"/>
    <x v="3"/>
    <s v="Rechazo PL6 tipo de cuenta errado"/>
    <x v="15"/>
  </r>
  <r>
    <s v="673779cb089863ef9fc0a237"/>
    <s v="807-2024"/>
    <s v="MARIA"/>
    <s v="ALPINA"/>
    <s v="CEPEDA"/>
    <s v="MENDOZA"/>
    <s v="Nombre OK"/>
    <s v="Cédula de Ciudadanía"/>
    <n v="52476856"/>
    <x v="0"/>
    <n v="1"/>
    <s v="Caja de Compensación Familiar COMPENSAR"/>
    <n v="42705000"/>
    <s v="BANCO DAVIVIENDA"/>
    <n v="52520000"/>
    <s v="807 30-Dic-2024"/>
    <n v="15600000"/>
    <s v="Banco Davivienda S.A."/>
    <n v="482800045544"/>
    <s v="CH"/>
    <s v="830053700"/>
    <s v="FIDUDAVIVIENDA FID P.A. LA MARLENE**CUSEZAR S.A."/>
    <x v="32"/>
    <x v="82"/>
    <s v="AP 303 TO 17"/>
    <n v="0"/>
    <n v="0"/>
    <n v="120705000"/>
    <s v="39,15-35,30"/>
    <d v="2025-11-17T00:00:00"/>
    <x v="11"/>
    <x v="0"/>
    <x v="4"/>
    <m/>
    <x v="5"/>
  </r>
  <r>
    <s v="6737abb7089863ef9fc0c17f"/>
    <s v="723-2024"/>
    <s v="YENI"/>
    <s v="PATRICIA"/>
    <s v="MANDON"/>
    <s v="GELVIS"/>
    <s v="Nombre OK"/>
    <s v="Cédula de Ciudadanía"/>
    <n v="1026592118"/>
    <x v="0"/>
    <n v="1"/>
    <s v="Caja de Compensación Familiar COMPENSAR"/>
    <n v="39000000"/>
    <s v="BANCO DAVIVIENDA"/>
    <n v="51400000"/>
    <s v="723 18-Dic-2024"/>
    <n v="15600000"/>
    <s v="Banco Davivienda S.A."/>
    <n v="482800045544"/>
    <s v="CH"/>
    <s v="830053700"/>
    <s v="FIDUDAVIVIENDA FID P.A. LA MARLENE**CUSEZAR S.A."/>
    <x v="32"/>
    <x v="82"/>
    <s v="AP 302 TO 7"/>
    <n v="0"/>
    <n v="0"/>
    <n v="117000000"/>
    <s v="39,15-35,30"/>
    <d v="2025-07-15T00:00:00"/>
    <x v="31"/>
    <x v="0"/>
    <x v="3"/>
    <m/>
    <x v="22"/>
  </r>
  <r>
    <s v="6737af4e089863ef9fc0c588"/>
    <s v="723-2024"/>
    <s v="BRAYAN"/>
    <s v="MAURICIO"/>
    <s v="TOVAR"/>
    <s v="GONZALEZ"/>
    <s v="Nombre OK"/>
    <s v="Cédula de Ciudadanía"/>
    <n v="1012418873"/>
    <x v="0"/>
    <n v="1"/>
    <s v="Caja de Compensación Familiar CAFAM"/>
    <n v="39000000"/>
    <s v="BANCO DAVIVIENDA"/>
    <n v="52520000"/>
    <s v="723 18-Dic-2024"/>
    <n v="15600000"/>
    <s v="Banco Davivienda S.A."/>
    <n v="482800045544"/>
    <s v="CH"/>
    <s v="830053700"/>
    <s v="FIDUDAVIVIENDA FID P.A. LA MARLENE**CUSEZAR S.A."/>
    <x v="32"/>
    <x v="82"/>
    <s v="AP 604 TO 10"/>
    <n v="0"/>
    <n v="0"/>
    <n v="117000000"/>
    <s v="39,15-35,30"/>
    <d v="2025-06-29T00:00:00"/>
    <x v="26"/>
    <x v="0"/>
    <x v="3"/>
    <m/>
    <x v="18"/>
  </r>
  <r>
    <s v="6737b168089863ef9fc0c7a3"/>
    <s v="723-2024"/>
    <s v="MAYRA"/>
    <s v="YOHANA"/>
    <s v="MANDON"/>
    <s v="GELVIS"/>
    <s v="Nombre OK"/>
    <s v="Cédula de Ciudadanía"/>
    <n v="1012434600"/>
    <x v="0"/>
    <n v="1"/>
    <s v="Caja de Compensación Familiar COMPENSAR"/>
    <n v="39000000"/>
    <s v="BANCO DAVIVIENDA"/>
    <n v="52520000"/>
    <s v="723 18-Dic-2024"/>
    <n v="15600000"/>
    <s v="Banco Davivienda S.A."/>
    <n v="482800045544"/>
    <s v="CH"/>
    <s v="830053700"/>
    <s v="FIDUDAVIVIENDA FID P.A. LA MARLENE**CUSEZAR S.A."/>
    <x v="32"/>
    <x v="82"/>
    <s v="AP 602 TO 11"/>
    <n v="0"/>
    <n v="0"/>
    <n v="117000000"/>
    <s v="39,15-35,30"/>
    <d v="2025-05-20T00:00:00"/>
    <x v="40"/>
    <x v="0"/>
    <x v="3"/>
    <s v="Rechazo PL6 tipo de cuenta errado"/>
    <x v="15"/>
  </r>
  <r>
    <s v="673b5f52089863ef9fc10085"/>
    <s v="723-2024"/>
    <s v="SUSAN"/>
    <s v="YULIER"/>
    <s v="MOJICA"/>
    <s v="MENDIVELSO"/>
    <s v="Nombre OK"/>
    <s v="Cédula de Ciudadanía"/>
    <n v="1019104001"/>
    <x v="0"/>
    <n v="1"/>
    <s v="Caja Colombiana de Subsidio Familiar COLSUBSIDIO"/>
    <n v="39000000"/>
    <s v="BANCO DAVIVIENDA"/>
    <n v="50810000"/>
    <s v="723 18-Dic-2024"/>
    <n v="15600000"/>
    <s v="Banco Davivienda S.A."/>
    <n v="482800045544"/>
    <s v="CH"/>
    <s v="830053700"/>
    <s v="FIDUDAVIVIENDA FID P.A. LA MARLENE**CUSEZAR S.A."/>
    <x v="32"/>
    <x v="82"/>
    <s v="AP 501 TO 13"/>
    <n v="0"/>
    <n v="0"/>
    <n v="117000000"/>
    <s v="39,15-35,30"/>
    <d v="2025-05-20T00:00:00"/>
    <x v="40"/>
    <x v="0"/>
    <x v="3"/>
    <s v="Rechazo PL6 tipo de cuenta errado"/>
    <x v="15"/>
  </r>
  <r>
    <s v="673b616f089863ef9fc101f1"/>
    <s v="689-2024"/>
    <s v="INGRID"/>
    <s v="VANESSA"/>
    <s v="GOMEZ"/>
    <s v="RODRIGUEZ"/>
    <s v="Nombre OK"/>
    <s v="Cédula de Ciudadanía"/>
    <n v="1012405171"/>
    <x v="0"/>
    <n v="1"/>
    <s v="Caja de Compensación Familiar COMPENSAR"/>
    <n v="39000000"/>
    <s v="BANCO DAVIVIENDA"/>
    <n v="50700000"/>
    <s v="689 06-Dic-2024"/>
    <n v="15600000"/>
    <s v="Banco Davivienda S.A."/>
    <n v="482800045544"/>
    <s v="CH"/>
    <s v="830053700"/>
    <s v="FIDUDAVIVIENDA FID P.A. LA MARLENE**CUSEZAR S.A."/>
    <x v="32"/>
    <x v="82"/>
    <s v="AP 301 TO 7"/>
    <n v="0"/>
    <n v="0"/>
    <n v="117000000"/>
    <s v="39,15-35,30"/>
    <d v="2025-11-14T00:00:00"/>
    <x v="11"/>
    <x v="0"/>
    <x v="3"/>
    <m/>
    <x v="5"/>
  </r>
  <r>
    <s v="673b640e089863ef9fc103e8"/>
    <s v="807-2024"/>
    <s v="YEIMY"/>
    <s v=""/>
    <s v="GOMEZ"/>
    <s v="GUILLEN"/>
    <s v="Nombre OK"/>
    <s v="Cédula de Ciudadanía"/>
    <n v="1030538946"/>
    <x v="0"/>
    <n v="1"/>
    <s v="Caja Colombiana de Subsidio Familiar COLSUBSIDIO"/>
    <n v="42705000"/>
    <s v="BANCO DAVIVIENDA"/>
    <n v="50700000"/>
    <s v="807 30-Dic-2024"/>
    <n v="15600000"/>
    <s v="Banco Davivienda S.A."/>
    <n v="482800045544"/>
    <s v="CH"/>
    <s v="830053700"/>
    <s v="FIDUDAVIVIENDA FID P.A. LA MARLENE**CUSEZAR S.A."/>
    <x v="32"/>
    <x v="82"/>
    <s v="AP 303 TO 7"/>
    <n v="0"/>
    <n v="0"/>
    <n v="120705000"/>
    <s v="39,15-35,30"/>
    <d v="2025-07-08T00:00:00"/>
    <x v="32"/>
    <x v="0"/>
    <x v="4"/>
    <m/>
    <x v="23"/>
  </r>
  <r>
    <s v="673b674f089863ef9fc1064d"/>
    <s v="689-2024"/>
    <s v="YEIMY"/>
    <s v="PAOLA"/>
    <s v="OCHOA"/>
    <s v="CRUZ"/>
    <s v="Nombre OK"/>
    <s v="Cédula de Ciudadanía"/>
    <n v="1052392651"/>
    <x v="0"/>
    <n v="1"/>
    <s v="Caja de Compensación Familiar COMPENSAR"/>
    <n v="42705000"/>
    <s v="BANCO DAVIVIENDA"/>
    <n v="53000000"/>
    <s v="689 06-Dic-2024"/>
    <n v="15600000"/>
    <s v="Banco Davivienda S.A."/>
    <n v="482800045544"/>
    <s v="CH"/>
    <s v="830053700"/>
    <s v="FIDUDAVIVIENDA FID P.A. LA MARLENE**CUSEZAR S.A."/>
    <x v="32"/>
    <x v="82"/>
    <s v="AP 304 TO 8"/>
    <n v="0"/>
    <n v="0"/>
    <n v="120705000"/>
    <s v="39,15-35,30"/>
    <d v="2025-11-17T00:00:00"/>
    <x v="11"/>
    <x v="0"/>
    <x v="4"/>
    <m/>
    <x v="5"/>
  </r>
  <r>
    <s v="673cc14e49fdc011f72a3cc6"/>
    <s v="807-2024"/>
    <s v="INGRID"/>
    <s v="JASMIN"/>
    <s v="BLANCO"/>
    <s v="VARGAS"/>
    <s v="Nombre OK"/>
    <s v="Cédula de Ciudadanía"/>
    <n v="1147687891"/>
    <x v="0"/>
    <n v="1"/>
    <s v="Caja Colombiana de Subsidio Familiar COLSUBSIDIO"/>
    <n v="39000000"/>
    <s v="BANCO DAVIVIENDA"/>
    <n v="47000000"/>
    <s v="807 30-Dic-2024"/>
    <n v="15600000"/>
    <s v="Banco Davivienda S.A."/>
    <n v="482800045544"/>
    <s v="CH"/>
    <s v="830053700"/>
    <s v="FIDUDAVIVIENDA FID P.A. LA MARLENE**CUSEZAR S.A."/>
    <x v="32"/>
    <x v="82"/>
    <s v="AP 503 TO 8"/>
    <n v="0"/>
    <n v="0"/>
    <n v="117000000"/>
    <s v="39,15-35,30"/>
    <d v="2025-09-09T00:00:00"/>
    <x v="5"/>
    <x v="0"/>
    <x v="2"/>
    <m/>
    <x v="3"/>
  </r>
  <r>
    <s v="673cc45349fdc011f72a3eff"/>
    <s v="807-2024"/>
    <s v="YURY"/>
    <s v="OFELIA"/>
    <s v="LOZANO"/>
    <s v="REYES"/>
    <s v="Nombre OK"/>
    <s v="Cédula de Ciudadanía"/>
    <n v="1012320592"/>
    <x v="0"/>
    <n v="1"/>
    <s v="Caja Colombiana de Subsidio Familiar COLSUBSIDIO"/>
    <n v="39000000"/>
    <s v="BANCO DAVIVIENDA"/>
    <n v="51660000"/>
    <s v="807 30-Dic-2024"/>
    <n v="15600000"/>
    <s v="Banco Davivienda S.A."/>
    <n v="482800045544"/>
    <s v="CH"/>
    <s v="830053700"/>
    <s v="FIDUDAVIVIENDA FID P.A. LA MARLENE**CUSEZAR S.A."/>
    <x v="32"/>
    <x v="82"/>
    <s v="AP 403 TO 10"/>
    <n v="0"/>
    <n v="0"/>
    <n v="117000000"/>
    <s v="39,15-35,30"/>
    <d v="2025-07-25T00:00:00"/>
    <x v="31"/>
    <x v="0"/>
    <x v="4"/>
    <m/>
    <x v="22"/>
  </r>
  <r>
    <s v="673cc88149fdc011f72a4355"/>
    <s v="723-2024"/>
    <s v="KATYA"/>
    <s v="ISABEL"/>
    <s v="SANTOS"/>
    <s v="HENAO"/>
    <s v="Nombre OK"/>
    <s v="Cédula de Ciudadanía"/>
    <n v="1012438119"/>
    <x v="0"/>
    <n v="1"/>
    <s v="Caja de Compensación Familiar COMPENSAR"/>
    <n v="42705000"/>
    <s v="BANCO DAVIVIENDA"/>
    <n v="52400000"/>
    <s v="723 18-Dic-2024"/>
    <n v="15600000"/>
    <s v="Banco Davivienda S.A."/>
    <n v="482800045544"/>
    <s v="CH"/>
    <s v="830053700"/>
    <s v="FIDUDAVIVIENDA FID P.A. LA MARLENE**CUSEZAR S.A."/>
    <x v="32"/>
    <x v="82"/>
    <s v="AP 603 TO 10"/>
    <n v="0"/>
    <n v="0"/>
    <n v="120705000"/>
    <s v="39,15-35,30"/>
    <d v="2025-07-25T00:00:00"/>
    <x v="31"/>
    <x v="0"/>
    <x v="4"/>
    <m/>
    <x v="22"/>
  </r>
  <r>
    <s v="673ccb5949fdc011f72a451d"/>
    <s v="723-2024"/>
    <s v="JANES"/>
    <s v="ALBEIRO"/>
    <s v="BOLAÑOS"/>
    <s v="ORDOÑEZ"/>
    <s v="Nombre OK"/>
    <s v="Cédula de Ciudadanía"/>
    <n v="1089513961"/>
    <x v="0"/>
    <n v="1"/>
    <s v="Caja de Compensación Familiar COMPENSAR"/>
    <n v="39000000"/>
    <s v="BANCO DAVIVIENDA"/>
    <n v="52600000"/>
    <s v="723 18-Dic-2024"/>
    <n v="15600000"/>
    <s v="Banco Davivienda S.A."/>
    <n v="482800045544"/>
    <s v="CH"/>
    <s v="830053700"/>
    <s v="FIDUDAVIVIENDA FID P.A. LA MARLENE**CUSEZAR S.A."/>
    <x v="32"/>
    <x v="82"/>
    <s v="AP 303 TO 11"/>
    <n v="0"/>
    <n v="0"/>
    <n v="117000000"/>
    <s v="39,15-35,30"/>
    <d v="2025-06-02T00:00:00"/>
    <x v="40"/>
    <x v="0"/>
    <x v="3"/>
    <s v="Rechazo PL7 tipo de cuenta errado"/>
    <x v="15"/>
  </r>
  <r>
    <s v="673ccd6f49fdc011f72a4687"/>
    <s v="807-2024"/>
    <s v="SANTIAGO"/>
    <s v=""/>
    <s v="PRECIADO"/>
    <s v="ESPINOSA"/>
    <s v="Nombre OK"/>
    <s v="Cédula de Ciudadanía"/>
    <n v="1026582296"/>
    <x v="0"/>
    <n v="1"/>
    <s v="Caja Colombiana de Subsidio Familiar COLSUBSIDIO"/>
    <n v="42705000"/>
    <s v="BANCO DAVIVIENDA"/>
    <n v="52816000"/>
    <s v="807 30-Dic-2024"/>
    <n v="15600000"/>
    <s v="Banco Davivienda S.A."/>
    <n v="482800045544"/>
    <s v="CH"/>
    <s v="830053700"/>
    <s v="FIDUDAVIVIENDA FID P.A. LA MARLENE**CUSEZAR S.A."/>
    <x v="32"/>
    <x v="82"/>
    <s v="AP 201 TO 12"/>
    <n v="0"/>
    <n v="0"/>
    <n v="124905000"/>
    <s v="39,15-35,30"/>
    <d v="2025-07-31T00:00:00"/>
    <x v="33"/>
    <x v="0"/>
    <x v="4"/>
    <m/>
    <x v="24"/>
  </r>
  <r>
    <s v="673cd0d649fdc011f72a4909"/>
    <s v="723-2024"/>
    <s v="YAINYS"/>
    <s v="YANETH"/>
    <s v="GUERRA"/>
    <s v="BARRAGAN"/>
    <s v="Nombre OK"/>
    <s v="Cédula de Ciudadanía"/>
    <n v="1069474666"/>
    <x v="0"/>
    <n v="1"/>
    <s v="Caja de Compensación Familiar COMPENSAR"/>
    <n v="26000000"/>
    <s v="BANCO DAVIVIENDA"/>
    <n v="65520000"/>
    <s v="723 18-Dic-2024"/>
    <n v="15600000"/>
    <s v="Banco Davivienda S.A."/>
    <n v="482800045544"/>
    <s v="CH"/>
    <s v="830053700"/>
    <s v="FIDUDAVIVIENDA FID P.A. LA MARLENE**CUSEZAR S.A."/>
    <x v="32"/>
    <x v="82"/>
    <s v="AP 203 TO 12"/>
    <n v="0"/>
    <n v="0"/>
    <n v="117000000"/>
    <s v="39,15-35,30"/>
    <d v="2025-06-02T00:00:00"/>
    <x v="40"/>
    <x v="0"/>
    <x v="3"/>
    <s v="Rechazo PL7 tipo de cuenta errado"/>
    <x v="15"/>
  </r>
  <r>
    <s v="673cd3a349fdc011f72a4997"/>
    <s v="723-2024"/>
    <s v="YAMID"/>
    <s v=""/>
    <s v="MARTINEZ"/>
    <s v="ESPINOSA"/>
    <s v="Nombre OK"/>
    <s v="Cédula de Ciudadanía"/>
    <n v="1010203724"/>
    <x v="0"/>
    <n v="1"/>
    <s v="Caja de Compensación Familiar COMPENSAR"/>
    <n v="39000000"/>
    <s v="BANCO DAVIVIENDA"/>
    <n v="50400000"/>
    <s v="723 18-Dic-2024"/>
    <n v="15600000"/>
    <s v="Banco Davivienda S.A."/>
    <n v="482800045544"/>
    <s v="CH"/>
    <s v="830053700"/>
    <s v="FIDUDAVIVIENDA FID P.A. LA MARLENE**CUSEZAR S.A."/>
    <x v="32"/>
    <x v="82"/>
    <s v="AP 504 TO 12"/>
    <n v="0"/>
    <n v="0"/>
    <n v="117000000"/>
    <s v="39,15-35,30"/>
    <d v="2025-06-02T00:00:00"/>
    <x v="40"/>
    <x v="0"/>
    <x v="3"/>
    <s v="Rechazo PL7 tipo de cuenta errado"/>
    <x v="15"/>
  </r>
  <r>
    <s v="673cd66449fdc011f72a4ac4"/>
    <s v="707-2024"/>
    <s v="ALEXIS"/>
    <s v=""/>
    <s v="RIVERA"/>
    <s v="BUILA"/>
    <s v="Nombre OK"/>
    <s v="Cédula de Ciudadanía"/>
    <n v="1015992907"/>
    <x v="0"/>
    <n v="1"/>
    <s v="Caja Colombiana de Subsidio Familiar COLSUBSIDIO"/>
    <n v="39000000"/>
    <s v="CREDIFAMILIA"/>
    <n v="57331000"/>
    <s v="707 13-Dic-2024"/>
    <n v="15600000"/>
    <s v="Banco Davivienda S.A."/>
    <n v="482800045544"/>
    <s v="CH"/>
    <s v="830053700"/>
    <s v="FIDUDAVIVIENDA FID P.A. LA MARLENE**CUSEZAR S.A."/>
    <x v="32"/>
    <x v="82"/>
    <s v="AP 202 TO 16"/>
    <n v="0"/>
    <n v="0"/>
    <n v="124410000"/>
    <s v="39,15-35,30"/>
    <d v="2025-11-17T00:00:00"/>
    <x v="11"/>
    <x v="0"/>
    <x v="4"/>
    <m/>
    <x v="5"/>
  </r>
  <r>
    <s v="673cd7c949fdc011f72a4baf"/>
    <s v="807-2024"/>
    <s v="ANGEL"/>
    <s v="FABIAN"/>
    <s v="FORERO"/>
    <s v="NARANJO"/>
    <s v="Nombre OK"/>
    <s v="Cédula de Ciudadanía"/>
    <n v="1018454274"/>
    <x v="0"/>
    <n v="1"/>
    <s v="Caja de Compensación Familiar COMPENSAR"/>
    <n v="42705000"/>
    <s v="BANCO DAVIVIENDA"/>
    <n v="50756410"/>
    <s v="807 30-Dic-2024"/>
    <n v="15600000"/>
    <s v="Banco Davivienda S.A."/>
    <n v="482800045544"/>
    <s v="CH"/>
    <s v="830053700"/>
    <s v="FIDUDAVIVIENDA FID P.A. LA MARLENE**CUSEZAR S.A."/>
    <x v="32"/>
    <x v="82"/>
    <s v="AP 301 TO 16"/>
    <n v="0"/>
    <n v="0"/>
    <n v="120705000"/>
    <s v="39,15-35,30"/>
    <d v="2025-09-01T00:00:00"/>
    <x v="29"/>
    <x v="0"/>
    <x v="4"/>
    <m/>
    <x v="13"/>
  </r>
  <r>
    <s v="673cd91e49fdc011f72a4c4c"/>
    <s v="723-2024"/>
    <s v="BRAYAN"/>
    <s v="STIVEN"/>
    <s v="RODRIGUEZ"/>
    <s v="ROBLES"/>
    <s v="Nombre OK"/>
    <s v="Cédula de Ciudadanía"/>
    <n v="1005024956"/>
    <x v="0"/>
    <n v="1"/>
    <s v="Caja Colombiana de Subsidio Familiar COLSUBSIDIO"/>
    <n v="39000000"/>
    <s v="BANCO DAVIVIENDA"/>
    <n v="43821481"/>
    <s v="723 18-Dic-2024"/>
    <n v="15600000"/>
    <s v="Banco Davivienda S.A."/>
    <n v="482800045544"/>
    <s v="CH"/>
    <s v="830053700"/>
    <s v="FIDUDAVIVIENDA FID P.A. LA MARLENE**CUSEZAR S.A."/>
    <x v="32"/>
    <x v="82"/>
    <s v="AP 404 TO 17"/>
    <n v="0"/>
    <n v="0"/>
    <n v="117000000"/>
    <s v="39,15-35,30"/>
    <d v="2025-07-08T00:00:00"/>
    <x v="32"/>
    <x v="0"/>
    <x v="4"/>
    <m/>
    <x v="23"/>
  </r>
  <r>
    <s v="673e11e849fdc011f72ac942"/>
    <s v="707-2024"/>
    <s v="OBETH"/>
    <s v="ISAID"/>
    <s v="BETIN"/>
    <s v="MEJIA"/>
    <s v="Nombre OK"/>
    <s v="Cédula de Ciudadanía"/>
    <n v="1007533013"/>
    <x v="0"/>
    <n v="1"/>
    <s v="Caja de Compensación Familiar COMPENSAR"/>
    <n v="39000000"/>
    <s v="BANCO DAVIVIENDA"/>
    <n v="49855780"/>
    <s v="707 13-Dic-2024"/>
    <n v="15600000"/>
    <s v="Banco Davivienda S.A."/>
    <n v="482800045544"/>
    <s v="CH"/>
    <s v="830053700"/>
    <s v="FIDUDAVIVIENDA FID P.A. LA MARLENE**CUSEZAR S.A."/>
    <x v="32"/>
    <x v="82"/>
    <s v="AP 304 TO 12"/>
    <n v="0"/>
    <n v="0"/>
    <n v="117000000"/>
    <s v="39,15-35,30"/>
    <d v="2025-07-08T00:00:00"/>
    <x v="32"/>
    <x v="0"/>
    <x v="4"/>
    <m/>
    <x v="23"/>
  </r>
  <r>
    <s v="673e187e49fdc011f72ad19a"/>
    <s v="707-2024"/>
    <s v="CARLOS"/>
    <s v="ANDRES"/>
    <s v="SOTELO"/>
    <s v="SOTELO"/>
    <s v="Nombre OK"/>
    <s v="Cédula de Ciudadanía"/>
    <n v="1013666460"/>
    <x v="0"/>
    <n v="1"/>
    <s v="Caja de Compensación Familiar CAFAM"/>
    <n v="23200000"/>
    <s v="F.N.A."/>
    <n v="79435000"/>
    <s v="707 13-Dic-2024"/>
    <n v="15600000"/>
    <s v="Banco Davivienda S.A."/>
    <n v="482800045544"/>
    <s v="CH"/>
    <s v="830053700"/>
    <s v="FIDUDAVIVIENDA FID P.A. LA MARLENE**CUSEZAR S.A."/>
    <x v="32"/>
    <x v="82"/>
    <s v="AP 303 TO 10"/>
    <n v="0"/>
    <n v="0"/>
    <n v="128115000"/>
    <s v="39,15-35,30"/>
    <d v="2025-10-20T00:00:00"/>
    <x v="17"/>
    <x v="0"/>
    <x v="4"/>
    <m/>
    <x v="10"/>
  </r>
  <r>
    <s v="673e1c4549fdc011f72ad7be"/>
    <s v="707-2024"/>
    <s v="JHONATAN"/>
    <s v="ALEXANDER"/>
    <s v="REQUENA"/>
    <s v="OCHOA"/>
    <s v="Nombre OK"/>
    <s v="Cédula de Ciudadanía"/>
    <n v="1016013852"/>
    <x v="0"/>
    <n v="1"/>
    <s v="Caja de Compensación Familiar COMPENSAR"/>
    <n v="39000000"/>
    <s v="BANCO BOGOTA"/>
    <n v="51312000"/>
    <s v="707 13-Dic-2024"/>
    <n v="15600000"/>
    <s v="Banco Davivienda S.A."/>
    <n v="482800045544"/>
    <s v="CH"/>
    <s v="830053700"/>
    <s v="FIDUDAVIVIENDA FID P.A. LA MARLENE**CUSEZAR S.A."/>
    <x v="32"/>
    <x v="82"/>
    <s v="AP 201 TO 10"/>
    <n v="0"/>
    <n v="0"/>
    <n v="117000000"/>
    <s v="39,15-35,30"/>
    <d v="2025-07-25T00:00:00"/>
    <x v="31"/>
    <x v="0"/>
    <x v="4"/>
    <m/>
    <x v="22"/>
  </r>
  <r>
    <s v="673e203249fdc011f72add94"/>
    <s v="780-2024"/>
    <s v="DIANA"/>
    <s v="ALEJANDRA"/>
    <s v="CAPERA"/>
    <s v="ORTIZ"/>
    <s v="Nombre OK"/>
    <s v="Cédula de Ciudadanía"/>
    <n v="1006070164"/>
    <x v="0"/>
    <n v="1"/>
    <s v="Caja de Compensación Familiar COMPENSAR"/>
    <n v="39000000"/>
    <s v="BANCO DAVIVIENDA"/>
    <n v="53295000"/>
    <s v="780 27-Dic-2024"/>
    <n v="15600000"/>
    <s v="Banco Davivienda S.A."/>
    <n v="482800045544"/>
    <s v="CH"/>
    <s v="830053700"/>
    <s v="FIDUDAVIVIENDA FID P.A. LA MARLENE**CUSEZAR S.A."/>
    <x v="32"/>
    <x v="82"/>
    <s v="AP 203 TO 9"/>
    <n v="0"/>
    <n v="0"/>
    <n v="128115000"/>
    <s v="39,15-35,30"/>
    <d v="2025-12-02T00:00:00"/>
    <x v="0"/>
    <x v="0"/>
    <x v="2"/>
    <m/>
    <x v="0"/>
  </r>
  <r>
    <s v="673e23af49fdc011f72ae0d6"/>
    <s v="707-2024"/>
    <s v="ALBA"/>
    <s v="JULIETH"/>
    <s v="TUNJO"/>
    <s v="CASTILLO"/>
    <s v="Nombre OK"/>
    <s v="Cédula de Ciudadanía"/>
    <n v="1012455924"/>
    <x v="0"/>
    <n v="1"/>
    <s v="Caja de Compensación Familiar COMPENSAR"/>
    <n v="39000000"/>
    <s v="F.N.A."/>
    <n v="46055780"/>
    <s v="707 13-Dic-2024"/>
    <n v="15600000"/>
    <s v="Banco Davivienda S.A."/>
    <n v="482800045544"/>
    <s v="CH"/>
    <s v="830053700"/>
    <s v="FIDUDAVIVIENDA FID P.A. LA MARLENE**CUSEZAR S.A."/>
    <x v="32"/>
    <x v="82"/>
    <s v="AP 402 TO 8"/>
    <n v="0"/>
    <n v="0"/>
    <n v="117000000"/>
    <s v="39,15-35,30"/>
    <d v="2025-07-10T00:00:00"/>
    <x v="32"/>
    <x v="0"/>
    <x v="8"/>
    <m/>
    <x v="23"/>
  </r>
  <r>
    <s v="673e26d649fdc011f72ae1bc"/>
    <s v="707-2024"/>
    <s v="VICTOR"/>
    <s v="ALEJANDRO"/>
    <s v="HERNANDEZ"/>
    <s v="MORA"/>
    <s v="Nombre OK"/>
    <s v="Cédula de Ciudadanía"/>
    <n v="1012457581"/>
    <x v="0"/>
    <n v="1"/>
    <s v="Caja Colombiana de Subsidio Familiar COLSUBSIDIO"/>
    <n v="39000000"/>
    <s v="BANCO BOGOTA"/>
    <n v="47068630"/>
    <s v="707 13-Dic-2024"/>
    <n v="15600000"/>
    <s v="Banco Davivienda S.A."/>
    <n v="482800045544"/>
    <s v="CH"/>
    <s v="830053700"/>
    <s v="FIDUDAVIVIENDA FID P.A. LA MARLENE**CUSEZAR S.A."/>
    <x v="32"/>
    <x v="82"/>
    <s v="AP 202 TO 8"/>
    <n v="0"/>
    <n v="0"/>
    <n v="117000000"/>
    <s v="39,15-35,3"/>
    <d v="2025-11-18T00:00:00"/>
    <x v="11"/>
    <x v="0"/>
    <x v="7"/>
    <m/>
    <x v="5"/>
  </r>
  <r>
    <s v="673f3c2649fdc011f72b3f5c"/>
    <s v="707-2024"/>
    <s v="NATALIA"/>
    <s v=""/>
    <s v="CORDOBA"/>
    <s v="BRAHAM"/>
    <s v="Nombre OK"/>
    <s v="Cédula de Ciudadanía"/>
    <n v="1030648678"/>
    <x v="0"/>
    <n v="1"/>
    <s v="Caja de Compensación Familiar CAFAM"/>
    <n v="39000000"/>
    <s v="F.N.A."/>
    <n v="47400000"/>
    <s v="707 13-Dic-2024"/>
    <n v="15600000"/>
    <s v="Banco Davivienda S.A."/>
    <n v="482800045544"/>
    <s v="CH"/>
    <s v="830053700"/>
    <s v="FIDUDAVIVIENDA FID P.A. LA MARLENE**CUSEZAR S.A."/>
    <x v="32"/>
    <x v="82"/>
    <s v="AP 502 TO 17"/>
    <n v="0"/>
    <n v="0"/>
    <n v="117000000"/>
    <s v="39,15-35,30"/>
    <d v="2025-10-20T00:00:00"/>
    <x v="17"/>
    <x v="0"/>
    <x v="4"/>
    <m/>
    <x v="10"/>
  </r>
  <r>
    <s v="67421e2b9f065fa249abfb64"/>
    <s v="723-2024"/>
    <s v="BREYNNER"/>
    <s v=""/>
    <s v="BLANDON"/>
    <s v="LOPEZ"/>
    <s v="Nombre OK"/>
    <s v="Cédula de Ciudadanía"/>
    <n v="1006359503"/>
    <x v="0"/>
    <n v="1"/>
    <s v="Caja Colombiana de Subsidio Familiar COLSUBSIDIO"/>
    <n v="42705000"/>
    <s v="LA HIPOTECARIA"/>
    <n v="46064220"/>
    <s v="723 18-Dic-2024"/>
    <n v="15600000"/>
    <s v="Banco Davivienda S.A."/>
    <n v="482800045544"/>
    <s v="CH"/>
    <s v="830053700"/>
    <s v="FIDUDAVIVIENDA FID P.A. LA MARLENE**CUSEZAR S.A."/>
    <x v="32"/>
    <x v="82"/>
    <s v="AP 604 TO 8"/>
    <m/>
    <m/>
    <n v="120944000"/>
    <s v="39,15-35,30"/>
    <d v="2026-03-27T00:00:00"/>
    <x v="3"/>
    <x v="3"/>
    <x v="2"/>
    <s v="Falta documento Fiducia aparece hoja en blanco"/>
    <x v="2"/>
  </r>
  <r>
    <s v="67474aedb75e227734dd842c"/>
    <s v="814-2024"/>
    <s v="ZORAIDA"/>
    <s v=""/>
    <s v="LARGO"/>
    <s v="MONTAÑEZ"/>
    <s v="Nombre OK"/>
    <s v="Cédula de Ciudadanía"/>
    <n v="1012330453"/>
    <x v="0"/>
    <n v="1"/>
    <s v="Caja de Compensación Familiar COMPENSAR"/>
    <n v="42705000"/>
    <s v="BANCO DAVIVIENDA"/>
    <n v="58110000"/>
    <s v="814 30-Dic-2024"/>
    <n v="15600000"/>
    <s v="Banco Davivienda S.A."/>
    <n v="482800045544"/>
    <s v="CH"/>
    <s v="830053700"/>
    <s v="FIDUDAVIVIENDA FID P.A. LA MARLENE**CUSEZAR S.A."/>
    <x v="32"/>
    <x v="82"/>
    <s v="AP 201 TO 7"/>
    <n v="0"/>
    <n v="0"/>
    <n v="128115000"/>
    <s v="39,15-35,30"/>
    <d v="2025-07-25T00:00:00"/>
    <x v="31"/>
    <x v="0"/>
    <x v="4"/>
    <m/>
    <x v="22"/>
  </r>
  <r>
    <s v="67474e62b75e227734dd8859"/>
    <s v="757-2024"/>
    <s v="GILBERT"/>
    <s v="YAMID"/>
    <s v="ARIAS"/>
    <s v="RINCON"/>
    <s v="Nombre OK"/>
    <s v="Cédula de Ciudadanía"/>
    <n v="1193502912"/>
    <x v="0"/>
    <n v="1"/>
    <s v="Caja de Compensación Familiar COMPENSAR"/>
    <n v="39000000"/>
    <s v="BANCOLOMBIA"/>
    <n v="48644901"/>
    <s v="757 24-Dic-2024"/>
    <n v="15600000"/>
    <s v="Banco Davivienda S.A."/>
    <n v="482800045544"/>
    <s v="CH"/>
    <s v="830053700"/>
    <s v="FIDUDAVIVIENDA FID P.A. LA MARLENE**CUSEZAR S.A."/>
    <x v="32"/>
    <x v="82"/>
    <s v="AP 602 TO 10"/>
    <n v="0"/>
    <n v="0"/>
    <n v="117000000"/>
    <s v="39,15-35,30"/>
    <d v="2025-06-02T00:00:00"/>
    <x v="40"/>
    <x v="0"/>
    <x v="3"/>
    <s v="Rechazo PL7 tipo de cuenta errado"/>
    <x v="15"/>
  </r>
  <r>
    <s v="6747515ab75e227734dd8b26"/>
    <s v="757-2024"/>
    <s v="DEIDYS"/>
    <s v=""/>
    <s v="GUTIERREZ"/>
    <s v="QUIROZ"/>
    <s v="Nombre OK"/>
    <s v="Cédula de Ciudadanía"/>
    <n v="1085042738"/>
    <x v="0"/>
    <n v="1"/>
    <s v="Caja de Compensación Familiar COMPENSAR"/>
    <n v="39000000"/>
    <s v="BANCO DAVIVIENDA"/>
    <n v="48158190"/>
    <s v="757 24-Dic-2024"/>
    <n v="15600000"/>
    <s v="Banco Davivienda S.A."/>
    <n v="482800045544"/>
    <s v="CH"/>
    <s v="830053700"/>
    <s v="FIDUDAVIVIENDA FID P.A. LA MARLENE**CUSEZAR S.A."/>
    <x v="32"/>
    <x v="82"/>
    <s v="AP 301 TO 12"/>
    <n v="0"/>
    <n v="0"/>
    <n v="117000000"/>
    <s v="39,15-35,30"/>
    <d v="2025-06-11T00:00:00"/>
    <x v="40"/>
    <x v="0"/>
    <x v="0"/>
    <s v="Rechazo PL7 tipo de cuenta errado"/>
    <x v="15"/>
  </r>
  <r>
    <s v="674dc5de633bb1d553826af3"/>
    <s v="757-2024"/>
    <s v="MARIBELL"/>
    <s v=""/>
    <s v="SANTANA"/>
    <s v=""/>
    <s v="Nombre OK"/>
    <s v="Cédula de Ciudadanía"/>
    <n v="1026565586"/>
    <x v="0"/>
    <n v="1"/>
    <s v="Caja Colombiana de Subsidio Familiar COLSUBSIDIO"/>
    <n v="39000000"/>
    <s v="LA HIPOTECARIA"/>
    <n v="50600000"/>
    <s v="757 24-Dic-2024"/>
    <n v="15600000"/>
    <s v="Banco Davivienda S.A."/>
    <n v="482800045544"/>
    <s v="CH"/>
    <s v="830053700"/>
    <s v="FIDUDAVIVIENDA FID P.A. LA MARLENE**CUSEZAR S.A."/>
    <x v="32"/>
    <x v="82"/>
    <s v="AP 301 TO 10"/>
    <n v="0"/>
    <n v="0"/>
    <n v="117000000"/>
    <s v="39,15-35,3"/>
    <d v="2025-11-18T00:00:00"/>
    <x v="11"/>
    <x v="0"/>
    <x v="7"/>
    <m/>
    <x v="5"/>
  </r>
  <r>
    <s v="674dcb06633bb1d553827041"/>
    <s v="723-2024"/>
    <s v="FILIBERTO"/>
    <s v=""/>
    <s v="RUBIANO"/>
    <s v="MALDONADO"/>
    <s v="Nombre OK"/>
    <s v="Cédula de Ciudadanía"/>
    <n v="1106891725"/>
    <x v="0"/>
    <n v="1"/>
    <s v="Caja Colombiana de Subsidio Familiar COLSUBSIDIO"/>
    <n v="42705000"/>
    <s v="CONFIAR COOPERATIVA FINANCIERA"/>
    <n v="49043293"/>
    <s v="723 18-Dic-2024"/>
    <n v="15600000"/>
    <s v="Banco Davivienda S.A."/>
    <n v="482800045544"/>
    <s v="CH"/>
    <s v="830053700"/>
    <s v="FIDUDAVIVIENDA FID P.A. LA MARLENE**CUSEZAR S.A."/>
    <x v="32"/>
    <x v="82"/>
    <s v="AP 602 TO 13"/>
    <n v="0"/>
    <n v="0"/>
    <n v="120705000"/>
    <s v="39,15-35,3"/>
    <d v="2025-11-18T00:00:00"/>
    <x v="11"/>
    <x v="0"/>
    <x v="7"/>
    <m/>
    <x v="5"/>
  </r>
  <r>
    <s v="674dd09d633bb1d553827298"/>
    <s v="723-2024"/>
    <s v="EDITH"/>
    <s v=""/>
    <s v="VIVAS"/>
    <s v="ORTEGA"/>
    <s v="Nombre OK"/>
    <s v="Cédula de Ciudadanía"/>
    <n v="51966763"/>
    <x v="0"/>
    <n v="1"/>
    <s v="Caja de Compensación Familiar CAFAM"/>
    <n v="39000000"/>
    <s v="BANCO BOGOTA"/>
    <n v="31501433"/>
    <s v="723 18-Dic-2024"/>
    <n v="15600000"/>
    <s v="Banco Davivienda S.A."/>
    <n v="482800045544"/>
    <s v="CH"/>
    <s v="830053700"/>
    <s v="FIDUDAVIVIENDA FID P.A. LA MARLENE**CUSEZAR S.A."/>
    <x v="32"/>
    <x v="82"/>
    <s v="AP 403 TO 17"/>
    <n v="0"/>
    <n v="0"/>
    <n v="117000000"/>
    <s v="39,15-35,3"/>
    <d v="2025-11-18T00:00:00"/>
    <x v="11"/>
    <x v="0"/>
    <x v="7"/>
    <m/>
    <x v="5"/>
  </r>
  <r>
    <s v="67532805b8c8d1893aaaaaf7"/>
    <s v="757-2024"/>
    <s v="DIANA"/>
    <s v="CAROLINA"/>
    <s v="GARCIA"/>
    <s v="GOMEZ"/>
    <s v="Nombre OK"/>
    <s v="Cédula de Ciudadanía"/>
    <n v="1076656408"/>
    <x v="0"/>
    <n v="1"/>
    <s v="Caja de Compensación Familiar CAFAM"/>
    <n v="26000000"/>
    <s v="BANCO DAVIVIENDA"/>
    <n v="59764000"/>
    <s v="757 24-Dic-2024"/>
    <n v="15600000"/>
    <s v="Banco Davivienda S.A."/>
    <n v="482800045544"/>
    <s v="CH"/>
    <s v="830053700"/>
    <s v="FIDUDAVIVIENDA FID P.A. LA MARLENE**CUSEZAR S.A."/>
    <x v="32"/>
    <x v="82"/>
    <s v="AP 203 TO 8"/>
    <n v="0"/>
    <n v="0"/>
    <n v="117000000"/>
    <s v="39,15-35,30"/>
    <d v="2025-07-25T00:00:00"/>
    <x v="31"/>
    <x v="0"/>
    <x v="4"/>
    <m/>
    <x v="22"/>
  </r>
  <r>
    <s v="67570591b8c8d1893aab3ec7"/>
    <s v="757-2024"/>
    <s v="ERIKA"/>
    <s v="MARCELA"/>
    <s v="AGUDELO"/>
    <s v="ANDRADE"/>
    <s v="Nombre OK"/>
    <s v="Cédula de Ciudadanía"/>
    <n v="52877728"/>
    <x v="0"/>
    <n v="1"/>
    <s v="Caja de Compensación Familiar COMPENSAR"/>
    <n v="42705000"/>
    <s v="BANCO DAVIVIENDA"/>
    <n v="48722000"/>
    <s v="757 24-Dic-2024"/>
    <n v="15600000"/>
    <s v="Banco Davivienda S.A."/>
    <n v="482800045544"/>
    <s v="CH"/>
    <s v="830053700"/>
    <s v="FIDUDAVIVIENDA FID P.A. LA MARLENE**CUSEZAR S.A."/>
    <x v="32"/>
    <x v="82"/>
    <s v="AP 602 TO 8"/>
    <n v="0"/>
    <n v="0"/>
    <n v="120705000"/>
    <s v="39,15-35,3"/>
    <d v="2025-11-18T00:00:00"/>
    <x v="11"/>
    <x v="0"/>
    <x v="7"/>
    <m/>
    <x v="5"/>
  </r>
  <r>
    <s v="67586131b8c8d1893aabf5e3"/>
    <s v="821-2025"/>
    <s v="DIANA"/>
    <s v=""/>
    <s v="RIAÑO"/>
    <s v="CONDIZA"/>
    <s v="Nombre OK"/>
    <s v="Cédula de Ciudadanía"/>
    <n v="1058460869"/>
    <x v="0"/>
    <n v="1"/>
    <s v="Caja Colombiana de Subsidio Familiar COLSUBSIDIO"/>
    <n v="30000000"/>
    <s v="BANCO DAVIVIENDA"/>
    <n v="64019000"/>
    <s v="821 22-Ago-2025"/>
    <n v="17082000"/>
    <s v="Banco Davivienda S.A."/>
    <n v="482800045544"/>
    <s v="CH"/>
    <s v="830053700"/>
    <s v="FIDUDAVIVIENDA FID P.A. LA MARLENE**CUSEZAR S.A."/>
    <x v="32"/>
    <x v="82"/>
    <s v="AP 302 TO 17"/>
    <m/>
    <m/>
    <n v="128115000"/>
    <s v="39,15-35,30"/>
    <d v="2026-03-27T00:00:00"/>
    <x v="3"/>
    <x v="3"/>
    <x v="2"/>
    <s v="Falta documento Fiducia aparece hoja en blanco"/>
    <x v="2"/>
  </r>
  <r>
    <s v="6761d9a4603b02dc5ef87640"/>
    <s v="807-2024"/>
    <s v="KAREN"/>
    <s v=""/>
    <s v="AYALA"/>
    <s v="AYALA"/>
    <s v="Nombre OK"/>
    <s v="Cédula de Ciudadanía"/>
    <n v="1024548294"/>
    <x v="0"/>
    <n v="1"/>
    <s v="Caja de Compensación Familiar CAFAM"/>
    <n v="39000000"/>
    <s v="BANCO DAVIVIENDA"/>
    <n v="49855780"/>
    <s v="807 30-Dic-2024"/>
    <n v="15600000"/>
    <s v="Banco Davivienda S.A."/>
    <n v="482800045544"/>
    <s v="CH"/>
    <s v="830053700"/>
    <s v="FIDUDAVIVIENDA FID P.A. LA MARLENE**CUSEZAR S.A."/>
    <x v="32"/>
    <x v="82"/>
    <s v="AP 202 TO 11"/>
    <n v="0"/>
    <n v="0"/>
    <n v="117000000"/>
    <s v="39,15-35,30"/>
    <d v="2025-11-25T00:00:00"/>
    <x v="18"/>
    <x v="0"/>
    <x v="0"/>
    <m/>
    <x v="0"/>
  </r>
  <r>
    <s v="677301164d5f51c802d7fc68"/>
    <s v="98-2025"/>
    <s v="WILSON"/>
    <s v=""/>
    <s v="PENAGOS"/>
    <s v="SANCHEZ"/>
    <s v="Nombre OK"/>
    <s v="Cédula de Ciudadanía"/>
    <n v="86053721"/>
    <x v="0"/>
    <n v="1"/>
    <s v="Caja Colombiana de Subsidio Familiar COLSUBSIDIO"/>
    <n v="42705000"/>
    <s v="LA HIPOTECARIA"/>
    <n v="53328000"/>
    <s v="98 28-Feb-2025"/>
    <n v="17082000"/>
    <s v="Banco Davivienda S.A."/>
    <n v="482800045544"/>
    <s v="CH"/>
    <s v="830053700"/>
    <s v="FIDUDAVIVIENDA FID P.A. LA MARLENE**CUSEZAR S.A."/>
    <x v="32"/>
    <x v="82"/>
    <s v="AP 102 TO 19"/>
    <n v="0"/>
    <n v="0"/>
    <n v="128115000"/>
    <s v="39,15-35,30"/>
    <d v="2025-11-26T00:00:00"/>
    <x v="18"/>
    <x v="0"/>
    <x v="6"/>
    <m/>
    <x v="0"/>
  </r>
  <r>
    <s v="677311d74d5f51c802d809e4"/>
    <s v="97-2025"/>
    <s v="ANGIE"/>
    <s v="DANIELA"/>
    <s v="CRUZ"/>
    <s v="TORRES"/>
    <s v="Nombre OK"/>
    <s v="Cédula de Ciudadanía"/>
    <n v="1000005702"/>
    <x v="0"/>
    <n v="1"/>
    <s v="Caja Colombiana de Subsidio Familiar COLSUBSIDIO"/>
    <n v="42705000"/>
    <s v="BANCO DAVIVIENDA"/>
    <n v="58128000"/>
    <s v="97 28-Feb-2025"/>
    <n v="17082000"/>
    <s v="Banco Davivienda S.A."/>
    <n v="482800045544"/>
    <s v="CH"/>
    <s v="830053700"/>
    <s v="FIDUDAVIVIENDA FID P.A. LA MARLENE**CUSEZAR S.A."/>
    <x v="32"/>
    <x v="82"/>
    <s v="AP 203 TO 20"/>
    <n v="0"/>
    <n v="0"/>
    <n v="128115000"/>
    <s v="39,15-35,30"/>
    <d v="2025-09-01T00:00:00"/>
    <x v="29"/>
    <x v="0"/>
    <x v="4"/>
    <m/>
    <x v="13"/>
  </r>
  <r>
    <s v="677313544d5f51c802d80aac"/>
    <s v="98-2025"/>
    <s v="JEISSON"/>
    <s v="JAVIER"/>
    <s v="RINCON"/>
    <s v="MELO"/>
    <s v="Nombre OK"/>
    <s v="Cédula de Ciudadanía"/>
    <n v="1069715424"/>
    <x v="0"/>
    <n v="1"/>
    <s v="Caja de Compensación Familiar CAFAM"/>
    <n v="42705000"/>
    <s v="Ninguno"/>
    <n v="0"/>
    <s v="98 28-Feb-2025"/>
    <n v="17082000"/>
    <s v="Banco Davivienda S.A."/>
    <n v="482800045544"/>
    <s v="CH"/>
    <s v="830053700"/>
    <s v="FIDUDAVIVIENDA FID P.A. LA MARLENE**CUSEZAR S.A."/>
    <x v="32"/>
    <x v="82"/>
    <s v="AP 301 TO 20"/>
    <m/>
    <m/>
    <n v="128115000"/>
    <s v="39,15-35,30"/>
    <d v="2026-03-22T00:00:00"/>
    <x v="3"/>
    <x v="3"/>
    <x v="2"/>
    <s v="Cargaron en constitución de fiducia documento en blanco"/>
    <x v="2"/>
  </r>
  <r>
    <s v="677314734d5f51c802d80b75"/>
    <s v="98-2025"/>
    <s v="JESUS"/>
    <s v="MAURICIO"/>
    <s v="FAJARDO"/>
    <s v="CAPERA"/>
    <s v="Nombre OK"/>
    <s v="Cédula de Ciudadanía"/>
    <n v="80769549"/>
    <x v="0"/>
    <n v="1"/>
    <s v="Caja Colombiana de Subsidio Familiar COLSUBSIDIO"/>
    <n v="42705000"/>
    <s v="F.N.A."/>
    <n v="60138000"/>
    <s v="98 28-Feb-2025"/>
    <n v="17082000"/>
    <s v="Banco Davivienda S.A."/>
    <n v="482800045544"/>
    <s v="CH"/>
    <s v="830053700"/>
    <s v="FIDUDAVIVIENDA FID P.A. LA MARLENE**CUSEZAR S.A."/>
    <x v="32"/>
    <x v="82"/>
    <s v="AP 201 TO 18"/>
    <n v="0"/>
    <n v="0"/>
    <n v="128115000"/>
    <s v="39,15-35,30"/>
    <d v="2026-02-16T00:00:00"/>
    <x v="20"/>
    <x v="1"/>
    <x v="4"/>
    <m/>
    <x v="12"/>
  </r>
  <r>
    <s v="677315a44d5f51c802d80c3c"/>
    <s v="98-2025"/>
    <s v="LUZ"/>
    <s v="MERY"/>
    <s v="SOLER"/>
    <s v="VARGAS"/>
    <s v="Nombre OK"/>
    <s v="Cédula de Ciudadanía"/>
    <n v="24163794"/>
    <x v="0"/>
    <n v="1"/>
    <s v="Caja de Compensación Familiar COMPENSAR"/>
    <n v="42705000"/>
    <s v="F.N.A."/>
    <n v="50000000"/>
    <s v="98 28-Feb-2025"/>
    <n v="17082000"/>
    <s v="Banco Davivienda S.A."/>
    <n v="482800045544"/>
    <s v="CH"/>
    <s v="830053700"/>
    <s v="FIDUDAVIVIENDA FID P.A. LA MARLENE**CUSEZAR S.A."/>
    <x v="32"/>
    <x v="82"/>
    <s v="AP 202 TO 18"/>
    <n v="0"/>
    <n v="0"/>
    <n v="128115000"/>
    <s v="39,15-35,30"/>
    <d v="2025-10-20T00:00:00"/>
    <x v="17"/>
    <x v="0"/>
    <x v="4"/>
    <m/>
    <x v="10"/>
  </r>
  <r>
    <s v="677316dd4d5f51c802d80cda"/>
    <s v="159-2025"/>
    <s v="JHON"/>
    <s v="JAIRO"/>
    <s v="BONILLA"/>
    <s v="DUARTE"/>
    <s v="Nombre OK"/>
    <s v="Cédula de Ciudadanía"/>
    <n v="3087456"/>
    <x v="0"/>
    <n v="1"/>
    <s v="Caja Colombiana de Subsidio Familiar COLSUBSIDIO"/>
    <n v="42705000"/>
    <s v="BANCO DAVIVIENDA"/>
    <n v="56328000"/>
    <s v="159 17-Mar-2025"/>
    <n v="17082000"/>
    <s v="Banco Davivienda S.A."/>
    <n v="482800045544"/>
    <s v="CH"/>
    <s v="830053700"/>
    <s v="FIDUDAVIVIENDA FID P.A. LA MARLENE**CUSEZAR S.A."/>
    <x v="32"/>
    <x v="82"/>
    <s v="AP 202 TO 19"/>
    <n v="0"/>
    <n v="0"/>
    <n v="128115000"/>
    <s v="39,15-35,30"/>
    <d v="2025-09-04T00:00:00"/>
    <x v="5"/>
    <x v="0"/>
    <x v="4"/>
    <m/>
    <x v="3"/>
  </r>
  <r>
    <s v="677318194d5f51c802d80d7a"/>
    <s v="98-2025"/>
    <s v="MARTHA"/>
    <s v="ISABEL"/>
    <s v="PUENTES"/>
    <s v="SUAREZ"/>
    <s v="Nombre OK"/>
    <s v="Cédula de Ciudadanía"/>
    <n v="52318957"/>
    <x v="0"/>
    <n v="1"/>
    <s v="Caja de Compensación Familiar COMPENSAR"/>
    <n v="42705000"/>
    <s v="BANCO DAVIVIENDA"/>
    <n v="55638000"/>
    <s v="98 28-Feb-2025"/>
    <n v="17082000"/>
    <s v="Banco Davivienda S.A."/>
    <n v="482800045544"/>
    <s v="CH"/>
    <s v="830053700"/>
    <s v="FIDUDAVIVIENDA FID P.A. LA MARLENE**CUSEZAR S.A."/>
    <x v="32"/>
    <x v="82"/>
    <s v="AP 303 TO 19"/>
    <n v="0"/>
    <n v="0"/>
    <n v="128115000"/>
    <s v="39,15-35,30"/>
    <d v="2025-07-25T00:00:00"/>
    <x v="31"/>
    <x v="0"/>
    <x v="4"/>
    <m/>
    <x v="22"/>
  </r>
  <r>
    <s v="677319334d5f51c802d80df5"/>
    <s v="98-2025"/>
    <s v="CAMILO"/>
    <s v="ANDRES"/>
    <s v="VELASQUEZ"/>
    <s v="RIAÑO"/>
    <s v="Nombre OK"/>
    <s v="Cédula de Ciudadanía"/>
    <n v="1024515302"/>
    <x v="0"/>
    <n v="1"/>
    <s v="Caja Colombiana de Subsidio Familiar COLSUBSIDIO"/>
    <n v="42705000"/>
    <s v="BANCO DAVIVIENDA"/>
    <n v="27145000"/>
    <s v="98 28-Feb-2025"/>
    <n v="17082000"/>
    <s v="Banco Davivienda S.A."/>
    <n v="482800045544"/>
    <s v="CH"/>
    <s v="830053700"/>
    <s v="FIDUDAVIVIENDA FID P.A. LA MARLENE**CUSEZAR S.A."/>
    <x v="32"/>
    <x v="82"/>
    <s v="AP 404 TO 19"/>
    <n v="28470000"/>
    <n v="0"/>
    <n v="128115000"/>
    <s v="39,15-35,30"/>
    <d v="2025-09-03T00:00:00"/>
    <x v="29"/>
    <x v="0"/>
    <x v="4"/>
    <m/>
    <x v="13"/>
  </r>
  <r>
    <s v="67734db44d5f51c802d84207"/>
    <s v="98-2025"/>
    <s v="SANDRA"/>
    <s v="MILENA"/>
    <s v="PINILLA"/>
    <s v="GARCIA"/>
    <s v="Nombre OK"/>
    <s v="Cédula de Ciudadanía"/>
    <n v="52462944"/>
    <x v="0"/>
    <n v="1"/>
    <s v="Caja Colombiana de Subsidio Familiar COLSUBSIDIO"/>
    <n v="42705000"/>
    <s v="BANCO DAVIVIENDA"/>
    <n v="55328000"/>
    <s v="98 28-Feb-2025"/>
    <n v="17082000"/>
    <s v="Banco Davivienda S.A."/>
    <n v="482800045544"/>
    <s v="CH"/>
    <s v="830053700"/>
    <s v="FIDUDAVIVIENDA FID P.A. LA MARLENE**CUSEZAR S.A."/>
    <x v="32"/>
    <x v="82"/>
    <s v="AP 201 TO 21"/>
    <n v="0"/>
    <n v="0"/>
    <n v="128115000"/>
    <s v="39,15-35,30"/>
    <d v="2026-02-03T00:00:00"/>
    <x v="20"/>
    <x v="1"/>
    <x v="2"/>
    <m/>
    <x v="12"/>
  </r>
  <r>
    <s v="677350944d5f51c802d8427a"/>
    <s v="98-2025"/>
    <s v="ADRIANA"/>
    <s v="ROCIO"/>
    <s v="AGUILAR"/>
    <s v="ALARCON"/>
    <s v="Nombre OK"/>
    <s v="Cédula de Ciudadanía"/>
    <n v="1020714592"/>
    <x v="0"/>
    <n v="1"/>
    <s v="Caja Colombiana de Subsidio Familiar COLSUBSIDIO"/>
    <n v="42705000"/>
    <s v="CREDIFAMILIA"/>
    <n v="53470000"/>
    <s v="98 28-Feb-2025"/>
    <n v="17082000"/>
    <s v="Banco Davivienda S.A."/>
    <n v="482800045544"/>
    <s v="CH"/>
    <s v="830053700"/>
    <s v="FIDUDAVIVIENDA FID P.A. LA MARLENE**CUSEZAR S.A."/>
    <x v="32"/>
    <x v="82"/>
    <s v="AP 403 TO 21"/>
    <n v="0"/>
    <n v="0"/>
    <n v="128115000"/>
    <s v="39,15-35,30"/>
    <d v="2025-11-14T00:00:00"/>
    <x v="11"/>
    <x v="0"/>
    <x v="3"/>
    <m/>
    <x v="5"/>
  </r>
  <r>
    <s v="677353114d5f51c802d842ee"/>
    <s v="98-2025"/>
    <s v="FERNANDO"/>
    <s v="MAURICIO"/>
    <s v="CORTES"/>
    <s v="SEGURA"/>
    <s v="Nombre OK"/>
    <s v="Cédula de Ciudadanía"/>
    <n v="79832085"/>
    <x v="0"/>
    <n v="1"/>
    <s v="Caja Colombiana de Subsidio Familiar COLSUBSIDIO"/>
    <n v="42705000"/>
    <s v="LA HIPOTECARIA"/>
    <n v="58128000"/>
    <s v="98 28-Feb-2025"/>
    <n v="17082000"/>
    <s v="Banco Davivienda S.A."/>
    <n v="482800045544"/>
    <s v="CH"/>
    <s v="830053700"/>
    <s v="FIDUDAVIVIENDA FID P.A. LA MARLENE**CUSEZAR S.A."/>
    <x v="32"/>
    <x v="82"/>
    <s v="AP 203 TO 22"/>
    <n v="0"/>
    <n v="0"/>
    <n v="128115000"/>
    <s v="39,15-35,30"/>
    <d v="2025-11-22T00:00:00"/>
    <x v="18"/>
    <x v="0"/>
    <x v="4"/>
    <m/>
    <x v="0"/>
  </r>
  <r>
    <s v="677357ab4d5f51c802d843ea"/>
    <s v="97-2025"/>
    <s v="MILLER"/>
    <s v="ESNEIDER"/>
    <s v="PINEDA"/>
    <s v="NIÑO"/>
    <s v="Nombre OK"/>
    <s v="Cédula de Ciudadanía"/>
    <n v="1012430530"/>
    <x v="0"/>
    <n v="1"/>
    <s v="Caja de Compensación Familiar COMPENSAR"/>
    <n v="42705000"/>
    <s v="BANCO DAVIVIENDA"/>
    <n v="54928000"/>
    <s v="97 28-Feb-2025"/>
    <n v="17082000"/>
    <s v="Banco Davivienda S.A."/>
    <n v="482800045544"/>
    <s v="CH"/>
    <s v="830053700"/>
    <s v="FIDUDAVIVIENDA FID P.A. LA MARLENE**CUSEZAR S.A."/>
    <x v="32"/>
    <x v="82"/>
    <s v="AP 202 TO 20"/>
    <n v="0"/>
    <n v="0"/>
    <n v="128115000"/>
    <s v="39,15-35,30"/>
    <d v="2025-09-01T00:00:00"/>
    <x v="29"/>
    <x v="0"/>
    <x v="4"/>
    <m/>
    <x v="13"/>
  </r>
  <r>
    <s v="679001a1b446e07e8d29f793"/>
    <s v="95-2025"/>
    <s v="JOHN"/>
    <s v="CARLOS"/>
    <s v="MESA"/>
    <s v="URIBE"/>
    <s v="Nombre OK"/>
    <s v="Cédula de Ciudadanía"/>
    <n v="1012331112"/>
    <x v="0"/>
    <n v="1"/>
    <s v="Caja de Compensación Familiar CAFAM"/>
    <n v="42705000"/>
    <s v="BANCO DAVIVIENDA"/>
    <n v="28153000"/>
    <s v="95 28-Feb-2025"/>
    <n v="17082000"/>
    <s v="Banco Davivienda S.A."/>
    <n v="482800045544"/>
    <s v="CH"/>
    <s v="830053700"/>
    <s v="FIDUDAVIVIENDA FID P.A. LA MARLENE**CUSEZAR S.A."/>
    <x v="32"/>
    <x v="82"/>
    <s v="AP 402 TO 20"/>
    <n v="28470000"/>
    <n v="0"/>
    <n v="128115000"/>
    <s v="39,15-35,3"/>
    <d v="2025-11-23T00:00:00"/>
    <x v="18"/>
    <x v="0"/>
    <x v="7"/>
    <m/>
    <x v="0"/>
  </r>
  <r>
    <s v="67900c82b446e07e8d2a17e8"/>
    <s v="503-2025"/>
    <s v="NESTOR"/>
    <s v="FERNEY"/>
    <s v="MORA"/>
    <s v="SABOGAL"/>
    <s v="Nombre OK"/>
    <s v="Cédula de Ciudadanía"/>
    <n v="1020755621"/>
    <x v="0"/>
    <n v="1"/>
    <s v="Caja Colombiana de Subsidio Familiar COLSUBSIDIO"/>
    <n v="39000000"/>
    <s v="BANCO DAVIVIENDA"/>
    <n v="40300000"/>
    <s v="503 13-Jun-2025"/>
    <n v="17082000"/>
    <s v="Banco Davivienda S.A."/>
    <n v="482800045544"/>
    <s v="CH"/>
    <s v="830053700"/>
    <s v="FIDUDAVIVIENDA FID P.A. LA MARLENE**CUSEZAR S.A."/>
    <x v="32"/>
    <x v="82"/>
    <s v="AP 304 TO 9"/>
    <n v="26000000"/>
    <n v="0"/>
    <n v="117000000"/>
    <s v="39,15-35,30"/>
    <d v="2026-02-03T00:00:00"/>
    <x v="3"/>
    <x v="3"/>
    <x v="2"/>
    <s v="No esta relacionado subsidio de hábitat"/>
    <x v="2"/>
  </r>
  <r>
    <s v="6791218db446e07e8d2a3dd8"/>
    <s v="95-2025"/>
    <s v="SONIA"/>
    <s v="CRISTINA"/>
    <s v="MURCIA"/>
    <s v="TEJADA"/>
    <s v="Nombre OK"/>
    <s v="Cédula de Ciudadanía"/>
    <n v="52497133"/>
    <x v="0"/>
    <n v="1"/>
    <s v="Caja Colombiana de Subsidio Familiar COLSUBSIDIO"/>
    <n v="42705000"/>
    <s v="BANCO DAVIVIENDA"/>
    <n v="54274037"/>
    <s v="95 28-Feb-2025"/>
    <n v="17082000"/>
    <s v="Banco Davivienda S.A."/>
    <n v="482800045544"/>
    <s v="CH"/>
    <s v="830053700"/>
    <s v="FIDUDAVIVIENDA FID P.A. LA MARLENE**CUSEZAR S.A."/>
    <x v="32"/>
    <x v="82"/>
    <s v="AP 602 TO 7"/>
    <n v="0"/>
    <n v="0"/>
    <n v="128115000"/>
    <s v="39,15-35,30"/>
    <d v="2026-02-03T00:00:00"/>
    <x v="34"/>
    <x v="1"/>
    <x v="2"/>
    <m/>
    <x v="1"/>
  </r>
  <r>
    <s v="67912e29b446e07e8d2a44ff"/>
    <s v="95-2025"/>
    <s v="LIZETH"/>
    <s v="DAIHANA"/>
    <s v="ZAMBRANO"/>
    <s v="ARENAS"/>
    <s v="Nombre OK"/>
    <s v="Cédula de Ciudadanía"/>
    <n v="1016069457"/>
    <x v="0"/>
    <n v="1"/>
    <s v="Caja de Compensación Familiar CAFAM"/>
    <n v="28470000"/>
    <s v="BANCO DAVIVIENDA"/>
    <n v="61987328"/>
    <s v="95 28-Feb-2025"/>
    <n v="17082000"/>
    <s v="Banco Davivienda S.A."/>
    <n v="482800045544"/>
    <s v="CH"/>
    <s v="830053700"/>
    <s v="FIDUDAVIVIENDA FID P.A. LA MARLENE**CUSEZAR S.A."/>
    <x v="32"/>
    <x v="82"/>
    <s v="AP 601 TO 22"/>
    <m/>
    <m/>
    <n v="128115000"/>
    <s v="39,15-35,30"/>
    <d v="2026-03-27T00:00:00"/>
    <x v="3"/>
    <x v="3"/>
    <x v="2"/>
    <s v="Falta documento Fiducia aparece hoja en blanco"/>
    <x v="2"/>
  </r>
  <r>
    <s v="67913149b446e07e8d2a47bb"/>
    <s v="97-2025"/>
    <s v="GLORIA"/>
    <s v="RUBIELA"/>
    <s v="MAYA"/>
    <s v="FLOREZ"/>
    <s v="Nombre OK"/>
    <s v="Cédula de Ciudadanía"/>
    <n v="1087418747"/>
    <x v="0"/>
    <n v="1"/>
    <s v="Caja de Compensación Familiar COMPENSAR"/>
    <n v="42705000"/>
    <s v="BANCO DAVIVIENDA"/>
    <n v="54432520"/>
    <s v="97 28-Feb-2025"/>
    <n v="17082000"/>
    <s v="Banco Davivienda S.A."/>
    <n v="482800045544"/>
    <s v="CH"/>
    <s v="830053700"/>
    <s v="FIDUDAVIVIENDA FID P.A. LA MARLENE**CUSEZAR S.A."/>
    <x v="32"/>
    <x v="82"/>
    <s v="AP 401 TO 10"/>
    <n v="0"/>
    <n v="0"/>
    <n v="128115000"/>
    <s v="39,15-35,30"/>
    <d v="2025-12-02T00:00:00"/>
    <x v="0"/>
    <x v="0"/>
    <x v="2"/>
    <m/>
    <x v="0"/>
  </r>
  <r>
    <s v="679135a6b446e07e8d2a4add"/>
    <s v="159-2025"/>
    <s v="LUIS"/>
    <s v="HERNANDO"/>
    <s v="LLANOS"/>
    <s v="ARMERO"/>
    <s v="Nombre OK"/>
    <s v="Cédula de Ciudadanía"/>
    <n v="93477355"/>
    <x v="0"/>
    <n v="1"/>
    <s v="Caja de Compensación Familiar COMPENSAR"/>
    <n v="42705000"/>
    <s v="BANCO DAVIVIENDA"/>
    <n v="49518000"/>
    <s v="159 17-Mar-2025"/>
    <n v="17082000"/>
    <s v="Banco Davivienda S.A."/>
    <n v="482800045544"/>
    <s v="CH"/>
    <s v="830053700"/>
    <s v="FIDUDAVIVIENDA FID P.A. LA MARLENE**CUSEZAR S.A."/>
    <x v="32"/>
    <x v="82"/>
    <s v="AP 403 TO 20"/>
    <n v="0"/>
    <n v="0"/>
    <n v="128115000"/>
    <s v="39,15-35,30"/>
    <d v="2025-07-10T00:00:00"/>
    <x v="32"/>
    <x v="0"/>
    <x v="4"/>
    <m/>
    <x v="23"/>
  </r>
  <r>
    <s v="67915711b446e07e8d2a5a76"/>
    <s v="98-2025"/>
    <s v="JHOAN"/>
    <s v="ALEXANDER"/>
    <s v="JIMENEZ"/>
    <s v="ROBLES"/>
    <s v="Nombre OK"/>
    <s v="Cédula de Ciudadanía"/>
    <n v="1010177026"/>
    <x v="0"/>
    <n v="1"/>
    <s v="Caja de Compensación Familiar CAFAM"/>
    <n v="39000000"/>
    <s v="BANCO DAVIVIENDA"/>
    <n v="31623000"/>
    <s v="98 28-Feb-2025"/>
    <n v="17082000"/>
    <s v="Banco Davivienda S.A."/>
    <n v="482800045544"/>
    <s v="CH"/>
    <s v="830053700"/>
    <s v="FIDUDAVIVIENDA FID P.A. LA MARLENE**CUSEZAR S.A."/>
    <x v="32"/>
    <x v="82"/>
    <s v="AP 501 TO 22"/>
    <n v="28470000"/>
    <n v="0"/>
    <n v="128115000"/>
    <s v="39,15-35,30"/>
    <d v="2025-10-22T00:00:00"/>
    <x v="17"/>
    <x v="0"/>
    <x v="0"/>
    <m/>
    <x v="10"/>
  </r>
  <r>
    <s v="67a525ec26a09764722b1ebf"/>
    <s v="175-2025"/>
    <s v="MARGARITA"/>
    <s v=""/>
    <s v="MINA"/>
    <s v="SALAZAR"/>
    <s v="Nombre OK"/>
    <s v="Cédula de Ciudadanía"/>
    <n v="66989082"/>
    <x v="0"/>
    <n v="1"/>
    <s v="Caja de Compensación Familiar de Cundinamarca - COMFACUNDI"/>
    <n v="39000000"/>
    <s v="BANCO DAVIVIENDA"/>
    <n v="63000000"/>
    <s v="175 21-Mar-2025"/>
    <n v="17082000"/>
    <s v="Banco Davivienda S.A."/>
    <n v="482800045544"/>
    <s v="CH"/>
    <s v="830053700"/>
    <s v="FIDUDAVIVIENDA FID P.A. LA MARLENE**CUSEZAR S.A."/>
    <x v="32"/>
    <x v="82"/>
    <s v="AP 403 TO 9"/>
    <m/>
    <m/>
    <m/>
    <m/>
    <m/>
    <x v="4"/>
    <x v="2"/>
    <x v="1"/>
    <m/>
    <x v="2"/>
  </r>
  <r>
    <s v="67a5299f26a09764722b31d9"/>
    <s v="175-2025"/>
    <s v="JENNID"/>
    <s v="ESTEFANI"/>
    <s v="GARZON"/>
    <s v="CONTRERAS"/>
    <s v="Nombre OK"/>
    <s v="Cédula de Ciudadanía"/>
    <n v="1022410727"/>
    <x v="0"/>
    <n v="1"/>
    <s v="Caja de Compensación Familiar CAFAM"/>
    <n v="42705000"/>
    <s v="BANCO DAVIVIENDA"/>
    <n v="29504000"/>
    <s v="175 21-Mar-2025"/>
    <n v="17082000"/>
    <s v="Banco Davivienda S.A."/>
    <n v="482800045544"/>
    <s v="CH"/>
    <s v="830053700"/>
    <s v="FIDUDAVIVIENDA FID P.A. LA MARLENE**CUSEZAR S.A."/>
    <x v="32"/>
    <x v="82"/>
    <s v="AP 401 TO 12"/>
    <n v="28470000"/>
    <n v="0"/>
    <n v="128115000"/>
    <s v="39,15-35,30"/>
    <d v="2025-09-02T00:00:00"/>
    <x v="29"/>
    <x v="0"/>
    <x v="4"/>
    <m/>
    <x v="13"/>
  </r>
  <r>
    <s v="67a52f1d26a09764722b776f"/>
    <s v="175-2025"/>
    <s v="ANYELI"/>
    <s v=""/>
    <s v="CABEZAS"/>
    <s v="BUENO"/>
    <s v="Nombre OK"/>
    <s v="Cédula de Ciudadanía"/>
    <n v="1082689444"/>
    <x v="0"/>
    <n v="1"/>
    <s v="Caja Colombiana de Subsidio Familiar COLSUBSIDIO"/>
    <n v="42705000"/>
    <s v="CREDIFAMILIA"/>
    <n v="51000000"/>
    <s v="175 21-Mar-2025"/>
    <n v="17082000"/>
    <s v="Banco Davivienda S.A."/>
    <n v="482800045544"/>
    <s v="CH"/>
    <s v="830053700"/>
    <s v="FIDUDAVIVIENDA FID P.A. LA MARLENE**CUSEZAR S.A."/>
    <x v="32"/>
    <x v="82"/>
    <s v="AP 601 TO 12"/>
    <n v="0"/>
    <n v="0"/>
    <n v="128115000"/>
    <s v="39,15-35,30"/>
    <d v="2026-02-04T00:00:00"/>
    <x v="34"/>
    <x v="1"/>
    <x v="4"/>
    <m/>
    <x v="1"/>
  </r>
  <r>
    <s v="67a531cf26a09764722b84c2"/>
    <s v="175-2025"/>
    <s v="LEYS"/>
    <s v="DARY"/>
    <s v="DURAN"/>
    <s v="ENDO"/>
    <s v="Nombre OK"/>
    <s v="Cédula de Ciudadanía"/>
    <n v="1022395733"/>
    <x v="0"/>
    <n v="1"/>
    <s v="Caja de Compensación Familiar COMPENSAR"/>
    <n v="42705000"/>
    <s v="BANCO DAVIVIENDA"/>
    <n v="21647886"/>
    <s v="175 21-Mar-2025"/>
    <n v="17082000"/>
    <s v="Banco Davivienda S.A."/>
    <n v="482800045544"/>
    <s v="CH"/>
    <s v="830053700"/>
    <s v="FIDUDAVIVIENDA FID P.A. LA MARLENE**CUSEZAR S.A."/>
    <x v="32"/>
    <x v="82"/>
    <s v="AP 301 TO 17"/>
    <n v="28470000"/>
    <n v="0"/>
    <n v="128115000"/>
    <s v="39,15-35,30"/>
    <d v="2025-11-14T00:00:00"/>
    <x v="11"/>
    <x v="0"/>
    <x v="3"/>
    <m/>
    <x v="5"/>
  </r>
  <r>
    <s v="67a6079326a09764722d98f8"/>
    <s v="175-2025"/>
    <s v="NATALY"/>
    <s v=""/>
    <s v="MEDINA"/>
    <s v="VERA"/>
    <s v="Nombre OK"/>
    <s v="Cédula de Ciudadanía"/>
    <n v="1003710480"/>
    <x v="0"/>
    <n v="1"/>
    <s v="Caja de Compensación Familiar COMPENSAR"/>
    <n v="42705000"/>
    <s v="BANCO DAVIVIENDA"/>
    <n v="56950000"/>
    <s v="175 21-Mar-2025"/>
    <n v="17082000"/>
    <s v="Banco Davivienda S.A."/>
    <n v="482800045544"/>
    <s v="CH"/>
    <s v="830053700"/>
    <s v="FIDUDAVIVIENDA FID P.A. LA MARLENE**CUSEZAR S.A."/>
    <x v="32"/>
    <x v="82"/>
    <s v="AP 504 TO 17"/>
    <n v="0"/>
    <n v="0"/>
    <n v="128115000"/>
    <s v="39,15-35,30"/>
    <d v="2025-07-25T00:00:00"/>
    <x v="31"/>
    <x v="0"/>
    <x v="4"/>
    <m/>
    <x v="22"/>
  </r>
  <r>
    <s v="67a60c6b26a09764722d9de7"/>
    <s v="175-2025"/>
    <s v="JORGE"/>
    <s v="STIWEN"/>
    <s v="TRUJILLO"/>
    <s v="GASPAR"/>
    <s v="Nombre OK"/>
    <s v="Cédula de Ciudadanía"/>
    <n v="1030597126"/>
    <x v="0"/>
    <n v="1"/>
    <s v="Caja de Compensación Familiar COMPENSAR"/>
    <m/>
    <s v="BANCO DAVIVIENDA"/>
    <n v="61600000"/>
    <s v="175 21-Mar-2025"/>
    <n v="17082000"/>
    <s v="Banco Davivienda S.A."/>
    <n v="482800045544"/>
    <s v="CH"/>
    <s v="830053700"/>
    <s v="FIDUDAVIVIENDA FID P.A. LA MARLENE**CUSEZAR S.A."/>
    <x v="32"/>
    <x v="82"/>
    <s v="AP 603 TO 22"/>
    <n v="0"/>
    <n v="0"/>
    <n v="128115000"/>
    <s v="39,15-35,30"/>
    <d v="2025-12-02T00:00:00"/>
    <x v="3"/>
    <x v="3"/>
    <x v="2"/>
    <s v="CTL de otra persona-envio correo - Correo 16 Dic"/>
    <x v="2"/>
  </r>
  <r>
    <s v="67a646525e7e42f9f7da6bc8"/>
    <s v="175-2025"/>
    <s v="EDWIN"/>
    <s v="OSWALDO"/>
    <s v="MENDOZA"/>
    <s v="ZABALA"/>
    <s v="Nombre OK"/>
    <s v="Cédula de Ciudadanía"/>
    <n v="1106399630"/>
    <x v="0"/>
    <n v="1"/>
    <s v="Caja de Compensación Familiar COMPENSAR"/>
    <n v="42705000"/>
    <s v="BANCO DAVIVIENDA"/>
    <n v="56783780"/>
    <s v="175 21-Mar-2025"/>
    <n v="17082000"/>
    <s v="Banco Davivienda S.A."/>
    <n v="482800045544"/>
    <s v="CH"/>
    <s v="830053700"/>
    <s v="FIDUDAVIVIENDA FID P.A. LA MARLENE**CUSEZAR S.A."/>
    <x v="32"/>
    <x v="82"/>
    <s v="AP 502 TO 9"/>
    <n v="0"/>
    <n v="0"/>
    <n v="128115000"/>
    <s v="39,15-35,30"/>
    <d v="2025-09-01T00:00:00"/>
    <x v="29"/>
    <x v="0"/>
    <x v="4"/>
    <m/>
    <x v="13"/>
  </r>
  <r>
    <s v="67a64a235e7e42f9f7da7099"/>
    <s v="175-2025"/>
    <s v="SOL"/>
    <s v="MARIA"/>
    <s v="CUERVO"/>
    <s v="CICACHA"/>
    <s v="Nombre OK"/>
    <s v="Cédula de Ciudadanía"/>
    <n v="52081897"/>
    <x v="0"/>
    <n v="1"/>
    <s v="Caja Colombiana de Subsidio Familiar COLSUBSIDIO"/>
    <n v="34800000"/>
    <s v="BANCO DAVIVIENDA"/>
    <n v="34183267"/>
    <s v="175 21-Mar-2025"/>
    <n v="17082000"/>
    <s v="Banco Davivienda S.A."/>
    <n v="482800045544"/>
    <s v="CH"/>
    <s v="830053700"/>
    <s v="FIDUDAVIVIENDA FID P.A. LA MARLENE**CUSEZAR S.A."/>
    <x v="32"/>
    <x v="82"/>
    <s v="AP 603 TO 11"/>
    <n v="28470000"/>
    <n v="0"/>
    <n v="128115000"/>
    <s v="39,15-35,30"/>
    <d v="2025-07-25T00:00:00"/>
    <x v="31"/>
    <x v="0"/>
    <x v="4"/>
    <m/>
    <x v="22"/>
  </r>
  <r>
    <s v="67aa76a1bada059883800251"/>
    <s v="175-2025"/>
    <s v="DIANA"/>
    <s v="MARCELA"/>
    <s v="PALACIOS"/>
    <s v="RAMOS"/>
    <s v="Nombre OK"/>
    <s v="Cédula de Ciudadanía"/>
    <n v="1016021060"/>
    <x v="0"/>
    <n v="1"/>
    <s v="Caja de Compensación Familiar COMPENSAR"/>
    <n v="42705000"/>
    <s v="BANCO BOGOTA"/>
    <n v="52568113"/>
    <s v="175 21-Mar-2025"/>
    <n v="17082000"/>
    <s v="Banco Davivienda S.A."/>
    <n v="482800045544"/>
    <s v="CH"/>
    <s v="830053700"/>
    <s v="FIDUDAVIVIENDA FID P.A. LA MARLENE**CUSEZAR S.A."/>
    <x v="32"/>
    <x v="82"/>
    <s v="AP 103 TO 7"/>
    <n v="0"/>
    <n v="0"/>
    <n v="128115000"/>
    <s v="39,15-35,3"/>
    <d v="2025-11-18T00:00:00"/>
    <x v="11"/>
    <x v="0"/>
    <x v="7"/>
    <m/>
    <x v="5"/>
  </r>
  <r>
    <s v="67aa7968bada0598838005b6"/>
    <s v="440-2025"/>
    <s v="MABEL"/>
    <s v=""/>
    <s v="AMADO"/>
    <s v="MATEUS"/>
    <s v="Nombre OK"/>
    <s v="Cédula de Ciudadanía"/>
    <n v="63436490"/>
    <x v="0"/>
    <n v="1"/>
    <s v="Caja de Compensación Familiar COMPENSAR"/>
    <n v="39000000"/>
    <s v="BANCO DAVIVIENDA"/>
    <n v="40299100"/>
    <s v="440 26-May-2025"/>
    <n v="17082000"/>
    <s v="Banco Davivienda S.A."/>
    <n v="482800045544"/>
    <s v="CH"/>
    <s v="830053700"/>
    <s v="FIDUDAVIVIENDA FID P.A. LA MARLENE**CUSEZAR S.A."/>
    <x v="32"/>
    <x v="82"/>
    <s v="AP 501 TO 7"/>
    <n v="26000000"/>
    <n v="0"/>
    <n v="117000000"/>
    <s v="39,15-35,3"/>
    <d v="2026-03-25T00:00:00"/>
    <x v="3"/>
    <x v="3"/>
    <x v="7"/>
    <s v="Datos errados en SUAV (número EP, Matrícula, fechas) - No aparece subsidio hábitat en EP"/>
    <x v="2"/>
  </r>
  <r>
    <s v="67aa7ae0bada05988380071f"/>
    <s v="175-2025"/>
    <s v="SANDRA"/>
    <s v="ISABEL"/>
    <s v="NEUTA"/>
    <s v="NEUTA"/>
    <s v="Nombre OK"/>
    <s v="Cédula de Ciudadanía"/>
    <n v="1012409178"/>
    <x v="0"/>
    <n v="1"/>
    <s v="Caja de Compensación Familiar CAFAM"/>
    <m/>
    <s v="BANCO DAVIVIENDA"/>
    <n v="61664220"/>
    <s v="175 21-Mar-2025"/>
    <n v="17082000"/>
    <s v="Banco Davivienda S.A."/>
    <n v="482800045544"/>
    <s v="CH"/>
    <s v="830053700"/>
    <s v="FIDUDAVIVIENDA FID P.A. LA MARLENE**CUSEZAR S.A."/>
    <x v="32"/>
    <x v="82"/>
    <s v="AP 503 TO 7"/>
    <m/>
    <m/>
    <m/>
    <m/>
    <m/>
    <x v="4"/>
    <x v="2"/>
    <x v="1"/>
    <m/>
    <x v="2"/>
  </r>
  <r>
    <s v="67ab46fbbada0598838071fa"/>
    <s v="503-2025"/>
    <s v="YURY"/>
    <s v=""/>
    <s v="CHACON"/>
    <s v="ARIZA"/>
    <s v="Nombre OK"/>
    <s v="Cédula de Ciudadanía"/>
    <n v="53096759"/>
    <x v="0"/>
    <n v="1"/>
    <s v="Caja de Compensación Familiar COMPENSAR"/>
    <n v="42705000"/>
    <s v="BANCO DAVIVIENDA"/>
    <n v="36295000"/>
    <s v="503 13-Jun-2025"/>
    <n v="17082000"/>
    <s v="Banco Davivienda S.A."/>
    <n v="482800045544"/>
    <s v="CH"/>
    <s v="830053700"/>
    <s v="FIDUDAVIVIENDA FID P.A. LA MARLENE**CUSEZAR S.A."/>
    <x v="32"/>
    <x v="82"/>
    <s v="AP 104 TO 8"/>
    <n v="26000000"/>
    <n v="0"/>
    <n v="117000000"/>
    <s v="39,15-35,3"/>
    <d v="2026-03-25T00:00:00"/>
    <x v="3"/>
    <x v="3"/>
    <x v="7"/>
    <s v="RUT del PA y CF - No aparece subsidio hábitat en EP"/>
    <x v="2"/>
  </r>
  <r>
    <s v="67ab48dfbada059883807327"/>
    <s v="175-2025"/>
    <s v="ANGELA"/>
    <s v="SOFIA"/>
    <s v="MEDINA"/>
    <s v="FLOREZ"/>
    <s v="Nombre OK"/>
    <s v="Cédula de Ciudadanía"/>
    <n v="1000333965"/>
    <x v="0"/>
    <n v="1"/>
    <s v="Caja de Compensación Familiar CAFAM"/>
    <n v="39000000"/>
    <s v="BANCO DAVIVIENDA"/>
    <n v="59033000"/>
    <s v="175 21-Mar-2025"/>
    <n v="17082000"/>
    <s v="Banco Davivienda S.A."/>
    <n v="482800045544"/>
    <s v="CH"/>
    <s v="830053700"/>
    <s v="FIDUDAVIVIENDA FID P.A. LA MARLENE**CUSEZAR S.A."/>
    <x v="32"/>
    <x v="82"/>
    <s v="AP 102 TO 9"/>
    <n v="0"/>
    <n v="0"/>
    <n v="128115000"/>
    <s v="39,15-35,30"/>
    <d v="2025-07-08T00:00:00"/>
    <x v="32"/>
    <x v="0"/>
    <x v="4"/>
    <m/>
    <x v="23"/>
  </r>
  <r>
    <s v="67ab4b77bada0598838073cb"/>
    <s v="175-2025"/>
    <s v="LILIANA"/>
    <s v=""/>
    <s v="PEREZ"/>
    <s v="SIERRA"/>
    <s v="Nombre OK"/>
    <s v="Cédula de Ciudadanía"/>
    <n v="52505837"/>
    <x v="0"/>
    <n v="1"/>
    <s v="Caja Colombiana de Subsidio Familiar COLSUBSIDIO"/>
    <n v="42705000"/>
    <s v="BANCO DAVIVIENDA"/>
    <n v="41159530"/>
    <s v="175 21-Mar-2025"/>
    <n v="17082000"/>
    <s v="Banco Davivienda S.A."/>
    <n v="482800045544"/>
    <s v="CH"/>
    <s v="830053700"/>
    <s v="FIDUDAVIVIENDA FID P.A. LA MARLENE**CUSEZAR S.A."/>
    <x v="32"/>
    <x v="82"/>
    <s v="AP 202 TO 9"/>
    <n v="0"/>
    <n v="0"/>
    <n v="120705000"/>
    <s v="39,15-35,30"/>
    <d v="2025-07-25T00:00:00"/>
    <x v="31"/>
    <x v="0"/>
    <x v="4"/>
    <m/>
    <x v="22"/>
  </r>
  <r>
    <s v="67acb0ab29e8b3b3b26404a1"/>
    <s v="176-2025"/>
    <s v="DORA"/>
    <s v="MILENA"/>
    <s v="RODRIGUEZ"/>
    <s v="GALLO"/>
    <s v="Nombre OK"/>
    <s v="Cédula de Ciudadanía"/>
    <n v="1030532661"/>
    <x v="0"/>
    <n v="1"/>
    <s v="Caja Colombiana de Subsidio Familiar COLSUBSIDIO"/>
    <m/>
    <s v="F.N.A."/>
    <n v="61000000"/>
    <s v="176 21-Mar-2025"/>
    <n v="17082000"/>
    <s v="Banco Davivienda S.A."/>
    <n v="482800045544"/>
    <s v="CH"/>
    <s v="830053700"/>
    <s v="FIDUDAVIVIENDA FID P.A. LA MARLENE**CUSEZAR S.A."/>
    <x v="32"/>
    <x v="82"/>
    <s v="AP 504 TO 9"/>
    <m/>
    <m/>
    <m/>
    <m/>
    <m/>
    <x v="4"/>
    <x v="2"/>
    <x v="1"/>
    <m/>
    <x v="2"/>
  </r>
  <r>
    <s v="67acb27d29e8b3b3b264061b"/>
    <s v="176-2025"/>
    <s v="DELIA"/>
    <s v="MARIA"/>
    <s v="ARIZA"/>
    <s v=""/>
    <s v="Nombre OK"/>
    <s v="Cédula de Ciudadanía"/>
    <n v="51577336"/>
    <x v="0"/>
    <n v="1"/>
    <s v="Caja de Compensación Familiar COMPENSAR"/>
    <n v="39000000"/>
    <s v="BANCO DAVIVIENDA"/>
    <n v="55000000"/>
    <s v="176 21-Mar-2025"/>
    <n v="17082000"/>
    <s v="Banco Davivienda S.A."/>
    <n v="482800045544"/>
    <s v="CH"/>
    <s v="830053700"/>
    <s v="FIDUDAVIVIENDA FID P.A. LA MARLENE**CUSEZAR S.A."/>
    <x v="32"/>
    <x v="82"/>
    <s v="AP 103 TO 10"/>
    <n v="0"/>
    <n v="0"/>
    <n v="125626000"/>
    <s v="39,15-35,30"/>
    <d v="2025-08-29T00:00:00"/>
    <x v="29"/>
    <x v="0"/>
    <x v="7"/>
    <m/>
    <x v="13"/>
  </r>
  <r>
    <s v="67acb44429e8b3b3b264085a"/>
    <s v="176-2025"/>
    <s v="DIEGO"/>
    <s v="FELIPE"/>
    <s v="HERNANDEZ"/>
    <s v="SUESCUN"/>
    <s v="Nombre OK"/>
    <s v="Cédula de Ciudadanía"/>
    <n v="1012402086"/>
    <x v="0"/>
    <n v="1"/>
    <s v="Caja de Compensación Familiar CAFAM"/>
    <n v="42705000"/>
    <s v="BANCO BOGOTA"/>
    <n v="54437527"/>
    <s v="176 21-Mar-2025"/>
    <n v="17082000"/>
    <s v="Banco Davivienda S.A."/>
    <n v="482800045544"/>
    <s v="CH"/>
    <s v="830053700"/>
    <s v="FIDUDAVIVIENDA FID P.A. LA MARLENE**CUSEZAR S.A."/>
    <x v="32"/>
    <x v="82"/>
    <s v="AP 402 TO 10"/>
    <n v="0"/>
    <n v="0"/>
    <n v="128115000"/>
    <s v="39,15-35,3"/>
    <d v="2025-11-18T00:00:00"/>
    <x v="11"/>
    <x v="0"/>
    <x v="7"/>
    <m/>
    <x v="5"/>
  </r>
  <r>
    <s v="67acc80e29e8b3b3b26418b1"/>
    <s v="176-2025"/>
    <s v="DANIEL"/>
    <s v="STEVEN"/>
    <s v="PEREZ"/>
    <s v="MENESES"/>
    <s v="Nombre OK"/>
    <s v="Cédula de Ciudadanía"/>
    <n v="1030683782"/>
    <x v="0"/>
    <n v="1"/>
    <s v="Caja de Compensación Familiar COMPENSAR"/>
    <n v="39000000"/>
    <s v="BANCO DAVIVIENDA"/>
    <n v="62153000"/>
    <s v="176 21-Mar-2025"/>
    <n v="17082000"/>
    <s v="Banco Davivienda S.A."/>
    <n v="482800045544"/>
    <s v="CH"/>
    <s v="830053700"/>
    <s v="FIDUDAVIVIENDA FID P.A. LA MARLENE**CUSEZAR S.A."/>
    <x v="32"/>
    <x v="82"/>
    <s v="AP 601 TO 10"/>
    <n v="0"/>
    <n v="0"/>
    <n v="128115000"/>
    <s v="39,15-35,30"/>
    <d v="2026-01-28T00:00:00"/>
    <x v="34"/>
    <x v="1"/>
    <x v="3"/>
    <m/>
    <x v="1"/>
  </r>
  <r>
    <s v="67acca5429e8b3b3b2641ae9"/>
    <s v="176-2025"/>
    <s v="OSCAR"/>
    <s v="EDUARDO"/>
    <s v="ROMERO"/>
    <s v="SUAREZ"/>
    <s v="Nombre OK"/>
    <s v="Cédula de Ciudadanía"/>
    <n v="1012354132"/>
    <x v="0"/>
    <n v="1"/>
    <s v="Caja de Compensación Familiar COMPENSAR"/>
    <n v="26000000"/>
    <s v="BANCO DAVIVIENDA"/>
    <n v="64038000"/>
    <s v="176 21-Mar-2025"/>
    <n v="17082000"/>
    <s v="Banco Davivienda S.A."/>
    <n v="482800045544"/>
    <s v="CH"/>
    <s v="830053700"/>
    <s v="FIDUDAVIVIENDA FID P.A. LA MARLENE**CUSEZAR S.A."/>
    <x v="32"/>
    <x v="82"/>
    <s v="AP 502 TO 11"/>
    <n v="0"/>
    <n v="0"/>
    <n v="117000000"/>
    <s v="39,15-35,30"/>
    <d v="2025-08-30T00:00:00"/>
    <x v="29"/>
    <x v="0"/>
    <x v="7"/>
    <m/>
    <x v="13"/>
  </r>
  <r>
    <s v="67acd12929e8b3b3b2642141"/>
    <s v="176-2025"/>
    <s v="WENDY"/>
    <s v="DAYANNA"/>
    <s v="ALVARADO"/>
    <s v="CUELLAR"/>
    <s v="Nombre OK"/>
    <s v="Cédula de Ciudadanía"/>
    <n v="1018478445"/>
    <x v="0"/>
    <n v="1"/>
    <s v="Caja de Compensación Familiar COMPENSAR"/>
    <n v="18170520"/>
    <s v="BANCO DAVIVIENDA"/>
    <n v="68120000"/>
    <s v="176 21-Mar-2025"/>
    <n v="17082000"/>
    <s v="Banco Davivienda S.A."/>
    <n v="482800045544"/>
    <s v="CH"/>
    <s v="830053700"/>
    <s v="FIDUDAVIVIENDA FID P.A. LA MARLENE**CUSEZAR S.A."/>
    <x v="32"/>
    <x v="82"/>
    <s v="AP 503 TO 11"/>
    <n v="0"/>
    <n v="0"/>
    <n v="117000000"/>
    <s v="39,15-35,30"/>
    <d v="2025-09-19T00:00:00"/>
    <x v="6"/>
    <x v="0"/>
    <x v="9"/>
    <m/>
    <x v="4"/>
  </r>
  <r>
    <s v="67acd3d529e8b3b3b26424b8"/>
    <s v="176-2025"/>
    <s v="JESSICA"/>
    <s v="MARCELA"/>
    <s v="QUINTERO"/>
    <s v="CONTRERAS"/>
    <s v="Nombre OK"/>
    <s v="Cédula de Ciudadanía"/>
    <n v="1024539087"/>
    <x v="0"/>
    <n v="1"/>
    <s v="Caja Colombiana de Subsidio Familiar COLSUBSIDIO"/>
    <n v="42705000"/>
    <s v="LA HIPOTECARIA"/>
    <n v="57873000"/>
    <s v="176 21-Mar-2025"/>
    <n v="17082000"/>
    <s v="Banco Davivienda S.A."/>
    <n v="482800045544"/>
    <s v="CH"/>
    <s v="830053700"/>
    <s v="FIDUDAVIVIENDA FID P.A. LA MARLENE**CUSEZAR S.A."/>
    <x v="32"/>
    <x v="82"/>
    <s v="AP 204 TO 12"/>
    <n v="0"/>
    <n v="0"/>
    <n v="128115000"/>
    <s v="39,15-35,30"/>
    <d v="2025-11-26T00:00:00"/>
    <x v="18"/>
    <x v="0"/>
    <x v="6"/>
    <m/>
    <x v="0"/>
  </r>
  <r>
    <s v="67acd5f329e8b3b3b2642860"/>
    <s v="176-2025"/>
    <s v="NIDIA"/>
    <s v="EMILSE"/>
    <s v="CASTELLANOS"/>
    <s v="GALVIS"/>
    <s v="Nombre OK"/>
    <s v="Cédula de Ciudadanía"/>
    <n v="63468991"/>
    <x v="0"/>
    <n v="1"/>
    <s v="Caja de Compensación Familiar COMPENSAR"/>
    <n v="42705000"/>
    <s v="BANCOLOMBIA"/>
    <n v="46613000"/>
    <s v="176 21-Mar-2025"/>
    <n v="17082000"/>
    <s v="Banco Davivienda S.A."/>
    <n v="482800045544"/>
    <s v="CH"/>
    <s v="830053700"/>
    <s v="FIDUDAVIVIENDA FID P.A. LA MARLENE**CUSEZAR S.A."/>
    <x v="32"/>
    <x v="82"/>
    <s v="AP 104 TO 13"/>
    <n v="0"/>
    <n v="0"/>
    <n v="128115000"/>
    <s v="39,15-35,30"/>
    <d v="2025-11-16T00:00:00"/>
    <x v="11"/>
    <x v="0"/>
    <x v="2"/>
    <m/>
    <x v="5"/>
  </r>
  <r>
    <s v="67acd7a529e8b3b3b2642a6e"/>
    <s v="176-2025"/>
    <s v="MYRIAM"/>
    <s v="ADELA"/>
    <s v="MORA"/>
    <s v="FONSECA"/>
    <s v="Nombre OK"/>
    <s v="Cédula de Ciudadanía"/>
    <n v="52301174"/>
    <x v="0"/>
    <n v="1"/>
    <s v="Caja Colombiana de Subsidio Familiar COLSUBSIDIO"/>
    <m/>
    <s v="BANCO DAVIVIENDA"/>
    <n v="64534000"/>
    <s v="176 21-Mar-2025"/>
    <n v="17082000"/>
    <s v="Banco Davivienda S.A."/>
    <n v="482800045544"/>
    <s v="CH"/>
    <s v="830053700"/>
    <s v="FIDUDAVIVIENDA FID P.A. LA MARLENE**CUSEZAR S.A."/>
    <x v="32"/>
    <x v="82"/>
    <s v="AP 302 TO 13"/>
    <m/>
    <m/>
    <m/>
    <m/>
    <m/>
    <x v="4"/>
    <x v="2"/>
    <x v="1"/>
    <m/>
    <x v="2"/>
  </r>
  <r>
    <s v="67acd95c29e8b3b3b2642cf7"/>
    <s v="176-2025"/>
    <s v="MARIA"/>
    <s v=""/>
    <s v="LOAIZA"/>
    <s v=""/>
    <s v="Nombre OK"/>
    <s v="Cédula de Ciudadanía"/>
    <n v="38247715"/>
    <x v="0"/>
    <n v="1"/>
    <s v="Caja de Compensación Familiar CAFAM"/>
    <n v="42705000"/>
    <s v="BANCO DAVIVIENDA"/>
    <n v="48728000"/>
    <s v="176 21-Mar-2025"/>
    <n v="17082000"/>
    <s v="Banco Davivienda S.A."/>
    <n v="482800045544"/>
    <s v="CH"/>
    <s v="830053700"/>
    <s v="FIDUDAVIVIENDA FID P.A. LA MARLENE**CUSEZAR S.A."/>
    <x v="32"/>
    <x v="82"/>
    <s v="AP 304 TO 18"/>
    <n v="0"/>
    <n v="0"/>
    <n v="128115000"/>
    <s v="39,15-35,30"/>
    <d v="2025-07-08T00:00:00"/>
    <x v="32"/>
    <x v="0"/>
    <x v="4"/>
    <m/>
    <x v="23"/>
  </r>
  <r>
    <s v="67ace002a9010f6e35d9552a"/>
    <s v="176-2025"/>
    <s v="CESAR"/>
    <s v="ALEXIS"/>
    <s v="VANEGAS"/>
    <s v="OROZCO"/>
    <s v="Nombre OK"/>
    <s v="Cédula de Ciudadanía"/>
    <n v="1094277544"/>
    <x v="0"/>
    <n v="1"/>
    <s v="Caja de Compensación Familiar CAFAM"/>
    <n v="42705000"/>
    <s v="BANCO DAVIVIENDA"/>
    <n v="53713000"/>
    <s v="176 21-Mar-2025"/>
    <n v="17082000"/>
    <s v="Banco Davivienda S.A."/>
    <n v="482800045544"/>
    <s v="CH"/>
    <s v="830053700"/>
    <s v="FIDUDAVIVIENDA FID P.A. LA MARLENE**CUSEZAR S.A."/>
    <x v="32"/>
    <x v="82"/>
    <s v="AP 602 TO 19"/>
    <n v="0"/>
    <n v="0"/>
    <n v="128115000"/>
    <s v="39,15-35,30"/>
    <d v="2025-09-09T00:00:00"/>
    <x v="5"/>
    <x v="0"/>
    <x v="2"/>
    <m/>
    <x v="3"/>
  </r>
  <r>
    <s v="67ace23da9010f6e35d95702"/>
    <s v="176-2025"/>
    <s v="ALBERTO"/>
    <s v="ANDRES"/>
    <s v="FORERO"/>
    <s v="VARGAS"/>
    <s v="Nombre OK"/>
    <s v="Cédula de Ciudadanía"/>
    <n v="1022933281"/>
    <x v="0"/>
    <n v="1"/>
    <s v="Caja de Compensación Familiar CAFAM"/>
    <n v="39000000"/>
    <s v="BANCO DAVIVIENDA"/>
    <n v="30663000"/>
    <s v="176 21-Mar-2025"/>
    <n v="17082000"/>
    <s v="Banco Davivienda S.A."/>
    <n v="482800045544"/>
    <s v="CH"/>
    <s v="830053700"/>
    <s v="FIDUDAVIVIENDA FID P.A. LA MARLENE**CUSEZAR S.A."/>
    <x v="32"/>
    <x v="82"/>
    <s v="AP 604 TO 19"/>
    <n v="28470000"/>
    <n v="0"/>
    <n v="128115000"/>
    <s v="39,15-35,30"/>
    <d v="2025-10-07T00:00:00"/>
    <x v="27"/>
    <x v="0"/>
    <x v="4"/>
    <m/>
    <x v="19"/>
  </r>
  <r>
    <s v="67ace420a9010f6e35d95891"/>
    <s v="176-2025"/>
    <s v="WILMER"/>
    <s v="DARVEY"/>
    <s v="LINARES"/>
    <s v="MONDRAGON"/>
    <s v="Nombre OK"/>
    <s v="Cédula de Ciudadanía"/>
    <n v="1030562621"/>
    <x v="0"/>
    <n v="1"/>
    <s v="Caja Colombiana de Subsidio Familiar COLSUBSIDIO"/>
    <n v="42705000"/>
    <s v="BANCO DAVIVIENDA"/>
    <n v="29577000"/>
    <s v="176 21-Mar-2025"/>
    <n v="17082000"/>
    <s v="Banco Davivienda S.A."/>
    <n v="482800045544"/>
    <s v="CH"/>
    <s v="830053700"/>
    <s v="FIDUDAVIVIENDA FID P.A. LA MARLENE**CUSEZAR S.A."/>
    <x v="32"/>
    <x v="82"/>
    <s v="AP 202 TO 22"/>
    <n v="28470000"/>
    <n v="0"/>
    <n v="128115000"/>
    <s v="39,15-35,3"/>
    <d v="2025-11-23T00:00:00"/>
    <x v="18"/>
    <x v="0"/>
    <x v="7"/>
    <m/>
    <x v="0"/>
  </r>
  <r>
    <s v="67ace620a9010f6e35d95aef"/>
    <s v="176-2025"/>
    <s v="MARCY"/>
    <s v="ANATILDE"/>
    <s v="LEON"/>
    <s v="DIAZ"/>
    <s v="Nombre OK"/>
    <s v="Cédula de Ciudadanía"/>
    <n v="1002674521"/>
    <x v="0"/>
    <n v="1"/>
    <s v="Caja Colombiana de Subsidio Familiar COLSUBSIDIO"/>
    <n v="42705000"/>
    <s v="BANCO DAVIVIENDA"/>
    <n v="58128000"/>
    <s v="176 21-Mar-2025"/>
    <n v="17082000"/>
    <s v="Banco Davivienda S.A."/>
    <n v="482800045544"/>
    <s v="CH"/>
    <s v="830053700"/>
    <s v="FIDUDAVIVIENDA FID P.A. LA MARLENE**CUSEZAR S.A."/>
    <x v="32"/>
    <x v="82"/>
    <s v="AP 503 TO 22"/>
    <n v="0"/>
    <n v="0"/>
    <n v="128115000"/>
    <s v="39,15-35,30"/>
    <d v="2026-01-28T00:00:00"/>
    <x v="3"/>
    <x v="3"/>
    <x v="3"/>
    <s v="CTL ERROR PRIMER NOMBRE"/>
    <x v="2"/>
  </r>
  <r>
    <s v="67acfdeba9010f6e35d973fc"/>
    <s v="325-2025"/>
    <s v="ERIKA"/>
    <s v="DANIELA"/>
    <s v="CONTRERAS"/>
    <s v="SILVA"/>
    <s v="Nombre OK"/>
    <s v="Cédula de Ciudadanía"/>
    <n v="1023960042"/>
    <x v="0"/>
    <n v="1"/>
    <s v="Caja Colombiana de Subsidio Familiar COLSUBSIDIO"/>
    <n v="28470000"/>
    <s v="BANCO DAVIVIENDA"/>
    <n v="72233000"/>
    <s v="325 30-Abr-2025"/>
    <n v="17082000"/>
    <s v="Banco Davivienda S.A."/>
    <n v="482800045544"/>
    <s v="CH"/>
    <s v="830053700"/>
    <s v="FIDUDAVIVIENDA FID P.A. LA MARLENE**CUSEZAR S.A."/>
    <x v="32"/>
    <x v="82"/>
    <s v="AP 402 TO 13"/>
    <n v="0"/>
    <n v="0"/>
    <n v="128115000"/>
    <s v="39,15-35,3"/>
    <d v="2025-11-18T00:00:00"/>
    <x v="11"/>
    <x v="0"/>
    <x v="7"/>
    <m/>
    <x v="5"/>
  </r>
  <r>
    <s v="67bcdbf527fa29cdaeeadbec"/>
    <s v="325-2025"/>
    <s v="JOHN"/>
    <s v="ALEXANDER"/>
    <s v="MENDIVELSO"/>
    <s v="MUÑOZ"/>
    <s v="Nombre OK"/>
    <s v="Cédula de Ciudadanía"/>
    <n v="1020743354"/>
    <x v="0"/>
    <n v="1"/>
    <s v="Caja Colombiana de Subsidio Familiar COLSUBSIDIO"/>
    <n v="42705000"/>
    <s v="BANCO BOGOTA"/>
    <n v="53749166"/>
    <s v="325 30-Abr-2025"/>
    <n v="17082000"/>
    <s v="Banco Davivienda S.A."/>
    <n v="482800045544"/>
    <s v="CH"/>
    <s v="830053700"/>
    <s v="FIDUDAVIVIENDA FID P.A. LA MARLENE**CUSEZAR S.A."/>
    <x v="32"/>
    <x v="82"/>
    <s v="AP 303 TO 13"/>
    <m/>
    <m/>
    <n v="128115000"/>
    <s v="39,15-35,30"/>
    <d v="2026-03-28T00:00:00"/>
    <x v="3"/>
    <x v="3"/>
    <x v="2"/>
    <s v="En documento fiducia aparece hoja en blanco"/>
    <x v="2"/>
  </r>
  <r>
    <s v="67bf34a327fa29cdaeec9c81"/>
    <s v="325-2025"/>
    <s v="DIANA"/>
    <s v="LUZ"/>
    <s v="ACEVEDO"/>
    <s v="LAMADRID"/>
    <s v="Nombre OK"/>
    <s v="Cédula de Ciudadanía"/>
    <n v="32844764"/>
    <x v="0"/>
    <n v="1"/>
    <s v="Caja de Compensación Familiar COMPENSAR"/>
    <n v="42705000"/>
    <s v="F.N.A."/>
    <n v="55686000"/>
    <s v="325 30-Abr-2025"/>
    <n v="17082000"/>
    <s v="Banco Davivienda S.A."/>
    <n v="482800045544"/>
    <s v="CH"/>
    <s v="830053700"/>
    <s v="FIDUDAVIVIENDA FID P.A. LA MARLENE**CUSEZAR S.A."/>
    <x v="32"/>
    <x v="82"/>
    <s v="AP 102 TO 8"/>
    <n v="0"/>
    <n v="0"/>
    <n v="128115000"/>
    <s v="39,15-35,30"/>
    <d v="2025-10-21T00:00:00"/>
    <x v="17"/>
    <x v="0"/>
    <x v="7"/>
    <m/>
    <x v="10"/>
  </r>
  <r>
    <s v="67bf363327fa29cdaeec9eac"/>
    <s v="325-2025"/>
    <s v="DERLY"/>
    <s v="YADIRA"/>
    <s v="CASTAÑO"/>
    <s v="BERNAL"/>
    <s v="Nombre OK"/>
    <s v="Cédula de Ciudadanía"/>
    <n v="1022334163"/>
    <x v="0"/>
    <n v="1"/>
    <s v="Caja Colombiana de Subsidio Familiar COLSUBSIDIO"/>
    <n v="42705000"/>
    <s v="BANCO DAVIVIENDA"/>
    <n v="41739965"/>
    <s v="325 30-Abr-2025"/>
    <n v="17082000"/>
    <s v="Banco Davivienda S.A."/>
    <n v="482800045544"/>
    <s v="CH"/>
    <s v="830053700"/>
    <s v="FIDUDAVIVIENDA FID P.A. LA MARLENE**CUSEZAR S.A."/>
    <x v="32"/>
    <x v="82"/>
    <s v="AP 204 TO 8"/>
    <n v="0"/>
    <n v="0"/>
    <n v="128115000"/>
    <s v="39,15-35,30"/>
    <d v="2025-09-03T00:00:00"/>
    <x v="29"/>
    <x v="0"/>
    <x v="4"/>
    <m/>
    <x v="13"/>
  </r>
  <r>
    <s v="67bf37c627fa29cdaeeca163"/>
    <s v="325-2025"/>
    <s v="MAGDA"/>
    <s v="LUCERO"/>
    <s v="TELLEZ"/>
    <s v="BAQUERO"/>
    <s v="Nombre OK"/>
    <s v="Cédula de Ciudadanía"/>
    <n v="52306312"/>
    <x v="0"/>
    <n v="1"/>
    <s v="Caja de Compensación Familiar COMPENSAR"/>
    <n v="42705000"/>
    <s v="BANCO DAVIVIENDA"/>
    <n v="54158000"/>
    <s v="325 30-Abr-2025"/>
    <n v="17082000"/>
    <s v="Banco Davivienda S.A."/>
    <n v="482800045544"/>
    <s v="CH"/>
    <s v="830053700"/>
    <s v="FIDUDAVIVIENDA FID P.A. LA MARLENE**CUSEZAR S.A."/>
    <x v="32"/>
    <x v="82"/>
    <s v="AP 103 TO 9"/>
    <n v="0"/>
    <n v="0"/>
    <n v="128115000"/>
    <s v="39,15-35,30"/>
    <d v="2025-09-09T00:00:00"/>
    <x v="5"/>
    <x v="0"/>
    <x v="2"/>
    <m/>
    <x v="3"/>
  </r>
  <r>
    <s v="67bf3bdf27fa29cdaeeca6cb"/>
    <s v="325-2025"/>
    <s v="JAIME"/>
    <s v="ENRIQUE"/>
    <s v="VIDAL"/>
    <s v="VARELA"/>
    <s v="Nombre OK"/>
    <s v="Cédula de Ciudadanía"/>
    <n v="1040734257"/>
    <x v="0"/>
    <n v="1"/>
    <s v="Caja Colombiana de Subsidio Familiar COLSUBSIDIO"/>
    <n v="42705000"/>
    <s v="BANCO DAVIVIENDA"/>
    <n v="53398000"/>
    <s v="325 30-Abr-2025"/>
    <n v="17082000"/>
    <s v="Banco Davivienda S.A."/>
    <n v="482800045544"/>
    <s v="CH"/>
    <s v="830053700"/>
    <s v="FIDUDAVIVIENDA FID P.A. LA MARLENE**CUSEZAR S.A."/>
    <x v="32"/>
    <x v="82"/>
    <s v="AP 401 TO 9"/>
    <n v="0"/>
    <n v="0"/>
    <n v="128115000"/>
    <s v="39,15-35,30"/>
    <d v="2025-08-27T00:00:00"/>
    <x v="21"/>
    <x v="0"/>
    <x v="3"/>
    <m/>
    <x v="13"/>
  </r>
  <r>
    <s v="67bf3bdf27fa29cdaeeca6cb"/>
    <s v="325-2025"/>
    <s v="ANA"/>
    <s v="LIZETH"/>
    <s v="BLANDON"/>
    <s v="OREJUELA"/>
    <s v="Nombre OK"/>
    <s v="Cédula de Ciudadanía"/>
    <n v="1022445906"/>
    <x v="1"/>
    <n v="0"/>
    <s v="Caja Colombiana de Subsidio Familiar COLSUBSIDIO"/>
    <n v="42705000"/>
    <s v="BANCO DAVIVIENDA"/>
    <n v="53398000"/>
    <s v="325 30-Abr-2025"/>
    <n v="17082000"/>
    <s v="Banco Davivienda S.A."/>
    <n v="482800045544"/>
    <s v="CH"/>
    <s v="830053700"/>
    <s v="FIDUDAVIVIENDA FID P.A. LA MARLENE**CUSEZAR S.A."/>
    <x v="32"/>
    <x v="82"/>
    <s v="AP 401 TO 9"/>
    <n v="0"/>
    <n v="0"/>
    <n v="128115000"/>
    <s v="39,15-35,30"/>
    <d v="2025-08-27T00:00:00"/>
    <x v="21"/>
    <x v="0"/>
    <x v="3"/>
    <m/>
    <x v="13"/>
  </r>
  <r>
    <s v="67bf4d3527fa29cdaeecbf63"/>
    <s v="325-2025"/>
    <s v="VIVIANA"/>
    <s v="PAOLA"/>
    <s v="MONROY"/>
    <s v="VARGAS"/>
    <s v="Nombre OK"/>
    <s v="Cédula de Ciudadanía"/>
    <n v="1012393661"/>
    <x v="0"/>
    <n v="1"/>
    <s v="Caja Colombiana de Subsidio Familiar COLSUBSIDIO"/>
    <m/>
    <s v="BANCO DAVIVIENDA"/>
    <n v="58000000"/>
    <s v="325 30-Abr-2025"/>
    <n v="17082000"/>
    <s v="Banco Davivienda S.A."/>
    <n v="482800045544"/>
    <s v="CH"/>
    <s v="830053700"/>
    <s v="FIDUDAVIVIENDA FID P.A. LA MARLENE**CUSEZAR S.A."/>
    <x v="32"/>
    <x v="82"/>
    <s v="AP 602 TO 9"/>
    <m/>
    <m/>
    <m/>
    <m/>
    <m/>
    <x v="4"/>
    <x v="2"/>
    <x v="1"/>
    <m/>
    <x v="2"/>
  </r>
  <r>
    <s v="67bf504c27fa29cdaeecc2ea"/>
    <s v="325-2025"/>
    <s v="MARIA"/>
    <s v="PILAR"/>
    <s v="ALVARADO"/>
    <s v="BEJARANO"/>
    <s v="Nombre OK"/>
    <s v="Cédula de Ciudadanía"/>
    <n v="41056164"/>
    <x v="0"/>
    <n v="1"/>
    <s v="Caja de Compensación Familiar COMPENSAR"/>
    <n v="42705000"/>
    <s v="BANCO DAVIVIENDA"/>
    <n v="49164000"/>
    <s v="325 30-Abr-2025"/>
    <n v="17082000"/>
    <s v="Banco Davivienda S.A."/>
    <n v="482800045544"/>
    <s v="CH"/>
    <s v="830053700"/>
    <s v="FIDUDAVIVIENDA FID P.A. LA MARLENE**CUSEZAR S.A."/>
    <x v="32"/>
    <x v="82"/>
    <s v="AP 604 TO 9"/>
    <n v="0"/>
    <n v="0"/>
    <n v="120705000"/>
    <s v="39,15-35,30"/>
    <d v="2025-11-16T00:00:00"/>
    <x v="11"/>
    <x v="0"/>
    <x v="2"/>
    <m/>
    <x v="5"/>
  </r>
  <r>
    <s v="67bf527d27fa29cdaeecc472"/>
    <s v="503-2025"/>
    <s v="JAIRO"/>
    <s v="DARIO"/>
    <s v="VELASCO"/>
    <s v="ARIZA"/>
    <s v="Nombre OK"/>
    <s v="Cédula de Ciudadanía"/>
    <n v="79596213"/>
    <x v="0"/>
    <n v="1"/>
    <s v="Caja de Compensación Familiar COMPENSAR"/>
    <n v="42705000"/>
    <s v="BANCO DAVIVIENDA"/>
    <n v="24013400"/>
    <s v="503 13-Jun-2025"/>
    <n v="17082000"/>
    <s v="Banco Davivienda S.A."/>
    <n v="482800045544"/>
    <s v="CH"/>
    <s v="830053700"/>
    <s v="FIDUDAVIVIENDA FID P.A. LA MARLENE**CUSEZAR S.A."/>
    <x v="32"/>
    <x v="82"/>
    <s v="AP 102 TO 10"/>
    <n v="28470000"/>
    <n v="0"/>
    <n v="128115000"/>
    <s v="39,15-35,30"/>
    <d v="2026-02-04T00:00:00"/>
    <x v="3"/>
    <x v="3"/>
    <x v="4"/>
    <s v="EP NO SE RELACIONA LOS 2 BENEFICIARIOS, correo 16/2/2026"/>
    <x v="2"/>
  </r>
  <r>
    <s v="67bf527d27fa29cdaeecc472"/>
    <s v="503-2025"/>
    <s v="MONICA"/>
    <s v=""/>
    <s v="VELASCO"/>
    <s v="MONTENEGRO"/>
    <s v="Nombre OK"/>
    <s v="Cédula de Ciudadanía"/>
    <n v="1030687304"/>
    <x v="3"/>
    <n v="0"/>
    <s v="Caja de Compensación Familiar COMPENSAR"/>
    <n v="42705000"/>
    <s v="BANCO DAVIVIENDA"/>
    <n v="24013400"/>
    <s v="503 13-Jun-2025"/>
    <n v="17082000"/>
    <s v="Banco Davivienda S.A."/>
    <n v="482800045544"/>
    <s v="CH"/>
    <s v="830053700"/>
    <s v="FIDUDAVIVIENDA FID P.A. LA MARLENE**CUSEZAR S.A."/>
    <x v="32"/>
    <x v="82"/>
    <s v="AP 102 TO 10"/>
    <n v="28470000"/>
    <n v="0"/>
    <n v="128115000"/>
    <s v="39,15-35,30"/>
    <d v="2026-02-04T00:00:00"/>
    <x v="3"/>
    <x v="3"/>
    <x v="4"/>
    <m/>
    <x v="2"/>
  </r>
  <r>
    <s v="67bf54dd27fa29cdaeecc59f"/>
    <s v="484-2025"/>
    <s v="GIOURY"/>
    <s v="JHARED"/>
    <s v="MANRIQUE"/>
    <s v="SOGAMOZO"/>
    <s v="Nombre OK"/>
    <s v="Cédula de Ciudadanía"/>
    <n v="1000991838"/>
    <x v="0"/>
    <n v="1"/>
    <s v="Caja de Compensación Familiar COMPENSAR"/>
    <n v="42705000"/>
    <s v="BANCO DAVIVIENDA"/>
    <n v="58448000"/>
    <s v="484 13-Jun-2025"/>
    <n v="17082000"/>
    <s v="Banco Davivienda S.A."/>
    <n v="482800045544"/>
    <s v="CH"/>
    <s v="830053700"/>
    <s v="FIDUDAVIVIENDA FID P.A. LA MARLENE**CUSEZAR S.A."/>
    <x v="32"/>
    <x v="82"/>
    <s v="AP 304 TO 11"/>
    <n v="0"/>
    <n v="0"/>
    <n v="128115000"/>
    <s v="39,15-35,30"/>
    <d v="2026-02-04T00:00:00"/>
    <x v="34"/>
    <x v="1"/>
    <x v="4"/>
    <m/>
    <x v="1"/>
  </r>
  <r>
    <s v="67bf583127fa29cdaeecc789"/>
    <s v="503-2025"/>
    <s v="KELLY"/>
    <s v="GERALDINE"/>
    <s v="ROJAS"/>
    <s v="PASTOR"/>
    <s v="Nombre OK"/>
    <s v="Cédula de Ciudadanía"/>
    <n v="1007365499"/>
    <x v="0"/>
    <n v="1"/>
    <s v="Caja Colombiana de Subsidio Familiar COLSUBSIDIO"/>
    <n v="42705000"/>
    <s v="BANCO BOGOTA"/>
    <n v="54103109"/>
    <s v="503 13-Jun-2025"/>
    <n v="17082000"/>
    <s v="Banco Davivienda S.A."/>
    <n v="482800045544"/>
    <s v="CH"/>
    <s v="830053700"/>
    <s v="FIDUDAVIVIENDA FID P.A. LA MARLENE**CUSEZAR S.A."/>
    <x v="32"/>
    <x v="82"/>
    <s v="AP 601 TO 11"/>
    <n v="0"/>
    <n v="0"/>
    <n v="128115000"/>
    <s v="39,15-35,30"/>
    <d v="2025-12-02T00:00:00"/>
    <x v="0"/>
    <x v="0"/>
    <x v="2"/>
    <m/>
    <x v="0"/>
  </r>
  <r>
    <s v="67bf800027fa29cdaeece760"/>
    <s v="325-2025"/>
    <s v="ELIECER"/>
    <s v=""/>
    <s v="MARTINEZ"/>
    <s v="OLARTE"/>
    <s v="Nombre OK"/>
    <s v="Cédula de Ciudadanía"/>
    <n v="1098406320"/>
    <x v="0"/>
    <n v="1"/>
    <s v="Caja Colombiana de Subsidio Familiar COLSUBSIDIO"/>
    <m/>
    <s v="BANCOLOMBIA"/>
    <n v="69000000"/>
    <s v="325 30-Abr-2025"/>
    <n v="17082000"/>
    <s v="Banco Davivienda S.A."/>
    <n v="482800045544"/>
    <s v="CH"/>
    <s v="830053700"/>
    <s v="FIDUDAVIVIENDA FID P.A. LA MARLENE**CUSEZAR S.A."/>
    <x v="32"/>
    <x v="82"/>
    <s v="AP 201 TO 16"/>
    <m/>
    <m/>
    <n v="128115000"/>
    <s v="39,15-35,30"/>
    <d v="2026-03-24T00:00:00"/>
    <x v="3"/>
    <x v="3"/>
    <x v="2"/>
    <s v="EP y CTL no corresponden a postulante "/>
    <x v="2"/>
  </r>
  <r>
    <s v="67bf81df27fa29cdaeeceaa8"/>
    <s v="325-2025"/>
    <s v="OLGA"/>
    <s v="LUCIA"/>
    <s v="BARON"/>
    <s v="RODRIGUEZ"/>
    <s v="Nombre OK"/>
    <s v="Cédula de Ciudadanía"/>
    <n v="23927349"/>
    <x v="0"/>
    <n v="1"/>
    <s v="Caja de Compensación Familiar COMPENSAR"/>
    <n v="42705000"/>
    <s v="BANCO DAVIVIENDA"/>
    <n v="53291208"/>
    <s v="325 30-Abr-2025"/>
    <n v="17082000"/>
    <s v="Banco Davivienda S.A."/>
    <n v="482800045544"/>
    <s v="CH"/>
    <s v="830053700"/>
    <s v="FIDUDAVIVIENDA FID P.A. LA MARLENE**CUSEZAR S.A."/>
    <x v="32"/>
    <x v="82"/>
    <s v="AP 302 TO 12"/>
    <n v="0"/>
    <n v="0"/>
    <n v="128115000"/>
    <s v="39,15-35,30"/>
    <d v="2025-08-30T00:00:00"/>
    <x v="29"/>
    <x v="0"/>
    <x v="7"/>
    <m/>
    <x v="13"/>
  </r>
  <r>
    <s v="67bf87b927fa29cdaeeceeb7"/>
    <s v="325-2025"/>
    <s v="BLANCA"/>
    <s v="MIRYAM"/>
    <s v="ARAMBULO"/>
    <s v="MORALES"/>
    <s v="Nombre OK"/>
    <s v="Cédula de Ciudadanía"/>
    <n v="28588098"/>
    <x v="0"/>
    <n v="1"/>
    <s v="Caja Colombiana de Subsidio Familiar COLSUBSIDIO"/>
    <n v="42705000"/>
    <s v="CREDIFAMILIA"/>
    <n v="52352000"/>
    <s v="325 30-Abr-2025"/>
    <n v="17082000"/>
    <s v="Banco Davivienda S.A."/>
    <n v="482800045544"/>
    <s v="CH"/>
    <s v="830053700"/>
    <s v="FIDUDAVIVIENDA FID P.A. LA MARLENE**CUSEZAR S.A."/>
    <x v="32"/>
    <x v="82"/>
    <s v="AP 104 TO 18"/>
    <n v="0"/>
    <n v="0"/>
    <n v="128115000"/>
    <s v="39,15-35,30"/>
    <d v="2025-11-26T00:00:00"/>
    <x v="18"/>
    <x v="0"/>
    <x v="6"/>
    <m/>
    <x v="0"/>
  </r>
  <r>
    <s v="67bf8ca427fa29cdaeecf308"/>
    <s v="325-2025"/>
    <s v="JUAN"/>
    <s v="CARLOS"/>
    <s v="BALLESTEROS"/>
    <s v="RUIZ"/>
    <s v="Nombre OK"/>
    <s v="Cédula de Ciudadanía"/>
    <n v="1012427024"/>
    <x v="0"/>
    <n v="1"/>
    <s v="Caja Colombiana de Subsidio Familiar COLSUBSIDIO"/>
    <n v="42705000"/>
    <s v="BANCO DAVIVIENDA"/>
    <n v="55628000"/>
    <s v="325 30-Abr-2025"/>
    <n v="17082000"/>
    <s v="Banco Davivienda S.A."/>
    <n v="482800045544"/>
    <s v="CH"/>
    <s v="830053700"/>
    <s v="FIDUDAVIVIENDA FID P.A. LA MARLENE**CUSEZAR S.A."/>
    <x v="32"/>
    <x v="82"/>
    <s v="AP 203 TO 18"/>
    <n v="0"/>
    <n v="0"/>
    <n v="128115000"/>
    <s v="39,15-35,30"/>
    <d v="2025-09-08T00:00:00"/>
    <x v="5"/>
    <x v="0"/>
    <x v="3"/>
    <m/>
    <x v="3"/>
  </r>
  <r>
    <s v="67c063a790d4f57c0ee53afe"/>
    <s v="325-2025"/>
    <s v="DILSA"/>
    <s v="YOLIMA"/>
    <s v="GUERRERO"/>
    <s v="PEDRAZA"/>
    <s v="Nombre OK"/>
    <s v="Cédula de Ciudadanía"/>
    <n v="1033756353"/>
    <x v="0"/>
    <n v="1"/>
    <s v="Caja de Compensación Familiar COMPENSAR"/>
    <n v="42705000"/>
    <s v="BANCO DAVIVIENDA"/>
    <n v="57933656"/>
    <s v="325 30-Abr-2025"/>
    <n v="17082000"/>
    <s v="Banco Davivienda S.A."/>
    <n v="482800045544"/>
    <s v="CH"/>
    <s v="830053700"/>
    <s v="FIDUDAVIVIENDA FID P.A. LA MARLENE**CUSEZAR S.A."/>
    <x v="32"/>
    <x v="82"/>
    <s v="AP 104 TO 19"/>
    <n v="0"/>
    <n v="0"/>
    <n v="128115000"/>
    <s v="39,15-35,30"/>
    <d v="2025-09-09T00:00:00"/>
    <x v="5"/>
    <x v="0"/>
    <x v="4"/>
    <m/>
    <x v="3"/>
  </r>
  <r>
    <s v="67c0694d30e26038ec08f0c6"/>
    <s v="325-2025"/>
    <s v="KARENTH"/>
    <s v="GISELLE"/>
    <s v="VARELA"/>
    <s v="ESTUPIÑAN"/>
    <s v="Nombre OK"/>
    <s v="Cédula de Ciudadanía"/>
    <n v="1023011353"/>
    <x v="0"/>
    <n v="1"/>
    <s v="Caja Colombiana de Subsidio Familiar COLSUBSIDIO"/>
    <n v="42705000"/>
    <s v="BANCO BBVA"/>
    <n v="57670000"/>
    <s v="325 30-Abr-2025"/>
    <n v="17082000"/>
    <s v="Banco Davivienda S.A."/>
    <n v="482800045544"/>
    <s v="CH"/>
    <s v="830053700"/>
    <s v="FIDUDAVIVIENDA FID P.A. LA MARLENE**CUSEZAR S.A."/>
    <x v="32"/>
    <x v="82"/>
    <s v="AP 304 TO 19"/>
    <n v="0"/>
    <n v="0"/>
    <n v="128115000"/>
    <s v="39,15-35,30"/>
    <d v="2025-11-26T00:00:00"/>
    <x v="18"/>
    <x v="0"/>
    <x v="6"/>
    <m/>
    <x v="0"/>
  </r>
  <r>
    <s v="67c06de930e26038ec08f51c"/>
    <s v="325-2025"/>
    <s v="MISAIDA"/>
    <s v="ISABEL"/>
    <s v="GOMEZ"/>
    <s v="MARTINEZ"/>
    <s v="Nombre OK"/>
    <s v="Cédula de Ciudadanía"/>
    <n v="25988185"/>
    <x v="0"/>
    <n v="1"/>
    <s v="Caja de Compensación Familiar CAFAM"/>
    <n v="42705000"/>
    <s v="BANCO DAVIVIENDA"/>
    <n v="54423000"/>
    <s v="325 30-Abr-2025"/>
    <n v="17082000"/>
    <s v="Banco Davivienda S.A."/>
    <n v="482800045544"/>
    <s v="CH"/>
    <s v="830053700"/>
    <s v="FIDUDAVIVIENDA FID P.A. LA MARLENE**CUSEZAR S.A."/>
    <x v="32"/>
    <x v="82"/>
    <s v="AP 601 TO 19"/>
    <n v="0"/>
    <n v="0"/>
    <n v="128115000"/>
    <s v="39,15-35,30"/>
    <d v="2025-09-02T00:00:00"/>
    <x v="29"/>
    <x v="0"/>
    <x v="7"/>
    <m/>
    <x v="13"/>
  </r>
  <r>
    <s v="67c06fd730e26038ec08f764"/>
    <s v="325-2025"/>
    <s v="ANA"/>
    <s v="ELSA"/>
    <s v="NEIZA"/>
    <s v="NEIZA"/>
    <s v="Nombre OK"/>
    <s v="Cédula de Ciudadanía"/>
    <n v="41791769"/>
    <x v="0"/>
    <n v="1"/>
    <s v="Caja de Compensación Familiar COMPENSAR"/>
    <n v="42705000"/>
    <s v="BANCOLOMBIA"/>
    <n v="46616000"/>
    <s v="325 30-Abr-2025"/>
    <n v="17082000"/>
    <s v="Banco Davivienda S.A."/>
    <n v="482800045544"/>
    <s v="CH"/>
    <s v="830053700"/>
    <s v="FIDUDAVIVIENDA FID P.A. LA MARLENE**CUSEZAR S.A."/>
    <x v="32"/>
    <x v="82"/>
    <s v="AP 301 TO 21"/>
    <n v="0"/>
    <n v="0"/>
    <n v="128115000"/>
    <s v="39,15,-35,30"/>
    <d v="2026-01-29T00:00:00"/>
    <x v="34"/>
    <x v="1"/>
    <x v="3"/>
    <m/>
    <x v="1"/>
  </r>
  <r>
    <s v="67c071ec30e26038ec08fb6e"/>
    <s v="325-2025"/>
    <s v="OLGA"/>
    <s v="LUCIA"/>
    <s v="GARZON"/>
    <s v="RAMIREZ"/>
    <s v="Nombre OK"/>
    <s v="Cédula de Ciudadanía"/>
    <n v="55200310"/>
    <x v="0"/>
    <n v="1"/>
    <s v="Caja de Compensación Familiar CAFAM"/>
    <n v="42705000"/>
    <s v="BANCO DAVIVIENDA"/>
    <n v="49114000"/>
    <s v="325 30-Abr-2025"/>
    <n v="17082000"/>
    <s v="Banco Davivienda S.A."/>
    <n v="482800045544"/>
    <s v="CH"/>
    <s v="830053700"/>
    <s v="FIDUDAVIVIENDA FID P.A. LA MARLENE**CUSEZAR S.A."/>
    <x v="32"/>
    <x v="82"/>
    <s v="AP 402 TO 21"/>
    <n v="0"/>
    <n v="0"/>
    <n v="128115000"/>
    <s v="39,15-35,30"/>
    <d v="2025-11-26T00:00:00"/>
    <x v="18"/>
    <x v="0"/>
    <x v="7"/>
    <m/>
    <x v="0"/>
  </r>
  <r>
    <s v="67c075f230e26038ec08ffaf"/>
    <s v="577-2025"/>
    <s v="OLGA"/>
    <s v="LORENA"/>
    <s v="CHAVES"/>
    <s v="VALENCIA"/>
    <s v="Nombre OK"/>
    <s v="Cédula de Ciudadanía"/>
    <n v="1000005062"/>
    <x v="0"/>
    <n v="1"/>
    <s v="Caja de Compensación Familiar COMPENSAR"/>
    <n v="42705000"/>
    <s v="BANCOLOMBIA"/>
    <n v="55442854"/>
    <s v="577 02-Jul-2025"/>
    <n v="17082000"/>
    <s v="Banco Davivienda S.A."/>
    <n v="482800045544"/>
    <s v="CH"/>
    <s v="830053700"/>
    <s v="FIDUDAVIVIENDA FID P.A. LA MARLENE**CUSEZAR S.A."/>
    <x v="32"/>
    <x v="82"/>
    <s v="AP 502 TO 22"/>
    <n v="0"/>
    <n v="0"/>
    <n v="128115000"/>
    <s v="39,15-35,30"/>
    <d v="2026-02-04T00:00:00"/>
    <x v="34"/>
    <x v="1"/>
    <x v="4"/>
    <m/>
    <x v="1"/>
  </r>
  <r>
    <s v="67c07c9130e26038ec0906c3"/>
    <s v="440-2025"/>
    <s v="DIEGO"/>
    <s v="LUIS"/>
    <s v="TABORDA"/>
    <s v="RESTREPO"/>
    <s v="Nombre OK"/>
    <s v="Cédula de Ciudadanía"/>
    <n v="70415750"/>
    <x v="0"/>
    <n v="1"/>
    <s v="Caja de Compensación Familiar CAFAM"/>
    <n v="39000000"/>
    <s v="LA HIPOTECARIA"/>
    <n v="57999400"/>
    <s v="440 26-May-2025"/>
    <n v="17082000"/>
    <s v="Banco Davivienda S.A."/>
    <n v="482800045544"/>
    <s v="CH"/>
    <s v="830053700"/>
    <s v="FIDUDAVIVIENDA FID P.A. LA MARLENE**CUSEZAR S.A."/>
    <x v="32"/>
    <x v="82"/>
    <s v="AP 402 TO 9"/>
    <n v="0"/>
    <n v="0"/>
    <n v="128115000"/>
    <s v="39,15-35,30"/>
    <d v="2026-02-12T00:00:00"/>
    <x v="3"/>
    <x v="3"/>
    <x v="4"/>
    <s v="EP NO SE RELACIONA LOS 2 BENEFICIARIOS, correo 16/2/2026"/>
    <x v="2"/>
  </r>
  <r>
    <s v="67c07c9130e26038ec0906c3"/>
    <s v="440-2025"/>
    <s v="GLORIA"/>
    <s v="ELENA"/>
    <s v="PARRA"/>
    <s v="RIOS"/>
    <s v="Nombre OK"/>
    <s v="Cédula de Ciudadanía"/>
    <n v="21831663"/>
    <x v="1"/>
    <n v="0"/>
    <s v="Caja de Compensación Familiar CAFAM"/>
    <n v="39000000"/>
    <s v="LA HIPOTECARIA"/>
    <n v="57999400"/>
    <s v="440 26-May-2025"/>
    <n v="17082000"/>
    <s v="Banco Davivienda S.A."/>
    <n v="482800045544"/>
    <s v="CH"/>
    <s v="830053700"/>
    <s v="FIDUDAVIVIENDA FID P.A. LA MARLENE**CUSEZAR S.A."/>
    <x v="32"/>
    <x v="82"/>
    <s v="AP 402 TO 9"/>
    <n v="0"/>
    <n v="0"/>
    <n v="128115000"/>
    <s v="39,15-35,30"/>
    <d v="2026-02-12T00:00:00"/>
    <x v="3"/>
    <x v="3"/>
    <x v="4"/>
    <m/>
    <x v="2"/>
  </r>
  <r>
    <s v="67c5cc693a0022d2efcaa672"/>
    <s v="325-2025"/>
    <s v="DORIS"/>
    <s v="LEONOR"/>
    <s v="CABALLERO"/>
    <s v="PIEDRAHITA"/>
    <s v="Nombre OK"/>
    <s v="Cédula de Ciudadanía"/>
    <n v="51687134"/>
    <x v="0"/>
    <n v="1"/>
    <s v="Caja Colombiana de Subsidio Familiar COLSUBSIDIO"/>
    <m/>
    <s v="BANCOLOMBIA"/>
    <n v="55000000"/>
    <s v="325 30-Abr-2025"/>
    <n v="17082000"/>
    <s v="Banco Davivienda S.A."/>
    <n v="482800045544"/>
    <s v="CH"/>
    <s v="830053700"/>
    <s v="FIDUDAVIVIENDA FID P.A. LA MARLENE**CUSEZAR S.A."/>
    <x v="32"/>
    <x v="82"/>
    <s v="AP 102 TO 12"/>
    <m/>
    <m/>
    <m/>
    <m/>
    <m/>
    <x v="4"/>
    <x v="2"/>
    <x v="1"/>
    <m/>
    <x v="2"/>
  </r>
  <r>
    <s v="67c5d58c61dd5d02136e2c42"/>
    <s v="207-2025"/>
    <s v="MAGDALY"/>
    <s v=""/>
    <s v="MAYORGA"/>
    <s v="USECHE"/>
    <s v="Nombre OK"/>
    <s v="Cédula de Ciudadanía"/>
    <n v="1016028550"/>
    <x v="0"/>
    <n v="1"/>
    <s v="Caja Colombiana de Subsidio Familiar COLSUBSIDIO"/>
    <n v="42705000"/>
    <s v="BANCO DAVIVIENDA"/>
    <n v="54194400"/>
    <s v="207 04-Abr-2025"/>
    <n v="17082000"/>
    <s v="Banco Davivienda S.A."/>
    <n v="482800045544"/>
    <s v="CH"/>
    <s v="830053700"/>
    <s v="FIDUDAVIVIENDA FID P.A. LA MARLENE**CUSEZAR S.A."/>
    <x v="32"/>
    <x v="82"/>
    <s v="AP 502 TO 19"/>
    <n v="0"/>
    <n v="0"/>
    <n v="128115000"/>
    <s v="39,15-35,30"/>
    <d v="2025-09-02T00:00:00"/>
    <x v="29"/>
    <x v="0"/>
    <x v="7"/>
    <m/>
    <x v="13"/>
  </r>
  <r>
    <s v="67c5e3aa61dd5d02136e51e1"/>
    <s v="378-2025"/>
    <s v="LUZ"/>
    <s v="MYRIAM"/>
    <s v="JIMENEZ"/>
    <s v="ARGUELLO"/>
    <s v="Nombre OK"/>
    <s v="Cédula de Ciudadanía"/>
    <n v="52495299"/>
    <x v="0"/>
    <n v="1"/>
    <s v="Caja Colombiana de Subsidio Familiar COLSUBSIDIO"/>
    <m/>
    <s v="F.N.A."/>
    <n v="64355000"/>
    <s v="378 16-May-2025"/>
    <n v="17082000"/>
    <s v="Banco Davivienda S.A."/>
    <n v="482800045544"/>
    <s v="CH"/>
    <s v="830053700"/>
    <s v="FIDUDAVIVIENDA FID P.A. LA MARLENE**CUSEZAR S.A."/>
    <x v="32"/>
    <x v="82"/>
    <s v="AP 502 TO 7"/>
    <m/>
    <m/>
    <m/>
    <m/>
    <m/>
    <x v="4"/>
    <x v="2"/>
    <x v="1"/>
    <m/>
    <x v="2"/>
  </r>
  <r>
    <s v="67ed4b6de70b85a1e7b7fb29"/>
    <s v="503-2025"/>
    <s v="ALEJANDRA"/>
    <s v=""/>
    <s v="ORTIZ"/>
    <s v="ACEVEDO"/>
    <s v="Nombre OK"/>
    <s v="Cédula de Ciudadanía"/>
    <n v="1030594091"/>
    <x v="0"/>
    <n v="1"/>
    <s v="Caja Colombiana de Subsidio Familiar COLSUBSIDIO"/>
    <n v="42705000"/>
    <s v="BANCO AV VILLAS"/>
    <n v="56628000"/>
    <s v="503 13-Jun-2025"/>
    <n v="17082000"/>
    <s v="Banco Davivienda S.A."/>
    <n v="482800045544"/>
    <s v="CH"/>
    <s v="830053700"/>
    <s v="FIDUDAVIVIENDA FID P.A. LA MARLENE**CUSEZAR S.A."/>
    <x v="32"/>
    <x v="82"/>
    <s v="AP 301 TO 8"/>
    <n v="0"/>
    <n v="0"/>
    <n v="128115000"/>
    <s v="39,15-35,30"/>
    <d v="2025-11-26T00:00:00"/>
    <x v="18"/>
    <x v="0"/>
    <x v="6"/>
    <m/>
    <x v="0"/>
  </r>
  <r>
    <s v="67ed4ed8e70b85a1e7b83652"/>
    <s v="378-2025"/>
    <s v="MARIA"/>
    <s v="ALEJANDRA"/>
    <s v="ARIZA"/>
    <s v="REYES"/>
    <s v="Nombre OK"/>
    <s v="Cédula de Ciudadanía"/>
    <n v="1233504950"/>
    <x v="0"/>
    <n v="1"/>
    <s v="Caja Colombiana de Subsidio Familiar COLSUBSIDIO"/>
    <n v="42705000"/>
    <s v="BANCO DE OCCIDENTE"/>
    <n v="58448000"/>
    <s v="378 16-May-2025"/>
    <n v="17082000"/>
    <s v="Banco Davivienda S.A."/>
    <n v="482800045544"/>
    <s v="CH"/>
    <s v="830053700"/>
    <s v="FIDUDAVIVIENDA FID P.A. LA MARLENE**CUSEZAR S.A."/>
    <x v="32"/>
    <x v="82"/>
    <s v="AP 503 TO 9"/>
    <n v="0"/>
    <n v="0"/>
    <n v="128115000"/>
    <s v="39,15-35,3"/>
    <d v="2026-03-25T00:00:00"/>
    <x v="3"/>
    <x v="3"/>
    <x v="7"/>
    <s v="RUT del PA y CF"/>
    <x v="2"/>
  </r>
  <r>
    <s v="67ed5087e70b85a1e7b83981"/>
    <s v="378-2025"/>
    <s v="JHONATAN"/>
    <s v=""/>
    <s v="ROMERO"/>
    <s v="TIQUE"/>
    <s v="Nombre OK"/>
    <s v="Cédula de Ciudadanía"/>
    <n v="1119217826"/>
    <x v="0"/>
    <n v="1"/>
    <s v="Caja Colombiana de Subsidio Familiar COLSUBSIDIO"/>
    <n v="26000000"/>
    <s v="OTROS"/>
    <n v="61664220"/>
    <s v="378 16-May-2025"/>
    <n v="17082000"/>
    <s v="Banco Davivienda S.A."/>
    <n v="482800045544"/>
    <s v="CH"/>
    <s v="830053700"/>
    <s v="FIDUDAVIVIENDA FID P.A. LA MARLENE**CUSEZAR S.A."/>
    <x v="32"/>
    <x v="82"/>
    <s v="AP 304 TO 10"/>
    <m/>
    <m/>
    <m/>
    <m/>
    <m/>
    <x v="4"/>
    <x v="2"/>
    <x v="1"/>
    <m/>
    <x v="2"/>
  </r>
  <r>
    <s v="67ed5235e70b85a1e7b83b15"/>
    <s v="378-2025"/>
    <s v="FRANCY"/>
    <s v="LILIANA"/>
    <s v="QUINTERO"/>
    <s v="TRIANA"/>
    <s v="Nombre OK"/>
    <s v="Cédula de Ciudadanía"/>
    <n v="1061656052"/>
    <x v="0"/>
    <n v="1"/>
    <s v="Caja Colombiana de Subsidio Familiar COLSUBSIDIO"/>
    <n v="42705000"/>
    <s v="BANCO DAVIVIENDA"/>
    <n v="58448000"/>
    <s v="378 16-May-2025"/>
    <n v="17082000"/>
    <s v="Banco Davivienda S.A."/>
    <n v="482800045544"/>
    <s v="CH"/>
    <s v="830053700"/>
    <s v="FIDUDAVIVIENDA FID P.A. LA MARLENE**CUSEZAR S.A."/>
    <x v="32"/>
    <x v="82"/>
    <s v="AP 501 TO 11"/>
    <n v="0"/>
    <n v="0"/>
    <n v="128115000"/>
    <s v="39,15-35,3"/>
    <d v="2025-11-18T00:00:00"/>
    <x v="11"/>
    <x v="0"/>
    <x v="7"/>
    <m/>
    <x v="5"/>
  </r>
  <r>
    <s v="67ed675de70b85a1e7b88d24"/>
    <s v="378-2025"/>
    <s v="ROBINSON"/>
    <s v="ANDRES"/>
    <s v="GONZALEZ"/>
    <s v="EMBUS"/>
    <s v="Nombre OK"/>
    <s v="Cédula de Ciudadanía"/>
    <n v="1077868824"/>
    <x v="0"/>
    <n v="1"/>
    <s v="Caja de Compensación Familiar CAFAM"/>
    <n v="34800000"/>
    <s v="CREDIFAMILIA"/>
    <n v="63421500"/>
    <s v="378 16-May-2025"/>
    <n v="17082000"/>
    <s v="Banco Davivienda S.A."/>
    <n v="482800045544"/>
    <s v="CH"/>
    <s v="830053700"/>
    <s v="FIDUDAVIVIENDA FID P.A. LA MARLENE**CUSEZAR S.A."/>
    <x v="32"/>
    <x v="82"/>
    <s v="AP 304 TO 13"/>
    <n v="0"/>
    <n v="0"/>
    <n v="128115000"/>
    <s v="39,15-35,30"/>
    <d v="2025-11-26T00:00:00"/>
    <x v="18"/>
    <x v="0"/>
    <x v="6"/>
    <m/>
    <x v="0"/>
  </r>
  <r>
    <s v="67ed6866e70b85a1e7b88fbc"/>
    <s v="440-2025"/>
    <s v="MAIRA"/>
    <s v="ALEJANDRA"/>
    <s v="CANDIA"/>
    <s v="ORTEGON"/>
    <s v="Nombre OK"/>
    <s v="Cédula de Ciudadanía"/>
    <n v="38212601"/>
    <x v="0"/>
    <n v="1"/>
    <s v="Caja Colombiana de Subsidio Familiar COLSUBSIDIO"/>
    <n v="42705000"/>
    <s v="BANCO DAVIVIENDA"/>
    <n v="58966000"/>
    <s v="440 26-May-2025"/>
    <n v="17082000"/>
    <s v="Banco Davivienda S.A."/>
    <n v="482800045544"/>
    <s v="CH"/>
    <s v="830053700"/>
    <s v="FIDUDAVIVIENDA FID P.A. LA MARLENE**CUSEZAR S.A."/>
    <x v="32"/>
    <x v="82"/>
    <s v="AP 503 TO 17"/>
    <n v="0"/>
    <n v="0"/>
    <n v="128115000"/>
    <s v="39,15-35,3"/>
    <d v="2025-11-23T00:00:00"/>
    <x v="18"/>
    <x v="0"/>
    <x v="7"/>
    <m/>
    <x v="0"/>
  </r>
  <r>
    <s v="67ed699ce70b85a1e7b892c1"/>
    <s v="607-2025"/>
    <s v="PAOLA"/>
    <s v="ANDREA"/>
    <s v="ALVARADO"/>
    <s v="HERNANDEZ"/>
    <s v="Nombre OK"/>
    <s v="Cédula de Ciudadanía"/>
    <n v="1007252620"/>
    <x v="0"/>
    <n v="1"/>
    <s v="Caja de Compensación Familiar COMPENSAR"/>
    <n v="42705000"/>
    <s v="BANCO DAVIVIENDA"/>
    <n v="56390000"/>
    <s v="607 15-Jul-2025"/>
    <n v="17082000"/>
    <s v="Banco Davivienda S.A."/>
    <n v="482800045544"/>
    <s v="CH"/>
    <s v="830053700"/>
    <s v="FIDUDAVIVIENDA FID P.A. LA MARLENE**CUSEZAR S.A."/>
    <x v="32"/>
    <x v="82"/>
    <s v="AP 201 TO 20"/>
    <n v="0"/>
    <n v="0"/>
    <n v="128115000"/>
    <s v="39,15-35,30"/>
    <d v="2025-12-02T00:00:00"/>
    <x v="0"/>
    <x v="0"/>
    <x v="2"/>
    <m/>
    <x v="0"/>
  </r>
  <r>
    <s v="67ed6fa2e70b85a1e7b89d9d"/>
    <s v="378-2025"/>
    <s v="ANGIE"/>
    <s v="MANUELA"/>
    <s v="HERNANDEZ"/>
    <s v="RODRIGUEZ"/>
    <s v="Nombre OK"/>
    <s v="Cédula de Ciudadanía"/>
    <n v="1012386268"/>
    <x v="0"/>
    <n v="1"/>
    <s v="Caja de Compensación Familiar CAFAM"/>
    <n v="42705000"/>
    <s v="BANCO DAVIVIENDA"/>
    <n v="55516500"/>
    <s v="378 16-May-2025"/>
    <n v="17082000"/>
    <s v="Banco Davivienda S.A."/>
    <n v="482800045544"/>
    <s v="CH"/>
    <s v="830053700"/>
    <s v="FIDUDAVIVIENDA FID P.A. LA MARLENE**CUSEZAR S.A."/>
    <x v="32"/>
    <x v="82"/>
    <s v="AP 302 TO 20"/>
    <n v="0"/>
    <n v="0"/>
    <n v="128115000"/>
    <s v="39,15-35,30"/>
    <d v="2025-11-16T00:00:00"/>
    <x v="11"/>
    <x v="0"/>
    <x v="2"/>
    <m/>
    <x v="5"/>
  </r>
  <r>
    <s v="67ed734ae70b85a1e7b8a411"/>
    <s v="378-2025"/>
    <s v="SIRLYS"/>
    <s v="PATRICIA"/>
    <s v="ARCIA"/>
    <s v="MARTINEZ"/>
    <s v="Nombre OK"/>
    <s v="Cédula de Ciudadanía"/>
    <n v="35143997"/>
    <x v="0"/>
    <n v="1"/>
    <s v="Caja de Compensación Familiar CAFAM"/>
    <n v="42705000"/>
    <s v="BANCOLOMBIA"/>
    <n v="55638000"/>
    <s v="378 16-May-2025"/>
    <n v="17082000"/>
    <s v="Banco Davivienda S.A."/>
    <n v="482800045544"/>
    <s v="CH"/>
    <s v="830053700"/>
    <s v="FIDUDAVIVIENDA FID P.A. LA MARLENE**CUSEZAR S.A."/>
    <x v="32"/>
    <x v="82"/>
    <s v="AP 404 TO 20"/>
    <n v="0"/>
    <n v="0"/>
    <n v="128115000"/>
    <s v="39,15-35,30"/>
    <d v="2025-11-25T00:00:00"/>
    <x v="18"/>
    <x v="0"/>
    <x v="3"/>
    <m/>
    <x v="0"/>
  </r>
  <r>
    <s v="67ed74e8e70b85a1e7b8a69b"/>
    <s v="503-2025"/>
    <s v="DIEGO"/>
    <s v="ALEJANDRO"/>
    <s v="LOAIZA"/>
    <s v="PRIETO"/>
    <s v="Nombre OK"/>
    <s v="Cédula de Ciudadanía"/>
    <n v="1000033235"/>
    <x v="0"/>
    <n v="1"/>
    <s v="Caja de Compensación Familiar COMPENSAR"/>
    <n v="42705000"/>
    <s v="BANCOLOMBIA"/>
    <n v="46538530"/>
    <s v="503 13-Jun-2025"/>
    <n v="17082000"/>
    <s v="Banco Davivienda S.A."/>
    <n v="482800045544"/>
    <s v="CH"/>
    <s v="830053700"/>
    <s v="FIDUDAVIVIENDA FID P.A. LA MARLENE**CUSEZAR S.A."/>
    <x v="32"/>
    <x v="82"/>
    <s v="AP 502 TO 20"/>
    <n v="0"/>
    <n v="0"/>
    <n v="128115000"/>
    <s v="39,15-35,30"/>
    <d v="2025-11-25T00:00:00"/>
    <x v="18"/>
    <x v="0"/>
    <x v="3"/>
    <m/>
    <x v="0"/>
  </r>
  <r>
    <s v="67ed7610e70b85a1e7b8de7c"/>
    <s v="378-2025"/>
    <s v="EBER"/>
    <s v="ANTONIO"/>
    <s v="DORADO"/>
    <s v="AGREDO"/>
    <s v="Nombre OK"/>
    <s v="Cédula de Ciudadanía"/>
    <n v="4615950"/>
    <x v="0"/>
    <n v="1"/>
    <s v="Caja Colombiana de Subsidio Familiar COLSUBSIDIO"/>
    <n v="42705000"/>
    <s v="BANCO DAVIVIENDA"/>
    <n v="55810145"/>
    <s v="378 16-May-2025"/>
    <n v="17082000"/>
    <s v="Banco Davivienda S.A."/>
    <n v="482800045544"/>
    <s v="CH"/>
    <s v="830053700"/>
    <s v="FIDUDAVIVIENDA FID P.A. LA MARLENE**CUSEZAR S.A."/>
    <x v="32"/>
    <x v="82"/>
    <s v="AP 303 TO 18"/>
    <n v="0"/>
    <n v="0"/>
    <n v="128115000"/>
    <s v="39,15-35,30"/>
    <d v="2025-11-25T00:00:00"/>
    <x v="18"/>
    <x v="0"/>
    <x v="3"/>
    <m/>
    <x v="0"/>
  </r>
  <r>
    <s v="67ed77ace70b85a1e7b8e163"/>
    <s v="378-2025"/>
    <s v="PATRICIA"/>
    <s v=""/>
    <s v="GUZMAN"/>
    <s v="AVENDAÑO"/>
    <s v="Nombre OK"/>
    <s v="Cédula de Ciudadanía"/>
    <n v="39650470"/>
    <x v="0"/>
    <n v="1"/>
    <s v="Caja de Compensación Familiar CAFAM"/>
    <n v="42705000"/>
    <s v="CREDIFAMILIA"/>
    <n v="51100000"/>
    <s v="378 16-May-2025"/>
    <n v="17082000"/>
    <s v="Banco Davivienda S.A."/>
    <n v="482800045544"/>
    <s v="CH"/>
    <s v="830053700"/>
    <s v="FIDUDAVIVIENDA FID P.A. LA MARLENE**CUSEZAR S.A."/>
    <x v="32"/>
    <x v="82"/>
    <s v="AP 404 TO 18"/>
    <n v="0"/>
    <n v="0"/>
    <n v="128115000"/>
    <s v="39,15-35,30"/>
    <d v="2026-01-27T00:00:00"/>
    <x v="34"/>
    <x v="1"/>
    <x v="2"/>
    <m/>
    <x v="1"/>
  </r>
  <r>
    <s v="67ed797de70b85a1e7b8e4ac"/>
    <s v="378-2025"/>
    <s v="HECTOR"/>
    <s v="JAVIER"/>
    <s v="ORDOÑEZ"/>
    <s v="CASTRO"/>
    <s v="Nombre OK"/>
    <s v="Cédula de Ciudadanía"/>
    <n v="1074486099"/>
    <x v="0"/>
    <n v="1"/>
    <s v="Caja Colombiana de Subsidio Familiar COLSUBSIDIO"/>
    <n v="42705000"/>
    <s v="F.N.A."/>
    <n v="55638000"/>
    <s v="378 16-May-2025"/>
    <n v="17082000"/>
    <s v="Banco Davivienda S.A."/>
    <n v="482800045544"/>
    <s v="CH"/>
    <s v="830053700"/>
    <s v="FIDUDAVIVIENDA FID P.A. LA MARLENE**CUSEZAR S.A."/>
    <x v="32"/>
    <x v="82"/>
    <s v="AP 502 TO 18"/>
    <n v="0"/>
    <n v="0"/>
    <n v="128115000"/>
    <s v="39,15-35,30"/>
    <d v="2025-10-21T00:00:00"/>
    <x v="17"/>
    <x v="0"/>
    <x v="7"/>
    <m/>
    <x v="10"/>
  </r>
  <r>
    <s v="67ed7b8ae70b85a1e7b8e76f"/>
    <s v="354-2025"/>
    <s v="LEIDY"/>
    <s v="ALEJANDRA"/>
    <s v="MARTINEZ"/>
    <s v="HERRERA"/>
    <s v="Nombre OK"/>
    <s v="Cédula de Ciudadanía"/>
    <n v="1012336210"/>
    <x v="0"/>
    <n v="1"/>
    <s v="Caja de Compensación Familiar COMPENSAR"/>
    <n v="42705000"/>
    <s v="BANCO DAVIVIENDA"/>
    <n v="58128000"/>
    <s v="354 09-May-2025"/>
    <n v="17082000"/>
    <s v="Banco Davivienda S.A."/>
    <n v="482800045544"/>
    <s v="CH"/>
    <s v="830053700"/>
    <s v="FIDUDAVIVIENDA FID P.A. LA MARLENE**CUSEZAR S.A."/>
    <x v="32"/>
    <x v="82"/>
    <s v="AP 501 TO 19"/>
    <n v="0"/>
    <n v="0"/>
    <n v="128115000"/>
    <s v="39,15-35,30"/>
    <d v="2025-11-16T00:00:00"/>
    <x v="11"/>
    <x v="0"/>
    <x v="2"/>
    <m/>
    <x v="5"/>
  </r>
  <r>
    <s v="67ed9352e70b85a1e7b9403b"/>
    <s v="354-2025"/>
    <s v="OMAIRA"/>
    <s v=""/>
    <s v="PEÑALOSA"/>
    <s v="RUBIANO"/>
    <s v="Nombre OK"/>
    <s v="Cédula de Ciudadanía"/>
    <n v="51972795"/>
    <x v="0"/>
    <n v="1"/>
    <s v="Caja de Compensación Familiar COMPENSAR"/>
    <n v="42705000"/>
    <s v="BANCO DAVIVIENDA"/>
    <n v="37690000"/>
    <s v="354 09-May-2025"/>
    <n v="17082000"/>
    <s v="Banco Davivienda S.A."/>
    <n v="482800045544"/>
    <s v="CH"/>
    <s v="830053700"/>
    <s v="FIDUDAVIVIENDA FID P.A. LA MARLENE**CUSEZAR S.A."/>
    <x v="32"/>
    <x v="82"/>
    <s v="AP 404 TO 21"/>
    <n v="0"/>
    <n v="0"/>
    <n v="128115000"/>
    <s v="39,15-35,30"/>
    <d v="2025-08-27T00:00:00"/>
    <x v="21"/>
    <x v="0"/>
    <x v="3"/>
    <m/>
    <x v="13"/>
  </r>
  <r>
    <s v="67ed94e8e70b85a1e7b94493"/>
    <s v="354-2025"/>
    <s v="JOAN"/>
    <s v="MANUEL"/>
    <s v="PEREA"/>
    <s v="RODRIGUEZ"/>
    <s v="Nombre OK"/>
    <s v="Cédula de Ciudadanía"/>
    <n v="1012423333"/>
    <x v="0"/>
    <n v="1"/>
    <s v="Caja de Compensación Familiar CAFAM"/>
    <n v="42705000"/>
    <s v="BANCO DAVIVIENDA"/>
    <n v="55500000"/>
    <s v="354 09-May-2025"/>
    <n v="17082000"/>
    <s v="Banco Davivienda S.A."/>
    <n v="482800045544"/>
    <s v="CH"/>
    <s v="830053700"/>
    <s v="FIDUDAVIVIENDA FID P.A. LA MARLENE**CUSEZAR S.A."/>
    <x v="32"/>
    <x v="82"/>
    <s v="AP 604 TO 21"/>
    <n v="0"/>
    <n v="0"/>
    <n v="128115000"/>
    <s v="39,15-35,3"/>
    <d v="2025-11-23T00:00:00"/>
    <x v="18"/>
    <x v="0"/>
    <x v="7"/>
    <m/>
    <x v="0"/>
  </r>
  <r>
    <s v="67ed968ce70b85a1e7b9480d"/>
    <s v="427-2025"/>
    <s v="PATRICIA"/>
    <s v=""/>
    <s v="AGUIRRE"/>
    <s v=""/>
    <s v="Nombre OK"/>
    <s v="Cédula de Ciudadanía"/>
    <n v="1057390128"/>
    <x v="0"/>
    <n v="1"/>
    <s v="Caja de Compensación Familiar COMPENSAR"/>
    <n v="42705000"/>
    <s v="F.N.A."/>
    <n v="49937000"/>
    <s v="427 23-May-2025"/>
    <n v="17082000"/>
    <s v="Banco Davivienda S.A."/>
    <n v="482800045544"/>
    <s v="CH"/>
    <s v="830053700"/>
    <s v="FIDUDAVIVIENDA FID P.A. LA MARLENE**CUSEZAR S.A."/>
    <x v="32"/>
    <x v="82"/>
    <s v="AP 201 TO 22"/>
    <n v="0"/>
    <n v="0"/>
    <n v="128115000"/>
    <s v="39,15-35,30"/>
    <d v="2026-02-16T00:00:00"/>
    <x v="20"/>
    <x v="1"/>
    <x v="4"/>
    <m/>
    <x v="12"/>
  </r>
  <r>
    <s v="67f54c89342058811db8be6d"/>
    <s v="936-2025"/>
    <s v="DIANA"/>
    <s v="LUCIA"/>
    <s v="APONTE"/>
    <s v="CASALLAS"/>
    <s v="Nombre OK"/>
    <s v="Cédula de Ciudadanía"/>
    <n v="1033722010"/>
    <x v="0"/>
    <n v="1"/>
    <s v="Caja Colombiana de Subsidio Familiar COLSUBSIDIO"/>
    <n v="42705000"/>
    <s v="BANCO DAVIVIENDA"/>
    <n v="48578000"/>
    <s v="936 17-Sep-2025"/>
    <n v="17082000"/>
    <s v="Banco Davivienda S.A."/>
    <n v="482800045544"/>
    <s v="CH"/>
    <s v="830053700"/>
    <s v="FIDUDAVIVIENDA FID P.A. LA MARLENE**CUSEZAR S.A."/>
    <x v="32"/>
    <x v="82"/>
    <s v="AP 203 TO 17"/>
    <n v="0"/>
    <n v="0"/>
    <n v="128115000"/>
    <s v="39,15-35,30"/>
    <d v="2026-02-04T00:00:00"/>
    <x v="34"/>
    <x v="1"/>
    <x v="4"/>
    <m/>
    <x v="1"/>
  </r>
  <r>
    <s v="681b938cc9f311cc400f71a4"/>
    <s v="588-2025"/>
    <s v="EDWIN"/>
    <s v="FERNEY"/>
    <s v="SIERRA"/>
    <s v="CASTRO"/>
    <s v="Nombre OK"/>
    <s v="Cédula de Ciudadanía"/>
    <n v="1018424279"/>
    <x v="0"/>
    <n v="1"/>
    <s v="Caja Colombiana de Subsidio Familiar COLSUBSIDIO"/>
    <n v="28470000"/>
    <s v="BANCOLOMBIA"/>
    <n v="37000000"/>
    <s v="588 10-Jul-2025"/>
    <n v="17082000"/>
    <s v="Banco Davivienda S.A."/>
    <n v="482800045544"/>
    <s v="CH"/>
    <s v="830053700"/>
    <s v="FIDUDAVIVIENDA FID P.A. LA MARLENE**CUSEZAR S.A."/>
    <x v="32"/>
    <x v="82"/>
    <s v="AP 301 TO 22"/>
    <n v="0"/>
    <n v="0"/>
    <n v="128115000"/>
    <s v="39,15-35,30"/>
    <d v="2026-02-04T00:00:00"/>
    <x v="3"/>
    <x v="3"/>
    <x v="4"/>
    <s v="NUMERO DE CEDULA ERRADO EN CTL, 16/2/2026"/>
    <x v="2"/>
  </r>
  <r>
    <s v="681b96a4c9f311cc400f7652"/>
    <s v="588-2025"/>
    <s v="LUZCEMIR"/>
    <s v=""/>
    <s v="TAFUR"/>
    <s v="PERDOMO"/>
    <s v="Nombre OK"/>
    <s v="Cédula de Ciudadanía"/>
    <n v="1110462104"/>
    <x v="0"/>
    <n v="1"/>
    <s v="Caja de Compensación Familiar CAFAM"/>
    <n v="42705000"/>
    <s v="BANCO DAVIVIENDA"/>
    <n v="61890834"/>
    <s v="588 10-Jul-2025"/>
    <n v="17082000"/>
    <s v="Banco Davivienda S.A."/>
    <n v="482800045544"/>
    <s v="CH"/>
    <s v="830053700"/>
    <s v="FIDUDAVIVIENDA FID P.A. LA MARLENE**CUSEZAR S.A."/>
    <x v="32"/>
    <x v="82"/>
    <s v="AP 403 TO 19"/>
    <n v="0"/>
    <n v="0"/>
    <n v="128115000"/>
    <s v="39,15-35,3"/>
    <d v="2026-03-25T00:00:00"/>
    <x v="3"/>
    <x v="3"/>
    <x v="7"/>
    <s v="Fecha SNR SUAV: 27/11/2025 - RUT del PA y CF"/>
    <x v="2"/>
  </r>
  <r>
    <s v="681b97d9c9f311cc400f79b5"/>
    <s v="588-2025"/>
    <s v="KEVIN"/>
    <s v="DANIEL"/>
    <s v="RAMIREZ"/>
    <s v="CONTENTO"/>
    <s v="Nombre OK"/>
    <s v="Cédula de Ciudadanía"/>
    <n v="1000992190"/>
    <x v="0"/>
    <n v="1"/>
    <s v="Caja de Compensación Familiar COMPENSAR"/>
    <n v="42705000"/>
    <s v="BANCO DAVIVIENDA"/>
    <n v="58448000"/>
    <s v="588 10-Jul-2025"/>
    <n v="17082000"/>
    <s v="Banco Davivienda S.A."/>
    <n v="482800045544"/>
    <s v="CH"/>
    <s v="830053700"/>
    <s v="FIDUDAVIVIENDA FID P.A. LA MARLENE**CUSEZAR S.A."/>
    <x v="32"/>
    <x v="82"/>
    <s v="AP 404 TO 10"/>
    <n v="0"/>
    <n v="0"/>
    <n v="128115000"/>
    <s v="39,15-35,30"/>
    <d v="2026-02-04T00:00:00"/>
    <x v="34"/>
    <x v="1"/>
    <x v="4"/>
    <m/>
    <x v="1"/>
  </r>
  <r>
    <s v="681b9ac4c9f311cc400f7d87"/>
    <s v="588-2025"/>
    <s v="NURY"/>
    <s v="JAZMIN"/>
    <s v="MACIAS"/>
    <s v="OVIEDO"/>
    <s v="Nombre OK"/>
    <s v="Cédula de Ciudadanía"/>
    <n v="65829987"/>
    <x v="0"/>
    <n v="1"/>
    <s v="Caja de Compensación Familiar CAFAM"/>
    <n v="42705000"/>
    <s v="BANCO DAVIVIENDA"/>
    <n v="58000000"/>
    <s v="588 10-Jul-2025"/>
    <n v="17082000"/>
    <s v="Banco Davivienda S.A."/>
    <n v="482800045544"/>
    <s v="CH"/>
    <s v="830053700"/>
    <s v="FIDUDAVIVIENDA FID P.A. LA MARLENE**CUSEZAR S.A."/>
    <x v="32"/>
    <x v="82"/>
    <s v="AP 504 TO 11"/>
    <n v="0"/>
    <n v="0"/>
    <n v="128115000"/>
    <s v="39,15-35,3"/>
    <d v="2025-11-18T00:00:00"/>
    <x v="11"/>
    <x v="0"/>
    <x v="7"/>
    <m/>
    <x v="5"/>
  </r>
  <r>
    <s v="681bb877c9f311cc400fa1b8"/>
    <s v="588-2025"/>
    <s v="JOHANNA"/>
    <s v=""/>
    <s v="MONTAÑA"/>
    <s v="ZABALA"/>
    <s v="Nombre OK"/>
    <s v="Cédula de Ciudadanía"/>
    <n v="52730681"/>
    <x v="0"/>
    <n v="1"/>
    <s v="Caja de Compensación Familiar COMPENSAR"/>
    <n v="42705000"/>
    <s v="BANCO AV VILLAS"/>
    <n v="53918000"/>
    <s v="588 10-Jul-2025"/>
    <n v="17082000"/>
    <s v="Banco Davivienda S.A."/>
    <n v="482800045544"/>
    <s v="CH"/>
    <s v="830053700"/>
    <s v="FIDUDAVIVIENDA FID P.A. LA MARLENE**CUSEZAR S.A."/>
    <x v="32"/>
    <x v="82"/>
    <s v="AP 402 TO 12"/>
    <n v="0"/>
    <n v="0"/>
    <n v="128115000"/>
    <s v="39,15-35,30"/>
    <d v="2026-01-27T00:00:00"/>
    <x v="34"/>
    <x v="1"/>
    <x v="2"/>
    <m/>
    <x v="1"/>
  </r>
  <r>
    <s v="681bbe04c9f311cc400fab38"/>
    <s v="588-2025"/>
    <s v="JEFFERSON"/>
    <s v="ADRIANO"/>
    <s v="IBAÑEZ"/>
    <s v="APONTE"/>
    <s v="Nombre OK"/>
    <s v="Cédula de Ciudadanía"/>
    <n v="1070920192"/>
    <x v="0"/>
    <n v="1"/>
    <s v="Caja Colombiana de Subsidio Familiar COLSUBSIDIO"/>
    <n v="42705000"/>
    <s v="BANCO DAVIVIENDA"/>
    <n v="57882000"/>
    <s v="588 10-Jul-2025"/>
    <n v="17082000"/>
    <s v="Banco Davivienda S.A."/>
    <n v="482800045544"/>
    <s v="CH"/>
    <s v="830053700"/>
    <s v="FIDUDAVIVIENDA FID P.A. LA MARLENE**CUSEZAR S.A."/>
    <x v="32"/>
    <x v="82"/>
    <s v="AP 204 TO 20"/>
    <n v="0"/>
    <n v="0"/>
    <n v="128115000"/>
    <s v="39,15-35,30"/>
    <d v="2025-11-16T00:00:00"/>
    <x v="11"/>
    <x v="0"/>
    <x v="2"/>
    <m/>
    <x v="5"/>
  </r>
  <r>
    <s v="681bc296c9f311cc400fb2d1"/>
    <s v="588-2025"/>
    <s v="LEIDY"/>
    <s v="TATIANA"/>
    <s v="ROMERO"/>
    <s v="VIDAL"/>
    <s v="Nombre OK"/>
    <s v="Cédula de Ciudadanía"/>
    <n v="1010022065"/>
    <x v="0"/>
    <n v="1"/>
    <s v="Caja de Compensación Familiar COMPENSAR"/>
    <n v="39000000"/>
    <s v="BANCO BOGOTA"/>
    <n v="79395691"/>
    <s v="588 10-Jul-2025"/>
    <n v="17082000"/>
    <s v="Banco Davivienda S.A."/>
    <n v="482800045544"/>
    <s v="CH"/>
    <s v="830053700"/>
    <s v="FIDUDAVIVIENDA FID P.A. LA MARLENE**CUSEZAR S.A."/>
    <x v="32"/>
    <x v="82"/>
    <s v="AP 304 TO 20"/>
    <m/>
    <m/>
    <m/>
    <m/>
    <m/>
    <x v="4"/>
    <x v="2"/>
    <x v="1"/>
    <m/>
    <x v="2"/>
  </r>
  <r>
    <s v="681bc679c9f311cc40116281"/>
    <s v="588-2025"/>
    <s v="LEONEL"/>
    <s v="ESTIVEN"/>
    <s v="ALEJO"/>
    <s v="OVALLE"/>
    <s v="Nombre OK"/>
    <s v="Cédula de Ciudadanía"/>
    <n v="1031166692"/>
    <x v="0"/>
    <n v="1"/>
    <s v="Caja Colombiana de Subsidio Familiar COLSUBSIDIO"/>
    <n v="42705000"/>
    <s v="BANCO DAVIVIENDA"/>
    <n v="55944000"/>
    <s v="588 10-Jul-2025"/>
    <n v="17082000"/>
    <s v="Banco Davivienda S.A."/>
    <n v="482800045544"/>
    <s v="CH"/>
    <s v="830053700"/>
    <s v="FIDUDAVIVIENDA FID P.A. LA MARLENE**CUSEZAR S.A."/>
    <x v="32"/>
    <x v="82"/>
    <s v="AP 401 TO 20"/>
    <n v="0"/>
    <n v="0"/>
    <n v="128115000"/>
    <s v="39,15-35,30"/>
    <d v="2025-11-16T00:00:00"/>
    <x v="11"/>
    <x v="0"/>
    <x v="2"/>
    <m/>
    <x v="5"/>
  </r>
  <r>
    <s v="681bc679c9f311cc40116281"/>
    <s v="588-2025"/>
    <s v="DINA"/>
    <s v="JOHANNA"/>
    <s v="RIAÑO"/>
    <s v="MARROQUIN"/>
    <s v="Nombre OK"/>
    <s v="Cédula de Ciudadanía"/>
    <n v="1033771683"/>
    <x v="1"/>
    <n v="0"/>
    <s v="Caja Colombiana de Subsidio Familiar COLSUBSIDIO"/>
    <n v="42705000"/>
    <s v="BANCO DAVIVIENDA"/>
    <n v="55944000"/>
    <s v="588 10-Jul-2025"/>
    <n v="17082000"/>
    <s v="Banco Davivienda S.A."/>
    <n v="482800045544"/>
    <s v="CH"/>
    <s v="830053700"/>
    <s v="FIDUDAVIVIENDA FID P.A. LA MARLENE**CUSEZAR S.A."/>
    <x v="32"/>
    <x v="82"/>
    <s v="AP 401 TO 20"/>
    <n v="0"/>
    <n v="0"/>
    <n v="128115000"/>
    <s v="39,15-35,30"/>
    <d v="2025-11-16T00:00:00"/>
    <x v="11"/>
    <x v="0"/>
    <x v="2"/>
    <m/>
    <x v="5"/>
  </r>
  <r>
    <s v="681bcad1c9f311cc40116c2a"/>
    <s v="977-2025"/>
    <s v="YENIFER"/>
    <s v=""/>
    <s v="PINZON"/>
    <s v="MUÑOZ"/>
    <s v="Nombre OK"/>
    <s v="Cédula de Ciudadanía"/>
    <n v="1023929295"/>
    <x v="0"/>
    <n v="1"/>
    <s v="Caja de Compensación Familiar COMPENSAR"/>
    <n v="39000000"/>
    <s v="BANCO DAVIVIENDA"/>
    <n v="56600000"/>
    <s v="977 30-Sep-2025"/>
    <n v="17082000"/>
    <s v="Banco Davivienda S.A."/>
    <n v="482800045544"/>
    <s v="CH"/>
    <s v="830053700"/>
    <s v="FIDUDAVIVIENDA FID P.A. LA MARLENE**CUSEZAR S.A."/>
    <x v="32"/>
    <x v="82"/>
    <s v="AP 204 TO 22"/>
    <m/>
    <m/>
    <m/>
    <m/>
    <m/>
    <x v="4"/>
    <x v="2"/>
    <x v="1"/>
    <m/>
    <x v="2"/>
  </r>
  <r>
    <s v="681bd757c9f311cc40123d5d"/>
    <s v="588-2025"/>
    <s v="ANGIE"/>
    <s v="KATHERIN"/>
    <s v="BARRERA"/>
    <s v="TORRES"/>
    <s v="Nombre OK"/>
    <s v="Cédula de Ciudadanía"/>
    <n v="1019043074"/>
    <x v="0"/>
    <n v="1"/>
    <s v="Caja Colombiana de Subsidio Familiar COLSUBSIDIO"/>
    <n v="42705000"/>
    <s v="BANCO DAVIVIENDA"/>
    <n v="48954500"/>
    <s v="588 10-Jul-2025"/>
    <n v="17082000"/>
    <s v="Banco Davivienda S.A."/>
    <n v="482800045544"/>
    <s v="CH"/>
    <s v="830053700"/>
    <s v="FIDUDAVIVIENDA FID P.A. LA MARLENE**CUSEZAR S.A."/>
    <x v="32"/>
    <x v="82"/>
    <s v="AP 604 TO 22"/>
    <n v="0"/>
    <n v="0"/>
    <n v="128115000"/>
    <s v="39,15-35,30"/>
    <d v="2025-10-21T00:00:00"/>
    <x v="17"/>
    <x v="0"/>
    <x v="7"/>
    <m/>
    <x v="10"/>
  </r>
  <r>
    <s v="6827a524e92005328c6a1467"/>
    <s v="621-2025"/>
    <s v="RUBIELA"/>
    <s v=""/>
    <s v="GUAYACUNDO"/>
    <s v="SAEZ"/>
    <s v="Nombre OK"/>
    <s v="Cédula de Ciudadanía"/>
    <n v="52100676"/>
    <x v="0"/>
    <n v="1"/>
    <s v="Caja de Compensación Familiar COMPENSAR"/>
    <n v="42705000"/>
    <s v="BANCO DAVIVIENDA"/>
    <n v="54573780"/>
    <s v="621 15-Jul-2025"/>
    <n v="17082000"/>
    <s v="Banco Davivienda S.A."/>
    <n v="482800045544"/>
    <s v="CH"/>
    <s v="830053700"/>
    <s v="FIDUDAVIVIENDA FID P.A. LA MARLENE**CUSEZAR S.A."/>
    <x v="32"/>
    <x v="82"/>
    <s v="AP 203 TO 13"/>
    <n v="0"/>
    <n v="0"/>
    <n v="128115000"/>
    <s v="39,15-35,30"/>
    <d v="2025-12-02T00:00:00"/>
    <x v="0"/>
    <x v="0"/>
    <x v="2"/>
    <m/>
    <x v="0"/>
  </r>
  <r>
    <s v="6827b7dde92005328c6a2c63"/>
    <s v="698-2025"/>
    <s v="LIZETH"/>
    <s v="JULIANA"/>
    <s v="MARTINEZ"/>
    <s v="JIMENEZ"/>
    <s v="Nombre OK"/>
    <s v="Cédula de Ciudadanía"/>
    <n v="1013691010"/>
    <x v="0"/>
    <n v="1"/>
    <s v="Caja de Compensación Familiar COMPENSAR"/>
    <n v="42705000"/>
    <s v="BANCO DAVIVIENDA"/>
    <n v="55514000"/>
    <s v="698 31-Jul-2025"/>
    <n v="17082000"/>
    <s v="Banco Davivienda S.A."/>
    <n v="482800045544"/>
    <s v="CH"/>
    <s v="830053700"/>
    <s v="FIDUDAVIVIENDA FID P.A. LA MARLENE**CUSEZAR S.A."/>
    <x v="32"/>
    <x v="82"/>
    <s v="AP 503 TO 18"/>
    <m/>
    <m/>
    <n v="128115000"/>
    <s v="39,15-35,30"/>
    <d v="2026-03-28T00:00:00"/>
    <x v="3"/>
    <x v="3"/>
    <x v="2"/>
    <s v="En documento fiducia aparece hoja en blanco"/>
    <x v="2"/>
  </r>
  <r>
    <s v="6827bbbce92005328c6a31a7"/>
    <s v="605-2025"/>
    <s v="EDWIN"/>
    <s v="FERNEY"/>
    <s v="SOTO"/>
    <s v="CONTRERAS"/>
    <s v="Nombre OK"/>
    <s v="Cédula de Ciudadanía"/>
    <n v="1010195970"/>
    <x v="0"/>
    <n v="1"/>
    <s v="Caja de Compensación Familiar COMPENSAR"/>
    <n v="42705000"/>
    <s v="F.N.A."/>
    <n v="54296061"/>
    <s v="605 15-Jul-2025"/>
    <n v="17082000"/>
    <s v="Banco Davivienda S.A."/>
    <n v="482800045544"/>
    <s v="CH"/>
    <s v="830053700"/>
    <s v="FIDUDAVIVIENDA FID P.A. LA MARLENE**CUSEZAR S.A."/>
    <x v="32"/>
    <x v="82"/>
    <s v="AP 401 TO 21"/>
    <n v="0"/>
    <n v="0"/>
    <n v="128115000"/>
    <s v="39,15-35,30"/>
    <d v="2025-12-02T00:00:00"/>
    <x v="0"/>
    <x v="0"/>
    <x v="2"/>
    <m/>
    <x v="0"/>
  </r>
  <r>
    <s v="684060765b1fb9de818026ad"/>
    <s v="549-2025"/>
    <s v="WILSON"/>
    <s v="FABIAN"/>
    <s v="MARIN"/>
    <s v="GIRALDO"/>
    <s v="Revisar nombre"/>
    <s v="Cédula de Ciudadanía"/>
    <n v="75049494"/>
    <x v="0"/>
    <n v="1"/>
    <s v="Ninguno"/>
    <n v="0"/>
    <s v="Ninguno"/>
    <n v="0"/>
    <s v="549 24-Jun-2025"/>
    <n v="17082000"/>
    <s v="Banco Davivienda S.A."/>
    <n v="482800045544"/>
    <s v="CH"/>
    <s v="830053700"/>
    <s v="FIDUDAVIVIENDA FID P.A. LA MARLENE**CUSEZAR S.A."/>
    <x v="32"/>
    <x v="82"/>
    <s v="AP 103 TO 20"/>
    <n v="0"/>
    <n v="0"/>
    <n v="128115000"/>
    <s v="39,15-35,30"/>
    <d v="2025-11-26T00:00:00"/>
    <x v="18"/>
    <x v="0"/>
    <x v="6"/>
    <s v="Verificar resolución de aprobación nombre mal"/>
    <x v="0"/>
  </r>
  <r>
    <s v="684079d35b1fb9de818055fe"/>
    <s v="549-2025"/>
    <s v="AMADEO"/>
    <s v=""/>
    <s v="RODRIGUEZ"/>
    <s v="MENDEZ"/>
    <s v="Nombre OK"/>
    <s v="Cédula de Ciudadanía"/>
    <n v="3016622"/>
    <x v="0"/>
    <n v="1"/>
    <s v="Ninguno"/>
    <n v="0"/>
    <s v="Ninguno"/>
    <n v="0"/>
    <s v="549 24-Jun-2025"/>
    <n v="17082000"/>
    <s v="Banco Davivienda S.A."/>
    <n v="482800045544"/>
    <s v="CH"/>
    <s v="830053700"/>
    <s v="FIDUDAVIVIENDA FID P.A. LA MARLENE**CUSEZAR S.A."/>
    <x v="32"/>
    <x v="82"/>
    <s v="AP 303 TO 8"/>
    <n v="0"/>
    <n v="111033000"/>
    <n v="128115000"/>
    <s v="39,15-35,30"/>
    <d v="2025-11-11T00:00:00"/>
    <x v="11"/>
    <x v="0"/>
    <x v="2"/>
    <m/>
    <x v="5"/>
  </r>
  <r>
    <s v="6840b96f5b1fb9de818123f3"/>
    <s v="549-2025"/>
    <s v="DIEGO"/>
    <s v="ALEJANDRO"/>
    <s v="RIOS"/>
    <s v="GOMEZ"/>
    <s v="Nombre OK"/>
    <s v="Cédula de Ciudadanía"/>
    <n v="1005702363"/>
    <x v="0"/>
    <n v="1"/>
    <s v="Ninguno"/>
    <n v="0"/>
    <s v="Ninguno"/>
    <n v="0"/>
    <s v="549 24-Jun-2025"/>
    <n v="17082000"/>
    <s v="Banco Davivienda S.A."/>
    <n v="482800045544"/>
    <s v="CH"/>
    <s v="830053700"/>
    <s v="FIDUDAVIVIENDA FID P.A. LA MARLENE**CUSEZAR S.A."/>
    <x v="32"/>
    <x v="82"/>
    <s v="AP 504 TO 18"/>
    <n v="0"/>
    <n v="111033000"/>
    <n v="128115000"/>
    <s v="39,15-35,30"/>
    <d v="2025-11-25T00:00:00"/>
    <x v="18"/>
    <x v="0"/>
    <x v="3"/>
    <m/>
    <x v="0"/>
  </r>
  <r>
    <s v="6841a63a5b1fb9de8185ae94"/>
    <s v="549-2025"/>
    <s v="LEIDY"/>
    <s v="MARINA"/>
    <s v="LOPEZ"/>
    <s v="VARGAS"/>
    <s v="Nombre OK"/>
    <s v="Cédula de Ciudadanía"/>
    <n v="53153232"/>
    <x v="0"/>
    <n v="1"/>
    <s v="Ninguno"/>
    <n v="0"/>
    <s v="Ninguno"/>
    <n v="0"/>
    <s v="549 24-Jun-2025"/>
    <n v="17082000"/>
    <s v="Banco Davivienda S.A."/>
    <n v="482800045544"/>
    <s v="CH"/>
    <s v="830053700"/>
    <s v="FIDUDAVIVIENDA FID P.A. LA MARLENE**CUSEZAR S.A."/>
    <x v="32"/>
    <x v="82"/>
    <s v="AP 401 TO 19"/>
    <n v="0"/>
    <n v="111033000"/>
    <n v="128115000"/>
    <s v="39,15-35,30"/>
    <d v="2025-11-25T00:00:00"/>
    <x v="18"/>
    <x v="0"/>
    <x v="3"/>
    <m/>
    <x v="0"/>
  </r>
  <r>
    <s v="6841b5a15b1fb9de8185cd71"/>
    <s v="549-2025"/>
    <s v="LUZ"/>
    <s v="MARINA"/>
    <s v="CASTRO"/>
    <s v="ORTEGA"/>
    <s v="Nombre OK"/>
    <s v="Cédula de Ciudadanía"/>
    <n v="1033689868"/>
    <x v="0"/>
    <n v="1"/>
    <s v="Ninguno"/>
    <n v="0"/>
    <s v="Ninguno"/>
    <n v="0"/>
    <s v="549 24-Jun-2025"/>
    <n v="17082000"/>
    <s v="Banco Davivienda S.A."/>
    <n v="482800045544"/>
    <s v="CH"/>
    <s v="830053700"/>
    <s v="FIDUDAVIVIENDA FID P.A. LA MARLENE**CUSEZAR S.A."/>
    <x v="32"/>
    <x v="82"/>
    <s v="AP 102 TO 11"/>
    <n v="0"/>
    <n v="111033000"/>
    <n v="128115000"/>
    <s v="39,15-35,30"/>
    <d v="2025-11-25T00:00:00"/>
    <x v="18"/>
    <x v="0"/>
    <x v="3"/>
    <m/>
    <x v="0"/>
  </r>
  <r>
    <s v="6841bb695b1fb9de8185de46"/>
    <s v="549-2025"/>
    <s v="MONICA"/>
    <s v="NATHALY"/>
    <s v="MARTINEZ"/>
    <s v="CONCHA"/>
    <s v="Nombre OK"/>
    <s v="Cédula de Ciudadanía"/>
    <n v="1024574151"/>
    <x v="0"/>
    <n v="1"/>
    <s v="Ninguno"/>
    <n v="0"/>
    <s v="Ninguno"/>
    <n v="0"/>
    <s v="549 24-Jun-2025"/>
    <n v="17082000"/>
    <s v="Banco Davivienda S.A."/>
    <n v="482800045544"/>
    <s v="CH"/>
    <s v="830053700"/>
    <s v="FIDUDAVIVIENDA FID P.A. LA MARLENE**CUSEZAR S.A."/>
    <x v="32"/>
    <x v="82"/>
    <s v="AP 304 TO 21"/>
    <n v="0"/>
    <n v="111033000"/>
    <n v="128115000"/>
    <s v="39,15-35,30"/>
    <d v="2025-11-24T00:00:00"/>
    <x v="18"/>
    <x v="0"/>
    <x v="2"/>
    <m/>
    <x v="0"/>
  </r>
  <r>
    <s v="68438e7316a4648bd6514020"/>
    <s v="818-2025"/>
    <s v="FEDERMAN"/>
    <s v=""/>
    <s v="VELASQUEZ"/>
    <s v="VASQUEZ"/>
    <s v="Nombre OK"/>
    <s v="Cédula de Ciudadanía"/>
    <n v="15614335"/>
    <x v="0"/>
    <n v="1"/>
    <s v="Ninguno"/>
    <n v="0"/>
    <s v="Ninguno"/>
    <n v="0"/>
    <s v="818 22-Ago-2025"/>
    <n v="17082000"/>
    <s v="Banco Davivienda S.A."/>
    <n v="482800045544"/>
    <s v="CH"/>
    <s v="830053700"/>
    <s v="FIDUDAVIVIENDA FID P.A. LA MARLENE**CUSEZAR S.A."/>
    <x v="32"/>
    <x v="82"/>
    <s v="AP 401 TO 7"/>
    <n v="0"/>
    <n v="111033000"/>
    <n v="128115000"/>
    <s v="39,15-35,30"/>
    <d v="2026-01-31T00:00:00"/>
    <x v="34"/>
    <x v="1"/>
    <x v="5"/>
    <m/>
    <x v="1"/>
  </r>
  <r>
    <s v="6849b29a9e430dec5b672bd2"/>
    <s v="608-2025"/>
    <s v="REINA"/>
    <s v="ESPERANZA"/>
    <s v="BOHORQUEZ"/>
    <s v="BELTRAN"/>
    <s v="Nombre OK"/>
    <s v="Cédula de Ciudadanía"/>
    <n v="1022344438"/>
    <x v="0"/>
    <n v="1"/>
    <s v="Caja Colombiana de Subsidio Familiar COLSUBSIDIO"/>
    <m/>
    <s v="BANCO DAVIVIENDA"/>
    <n v="80000000"/>
    <s v="608 15-Jul-2025"/>
    <n v="17082000"/>
    <s v="Banco Davivienda S.A."/>
    <n v="482800045544"/>
    <s v="CH"/>
    <s v="830053700"/>
    <s v="FIDUDAVIVIENDA FID P.A. LA MARLENE**CUSEZAR S.A."/>
    <x v="32"/>
    <x v="82"/>
    <s v="AP 204 TO 17"/>
    <m/>
    <m/>
    <m/>
    <m/>
    <m/>
    <x v="4"/>
    <x v="2"/>
    <x v="1"/>
    <m/>
    <x v="2"/>
  </r>
  <r>
    <s v="6849bfb45506696367720621"/>
    <s v="608-2025"/>
    <s v="YEIMY"/>
    <s v="DANIELA"/>
    <s v="MORENO"/>
    <s v="SIERRA"/>
    <s v="Nombre OK"/>
    <s v="Cédula de Ciudadanía"/>
    <n v="1022446155"/>
    <x v="0"/>
    <n v="1"/>
    <s v="Caja Colombiana de Subsidio Familiar COLSUBSIDIO"/>
    <n v="42705000"/>
    <s v="BANCO DAVIVIENDA"/>
    <n v="55988000"/>
    <s v="608 15-Jul-2025"/>
    <n v="17082000"/>
    <s v="Banco Davivienda S.A."/>
    <n v="482800045544"/>
    <s v="CH"/>
    <s v="830053700"/>
    <s v="FIDUDAVIVIENDA FID P.A. LA MARLENE**CUSEZAR S.A."/>
    <x v="32"/>
    <x v="82"/>
    <s v="AP 504 TO 20"/>
    <n v="0"/>
    <n v="0"/>
    <n v="128115000"/>
    <s v="39,15-35,30"/>
    <d v="2025-11-12T00:00:00"/>
    <x v="9"/>
    <x v="0"/>
    <x v="4"/>
    <m/>
    <x v="0"/>
  </r>
  <r>
    <s v="6849cf9c55066963677275ba"/>
    <s v="608-2025"/>
    <s v="GLADYS"/>
    <s v="ESMERALDA"/>
    <s v="PITA"/>
    <s v="GARCIA"/>
    <s v="Nombre OK"/>
    <s v="Cédula de Ciudadanía"/>
    <n v="1026304575"/>
    <x v="0"/>
    <n v="1"/>
    <s v="Caja Colombiana de Subsidio Familiar COLSUBSIDIO"/>
    <n v="42705000"/>
    <s v="BANCO DAVIVIENDA"/>
    <n v="56758000"/>
    <s v="608 15-Jul-2025"/>
    <n v="17082000"/>
    <s v="Banco Davivienda S.A."/>
    <n v="482800045544"/>
    <s v="CH"/>
    <s v="830053700"/>
    <s v="FIDUDAVIVIENDA FID P.A. LA MARLENE**CUSEZAR S.A."/>
    <x v="32"/>
    <x v="82"/>
    <s v="AP 604 TO 12"/>
    <n v="0"/>
    <n v="0"/>
    <n v="128115000"/>
    <s v="39,15-35,30"/>
    <d v="2025-11-12T00:00:00"/>
    <x v="9"/>
    <x v="0"/>
    <x v="4"/>
    <m/>
    <x v="0"/>
  </r>
  <r>
    <s v="684c47d8c5b83cebd175a29d"/>
    <s v="608-2025"/>
    <s v="JENNY"/>
    <s v="PAOLA"/>
    <s v="CARREÑO"/>
    <s v="MOLINA"/>
    <s v="Nombre OK"/>
    <s v="Cédula de Ciudadanía"/>
    <n v="1016034900"/>
    <x v="0"/>
    <n v="1"/>
    <s v="Caja Colombiana de Subsidio Familiar COLSUBSIDIO"/>
    <n v="42705000"/>
    <s v="BANCO DAVIVIENDA"/>
    <n v="71864000"/>
    <s v="608 15-Jul-2025"/>
    <n v="17082000"/>
    <s v="Banco Davivienda S.A."/>
    <n v="482800045544"/>
    <s v="CH"/>
    <s v="830053700"/>
    <s v="FIDUDAVIVIENDA FID P.A. LA MARLENE**CUSEZAR S.A."/>
    <x v="32"/>
    <x v="82"/>
    <s v="AP 203 TO 10"/>
    <n v="0"/>
    <n v="0"/>
    <n v="128115000"/>
    <s v="39,15-35,30"/>
    <d v="2026-02-12T00:00:00"/>
    <x v="3"/>
    <x v="3"/>
    <x v="4"/>
    <s v="EP NO SE RELACIONA EL SUBSIDIO DE HÁBITAT, correo 16/2/2026"/>
    <x v="2"/>
  </r>
  <r>
    <s v="684c4fcfc5b83cebd175bd1b"/>
    <s v="608-2025"/>
    <s v="KIMBERLY"/>
    <s v="KATHERINE"/>
    <s v="MURCIA"/>
    <s v="FONSECA"/>
    <s v="Nombre OK"/>
    <s v="Cédula de Ciudadanía"/>
    <n v="1012441396"/>
    <x v="0"/>
    <n v="1"/>
    <s v="Caja de Compensación Familiar COMPENSAR"/>
    <n v="39000000"/>
    <s v="F.N.A."/>
    <n v="60042000"/>
    <s v="608 15-Jul-2025"/>
    <n v="17082000"/>
    <s v="Banco Davivienda S.A."/>
    <n v="482800045544"/>
    <s v="CH"/>
    <s v="830053700"/>
    <s v="FIDUDAVIVIENDA FID P.A. LA MARLENE**CUSEZAR S.A."/>
    <x v="32"/>
    <x v="82"/>
    <s v="AP 504 TO 10"/>
    <n v="0"/>
    <n v="0"/>
    <n v="128115000"/>
    <s v="39,15-35,30"/>
    <d v="2026-02-16T00:00:00"/>
    <x v="20"/>
    <x v="1"/>
    <x v="4"/>
    <m/>
    <x v="12"/>
  </r>
  <r>
    <s v="684c8edac5b83cebd1766b2c"/>
    <s v="608-2025"/>
    <s v="JHON"/>
    <s v="ALEXANDER"/>
    <s v="MONROY"/>
    <s v="ARENAS"/>
    <s v="Nombre OK"/>
    <s v="Cédula de Ciudadanía"/>
    <n v="80920525"/>
    <x v="0"/>
    <n v="1"/>
    <s v="Caja Colombiana de Subsidio Familiar COLSUBSIDIO"/>
    <n v="42705000"/>
    <s v="BANCO DAVIVIENDA"/>
    <n v="57742373"/>
    <s v="608 15-Jul-2025"/>
    <n v="17082000"/>
    <s v="Banco Davivienda S.A."/>
    <n v="482800045544"/>
    <s v="CH"/>
    <s v="830053700"/>
    <s v="FIDUDAVIVIENDA FID P.A. LA MARLENE**CUSEZAR S.A."/>
    <x v="32"/>
    <x v="82"/>
    <s v="AP 502 TO 13"/>
    <n v="0"/>
    <n v="0"/>
    <n v="128115000"/>
    <s v="39,15-35,30"/>
    <d v="2025-12-02T00:00:00"/>
    <x v="0"/>
    <x v="0"/>
    <x v="2"/>
    <m/>
    <x v="0"/>
  </r>
  <r>
    <s v="684ddd2fc5b83cebd1781f86"/>
    <s v="823-2025"/>
    <s v="JULIO"/>
    <s v="CESAR"/>
    <s v="MANZO"/>
    <s v="ORTIZ"/>
    <s v="Nombre OK"/>
    <s v="Cédula de Ciudadanía"/>
    <n v="1072364221"/>
    <x v="0"/>
    <n v="1"/>
    <s v="Caja de Compensación Familiar CAFAM"/>
    <n v="39000000"/>
    <s v="BANCO DAVIVIENDA"/>
    <n v="53329000"/>
    <s v="823 22-Ago-2025"/>
    <n v="17082000"/>
    <s v="Banco Davivienda S.A."/>
    <n v="482800045544"/>
    <s v="CH"/>
    <s v="830053700"/>
    <s v="FIDUDAVIVIENDA FID P.A. LA MARLENE**CUSEZAR S.A."/>
    <x v="32"/>
    <x v="82"/>
    <s v="AP 303 TO 20"/>
    <n v="0"/>
    <n v="0"/>
    <n v="128115000"/>
    <s v="39,15-35,30"/>
    <d v="2025-11-24T00:00:00"/>
    <x v="18"/>
    <x v="0"/>
    <x v="2"/>
    <m/>
    <x v="0"/>
  </r>
  <r>
    <s v="684ddd2fc5b83cebd1781f86"/>
    <s v="823-2025"/>
    <s v="LEIDY"/>
    <s v="KATHERINE"/>
    <s v="ESCOBAR"/>
    <s v="AYA"/>
    <s v="Nombre OK"/>
    <s v="Cédula de Ciudadanía"/>
    <n v="1013589621"/>
    <x v="1"/>
    <n v="0"/>
    <s v="Caja de Compensación Familiar CAFAM"/>
    <n v="39000000"/>
    <s v="BANCO DAVIVIENDA"/>
    <n v="53329000"/>
    <s v="823 22-Ago-2025"/>
    <n v="17082000"/>
    <s v="Banco Davivienda S.A."/>
    <n v="482800045544"/>
    <s v="CH"/>
    <s v="830053700"/>
    <s v="FIDUDAVIVIENDA FID P.A. LA MARLENE**CUSEZAR S.A."/>
    <x v="32"/>
    <x v="82"/>
    <s v="AP 303 TO 20"/>
    <n v="0"/>
    <n v="0"/>
    <n v="128115000"/>
    <s v="39,15-35,30"/>
    <d v="2025-11-24T00:00:00"/>
    <x v="18"/>
    <x v="0"/>
    <x v="2"/>
    <m/>
    <x v="0"/>
  </r>
  <r>
    <s v="6853377f075a89cfa6d8f662"/>
    <s v="844-2025"/>
    <s v="HEIDY"/>
    <s v="VIVIANA"/>
    <s v="PALOMO"/>
    <s v="ALVARADO"/>
    <s v="Nombre OK"/>
    <s v="Cédula de Ciudadanía"/>
    <n v="1022990771"/>
    <x v="0"/>
    <n v="1"/>
    <s v="Caja de Compensación Familiar COMPENSAR"/>
    <m/>
    <s v="BANCO DAVIVIENDA"/>
    <n v="61800000"/>
    <s v="844 29-Ago-2025"/>
    <n v="17082000"/>
    <s v="Banco Davivienda S.A."/>
    <n v="482800045544"/>
    <s v="CH"/>
    <s v="830053700"/>
    <s v="FIDUDAVIVIENDA FID P.A. LA MARLENE**CUSEZAR S.A."/>
    <x v="32"/>
    <x v="82"/>
    <s v="AP 602 TO 18"/>
    <m/>
    <m/>
    <m/>
    <m/>
    <m/>
    <x v="4"/>
    <x v="2"/>
    <x v="1"/>
    <m/>
    <x v="2"/>
  </r>
  <r>
    <s v="685d7da461e0d59db9fc5716"/>
    <s v="776-2025"/>
    <s v="VICTOR"/>
    <s v="GIOVANNY"/>
    <s v="ROJAS"/>
    <s v="PENAGOS"/>
    <s v="Nombre OK"/>
    <s v="Cédula de Ciudadanía"/>
    <n v="1012364198"/>
    <x v="0"/>
    <n v="1"/>
    <s v="Caja de Compensación Familiar COMPENSAR"/>
    <n v="34800000"/>
    <s v="BANCO DAVIVIENDA"/>
    <n v="62368000"/>
    <s v="776 19-Ago-2025"/>
    <n v="17082000"/>
    <s v="Banco Davivienda S.A."/>
    <n v="482800045544"/>
    <s v="CH"/>
    <s v="830053700"/>
    <s v="FIDUDAVIVIENDA FID P.A. LA MARLENE**CUSEZAR S.A."/>
    <x v="32"/>
    <x v="82"/>
    <s v="AP 103 TO 22"/>
    <m/>
    <m/>
    <n v="128115000"/>
    <s v="39,15-35,30"/>
    <d v="2026-03-24T00:00:00"/>
    <x v="3"/>
    <x v="3"/>
    <x v="2"/>
    <s v="CB  no corresponde "/>
    <x v="2"/>
  </r>
  <r>
    <s v="685d7da461e0d59db9fc5716"/>
    <s v="776-2025"/>
    <s v="YULY"/>
    <s v="ESPERANZA"/>
    <s v="VASQUEZ"/>
    <s v="LUCERO"/>
    <s v="Nombre OK"/>
    <s v="Cédula de Ciudadanía"/>
    <n v="1030599777"/>
    <x v="1"/>
    <n v="0"/>
    <s v="Caja de Compensación Familiar COMPENSAR"/>
    <n v="34800000"/>
    <s v="BANCO DAVIVIENDA"/>
    <n v="62368000"/>
    <s v="776 19-Ago-2025"/>
    <n v="17082000"/>
    <s v="Banco Davivienda S.A."/>
    <n v="482800045544"/>
    <s v="CH"/>
    <s v="830053700"/>
    <s v="FIDUDAVIVIENDA FID P.A. LA MARLENE**CUSEZAR S.A."/>
    <x v="32"/>
    <x v="82"/>
    <s v="AP 103 TO 22"/>
    <m/>
    <m/>
    <n v="128115000"/>
    <s v="39,15-35,30"/>
    <d v="2026-03-24T00:00:00"/>
    <x v="3"/>
    <x v="3"/>
    <x v="2"/>
    <s v="CB  no corresponde "/>
    <x v="2"/>
  </r>
  <r>
    <s v="685db1216c187e33e0ba8cf4"/>
    <s v="1021-2025"/>
    <s v="ANGELICA"/>
    <s v="YULIET"/>
    <s v="CANDELA"/>
    <s v="VELASQUEZ"/>
    <s v="Nombre OK"/>
    <s v="Cédula de Ciudadanía"/>
    <n v="1058819598"/>
    <x v="0"/>
    <n v="1"/>
    <s v="Caja Colombiana de Subsidio Familiar COLSUBSIDIO"/>
    <n v="42705000"/>
    <s v="BANCO DAVIVIENDA"/>
    <n v="58228000"/>
    <s v="1021 02-Oct-2025"/>
    <n v="17082000"/>
    <s v="Banco Davivienda S.A."/>
    <n v="482800045544"/>
    <s v="CH"/>
    <s v="830053700"/>
    <s v="FIDUDAVIVIENDA FID P.A. LA MARLENE**CUSEZAR S.A."/>
    <x v="32"/>
    <x v="82"/>
    <s v="AP 601 TO 9"/>
    <m/>
    <m/>
    <n v="128115000"/>
    <s v="39,15-35,30"/>
    <d v="2026-03-28T00:00:00"/>
    <x v="3"/>
    <x v="3"/>
    <x v="2"/>
    <s v="En documento fiducia aparece hoja en blanco"/>
    <x v="2"/>
  </r>
  <r>
    <s v="685db76d6c187e33e0baa6a2"/>
    <s v="699-2025"/>
    <s v="ADRIANA"/>
    <s v=""/>
    <s v="RAMIREZ"/>
    <s v="ALDANA"/>
    <s v="Nombre OK"/>
    <s v="Cédula de Ciudadanía"/>
    <n v="1033701748"/>
    <x v="0"/>
    <n v="1"/>
    <s v="Caja Colombiana de Subsidio Familiar COLSUBSIDIO"/>
    <n v="39000000"/>
    <s v="BANCO DAVIVIENDA"/>
    <n v="60346500"/>
    <s v="699 31-Jul-2025"/>
    <n v="17082000"/>
    <s v="Banco Davivienda S.A."/>
    <n v="482800045544"/>
    <s v="CH"/>
    <s v="830053700"/>
    <s v="FIDUDAVIVIENDA FID P.A. LA MARLENE**CUSEZAR S.A."/>
    <x v="32"/>
    <x v="82"/>
    <s v="AP 401 TO 22"/>
    <m/>
    <m/>
    <m/>
    <m/>
    <m/>
    <x v="4"/>
    <x v="2"/>
    <x v="1"/>
    <m/>
    <x v="2"/>
  </r>
  <r>
    <s v="685e0b816c187e33e0bd08c8"/>
    <s v="817-2025"/>
    <s v="DORA"/>
    <s v="STELLA"/>
    <s v="RAMIREZ"/>
    <s v="RODRIGUEZ"/>
    <s v="Nombre OK"/>
    <s v="Cédula de Ciudadanía"/>
    <n v="53102210"/>
    <x v="0"/>
    <n v="1"/>
    <s v="Caja de Compensación Familiar COMPENSAR"/>
    <n v="42705000"/>
    <s v="BANCO DAVIVIENDA"/>
    <n v="56388000"/>
    <s v="817 22-Ago-2025"/>
    <n v="17082000"/>
    <s v="Banco Davivienda S.A."/>
    <n v="482800045544"/>
    <s v="CH"/>
    <s v="830053700"/>
    <s v="FIDUDAVIVIENDA FID P.A. LA MARLENE**CUSEZAR S.A."/>
    <x v="32"/>
    <x v="82"/>
    <s v="AP 202 TO 13"/>
    <n v="0"/>
    <n v="0"/>
    <n v="128115000"/>
    <s v="39,15-35,30"/>
    <d v="2026-01-27T00:00:00"/>
    <x v="34"/>
    <x v="1"/>
    <x v="2"/>
    <m/>
    <x v="1"/>
  </r>
  <r>
    <s v="685efc2e6c187e33e0bff28f"/>
    <s v="896-2025"/>
    <s v="BRIGIDA"/>
    <s v=""/>
    <s v="PIÑA"/>
    <s v="GUACANEME"/>
    <s v="Nombre OK"/>
    <s v="Cédula de Ciudadanía"/>
    <n v="52301650"/>
    <x v="0"/>
    <n v="1"/>
    <s v="Caja de Compensación Familiar COMPENSAR"/>
    <n v="42705000"/>
    <s v="BANCOLOMBIA"/>
    <n v="54764350"/>
    <s v="896 09-Sep-2025"/>
    <n v="17082000"/>
    <s v="Banco Davivienda S.A."/>
    <n v="482800045544"/>
    <s v="CH"/>
    <s v="830053700"/>
    <s v="FIDUDAVIVIENDA FID P.A. LA MARLENE**CUSEZAR S.A."/>
    <x v="32"/>
    <x v="82"/>
    <s v="AP 302 TO 9"/>
    <m/>
    <m/>
    <n v="128115000"/>
    <s v="39,15-35,30"/>
    <d v="2026-03-28T00:00:00"/>
    <x v="3"/>
    <x v="3"/>
    <x v="2"/>
    <s v="En documento fiducia aparece hoja en blanco"/>
    <x v="2"/>
  </r>
  <r>
    <s v="686c34400406ae9e8572b146"/>
    <s v="896-2025"/>
    <s v="YEIMY"/>
    <s v="MARCELA"/>
    <s v="TERAN"/>
    <s v="LOPEZ"/>
    <s v="Nombre OK"/>
    <s v="Cédula de Ciudadanía"/>
    <n v="1010233937"/>
    <x v="0"/>
    <n v="1"/>
    <s v="Caja Colombiana de Subsidio Familiar COLSUBSIDIO"/>
    <n v="42705000"/>
    <s v="BANCO DAVIVIENDA"/>
    <n v="59143642"/>
    <s v="896 09-Sep-2025"/>
    <n v="17082000"/>
    <s v="Banco Davivienda S.A."/>
    <n v="482800045544"/>
    <s v="CH"/>
    <s v="830053700"/>
    <s v="FIDUDAVIVIENDA FID P.A. LA MARLENE**CUSEZAR S.A."/>
    <x v="32"/>
    <x v="82"/>
    <s v="AP 601 TO 21"/>
    <n v="0"/>
    <n v="0"/>
    <n v="128115000"/>
    <s v="39,15-35,30"/>
    <d v="2026-02-16T00:00:00"/>
    <x v="20"/>
    <x v="1"/>
    <x v="4"/>
    <m/>
    <x v="12"/>
  </r>
  <r>
    <s v="686e8057a9c281e3e794684c"/>
    <s v="1021-2025"/>
    <s v="SANDRA"/>
    <s v="JAZMIN"/>
    <s v="RODRIGUEZ"/>
    <s v="MORA"/>
    <s v="Nombre OK"/>
    <s v="Cédula de Ciudadanía"/>
    <n v="1010188829"/>
    <x v="0"/>
    <n v="1"/>
    <s v="Caja de Compensación Familiar CAFAM"/>
    <n v="0"/>
    <s v="BANCO DAVIVIENDA"/>
    <n v="65000000"/>
    <s v="1021 02-Oct-2025"/>
    <n v="17082000"/>
    <s v="Banco Davivienda S.A."/>
    <n v="482800045544"/>
    <s v="CH"/>
    <s v="830053700"/>
    <s v="FIDUDAVIVIENDA FID P.A. LA MARLENE**CUSEZAR S.A."/>
    <x v="32"/>
    <x v="82"/>
    <s v="AP 104 TO 9"/>
    <m/>
    <m/>
    <m/>
    <m/>
    <m/>
    <x v="4"/>
    <x v="2"/>
    <x v="1"/>
    <m/>
    <x v="2"/>
  </r>
  <r>
    <s v="6876945a275d4df9de99904f"/>
    <s v="1115-2025"/>
    <s v="HEINNY"/>
    <s v="NATALIA"/>
    <s v="CORREDOR"/>
    <s v="CANDELA"/>
    <s v="Nombre OK"/>
    <s v="Cédula de Ciudadanía"/>
    <n v="1001054306"/>
    <x v="0"/>
    <n v="1"/>
    <s v="Caja de Compensación Familiar COMPENSAR"/>
    <m/>
    <s v="BANCO DAVIVIENDA"/>
    <n v="65000000"/>
    <s v="1115 22-Oct-2025"/>
    <n v="17082000"/>
    <s v="Banco Davivienda S.A."/>
    <n v="482800045544"/>
    <s v="CH"/>
    <s v="830053700"/>
    <s v="FIDUDAVIVIENDA FID P.A. LA MARLENE**CUSEZAR S.A."/>
    <x v="32"/>
    <x v="82"/>
    <s v="AP 203 TO 16"/>
    <m/>
    <m/>
    <m/>
    <m/>
    <m/>
    <x v="2"/>
    <x v="2"/>
    <x v="1"/>
    <m/>
    <x v="2"/>
  </r>
  <r>
    <s v="6876cffc275d4df9de9bcc5c"/>
    <s v="1260-2025"/>
    <s v="JHON"/>
    <s v="JAIRO"/>
    <s v="RODRIGUEZ"/>
    <s v="RODRIGUEZ"/>
    <s v="Nombre OK"/>
    <s v="Cédula de Ciudadanía"/>
    <n v="79219144"/>
    <x v="0"/>
    <n v="1"/>
    <s v="Caja de Compensación Familiar COMPENSAR"/>
    <m/>
    <s v="BANCO DAVIVIENDA"/>
    <n v="75000000"/>
    <s v="1260 28-Nov-2025"/>
    <n v="17082000"/>
    <s v="Banco Davivienda S.A."/>
    <n v="482800045544"/>
    <s v="CH"/>
    <s v="830053700"/>
    <s v="FIDUDAVIVIENDA FID P.A. LA MARLENE**CUSEZAR S.A."/>
    <x v="32"/>
    <x v="82"/>
    <s v="AP 201 TO 17"/>
    <m/>
    <m/>
    <m/>
    <m/>
    <m/>
    <x v="2"/>
    <x v="2"/>
    <x v="1"/>
    <m/>
    <x v="2"/>
  </r>
  <r>
    <s v="68792336935e7492215b670a"/>
    <s v="893-2025"/>
    <s v="MAIRA"/>
    <s v="ALEJANDRA"/>
    <s v="AREVALO"/>
    <s v="CARDENAS"/>
    <s v="Nombre OK"/>
    <s v="Cédula de Ciudadanía"/>
    <n v="1014295392"/>
    <x v="0"/>
    <n v="1"/>
    <s v="Caja de Compensación Familiar CAFAM"/>
    <m/>
    <s v="BANCO DAVIVIENDA"/>
    <n v="50000000"/>
    <s v="893 09-Sep-2025"/>
    <n v="17082000"/>
    <s v="Banco Davivienda S.A."/>
    <n v="482800045544"/>
    <s v="CH"/>
    <s v="830053700"/>
    <s v="FIDUDAVIVIENDA FID P.A. LA MARLENE**CUSEZAR S.A."/>
    <x v="32"/>
    <x v="82"/>
    <s v="AP 302 TO 21"/>
    <m/>
    <m/>
    <m/>
    <m/>
    <m/>
    <x v="2"/>
    <x v="2"/>
    <x v="1"/>
    <m/>
    <x v="2"/>
  </r>
  <r>
    <s v="68795cec935e7492215c5554"/>
    <s v="1020-2025"/>
    <s v="VICTOR"/>
    <s v="MANUEL"/>
    <s v="BERNATE"/>
    <s v="RODRIGUEZ"/>
    <s v="Nombre OK"/>
    <s v="Cédula de Ciudadanía"/>
    <n v="1010038539"/>
    <x v="0"/>
    <n v="1"/>
    <s v="Caja de Compensación Familiar COMPENSAR"/>
    <m/>
    <s v="BANCO DAVIVIENDA"/>
    <n v="80000000"/>
    <s v="1020 02-Oct-2025"/>
    <n v="17082000"/>
    <s v="Banco Davivienda S.A."/>
    <n v="482800045544"/>
    <s v="CH"/>
    <s v="830053700"/>
    <s v="FIDUDAVIVIENDA FID P.A. LA MARLENE**CUSEZAR S.A."/>
    <x v="32"/>
    <x v="82"/>
    <s v="AP 303 TO 22"/>
    <m/>
    <m/>
    <m/>
    <m/>
    <m/>
    <x v="2"/>
    <x v="2"/>
    <x v="1"/>
    <m/>
    <x v="2"/>
  </r>
  <r>
    <s v="687a77eb9f34daeac9d5e082"/>
    <s v="1020-2025"/>
    <s v="LEYDI"/>
    <s v="FERNANDA"/>
    <s v="SANCHEZ"/>
    <s v="NIEVES"/>
    <s v="Nombre OK"/>
    <s v="Cédula de Ciudadanía"/>
    <n v="52926954"/>
    <x v="0"/>
    <n v="1"/>
    <s v="Caja de Compensación Familiar COMPENSAR"/>
    <m/>
    <s v="BANCOLOMBIA"/>
    <n v="95900000"/>
    <s v="1020 02-Oct-2025"/>
    <n v="17082000"/>
    <s v="Banco Davivienda S.A."/>
    <n v="482800045544"/>
    <s v="CH"/>
    <s v="830053700"/>
    <s v="FIDUDAVIVIENDA FID P.A. LA MARLENE**CUSEZAR S.A."/>
    <x v="32"/>
    <x v="82"/>
    <s v="AP 602 TO 12"/>
    <m/>
    <m/>
    <m/>
    <m/>
    <m/>
    <x v="2"/>
    <x v="2"/>
    <x v="1"/>
    <m/>
    <x v="2"/>
  </r>
  <r>
    <s v="687c04409f34daeac9d821a9"/>
    <s v="822-2025"/>
    <s v="JOHANNA"/>
    <s v="MILENA"/>
    <s v="RUIZ"/>
    <s v="LEON"/>
    <s v="Nombre OK"/>
    <s v="Cédula de Ciudadanía"/>
    <n v="52795527"/>
    <x v="0"/>
    <n v="1"/>
    <s v="Caja de Compensación Familiar CAFAM"/>
    <m/>
    <s v="F.N.A."/>
    <n v="90000000"/>
    <s v="822 22-Ago-2025"/>
    <n v="17082000"/>
    <s v="Banco Davivienda S.A."/>
    <n v="482800045544"/>
    <s v="CH"/>
    <s v="830053700"/>
    <s v="FIDUDAVIVIENDA FID P.A. LA MARLENE**CUSEZAR S.A."/>
    <x v="32"/>
    <x v="82"/>
    <s v="AP 603 TO 8"/>
    <m/>
    <m/>
    <m/>
    <m/>
    <m/>
    <x v="2"/>
    <x v="2"/>
    <x v="1"/>
    <m/>
    <x v="2"/>
  </r>
  <r>
    <s v="687e5ca19f34daeac9daf568"/>
    <s v="822-2025"/>
    <s v="PAULA"/>
    <s v="ANDREA"/>
    <s v="LEON"/>
    <s v="DONADO"/>
    <s v="Nombre OK"/>
    <s v="Cédula de Ciudadanía"/>
    <n v="1003395639"/>
    <x v="0"/>
    <n v="1"/>
    <s v="Ninguno"/>
    <m/>
    <s v="BANCOLOMBIA"/>
    <n v="70000000"/>
    <s v="822 22-Ago-2025"/>
    <n v="17082000"/>
    <s v="Banco Davivienda S.A."/>
    <n v="482800045544"/>
    <s v="CH"/>
    <s v="830053700"/>
    <s v="FIDUDAVIVIENDA FID P.A. LA MARLENE**CUSEZAR S.A."/>
    <x v="32"/>
    <x v="82"/>
    <s v="AP 204 TO 18"/>
    <m/>
    <m/>
    <m/>
    <m/>
    <m/>
    <x v="2"/>
    <x v="2"/>
    <x v="1"/>
    <m/>
    <x v="2"/>
  </r>
  <r>
    <s v="687fbc639f34daeac9de32f9"/>
    <s v="818-2025"/>
    <s v="ANA"/>
    <s v="PATRICIA"/>
    <s v="TORRES"/>
    <s v="DIAZ"/>
    <s v="Sin asignar"/>
    <s v="Cédula de Ciudadanía"/>
    <n v="52260856"/>
    <x v="0"/>
    <n v="1"/>
    <s v="Ninguno"/>
    <m/>
    <s v="Ninguno"/>
    <s v=""/>
    <s v="818 22-Ago-2025"/>
    <n v="17082000"/>
    <s v="Banco Davivienda S.A."/>
    <n v="482800045544"/>
    <s v="CH"/>
    <s v="830053700"/>
    <s v="FIDUDAVIVIENDA FID P.A. LA MARLENE**CUSEZAR S.A."/>
    <x v="32"/>
    <x v="82"/>
    <s v="AP 403 TO 12"/>
    <m/>
    <m/>
    <m/>
    <m/>
    <m/>
    <x v="2"/>
    <x v="2"/>
    <x v="1"/>
    <m/>
    <x v="2"/>
  </r>
  <r>
    <s v="68814282682d2fdbc5282dba"/>
    <s v="817-2025"/>
    <s v="DIANA"/>
    <s v="LUZ"/>
    <s v="BLANCO"/>
    <s v="ARRIETA"/>
    <s v="Nombre OK"/>
    <s v="Cédula de Ciudadanía"/>
    <n v="1030571013"/>
    <x v="0"/>
    <n v="1"/>
    <s v="Caja de Compensación Familiar CAFAM"/>
    <n v="42705000"/>
    <s v="BANCOLOMBIA"/>
    <n v="57184000"/>
    <s v="817 22-Ago-2025"/>
    <n v="17082000"/>
    <s v="Banco Davivienda S.A."/>
    <n v="482800045544"/>
    <s v="CH"/>
    <s v="830053700"/>
    <s v="FIDUDAVIVIENDA FID P.A. LA MARLENE**CUSEZAR S.A."/>
    <x v="32"/>
    <x v="82"/>
    <s v="AP 302 TO 19"/>
    <n v="0"/>
    <n v="0"/>
    <n v="128115000"/>
    <s v="39,15-35,30"/>
    <d v="2026-02-16T00:00:00"/>
    <x v="20"/>
    <x v="1"/>
    <x v="4"/>
    <m/>
    <x v="12"/>
  </r>
  <r>
    <s v="68814baea99e7fa4d07a576c"/>
    <s v="1038-2025"/>
    <s v="YISETH"/>
    <s v=""/>
    <s v="PEÑA"/>
    <s v="VARGAS"/>
    <s v="Nombre OK"/>
    <s v="Cédula de Ciudadanía"/>
    <n v="1096182786"/>
    <x v="0"/>
    <n v="1"/>
    <s v="Caja Colombiana de Subsidio Familiar COLSUBSIDIO"/>
    <m/>
    <s v="BANCO DAVIVIENDA"/>
    <n v="77816000"/>
    <s v="1038 10-Oct-2025"/>
    <n v="17082000"/>
    <s v="Banco Davivienda S.A."/>
    <n v="482800045544"/>
    <s v="CH"/>
    <s v="830053700"/>
    <s v="FIDUDAVIVIENDA FID P.A. LA MARLENE**CUSEZAR S.A."/>
    <x v="32"/>
    <x v="82"/>
    <s v="AP 504 TO 8"/>
    <m/>
    <m/>
    <m/>
    <m/>
    <m/>
    <x v="2"/>
    <x v="2"/>
    <x v="1"/>
    <m/>
    <x v="2"/>
  </r>
  <r>
    <s v="6881b1d7a99e7fa4d09b7c1f"/>
    <s v="817-2025"/>
    <s v="JONATHAN"/>
    <s v=""/>
    <s v="RINCON"/>
    <s v="MORENO"/>
    <s v="Nombre OK"/>
    <s v="Cédula de Ciudadanía"/>
    <n v="1022361770"/>
    <x v="0"/>
    <n v="1"/>
    <s v="Caja de Compensación Familiar CAFAM"/>
    <m/>
    <s v="FIDUCIARIA DAVIVIENDA S.A."/>
    <s v=""/>
    <s v="817 22-Ago-2025"/>
    <n v="17082000"/>
    <s v="Banco Davivienda S.A."/>
    <n v="482800045544"/>
    <s v="CH"/>
    <s v="830053700"/>
    <s v="FIDUDAVIVIENDA FID P.A. LA MARLENE**CUSEZAR S.A."/>
    <x v="32"/>
    <x v="82"/>
    <s v="AP 203 TO 19"/>
    <m/>
    <m/>
    <m/>
    <m/>
    <m/>
    <x v="2"/>
    <x v="2"/>
    <x v="1"/>
    <m/>
    <x v="2"/>
  </r>
  <r>
    <s v="688261e360e865cbf14a9188"/>
    <s v="877-2025"/>
    <s v="JENNY"/>
    <s v="CATERINE"/>
    <s v="RAMIREZ"/>
    <s v="CASTILLO"/>
    <s v="Nombre OK"/>
    <s v="Cédula de Ciudadanía"/>
    <n v="1013096300"/>
    <x v="0"/>
    <n v="1"/>
    <s v="Ninguno"/>
    <m/>
    <s v="BANCO DAVIVIENDA"/>
    <n v="73000000"/>
    <s v="877 29-Ago-2025"/>
    <n v="17082000"/>
    <s v="Banco Davivienda S.A."/>
    <n v="482800045544"/>
    <s v="CH"/>
    <s v="830053700"/>
    <s v="FIDUDAVIVIENDA FID P.A. LA MARLENE**CUSEZAR S.A."/>
    <x v="32"/>
    <x v="82"/>
    <s v="AP 603 TO 19"/>
    <m/>
    <m/>
    <m/>
    <m/>
    <m/>
    <x v="2"/>
    <x v="2"/>
    <x v="1"/>
    <m/>
    <x v="2"/>
  </r>
  <r>
    <s v="68828efa60e865cbf15b33d0"/>
    <s v="817-2025"/>
    <s v="SULY"/>
    <s v="MAYERLY"/>
    <s v="MARTINEZ"/>
    <s v="HIGUERA"/>
    <s v="Nombre OK"/>
    <s v="Cédula de Ciudadanía"/>
    <n v="1020713799"/>
    <x v="0"/>
    <n v="1"/>
    <s v="Caja Colombiana de Subsidio Familiar COLSUBSIDIO"/>
    <m/>
    <s v="BANCO DAVIVIENDA"/>
    <n v="108000000"/>
    <s v="817 22-Ago-2025"/>
    <n v="17082000"/>
    <s v="Banco Davivienda S.A."/>
    <n v="482800045544"/>
    <s v="CH"/>
    <s v="830053700"/>
    <s v="FIDUDAVIVIENDA FID P.A. LA MARLENE**CUSEZAR S.A."/>
    <x v="32"/>
    <x v="82"/>
    <s v="AP 204 TO 11"/>
    <m/>
    <m/>
    <m/>
    <m/>
    <m/>
    <x v="2"/>
    <x v="2"/>
    <x v="1"/>
    <m/>
    <x v="2"/>
  </r>
  <r>
    <s v="6882920d60e865cbf15b3fda"/>
    <s v="1020-2025"/>
    <s v="JOHAN"/>
    <s v="SNEIDER"/>
    <s v="PINEDA"/>
    <s v="BEDOYA"/>
    <s v="Nombre OK"/>
    <s v="Cédula de Ciudadanía"/>
    <n v="1000351067"/>
    <x v="0"/>
    <n v="1"/>
    <s v="Caja de Compensación Familiar COMPENSAR"/>
    <n v="39000000"/>
    <s v="BANCO DAVIVIENDA"/>
    <n v="60803000"/>
    <s v="1020 02-Oct-2025"/>
    <n v="17082000"/>
    <s v="Banco Davivienda S.A."/>
    <n v="482800045544"/>
    <s v="CH"/>
    <s v="830053700"/>
    <s v="FIDUDAVIVIENDA FID P.A. LA MARLENE**CUSEZAR S.A."/>
    <x v="32"/>
    <x v="82"/>
    <s v="AP 503 TO 21"/>
    <m/>
    <m/>
    <n v="128115000"/>
    <s v="39,15-35,30"/>
    <d v="2026-03-28T00:00:00"/>
    <x v="3"/>
    <x v="3"/>
    <x v="2"/>
    <s v="En documento fiducia aparece hoja en blanco"/>
    <x v="2"/>
  </r>
  <r>
    <s v="6883a728a04d661627500982"/>
    <s v="818-2025"/>
    <s v="JORGE"/>
    <s v="ARLEN"/>
    <s v="GALVIZ"/>
    <s v="RIVERA"/>
    <s v="Sin asignar"/>
    <s v="Cédula de Ciudadanía"/>
    <n v="4561993"/>
    <x v="0"/>
    <n v="1"/>
    <s v="Ninguno"/>
    <m/>
    <s v="Ninguno"/>
    <s v=""/>
    <s v="818 22-Ago-2025"/>
    <n v="17082000"/>
    <s v="Banco Davivienda S.A."/>
    <n v="482800045544"/>
    <s v="CH"/>
    <s v="830053700"/>
    <s v="FIDUDAVIVIENDA FID P.A. LA MARLENE**CUSEZAR S.A."/>
    <x v="32"/>
    <x v="82"/>
    <s v="AP 403 TO 22"/>
    <m/>
    <m/>
    <m/>
    <m/>
    <m/>
    <x v="2"/>
    <x v="2"/>
    <x v="1"/>
    <m/>
    <x v="2"/>
  </r>
  <r>
    <s v="6883b7414a3419c40ea5ee54"/>
    <s v="817-2025"/>
    <s v="MICHAEL"/>
    <s v="ANDREY"/>
    <s v="LOPEZ"/>
    <s v="CORTES"/>
    <s v="Nombre OK"/>
    <s v="Cédula de Ciudadanía"/>
    <n v="1070008533"/>
    <x v="0"/>
    <n v="1"/>
    <s v="Caja Colombiana de Subsidio Familiar COLSUBSIDIO"/>
    <m/>
    <s v="BANCOLOMBIA"/>
    <n v="89000000"/>
    <s v="817 22-Ago-2025"/>
    <n v="17082000"/>
    <s v="Banco Davivienda S.A."/>
    <n v="482800045544"/>
    <s v="CH"/>
    <s v="830053700"/>
    <s v="FIDUDAVIVIENDA FID P.A. LA MARLENE**CUSEZAR S.A."/>
    <x v="32"/>
    <x v="82"/>
    <s v="AP 301 TO 13"/>
    <m/>
    <m/>
    <m/>
    <m/>
    <m/>
    <x v="2"/>
    <x v="2"/>
    <x v="1"/>
    <m/>
    <x v="2"/>
  </r>
  <r>
    <s v="68843aa1a1cd650e1585c0ba"/>
    <s v="1537-2025"/>
    <s v="JOSE"/>
    <s v="ENRIQUE"/>
    <s v="CASTRILLO"/>
    <s v="ARIAS"/>
    <s v="Nombre OK"/>
    <s v="Cédula de Ciudadanía"/>
    <n v="9271376"/>
    <x v="0"/>
    <n v="1"/>
    <s v="Caja Colombiana de Subsidio Familiar COLSUBSIDIO"/>
    <m/>
    <s v="BANCO DAVIVIENDA"/>
    <n v="62295000"/>
    <s v="1537 24-Dic-2025"/>
    <n v="17082000"/>
    <s v="Banco Davivienda S.A."/>
    <n v="482800045544"/>
    <s v="CH"/>
    <s v="830053700"/>
    <s v="FIDUDAVIVIENDA FID P.A. LA MARLENE**CUSEZAR S.A."/>
    <x v="32"/>
    <x v="82"/>
    <s v="AP 403 TO 8"/>
    <m/>
    <m/>
    <m/>
    <m/>
    <m/>
    <x v="2"/>
    <x v="2"/>
    <x v="1"/>
    <m/>
    <x v="2"/>
  </r>
  <r>
    <s v="68853727a1cd650e15a6b4bf"/>
    <s v="877-2025"/>
    <s v="JENY"/>
    <s v="KATHERIN"/>
    <s v="GOMEZ"/>
    <s v="MELO"/>
    <s v="Nombre OK"/>
    <s v="Cédula de Ciudadanía"/>
    <n v="1030621666"/>
    <x v="0"/>
    <n v="1"/>
    <s v="Caja Colombiana de Subsidio Familiar COLSUBSIDIO"/>
    <m/>
    <s v="BANCO DAVIVIENDA"/>
    <n v="54500000"/>
    <s v="877 29-Ago-2025"/>
    <n v="17082000"/>
    <s v="Banco Davivienda S.A."/>
    <n v="482800045544"/>
    <s v="CH"/>
    <s v="830053700"/>
    <s v="FIDUDAVIVIENDA FID P.A. LA MARLENE**CUSEZAR S.A."/>
    <x v="32"/>
    <x v="82"/>
    <s v="AP 603 TO 21"/>
    <m/>
    <m/>
    <m/>
    <m/>
    <m/>
    <x v="2"/>
    <x v="2"/>
    <x v="1"/>
    <m/>
    <x v="2"/>
  </r>
  <r>
    <s v="68854393a1cd650e15a6bb6d"/>
    <s v="1035-2025"/>
    <s v="YAMPOL"/>
    <s v="STIVEN"/>
    <s v="AREVALO"/>
    <s v="GARCIA"/>
    <s v="Nombre OK"/>
    <s v="Cédula de Ciudadanía"/>
    <n v="1026579026"/>
    <x v="0"/>
    <n v="1"/>
    <s v="Caja Colombiana de Subsidio Familiar COLSUBSIDIO"/>
    <m/>
    <s v="OTROS"/>
    <n v="73000000"/>
    <s v="1035 10-Oct-2025"/>
    <n v="17082000"/>
    <s v="Banco Davivienda S.A."/>
    <n v="482800045544"/>
    <s v="CH"/>
    <s v="830053700"/>
    <s v="FIDUDAVIVIENDA FID P.A. LA MARLENE**CUSEZAR S.A."/>
    <x v="32"/>
    <x v="82"/>
    <s v="AP 204 TO 13"/>
    <m/>
    <m/>
    <m/>
    <m/>
    <m/>
    <x v="2"/>
    <x v="2"/>
    <x v="1"/>
    <m/>
    <x v="2"/>
  </r>
  <r>
    <s v="68854393a1cd650e15a6bb6d"/>
    <s v="1035-2025"/>
    <s v="YURI"/>
    <s v="ALEXANDRA"/>
    <s v="CHAVEZ"/>
    <s v="SERRANO"/>
    <s v="Nombre OK"/>
    <s v="Cédula de Ciudadanía"/>
    <n v="1026582918"/>
    <x v="1"/>
    <n v="0"/>
    <s v="Caja Colombiana de Subsidio Familiar COLSUBSIDIO"/>
    <m/>
    <s v="OTROS"/>
    <n v="73000000"/>
    <s v="1035 10-Oct-2025"/>
    <n v="17082000"/>
    <s v="Banco Davivienda S.A."/>
    <n v="482800045544"/>
    <s v="CH"/>
    <s v="830053700"/>
    <s v="FIDUDAVIVIENDA FID P.A. LA MARLENE**CUSEZAR S.A."/>
    <x v="32"/>
    <x v="82"/>
    <s v="AP 204 TO 13"/>
    <m/>
    <m/>
    <m/>
    <m/>
    <m/>
    <x v="2"/>
    <x v="2"/>
    <x v="1"/>
    <m/>
    <x v="2"/>
  </r>
  <r>
    <s v="688543efa1cd650e15a6bbaf"/>
    <s v="1039-2025"/>
    <s v="AMPARO"/>
    <s v=""/>
    <s v="PATIÑO"/>
    <s v="PERDOMO"/>
    <s v="Nombre OK"/>
    <s v="Cédula de Ciudadanía"/>
    <n v="1032385930"/>
    <x v="0"/>
    <n v="1"/>
    <s v="Caja de Compensación Familiar CAFAM"/>
    <n v="42705000"/>
    <s v="BANCO DAVIVIENDA"/>
    <n v="58228000"/>
    <s v="1039 10-Oct-2025"/>
    <n v="17082000"/>
    <s v="Banco Davivienda S.A."/>
    <n v="482800045544"/>
    <s v="CH"/>
    <s v="830053700"/>
    <s v="FIDUDAVIVIENDA FID P.A. LA MARLENE**CUSEZAR S.A."/>
    <x v="32"/>
    <x v="82"/>
    <s v="AP 404 TO 13"/>
    <m/>
    <m/>
    <n v="128115000"/>
    <s v="39,15-35,30"/>
    <d v="2026-03-28T00:00:00"/>
    <x v="3"/>
    <x v="3"/>
    <x v="2"/>
    <s v="En documento fiducia aparece hoja en blanco"/>
    <x v="2"/>
  </r>
  <r>
    <s v="6886b4d7a1cd650e15c7cbc2"/>
    <s v="877-2025"/>
    <s v="ERIKA"/>
    <s v="JULIETH"/>
    <s v="GARCIA"/>
    <s v="RINCON"/>
    <s v="Nombre OK"/>
    <s v="Cédula de Ciudadanía"/>
    <n v="1019094387"/>
    <x v="0"/>
    <n v="1"/>
    <s v="Caja de Compensación Familiar CAFAM"/>
    <m/>
    <s v="BANCO DAVIVIENDA"/>
    <n v="75000000"/>
    <s v="877 29-Ago-2025"/>
    <n v="17082000"/>
    <s v="Banco Davivienda S.A."/>
    <n v="482800045544"/>
    <s v="CH"/>
    <s v="830053700"/>
    <s v="FIDUDAVIVIENDA FID P.A. LA MARLENE**CUSEZAR S.A."/>
    <x v="32"/>
    <x v="82"/>
    <s v="AP 202 TO 10"/>
    <m/>
    <m/>
    <m/>
    <m/>
    <m/>
    <x v="2"/>
    <x v="2"/>
    <x v="1"/>
    <m/>
    <x v="2"/>
  </r>
  <r>
    <s v="68916fc89636feff241f0b40"/>
    <s v="818-2025"/>
    <s v="LUIS"/>
    <s v="CARLOS"/>
    <s v="SEPULVEDA"/>
    <s v="GRACIANO"/>
    <s v="Sin asignar"/>
    <s v="Cédula de Ciudadanía"/>
    <n v="1007836193"/>
    <x v="0"/>
    <n v="1"/>
    <s v="Ninguno"/>
    <m/>
    <s v="Ninguno"/>
    <s v="-"/>
    <s v="818 22-Ago-2025"/>
    <n v="17082000"/>
    <s v="Banco Davivienda S.A."/>
    <n v="482800045544"/>
    <s v="CH"/>
    <s v="830053700"/>
    <s v="FIDUDAVIVIENDA FID P.A. LA MARLENE**CUSEZAR S.A."/>
    <x v="32"/>
    <x v="82"/>
    <s v="AP 502 TO 10"/>
    <m/>
    <m/>
    <m/>
    <m/>
    <m/>
    <x v="2"/>
    <x v="2"/>
    <x v="1"/>
    <m/>
    <x v="2"/>
  </r>
  <r>
    <s v="68926c3d9636feff24417910"/>
    <s v="993-2025"/>
    <s v="PILAR"/>
    <s v=""/>
    <s v="BOHORQUEZ"/>
    <s v="CASTAÑEDA"/>
    <s v="Nombre OK"/>
    <s v="Cédula de Ciudadanía"/>
    <n v="1070752950"/>
    <x v="0"/>
    <n v="1"/>
    <s v="Caja de Compensación Familiar CAFAM"/>
    <m/>
    <s v="BANCO DAVIVIENDA"/>
    <n v="81000000"/>
    <s v="993 30-Sep-2025"/>
    <n v="17082000"/>
    <s v="Banco Davivienda S.A."/>
    <n v="482800045544"/>
    <s v="CH"/>
    <s v="830053700"/>
    <s v="FIDUDAVIVIENDA FID P.A. LA MARLENE**CUSEZAR S.A."/>
    <x v="32"/>
    <x v="82"/>
    <s v="AP 604 TO 20"/>
    <m/>
    <m/>
    <m/>
    <m/>
    <m/>
    <x v="2"/>
    <x v="2"/>
    <x v="1"/>
    <m/>
    <x v="2"/>
  </r>
  <r>
    <s v="68926c3d9636feff24417910"/>
    <s v="993-2025"/>
    <s v="LUIS"/>
    <s v="ALBERTO"/>
    <s v="ORDOÑEZ"/>
    <s v="GONZALEZ"/>
    <s v="Nombre OK"/>
    <s v="Cédula de Ciudadanía"/>
    <n v="1104699728"/>
    <x v="1"/>
    <n v="0"/>
    <s v="Caja de Compensación Familiar CAFAM"/>
    <m/>
    <s v="BANCO DAVIVIENDA"/>
    <n v="81000000"/>
    <s v="993 30-Sep-2025"/>
    <n v="17082000"/>
    <s v="Banco Davivienda S.A."/>
    <n v="482800045544"/>
    <s v="CH"/>
    <s v="830053700"/>
    <s v="FIDUDAVIVIENDA FID P.A. LA MARLENE**CUSEZAR S.A."/>
    <x v="32"/>
    <x v="82"/>
    <s v="AP 604 TO 20"/>
    <m/>
    <m/>
    <m/>
    <m/>
    <m/>
    <x v="2"/>
    <x v="2"/>
    <x v="1"/>
    <m/>
    <x v="2"/>
  </r>
  <r>
    <s v="689639af3206da5903989391"/>
    <s v="963-2025"/>
    <s v="JENNY"/>
    <s v="ALEJANDRA"/>
    <s v="BLANDON"/>
    <s v="VELASCO"/>
    <s v="Nombre OK"/>
    <s v="Cédula de Ciudadanía"/>
    <n v="1013579059"/>
    <x v="0"/>
    <n v="1"/>
    <s v="Caja de Compensación Familiar CAFAM"/>
    <m/>
    <s v="BANCO DAVIVIENDA"/>
    <n v="70000000"/>
    <s v="963 23-Sep-2025"/>
    <n v="17082000"/>
    <s v="Banco Davivienda S.A."/>
    <n v="482800045544"/>
    <s v="CH"/>
    <s v="830053700"/>
    <s v="FIDUDAVIVIENDA FID P.A. LA MARLENE**CUSEZAR S.A."/>
    <x v="32"/>
    <x v="82"/>
    <s v="AP 601 TO 20"/>
    <m/>
    <m/>
    <m/>
    <m/>
    <m/>
    <x v="2"/>
    <x v="2"/>
    <x v="1"/>
    <m/>
    <x v="2"/>
  </r>
  <r>
    <s v="689cac61a9660e07efae8620"/>
    <s v="1131-2025"/>
    <s v="FABIAN"/>
    <s v="ARTURO"/>
    <s v="CONTRERAS"/>
    <s v="HURTADO"/>
    <s v="Nombre OK"/>
    <s v="Cédula de Ciudadanía"/>
    <n v="1012421430"/>
    <x v="0"/>
    <n v="1"/>
    <s v="Caja de Compensación Familiar COMPENSAR"/>
    <m/>
    <s v="BANCOLOMBIA"/>
    <n v="76000000"/>
    <s v="1131 22-Oct-2025"/>
    <n v="17082000"/>
    <s v="Banco Davivienda S.A."/>
    <n v="482800045544"/>
    <s v="CH"/>
    <s v="830053700"/>
    <s v="FIDUDAVIVIENDA FID P.A. LA MARLENE**CUSEZAR S.A."/>
    <x v="32"/>
    <x v="82"/>
    <s v="AP 402 TO 7"/>
    <m/>
    <m/>
    <m/>
    <m/>
    <m/>
    <x v="2"/>
    <x v="2"/>
    <x v="1"/>
    <m/>
    <x v="2"/>
  </r>
  <r>
    <s v="689cac61a9660e07efae8620"/>
    <s v="1131-2025"/>
    <s v="JOSELYN"/>
    <s v="PAOLA"/>
    <s v="MERIÑO"/>
    <s v="PUPO"/>
    <s v="Nombre OK"/>
    <s v="Cédula de Ciudadanía"/>
    <n v="1016090173"/>
    <x v="1"/>
    <n v="0"/>
    <s v="Caja de Compensación Familiar COMPENSAR"/>
    <m/>
    <s v="BANCOLOMBIA"/>
    <n v="76000000"/>
    <s v="1131 22-Oct-2025"/>
    <n v="17082000"/>
    <s v="Banco Davivienda S.A."/>
    <n v="482800045544"/>
    <s v="CH"/>
    <s v="830053700"/>
    <s v="FIDUDAVIVIENDA FID P.A. LA MARLENE**CUSEZAR S.A."/>
    <x v="32"/>
    <x v="82"/>
    <s v="AP 402 TO 7"/>
    <m/>
    <m/>
    <m/>
    <m/>
    <m/>
    <x v="2"/>
    <x v="2"/>
    <x v="1"/>
    <m/>
    <x v="2"/>
  </r>
  <r>
    <s v="68a5e3301ac99125972f5ba6"/>
    <s v="1022-2025"/>
    <s v="BEATRIZ"/>
    <s v="ANDREA"/>
    <s v="LADINO"/>
    <s v="MARTINEZ"/>
    <s v="Nombre OK"/>
    <s v="Cédula de Ciudadanía"/>
    <n v="1012357676"/>
    <x v="0"/>
    <n v="1"/>
    <s v="Caja de Compensación Familiar COMPENSAR"/>
    <m/>
    <s v="BANCOLOMBIA"/>
    <n v="74000000"/>
    <s v="1022 02-Oct-2025"/>
    <n v="17082000"/>
    <s v="Banco Davivienda S.A."/>
    <n v="482800045544"/>
    <s v="CH"/>
    <s v="830053700"/>
    <s v="FIDUDAVIVIENDA FID P.A. LA MARLENE**CUSEZAR S.A."/>
    <x v="32"/>
    <x v="82"/>
    <s v="AP 301 TO 9"/>
    <m/>
    <m/>
    <m/>
    <m/>
    <m/>
    <x v="2"/>
    <x v="2"/>
    <x v="1"/>
    <m/>
    <x v="2"/>
  </r>
  <r>
    <s v="68a5e5511ac99125972f624c"/>
    <s v="1022-2025"/>
    <s v="EMMA"/>
    <s v="KATERINE"/>
    <s v="BEJARANO"/>
    <s v="BEJARANO"/>
    <s v="Nombre OK"/>
    <s v="Cédula de Ciudadanía"/>
    <n v="1022360378"/>
    <x v="0"/>
    <n v="1"/>
    <s v="Caja Colombiana de Subsidio Familiar COLSUBSIDIO"/>
    <m/>
    <s v="BANCO DAVIVIENDA"/>
    <n v="81300000"/>
    <s v="1022 02-Oct-2025"/>
    <n v="17082000"/>
    <s v="Banco Davivienda S.A."/>
    <n v="482800045544"/>
    <s v="CH"/>
    <s v="830053700"/>
    <s v="FIDUDAVIVIENDA FID P.A. LA MARLENE**CUSEZAR S.A."/>
    <x v="32"/>
    <x v="82"/>
    <s v="AP 501 TO 10"/>
    <m/>
    <m/>
    <m/>
    <m/>
    <m/>
    <x v="2"/>
    <x v="2"/>
    <x v="1"/>
    <m/>
    <x v="2"/>
  </r>
  <r>
    <s v="68a5ea731ac99125972f75c9"/>
    <s v="1022-2025"/>
    <s v="NANCY"/>
    <s v="CAROLINA"/>
    <s v="RAMIREZ"/>
    <s v="SANCHEZ"/>
    <s v="Nombre OK"/>
    <s v="Cédula de Ciudadanía"/>
    <n v="1076659115"/>
    <x v="0"/>
    <n v="1"/>
    <s v="Caja Colombiana de Subsidio Familiar COLSUBSIDIO"/>
    <m/>
    <s v="Ninguno"/>
    <s v="-"/>
    <s v="1022 02-Oct-2025"/>
    <n v="17082000"/>
    <s v="Banco Davivienda S.A."/>
    <n v="482800045544"/>
    <s v="CH"/>
    <s v="830053700"/>
    <s v="FIDUDAVIVIENDA FID P.A. LA MARLENE**CUSEZAR S.A."/>
    <x v="32"/>
    <x v="82"/>
    <s v="AP 402 TO 18"/>
    <m/>
    <m/>
    <m/>
    <m/>
    <m/>
    <x v="2"/>
    <x v="2"/>
    <x v="1"/>
    <m/>
    <x v="2"/>
  </r>
  <r>
    <s v="68a60b5f1ac9912597380561"/>
    <s v="894-2025"/>
    <s v="DIOMEDES"/>
    <s v=""/>
    <s v="RODRIGUEZ"/>
    <s v="GALEANO"/>
    <s v="Nombre OK"/>
    <s v="Cédula de Ciudadanía"/>
    <n v="3549656"/>
    <x v="0"/>
    <n v="1"/>
    <s v="Ninguno"/>
    <n v="0"/>
    <s v="Ninguno"/>
    <n v="0"/>
    <s v="894 09-Sep-2025"/>
    <n v="17082000"/>
    <s v="Banco Davivienda S.A."/>
    <n v="482800045544"/>
    <s v="CH"/>
    <s v="830053700"/>
    <s v="FIDUDAVIVIENDA FID P.A. LA MARLENE**CUSEZAR S.A."/>
    <x v="32"/>
    <x v="82"/>
    <s v="AP 202 TO 21"/>
    <n v="0"/>
    <n v="111033000"/>
    <n v="128115000"/>
    <s v="39,15-35,30"/>
    <d v="2026-02-10T00:00:00"/>
    <x v="12"/>
    <x v="1"/>
    <x v="5"/>
    <m/>
    <x v="6"/>
  </r>
  <r>
    <s v="68a8c01903c0157bd5ef99ed"/>
    <s v="1078-2025"/>
    <s v="LUISA"/>
    <s v="FERNANDA"/>
    <s v="MEDINA"/>
    <s v="ORTIZ"/>
    <s v="Nombre OK"/>
    <s v="Cédula de Ciudadanía"/>
    <n v="1014233117"/>
    <x v="0"/>
    <n v="1"/>
    <s v="Ninguno"/>
    <m/>
    <s v="BANCO DAVIVIENDA"/>
    <n v="71100000"/>
    <s v="1078 20-Oct-2025"/>
    <n v="17082000"/>
    <s v="Banco Davivienda S.A."/>
    <n v="482800045544"/>
    <s v="CH"/>
    <s v="830053700"/>
    <s v="FIDUDAVIVIENDA FID P.A. LA MARLENE**CUSEZAR S.A."/>
    <x v="32"/>
    <x v="82"/>
    <s v="AP 103 TO 13"/>
    <m/>
    <m/>
    <m/>
    <m/>
    <m/>
    <x v="2"/>
    <x v="2"/>
    <x v="1"/>
    <m/>
    <x v="2"/>
  </r>
  <r>
    <s v="68a9e23982c054f62ba73401"/>
    <s v="1078-2025"/>
    <s v="MARIA"/>
    <s v="ISABEL"/>
    <s v="PICO"/>
    <s v="CALDERON"/>
    <s v="Nombre OK"/>
    <s v="Cédula de Ciudadanía"/>
    <n v="1018491029"/>
    <x v="0"/>
    <n v="1"/>
    <s v="Caja de Compensación Familiar CAFAM"/>
    <m/>
    <s v="BANCO DAVIVIENDA"/>
    <n v="72000000"/>
    <s v="1078 20-Oct-2025"/>
    <n v="17082000"/>
    <s v="Banco Davivienda S.A."/>
    <n v="482800045544"/>
    <s v="CH"/>
    <s v="830053700"/>
    <s v="FIDUDAVIVIENDA FID P.A. LA MARLENE**CUSEZAR S.A."/>
    <x v="32"/>
    <x v="82"/>
    <s v="AP 501 TO 20"/>
    <m/>
    <m/>
    <m/>
    <m/>
    <m/>
    <x v="2"/>
    <x v="2"/>
    <x v="1"/>
    <m/>
    <x v="2"/>
  </r>
  <r>
    <s v="68adf70ac04492e56151c8f5"/>
    <s v="1131-2025"/>
    <s v="ALBERTO"/>
    <s v="JOSE"/>
    <s v="PEÑA"/>
    <s v="VILLALBA"/>
    <s v="Nombre OK"/>
    <s v="Cédula de Ciudadanía"/>
    <n v="3840217"/>
    <x v="0"/>
    <n v="1"/>
    <s v="Caja Colombiana de Subsidio Familiar COLSUBSIDIO"/>
    <m/>
    <s v="F.N.A."/>
    <n v="73000000"/>
    <s v="1131 22-Oct-2025"/>
    <n v="17082000"/>
    <s v="Banco Davivienda S.A."/>
    <n v="482800045544"/>
    <s v="CH"/>
    <s v="830053700"/>
    <s v="FIDUDAVIVIENDA FID P.A. LA MARLENE**CUSEZAR S.A."/>
    <x v="32"/>
    <x v="82"/>
    <s v="AP 503 TO 19"/>
    <m/>
    <m/>
    <m/>
    <m/>
    <m/>
    <x v="2"/>
    <x v="2"/>
    <x v="1"/>
    <m/>
    <x v="2"/>
  </r>
  <r>
    <s v="68ae3179c04492e56152c354"/>
    <s v="1039-2025"/>
    <s v="JOHAN"/>
    <s v="SEBASTIAN"/>
    <s v="MORENO"/>
    <s v="GARZON"/>
    <s v="Nombre OK"/>
    <s v="Cédula de Ciudadanía"/>
    <n v="1013640222"/>
    <x v="0"/>
    <n v="1"/>
    <s v="Caja Colombiana de Subsidio Familiar COLSUBSIDIO"/>
    <m/>
    <s v="F.N.A."/>
    <n v="70000000"/>
    <s v="1039 10-Oct-2025"/>
    <n v="17082000"/>
    <s v="Banco Davivienda S.A."/>
    <n v="482800045544"/>
    <s v="CH"/>
    <s v="830053700"/>
    <s v="FIDUDAVIVIENDA FID P.A. LA MARLENE**CUSEZAR S.A."/>
    <x v="32"/>
    <x v="82"/>
    <s v="AP 402 TO 19"/>
    <m/>
    <m/>
    <m/>
    <m/>
    <m/>
    <x v="2"/>
    <x v="2"/>
    <x v="1"/>
    <m/>
    <x v="2"/>
  </r>
  <r>
    <s v="68b1e21a0acbdb846adaa89e"/>
    <s v="1036-2025"/>
    <s v="GLORIA"/>
    <s v="ESNEDA"/>
    <s v="REINA"/>
    <s v="BLANDON"/>
    <s v="Nombre OK"/>
    <s v="Cédula de Ciudadanía"/>
    <n v="52469983"/>
    <x v="0"/>
    <n v="1"/>
    <s v="Caja Colombiana de Subsidio Familiar COLSUBSIDIO"/>
    <m/>
    <s v="BANCOLOMBIA"/>
    <n v="66519908"/>
    <s v="1036 10-Oct-2025"/>
    <n v="17082000"/>
    <s v="Banco Davivienda S.A."/>
    <n v="482800045544"/>
    <s v="CH"/>
    <s v="830053700"/>
    <s v="FIDUDAVIVIENDA FID P.A. LA MARLENE**CUSEZAR S.A."/>
    <x v="32"/>
    <x v="82"/>
    <s v="AP 501 TO 8"/>
    <m/>
    <m/>
    <m/>
    <m/>
    <m/>
    <x v="2"/>
    <x v="2"/>
    <x v="1"/>
    <m/>
    <x v="2"/>
  </r>
  <r>
    <s v="68b221b620f1f272f878bfd2"/>
    <s v="1036-2025"/>
    <s v="JACQUELINE"/>
    <s v="MICHELLE"/>
    <s v="PINZON"/>
    <s v="LOZADA"/>
    <s v="Nombre OK"/>
    <s v="Cédula de Ciudadanía"/>
    <n v="1034319486"/>
    <x v="0"/>
    <n v="1"/>
    <s v="Caja de Compensación Familiar COMPENSAR"/>
    <m/>
    <s v="BANCO DAVIVIENDA"/>
    <n v="111000000"/>
    <s v="1036 10-Oct-2025"/>
    <n v="17082000"/>
    <s v="Banco Davivienda S.A."/>
    <n v="482800045544"/>
    <s v="CH"/>
    <s v="830053700"/>
    <s v="FIDUDAVIVIENDA FID P.A. LA MARLENE**CUSEZAR S.A."/>
    <x v="32"/>
    <x v="82"/>
    <s v="AP 102 TO 13"/>
    <m/>
    <m/>
    <m/>
    <m/>
    <m/>
    <x v="2"/>
    <x v="2"/>
    <x v="1"/>
    <m/>
    <x v="2"/>
  </r>
  <r>
    <s v="68b8682437132622bba6d57b"/>
    <s v="1267-2025"/>
    <s v="NUBIA"/>
    <s v="YOLANDA"/>
    <s v="MENDEZ"/>
    <s v="RODRIGUEZ"/>
    <s v="Nombre OK"/>
    <s v="Cédula de Ciudadanía"/>
    <n v="1019075779"/>
    <x v="0"/>
    <n v="1"/>
    <s v="Caja de Compensación Familiar COMPENSAR"/>
    <m/>
    <s v="BANCO DAVIVIENDA"/>
    <n v="48808400"/>
    <s v="1267 28-Nov-2025"/>
    <n v="17082000"/>
    <s v="Banco Davivienda S.A."/>
    <n v="482800045544"/>
    <s v="CH"/>
    <s v="830053700"/>
    <s v="FIDUDAVIVIENDA FID P.A. LA MARLENE**CUSEZAR S.A."/>
    <x v="32"/>
    <x v="82"/>
    <s v="AP 504 TO 19"/>
    <m/>
    <m/>
    <m/>
    <m/>
    <m/>
    <x v="2"/>
    <x v="2"/>
    <x v="1"/>
    <m/>
    <x v="2"/>
  </r>
  <r>
    <s v="68b88db837132622bbaf70f5"/>
    <s v="1267-2025"/>
    <s v="WILMER"/>
    <s v=""/>
    <s v="BUITRAGO"/>
    <s v="FICHAS"/>
    <s v="Nombre OK"/>
    <s v="Cédula de Ciudadanía"/>
    <n v="1119948887"/>
    <x v="0"/>
    <n v="1"/>
    <s v="Ninguno"/>
    <m/>
    <s v="BANCO DAVIVIENDA"/>
    <n v="112000000"/>
    <s v="1267 28-Nov-2025"/>
    <n v="17082000"/>
    <s v="Banco Davivienda S.A."/>
    <n v="482800045544"/>
    <s v="CH"/>
    <s v="830053700"/>
    <s v="FIDUDAVIVIENDA FID P.A. LA MARLENE**CUSEZAR S.A."/>
    <x v="32"/>
    <x v="82"/>
    <s v="AP 103 TO 18"/>
    <m/>
    <m/>
    <m/>
    <m/>
    <m/>
    <x v="2"/>
    <x v="2"/>
    <x v="1"/>
    <m/>
    <x v="2"/>
  </r>
  <r>
    <s v="68c058bc9df7dbabf82a8a63"/>
    <s v="1266-2025"/>
    <s v="YORLEY"/>
    <s v=""/>
    <s v="ESPITIA"/>
    <s v="PARDO"/>
    <s v="Nombre OK"/>
    <s v="Cédula de Ciudadanía"/>
    <n v="63253357"/>
    <x v="0"/>
    <n v="1"/>
    <s v="Caja de Compensación Familiar COMPENSAR"/>
    <n v="28470000"/>
    <s v="BANCO DAVIVIENDA"/>
    <n v="90250000"/>
    <s v="1266 28-Nov-2025"/>
    <n v="17082000"/>
    <s v="Banco Davivienda S.A."/>
    <n v="482800045544"/>
    <s v="CH"/>
    <s v="830053700"/>
    <s v="FIDUDAVIVIENDA FID P.A. LA MARLENE**CUSEZAR S.A."/>
    <x v="32"/>
    <x v="82"/>
    <s v="AP 603 TO 13"/>
    <n v="0"/>
    <n v="0"/>
    <n v="128115000"/>
    <s v="39,15-35,30"/>
    <d v="2026-01-27T00:00:00"/>
    <x v="3"/>
    <x v="3"/>
    <x v="2"/>
    <s v="No esta el valor del subsidio de SDHT"/>
    <x v="2"/>
  </r>
  <r>
    <s v="68c1e84952f3f95c58713bf4"/>
    <s v="990-2025"/>
    <s v="IRENE"/>
    <s v=""/>
    <s v="NARANJO"/>
    <s v="BAEZ"/>
    <s v="Sin asignar"/>
    <s v="Cédula de Ciudadanía"/>
    <n v="20251977"/>
    <x v="0"/>
    <n v="1"/>
    <s v="Ninguno"/>
    <m/>
    <s v="Ninguno"/>
    <s v="-"/>
    <s v="990 30-Sep-2025"/>
    <n v="17082000"/>
    <s v="Banco Davivienda S.A."/>
    <n v="482800045544"/>
    <s v="CH"/>
    <s v="830053700"/>
    <s v="FIDUDAVIVIENDA FID P.A. LA MARLENE**CUSEZAR S.A."/>
    <x v="32"/>
    <x v="82"/>
    <s v="AP 303 TO 21"/>
    <m/>
    <m/>
    <m/>
    <m/>
    <m/>
    <x v="2"/>
    <x v="2"/>
    <x v="1"/>
    <m/>
    <x v="2"/>
  </r>
  <r>
    <s v="68c802a6216e7a8afd53a300"/>
    <s v="1056-2025"/>
    <s v="CAROLINA"/>
    <s v=""/>
    <s v="GUZMAN"/>
    <s v="ROMERO"/>
    <s v="Sin asignar"/>
    <s v="Cédula de Ciudadanía"/>
    <n v="1005854023"/>
    <x v="0"/>
    <n v="1"/>
    <s v="Ninguno"/>
    <m/>
    <s v="Ninguno"/>
    <s v="-"/>
    <s v="1056 14-Oct-2025"/>
    <n v="17082000"/>
    <s v="Banco Davivienda S.A."/>
    <n v="482800045544"/>
    <s v="CH"/>
    <s v="830053700"/>
    <s v="FIDUDAVIVIENDA FID P.A. LA MARLENE**CUSEZAR S.A."/>
    <x v="32"/>
    <x v="82"/>
    <s v="AP 404 TO 9"/>
    <m/>
    <m/>
    <m/>
    <m/>
    <m/>
    <x v="2"/>
    <x v="2"/>
    <x v="1"/>
    <m/>
    <x v="2"/>
  </r>
  <r>
    <s v="68cdd5b9dbef01b945b9d906"/>
    <s v="1257-2025"/>
    <s v="JAVIER"/>
    <s v="FRANCISCO"/>
    <s v="MENDEZ"/>
    <s v="GIL"/>
    <s v="Nombre OK"/>
    <s v="Cédula de Ciudadanía"/>
    <n v="1012409767"/>
    <x v="0"/>
    <n v="1"/>
    <s v="Ninguno"/>
    <m/>
    <s v="BANCO DAVIVIENDA"/>
    <n v="79000000"/>
    <s v="1257 28-Nov-2025"/>
    <n v="17082000"/>
    <s v="Banco Davivienda S.A."/>
    <n v="482800045544"/>
    <s v="CH"/>
    <s v="830053700"/>
    <s v="FIDUDAVIVIENDA FID P.A. LA MARLENE**CUSEZAR S.A."/>
    <x v="32"/>
    <x v="82"/>
    <s v="AP 504 TO 7"/>
    <m/>
    <m/>
    <m/>
    <m/>
    <m/>
    <x v="2"/>
    <x v="2"/>
    <x v="1"/>
    <m/>
    <x v="2"/>
  </r>
  <r>
    <s v="68d156f5dbef01b945fadb7b"/>
    <s v="1208-2025"/>
    <s v="OSCAR"/>
    <s v="ANDRES"/>
    <s v="MORENO"/>
    <s v=""/>
    <s v="Nombre OK"/>
    <s v="Cédula de Ciudadanía"/>
    <n v="2955271"/>
    <x v="0"/>
    <n v="1"/>
    <s v="Caja de Compensación Familiar CAFAM"/>
    <m/>
    <s v="CONFIAR COOPERATIVA FINANCIERA"/>
    <n v="35000000"/>
    <s v="1208 18-Nov-2025"/>
    <n v="17082000"/>
    <s v="Banco Davivienda S.A."/>
    <n v="482800045544"/>
    <s v="CH"/>
    <s v="830053700"/>
    <s v="FIDUDAVIVIENDA FID P.A. LA MARLENE**CUSEZAR S.A."/>
    <x v="32"/>
    <x v="82"/>
    <s v="AP 103 TO 12"/>
    <m/>
    <m/>
    <m/>
    <m/>
    <m/>
    <x v="2"/>
    <x v="2"/>
    <x v="1"/>
    <m/>
    <x v="2"/>
  </r>
  <r>
    <s v="67c0891e30e26038ec091e37"/>
    <s v="949-2025"/>
    <s v="ALEXANDER"/>
    <s v=""/>
    <s v="SANCHEZ"/>
    <s v="PARRA"/>
    <s v="Nombre OK"/>
    <s v="Cédula de Ciudadanía"/>
    <n v="1030618845"/>
    <x v="0"/>
    <n v="1"/>
    <s v="Caja de Compensación Familiar CAFAM"/>
    <m/>
    <s v="F.N.A."/>
    <n v="58000000"/>
    <s v="949 22-Sep-2025"/>
    <n v="17082000"/>
    <s v="Banco Davivienda S.A."/>
    <n v="482869980094"/>
    <s v="CC"/>
    <s v="830053700"/>
    <s v="FIDUDAVIVIENDA FID P.A. LA MARLENE VIS - RECAUDO COMPRADORES**CUSEZAR S.A."/>
    <x v="32"/>
    <x v="83"/>
    <s v="AP 401 TO 5"/>
    <m/>
    <m/>
    <m/>
    <m/>
    <m/>
    <x v="4"/>
    <x v="2"/>
    <x v="1"/>
    <m/>
    <x v="2"/>
  </r>
  <r>
    <s v="67c08af230e26038ec0920dc"/>
    <s v="453-2025"/>
    <s v="YESSENIA"/>
    <s v="YULIED"/>
    <s v="ORTIZ"/>
    <s v="RUIZ"/>
    <s v="Nombre OK"/>
    <s v="Cédula de Ciudadanía"/>
    <n v="1098101262"/>
    <x v="0"/>
    <n v="1"/>
    <s v="Caja de Compensación Familiar COMPENSAR"/>
    <n v="30000000"/>
    <s v="BANCO DAVIVIENDA"/>
    <n v="60641000"/>
    <s v="453 30-May-2025"/>
    <n v="17082000"/>
    <s v="Banco Davivienda S.A."/>
    <n v="482869980094"/>
    <s v="CC"/>
    <s v="830053700"/>
    <s v="FIDUDAVIVIENDA FID P.A. LA MARLENE VIS - RECAUDO COMPRADORES**CUSEZAR S.A."/>
    <x v="32"/>
    <x v="83"/>
    <s v="AP 404 TO 5"/>
    <m/>
    <m/>
    <n v="128115000"/>
    <s v="39,15-35,30"/>
    <d v="2026-03-28T00:00:00"/>
    <x v="3"/>
    <x v="3"/>
    <x v="2"/>
    <s v="Certificación bancaria no corresponde-En documento fiducia aparece hoja en blanco"/>
    <x v="2"/>
  </r>
  <r>
    <s v="67c0901a30e26038ec092933"/>
    <s v="577-2025"/>
    <s v="KELY"/>
    <s v="JOHANA"/>
    <s v="FREILES"/>
    <s v="URBINA"/>
    <s v="Nombre OK"/>
    <s v="Cédula de Ciudadanía"/>
    <n v="1082851697"/>
    <x v="0"/>
    <n v="1"/>
    <s v="Caja de Compensación Familiar COMPENSAR"/>
    <n v="42705000"/>
    <s v="BANCO DAVIVIENDA"/>
    <n v="18763000"/>
    <s v="577 02-Jul-2025"/>
    <n v="17082000"/>
    <s v="Banco Davivienda S.A."/>
    <n v="482869980094"/>
    <s v="CC"/>
    <s v="830053700"/>
    <s v="FIDUDAVIVIENDA FID P.A. LA MARLENE VIS - RECAUDO COMPRADORES**CUSEZAR S.A."/>
    <x v="32"/>
    <x v="83"/>
    <s v="AP 304 TO 6"/>
    <n v="28470000"/>
    <n v="0"/>
    <n v="128115000"/>
    <s v="39,15-35,30"/>
    <d v="2026-02-12T00:00:00"/>
    <x v="20"/>
    <x v="1"/>
    <x v="5"/>
    <m/>
    <x v="12"/>
  </r>
  <r>
    <s v="67c0901a30e26038ec092933"/>
    <s v="577-2025"/>
    <s v="ANDRES"/>
    <s v="FELIPE"/>
    <s v="GARCIA"/>
    <s v=""/>
    <s v="Nombre OK"/>
    <s v="Cédula de Ciudadanía"/>
    <n v="1110511102"/>
    <x v="1"/>
    <n v="0"/>
    <s v="Caja de Compensación Familiar COMPENSAR"/>
    <n v="42705000"/>
    <s v="BANCO DAVIVIENDA"/>
    <n v="18763000"/>
    <s v="577 02-Jul-2025"/>
    <n v="17082000"/>
    <s v="Banco Davivienda S.A."/>
    <n v="482869980094"/>
    <s v="CC"/>
    <s v="830053700"/>
    <s v="FIDUDAVIVIENDA FID P.A. LA MARLENE VIS - RECAUDO COMPRADORES**CUSEZAR S.A."/>
    <x v="32"/>
    <x v="83"/>
    <s v="AP 304 TO 6"/>
    <n v="28470000"/>
    <n v="0"/>
    <n v="128115000"/>
    <s v="39,15-35,30"/>
    <d v="2026-02-12T00:00:00"/>
    <x v="20"/>
    <x v="1"/>
    <x v="5"/>
    <m/>
    <x v="12"/>
  </r>
  <r>
    <s v="67c0920b30e26038ec092d8c"/>
    <s v="453-2025"/>
    <s v="MARTHA"/>
    <s v="CECILIA"/>
    <s v="CASTRO"/>
    <s v="URRUTIA"/>
    <s v="Nombre OK"/>
    <s v="Cédula de Ciudadanía"/>
    <n v="1030573953"/>
    <x v="0"/>
    <n v="1"/>
    <s v="Caja de Compensación Familiar COMPENSAR"/>
    <n v="42705000"/>
    <s v="BANCO DAVIVIENDA"/>
    <n v="29588000"/>
    <s v="453 30-May-2025"/>
    <n v="17082000"/>
    <s v="Banco Davivienda S.A."/>
    <n v="482869980094"/>
    <s v="CC"/>
    <s v="830053700"/>
    <s v="FIDUDAVIVIENDA FID P.A. LA MARLENE VIS - RECAUDO COMPRADORES**CUSEZAR S.A."/>
    <x v="32"/>
    <x v="83"/>
    <s v="AP 601 TO 6"/>
    <n v="28470000"/>
    <n v="0"/>
    <n v="128115000"/>
    <s v="39,15-35,30"/>
    <d v="2025-12-10T00:00:00"/>
    <x v="1"/>
    <x v="1"/>
    <x v="2"/>
    <m/>
    <x v="1"/>
  </r>
  <r>
    <s v="67c0936f30e26038ec0930d2"/>
    <s v="503-2025"/>
    <s v="LEIDI"/>
    <s v="YOANNA"/>
    <s v="BIRGUEZ"/>
    <s v=""/>
    <s v="Nombre OK"/>
    <s v="Cédula de Ciudadanía"/>
    <n v="1006316564"/>
    <x v="0"/>
    <n v="1"/>
    <s v="Caja Colombiana de Subsidio Familiar COLSUBSIDIO"/>
    <m/>
    <s v="OTROS"/>
    <n v="61800000"/>
    <s v="503 13-Jun-2025"/>
    <n v="17082000"/>
    <s v="Banco Davivienda S.A."/>
    <n v="482869980094"/>
    <s v="CC"/>
    <s v="830053700"/>
    <s v="FIDUDAVIVIENDA FID P.A. LA MARLENE VIS - RECAUDO COMPRADORES**CUSEZAR S.A."/>
    <x v="32"/>
    <x v="83"/>
    <s v="AP 103 TO 8"/>
    <m/>
    <m/>
    <m/>
    <m/>
    <m/>
    <x v="4"/>
    <x v="2"/>
    <x v="1"/>
    <m/>
    <x v="2"/>
  </r>
  <r>
    <s v="67c09afe30e26038ec093957"/>
    <s v="453-2025"/>
    <s v="MARIBEL"/>
    <s v=""/>
    <s v="ACOSTA"/>
    <s v=""/>
    <s v="Nombre OK"/>
    <s v="Cédula de Ciudadanía"/>
    <n v="52444137"/>
    <x v="0"/>
    <n v="1"/>
    <s v="Caja Colombiana de Subsidio Familiar COLSUBSIDIO"/>
    <n v="42705000"/>
    <s v="BANCO DAVIVIENDA"/>
    <n v="60616700"/>
    <s v="453 30-May-2025"/>
    <n v="17082000"/>
    <s v="Banco Davivienda S.A."/>
    <n v="482869980094"/>
    <s v="CC"/>
    <s v="830053700"/>
    <s v="FIDUDAVIVIENDA FID P.A. LA MARLENE VIS - RECAUDO COMPRADORES**CUSEZAR S.A."/>
    <x v="32"/>
    <x v="83"/>
    <s v="AP 201 TO 8"/>
    <m/>
    <m/>
    <n v="128115000"/>
    <s v="39,15-35,30"/>
    <d v="2026-03-30T00:00:00"/>
    <x v="3"/>
    <x v="3"/>
    <x v="2"/>
    <s v="Numero de cuenta en CB no corresponde-constitución fiducia hoja en blanco "/>
    <x v="2"/>
  </r>
  <r>
    <s v="67c09d4a30e26038ec093bc2"/>
    <s v="453-2025"/>
    <s v="AIDA"/>
    <s v=""/>
    <s v="GUERRERO"/>
    <s v="PABON"/>
    <s v="Nombre OK"/>
    <s v="Cédula de Ciudadanía"/>
    <n v="1007678251"/>
    <x v="0"/>
    <n v="1"/>
    <s v="Caja Colombiana de Subsidio Familiar COLSUBSIDIO"/>
    <n v="42705000"/>
    <s v="BANCO DAVIVIENDA"/>
    <n v="56384800"/>
    <s v="453 30-May-2025"/>
    <n v="17082000"/>
    <s v="Banco Davivienda S.A."/>
    <n v="482869980094"/>
    <s v="CC"/>
    <s v="830053700"/>
    <s v="FIDUDAVIVIENDA FID P.A. LA MARLENE VIS - RECAUDO COMPRADORES**CUSEZAR S.A."/>
    <x v="32"/>
    <x v="83"/>
    <s v="AP 301 TO 8"/>
    <n v="0"/>
    <n v="0"/>
    <n v="128115000"/>
    <s v="39,15-35,30"/>
    <d v="2025-12-10T00:00:00"/>
    <x v="1"/>
    <x v="1"/>
    <x v="2"/>
    <m/>
    <x v="1"/>
  </r>
  <r>
    <s v="67c09eb330e26038ec093e4c"/>
    <s v="453-2025"/>
    <s v="JEAN"/>
    <s v="CARLOS"/>
    <s v="VALENCIA"/>
    <s v="AGUILAR"/>
    <s v="Nombre OK"/>
    <s v="Cédula de Ciudadanía"/>
    <n v="1000122980"/>
    <x v="0"/>
    <n v="1"/>
    <s v="Caja de Compensación Familiar COMPENSAR"/>
    <m/>
    <s v="F.N.A."/>
    <n v="90000000"/>
    <s v="453 30-May-2025"/>
    <n v="17082000"/>
    <s v="Banco Davivienda S.A."/>
    <n v="482869980094"/>
    <s v="CC"/>
    <s v="830053700"/>
    <s v="FIDUDAVIVIENDA FID P.A. LA MARLENE VIS - RECAUDO COMPRADORES**CUSEZAR S.A."/>
    <x v="32"/>
    <x v="83"/>
    <s v="AP 401 TO 8"/>
    <m/>
    <m/>
    <m/>
    <m/>
    <m/>
    <x v="4"/>
    <x v="2"/>
    <x v="1"/>
    <m/>
    <x v="2"/>
  </r>
  <r>
    <s v="67c09ffd30e26038ec0940e5"/>
    <s v="453-2025"/>
    <s v="JUAN"/>
    <s v="CARLOS"/>
    <s v="CHAVES"/>
    <s v="RIVERA"/>
    <s v="Nombre OK"/>
    <s v="Cédula de Ciudadanía"/>
    <n v="79619339"/>
    <x v="0"/>
    <n v="1"/>
    <s v="Caja Colombiana de Subsidio Familiar COLSUBSIDIO"/>
    <m/>
    <s v="F.N.A."/>
    <n v="70000000"/>
    <s v="453 30-May-2025"/>
    <n v="17082000"/>
    <s v="Banco Davivienda S.A."/>
    <n v="482869980094"/>
    <s v="CC"/>
    <s v="830053700"/>
    <s v="FIDUDAVIVIENDA FID P.A. LA MARLENE VIS - RECAUDO COMPRADORES**CUSEZAR S.A."/>
    <x v="32"/>
    <x v="83"/>
    <s v="AP 502 TO 8"/>
    <m/>
    <m/>
    <m/>
    <m/>
    <m/>
    <x v="4"/>
    <x v="2"/>
    <x v="1"/>
    <m/>
    <x v="2"/>
  </r>
  <r>
    <s v="67c0a13d30e26038ec0941be"/>
    <s v="453-2025"/>
    <s v="FABIAN"/>
    <s v="STIVEN"/>
    <s v="SUAREZ"/>
    <s v="NUÑEZ"/>
    <s v="Nombre OK"/>
    <s v="Cédula de Ciudadanía"/>
    <n v="1032501165"/>
    <x v="0"/>
    <n v="1"/>
    <s v="Caja Colombiana de Subsidio Familiar COLSUBSIDIO"/>
    <n v="42705000"/>
    <s v="BANCO DAVIVIENDA"/>
    <n v="58128000"/>
    <s v="453 30-May-2025"/>
    <n v="17082000"/>
    <s v="Banco Davivienda S.A."/>
    <n v="482869980094"/>
    <s v="CC"/>
    <s v="830053700"/>
    <s v="FIDUDAVIVIENDA FID P.A. LA MARLENE VIS - RECAUDO COMPRADORES**CUSEZAR S.A."/>
    <x v="32"/>
    <x v="83"/>
    <s v="AP 602 TO 8"/>
    <m/>
    <m/>
    <n v="128115000"/>
    <s v="39,15-35,30"/>
    <d v="2026-03-30T00:00:00"/>
    <x v="3"/>
    <x v="3"/>
    <x v="2"/>
    <s v="Numero de cuenta en CB no corresponde-constitución fiducia hoja en blanco"/>
    <x v="2"/>
  </r>
  <r>
    <s v="67c0a2a130e26038ec0942bb"/>
    <s v="453-2025"/>
    <s v="CINDY"/>
    <s v="CAROLINA"/>
    <s v="GUASCA"/>
    <s v="CAÑON"/>
    <s v="Nombre OK"/>
    <s v="Cédula de Ciudadanía"/>
    <n v="1013627788"/>
    <x v="0"/>
    <n v="1"/>
    <s v="Caja Colombiana de Subsidio Familiar COLSUBSIDIO"/>
    <m/>
    <s v="BANCO DAVIVIENDA"/>
    <n v="42490000"/>
    <s v="453 30-May-2025"/>
    <n v="17082000"/>
    <s v="Banco Davivienda S.A."/>
    <n v="482869980094"/>
    <s v="CC"/>
    <s v="830053700"/>
    <s v="FIDUDAVIVIENDA FID P.A. LA MARLENE VIS - RECAUDO COMPRADORES**CUSEZAR S.A."/>
    <x v="32"/>
    <x v="83"/>
    <s v="AP 501 TO 7"/>
    <m/>
    <m/>
    <m/>
    <m/>
    <m/>
    <x v="4"/>
    <x v="2"/>
    <x v="1"/>
    <m/>
    <x v="2"/>
  </r>
  <r>
    <s v="67c0a47530e26038ec094451"/>
    <s v="453-2025"/>
    <s v="CINDY"/>
    <s v="MAYERLY"/>
    <s v="MONZON"/>
    <s v="FULA"/>
    <s v="Nombre OK"/>
    <s v="Cédula de Ciudadanía"/>
    <n v="1012416940"/>
    <x v="0"/>
    <n v="1"/>
    <s v="Caja de Compensación Familiar COMPENSAR"/>
    <n v="42705000"/>
    <s v="BANCO DAVIVIENDA"/>
    <n v="27168000"/>
    <s v="453 30-May-2025"/>
    <n v="17082000"/>
    <s v="Banco Davivienda S.A."/>
    <n v="482869980094"/>
    <s v="CC"/>
    <s v="830053700"/>
    <s v="FIDUDAVIVIENDA FID P.A. LA MARLENE VIS - RECAUDO COMPRADORES**CUSEZAR S.A."/>
    <x v="32"/>
    <x v="83"/>
    <s v="AP 601 TO 7"/>
    <m/>
    <m/>
    <n v="128115000"/>
    <s v="39,15-35,30"/>
    <d v="2026-03-30T00:00:00"/>
    <x v="3"/>
    <x v="3"/>
    <x v="2"/>
    <s v="Fecha de registro y EP errada numeral 6 SUAV_x000a_Numero de cuenta en CB no corresponde-constitución fiducia hoja en blanco _x000a_resolución de SDHT en EP no corresponde"/>
    <x v="2"/>
  </r>
  <r>
    <s v="67c0a5e130e26038ec09467e"/>
    <s v="453-2025"/>
    <s v="ANGELA"/>
    <s v="MARIA"/>
    <s v="MIRANDA"/>
    <s v="GALEANO"/>
    <s v="Nombre OK"/>
    <s v="Cédula de Ciudadanía"/>
    <n v="1115950302"/>
    <x v="0"/>
    <n v="1"/>
    <s v="Caja de Compensación Familiar COMPENSAR"/>
    <m/>
    <s v="OTROS"/>
    <n v="52987262"/>
    <s v="453 30-May-2025"/>
    <n v="17082000"/>
    <s v="Banco Davivienda S.A."/>
    <n v="482869980094"/>
    <s v="CC"/>
    <s v="830053700"/>
    <s v="FIDUDAVIVIENDA FID P.A. LA MARLENE VIS - RECAUDO COMPRADORES**CUSEZAR S.A."/>
    <x v="32"/>
    <x v="83"/>
    <s v="AP 604 TO 7"/>
    <m/>
    <m/>
    <m/>
    <m/>
    <m/>
    <x v="4"/>
    <x v="2"/>
    <x v="1"/>
    <m/>
    <x v="2"/>
  </r>
  <r>
    <s v="67c0c42530e26038ec095b7b"/>
    <s v="503-2025"/>
    <s v="DANNY"/>
    <s v="MIYETH"/>
    <s v="VILLAMIL"/>
    <s v="YEPES"/>
    <s v="Nombre OK"/>
    <s v="Cédula de Ciudadanía"/>
    <n v="1052338267"/>
    <x v="0"/>
    <n v="1"/>
    <s v="Caja de Compensación Familiar COMPENSAR"/>
    <n v="28470000"/>
    <s v="BANCO DAVIVIENDA"/>
    <n v="67078717"/>
    <s v="503 13-Jun-2025"/>
    <n v="17082000"/>
    <s v="Banco Davivienda S.A."/>
    <n v="482869980094"/>
    <s v="CC"/>
    <s v="830053700"/>
    <s v="FIDUDAVIVIENDA FID P.A. LA MARLENE VIS - RECAUDO COMPRADORES**CUSEZAR S.A."/>
    <x v="32"/>
    <x v="83"/>
    <s v="AP 602 TO 9"/>
    <n v="0"/>
    <n v="0"/>
    <n v="128115000"/>
    <s v="39,15-35,30"/>
    <d v="2025-12-15T00:00:00"/>
    <x v="1"/>
    <x v="1"/>
    <x v="2"/>
    <m/>
    <x v="1"/>
  </r>
  <r>
    <s v="67c0c60e30e26038ec095d22"/>
    <s v="577-2025"/>
    <s v="OBER"/>
    <s v="LUIS"/>
    <s v="RIVERA"/>
    <s v="ARAUJO"/>
    <s v="Nombre OK"/>
    <s v="Cédula de Ciudadanía"/>
    <n v="78761572"/>
    <x v="0"/>
    <n v="1"/>
    <s v="Caja de Compensación Familiar CAFAM"/>
    <n v="42705000"/>
    <s v="BANCO DAVIVIENDA"/>
    <n v="29658000"/>
    <s v="577 02-Jul-2025"/>
    <n v="17082000"/>
    <s v="Banco Davivienda S.A."/>
    <n v="482869980094"/>
    <s v="CC"/>
    <s v="830053700"/>
    <s v="FIDUDAVIVIENDA FID P.A. LA MARLENE VIS - RECAUDO COMPRADORES**CUSEZAR S.A."/>
    <x v="32"/>
    <x v="83"/>
    <s v="AP 302 TO 9"/>
    <n v="28470000"/>
    <n v="0"/>
    <n v="128115000"/>
    <s v="39,15-35,30"/>
    <d v="2025-12-10T00:00:00"/>
    <x v="1"/>
    <x v="1"/>
    <x v="2"/>
    <m/>
    <x v="1"/>
  </r>
  <r>
    <s v="67c0c7bd30e26038ec095e22"/>
    <s v="621-2025"/>
    <s v="DIANA"/>
    <s v="MARCELA"/>
    <s v="CUCHIMBA"/>
    <s v=""/>
    <s v="Nombre OK"/>
    <s v="Cédula de Ciudadanía"/>
    <n v="1022350524"/>
    <x v="0"/>
    <n v="1"/>
    <s v="Caja Colombiana de Subsidio Familiar COLSUBSIDIO"/>
    <m/>
    <s v="BANCO DAVIVIENDA"/>
    <n v="43300000"/>
    <s v="621 15-Jul-2025"/>
    <n v="17082000"/>
    <s v="Banco Davivienda S.A."/>
    <n v="482869980094"/>
    <s v="CC"/>
    <s v="830053700"/>
    <s v="FIDUDAVIVIENDA FID P.A. LA MARLENE VIS - RECAUDO COMPRADORES**CUSEZAR S.A."/>
    <x v="32"/>
    <x v="83"/>
    <s v="AP 504 TO 10"/>
    <m/>
    <m/>
    <m/>
    <m/>
    <m/>
    <x v="4"/>
    <x v="2"/>
    <x v="1"/>
    <m/>
    <x v="2"/>
  </r>
  <r>
    <s v="67c0c93f30e26038ec095ff3"/>
    <s v="621-2025"/>
    <s v="CAROLINA"/>
    <s v=""/>
    <s v="CARO"/>
    <s v="ACOSTA"/>
    <s v="Nombre OK"/>
    <s v="Cédula de Ciudadanía"/>
    <n v="1030546001"/>
    <x v="0"/>
    <n v="1"/>
    <s v="Caja Colombiana de Subsidio Familiar COLSUBSIDIO"/>
    <n v="42705000"/>
    <s v="BANCO DAVIVIENDA"/>
    <n v="58128000"/>
    <s v="621 15-Jul-2025"/>
    <n v="17082000"/>
    <s v="Banco Davivienda S.A."/>
    <n v="482869980094"/>
    <s v="CC"/>
    <s v="830053700"/>
    <s v="FIDUDAVIVIENDA FID P.A. LA MARLENE VIS - RECAUDO COMPRADORES**CUSEZAR S.A."/>
    <x v="32"/>
    <x v="83"/>
    <s v="AP 601 TO 10"/>
    <n v="0"/>
    <n v="0"/>
    <n v="128115000"/>
    <s v="39,15-35,30"/>
    <d v="2026-02-12T00:00:00"/>
    <x v="20"/>
    <x v="1"/>
    <x v="5"/>
    <m/>
    <x v="12"/>
  </r>
  <r>
    <s v="67c0cbba30e26038ec0961e6"/>
    <s v="503-2025"/>
    <s v="YECENIA"/>
    <s v=""/>
    <s v="BUSTOS"/>
    <s v="SAENZ"/>
    <s v="Nombre OK"/>
    <s v="Cédula de Ciudadanía"/>
    <n v="1077855098"/>
    <x v="0"/>
    <n v="1"/>
    <s v="Caja de Compensación Familiar CAFAM"/>
    <m/>
    <s v="BANCO DAVIVIENDA"/>
    <n v="80000000"/>
    <s v="503 13-Jun-2025"/>
    <n v="17082000"/>
    <s v="Banco Davivienda S.A."/>
    <n v="482869980094"/>
    <s v="CC"/>
    <s v="830053700"/>
    <s v="FIDUDAVIVIENDA FID P.A. LA MARLENE VIS - RECAUDO COMPRADORES**CUSEZAR S.A."/>
    <x v="32"/>
    <x v="83"/>
    <s v="AP 204 TO 11"/>
    <m/>
    <m/>
    <m/>
    <m/>
    <m/>
    <x v="4"/>
    <x v="2"/>
    <x v="1"/>
    <m/>
    <x v="2"/>
  </r>
  <r>
    <s v="67c0cfd430e26038ec096671"/>
    <s v="453-2025"/>
    <s v="EVELYN"/>
    <s v="XIMENA"/>
    <s v="MENDEZ"/>
    <s v="VELASQUEZ"/>
    <s v="Nombre OK"/>
    <s v="Cédula de Ciudadanía"/>
    <n v="1024555672"/>
    <x v="0"/>
    <n v="1"/>
    <s v="Caja Colombiana de Subsidio Familiar COLSUBSIDIO"/>
    <m/>
    <s v="F.N.A."/>
    <n v="63749000"/>
    <s v="453 30-May-2025"/>
    <n v="17082000"/>
    <s v="Banco Davivienda S.A."/>
    <n v="482869980094"/>
    <s v="CC"/>
    <s v="830053700"/>
    <s v="FIDUDAVIVIENDA FID P.A. LA MARLENE VIS - RECAUDO COMPRADORES**CUSEZAR S.A."/>
    <x v="32"/>
    <x v="83"/>
    <s v="AP 303 TO 11"/>
    <m/>
    <m/>
    <m/>
    <m/>
    <m/>
    <x v="4"/>
    <x v="2"/>
    <x v="1"/>
    <m/>
    <x v="2"/>
  </r>
  <r>
    <s v="67c0d17c30e26038ec0968d9"/>
    <s v="453-2025"/>
    <s v="JOHANA"/>
    <s v=""/>
    <s v="ROJAS"/>
    <s v="SUAREZ"/>
    <s v="Nombre OK"/>
    <s v="Cédula de Ciudadanía"/>
    <n v="1012322739"/>
    <x v="0"/>
    <n v="1"/>
    <s v="Caja Colombiana de Subsidio Familiar COLSUBSIDIO"/>
    <m/>
    <s v="OTROS"/>
    <n v="61745000"/>
    <s v="453 30-May-2025"/>
    <n v="17082000"/>
    <s v="Banco Davivienda S.A."/>
    <n v="482869980094"/>
    <s v="CC"/>
    <s v="830053700"/>
    <s v="FIDUDAVIVIENDA FID P.A. LA MARLENE VIS - RECAUDO COMPRADORES**CUSEZAR S.A."/>
    <x v="32"/>
    <x v="83"/>
    <s v="AP 402 TO 11"/>
    <m/>
    <m/>
    <m/>
    <m/>
    <m/>
    <x v="4"/>
    <x v="2"/>
    <x v="1"/>
    <m/>
    <x v="2"/>
  </r>
  <r>
    <s v="67c0d5ac30e26038ec096f71"/>
    <s v="453-2025"/>
    <s v="DIEGO"/>
    <s v="ALEXANDER"/>
    <s v="JIMENEZ"/>
    <s v="GIRALDO"/>
    <s v="Nombre OK"/>
    <s v="Cédula de Ciudadanía"/>
    <n v="1024525022"/>
    <x v="0"/>
    <n v="1"/>
    <s v="Caja de Compensación Familiar COMPENSAR"/>
    <m/>
    <s v="OTROS"/>
    <n v="61600000"/>
    <s v="453 30-May-2025"/>
    <n v="17082000"/>
    <s v="Banco Davivienda S.A."/>
    <n v="482869980094"/>
    <s v="CC"/>
    <s v="830053700"/>
    <s v="FIDUDAVIVIENDA FID P.A. LA MARLENE VIS - RECAUDO COMPRADORES**CUSEZAR S.A."/>
    <x v="32"/>
    <x v="83"/>
    <s v="AP 501 TO 11"/>
    <m/>
    <m/>
    <m/>
    <m/>
    <m/>
    <x v="4"/>
    <x v="2"/>
    <x v="1"/>
    <m/>
    <x v="2"/>
  </r>
  <r>
    <s v="67c0d7b630e26038ec09724d"/>
    <s v="453-2025"/>
    <s v="WILDER"/>
    <s v=""/>
    <s v="PEÑA"/>
    <s v=""/>
    <s v="Nombre OK"/>
    <s v="Cédula de Ciudadanía"/>
    <n v="1096906561"/>
    <x v="0"/>
    <n v="1"/>
    <s v="Caja Colombiana de Subsidio Familiar COLSUBSIDIO"/>
    <n v="42705000"/>
    <s v="BANCO DAVIVIENDA"/>
    <n v="79800000"/>
    <s v="453 30-May-2025"/>
    <n v="17082000"/>
    <s v="Banco Davivienda S.A."/>
    <n v="482869980094"/>
    <s v="CC"/>
    <s v="830053700"/>
    <s v="FIDUDAVIVIENDA FID P.A. LA MARLENE VIS - RECAUDO COMPRADORES**CUSEZAR S.A."/>
    <x v="32"/>
    <x v="83"/>
    <s v="AP 501 TO 12"/>
    <n v="0"/>
    <n v="0"/>
    <n v="128115000"/>
    <s v="39,15-35,30"/>
    <d v="2025-12-10T00:00:00"/>
    <x v="1"/>
    <x v="1"/>
    <x v="2"/>
    <m/>
    <x v="1"/>
  </r>
  <r>
    <s v="67c0d9b430e26038ec0975aa"/>
    <s v="503-2025"/>
    <s v="JAIRO"/>
    <s v="ALONSO"/>
    <s v="GASCA"/>
    <s v="MELENJE"/>
    <s v="Nombre OK"/>
    <s v="Cédula de Ciudadanía"/>
    <n v="1012361440"/>
    <x v="0"/>
    <n v="1"/>
    <s v="Caja de Compensación Familiar COMPENSAR"/>
    <n v="42705000"/>
    <s v="BANCO DAVIVIENDA"/>
    <n v="57318000"/>
    <s v="503 13-Jun-2025"/>
    <n v="17082000"/>
    <s v="Banco Davivienda S.A."/>
    <n v="482869980094"/>
    <s v="CC"/>
    <s v="830053700"/>
    <s v="FIDUDAVIVIENDA FID P.A. LA MARLENE VIS - RECAUDO COMPRADORES**CUSEZAR S.A."/>
    <x v="32"/>
    <x v="83"/>
    <s v="AP 602 TO 12"/>
    <n v="0"/>
    <n v="0"/>
    <n v="128115000"/>
    <s v="39,15-35,30"/>
    <d v="2025-12-10T00:00:00"/>
    <x v="1"/>
    <x v="1"/>
    <x v="2"/>
    <m/>
    <x v="1"/>
  </r>
  <r>
    <s v="67c0dbb230e26038ec097931"/>
    <s v="453-2025"/>
    <s v="MARYI"/>
    <s v="VANESSA"/>
    <s v="SANTAMARIA"/>
    <s v="CIFUENTES"/>
    <s v="Nombre OK"/>
    <s v="Cédula de Ciudadanía"/>
    <n v="1033762369"/>
    <x v="0"/>
    <n v="1"/>
    <s v="Caja de Compensación Familiar COMPENSAR"/>
    <m/>
    <s v="F.N.A."/>
    <n v="69610000"/>
    <s v="453 30-May-2025"/>
    <n v="17082000"/>
    <s v="Banco Davivienda S.A."/>
    <n v="482869980094"/>
    <s v="CC"/>
    <s v="830053700"/>
    <s v="FIDUDAVIVIENDA FID P.A. LA MARLENE VIS - RECAUDO COMPRADORES**CUSEZAR S.A."/>
    <x v="32"/>
    <x v="83"/>
    <s v="AP 304 TO 13"/>
    <m/>
    <m/>
    <m/>
    <m/>
    <m/>
    <x v="4"/>
    <x v="2"/>
    <x v="1"/>
    <m/>
    <x v="2"/>
  </r>
  <r>
    <s v="67c0dd2630e26038ec097b3c"/>
    <s v="702-2025"/>
    <s v="MIGUEL"/>
    <s v="ARMANDO"/>
    <s v="GAMBOA"/>
    <s v="RINCON"/>
    <s v="Nombre OK"/>
    <s v="Cédula de Ciudadanía"/>
    <n v="1052498621"/>
    <x v="0"/>
    <n v="1"/>
    <s v="Caja Colombiana de Subsidio Familiar COLSUBSIDIO"/>
    <n v="42705000"/>
    <s v="BANCO DAVIVIENDA"/>
    <n v="57318000"/>
    <s v="702 31-Jul-2025"/>
    <n v="17082000"/>
    <s v="Banco Davivienda S.A."/>
    <n v="482869980094"/>
    <s v="CC"/>
    <s v="830053700"/>
    <s v="FIDUDAVIVIENDA FID P.A. LA MARLENE VIS - RECAUDO COMPRADORES**CUSEZAR S.A."/>
    <x v="32"/>
    <x v="83"/>
    <s v="AP 203 TO 14"/>
    <n v="0"/>
    <n v="0"/>
    <n v="128115000"/>
    <s v="39,15-35,30"/>
    <d v="2026-02-12T00:00:00"/>
    <x v="20"/>
    <x v="1"/>
    <x v="5"/>
    <m/>
    <x v="12"/>
  </r>
  <r>
    <s v="67c0df9a30e26038ec097cd6"/>
    <s v="453-2025"/>
    <s v="CARLOS"/>
    <s v="EDUARDO"/>
    <s v="MARTINEZ"/>
    <s v="MARIN"/>
    <s v="Nombre OK"/>
    <s v="Cédula de Ciudadanía"/>
    <n v="1233491619"/>
    <x v="0"/>
    <n v="1"/>
    <s v="Caja Colombiana de Subsidio Familiar COLSUBSIDIO"/>
    <m/>
    <s v="F.N.A."/>
    <n v="77000000"/>
    <s v="453 30-May-2025"/>
    <n v="17082000"/>
    <s v="Banco Davivienda S.A."/>
    <n v="482869980094"/>
    <s v="CC"/>
    <s v="830053700"/>
    <s v="FIDUDAVIVIENDA FID P.A. LA MARLENE VIS - RECAUDO COMPRADORES**CUSEZAR S.A."/>
    <x v="32"/>
    <x v="83"/>
    <s v="AP 402 TO 9"/>
    <m/>
    <m/>
    <m/>
    <m/>
    <m/>
    <x v="4"/>
    <x v="2"/>
    <x v="1"/>
    <m/>
    <x v="2"/>
  </r>
  <r>
    <s v="67c1e4c31c57b9f49ac8f59f"/>
    <s v="453-2025"/>
    <s v="PAULA"/>
    <s v="ALEJANDRA"/>
    <s v="BELTRAN"/>
    <s v="PEREZ"/>
    <s v="Nombre OK"/>
    <s v="Cédula de Ciudadanía"/>
    <n v="1073717545"/>
    <x v="0"/>
    <n v="1"/>
    <s v="Caja de Compensación Familiar COMPENSAR"/>
    <n v="42705000"/>
    <s v="BANCO DAVIVIENDA"/>
    <n v="55516500"/>
    <s v="453 30-May-2025"/>
    <n v="17082000"/>
    <s v="Banco Davivienda S.A."/>
    <n v="482869980094"/>
    <s v="CC"/>
    <s v="830053700"/>
    <s v="FIDUDAVIVIENDA FID P.A. LA MARLENE VIS - RECAUDO COMPRADORES**CUSEZAR S.A."/>
    <x v="32"/>
    <x v="83"/>
    <s v="AP 601 TO 12"/>
    <n v="0"/>
    <n v="0"/>
    <n v="128115000"/>
    <s v="39,15-35,30"/>
    <d v="2025-12-10T00:00:00"/>
    <x v="1"/>
    <x v="1"/>
    <x v="2"/>
    <m/>
    <x v="1"/>
  </r>
  <r>
    <s v="67ed910ce70b85a1e7b93b7b"/>
    <s v="503-2025"/>
    <s v="LUZ"/>
    <s v="DARY"/>
    <s v="LOZANO"/>
    <s v="GODOY"/>
    <s v="Nombre OK"/>
    <s v="Cédula de Ciudadanía"/>
    <n v="52030614"/>
    <x v="0"/>
    <n v="1"/>
    <s v="Caja de Compensación Familiar CAFAM"/>
    <n v="26000000"/>
    <s v="BANCO DAVIVIENDA"/>
    <n v="72598000"/>
    <s v="503 13-Jun-2025"/>
    <n v="17082000"/>
    <s v="Banco Davivienda S.A."/>
    <n v="482869980094"/>
    <s v="CC"/>
    <s v="830053700"/>
    <s v="FIDUDAVIVIENDA FID P.A. LA MARLENE VIS - RECAUDO COMPRADORES**CUSEZAR S.A."/>
    <x v="32"/>
    <x v="83"/>
    <s v="AP 203 TO 9"/>
    <m/>
    <m/>
    <m/>
    <m/>
    <m/>
    <x v="4"/>
    <x v="2"/>
    <x v="1"/>
    <m/>
    <x v="2"/>
  </r>
  <r>
    <s v="681cb16ec9f311cc4013998c"/>
    <s v="607-2025"/>
    <s v="GLADYS"/>
    <s v=""/>
    <s v="MILLAN"/>
    <s v="SALGUERO"/>
    <s v="Nombre OK"/>
    <s v="Cédula de Ciudadanía"/>
    <n v="35504927"/>
    <x v="0"/>
    <n v="1"/>
    <s v="Caja Colombiana de Subsidio Familiar COLSUBSIDIO"/>
    <n v="39000000"/>
    <s v="BANCO DAVIVIENDA"/>
    <n v="71910000"/>
    <s v="607 15-Jul-2025"/>
    <n v="17082000"/>
    <s v="Banco Davivienda S.A."/>
    <n v="482869980094"/>
    <s v="CC"/>
    <s v="830053700"/>
    <s v="FIDUDAVIVIENDA FID P.A. LA MARLENE VIS - RECAUDO COMPRADORES**CUSEZAR S.A."/>
    <x v="32"/>
    <x v="83"/>
    <s v="AP 102 TO 5"/>
    <m/>
    <m/>
    <m/>
    <m/>
    <m/>
    <x v="4"/>
    <x v="2"/>
    <x v="1"/>
    <m/>
    <x v="2"/>
  </r>
  <r>
    <s v="681cb29cc9f311cc40139afc"/>
    <s v="451-2025"/>
    <s v="OSCAR"/>
    <s v="GIOVANNY"/>
    <s v="LOZANO"/>
    <s v="REYES"/>
    <s v="Nombre OK"/>
    <s v="Cédula de Ciudadanía"/>
    <n v="80139969"/>
    <x v="0"/>
    <n v="1"/>
    <s v="Caja Colombiana de Subsidio Familiar COLSUBSIDIO"/>
    <n v="42705000"/>
    <s v="BANCO DAVIVIENDA"/>
    <n v="55638000"/>
    <s v="451 30-May-2025"/>
    <n v="17082000"/>
    <s v="Banco Davivienda S.A."/>
    <n v="482869980094"/>
    <s v="CC"/>
    <s v="830053700"/>
    <s v="FIDUDAVIVIENDA FID P.A. LA MARLENE VIS - RECAUDO COMPRADORES**CUSEZAR S.A."/>
    <x v="32"/>
    <x v="83"/>
    <s v="AP 602 TO 5"/>
    <n v="0"/>
    <n v="0"/>
    <n v="128115000"/>
    <s v="39,15-35,30"/>
    <d v="2026-02-12T00:00:00"/>
    <x v="20"/>
    <x v="1"/>
    <x v="5"/>
    <m/>
    <x v="12"/>
  </r>
  <r>
    <s v="681cb46cc9f311cc40139ee3"/>
    <s v="534-2025"/>
    <s v="HUGO"/>
    <s v="JOAQUIN"/>
    <s v="LOPEZ"/>
    <s v="BARRETO"/>
    <s v="Nombre OK"/>
    <s v="Cédula de Ciudadanía"/>
    <n v="80402415"/>
    <x v="0"/>
    <n v="1"/>
    <s v="Caja de Compensación Familiar COMPENSAR"/>
    <n v="42705000"/>
    <s v="BANCO DAVIVIENDA"/>
    <n v="74000000"/>
    <s v="534 24-Jun-2025"/>
    <n v="17082000"/>
    <s v="Banco Davivienda S.A."/>
    <n v="482869980094"/>
    <s v="CC"/>
    <s v="830053700"/>
    <s v="FIDUDAVIVIENDA FID P.A. LA MARLENE VIS - RECAUDO COMPRADORES**CUSEZAR S.A."/>
    <x v="32"/>
    <x v="83"/>
    <s v="AP 202 TO 6"/>
    <n v="0"/>
    <n v="0"/>
    <n v="128115000"/>
    <s v="39,15-35,30"/>
    <d v="2025-12-10T00:00:00"/>
    <x v="20"/>
    <x v="1"/>
    <x v="2"/>
    <m/>
    <x v="12"/>
  </r>
  <r>
    <s v="681cb6cec9f311cc4013a2b5"/>
    <s v="534-2025"/>
    <s v="FRANCISCO"/>
    <s v="JAVIER"/>
    <s v="CHAVARRO"/>
    <s v="ROMERO"/>
    <s v="Nombre OK"/>
    <s v="Cédula de Ciudadanía"/>
    <n v="1096906700"/>
    <x v="0"/>
    <n v="1"/>
    <s v="Caja de Compensación Familiar COMPENSAR"/>
    <n v="42705000"/>
    <s v="BANCO DAVIVIENDA"/>
    <n v="56628000"/>
    <s v="534 24-Jun-2025"/>
    <n v="17082000"/>
    <s v="Banco Davivienda S.A."/>
    <n v="482869980094"/>
    <s v="CC"/>
    <s v="830053700"/>
    <s v="FIDUDAVIVIENDA FID P.A. LA MARLENE VIS - RECAUDO COMPRADORES**CUSEZAR S.A."/>
    <x v="32"/>
    <x v="83"/>
    <s v="AP 301 TO 6"/>
    <n v="0"/>
    <n v="0"/>
    <n v="128115000"/>
    <s v="39,15-35,30"/>
    <d v="2025-12-10T00:00:00"/>
    <x v="1"/>
    <x v="1"/>
    <x v="2"/>
    <m/>
    <x v="1"/>
  </r>
  <r>
    <s v="681cb6cec9f311cc4013a2b5"/>
    <s v="534-2025"/>
    <s v="ELIANA"/>
    <s v="ANGELICA"/>
    <s v="MONTERROZA"/>
    <s v="VALLECILLA"/>
    <s v="Nombre OK"/>
    <s v="Cédula de Ciudadanía"/>
    <n v="1012413963"/>
    <x v="1"/>
    <n v="0"/>
    <s v="Caja de Compensación Familiar COMPENSAR"/>
    <n v="42705000"/>
    <s v="BANCO DAVIVIENDA"/>
    <n v="56628000"/>
    <s v="534 24-Jun-2025"/>
    <n v="17082000"/>
    <s v="Banco Davivienda S.A."/>
    <n v="482869980094"/>
    <s v="CC"/>
    <s v="830053700"/>
    <s v="FIDUDAVIVIENDA FID P.A. LA MARLENE VIS - RECAUDO COMPRADORES**CUSEZAR S.A."/>
    <x v="32"/>
    <x v="83"/>
    <s v="AP 301 TO 6"/>
    <n v="0"/>
    <n v="0"/>
    <n v="128115000"/>
    <s v="39,15-35,30"/>
    <d v="2025-12-10T00:00:00"/>
    <x v="1"/>
    <x v="1"/>
    <x v="2"/>
    <m/>
    <x v="1"/>
  </r>
  <r>
    <s v="681cbb8bc9f311cc4013ac85"/>
    <s v="451-2025"/>
    <s v="BEATRIZ"/>
    <s v="ELENA"/>
    <s v="LONDOÑO"/>
    <s v="BETANCOURT"/>
    <s v="Nombre OK"/>
    <s v="Cédula de Ciudadanía"/>
    <n v="41920911"/>
    <x v="0"/>
    <n v="1"/>
    <s v="Caja de Compensación Familiar CAFAM"/>
    <n v="42705000"/>
    <s v="BANCO DAVIVIENDA"/>
    <n v="61333000"/>
    <s v="451 30-May-2025"/>
    <n v="17082000"/>
    <s v="Banco Davivienda S.A."/>
    <n v="482869980094"/>
    <s v="CC"/>
    <s v="830053700"/>
    <s v="FIDUDAVIVIENDA FID P.A. LA MARLENE VIS - RECAUDO COMPRADORES**CUSEZAR S.A."/>
    <x v="32"/>
    <x v="83"/>
    <s v="AP 303 TO 6"/>
    <n v="0"/>
    <n v="0"/>
    <n v="128115000"/>
    <s v="39,15-35,30"/>
    <d v="2026-02-12T00:00:00"/>
    <x v="20"/>
    <x v="1"/>
    <x v="5"/>
    <m/>
    <x v="12"/>
  </r>
  <r>
    <s v="681cc17ec9f311cc4013b781"/>
    <s v="534-2025"/>
    <s v="ANA"/>
    <s v="CARMENZA"/>
    <s v="LEYVA"/>
    <s v="ALVAREZ"/>
    <s v="Nombre OK"/>
    <s v="Cédula de Ciudadanía"/>
    <n v="1109491311"/>
    <x v="0"/>
    <n v="1"/>
    <s v="Caja de Compensación Familiar CAFAM"/>
    <n v="26000000"/>
    <s v="BANCO DAVIVIENDA"/>
    <n v="74000000"/>
    <s v="534 24-Jun-2025"/>
    <n v="17082000"/>
    <s v="Banco Davivienda S.A."/>
    <n v="482869980094"/>
    <s v="CC"/>
    <s v="830053700"/>
    <s v="FIDUDAVIVIENDA FID P.A. LA MARLENE VIS - RECAUDO COMPRADORES**CUSEZAR S.A."/>
    <x v="32"/>
    <x v="83"/>
    <s v="AP 302 TO 8"/>
    <m/>
    <m/>
    <m/>
    <m/>
    <m/>
    <x v="4"/>
    <x v="2"/>
    <x v="1"/>
    <m/>
    <x v="2"/>
  </r>
  <r>
    <s v="681cc379c9f311cc4013bbb5"/>
    <s v="451-2025"/>
    <s v="YISELA"/>
    <s v=""/>
    <s v="PEREA"/>
    <s v="PRECIADO"/>
    <s v="Nombre OK"/>
    <s v="Cédula de Ciudadanía"/>
    <n v="1012383086"/>
    <x v="0"/>
    <n v="1"/>
    <s v="Caja Colombiana de Subsidio Familiar COLSUBSIDIO"/>
    <n v="42705000"/>
    <s v="BANCO DAVIVIENDA"/>
    <n v="57018000"/>
    <s v="451 30-May-2025"/>
    <n v="17082000"/>
    <s v="Banco Davivienda S.A."/>
    <n v="482869980094"/>
    <s v="CC"/>
    <s v="830053700"/>
    <s v="FIDUDAVIVIENDA FID P.A. LA MARLENE VIS - RECAUDO COMPRADORES**CUSEZAR S.A."/>
    <x v="32"/>
    <x v="83"/>
    <s v="AP 604 TO 8"/>
    <n v="0"/>
    <n v="0"/>
    <n v="128115000"/>
    <s v="39,15-35,30"/>
    <d v="2025-12-10T00:00:00"/>
    <x v="1"/>
    <x v="1"/>
    <x v="2"/>
    <m/>
    <x v="1"/>
  </r>
  <r>
    <s v="681cc762c9f311cc4013c34c"/>
    <s v="451-2025"/>
    <s v="HEIDY"/>
    <s v="KATHERINE"/>
    <s v="SANCHEZ"/>
    <s v="PRIETO"/>
    <s v="Nombre OK"/>
    <s v="Cédula de Ciudadanía"/>
    <n v="1012432108"/>
    <x v="0"/>
    <n v="1"/>
    <s v="Caja de Compensación Familiar CAFAM"/>
    <n v="42705000"/>
    <s v="BANCO DAVIVIENDA"/>
    <n v="50918000"/>
    <s v="451 30-May-2025"/>
    <n v="17082000"/>
    <s v="Banco Davivienda S.A."/>
    <n v="482869980094"/>
    <s v="CC"/>
    <s v="830053700"/>
    <s v="FIDUDAVIVIENDA FID P.A. LA MARLENE VIS - RECAUDO COMPRADORES**CUSEZAR S.A."/>
    <x v="32"/>
    <x v="83"/>
    <s v="AP 301 TO 7"/>
    <n v="0"/>
    <n v="0"/>
    <n v="128115000"/>
    <s v="39,15-35,30"/>
    <d v="2025-12-10T00:00:00"/>
    <x v="1"/>
    <x v="1"/>
    <x v="2"/>
    <m/>
    <x v="1"/>
  </r>
  <r>
    <s v="681cc968c9f311cc4013c6f0"/>
    <s v="534-2025"/>
    <s v="LUZ"/>
    <s v="ANGELA"/>
    <s v="TELLEZ"/>
    <s v="TRIANA"/>
    <s v="Nombre OK"/>
    <s v="Cédula de Ciudadanía"/>
    <n v="1015992579"/>
    <x v="0"/>
    <n v="1"/>
    <s v="Caja de Compensación Familiar CAFAM"/>
    <n v="42705000"/>
    <s v="BANCO DAVIVIENDA"/>
    <n v="52828000"/>
    <s v="534 24-Jun-2025"/>
    <n v="17082000"/>
    <s v="Banco Davivienda S.A."/>
    <n v="482869980094"/>
    <s v="CC"/>
    <s v="830053700"/>
    <s v="FIDUDAVIVIENDA FID P.A. LA MARLENE VIS - RECAUDO COMPRADORES**CUSEZAR S.A."/>
    <x v="32"/>
    <x v="83"/>
    <s v="AP 401 TO 7"/>
    <m/>
    <m/>
    <n v="128115000"/>
    <s v="39,15-35,30"/>
    <d v="2026-03-30T00:00:00"/>
    <x v="3"/>
    <x v="3"/>
    <x v="2"/>
    <s v="Numero de cuenta en CB no corresponde-constitución fiducia hoja en blanco "/>
    <x v="2"/>
  </r>
  <r>
    <s v="681ccc36c9f311cc4013cc65"/>
    <s v="698-2025"/>
    <s v="LAURA"/>
    <s v="BIBIANA"/>
    <s v="SALINAS"/>
    <s v="CASTAÑEDA"/>
    <s v="Nombre OK"/>
    <s v="Cédula de Ciudadanía"/>
    <n v="1000591481"/>
    <x v="0"/>
    <n v="1"/>
    <s v="Caja de Compensación Familiar CAFAM"/>
    <n v="42705000"/>
    <s v="BANCO DAVIVIENDA"/>
    <n v="56486000"/>
    <s v="698 31-Jul-2025"/>
    <n v="17082000"/>
    <s v="Banco Davivienda S.A."/>
    <n v="482869980094"/>
    <s v="CC"/>
    <s v="830053700"/>
    <s v="FIDUDAVIVIENDA FID P.A. LA MARLENE VIS - RECAUDO COMPRADORES**CUSEZAR S.A."/>
    <x v="32"/>
    <x v="83"/>
    <s v="AP 402 TO 7"/>
    <m/>
    <m/>
    <n v="128115000"/>
    <s v="39,15-35,30"/>
    <d v="2026-03-30T00:00:00"/>
    <x v="3"/>
    <x v="3"/>
    <x v="2"/>
    <s v="Numero de cuenta en CB no corresponde-constitución fiducia hoja en blanco "/>
    <x v="2"/>
  </r>
  <r>
    <s v="681ccfe0c9f311cc4013d542"/>
    <s v="451-2025"/>
    <s v="JUAN"/>
    <s v="CARLOS"/>
    <s v="CHALA"/>
    <s v=""/>
    <s v="Nombre OK"/>
    <s v="Cédula de Ciudadanía"/>
    <n v="79638370"/>
    <x v="0"/>
    <n v="1"/>
    <s v="Caja de Compensación Familiar COMPENSAR"/>
    <n v="39000000"/>
    <s v="F.N.A."/>
    <n v="40000000"/>
    <s v="451 30-May-2025"/>
    <n v="17082000"/>
    <s v="Banco Davivienda S.A."/>
    <n v="482869980094"/>
    <s v="CC"/>
    <s v="830053700"/>
    <s v="FIDUDAVIVIENDA FID P.A. LA MARLENE VIS - RECAUDO COMPRADORES**CUSEZAR S.A."/>
    <x v="32"/>
    <x v="83"/>
    <s v="AP 503 TO 7"/>
    <m/>
    <m/>
    <m/>
    <m/>
    <m/>
    <x v="4"/>
    <x v="2"/>
    <x v="1"/>
    <m/>
    <x v="2"/>
  </r>
  <r>
    <s v="681cd551c9f311cc4013e46e"/>
    <s v="688-2025"/>
    <s v="VERONICA"/>
    <s v="ANDREA"/>
    <s v="CLAVIJO"/>
    <s v="PORRAS"/>
    <s v="Nombre OK"/>
    <s v="Cédula de Ciudadanía"/>
    <n v="1012455888"/>
    <x v="0"/>
    <n v="1"/>
    <s v="Caja de Compensación Familiar COMPENSAR"/>
    <m/>
    <s v="BANCO DAVIVIENDA"/>
    <n v="75000000"/>
    <s v="688 25-Jul-2025"/>
    <n v="17082000"/>
    <s v="Banco Davivienda S.A."/>
    <n v="482869980094"/>
    <s v="CC"/>
    <s v="830053700"/>
    <s v="FIDUDAVIVIENDA FID P.A. LA MARLENE VIS - RECAUDO COMPRADORES**CUSEZAR S.A."/>
    <x v="32"/>
    <x v="83"/>
    <s v="AP 102 TO 10"/>
    <m/>
    <m/>
    <m/>
    <m/>
    <m/>
    <x v="4"/>
    <x v="2"/>
    <x v="1"/>
    <m/>
    <x v="2"/>
  </r>
  <r>
    <s v="681cd730c9f311cc4013e831"/>
    <s v="451-2025"/>
    <s v="EDITH"/>
    <s v="MERCEDES"/>
    <s v="MARTINEZ"/>
    <s v="ACUÑA"/>
    <s v="Nombre OK"/>
    <s v="Cédula de Ciudadanía"/>
    <n v="52810787"/>
    <x v="0"/>
    <n v="1"/>
    <s v="Caja Colombiana de Subsidio Familiar COLSUBSIDIO"/>
    <n v="42705000"/>
    <s v="BANCO DAVIVIENDA"/>
    <n v="54500000"/>
    <s v="451 30-May-2025"/>
    <n v="17082000"/>
    <s v="Banco Davivienda S.A."/>
    <n v="482869980094"/>
    <s v="CC"/>
    <s v="830053700"/>
    <s v="FIDUDAVIVIENDA FID P.A. LA MARLENE VIS - RECAUDO COMPRADORES**CUSEZAR S.A."/>
    <x v="32"/>
    <x v="83"/>
    <s v="AP 404 TO 9"/>
    <m/>
    <m/>
    <n v="128115000"/>
    <s v="39,15-35,30"/>
    <d v="2026-03-30T00:00:00"/>
    <x v="3"/>
    <x v="3"/>
    <x v="2"/>
    <s v="Numero de cuenta en CB no corresponde-constitución fiducia hoja en blanco "/>
    <x v="2"/>
  </r>
  <r>
    <s v="681cd86dc9f311cc4013ece5"/>
    <s v="534-2025"/>
    <s v="JOHANATAN"/>
    <s v=""/>
    <s v="CRUZ"/>
    <s v="CARO"/>
    <s v="Nombre OK"/>
    <s v="Cédula de Ciudadanía"/>
    <n v="73208624"/>
    <x v="0"/>
    <n v="1"/>
    <s v="Caja de Compensación Familiar CAFAM"/>
    <n v="42705000"/>
    <s v="BANCO DAVIVIENDA"/>
    <n v="43648000"/>
    <s v="534 24-Jun-2025"/>
    <n v="17082000"/>
    <s v="Banco Davivienda S.A."/>
    <n v="482869980094"/>
    <s v="CC"/>
    <s v="830053700"/>
    <s v="FIDUDAVIVIENDA FID P.A. LA MARLENE VIS - RECAUDO COMPRADORES**CUSEZAR S.A."/>
    <x v="32"/>
    <x v="83"/>
    <s v="AP 304 TO 11"/>
    <m/>
    <m/>
    <n v="128115000"/>
    <s v="39,15-35,30"/>
    <d v="2026-03-30T00:00:00"/>
    <x v="3"/>
    <x v="3"/>
    <x v="2"/>
    <s v="Numero de cuenta en CB no corresponde-constitución fiducia hoja en blanco "/>
    <x v="2"/>
  </r>
  <r>
    <s v="681cda00c9f311cc4013f1fa"/>
    <s v="451-2025"/>
    <s v="CLAUDIA"/>
    <s v="PATRICIA"/>
    <s v="ZARATE"/>
    <s v="LINARES"/>
    <s v="Nombre OK"/>
    <s v="Cédula de Ciudadanía"/>
    <n v="1019010828"/>
    <x v="0"/>
    <n v="1"/>
    <s v="Caja de Compensación Familiar CAFAM"/>
    <n v="39000000"/>
    <s v="OTROS"/>
    <n v="75000000"/>
    <s v="451 30-May-2025"/>
    <n v="17082000"/>
    <s v="Banco Davivienda S.A."/>
    <n v="482869980094"/>
    <s v="CC"/>
    <s v="830053700"/>
    <s v="FIDUDAVIVIENDA FID P.A. LA MARLENE VIS - RECAUDO COMPRADORES**CUSEZAR S.A."/>
    <x v="32"/>
    <x v="83"/>
    <s v="AP 403 TO 11"/>
    <m/>
    <m/>
    <m/>
    <m/>
    <m/>
    <x v="4"/>
    <x v="2"/>
    <x v="1"/>
    <m/>
    <x v="2"/>
  </r>
  <r>
    <s v="681ce01ac9f311cc401400be"/>
    <s v="451-2025"/>
    <s v="SANDRA"/>
    <s v="MILENA"/>
    <s v="OBANDO"/>
    <s v="ROJAS"/>
    <s v="Nombre OK"/>
    <s v="Cédula de Ciudadanía"/>
    <n v="52844677"/>
    <x v="0"/>
    <n v="1"/>
    <s v="Caja de Compensación Familiar CAFAM"/>
    <n v="26000000"/>
    <s v="CONFIAR COOPERATIVA FINANCIERA"/>
    <n v="72598500"/>
    <s v="451 30-May-2025"/>
    <n v="17082000"/>
    <s v="Banco Davivienda S.A."/>
    <n v="482869980094"/>
    <s v="CC"/>
    <s v="830053700"/>
    <s v="FIDUDAVIVIENDA FID P.A. LA MARLENE VIS - RECAUDO COMPRADORES**CUSEZAR S.A."/>
    <x v="32"/>
    <x v="83"/>
    <s v="AP 203 TO 12"/>
    <m/>
    <m/>
    <m/>
    <m/>
    <m/>
    <x v="4"/>
    <x v="2"/>
    <x v="1"/>
    <m/>
    <x v="2"/>
  </r>
  <r>
    <s v="681ce416c9f311cc40140acd"/>
    <s v="605-2025"/>
    <s v="VALERY"/>
    <s v=""/>
    <s v="RODRIGUEZ"/>
    <s v="MEJIA"/>
    <s v="Nombre OK"/>
    <s v="Cédula de Ciudadanía"/>
    <n v="1026295937"/>
    <x v="0"/>
    <n v="1"/>
    <s v="Caja Colombiana de Subsidio Familiar COLSUBSIDIO"/>
    <n v="39000000"/>
    <s v="F.N.A."/>
    <n v="61600000"/>
    <s v="605 15-Jul-2025"/>
    <n v="17082000"/>
    <s v="Banco Davivienda S.A."/>
    <n v="482869980094"/>
    <s v="CC"/>
    <s v="830053700"/>
    <s v="FIDUDAVIVIENDA FID P.A. LA MARLENE VIS - RECAUDO COMPRADORES**CUSEZAR S.A."/>
    <x v="32"/>
    <x v="83"/>
    <s v="AP 103 TO 14"/>
    <m/>
    <m/>
    <m/>
    <m/>
    <m/>
    <x v="4"/>
    <x v="2"/>
    <x v="1"/>
    <m/>
    <x v="2"/>
  </r>
  <r>
    <s v="681ce91bc9f311cc40141a76"/>
    <s v="605-2025"/>
    <s v="JANDRY"/>
    <s v="KARINA"/>
    <s v="HERNANDEZ"/>
    <s v="MANOSALVA"/>
    <s v="Nombre OK"/>
    <s v="Cédula de Ciudadanía"/>
    <n v="1022408592"/>
    <x v="0"/>
    <n v="1"/>
    <s v="Caja de Compensación Familiar CAFAM"/>
    <n v="42705000"/>
    <s v="BANCO DAVIVIENDA"/>
    <n v="58128000"/>
    <s v="605 15-Jul-2025"/>
    <n v="17082000"/>
    <s v="Banco Davivienda S.A."/>
    <n v="482869980094"/>
    <s v="CC"/>
    <s v="830053700"/>
    <s v="FIDUDAVIVIENDA FID P.A. LA MARLENE VIS - RECAUDO COMPRADORES**CUSEZAR S.A."/>
    <x v="32"/>
    <x v="83"/>
    <s v="AP 202 TO 14"/>
    <n v="0"/>
    <n v="0"/>
    <n v="128115000"/>
    <s v="39,15-35,30"/>
    <d v="2026-02-12T00:00:00"/>
    <x v="20"/>
    <x v="1"/>
    <x v="5"/>
    <m/>
    <x v="12"/>
  </r>
  <r>
    <s v="681d0ed0c9f311cc401468c3"/>
    <s v="605-2025"/>
    <s v="LEIDY"/>
    <s v="VIVIANA"/>
    <s v="AGUILLON"/>
    <s v="NAIZAQUE"/>
    <s v="Nombre OK"/>
    <s v="Cédula de Ciudadanía"/>
    <n v="1012394021"/>
    <x v="0"/>
    <n v="1"/>
    <s v="Caja Colombiana de Subsidio Familiar COLSUBSIDIO"/>
    <n v="42705000"/>
    <s v="BANCO DAVIVIENDA"/>
    <n v="42868000"/>
    <s v="605 15-Jul-2025"/>
    <n v="17082000"/>
    <s v="Banco Davivienda S.A."/>
    <n v="482869980094"/>
    <s v="CC"/>
    <s v="830053700"/>
    <s v="FIDUDAVIVIENDA FID P.A. LA MARLENE VIS - RECAUDO COMPRADORES**CUSEZAR S.A."/>
    <x v="32"/>
    <x v="83"/>
    <s v="AP 401 TO 14"/>
    <n v="0"/>
    <n v="0"/>
    <n v="128115000"/>
    <s v="39,15-35,30"/>
    <d v="2026-02-12T00:00:00"/>
    <x v="20"/>
    <x v="1"/>
    <x v="5"/>
    <m/>
    <x v="12"/>
  </r>
  <r>
    <s v="681d190487493bf49b554b5b"/>
    <s v="688-2025"/>
    <s v="CAMILO"/>
    <s v="ESTEBAN"/>
    <s v="AGUILLON"/>
    <s v="NAIZAQUE"/>
    <s v="Nombre OK"/>
    <s v="Cédula de Ciudadanía"/>
    <n v="1022440776"/>
    <x v="0"/>
    <n v="1"/>
    <s v="Caja Colombiana de Subsidio Familiar COLSUBSIDIO"/>
    <n v="39000000"/>
    <s v="BANCO DAVIVIENDA"/>
    <n v="58300000"/>
    <s v="688 25-Jul-2025"/>
    <n v="17082000"/>
    <s v="Banco Davivienda S.A."/>
    <n v="482869980094"/>
    <s v="CC"/>
    <s v="830053700"/>
    <s v="FIDUDAVIVIENDA FID P.A. LA MARLENE VIS - RECAUDO COMPRADORES**CUSEZAR S.A."/>
    <x v="32"/>
    <x v="83"/>
    <s v="AP 501 TO 14"/>
    <m/>
    <m/>
    <m/>
    <m/>
    <m/>
    <x v="4"/>
    <x v="2"/>
    <x v="1"/>
    <m/>
    <x v="2"/>
  </r>
  <r>
    <s v="681d290287493bf49b56ec53"/>
    <s v="605-2025"/>
    <s v="JOSE"/>
    <s v="REINEL"/>
    <s v="GACHA"/>
    <s v="VANEGAS"/>
    <s v="Nombre OK"/>
    <s v="Cédula de Ciudadanía"/>
    <n v="81740432"/>
    <x v="0"/>
    <n v="1"/>
    <s v="Caja de Compensación Familiar COMPENSAR"/>
    <n v="42705000"/>
    <s v="LA HIPOTECARIA"/>
    <n v="56077000"/>
    <s v="605 15-Jul-2025"/>
    <n v="17082000"/>
    <s v="Banco Davivienda S.A."/>
    <n v="482869980094"/>
    <s v="CC"/>
    <s v="830053700"/>
    <s v="FIDUDAVIVIENDA FID P.A. LA MARLENE VIS - RECAUDO COMPRADORES**CUSEZAR S.A."/>
    <x v="32"/>
    <x v="83"/>
    <s v="AP 601 TO 14"/>
    <m/>
    <m/>
    <n v="128115000"/>
    <s v="39,15-35,30"/>
    <d v="2026-03-30T00:00:00"/>
    <x v="3"/>
    <x v="3"/>
    <x v="2"/>
    <m/>
    <x v="2"/>
  </r>
  <r>
    <s v="681d290287493bf49b56ec53"/>
    <s v="605-2025"/>
    <s v="JEIMY"/>
    <s v="VIVIANA"/>
    <s v="LEGUIZAMON"/>
    <s v="PAREDES"/>
    <s v="Nombre OK"/>
    <s v="Cédula de Ciudadanía"/>
    <n v="1033733330"/>
    <x v="1"/>
    <n v="0"/>
    <s v="Caja de Compensación Familiar COMPENSAR"/>
    <n v="42705000"/>
    <s v="BANCO DAVIVIENDA"/>
    <n v="56077000"/>
    <s v="605 15-Jul-2025"/>
    <n v="17082000"/>
    <s v="Banco Davivienda S.A."/>
    <n v="482869980094"/>
    <s v="CC"/>
    <s v="830053700"/>
    <s v="FIDUDAVIVIENDA FID P.A. LA MARLENE VIS - RECAUDO COMPRADORES**CUSEZAR S.A."/>
    <x v="32"/>
    <x v="83"/>
    <s v="AP 601 TO 14"/>
    <m/>
    <m/>
    <n v="128115000"/>
    <s v="39,15-35,30"/>
    <d v="2026-03-30T00:00:00"/>
    <x v="3"/>
    <x v="3"/>
    <x v="2"/>
    <m/>
    <x v="2"/>
  </r>
  <r>
    <s v="681d2ce287493bf49b56f3fa"/>
    <s v="688-2025"/>
    <s v="DANIEL"/>
    <s v="ALFONSO"/>
    <s v="TRIANA"/>
    <s v="MANCERA"/>
    <s v="Nombre OK"/>
    <s v="Cédula de Ciudadanía"/>
    <n v="1015452796"/>
    <x v="0"/>
    <n v="1"/>
    <s v="Caja Colombiana de Subsidio Familiar COLSUBSIDIO"/>
    <n v="42705000"/>
    <s v="BANCO DAVIVIENDA"/>
    <n v="37283780"/>
    <s v="688 25-Jul-2025"/>
    <n v="17082000"/>
    <s v="Banco Davivienda S.A."/>
    <n v="482869980094"/>
    <s v="CC"/>
    <s v="830053700"/>
    <s v="FIDUDAVIVIENDA FID P.A. LA MARLENE VIS - RECAUDO COMPRADORES**CUSEZAR S.A."/>
    <x v="32"/>
    <x v="83"/>
    <s v="AP 304 TO 15"/>
    <m/>
    <m/>
    <n v="128115000"/>
    <s v="39,15-35,30"/>
    <d v="2026-03-31T00:00:00"/>
    <x v="3"/>
    <x v="3"/>
    <x v="2"/>
    <m/>
    <x v="2"/>
  </r>
  <r>
    <s v="681e070528060f886348fe5c"/>
    <s v="688-2025"/>
    <s v="FREDY"/>
    <s v="ALEXANDER"/>
    <s v="ESCOBAR"/>
    <s v="MURCIA"/>
    <s v="Nombre OK"/>
    <s v="Cédula de Ciudadanía"/>
    <n v="1012376201"/>
    <x v="0"/>
    <n v="1"/>
    <s v="Caja Colombiana de Subsidio Familiar COLSUBSIDIO"/>
    <m/>
    <s v="BANCOLOMBIA"/>
    <n v="71000000"/>
    <s v="688 25-Jul-2025"/>
    <n v="17082000"/>
    <s v="Banco Davivienda S.A."/>
    <n v="482869980094"/>
    <s v="CC"/>
    <s v="830053700"/>
    <s v="FIDUDAVIVIENDA FID P.A. LA MARLENE VIS - RECAUDO COMPRADORES**CUSEZAR S.A."/>
    <x v="32"/>
    <x v="83"/>
    <s v="AP 502 TO 14"/>
    <m/>
    <m/>
    <m/>
    <m/>
    <m/>
    <x v="4"/>
    <x v="2"/>
    <x v="1"/>
    <m/>
    <x v="2"/>
  </r>
  <r>
    <s v="681e0e4328060f886349074b"/>
    <s v="698-2025"/>
    <s v="MARISOL"/>
    <s v=""/>
    <s v="CRUZ"/>
    <s v="DIAZ"/>
    <s v="Nombre OK"/>
    <s v="Cédula de Ciudadanía"/>
    <n v="52238290"/>
    <x v="0"/>
    <n v="1"/>
    <s v="Caja de Compensación Familiar CAFAM"/>
    <n v="42705000"/>
    <s v="BANCO DAVIVIENDA"/>
    <n v="51918000"/>
    <s v="698 31-Jul-2025"/>
    <n v="17082000"/>
    <s v="Banco Davivienda S.A."/>
    <n v="482869980094"/>
    <s v="CC"/>
    <s v="830053700"/>
    <s v="FIDUDAVIVIENDA FID P.A. LA MARLENE VIS - RECAUDO COMPRADORES**CUSEZAR S.A."/>
    <x v="32"/>
    <x v="83"/>
    <s v="AP 103 TO 27"/>
    <m/>
    <m/>
    <n v="128115000"/>
    <s v="39,15-35,30"/>
    <d v="2026-03-31T00:00:00"/>
    <x v="3"/>
    <x v="3"/>
    <x v="2"/>
    <m/>
    <x v="2"/>
  </r>
  <r>
    <s v="681e0fe328060f8863490957"/>
    <s v="698-2025"/>
    <s v="DAVID"/>
    <s v=""/>
    <s v="MAYORGA"/>
    <s v="GOMEZ"/>
    <s v="Nombre OK"/>
    <s v="Cédula de Ciudadanía"/>
    <n v="1030687992"/>
    <x v="0"/>
    <n v="1"/>
    <s v="Caja Colombiana de Subsidio Familiar COLSUBSIDIO"/>
    <n v="34800000"/>
    <s v="BANCO DAVIVIENDA"/>
    <n v="54033000"/>
    <s v="698 31-Jul-2025"/>
    <n v="17082000"/>
    <s v="Banco Davivienda S.A."/>
    <n v="482869980094"/>
    <s v="CC"/>
    <s v="830053700"/>
    <s v="FIDUDAVIVIENDA FID P.A. LA MARLENE VIS - RECAUDO COMPRADORES**CUSEZAR S.A."/>
    <x v="32"/>
    <x v="83"/>
    <s v="AP 302 TO 27"/>
    <m/>
    <m/>
    <n v="128115000"/>
    <s v="39,15-35,30"/>
    <d v="2026-03-31T00:00:00"/>
    <x v="3"/>
    <x v="3"/>
    <x v="2"/>
    <m/>
    <x v="2"/>
  </r>
  <r>
    <s v="681e123f28060f8863490bf7"/>
    <s v="698-2025"/>
    <s v="ROSALBA"/>
    <s v=""/>
    <s v="CUELLAR"/>
    <s v="CLAROS"/>
    <s v="Sin asignar"/>
    <s v="Cédula de Ciudadanía"/>
    <n v="1019063001"/>
    <x v="0"/>
    <n v="1"/>
    <s v="Caja de Compensación Familiar CAFAM"/>
    <n v="39000000"/>
    <s v="BANCO DAVIVIENDA"/>
    <n v="55000000"/>
    <s v="698 31-Jul-2025"/>
    <n v="17082000"/>
    <s v="Banco Davivienda S.A."/>
    <n v="482869980094"/>
    <s v="CC"/>
    <s v="830053700"/>
    <s v="FIDUDAVIVIENDA FID P.A. LA MARLENE VIS - RECAUDO COMPRADORES**CUSEZAR S.A."/>
    <x v="32"/>
    <x v="83"/>
    <s v="AP 303 TO 27"/>
    <m/>
    <m/>
    <m/>
    <m/>
    <m/>
    <x v="4"/>
    <x v="2"/>
    <x v="1"/>
    <m/>
    <x v="2"/>
  </r>
  <r>
    <s v="681e134728060f8863490df2"/>
    <s v="698-2025"/>
    <s v="JULIETH"/>
    <s v=""/>
    <s v="ARIZA"/>
    <s v="ARIZA"/>
    <s v="Sin asignar"/>
    <s v="Cédula de Ciudadanía"/>
    <n v="1014231181"/>
    <x v="0"/>
    <n v="1"/>
    <s v="Caja de Compensación Familiar COMPENSAR"/>
    <m/>
    <s v="BANCO DAVIVIENDA"/>
    <n v="68000000"/>
    <s v="698 31-Jul-2025"/>
    <n v="17082000"/>
    <s v="Banco Davivienda S.A."/>
    <n v="482869980094"/>
    <s v="CC"/>
    <s v="830053700"/>
    <s v="FIDUDAVIVIENDA FID P.A. LA MARLENE VIS - RECAUDO COMPRADORES**CUSEZAR S.A."/>
    <x v="32"/>
    <x v="83"/>
    <s v="AP 402 TO 27"/>
    <m/>
    <m/>
    <m/>
    <m/>
    <m/>
    <x v="4"/>
    <x v="2"/>
    <x v="1"/>
    <m/>
    <x v="2"/>
  </r>
  <r>
    <s v="681e156c28060f8863491083"/>
    <s v="698-2025"/>
    <s v="JONATHAN"/>
    <s v="CAMILO"/>
    <s v="GARZON"/>
    <s v="PADILLA"/>
    <s v="Sin asignar"/>
    <s v="Cédula de Ciudadanía"/>
    <n v="1000123397"/>
    <x v="0"/>
    <n v="1"/>
    <s v="Caja Colombiana de Subsidio Familiar COLSUBSIDIO"/>
    <n v="39000000"/>
    <s v="BANCO DAVIVIENDA"/>
    <n v="73736560"/>
    <s v="698 31-Jul-2025"/>
    <n v="17082000"/>
    <s v="Banco Davivienda S.A."/>
    <n v="482869980094"/>
    <s v="CC"/>
    <s v="830053700"/>
    <s v="FIDUDAVIVIENDA FID P.A. LA MARLENE VIS - RECAUDO COMPRADORES**CUSEZAR S.A."/>
    <x v="32"/>
    <x v="83"/>
    <s v="AP 504 TO 25"/>
    <m/>
    <m/>
    <m/>
    <m/>
    <m/>
    <x v="4"/>
    <x v="2"/>
    <x v="1"/>
    <m/>
    <x v="2"/>
  </r>
  <r>
    <s v="6823b1412241f3e127d5cf8d"/>
    <s v="534-2025"/>
    <s v="SANDRA"/>
    <s v="PATRICIA"/>
    <s v="GARNICA"/>
    <s v="TRIANA"/>
    <s v="Nombre OK"/>
    <s v="Cédula de Ciudadanía"/>
    <n v="1109492838"/>
    <x v="0"/>
    <n v="1"/>
    <s v="Caja Colombiana de Subsidio Familiar COLSUBSIDIO"/>
    <n v="427050"/>
    <s v="BANCO DAVIVIENDA"/>
    <n v="571650"/>
    <s v="534 24-Jun-2025"/>
    <n v="17082000"/>
    <s v="Banco Davivienda S.A."/>
    <n v="482869980094"/>
    <s v="CC"/>
    <s v="830053700"/>
    <s v="FIDUDAVIVIENDA FID P.A. LA MARLENE VIS - RECAUDO COMPRADORES**CUSEZAR S.A."/>
    <x v="32"/>
    <x v="83"/>
    <s v="AP 502 TO 7"/>
    <m/>
    <m/>
    <n v="1281150"/>
    <s v="39,15-35,30"/>
    <d v="2026-04-01T00:00:00"/>
    <x v="3"/>
    <x v="3"/>
    <x v="2"/>
    <s v="Numero de cuenta en CB no corresponde-constitución fiducia hoja en blanco"/>
    <x v="2"/>
  </r>
  <r>
    <s v="68264116de4c12cc68bf6061"/>
    <s v="1537-2025"/>
    <s v="EMILSE"/>
    <s v=""/>
    <s v="PRIETO"/>
    <s v="POVEDA"/>
    <s v="Nombre OK"/>
    <s v="Cédula de Ciudadanía"/>
    <n v="65711786"/>
    <x v="0"/>
    <n v="1"/>
    <s v="Caja Colombiana de Subsidio Familiar COLSUBSIDIO"/>
    <m/>
    <s v="BANCO DAVIVIENDA"/>
    <n v="55700000"/>
    <s v="1537 24-Dic-2025"/>
    <n v="17082000"/>
    <s v="Banco Davivienda S.A."/>
    <n v="482869980094"/>
    <s v="CC"/>
    <s v="830053700"/>
    <s v="FIDUDAVIVIENDA FID P.A. LA MARLENE VIS - RECAUDO COMPRADORES**CUSEZAR S.A."/>
    <x v="32"/>
    <x v="83"/>
    <s v="AP 302 TO 10"/>
    <m/>
    <m/>
    <m/>
    <m/>
    <m/>
    <x v="4"/>
    <x v="2"/>
    <x v="1"/>
    <m/>
    <x v="2"/>
  </r>
  <r>
    <s v="6826432dde4c12cc68bf6470"/>
    <s v="1227-2025"/>
    <s v="JOSE"/>
    <s v="FRANCISCO"/>
    <s v="ACEVEDO"/>
    <s v="MENCO"/>
    <s v="Nombre OK"/>
    <s v="Cédula de Ciudadanía"/>
    <n v="1046403697"/>
    <x v="0"/>
    <n v="1"/>
    <s v="Caja de Compensación Familiar COMPENSAR"/>
    <m/>
    <s v="OTROS"/>
    <n v="63500000"/>
    <s v="1227 21-Nov-2025"/>
    <n v="17082000"/>
    <s v="Banco Davivienda S.A."/>
    <n v="482869980094"/>
    <s v="CC"/>
    <s v="830053700"/>
    <s v="FIDUDAVIVIENDA FID P.A. LA MARLENE VIS - RECAUDO COMPRADORES**CUSEZAR S.A."/>
    <x v="32"/>
    <x v="83"/>
    <s v="AP 501 TO 26"/>
    <m/>
    <m/>
    <m/>
    <m/>
    <m/>
    <x v="4"/>
    <x v="2"/>
    <x v="1"/>
    <m/>
    <x v="2"/>
  </r>
  <r>
    <s v="6826458ede4c12cc68bf6a1d"/>
    <s v="819-2025"/>
    <s v="ALEX"/>
    <s v="ANDRES"/>
    <s v="AGUJA"/>
    <s v="URUEÑA"/>
    <s v="Nombre OK"/>
    <s v="Cédula de Ciudadanía"/>
    <n v="1110177827"/>
    <x v="0"/>
    <n v="1"/>
    <s v="Caja de Compensación Familiar CAFAM"/>
    <n v="427050"/>
    <s v="BANCO DAVIVIENDA"/>
    <n v="531280"/>
    <s v="819 22-Ago-2025"/>
    <n v="17082000"/>
    <s v="Banco Davivienda S.A."/>
    <n v="482869980094"/>
    <s v="CC"/>
    <s v="830053700"/>
    <s v="FIDUDAVIVIENDA FID P.A. LA MARLENE VIS - RECAUDO COMPRADORES**CUSEZAR S.A."/>
    <x v="32"/>
    <x v="83"/>
    <s v="AP 201 TO 10"/>
    <m/>
    <m/>
    <n v="1281150"/>
    <s v="39,15-35,30"/>
    <d v="2026-04-01T00:00:00"/>
    <x v="3"/>
    <x v="3"/>
    <x v="2"/>
    <s v="Numero de cuenta en CB no corresponde-constitución fiducia hoja en blanco"/>
    <x v="2"/>
  </r>
  <r>
    <s v="682647efde4c12cc68bf718d"/>
    <s v="703-2025"/>
    <s v="GREISIS"/>
    <s v="CAROLINA"/>
    <s v="GONZALEZ"/>
    <s v="GONZALEZ"/>
    <s v="Nombre OK"/>
    <s v="Cédula de Ciudadanía"/>
    <n v="1127947848"/>
    <x v="0"/>
    <n v="1"/>
    <s v="Caja Colombiana de Subsidio Familiar COLSUBSIDIO"/>
    <n v="427050"/>
    <s v="BANCO DAVIVIENDA"/>
    <n v="576780"/>
    <s v="703 31-Jul-2025"/>
    <n v="17082000"/>
    <s v="Banco Davivienda S.A."/>
    <n v="482869980094"/>
    <s v="CC"/>
    <s v="830053700"/>
    <s v="FIDUDAVIVIENDA FID P.A. LA MARLENE VIS - RECAUDO COMPRADORES**CUSEZAR S.A."/>
    <x v="32"/>
    <x v="83"/>
    <s v="AP 103 TO 13"/>
    <m/>
    <m/>
    <n v="1281150"/>
    <s v="39,15-35,30"/>
    <d v="2026-04-01T00:00:00"/>
    <x v="3"/>
    <x v="3"/>
    <x v="2"/>
    <s v="Numero de cuenta en CB no corresponde-constitución fiducia hoja en blanco"/>
    <x v="2"/>
  </r>
  <r>
    <s v="682e18a8feb837da848cff97"/>
    <s v="534-2025"/>
    <s v="MARTHA"/>
    <s v="YAMILE"/>
    <s v="DIAZ"/>
    <s v="CALDAS"/>
    <s v="Nombre OK"/>
    <s v="Cédula de Ciudadanía"/>
    <n v="52974089"/>
    <x v="0"/>
    <n v="1"/>
    <s v="Caja de Compensación Familiar CAFAM"/>
    <n v="427050"/>
    <s v="BANCO DAVIVIENDA"/>
    <n v="547980"/>
    <s v="534 24-Jun-2025"/>
    <n v="17082000"/>
    <s v="Banco Davivienda S.A."/>
    <n v="482869980094"/>
    <s v="CC"/>
    <s v="830053700"/>
    <s v="FIDUDAVIVIENDA FID P.A. LA MARLENE VIS - RECAUDO COMPRADORES**CUSEZAR S.A."/>
    <x v="32"/>
    <x v="83"/>
    <s v="AP 603 TO 12"/>
    <m/>
    <m/>
    <n v="1281150"/>
    <s v="39,15-35,30"/>
    <d v="2026-04-01T00:00:00"/>
    <x v="3"/>
    <x v="3"/>
    <x v="2"/>
    <s v="Numero de cuenta en CB no corresponde-constitución fiducia hoja en blanco"/>
    <x v="2"/>
  </r>
  <r>
    <s v="682e31a9feb837da848d3417"/>
    <s v="1268-2025"/>
    <s v="DIANA"/>
    <s v="DAISURY"/>
    <s v="MAHECHA"/>
    <s v="OLAYA"/>
    <s v="Nombre OK"/>
    <s v="Cédula de Ciudadanía"/>
    <n v="1105784549"/>
    <x v="0"/>
    <n v="1"/>
    <s v="Caja Colombiana de Subsidio Familiar COLSUBSIDIO"/>
    <m/>
    <s v="F.N.A."/>
    <n v="75429000"/>
    <s v="1268 28-Nov-2025"/>
    <n v="17082000"/>
    <s v="Banco Davivienda S.A."/>
    <n v="482869980094"/>
    <s v="CC"/>
    <s v="830053700"/>
    <s v="FIDUDAVIVIENDA FID P.A. LA MARLENE VIS - RECAUDO COMPRADORES**CUSEZAR S.A."/>
    <x v="32"/>
    <x v="83"/>
    <s v="AP 401 TO 13"/>
    <m/>
    <m/>
    <m/>
    <m/>
    <m/>
    <x v="4"/>
    <x v="2"/>
    <x v="1"/>
    <m/>
    <x v="2"/>
  </r>
  <r>
    <s v="682e33e2feb837da848d3b29"/>
    <s v="643-2025"/>
    <s v="ANGIE"/>
    <s v="BREITZY"/>
    <s v="GIL"/>
    <s v="BELTRAN"/>
    <s v="Nombre OK"/>
    <s v="Cédula de Ciudadanía"/>
    <n v="1012385596"/>
    <x v="0"/>
    <n v="1"/>
    <s v="Caja de Compensación Familiar COMPENSAR"/>
    <n v="427050"/>
    <s v="BANCO DAVIVIENDA"/>
    <n v="581280"/>
    <s v="643 17-Jul-2025"/>
    <n v="17082000"/>
    <s v="Banco Davivienda S.A."/>
    <n v="482869980094"/>
    <s v="CC"/>
    <s v="830053700"/>
    <s v="FIDUDAVIVIENDA FID P.A. LA MARLENE VIS - RECAUDO COMPRADORES**CUSEZAR S.A."/>
    <x v="32"/>
    <x v="83"/>
    <s v="AP 403 TO 15"/>
    <m/>
    <m/>
    <n v="1281150"/>
    <s v="39,15-35,30"/>
    <d v="2026-04-01T00:00:00"/>
    <x v="3"/>
    <x v="3"/>
    <x v="2"/>
    <s v="Numero de cuenta en CB no corresponde-constitución fiducia hoja en blanco"/>
    <x v="2"/>
  </r>
  <r>
    <s v="684883b6179defc44a2b0bab"/>
    <s v="608-2025"/>
    <s v="PILAR"/>
    <s v="CONSTANZA"/>
    <s v="HERNANDEZ"/>
    <s v="MONTAÑO"/>
    <s v="Nombre OK"/>
    <s v="Cédula de Ciudadanía"/>
    <n v="1030625212"/>
    <x v="0"/>
    <n v="1"/>
    <s v="Caja Colombiana de Subsidio Familiar COLSUBSIDIO"/>
    <m/>
    <s v="OTROS"/>
    <n v="61800000"/>
    <s v="608 15-Jul-2025"/>
    <n v="17082000"/>
    <s v="Banco Davivienda S.A."/>
    <n v="482869980094"/>
    <s v="CC"/>
    <s v="830053700"/>
    <s v="FIDUDAVIVIENDA FID P.A. LA MARLENE VIS - RECAUDO COMPRADORES**CUSEZAR S.A."/>
    <x v="32"/>
    <x v="83"/>
    <s v="AP 402 TO 6"/>
    <m/>
    <m/>
    <m/>
    <m/>
    <m/>
    <x v="4"/>
    <x v="2"/>
    <x v="1"/>
    <m/>
    <x v="2"/>
  </r>
  <r>
    <s v="6849f5a7550669636773ba9a"/>
    <s v="608-2025"/>
    <s v="LAURA"/>
    <s v="LIZETH"/>
    <s v="GUARIN"/>
    <s v="CHIGUASUQUE"/>
    <s v="Nombre OK"/>
    <s v="Cédula de Ciudadanía"/>
    <n v="1001276600"/>
    <x v="0"/>
    <n v="1"/>
    <s v="Caja de Compensación Familiar COMPENSAR"/>
    <n v="42705000"/>
    <s v="BANCO DAVIVIENDA"/>
    <n v="52188000"/>
    <s v="608 15-Jul-2025"/>
    <n v="17082000"/>
    <s v="Banco Davivienda S.A."/>
    <n v="482869980094"/>
    <s v="CC"/>
    <s v="830053700"/>
    <s v="FIDUDAVIVIENDA FID P.A. LA MARLENE VIS - RECAUDO COMPRADORES**CUSEZAR S.A."/>
    <x v="32"/>
    <x v="83"/>
    <s v="AP 103 TO 6"/>
    <n v="0"/>
    <n v="0"/>
    <n v="128115000"/>
    <s v="39,15-35,30"/>
    <d v="2025-12-10T00:00:00"/>
    <x v="1"/>
    <x v="1"/>
    <x v="2"/>
    <m/>
    <x v="1"/>
  </r>
  <r>
    <s v="684c438bc5b83cebd1758f6c"/>
    <s v="608-2025"/>
    <s v="MAURICIO"/>
    <s v=""/>
    <s v="SALINAS"/>
    <s v="BUITRAGO"/>
    <s v="Nombre OK"/>
    <s v="Cédula de Ciudadanía"/>
    <n v="9498189"/>
    <x v="0"/>
    <n v="1"/>
    <s v="Caja Colombiana de Subsidio Familiar COLSUBSIDIO"/>
    <n v="42705000"/>
    <s v="BANCO DAVIVIENDA"/>
    <n v="57418000"/>
    <s v="608 15-Jul-2025"/>
    <n v="17082000"/>
    <s v="Banco Davivienda S.A."/>
    <n v="482869980094"/>
    <s v="CC"/>
    <s v="830053700"/>
    <s v="FIDUDAVIVIENDA FID P.A. LA MARLENE VIS - RECAUDO COMPRADORES**CUSEZAR S.A."/>
    <x v="32"/>
    <x v="83"/>
    <s v="AP 304 TO 14"/>
    <n v="0"/>
    <n v="0"/>
    <n v="128115000"/>
    <s v="39,15-35,30"/>
    <d v="2026-02-12T00:00:00"/>
    <x v="20"/>
    <x v="1"/>
    <x v="5"/>
    <m/>
    <x v="12"/>
  </r>
  <r>
    <s v="684c5ef3c5b83cebd175eafc"/>
    <s v="1265-2025"/>
    <s v="LEIDY"/>
    <s v="NATALIA"/>
    <s v="TRUJILLO"/>
    <s v="CAPERA"/>
    <s v="Nombre OK"/>
    <s v="Cédula de Ciudadanía"/>
    <n v="1001342766"/>
    <x v="0"/>
    <n v="1"/>
    <s v="Caja Colombiana de Subsidio Familiar COLSUBSIDIO"/>
    <m/>
    <s v="BANCO DAVIVIENDA"/>
    <n v="74229000"/>
    <s v="1265 28-Nov-2025"/>
    <n v="17082000"/>
    <s v="Banco Davivienda S.A."/>
    <n v="482869980094"/>
    <s v="CC"/>
    <s v="830053700"/>
    <s v="FIDUDAVIVIENDA FID P.A. LA MARLENE VIS - RECAUDO COMPRADORES**CUSEZAR S.A."/>
    <x v="32"/>
    <x v="83"/>
    <s v="AP 301 TO 9"/>
    <m/>
    <m/>
    <m/>
    <m/>
    <m/>
    <x v="4"/>
    <x v="2"/>
    <x v="1"/>
    <m/>
    <x v="2"/>
  </r>
  <r>
    <s v="684c6790c5b83cebd1760448"/>
    <s v="823-2025"/>
    <s v="DAVID"/>
    <s v="RICARDO"/>
    <s v="BARRERA"/>
    <s v="MACIAS"/>
    <s v="Nombre OK"/>
    <s v="Cédula de Ciudadanía"/>
    <n v="1012353802"/>
    <x v="0"/>
    <n v="1"/>
    <s v="Caja Colombiana de Subsidio Familiar COLSUBSIDIO"/>
    <m/>
    <s v="BANCOLOMBIA"/>
    <n v="102496773"/>
    <s v="823 22-Ago-2025"/>
    <n v="17082000"/>
    <s v="Banco Davivienda S.A."/>
    <n v="482869980094"/>
    <s v="CC"/>
    <s v="830053700"/>
    <s v="FIDUDAVIVIENDA FID P.A. LA MARLENE VIS - RECAUDO COMPRADORES**CUSEZAR S.A."/>
    <x v="32"/>
    <x v="83"/>
    <s v="AP 104 TO 7"/>
    <m/>
    <m/>
    <m/>
    <m/>
    <m/>
    <x v="4"/>
    <x v="2"/>
    <x v="1"/>
    <m/>
    <x v="2"/>
  </r>
  <r>
    <s v="684c8d0fc5b83cebd1766473"/>
    <s v="608-2025"/>
    <s v="BERNARDO"/>
    <s v="RAFAEL"/>
    <s v="SINNING"/>
    <s v="GALLARDO"/>
    <s v="Nombre OK"/>
    <s v="Cédula de Ciudadanía"/>
    <n v="1128328036"/>
    <x v="0"/>
    <n v="1"/>
    <s v="Caja Colombiana de Subsidio Familiar COLSUBSIDIO"/>
    <m/>
    <s v="BANCO BOGOTA"/>
    <n v="60710000"/>
    <s v="608 15-Jul-2025"/>
    <n v="17082000"/>
    <s v="Banco Davivienda S.A."/>
    <n v="482869980094"/>
    <s v="CC"/>
    <s v="830053700"/>
    <s v="FIDUDAVIVIENDA FID P.A. LA MARLENE VIS - RECAUDO COMPRADORES**CUSEZAR S.A."/>
    <x v="32"/>
    <x v="83"/>
    <s v="AP 404 TO 8"/>
    <m/>
    <m/>
    <m/>
    <m/>
    <m/>
    <x v="4"/>
    <x v="2"/>
    <x v="1"/>
    <m/>
    <x v="2"/>
  </r>
  <r>
    <s v="684c929dc5b83cebd1767592"/>
    <s v="823-2025"/>
    <s v="RICHARD"/>
    <s v="DAVID"/>
    <s v="BARRETO"/>
    <s v="GUTIERREZ"/>
    <s v="Nombre OK"/>
    <s v="Cédula de Ciudadanía"/>
    <n v="93205950"/>
    <x v="0"/>
    <n v="1"/>
    <s v="Caja Colombiana de Subsidio Familiar COLSUBSIDIO"/>
    <m/>
    <s v="OTROS"/>
    <n v="97047707"/>
    <s v="823 22-Ago-2025"/>
    <n v="17082000"/>
    <s v="Banco Davivienda S.A."/>
    <n v="482869980094"/>
    <s v="CC"/>
    <s v="830053700"/>
    <s v="FIDUDAVIVIENDA FID P.A. LA MARLENE VIS - RECAUDO COMPRADORES**CUSEZAR S.A."/>
    <x v="32"/>
    <x v="83"/>
    <s v="AP 301 TO 15"/>
    <m/>
    <m/>
    <m/>
    <m/>
    <m/>
    <x v="4"/>
    <x v="2"/>
    <x v="1"/>
    <m/>
    <x v="2"/>
  </r>
  <r>
    <s v="684c929dc5b83cebd1767592"/>
    <s v="823-2025"/>
    <s v="YAMILE"/>
    <s v=""/>
    <s v="CARDENAS"/>
    <s v="DELGADO"/>
    <s v="Nombre OK"/>
    <s v="Cédula de Ciudadanía"/>
    <n v="52315040"/>
    <x v="1"/>
    <n v="0"/>
    <s v="Caja Colombiana de Subsidio Familiar COLSUBSIDIO"/>
    <m/>
    <s v="OTROS"/>
    <n v="97047707"/>
    <s v="823 22-Ago-2025"/>
    <n v="17082000"/>
    <s v="Banco Davivienda S.A."/>
    <n v="482869980094"/>
    <s v="CC"/>
    <s v="830053700"/>
    <s v="FIDUDAVIVIENDA FID P.A. LA MARLENE VIS - RECAUDO COMPRADORES**CUSEZAR S.A."/>
    <x v="32"/>
    <x v="83"/>
    <s v="AP 301 TO 15"/>
    <m/>
    <m/>
    <m/>
    <m/>
    <m/>
    <x v="4"/>
    <x v="2"/>
    <x v="1"/>
    <m/>
    <x v="2"/>
  </r>
  <r>
    <s v="684c9577c5b83cebd1767bab"/>
    <s v="699-2025"/>
    <s v="LEIDY"/>
    <s v="MILENA"/>
    <s v="RAMIREZ"/>
    <s v="GAITAN"/>
    <s v="Nombre OK"/>
    <s v="Cédula de Ciudadanía"/>
    <n v="1030591910"/>
    <x v="0"/>
    <n v="1"/>
    <s v="Caja de Compensación Familiar CAFAM"/>
    <n v="42705000"/>
    <s v="BANCO DAVIVIENDA"/>
    <n v="57264000"/>
    <s v="699 31-Jul-2025"/>
    <n v="17082000"/>
    <s v="Banco Davivienda S.A."/>
    <n v="482869980094"/>
    <s v="CC"/>
    <s v="830053700"/>
    <s v="FIDUDAVIVIENDA FID P.A. LA MARLENE VIS - RECAUDO COMPRADORES**CUSEZAR S.A."/>
    <x v="32"/>
    <x v="83"/>
    <s v="AP 201 TO 14"/>
    <n v="0"/>
    <n v="0"/>
    <n v="128115000"/>
    <s v="39,15-35,30"/>
    <d v="2026-02-12T00:00:00"/>
    <x v="20"/>
    <x v="1"/>
    <x v="5"/>
    <m/>
    <x v="12"/>
  </r>
  <r>
    <s v="68503b32c5b83cebd1796527"/>
    <s v="608-2025"/>
    <s v="LEIDY"/>
    <s v="YINET"/>
    <s v="PABON"/>
    <s v="DAZA"/>
    <s v="Nombre OK"/>
    <s v="Cédula de Ciudadanía"/>
    <n v="1001115248"/>
    <x v="0"/>
    <n v="1"/>
    <s v="Caja de Compensación Familiar COMPENSAR"/>
    <n v="42705000"/>
    <s v="BANCO DAVIVIENDA"/>
    <n v="58128000"/>
    <s v="608 15-Jul-2025"/>
    <n v="17082000"/>
    <s v="Banco Davivienda S.A."/>
    <n v="482869980094"/>
    <s v="CC"/>
    <s v="830053700"/>
    <s v="FIDUDAVIVIENDA FID P.A. LA MARLENE VIS - RECAUDO COMPRADORES**CUSEZAR S.A."/>
    <x v="32"/>
    <x v="83"/>
    <s v="AP 203 TO 6"/>
    <n v="0"/>
    <n v="0"/>
    <n v="128115000"/>
    <s v="39,15-35,30"/>
    <d v="2025-12-11T00:00:00"/>
    <x v="1"/>
    <x v="1"/>
    <x v="4"/>
    <m/>
    <x v="1"/>
  </r>
  <r>
    <s v="68503eecc5b83cebd1796e39"/>
    <s v="608-2025"/>
    <s v="TATIANA"/>
    <s v=""/>
    <s v="FONSECA"/>
    <s v="ZARATE"/>
    <s v="Nombre OK"/>
    <s v="Cédula de Ciudadanía"/>
    <n v="1014206788"/>
    <x v="0"/>
    <n v="1"/>
    <s v="Caja de Compensación Familiar CAFAM"/>
    <n v="42705000"/>
    <s v="BANCO DAVIVIENDA"/>
    <n v="46328000"/>
    <s v="608 15-Jul-2025"/>
    <n v="17082000"/>
    <s v="Banco Davivienda S.A."/>
    <n v="482869980094"/>
    <s v="CC"/>
    <s v="830053700"/>
    <s v="FIDUDAVIVIENDA FID P.A. LA MARLENE VIS - RECAUDO COMPRADORES**CUSEZAR S.A."/>
    <x v="32"/>
    <x v="83"/>
    <s v="AP 103 TO 9"/>
    <n v="0"/>
    <n v="0"/>
    <n v="128115000"/>
    <s v="39,15-35,30"/>
    <d v="2025-12-11T00:00:00"/>
    <x v="1"/>
    <x v="1"/>
    <x v="4"/>
    <m/>
    <x v="1"/>
  </r>
  <r>
    <s v="68504188c5b83cebd1797743"/>
    <s v="608-2025"/>
    <s v="KAREN"/>
    <s v="LORENA"/>
    <s v="YAZO"/>
    <s v="VARON"/>
    <s v="Nombre OK"/>
    <s v="Cédula de Ciudadanía"/>
    <n v="1012453903"/>
    <x v="0"/>
    <n v="1"/>
    <s v="Caja de Compensación Familiar COMPENSAR"/>
    <n v="390000"/>
    <s v="BANCOLOMBIA"/>
    <n v="618330"/>
    <s v="608 15-Jul-2025"/>
    <n v="17082000"/>
    <s v="Banco Davivienda S.A."/>
    <n v="482869980094"/>
    <s v="CC"/>
    <s v="830053700"/>
    <s v="FIDUDAVIVIENDA FID P.A. LA MARLENE VIS - RECAUDO COMPRADORES**CUSEZAR S.A."/>
    <x v="32"/>
    <x v="83"/>
    <s v="AP 303 TO 9"/>
    <m/>
    <m/>
    <n v="1281150"/>
    <s v="39,15-35,30"/>
    <d v="2026-04-01T00:00:00"/>
    <x v="3"/>
    <x v="3"/>
    <x v="2"/>
    <s v="Numero de cuenta en CB no corresponde-constitución fiducia hoja en blanco"/>
    <x v="2"/>
  </r>
  <r>
    <s v="68504e7c6eb299da72ea7005"/>
    <s v="608-2025"/>
    <s v="LUZ"/>
    <s v="MELIDA"/>
    <s v="OBANDO"/>
    <s v="GRIMALDO"/>
    <s v="Nombre OK"/>
    <s v="Cédula de Ciudadanía"/>
    <n v="52760132"/>
    <x v="0"/>
    <n v="1"/>
    <s v="Caja de Compensación Familiar COMPENSAR"/>
    <n v="42705000"/>
    <s v="BANCO DAVIVIENDA"/>
    <n v="56007000"/>
    <s v="608 15-Jul-2025"/>
    <n v="17082000"/>
    <s v="Banco Davivienda S.A."/>
    <n v="482869980094"/>
    <s v="CC"/>
    <s v="830053700"/>
    <s v="FIDUDAVIVIENDA FID P.A. LA MARLENE VIS - RECAUDO COMPRADORES**CUSEZAR S.A."/>
    <x v="32"/>
    <x v="83"/>
    <s v="AP 503 TO 10"/>
    <n v="0"/>
    <n v="0"/>
    <n v="128115000"/>
    <s v="39,15-35,30"/>
    <d v="2026-02-12T00:00:00"/>
    <x v="20"/>
    <x v="1"/>
    <x v="5"/>
    <m/>
    <x v="12"/>
  </r>
  <r>
    <s v="685052306eb299da72ea7a42"/>
    <s v="608-2025"/>
    <s v="JOSEPH ESTASNISLAO"/>
    <s v="JUAN ANDRES"/>
    <s v="TREBOL"/>
    <s v="ROSAS"/>
    <s v="Nombre OK"/>
    <s v="Cédula de Ciudadanía"/>
    <n v="1012387115"/>
    <x v="0"/>
    <n v="1"/>
    <s v="Caja Colombiana de Subsidio Familiar COLSUBSIDIO"/>
    <n v="427050"/>
    <s v="BANCO DAVIVIENDA"/>
    <n v="556380"/>
    <s v="608 15-Jul-2025"/>
    <n v="17082000"/>
    <s v="Banco Davivienda S.A."/>
    <n v="482869980094"/>
    <s v="CC"/>
    <s v="830053700"/>
    <s v="FIDUDAVIVIENDA FID P.A. LA MARLENE VIS - RECAUDO COMPRADORES**CUSEZAR S.A."/>
    <x v="32"/>
    <x v="83"/>
    <s v="AP 201 TO 13"/>
    <m/>
    <m/>
    <n v="1281150"/>
    <s v="39,15-35,30"/>
    <d v="2026-04-01T00:00:00"/>
    <x v="3"/>
    <x v="3"/>
    <x v="2"/>
    <s v="Numero de cuenta en CB no corresponde-constitución fiducia hoja en blanco"/>
    <x v="2"/>
  </r>
  <r>
    <s v="685056d96eb299da72ea876a"/>
    <s v="608-2025"/>
    <s v="LILIBEHT"/>
    <s v=""/>
    <s v="MUÑOZ"/>
    <s v="LOPEZ"/>
    <s v="Nombre OK"/>
    <s v="Cédula de Ciudadanía"/>
    <n v="1020759482"/>
    <x v="0"/>
    <n v="1"/>
    <s v="Caja de Compensación Familiar CAFAM"/>
    <n v="427050"/>
    <s v="BANCO DAVIVIENDA"/>
    <n v="529180"/>
    <s v="608 15-Jul-2025"/>
    <n v="17082000"/>
    <s v="Banco Davivienda S.A."/>
    <n v="482869980094"/>
    <s v="CC"/>
    <s v="830053700"/>
    <s v="FIDUDAVIVIENDA FID P.A. LA MARLENE VIS - RECAUDO COMPRADORES**CUSEZAR S.A."/>
    <x v="32"/>
    <x v="83"/>
    <s v="AP 204 TO 13"/>
    <m/>
    <m/>
    <n v="1281150"/>
    <s v="39,15-,35-30"/>
    <d v="2026-04-01T00:00:00"/>
    <x v="3"/>
    <x v="3"/>
    <x v="2"/>
    <s v="Numero de cuenta en CB no corresponde"/>
    <x v="2"/>
  </r>
  <r>
    <s v="685059006eb299da72ea8d75"/>
    <s v="1023-2025"/>
    <s v="CLAUDIA"/>
    <s v=""/>
    <s v="RUGELIS"/>
    <s v="GOMEZ"/>
    <s v="Nombre OK"/>
    <s v="Cédula de Ciudadanía"/>
    <n v="1010176752"/>
    <x v="0"/>
    <n v="1"/>
    <s v="Caja Colombiana de Subsidio Familiar COLSUBSIDIO"/>
    <m/>
    <s v="BANCO BOGOTA"/>
    <n v="60347981"/>
    <s v="1023 02-Oct-2025"/>
    <n v="17082000"/>
    <s v="Banco Davivienda S.A."/>
    <n v="482869980094"/>
    <s v="CC"/>
    <s v="830053700"/>
    <s v="FIDUDAVIVIENDA FID P.A. LA MARLENE VIS - RECAUDO COMPRADORES**CUSEZAR S.A."/>
    <x v="32"/>
    <x v="83"/>
    <s v="AP 503 TO 15"/>
    <m/>
    <m/>
    <m/>
    <m/>
    <m/>
    <x v="4"/>
    <x v="2"/>
    <x v="1"/>
    <m/>
    <x v="2"/>
  </r>
  <r>
    <s v="685073986eb299da72eac483"/>
    <s v="844-2025"/>
    <s v="JAZMIN"/>
    <s v="ALEXANDRA"/>
    <s v="GARZON"/>
    <s v="MUÑOZ"/>
    <s v="Nombre OK"/>
    <s v="Cédula de Ciudadanía"/>
    <n v="52755085"/>
    <x v="0"/>
    <n v="1"/>
    <s v="Caja Colombiana de Subsidio Familiar COLSUBSIDIO"/>
    <m/>
    <s v="BANCO DAVIVIENDA"/>
    <n v="68100000"/>
    <s v="844 29-Ago-2025"/>
    <n v="17082000"/>
    <s v="Banco Davivienda S.A."/>
    <n v="482869980094"/>
    <s v="CC"/>
    <s v="830053700"/>
    <s v="FIDUDAVIVIENDA FID P.A. LA MARLENE VIS - RECAUDO COMPRADORES**CUSEZAR S.A."/>
    <x v="32"/>
    <x v="83"/>
    <s v="AP 602 TO 28"/>
    <m/>
    <m/>
    <m/>
    <m/>
    <m/>
    <x v="4"/>
    <x v="2"/>
    <x v="1"/>
    <m/>
    <x v="2"/>
  </r>
  <r>
    <s v="68507b766eb299da72eb46ab"/>
    <s v="844-2025"/>
    <s v="ALBA"/>
    <s v="GISELL"/>
    <s v="BERMUDEZ"/>
    <s v="MORA"/>
    <s v="Nombre OK"/>
    <s v="Cédula de Ciudadanía"/>
    <n v="1016061523"/>
    <x v="0"/>
    <n v="1"/>
    <s v="Caja Colombiana de Subsidio Familiar COLSUBSIDIO"/>
    <m/>
    <s v="BANCO DAVIVIENDA"/>
    <n v="31410000"/>
    <s v="844 29-Ago-2025"/>
    <n v="17082000"/>
    <s v="Banco Davivienda S.A."/>
    <n v="482869980094"/>
    <s v="CC"/>
    <s v="830053700"/>
    <s v="FIDUDAVIVIENDA FID P.A. LA MARLENE VIS - RECAUDO COMPRADORES**CUSEZAR S.A."/>
    <x v="32"/>
    <x v="83"/>
    <s v="AP 204 TO 27"/>
    <m/>
    <m/>
    <m/>
    <m/>
    <m/>
    <x v="4"/>
    <x v="2"/>
    <x v="1"/>
    <m/>
    <x v="2"/>
  </r>
  <r>
    <s v="685d56d461e0d59db9faca19"/>
    <s v="776-2025"/>
    <s v="STEVEN"/>
    <s v="ADOLFO"/>
    <s v="DIAZ"/>
    <s v="SAENZ"/>
    <s v="Nombre OK"/>
    <s v="Cédula de Ciudadanía"/>
    <n v="1024536474"/>
    <x v="0"/>
    <n v="1"/>
    <s v="Ninguno"/>
    <m/>
    <s v="BANCO DAVIVIENDA"/>
    <n v="68000000"/>
    <s v="776 19-Ago-2025"/>
    <n v="17082000"/>
    <s v="Banco Davivienda S.A."/>
    <n v="482869980094"/>
    <s v="CC"/>
    <s v="830053700"/>
    <s v="FIDUDAVIVIENDA FID P.A. LA MARLENE VIS - RECAUDO COMPRADORES**CUSEZAR S.A."/>
    <x v="32"/>
    <x v="83"/>
    <s v="AP 301 TO 11"/>
    <m/>
    <m/>
    <m/>
    <m/>
    <m/>
    <x v="4"/>
    <x v="2"/>
    <x v="1"/>
    <m/>
    <x v="2"/>
  </r>
  <r>
    <s v="685d594561e0d59db9fad17f"/>
    <s v="776-2025"/>
    <s v="KAROL"/>
    <s v="DAYANNA"/>
    <s v="RUIZ"/>
    <s v="AGUDELO"/>
    <s v="Nombre OK"/>
    <s v="Cédula de Ciudadanía"/>
    <n v="1192765308"/>
    <x v="0"/>
    <n v="1"/>
    <s v="Ninguno"/>
    <m/>
    <s v="BANCO DAVIVIENDA"/>
    <n v="70000000"/>
    <s v="776 19-Ago-2025"/>
    <n v="17082000"/>
    <s v="Banco Davivienda S.A."/>
    <n v="482869980094"/>
    <s v="CC"/>
    <s v="830053700"/>
    <s v="FIDUDAVIVIENDA FID P.A. LA MARLENE VIS - RECAUDO COMPRADORES**CUSEZAR S.A."/>
    <x v="32"/>
    <x v="83"/>
    <s v="AP 604 TO 6"/>
    <m/>
    <m/>
    <m/>
    <m/>
    <m/>
    <x v="4"/>
    <x v="2"/>
    <x v="1"/>
    <m/>
    <x v="2"/>
  </r>
  <r>
    <s v="685d620d61e0d59db9faf0aa"/>
    <s v="896-2025"/>
    <s v="ANGIE"/>
    <s v="PAOLA"/>
    <s v="TORRES"/>
    <s v="CAMILO"/>
    <s v="Nombre OK"/>
    <s v="Cédula de Ciudadanía"/>
    <n v="1001173557"/>
    <x v="0"/>
    <n v="1"/>
    <s v="Caja de Compensación Familiar COMPENSAR"/>
    <n v="427050"/>
    <s v="BANCO DAVIVIENDA"/>
    <n v="556715"/>
    <s v="896 09-Sep-2025"/>
    <n v="17082000"/>
    <s v="Banco Davivienda S.A."/>
    <n v="482869980094"/>
    <s v="CC"/>
    <s v="830053700"/>
    <s v="FIDUDAVIVIENDA FID P.A. LA MARLENE VIS - RECAUDO COMPRADORES**CUSEZAR S.A."/>
    <x v="32"/>
    <x v="83"/>
    <s v="AP 602 TO 27"/>
    <m/>
    <m/>
    <n v="1281150"/>
    <s v="39,15-35,30"/>
    <d v="2026-04-01T00:00:00"/>
    <x v="3"/>
    <x v="3"/>
    <x v="2"/>
    <s v="Numero de cuenta en CB no corresponde"/>
    <x v="2"/>
  </r>
  <r>
    <s v="685d649261e0d59db9fafb0e"/>
    <s v="776-2025"/>
    <s v="SANTIAGO"/>
    <s v="FELIPE"/>
    <s v="CUADROS"/>
    <s v="PARRA"/>
    <s v="Nombre OK"/>
    <s v="Cédula de Ciudadanía"/>
    <n v="1001051301"/>
    <x v="0"/>
    <n v="1"/>
    <s v="Caja de Compensación Familiar COMPENSAR"/>
    <n v="42705000"/>
    <s v="BANCO DAVIVIENDA"/>
    <n v="54747000"/>
    <s v="776 19-Ago-2025"/>
    <n v="17082000"/>
    <s v="Banco Davivienda S.A."/>
    <n v="482869980094"/>
    <s v="CC"/>
    <s v="830053700"/>
    <s v="FIDUDAVIVIENDA FID P.A. LA MARLENE VIS - RECAUDO COMPRADORES**CUSEZAR S.A."/>
    <x v="32"/>
    <x v="83"/>
    <s v="AP 604 TO 12"/>
    <n v="0"/>
    <n v="0"/>
    <n v="128115000"/>
    <s v="39,15-35,30"/>
    <d v="2026-03-29T00:00:00"/>
    <x v="3"/>
    <x v="3"/>
    <x v="4"/>
    <s v="correo - CB Y RUT NO CORRESPONDE."/>
    <x v="2"/>
  </r>
  <r>
    <s v="685db59a6c187e33e0ba9ee7"/>
    <s v="776-2025"/>
    <s v="CRISTIAN"/>
    <s v="JAVIER"/>
    <s v="MARTINEZ"/>
    <s v="CONTRERAS"/>
    <s v="Nombre OK"/>
    <s v="Cédula de Ciudadanía"/>
    <n v="1234789984"/>
    <x v="0"/>
    <n v="1"/>
    <s v="Caja de Compensación Familiar COMPENSAR"/>
    <n v="39000000"/>
    <s v="F.N.A."/>
    <n v="66440000"/>
    <s v="776 19-Ago-2025"/>
    <n v="17082000"/>
    <s v="Banco Davivienda S.A."/>
    <n v="482869980094"/>
    <s v="CC"/>
    <s v="830053700"/>
    <s v="FIDUDAVIVIENDA FID P.A. LA MARLENE VIS - RECAUDO COMPRADORES**CUSEZAR S.A."/>
    <x v="32"/>
    <x v="83"/>
    <s v="AP 401 TO 28"/>
    <m/>
    <m/>
    <m/>
    <m/>
    <m/>
    <x v="4"/>
    <x v="2"/>
    <x v="1"/>
    <m/>
    <x v="2"/>
  </r>
  <r>
    <s v="685df6266c187e33e0bcce70"/>
    <s v="776-2025"/>
    <s v="CLARA"/>
    <s v="LUZ"/>
    <s v="PATIÑO"/>
    <s v="DAZA"/>
    <s v="Nombre OK"/>
    <s v="Cédula de Ciudadanía"/>
    <n v="52158896"/>
    <x v="0"/>
    <n v="1"/>
    <s v="Caja Colombiana de Subsidio Familiar COLSUBSIDIO"/>
    <n v="39000000"/>
    <s v="BANCO DAVIVIENDA"/>
    <n v="76000000"/>
    <s v="776 19-Ago-2025"/>
    <n v="17082000"/>
    <s v="Banco Davivienda S.A."/>
    <n v="482869980094"/>
    <s v="CC"/>
    <s v="830053700"/>
    <s v="FIDUDAVIVIENDA FID P.A. LA MARLENE VIS - RECAUDO COMPRADORES**CUSEZAR S.A."/>
    <x v="32"/>
    <x v="83"/>
    <s v="AP 503 TO 28"/>
    <m/>
    <m/>
    <m/>
    <m/>
    <m/>
    <x v="4"/>
    <x v="2"/>
    <x v="1"/>
    <m/>
    <x v="2"/>
  </r>
  <r>
    <s v="685e03c06c187e33e0bcf852"/>
    <s v="896-2025"/>
    <s v="DIANA"/>
    <s v="MARIA"/>
    <s v="QUIÑONES"/>
    <s v="DURAN"/>
    <s v="Nombre OK"/>
    <s v="Cédula de Ciudadanía"/>
    <n v="65801133"/>
    <x v="0"/>
    <n v="1"/>
    <s v="Caja de Compensación Familiar CAFAM"/>
    <n v="42705000"/>
    <s v="BANCOLOMBIA"/>
    <n v="55725000"/>
    <s v="896 09-Sep-2025"/>
    <n v="17082000"/>
    <s v="Banco Davivienda S.A."/>
    <n v="482869980094"/>
    <s v="CC"/>
    <s v="830053700"/>
    <s v="FIDUDAVIVIENDA FID P.A. LA MARLENE VIS - RECAUDO COMPRADORES**CUSEZAR S.A."/>
    <x v="32"/>
    <x v="83"/>
    <s v="AP 204 TO 10"/>
    <n v="0"/>
    <n v="0"/>
    <n v="128115000"/>
    <s v="39,15-35,30"/>
    <d v="2026-03-29T00:00:00"/>
    <x v="3"/>
    <x v="3"/>
    <x v="4"/>
    <s v="correo - FECHA SNR EN SUAV, CB Y RUT NO CORRESPONDE. "/>
    <x v="2"/>
  </r>
  <r>
    <s v="685eb9a16c187e33e0be372e"/>
    <s v="896-2025"/>
    <s v="JUAN"/>
    <s v="PABLO"/>
    <s v="AYALA"/>
    <s v="CALDERON"/>
    <s v="Nombre OK"/>
    <s v="Cédula de Ciudadanía"/>
    <n v="1058324859"/>
    <x v="0"/>
    <n v="1"/>
    <s v="Caja de Compensación Familiar CAFAM"/>
    <n v="39000000"/>
    <s v="BANCO DAVIVIENDA"/>
    <n v="65000000"/>
    <s v="896 09-Sep-2025"/>
    <n v="17082000"/>
    <s v="Banco Davivienda S.A."/>
    <n v="482869980094"/>
    <s v="CC"/>
    <s v="830053700"/>
    <s v="FIDUDAVIVIENDA FID P.A. LA MARLENE VIS - RECAUDO COMPRADORES**CUSEZAR S.A."/>
    <x v="32"/>
    <x v="83"/>
    <s v="AP 604 TO 5"/>
    <m/>
    <m/>
    <m/>
    <m/>
    <m/>
    <x v="4"/>
    <x v="2"/>
    <x v="1"/>
    <m/>
    <x v="2"/>
  </r>
  <r>
    <s v="685f522bc373ae8f24b1b916"/>
    <s v="896-2025"/>
    <s v="JESSICA"/>
    <s v="LIZBETH"/>
    <s v="RUIZ"/>
    <s v="BELTRAN"/>
    <s v="Nombre OK"/>
    <s v="Cédula de Ciudadanía"/>
    <n v="1012463506"/>
    <x v="0"/>
    <n v="1"/>
    <s v="Caja Colombiana de Subsidio Familiar COLSUBSIDIO"/>
    <n v="26000000"/>
    <s v="F.N.A."/>
    <n v="80000000"/>
    <s v="896 09-Sep-2025"/>
    <n v="17082000"/>
    <s v="Banco Davivienda S.A."/>
    <n v="482869980094"/>
    <s v="CC"/>
    <s v="830053700"/>
    <s v="FIDUDAVIVIENDA FID P.A. LA MARLENE VIS - RECAUDO COMPRADORES**CUSEZAR S.A."/>
    <x v="32"/>
    <x v="83"/>
    <s v="AP 402 TO 5"/>
    <m/>
    <m/>
    <m/>
    <m/>
    <m/>
    <x v="4"/>
    <x v="2"/>
    <x v="1"/>
    <m/>
    <x v="2"/>
  </r>
  <r>
    <s v="685f5651c373ae8f24b1c287"/>
    <s v="699-2025"/>
    <s v="GEOVANA"/>
    <s v=""/>
    <s v="CELEMIN"/>
    <s v="FONSECA"/>
    <s v="Nombre OK"/>
    <s v="Cédula de Ciudadanía"/>
    <n v="52194147"/>
    <x v="0"/>
    <n v="1"/>
    <s v="Caja Colombiana de Subsidio Familiar COLSUBSIDIO"/>
    <m/>
    <s v="BANCO DAVIVIENDA"/>
    <n v="70490560"/>
    <s v="699 31-Jul-2025"/>
    <n v="17082000"/>
    <s v="Banco Davivienda S.A."/>
    <n v="482869980094"/>
    <s v="CC"/>
    <s v="830053700"/>
    <s v="FIDUDAVIVIENDA FID P.A. LA MARLENE VIS - RECAUDO COMPRADORES**CUSEZAR S.A."/>
    <x v="32"/>
    <x v="83"/>
    <s v="AP 603 TO 7"/>
    <m/>
    <m/>
    <m/>
    <m/>
    <m/>
    <x v="4"/>
    <x v="2"/>
    <x v="1"/>
    <m/>
    <x v="2"/>
  </r>
  <r>
    <s v="68681a778e9cdbd78f4ac790"/>
    <s v="896-2025"/>
    <s v="CRISTIAN"/>
    <s v="BRAYAN"/>
    <s v="SILVA"/>
    <s v="NIÑO"/>
    <s v="Nombre OK"/>
    <s v="Cédula de Ciudadanía"/>
    <n v="1012377798"/>
    <x v="0"/>
    <n v="1"/>
    <s v="Ninguno"/>
    <m/>
    <s v="BANCO DAVIVIENDA"/>
    <n v="74149100"/>
    <s v="896 09-Sep-2025"/>
    <n v="17082000"/>
    <s v="Banco Davivienda S.A."/>
    <n v="482869980094"/>
    <s v="CC"/>
    <s v="830053700"/>
    <s v="FIDUDAVIVIENDA FID P.A. LA MARLENE VIS - RECAUDO COMPRADORES**CUSEZAR S.A."/>
    <x v="32"/>
    <x v="83"/>
    <s v="AP 202 TO 28"/>
    <m/>
    <m/>
    <m/>
    <m/>
    <m/>
    <x v="4"/>
    <x v="2"/>
    <x v="1"/>
    <m/>
    <x v="2"/>
  </r>
  <r>
    <s v="68688d290406ae9e853b051d"/>
    <s v="824-2025"/>
    <s v="LEIDY"/>
    <s v="PAOLA"/>
    <s v="DIAZ"/>
    <s v="RODRIGUEZ"/>
    <s v="Sin asignar"/>
    <s v="Cédula de Ciudadanía"/>
    <n v="1007817216"/>
    <x v="0"/>
    <n v="1"/>
    <s v="Caja Colombiana de Subsidio Familiar COLSUBSIDIO"/>
    <n v="39000000"/>
    <s v="BANCO DAVIVIENDA"/>
    <n v="59935000"/>
    <s v="824 22-Ago-2025"/>
    <n v="17082000"/>
    <s v="Banco Davivienda S.A."/>
    <n v="482869980094"/>
    <s v="CC"/>
    <s v="830053700"/>
    <s v="FIDUDAVIVIENDA FID P.A. LA MARLENE VIS - RECAUDO COMPRADORES**CUSEZAR S.A."/>
    <x v="32"/>
    <x v="83"/>
    <s v="AP 503 TO 5"/>
    <m/>
    <m/>
    <m/>
    <m/>
    <m/>
    <x v="4"/>
    <x v="2"/>
    <x v="1"/>
    <m/>
    <x v="2"/>
  </r>
  <r>
    <s v="686892810406ae9e853b20cc"/>
    <s v="824-2025"/>
    <s v="NELSON"/>
    <s v="OSBALDO"/>
    <s v="GOMEZ"/>
    <s v="FERNANDEZ"/>
    <s v="Nombre OK"/>
    <s v="Cédula de Ciudadanía"/>
    <n v="1056688748"/>
    <x v="0"/>
    <n v="1"/>
    <s v="Caja Colombiana de Subsidio Familiar COLSUBSIDIO"/>
    <n v="42705000"/>
    <s v="BANCO DAVIVIENDA"/>
    <n v="17858000"/>
    <s v="824 22-Ago-2025"/>
    <n v="17082000"/>
    <s v="Banco Davivienda S.A."/>
    <n v="482869980094"/>
    <s v="CC"/>
    <s v="830053700"/>
    <s v="FIDUDAVIVIENDA FID P.A. LA MARLENE VIS - RECAUDO COMPRADORES**CUSEZAR S.A."/>
    <x v="32"/>
    <x v="83"/>
    <s v="AP 203 TO 15"/>
    <n v="28470000"/>
    <n v="0"/>
    <n v="128115000"/>
    <s v="39,15-35,30"/>
    <d v="2026-03-29T00:00:00"/>
    <x v="3"/>
    <x v="3"/>
    <x v="4"/>
    <s v="correo - DRR Y FECHA SNR EN SUAV, CB Y RUT NO CORRESPONDE. "/>
    <x v="2"/>
  </r>
  <r>
    <s v="686979d40406ae9e853e267d"/>
    <s v="1021-2025"/>
    <s v="JEIMY"/>
    <s v="ANDREA"/>
    <s v="FLOREZ"/>
    <s v="ZAMBRANO"/>
    <s v="Nombre OK"/>
    <s v="Cédula de Ciudadanía"/>
    <n v="1022925278"/>
    <x v="0"/>
    <n v="1"/>
    <s v="Caja Colombiana de Subsidio Familiar COLSUBSIDIO"/>
    <m/>
    <s v="BANCO DAVIVIENDA"/>
    <n v="70490560"/>
    <s v="1021 02-Oct-2025"/>
    <n v="17082000"/>
    <s v="Banco Davivienda S.A."/>
    <n v="482869980094"/>
    <s v="CC"/>
    <s v="830053700"/>
    <s v="FIDUDAVIVIENDA FID P.A. LA MARLENE VIS - RECAUDO COMPRADORES**CUSEZAR S.A."/>
    <x v="32"/>
    <x v="83"/>
    <s v="AP 302 TO 7"/>
    <m/>
    <m/>
    <m/>
    <m/>
    <m/>
    <x v="4"/>
    <x v="2"/>
    <x v="1"/>
    <m/>
    <x v="2"/>
  </r>
  <r>
    <s v="686c396e0406ae9e857c6691"/>
    <s v="699-2025"/>
    <s v="ERIKA"/>
    <s v="YULIE"/>
    <s v="MORALES"/>
    <s v="GONZALEZ"/>
    <s v="Nombre OK"/>
    <s v="Cédula de Ciudadanía"/>
    <n v="1019133833"/>
    <x v="0"/>
    <n v="1"/>
    <s v="Caja Colombiana de Subsidio Familiar COLSUBSIDIO"/>
    <n v="42705000"/>
    <s v="BANCO DAVIVIENDA"/>
    <n v="57918000"/>
    <s v="699 31-Jul-2025"/>
    <n v="17082000"/>
    <s v="Banco Davivienda S.A."/>
    <n v="482869980094"/>
    <s v="CC"/>
    <s v="830053700"/>
    <s v="FIDUDAVIVIENDA FID P.A. LA MARLENE VIS - RECAUDO COMPRADORES**CUSEZAR S.A."/>
    <x v="32"/>
    <x v="83"/>
    <s v="AP 201 TO 6"/>
    <n v="0"/>
    <n v="0"/>
    <n v="128115000"/>
    <s v="39,15-35,30"/>
    <d v="2026-02-17T00:00:00"/>
    <x v="20"/>
    <x v="1"/>
    <x v="5"/>
    <m/>
    <x v="12"/>
  </r>
  <r>
    <s v="686da9e2a9c281e3e7842f92"/>
    <s v="703-2025"/>
    <s v="GISETH"/>
    <s v="CAROLINA"/>
    <s v="CERVERA"/>
    <s v="PRECIADO"/>
    <s v="Nombre OK"/>
    <s v="Cédula de Ciudadanía"/>
    <n v="1012355803"/>
    <x v="0"/>
    <n v="1"/>
    <s v="Caja de Compensación Familiar COMPENSAR"/>
    <n v="42705000"/>
    <s v="BANCO DAVIVIENDA"/>
    <n v="52628000"/>
    <s v="703 31-Jul-2025"/>
    <n v="17082000"/>
    <s v="Banco Davivienda S.A."/>
    <n v="482869980094"/>
    <s v="CC"/>
    <s v="830053700"/>
    <s v="FIDUDAVIVIENDA FID P.A. LA MARLENE VIS - RECAUDO COMPRADORES**CUSEZAR S.A."/>
    <x v="32"/>
    <x v="83"/>
    <s v="AP 104 TO 12"/>
    <n v="0"/>
    <n v="0"/>
    <n v="128115000"/>
    <s v="39,15-35,30"/>
    <d v="2026-03-29T00:00:00"/>
    <x v="3"/>
    <x v="3"/>
    <x v="4"/>
    <s v="correo - RES NO APARECE APTO, FECHA SNR EN SUAV, CB Y RUT NO CORRESPONDE. "/>
    <x v="2"/>
  </r>
  <r>
    <s v="686dad17a9c281e3e7843341"/>
    <s v="703-2025"/>
    <s v="GISELL"/>
    <s v="JOHANA"/>
    <s v="GARCIA"/>
    <s v="VELANDIA"/>
    <s v="Nombre OK"/>
    <s v="Cédula de Ciudadanía"/>
    <n v="1012364606"/>
    <x v="0"/>
    <n v="1"/>
    <s v="Caja Colombiana de Subsidio Familiar COLSUBSIDIO"/>
    <n v="39000000"/>
    <s v="BANCOLOMBIA"/>
    <n v="81027481"/>
    <s v="703 31-Jul-2025"/>
    <n v="17082000"/>
    <s v="Banco Davivienda S.A."/>
    <n v="482869980094"/>
    <s v="CC"/>
    <s v="830053700"/>
    <s v="FIDUDAVIVIENDA FID P.A. LA MARLENE VIS - RECAUDO COMPRADORES**CUSEZAR S.A."/>
    <x v="32"/>
    <x v="83"/>
    <s v="AP 203 TO 13"/>
    <m/>
    <m/>
    <m/>
    <m/>
    <m/>
    <x v="4"/>
    <x v="2"/>
    <x v="1"/>
    <m/>
    <x v="2"/>
  </r>
  <r>
    <s v="686dbad1a9c281e3e79343d9"/>
    <s v="896-2025"/>
    <s v="ANA"/>
    <s v="YAMILE"/>
    <s v="CORREA"/>
    <s v="MEDINA"/>
    <s v="Nombre OK"/>
    <s v="Cédula de Ciudadanía"/>
    <n v="52243862"/>
    <x v="0"/>
    <n v="1"/>
    <s v="Caja Colombiana de Subsidio Familiar COLSUBSIDIO"/>
    <n v="39000000"/>
    <s v="F.N.A."/>
    <n v="90000000"/>
    <s v="896 09-Sep-2025"/>
    <n v="17082000"/>
    <s v="Banco Davivienda S.A."/>
    <n v="482869980094"/>
    <s v="CC"/>
    <s v="830053700"/>
    <s v="FIDUDAVIVIENDA FID P.A. LA MARLENE VIS - RECAUDO COMPRADORES**CUSEZAR S.A."/>
    <x v="32"/>
    <x v="83"/>
    <s v="AP 301 TO 28"/>
    <m/>
    <m/>
    <m/>
    <m/>
    <m/>
    <x v="4"/>
    <x v="2"/>
    <x v="1"/>
    <m/>
    <x v="2"/>
  </r>
  <r>
    <s v="686e7a73a9c281e3e7945a00"/>
    <s v="896-2025"/>
    <s v="YENDYS"/>
    <s v="JISELA"/>
    <s v="JIMENEZ"/>
    <s v="VILLAREAL"/>
    <s v="Nombre OK"/>
    <s v="Cédula de Ciudadanía"/>
    <n v="1042442870"/>
    <x v="0"/>
    <n v="1"/>
    <s v="Caja Colombiana de Subsidio Familiar COLSUBSIDIO"/>
    <n v="42705000"/>
    <s v="BANCO DAVIVIENDA"/>
    <n v="46328000"/>
    <s v="896 09-Sep-2025"/>
    <n v="17082000"/>
    <s v="Banco Davivienda S.A."/>
    <n v="482869980094"/>
    <s v="CC"/>
    <s v="830053700"/>
    <s v="FIDUDAVIVIENDA FID P.A. LA MARLENE VIS - RECAUDO COMPRADORES**CUSEZAR S.A."/>
    <x v="32"/>
    <x v="83"/>
    <s v="AP 201 TO 5"/>
    <n v="0"/>
    <n v="0"/>
    <n v="128115000"/>
    <s v="39,15-35,30"/>
    <d v="2026-03-29T00:00:00"/>
    <x v="3"/>
    <x v="3"/>
    <x v="4"/>
    <s v="correo - ECHA SNR EN SUAV, CB Y RUT NO CORRESPONDE. "/>
    <x v="2"/>
  </r>
  <r>
    <s v="686e7efca9c281e3e794644d"/>
    <s v="703-2025"/>
    <s v="LUZ"/>
    <s v="AURORA"/>
    <s v="ROJAS"/>
    <s v="MORALES"/>
    <s v="Nombre OK"/>
    <s v="Cédula de Ciudadanía"/>
    <n v="46669588"/>
    <x v="0"/>
    <n v="1"/>
    <s v="Caja Colombiana de Subsidio Familiar COLSUBSIDIO"/>
    <m/>
    <s v="BANCO DAVIVIENDA"/>
    <n v="61800000"/>
    <s v="703 31-Jul-2025"/>
    <n v="17082000"/>
    <s v="Banco Davivienda S.A."/>
    <n v="482869980094"/>
    <s v="CC"/>
    <s v="830053700"/>
    <s v="FIDUDAVIVIENDA FID P.A. LA MARLENE VIS - RECAUDO COMPRADORES**CUSEZAR S.A."/>
    <x v="32"/>
    <x v="83"/>
    <s v="AP 303 TO 5"/>
    <m/>
    <m/>
    <m/>
    <m/>
    <m/>
    <x v="4"/>
    <x v="2"/>
    <x v="1"/>
    <m/>
    <x v="2"/>
  </r>
  <r>
    <s v="686ed194a40fee06ac3dedc6"/>
    <s v="896-2025"/>
    <s v="CLAUDIO"/>
    <s v="AMADEO"/>
    <s v="RONCANCIO"/>
    <s v="ROZO"/>
    <s v="Nombre OK"/>
    <s v="Cédula de Ciudadanía"/>
    <n v="1056029402"/>
    <x v="0"/>
    <n v="1"/>
    <s v="Caja Colombiana de Subsidio Familiar COLSUBSIDIO"/>
    <m/>
    <s v="BANCO DAVIVIENDA"/>
    <n v="62000000"/>
    <s v="896 09-Sep-2025"/>
    <n v="17082000"/>
    <s v="Banco Davivienda S.A."/>
    <n v="482869980094"/>
    <s v="CC"/>
    <s v="830053700"/>
    <s v="FIDUDAVIVIENDA FID P.A. LA MARLENE VIS - RECAUDO COMPRADORES**CUSEZAR S.A."/>
    <x v="32"/>
    <x v="83"/>
    <s v="AP 502 TO 6"/>
    <m/>
    <m/>
    <m/>
    <m/>
    <m/>
    <x v="4"/>
    <x v="2"/>
    <x v="1"/>
    <m/>
    <x v="2"/>
  </r>
  <r>
    <s v="686ff99de2e6d8df05649697"/>
    <s v="896-2025"/>
    <s v="KARINA"/>
    <s v="DEL PILAR"/>
    <s v="OYOLA"/>
    <s v="TAPIAS"/>
    <s v="Nombre OK"/>
    <s v="Cédula de Ciudadanía"/>
    <n v="1023005229"/>
    <x v="0"/>
    <n v="1"/>
    <s v="Caja Colombiana de Subsidio Familiar COLSUBSIDIO"/>
    <m/>
    <s v="BANCO DAVIVIENDA"/>
    <n v="75000000"/>
    <s v="896 09-Sep-2025"/>
    <n v="17082000"/>
    <s v="Banco Davivienda S.A."/>
    <n v="482869980094"/>
    <s v="CC"/>
    <s v="830053700"/>
    <s v="FIDUDAVIVIENDA FID P.A. LA MARLENE VIS - RECAUDO COMPRADORES**CUSEZAR S.A."/>
    <x v="32"/>
    <x v="83"/>
    <s v="AP 204 TO 9"/>
    <m/>
    <m/>
    <m/>
    <m/>
    <m/>
    <x v="4"/>
    <x v="2"/>
    <x v="1"/>
    <m/>
    <x v="2"/>
  </r>
  <r>
    <s v="68717e09133d308b89c85e13"/>
    <s v="776-2025"/>
    <s v="SANTIAGO"/>
    <s v=""/>
    <s v="ALVAREZ"/>
    <s v="CASTAÑEDA"/>
    <s v="Nombre OK"/>
    <s v="Cédula de Ciudadanía"/>
    <n v="1003765004"/>
    <x v="0"/>
    <n v="1"/>
    <s v="Caja de Compensación Familiar COMPENSAR"/>
    <m/>
    <s v="BANCO DAVIVIENDA"/>
    <n v="75128000"/>
    <s v="776 19-Ago-2025"/>
    <n v="17082000"/>
    <s v="Banco Davivienda S.A."/>
    <n v="482869980094"/>
    <s v="CC"/>
    <s v="830053700"/>
    <s v="FIDUDAVIVIENDA FID P.A. LA MARLENE VIS - RECAUDO COMPRADORES**CUSEZAR S.A."/>
    <x v="32"/>
    <x v="83"/>
    <s v="AP 102 TO 6"/>
    <m/>
    <m/>
    <m/>
    <m/>
    <m/>
    <x v="4"/>
    <x v="2"/>
    <x v="1"/>
    <m/>
    <x v="2"/>
  </r>
  <r>
    <s v="6876d034275d4df9de9bcce4"/>
    <s v="893-2025"/>
    <s v="TANIA"/>
    <s v="YAMILE"/>
    <s v="ROZO"/>
    <s v="SOTELO"/>
    <s v="Nombre OK"/>
    <s v="Cédula de Ciudadanía"/>
    <n v="1023022240"/>
    <x v="0"/>
    <n v="1"/>
    <s v="Caja de Compensación Familiar CAFAM"/>
    <m/>
    <s v="BANCOLOMBIA"/>
    <n v="79792144"/>
    <s v="893 09-Sep-2025"/>
    <n v="17082000"/>
    <s v="Banco Davivienda S.A."/>
    <n v="482869980094"/>
    <s v="CC"/>
    <s v="830053700"/>
    <s v="FIDUDAVIVIENDA FID P.A. LA MARLENE VIS - RECAUDO COMPRADORES**CUSEZAR S.A."/>
    <x v="32"/>
    <x v="83"/>
    <s v="AP 302 TO 11"/>
    <m/>
    <m/>
    <m/>
    <m/>
    <m/>
    <x v="2"/>
    <x v="2"/>
    <x v="1"/>
    <m/>
    <x v="2"/>
  </r>
  <r>
    <s v="6877dc504844d2cd3f1ea9e7"/>
    <s v="951-2025"/>
    <s v="EDGAR"/>
    <s v="DAVID"/>
    <s v="PEREIRA"/>
    <s v="MARTINEZ"/>
    <s v="Nombre OK"/>
    <s v="Cédula de Ciudadanía"/>
    <n v="1051590349"/>
    <x v="0"/>
    <n v="1"/>
    <s v="Ninguno"/>
    <m/>
    <s v="OTROS"/>
    <n v="71424000"/>
    <s v="951 22-Sep-2025"/>
    <n v="17082000"/>
    <s v="Banco Davivienda S.A."/>
    <n v="482869980094"/>
    <s v="CC"/>
    <s v="830053700"/>
    <s v="FIDUDAVIVIENDA FID P.A. LA MARLENE VIS - RECAUDO COMPRADORES**CUSEZAR S.A."/>
    <x v="32"/>
    <x v="83"/>
    <s v="AP 602 TO 10"/>
    <m/>
    <m/>
    <m/>
    <m/>
    <m/>
    <x v="2"/>
    <x v="2"/>
    <x v="1"/>
    <m/>
    <x v="2"/>
  </r>
  <r>
    <s v="687965a8935e7492215cc597"/>
    <s v="822-2025"/>
    <s v="HECTOR"/>
    <s v="ALIRIO"/>
    <s v="AGUIRRE"/>
    <s v="MUÑOZ"/>
    <s v="Nombre OK"/>
    <s v="Cédula de Ciudadanía"/>
    <n v="9497683"/>
    <x v="0"/>
    <n v="1"/>
    <s v="Caja Colombiana de Subsidio Familiar COLSUBSIDIO"/>
    <m/>
    <s v="BANCO DAVIVIENDA"/>
    <n v="62600000"/>
    <s v="822 22-Ago-2025"/>
    <n v="17082000"/>
    <s v="Banco Davivienda S.A."/>
    <n v="482869980094"/>
    <s v="CC"/>
    <s v="830053700"/>
    <s v="FIDUDAVIVIENDA FID P.A. LA MARLENE VIS - RECAUDO COMPRADORES**CUSEZAR S.A."/>
    <x v="32"/>
    <x v="83"/>
    <s v="AP 104 TO 9"/>
    <m/>
    <m/>
    <m/>
    <m/>
    <m/>
    <x v="2"/>
    <x v="2"/>
    <x v="1"/>
    <m/>
    <x v="2"/>
  </r>
  <r>
    <s v="6879678b935e7492215cc9d3"/>
    <s v="893-2025"/>
    <s v="MAICOL"/>
    <s v="FABIAN"/>
    <s v="MORALES"/>
    <s v="VARGAS"/>
    <s v="Nombre OK"/>
    <s v="Cédula de Ciudadanía"/>
    <n v="1073722246"/>
    <x v="0"/>
    <n v="1"/>
    <s v="Caja Colombiana de Subsidio Familiar COLSUBSIDIO"/>
    <n v="42705000"/>
    <s v="BANCOLOMBIA"/>
    <n v="61918000"/>
    <s v="893 09-Sep-2025"/>
    <n v="17082000"/>
    <s v="Banco Davivienda S.A."/>
    <n v="482869980094"/>
    <s v="CC"/>
    <s v="830053700"/>
    <s v="FIDUDAVIVIENDA FID P.A. LA MARLENE VIS - RECAUDO COMPRADORES**CUSEZAR S.A."/>
    <x v="32"/>
    <x v="83"/>
    <s v="AP 603 TO 9"/>
    <n v="0"/>
    <n v="0"/>
    <n v="128115000"/>
    <s v="39,15-35,30"/>
    <d v="2026-03-29T00:00:00"/>
    <x v="3"/>
    <x v="3"/>
    <x v="4"/>
    <s v="correo - FECHA SNR EN SUAV, CB Y RUT NO CORRESPONDE. "/>
    <x v="2"/>
  </r>
  <r>
    <s v="68797353935e7492215cf44c"/>
    <s v="893-2025"/>
    <s v="BREIDY"/>
    <s v="KATHERIN"/>
    <s v="GOMEZ"/>
    <s v="AVILA"/>
    <s v="Nombre OK"/>
    <s v="Cédula de Ciudadanía"/>
    <n v="1016113833"/>
    <x v="0"/>
    <n v="1"/>
    <s v="Caja Colombiana de Subsidio Familiar COLSUBSIDIO"/>
    <m/>
    <s v="Ninguno"/>
    <s v=""/>
    <s v="893 09-Sep-2025"/>
    <n v="17082000"/>
    <s v="Banco Davivienda S.A."/>
    <n v="482869980094"/>
    <s v="CC"/>
    <s v="830053700"/>
    <s v="FIDUDAVIVIENDA FID P.A. LA MARLENE VIS - RECAUDO COMPRADORES**CUSEZAR S.A."/>
    <x v="32"/>
    <x v="83"/>
    <s v="AP 501 TO 15"/>
    <m/>
    <m/>
    <m/>
    <m/>
    <m/>
    <x v="2"/>
    <x v="2"/>
    <x v="1"/>
    <m/>
    <x v="2"/>
  </r>
  <r>
    <s v="687a6f939f34daeac9d5c8e5"/>
    <s v="893-2025"/>
    <s v="LUIS"/>
    <s v="EDUARDO"/>
    <s v="CEPEDA"/>
    <s v="GUZMAN"/>
    <s v="Nombre OK"/>
    <s v="Cédula de Ciudadanía"/>
    <n v="1022327700"/>
    <x v="0"/>
    <n v="1"/>
    <s v="Caja Colombiana de Subsidio Familiar COLSUBSIDIO"/>
    <m/>
    <s v="BANCO DAVIVIENDA"/>
    <n v="69210000"/>
    <s v="893 09-Sep-2025"/>
    <n v="17082000"/>
    <s v="Banco Davivienda S.A."/>
    <n v="482869980094"/>
    <s v="CC"/>
    <s v="830053700"/>
    <s v="FIDUDAVIVIENDA FID P.A. LA MARLENE VIS - RECAUDO COMPRADORES**CUSEZAR S.A."/>
    <x v="32"/>
    <x v="83"/>
    <s v="AP 201 TO 25"/>
    <m/>
    <m/>
    <m/>
    <m/>
    <m/>
    <x v="2"/>
    <x v="2"/>
    <x v="1"/>
    <m/>
    <x v="2"/>
  </r>
  <r>
    <s v="687a74f29f34daeac9d5d8fa"/>
    <s v="893-2025"/>
    <s v="DIEGO"/>
    <s v="FERNANDO"/>
    <s v="GOMEZ"/>
    <s v="ORDOÑEZ"/>
    <s v="Nombre OK"/>
    <s v="Cédula de Ciudadanía"/>
    <n v="1010203988"/>
    <x v="0"/>
    <n v="1"/>
    <s v="Caja de Compensación Familiar COMPENSAR"/>
    <n v="42705000"/>
    <s v="BANCO BOGOTA"/>
    <n v="29423000"/>
    <s v="893 09-Sep-2025"/>
    <n v="17082000"/>
    <s v="Banco Davivienda S.A."/>
    <n v="482869980094"/>
    <s v="CC"/>
    <s v="830053700"/>
    <s v="FIDUDAVIVIENDA FID P.A. LA MARLENE VIS - RECAUDO COMPRADORES**CUSEZAR S.A."/>
    <x v="32"/>
    <x v="83"/>
    <s v="AP 201 TO 15"/>
    <n v="0"/>
    <n v="0"/>
    <n v="128115000"/>
    <s v="39,15-35,30"/>
    <d v="2026-03-29T00:00:00"/>
    <x v="3"/>
    <x v="3"/>
    <x v="4"/>
    <s v="correo - FECHA SNR EN SUAV, CB Y RUT NO CORRESPONDE. "/>
    <x v="2"/>
  </r>
  <r>
    <s v="687c0cde9f34daeac9d87a8d"/>
    <s v="893-2025"/>
    <s v="MAIRA"/>
    <s v="ALEJANDRA"/>
    <s v="LOPEZ"/>
    <s v="MARTINEZ"/>
    <s v="Nombre OK"/>
    <s v="Cédula de Ciudadanía"/>
    <n v="1030528409"/>
    <x v="0"/>
    <n v="1"/>
    <s v="Caja de Compensación Familiar CAFAM"/>
    <m/>
    <s v="BANCO DAVIVIENDA"/>
    <n v="76000000"/>
    <s v="893 09-Sep-2025"/>
    <n v="17082000"/>
    <s v="Banco Davivienda S.A."/>
    <n v="482869980094"/>
    <s v="CC"/>
    <s v="830053700"/>
    <s v="FIDUDAVIVIENDA FID P.A. LA MARLENE VIS - RECAUDO COMPRADORES**CUSEZAR S.A."/>
    <x v="32"/>
    <x v="83"/>
    <s v="AP 603 TO 10"/>
    <m/>
    <m/>
    <m/>
    <m/>
    <m/>
    <x v="2"/>
    <x v="2"/>
    <x v="1"/>
    <m/>
    <x v="2"/>
  </r>
  <r>
    <s v="687e57d19f34daeac9dae968"/>
    <s v="893-2025"/>
    <s v="WILLINGTON"/>
    <s v=""/>
    <s v="PINILLA"/>
    <s v="PINILLA"/>
    <s v="Nombre OK"/>
    <s v="Cédula de Ciudadanía"/>
    <n v="1055963145"/>
    <x v="0"/>
    <n v="1"/>
    <s v="Caja de Compensación Familiar COMPENSAR"/>
    <m/>
    <s v="BANCO BBVA"/>
    <n v="76910000"/>
    <s v="893 09-Sep-2025"/>
    <n v="17082000"/>
    <s v="Banco Davivienda S.A."/>
    <n v="482869980094"/>
    <s v="CC"/>
    <s v="830053700"/>
    <s v="FIDUDAVIVIENDA FID P.A. LA MARLENE VIS - RECAUDO COMPRADORES**CUSEZAR S.A."/>
    <x v="32"/>
    <x v="83"/>
    <s v="AP 601 TO 27"/>
    <m/>
    <m/>
    <m/>
    <m/>
    <m/>
    <x v="2"/>
    <x v="2"/>
    <x v="1"/>
    <m/>
    <x v="2"/>
  </r>
  <r>
    <s v="687e59949f34daeac9daecb6"/>
    <s v="893-2025"/>
    <s v="JUAN"/>
    <s v="JOSE"/>
    <s v="CANTILLO"/>
    <s v="SAUCEDO"/>
    <s v="Nombre OK"/>
    <s v="Cédula de Ciudadanía"/>
    <n v="385821"/>
    <x v="0"/>
    <n v="1"/>
    <s v="Caja de Compensación Familiar CAFAM"/>
    <m/>
    <s v="BANCOLOMBIA"/>
    <n v="84637395"/>
    <s v="893 09-Sep-2025"/>
    <n v="17082000"/>
    <s v="Banco Davivienda S.A."/>
    <n v="482869980094"/>
    <s v="CC"/>
    <s v="830053700"/>
    <s v="FIDUDAVIVIENDA FID P.A. LA MARLENE VIS - RECAUDO COMPRADORES**CUSEZAR S.A."/>
    <x v="32"/>
    <x v="83"/>
    <s v="AP 603 TO 8"/>
    <m/>
    <m/>
    <m/>
    <m/>
    <m/>
    <x v="2"/>
    <x v="2"/>
    <x v="1"/>
    <m/>
    <x v="2"/>
  </r>
  <r>
    <s v="687e7d999f34daeac9db67ad"/>
    <s v="1020-2025"/>
    <s v="CRISTIAN"/>
    <s v="CAMILO"/>
    <s v="MARIN"/>
    <s v="MORENO"/>
    <s v="Nombre OK"/>
    <s v="Cédula de Ciudadanía"/>
    <n v="1019116120"/>
    <x v="0"/>
    <n v="1"/>
    <s v="Caja de Compensación Familiar CAFAM"/>
    <m/>
    <s v="BANCO DAVIVIENDA"/>
    <n v="65000000"/>
    <s v="1020 02-Oct-2025"/>
    <n v="17082000"/>
    <s v="Banco Davivienda S.A."/>
    <n v="482869980094"/>
    <s v="CC"/>
    <s v="830053700"/>
    <s v="FIDUDAVIVIENDA FID P.A. LA MARLENE VIS - RECAUDO COMPRADORES**CUSEZAR S.A."/>
    <x v="32"/>
    <x v="83"/>
    <s v="AP 202 TO 7"/>
    <m/>
    <m/>
    <m/>
    <m/>
    <m/>
    <x v="2"/>
    <x v="2"/>
    <x v="1"/>
    <m/>
    <x v="2"/>
  </r>
  <r>
    <s v="687e9e609f34daeac9dbbb09"/>
    <s v="822-2025"/>
    <s v="BIBIANA"/>
    <s v=""/>
    <s v="TOCORA"/>
    <s v="PINTO"/>
    <s v="Nombre OK"/>
    <s v="Cédula de Ciudadanía"/>
    <n v="65589478"/>
    <x v="0"/>
    <n v="1"/>
    <s v="Caja Colombiana de Subsidio Familiar COLSUBSIDIO"/>
    <n v="42705000"/>
    <s v="BANCO DAVIVIENDA"/>
    <n v="54166919"/>
    <s v="822 22-Ago-2025"/>
    <n v="17082000"/>
    <s v="Banco Davivienda S.A."/>
    <n v="482869980094"/>
    <s v="CC"/>
    <s v="830053700"/>
    <s v="FIDUDAVIVIENDA FID P.A. LA MARLENE VIS - RECAUDO COMPRADORES**CUSEZAR S.A."/>
    <x v="32"/>
    <x v="83"/>
    <s v="AP 104 TO 10"/>
    <n v="0"/>
    <n v="0"/>
    <n v="128115000"/>
    <s v="39,15-35,30"/>
    <d v="2026-03-29T00:00:00"/>
    <x v="3"/>
    <x v="3"/>
    <x v="4"/>
    <s v="correo - FECHA SNR EN SUAV, CB Y RUT NO CORRESPONDE. "/>
    <x v="2"/>
  </r>
  <r>
    <s v="687fac589f34daeac9ddf937"/>
    <s v="893-2025"/>
    <s v="TATIANA"/>
    <s v="ALEJANDRA"/>
    <s v="QUIROGA"/>
    <s v="ARDILA"/>
    <s v="Nombre OK"/>
    <s v="Cédula de Ciudadanía"/>
    <n v="1005195644"/>
    <x v="0"/>
    <n v="1"/>
    <s v="Ninguno"/>
    <m/>
    <s v="BANCO DAVIVIENDA"/>
    <n v="59820000"/>
    <s v="893 09-Sep-2025"/>
    <n v="17082000"/>
    <s v="Banco Davivienda S.A."/>
    <n v="482869980094"/>
    <s v="CC"/>
    <s v="830053700"/>
    <s v="FIDUDAVIVIENDA FID P.A. LA MARLENE VIS - RECAUDO COMPRADORES**CUSEZAR S.A."/>
    <x v="32"/>
    <x v="83"/>
    <s v="AP 104 TO 8"/>
    <m/>
    <m/>
    <m/>
    <m/>
    <m/>
    <x v="2"/>
    <x v="2"/>
    <x v="1"/>
    <m/>
    <x v="2"/>
  </r>
  <r>
    <s v="687fd6319f34daeac9de95a0"/>
    <s v="893-2025"/>
    <s v="JULIETH"/>
    <s v="TATIANA"/>
    <s v="MORENO"/>
    <s v="TORRES"/>
    <s v="Nombre OK"/>
    <s v="Cédula de Ciudadanía"/>
    <n v="1000782844"/>
    <x v="0"/>
    <n v="1"/>
    <s v="Ninguno"/>
    <m/>
    <s v="F.N.A."/>
    <n v="71614000"/>
    <s v="893 09-Sep-2025"/>
    <n v="17082000"/>
    <s v="Banco Davivienda S.A."/>
    <n v="482869980094"/>
    <s v="CC"/>
    <s v="830053700"/>
    <s v="FIDUDAVIVIENDA FID P.A. LA MARLENE VIS - RECAUDO COMPRADORES**CUSEZAR S.A."/>
    <x v="32"/>
    <x v="83"/>
    <s v="AP 103 TO 12"/>
    <m/>
    <m/>
    <m/>
    <m/>
    <m/>
    <x v="2"/>
    <x v="2"/>
    <x v="1"/>
    <m/>
    <x v="2"/>
  </r>
  <r>
    <s v="68810891014b17cb2cf7d7df"/>
    <s v="893-2025"/>
    <s v="LUZ"/>
    <s v="MARINA"/>
    <s v="CAMACHO"/>
    <s v="VARGAS"/>
    <s v="Nombre OK"/>
    <s v="Cédula de Ciudadanía"/>
    <n v="52442679"/>
    <x v="0"/>
    <n v="1"/>
    <s v="Caja de Compensación Familiar COMPENSAR"/>
    <m/>
    <s v="OTROS"/>
    <n v="71750000"/>
    <s v="893 09-Sep-2025"/>
    <n v="17082000"/>
    <s v="Banco Davivienda S.A."/>
    <n v="482869980094"/>
    <s v="CC"/>
    <s v="830053700"/>
    <s v="FIDUDAVIVIENDA FID P.A. LA MARLENE VIS - RECAUDO COMPRADORES**CUSEZAR S.A."/>
    <x v="32"/>
    <x v="83"/>
    <s v="AP 602 TO 7"/>
    <m/>
    <m/>
    <m/>
    <m/>
    <m/>
    <x v="2"/>
    <x v="2"/>
    <x v="1"/>
    <m/>
    <x v="2"/>
  </r>
  <r>
    <s v="68812375682d2fdbc527dab0"/>
    <s v="893-2025"/>
    <s v="LAURA"/>
    <s v="CATALINA"/>
    <s v="PINEDA"/>
    <s v="GONZALEZ"/>
    <s v="Nombre OK"/>
    <s v="Cédula de Ciudadanía"/>
    <n v="1023907110"/>
    <x v="0"/>
    <n v="1"/>
    <s v="Caja Colombiana de Subsidio Familiar COLSUBSIDIO"/>
    <m/>
    <s v="BANCOLOMBIA"/>
    <n v="73110112"/>
    <s v="893 09-Sep-2025"/>
    <n v="17082000"/>
    <s v="Banco Davivienda S.A."/>
    <n v="482869980094"/>
    <s v="CC"/>
    <s v="830053700"/>
    <s v="FIDUDAVIVIENDA FID P.A. LA MARLENE VIS - RECAUDO COMPRADORES**CUSEZAR S.A."/>
    <x v="32"/>
    <x v="83"/>
    <s v="AP 601 TO 5"/>
    <m/>
    <m/>
    <m/>
    <m/>
    <m/>
    <x v="2"/>
    <x v="2"/>
    <x v="1"/>
    <m/>
    <x v="2"/>
  </r>
  <r>
    <s v="68812dc8682d2fdbc527f7b1"/>
    <s v="822-2025"/>
    <s v="ELIZABETH"/>
    <s v=""/>
    <s v="MARTINEZ"/>
    <s v="CASALLAS"/>
    <s v="Nombre OK"/>
    <s v="Cédula de Ciudadanía"/>
    <n v="51877309"/>
    <x v="0"/>
    <n v="1"/>
    <s v="Caja de Compensación Familiar CAFAM"/>
    <n v="42705000"/>
    <s v="BANCO DAVIVIENDA"/>
    <n v="52828000"/>
    <s v="822 22-Ago-2025"/>
    <n v="17082000"/>
    <s v="Banco Davivienda S.A."/>
    <n v="482869980094"/>
    <s v="CC"/>
    <s v="830053700"/>
    <s v="FIDUDAVIVIENDA FID P.A. LA MARLENE VIS - RECAUDO COMPRADORES**CUSEZAR S.A."/>
    <x v="32"/>
    <x v="83"/>
    <s v="AP 301 TO 27"/>
    <n v="0"/>
    <n v="0"/>
    <n v="128115000"/>
    <s v="39,15-35,30"/>
    <d v="2026-03-29T00:00:00"/>
    <x v="3"/>
    <x v="3"/>
    <x v="4"/>
    <s v="correo - FECHA SNR EN SUAV, CB Y RUT NO CORRESPONDE. "/>
    <x v="2"/>
  </r>
  <r>
    <s v="68814c4da99e7fa4d07a59b5"/>
    <s v="817-2025"/>
    <s v="LEIDY"/>
    <s v="PATRICIA"/>
    <s v="BLANCO"/>
    <s v="BLANCO"/>
    <s v="Nombre OK"/>
    <s v="Cédula de Ciudadanía"/>
    <n v="55231543"/>
    <x v="0"/>
    <n v="1"/>
    <s v="Caja Colombiana de Subsidio Familiar COLSUBSIDIO"/>
    <m/>
    <s v="BANCO DAVIVIENDA"/>
    <n v="70000000"/>
    <s v="817 22-Ago-2025"/>
    <n v="17082000"/>
    <s v="Banco Davivienda S.A."/>
    <n v="482869980094"/>
    <s v="CC"/>
    <s v="830053700"/>
    <s v="FIDUDAVIVIENDA FID P.A. LA MARLENE VIS - RECAUDO COMPRADORES**CUSEZAR S.A."/>
    <x v="32"/>
    <x v="83"/>
    <s v="AP 202 TO 11"/>
    <m/>
    <m/>
    <m/>
    <m/>
    <m/>
    <x v="2"/>
    <x v="2"/>
    <x v="1"/>
    <m/>
    <x v="2"/>
  </r>
  <r>
    <s v="68816a2fa99e7fa4d08b1477"/>
    <s v="817-2025"/>
    <s v="JOAN"/>
    <s v="ALEXIS"/>
    <s v="IBARRA"/>
    <s v="IBARRA"/>
    <s v="Nombre OK"/>
    <s v="Cédula de Ciudadanía"/>
    <n v="1027890286"/>
    <x v="0"/>
    <n v="1"/>
    <s v="Ninguno"/>
    <m/>
    <s v="BANCO DAVIVIENDA"/>
    <n v="71400000"/>
    <s v="817 22-Ago-2025"/>
    <n v="17082000"/>
    <s v="Banco Davivienda S.A."/>
    <n v="482869980094"/>
    <s v="CC"/>
    <s v="830053700"/>
    <s v="FIDUDAVIVIENDA FID P.A. LA MARLENE VIS - RECAUDO COMPRADORES**CUSEZAR S.A."/>
    <x v="32"/>
    <x v="83"/>
    <s v="AP 301 TO 14"/>
    <m/>
    <m/>
    <m/>
    <m/>
    <m/>
    <x v="2"/>
    <x v="2"/>
    <x v="1"/>
    <m/>
    <x v="2"/>
  </r>
  <r>
    <s v="68816eb6a99e7fa4d08b1b73"/>
    <s v="817-2025"/>
    <s v="SANDRA"/>
    <s v="MILENA"/>
    <s v="COCA"/>
    <s v="COCA"/>
    <s v="Nombre OK"/>
    <s v="Cédula de Ciudadanía"/>
    <n v="53077711"/>
    <x v="0"/>
    <n v="1"/>
    <s v="Caja de Compensación Familiar COMPENSAR"/>
    <m/>
    <s v="BANCO DAVIVIENDA"/>
    <n v="99134300"/>
    <s v="817 22-Ago-2025"/>
    <n v="17082000"/>
    <s v="Banco Davivienda S.A."/>
    <n v="482869980094"/>
    <s v="CC"/>
    <s v="830053700"/>
    <s v="FIDUDAVIVIENDA FID P.A. LA MARLENE VIS - RECAUDO COMPRADORES**CUSEZAR S.A."/>
    <x v="32"/>
    <x v="83"/>
    <s v="AP 501 TO 13"/>
    <m/>
    <m/>
    <m/>
    <m/>
    <m/>
    <x v="2"/>
    <x v="2"/>
    <x v="1"/>
    <m/>
    <x v="2"/>
  </r>
  <r>
    <s v="68819052a99e7fa4d09b5522"/>
    <s v="817-2025"/>
    <s v="MARIA"/>
    <s v="SODETH"/>
    <s v="CELON"/>
    <s v=""/>
    <s v="Nombre OK"/>
    <s v="Cédula de Ciudadanía"/>
    <n v="37170154"/>
    <x v="0"/>
    <n v="1"/>
    <s v="Caja Colombiana de Subsidio Familiar COLSUBSIDIO"/>
    <m/>
    <s v="F.N.A."/>
    <n v="70000000"/>
    <s v="817 22-Ago-2025"/>
    <n v="17082000"/>
    <s v="Banco Davivienda S.A."/>
    <n v="482869980094"/>
    <s v="CC"/>
    <s v="830053700"/>
    <s v="FIDUDAVIVIENDA FID P.A. LA MARLENE VIS - RECAUDO COMPRADORES**CUSEZAR S.A."/>
    <x v="32"/>
    <x v="83"/>
    <s v="AP 104 TO 26"/>
    <m/>
    <m/>
    <m/>
    <m/>
    <m/>
    <x v="2"/>
    <x v="2"/>
    <x v="1"/>
    <m/>
    <x v="2"/>
  </r>
  <r>
    <s v="688193a1a99e7fa4d09b5861"/>
    <s v="817-2025"/>
    <s v="JORGE"/>
    <s v="LUIS"/>
    <s v="ARIZA"/>
    <s v="BARACALDO"/>
    <s v="Nombre OK"/>
    <s v="Cédula de Ciudadanía"/>
    <n v="1010234037"/>
    <x v="0"/>
    <n v="1"/>
    <s v="Caja de Compensación Familiar CAFAM"/>
    <m/>
    <s v="BANCO DAVIVIENDA"/>
    <n v="75510000"/>
    <s v="817 22-Ago-2025"/>
    <n v="17082000"/>
    <s v="Banco Davivienda S.A."/>
    <n v="482869980094"/>
    <s v="CC"/>
    <s v="830053700"/>
    <s v="FIDUDAVIVIENDA FID P.A. LA MARLENE VIS - RECAUDO COMPRADORES**CUSEZAR S.A."/>
    <x v="32"/>
    <x v="83"/>
    <s v="AP 103 TO 25"/>
    <m/>
    <m/>
    <m/>
    <m/>
    <m/>
    <x v="2"/>
    <x v="2"/>
    <x v="1"/>
    <m/>
    <x v="2"/>
  </r>
  <r>
    <s v="68819cfba99e7fa4d09b6145"/>
    <s v="817-2025"/>
    <s v="OSCAR"/>
    <s v="ANDRES"/>
    <s v="ARANDA"/>
    <s v="TOBAR"/>
    <s v="Nombre OK"/>
    <s v="Cédula de Ciudadanía"/>
    <n v="1069054160"/>
    <x v="0"/>
    <n v="1"/>
    <s v="Ninguno"/>
    <m/>
    <s v="BANCO DAVIVIENDA"/>
    <n v="70925300"/>
    <s v="817 22-Ago-2025"/>
    <n v="17082000"/>
    <s v="Banco Davivienda S.A."/>
    <n v="482869980094"/>
    <s v="CC"/>
    <s v="830053700"/>
    <s v="FIDUDAVIVIENDA FID P.A. LA MARLENE VIS - RECAUDO COMPRADORES**CUSEZAR S.A."/>
    <x v="32"/>
    <x v="83"/>
    <s v="AP 501 TO 8"/>
    <m/>
    <m/>
    <m/>
    <m/>
    <m/>
    <x v="2"/>
    <x v="2"/>
    <x v="1"/>
    <m/>
    <x v="2"/>
  </r>
  <r>
    <s v="6881ab9fa99e7fa4d09b7373"/>
    <s v="1260-2025"/>
    <s v="EDWIN"/>
    <s v=""/>
    <s v="DELGADO"/>
    <s v="MEDELLIN"/>
    <s v="Nombre OK"/>
    <s v="Cédula de Ciudadanía"/>
    <n v="1084256674"/>
    <x v="0"/>
    <n v="1"/>
    <s v="Ninguno"/>
    <m/>
    <s v="BANCO DAVIVIENDA"/>
    <n v="88830000"/>
    <s v="1260 28-Nov-2025"/>
    <n v="17082000"/>
    <s v="Banco Davivienda S.A."/>
    <n v="482869980094"/>
    <s v="CC"/>
    <s v="830053700"/>
    <s v="FIDUDAVIVIENDA FID P.A. LA MARLENE VIS - RECAUDO COMPRADORES**CUSEZAR S.A."/>
    <x v="32"/>
    <x v="83"/>
    <s v="AP 601 TO 28"/>
    <m/>
    <m/>
    <m/>
    <m/>
    <m/>
    <x v="2"/>
    <x v="2"/>
    <x v="1"/>
    <m/>
    <x v="2"/>
  </r>
  <r>
    <s v="6881b610a99e7fa4d09b82a9"/>
    <s v="1020-2025"/>
    <s v="MARIO"/>
    <s v="ALEJANDRO"/>
    <s v="ROJAS"/>
    <s v="PASTOR"/>
    <s v="Nombre OK"/>
    <s v="Cédula de Ciudadanía"/>
    <n v="1030679023"/>
    <x v="0"/>
    <n v="1"/>
    <s v="Caja Colombiana de Subsidio Familiar COLSUBSIDIO"/>
    <n v="42705000"/>
    <s v="BANCO DAVIVIENDA"/>
    <n v="58224000"/>
    <s v="1020 02-Oct-2025"/>
    <n v="17082000"/>
    <s v="Banco Davivienda S.A."/>
    <n v="482869980094"/>
    <s v="CC"/>
    <s v="830053700"/>
    <s v="FIDUDAVIVIENDA FID P.A. LA MARLENE VIS - RECAUDO COMPRADORES**CUSEZAR S.A."/>
    <x v="32"/>
    <x v="83"/>
    <s v="AP 504 TO 6"/>
    <n v="0"/>
    <n v="0"/>
    <n v="128115000"/>
    <s v="39,15-35,30"/>
    <d v="2026-03-29T00:00:00"/>
    <x v="3"/>
    <x v="3"/>
    <x v="4"/>
    <s v="correo - FECHA SNR EN SUAV, CB Y RUT NO CORRESPONDE. "/>
    <x v="2"/>
  </r>
  <r>
    <s v="6881b610a99e7fa4d09b82a9"/>
    <s v="1020-2025"/>
    <s v="GEDALIA"/>
    <s v="MARCELA"/>
    <s v="MORALES"/>
    <s v="CORPAS"/>
    <s v="Nombre OK"/>
    <s v="Cédula de Ciudadanía"/>
    <n v="1002304060"/>
    <x v="1"/>
    <n v="0"/>
    <s v="Caja Colombiana de Subsidio Familiar COLSUBSIDIO"/>
    <n v="42705000"/>
    <s v="BANCO DAVIVIENDA"/>
    <n v="58224000"/>
    <s v="1020 02-Oct-2025"/>
    <n v="17082000"/>
    <s v="Banco Davivienda S.A."/>
    <n v="482869980094"/>
    <s v="CC"/>
    <s v="830053700"/>
    <s v="FIDUDAVIVIENDA FID P.A. LA MARLENE VIS - RECAUDO COMPRADORES**CUSEZAR S.A."/>
    <x v="32"/>
    <x v="83"/>
    <s v="AP 504 TO 6"/>
    <n v="0"/>
    <n v="0"/>
    <n v="128115000"/>
    <s v="39,15-35,30"/>
    <d v="2026-03-29T00:00:00"/>
    <x v="3"/>
    <x v="3"/>
    <x v="4"/>
    <m/>
    <x v="2"/>
  </r>
  <r>
    <s v="6881be41a99e7fa4d09edaeb"/>
    <s v="817-2025"/>
    <s v="XIMENA"/>
    <s v="ANDREA"/>
    <s v="LEYTON"/>
    <s v="CORTES"/>
    <s v="Nombre OK"/>
    <s v="Cédula de Ciudadanía"/>
    <n v="1030602057"/>
    <x v="0"/>
    <n v="1"/>
    <s v="Asociación de las Cajas de Compensación Familiar Compensar, Comfenalco Valle y Comfenalco Antioquia"/>
    <m/>
    <s v="BANCO AV VILLAS"/>
    <n v="76869000"/>
    <s v="817 22-Ago-2025"/>
    <n v="17082000"/>
    <s v="Banco Davivienda S.A."/>
    <n v="482869980094"/>
    <s v="CC"/>
    <s v="830053700"/>
    <s v="FIDUDAVIVIENDA FID P.A. LA MARLENE VIS - RECAUDO COMPRADORES**CUSEZAR S.A."/>
    <x v="32"/>
    <x v="83"/>
    <s v="AP 601 TO 26"/>
    <m/>
    <m/>
    <m/>
    <m/>
    <m/>
    <x v="2"/>
    <x v="2"/>
    <x v="1"/>
    <m/>
    <x v="2"/>
  </r>
  <r>
    <s v="68825d8a60e865cbf14a7b58"/>
    <s v="1020-2025"/>
    <s v="JENNY"/>
    <s v="JOHANNA"/>
    <s v="VELOZA"/>
    <s v="SIERRA"/>
    <s v="Nombre OK"/>
    <s v="Cédula de Ciudadanía"/>
    <n v="42447771"/>
    <x v="0"/>
    <n v="1"/>
    <s v="Asociación de las Cajas de Compensación Familiar Compensar, Comfenalco Valle y Comfenalco Antioquia"/>
    <m/>
    <s v="Ninguno"/>
    <s v=""/>
    <s v="1020 02-Oct-2025"/>
    <n v="17082000"/>
    <s v="Banco Davivienda S.A."/>
    <n v="482869980094"/>
    <s v="CC"/>
    <s v="830053700"/>
    <s v="FIDUDAVIVIENDA FID P.A. LA MARLENE VIS - RECAUDO COMPRADORES**CUSEZAR S.A."/>
    <x v="32"/>
    <x v="83"/>
    <s v="AP 201 TO 7"/>
    <m/>
    <m/>
    <m/>
    <m/>
    <d v="2026-03-26T00:00:00"/>
    <x v="3"/>
    <x v="3"/>
    <x v="3"/>
    <s v="RUT / CB / Fecha registro SUAV"/>
    <x v="2"/>
  </r>
  <r>
    <s v="68829c1e60e865cbf15b7a65"/>
    <s v="817-2025"/>
    <s v="LAURA"/>
    <s v="VANESSA"/>
    <s v="MINA"/>
    <s v="CADENA"/>
    <s v="Nombre OK"/>
    <s v="Cédula de Ciudadanía"/>
    <n v="1089803120"/>
    <x v="0"/>
    <n v="1"/>
    <s v="Caja Colombiana de Subsidio Familiar COLSUBSIDIO"/>
    <m/>
    <s v="OTROS"/>
    <n v="58268000"/>
    <s v="817 22-Ago-2025"/>
    <n v="17082000"/>
    <s v="Banco Davivienda S.A."/>
    <n v="482869980094"/>
    <s v="CC"/>
    <s v="830053700"/>
    <s v="FIDUDAVIVIENDA FID P.A. LA MARLENE VIS - RECAUDO COMPRADORES**CUSEZAR S.A."/>
    <x v="32"/>
    <x v="83"/>
    <s v="AP 304 TO 9"/>
    <m/>
    <m/>
    <m/>
    <m/>
    <m/>
    <x v="2"/>
    <x v="2"/>
    <x v="1"/>
    <m/>
    <x v="2"/>
  </r>
  <r>
    <s v="6882a00c60e865cbf1666bf4"/>
    <s v="1035-2025"/>
    <s v="DIANA"/>
    <s v="MARCELA"/>
    <s v="MONTAÑEZ"/>
    <s v="MORENO"/>
    <s v="Nombre OK"/>
    <s v="Cédula de Ciudadanía"/>
    <n v="1012456027"/>
    <x v="0"/>
    <n v="1"/>
    <s v="Ninguno"/>
    <m/>
    <s v="BANCOLOMBIA"/>
    <n v="74554034"/>
    <s v="1035 10-Oct-2025"/>
    <n v="17082000"/>
    <s v="Banco Davivienda S.A."/>
    <n v="482869980094"/>
    <s v="CC"/>
    <s v="830053700"/>
    <s v="FIDUDAVIVIENDA FID P.A. LA MARLENE VIS - RECAUDO COMPRADORES**CUSEZAR S.A."/>
    <x v="32"/>
    <x v="83"/>
    <s v="AP 604 TO 27"/>
    <m/>
    <m/>
    <m/>
    <m/>
    <m/>
    <x v="2"/>
    <x v="2"/>
    <x v="1"/>
    <m/>
    <x v="2"/>
  </r>
  <r>
    <s v="6882bceb60e865cbf16c5b16"/>
    <s v="817-2025"/>
    <s v="MARIA"/>
    <s v="ALEJANDRA"/>
    <s v="TOVAR"/>
    <s v="PARRA"/>
    <s v="Nombre OK"/>
    <s v="Cédula de Ciudadanía"/>
    <n v="1001196855"/>
    <x v="0"/>
    <n v="1"/>
    <s v="Ninguno"/>
    <m/>
    <s v="BANCO AV VILLAS"/>
    <n v="76000000"/>
    <s v="817 22-Ago-2025"/>
    <n v="17082000"/>
    <s v="Banco Davivienda S.A."/>
    <n v="482869980094"/>
    <s v="CC"/>
    <s v="830053700"/>
    <s v="FIDUDAVIVIENDA FID P.A. LA MARLENE VIS - RECAUDO COMPRADORES**CUSEZAR S.A."/>
    <x v="32"/>
    <x v="83"/>
    <s v="AP 504 TO 9"/>
    <m/>
    <m/>
    <m/>
    <m/>
    <m/>
    <x v="2"/>
    <x v="2"/>
    <x v="1"/>
    <m/>
    <x v="2"/>
  </r>
  <r>
    <s v="6882c0a460e865cbf16c61cd"/>
    <s v="1260-2025"/>
    <s v="LAURA"/>
    <s v="CRISTINA"/>
    <s v="BERNATE"/>
    <s v="USECHE"/>
    <s v="Nombre OK"/>
    <s v="Cédula de Ciudadanía"/>
    <n v="1010230522"/>
    <x v="0"/>
    <n v="1"/>
    <s v="Caja de Compensación Familiar COMPENSAR"/>
    <m/>
    <s v="BANCO DAVIVIENDA"/>
    <n v="76000000"/>
    <s v="1260 28-Nov-2025"/>
    <n v="17082000"/>
    <s v="Banco Davivienda S.A."/>
    <n v="482869980094"/>
    <s v="CC"/>
    <s v="830053700"/>
    <s v="FIDUDAVIVIENDA FID P.A. LA MARLENE VIS - RECAUDO COMPRADORES**CUSEZAR S.A."/>
    <x v="32"/>
    <x v="83"/>
    <s v="AP 501 TO 27"/>
    <m/>
    <m/>
    <m/>
    <m/>
    <m/>
    <x v="2"/>
    <x v="2"/>
    <x v="1"/>
    <m/>
    <x v="2"/>
  </r>
  <r>
    <s v="6882e4af60e865cbf17c8c2f"/>
    <s v="1039-2025"/>
    <s v="DIANA"/>
    <s v="MARITZA"/>
    <s v="CAMARGO"/>
    <s v="ALFONSO"/>
    <s v="Nombre OK"/>
    <s v="Cédula de Ciudadanía"/>
    <n v="53132365"/>
    <x v="0"/>
    <n v="1"/>
    <s v="Ninguno"/>
    <m/>
    <s v="BANCOLOMBIA"/>
    <n v="70000000"/>
    <s v="1039 10-Oct-2025"/>
    <n v="17082000"/>
    <s v="Banco Davivienda S.A."/>
    <n v="482869980094"/>
    <s v="CC"/>
    <s v="830053700"/>
    <s v="FIDUDAVIVIENDA FID P.A. LA MARLENE VIS - RECAUDO COMPRADORES**CUSEZAR S.A."/>
    <x v="32"/>
    <x v="83"/>
    <s v="AP 603 TO 6"/>
    <m/>
    <m/>
    <m/>
    <m/>
    <m/>
    <x v="2"/>
    <x v="2"/>
    <x v="1"/>
    <m/>
    <x v="2"/>
  </r>
  <r>
    <s v="6882e76e60e865cbf17c8f48"/>
    <s v="1039-2025"/>
    <s v="ELKINN"/>
    <s v="DUVAN"/>
    <s v="VELASQUEZ"/>
    <s v="LOPEZ"/>
    <s v="Nombre OK"/>
    <s v="Cédula de Ciudadanía"/>
    <n v="1233497263"/>
    <x v="0"/>
    <n v="1"/>
    <s v="Ninguno"/>
    <m/>
    <s v="F.N.A."/>
    <n v="72710000"/>
    <s v="1039 10-Oct-2025"/>
    <n v="17082000"/>
    <s v="Banco Davivienda S.A."/>
    <n v="482869980094"/>
    <s v="CC"/>
    <s v="830053700"/>
    <s v="FIDUDAVIVIENDA FID P.A. LA MARLENE VIS - RECAUDO COMPRADORES**CUSEZAR S.A."/>
    <x v="32"/>
    <x v="83"/>
    <s v="AP 502 TO 11"/>
    <m/>
    <m/>
    <m/>
    <m/>
    <m/>
    <x v="2"/>
    <x v="2"/>
    <x v="1"/>
    <m/>
    <x v="2"/>
  </r>
  <r>
    <s v="6882e98a60e865cbf17c9131"/>
    <s v="817-2025"/>
    <s v="ANGELICA"/>
    <s v="YURANI"/>
    <s v="GARAVITO"/>
    <s v="FORERO"/>
    <s v="Nombre OK"/>
    <s v="Cédula de Ciudadanía"/>
    <n v="1233490153"/>
    <x v="0"/>
    <n v="1"/>
    <s v="Caja Colombiana de Subsidio Familiar COLSUBSIDIO"/>
    <m/>
    <s v="F.N.A."/>
    <n v="72710000"/>
    <s v="817 22-Ago-2025"/>
    <n v="17082000"/>
    <s v="Banco Davivienda S.A."/>
    <n v="482869980094"/>
    <s v="CC"/>
    <s v="830053700"/>
    <s v="FIDUDAVIVIENDA FID P.A. LA MARLENE VIS - RECAUDO COMPRADORES**CUSEZAR S.A."/>
    <x v="32"/>
    <x v="83"/>
    <s v="AP 302 TO 15"/>
    <m/>
    <m/>
    <m/>
    <m/>
    <m/>
    <x v="2"/>
    <x v="2"/>
    <x v="1"/>
    <m/>
    <x v="2"/>
  </r>
  <r>
    <s v="6882f18f60e865cbf17c9b14"/>
    <s v="817-2025"/>
    <s v="ANABEL"/>
    <s v=""/>
    <s v="PATIÑO"/>
    <s v=""/>
    <s v="Nombre OK"/>
    <s v="Cédula de Ciudadanía"/>
    <n v="31225968"/>
    <x v="0"/>
    <n v="1"/>
    <s v="Caja Colombiana de Subsidio Familiar COLSUBSIDIO"/>
    <m/>
    <s v="F.N.A."/>
    <n v="42521000"/>
    <s v="817 22-Ago-2025"/>
    <n v="17082000"/>
    <s v="Banco Davivienda S.A."/>
    <n v="482869980094"/>
    <s v="CC"/>
    <s v="830053700"/>
    <s v="FIDUDAVIVIENDA FID P.A. LA MARLENE VIS - RECAUDO COMPRADORES**CUSEZAR S.A."/>
    <x v="32"/>
    <x v="83"/>
    <s v="AP 303 TO 8"/>
    <m/>
    <m/>
    <m/>
    <m/>
    <m/>
    <x v="2"/>
    <x v="2"/>
    <x v="1"/>
    <m/>
    <x v="2"/>
  </r>
  <r>
    <s v="6882f36260e865cbf17c9c5a"/>
    <s v="877-2025"/>
    <s v="JENNY"/>
    <s v="PAOLA"/>
    <s v="GOMEZ"/>
    <s v="GARCIA"/>
    <s v="Nombre OK"/>
    <s v="Cédula de Ciudadanía"/>
    <n v="1033685177"/>
    <x v="0"/>
    <n v="1"/>
    <s v="Caja Colombiana de Subsidio Familiar COLSUBSIDIO"/>
    <m/>
    <s v="F.N.A."/>
    <n v="100000000"/>
    <s v="877 29-Ago-2025"/>
    <n v="17082000"/>
    <s v="Banco Davivienda S.A."/>
    <n v="482869980094"/>
    <s v="CC"/>
    <s v="830053700"/>
    <s v="FIDUDAVIVIENDA FID P.A. LA MARLENE VIS - RECAUDO COMPRADORES**CUSEZAR S.A."/>
    <x v="32"/>
    <x v="83"/>
    <s v="AP 401 TO 9"/>
    <m/>
    <m/>
    <m/>
    <m/>
    <m/>
    <x v="2"/>
    <x v="2"/>
    <x v="1"/>
    <m/>
    <x v="2"/>
  </r>
  <r>
    <s v="6882f84160e865cbf17ca0da"/>
    <s v="1039-2025"/>
    <s v="MARTHA"/>
    <s v="YURANNY"/>
    <s v="LEON"/>
    <s v="ROLDAN"/>
    <s v="Nombre OK"/>
    <s v="Cédula de Ciudadanía"/>
    <n v="53094819"/>
    <x v="0"/>
    <n v="1"/>
    <s v="Caja Colombiana de Subsidio Familiar COLSUBSIDIO"/>
    <m/>
    <s v="BANCO DAVIVIENDA"/>
    <n v="64000000"/>
    <s v="1039 10-Oct-2025"/>
    <n v="17082000"/>
    <s v="Banco Davivienda S.A."/>
    <n v="482869980094"/>
    <s v="CC"/>
    <s v="830053700"/>
    <s v="FIDUDAVIVIENDA FID P.A. LA MARLENE VIS - RECAUDO COMPRADORES**CUSEZAR S.A."/>
    <x v="32"/>
    <x v="83"/>
    <s v="AP 102 TO 26"/>
    <m/>
    <m/>
    <m/>
    <m/>
    <m/>
    <x v="2"/>
    <x v="2"/>
    <x v="1"/>
    <m/>
    <x v="2"/>
  </r>
  <r>
    <s v="6883a978a04d661627501ad1"/>
    <s v="877-2025"/>
    <s v="JULI"/>
    <s v="PAOLA"/>
    <s v="CADENA"/>
    <s v="AMADO"/>
    <s v="Nombre OK"/>
    <s v="Cédula de Ciudadanía"/>
    <n v="1097638012"/>
    <x v="0"/>
    <n v="1"/>
    <s v="Caja de Compensación Familiar COMPENSAR"/>
    <m/>
    <s v="BANCO AV VILLAS"/>
    <n v="63700000"/>
    <s v="877 29-Ago-2025"/>
    <n v="17082000"/>
    <s v="Banco Davivienda S.A."/>
    <n v="482869980094"/>
    <s v="CC"/>
    <s v="830053700"/>
    <s v="FIDUDAVIVIENDA FID P.A. LA MARLENE VIS - RECAUDO COMPRADORES**CUSEZAR S.A."/>
    <x v="32"/>
    <x v="83"/>
    <s v="AP 404 TO 15"/>
    <m/>
    <m/>
    <m/>
    <m/>
    <m/>
    <x v="2"/>
    <x v="2"/>
    <x v="1"/>
    <m/>
    <x v="2"/>
  </r>
  <r>
    <s v="6883f629a1cd650e1584a183"/>
    <s v="877-2025"/>
    <s v="JUAN"/>
    <s v="DAVID"/>
    <s v="ALOMIA"/>
    <s v="MUÑOZ"/>
    <s v="Nombre OK"/>
    <s v="Cédula de Ciudadanía"/>
    <n v="1085320846"/>
    <x v="0"/>
    <n v="1"/>
    <s v="Caja de Compensación Familiar COMPENSAR"/>
    <m/>
    <s v="BANCO DAVIVIENDA"/>
    <n v="70200000"/>
    <s v="877 29-Ago-2025"/>
    <n v="17082000"/>
    <s v="Banco Davivienda S.A."/>
    <n v="482869980094"/>
    <s v="CC"/>
    <s v="830053700"/>
    <s v="FIDUDAVIVIENDA FID P.A. LA MARLENE VIS - RECAUDO COMPRADORES**CUSEZAR S.A."/>
    <x v="32"/>
    <x v="83"/>
    <s v="AP 601 TO 13"/>
    <m/>
    <m/>
    <m/>
    <m/>
    <d v="2026-03-26T00:00:00"/>
    <x v="3"/>
    <x v="3"/>
    <x v="3"/>
    <s v="RUT / CB / Fecha registro SUAV"/>
    <x v="2"/>
  </r>
  <r>
    <s v="6886b862a1cd650e15c7cde1"/>
    <s v="1039-2025"/>
    <s v="MILENA"/>
    <s v="DEL PILAR"/>
    <s v="HERNANDEZ"/>
    <s v="GOMEZ"/>
    <s v="Nombre OK"/>
    <s v="Cédula de Ciudadanía"/>
    <n v="21136044"/>
    <x v="0"/>
    <n v="1"/>
    <s v="Caja Colombiana de Subsidio Familiar COLSUBSIDIO"/>
    <m/>
    <s v="BANCO DAVIVIENDA"/>
    <n v="68600000"/>
    <s v="1039 10-Oct-2025"/>
    <n v="17082000"/>
    <s v="Banco Davivienda S.A."/>
    <n v="482869980094"/>
    <s v="CC"/>
    <s v="830053700"/>
    <s v="FIDUDAVIVIENDA FID P.A. LA MARLENE VIS - RECAUDO COMPRADORES**CUSEZAR S.A."/>
    <x v="32"/>
    <x v="83"/>
    <s v="AP 502 TO 28"/>
    <m/>
    <m/>
    <m/>
    <m/>
    <d v="2026-03-26T00:00:00"/>
    <x v="3"/>
    <x v="3"/>
    <x v="3"/>
    <s v="RUT / CB / Fecha registro SUAV"/>
    <x v="2"/>
  </r>
  <r>
    <s v="6886bb67a1cd650e15c7d03b"/>
    <s v="877-2025"/>
    <s v="OMAR"/>
    <s v="GUILLERMO"/>
    <s v="MOLINA"/>
    <s v="COCUNUBO"/>
    <s v="Nombre OK"/>
    <s v="Cédula de Ciudadanía"/>
    <n v="1024508208"/>
    <x v="0"/>
    <n v="1"/>
    <s v="Caja Colombiana de Subsidio Familiar COLSUBSIDIO"/>
    <n v="42705000"/>
    <s v="BANCO DAVIVIENDA"/>
    <n v="75210000"/>
    <s v="877 29-Ago-2025"/>
    <n v="17082000"/>
    <s v="Banco Davivienda S.A."/>
    <n v="482869980094"/>
    <s v="CC"/>
    <s v="830053700"/>
    <s v="FIDUDAVIVIENDA FID P.A. LA MARLENE VIS - RECAUDO COMPRADORES**CUSEZAR S.A."/>
    <x v="32"/>
    <x v="83"/>
    <s v="AP 601 TO 9"/>
    <m/>
    <m/>
    <n v="128115000"/>
    <s v="39,15-35,30"/>
    <d v="2026-02-13T00:00:00"/>
    <x v="3"/>
    <x v="3"/>
    <x v="5"/>
    <s v="En la escritura no aparece relacionado el subsidio de la SDHT en  la forma de pago del inmueble"/>
    <x v="2"/>
  </r>
  <r>
    <s v="6886bdafa1cd650e15c7d1d2"/>
    <s v="877-2025"/>
    <s v="SUSANA"/>
    <s v=""/>
    <s v="FONSECA"/>
    <s v="RINCON"/>
    <s v="Nombre OK"/>
    <s v="Cédula de Ciudadanía"/>
    <n v="1057164189"/>
    <x v="0"/>
    <n v="1"/>
    <s v="Caja Colombiana de Subsidio Familiar COLSUBSIDIO"/>
    <m/>
    <s v="BANCO DAVIVIENDA"/>
    <n v="68100000"/>
    <s v="877 29-Ago-2025"/>
    <n v="17082000"/>
    <s v="Banco Davivienda S.A."/>
    <n v="482869980094"/>
    <s v="CC"/>
    <s v="830053700"/>
    <s v="FIDUDAVIVIENDA FID P.A. LA MARLENE VIS - RECAUDO COMPRADORES**CUSEZAR S.A."/>
    <x v="32"/>
    <x v="83"/>
    <s v="AP 401 TO 25"/>
    <m/>
    <m/>
    <m/>
    <m/>
    <m/>
    <x v="2"/>
    <x v="2"/>
    <x v="1"/>
    <m/>
    <x v="2"/>
  </r>
  <r>
    <s v="6886c011a1cd650e15c7d323"/>
    <s v="877-2025"/>
    <s v="SARA"/>
    <s v="ANDREA"/>
    <s v="TORRES"/>
    <s v="ROJAS"/>
    <s v="Nombre OK"/>
    <s v="Cédula de Ciudadanía"/>
    <n v="1024468220"/>
    <x v="0"/>
    <n v="1"/>
    <s v="Caja Colombiana de Subsidio Familiar COLSUBSIDIO"/>
    <m/>
    <s v="F.N.A."/>
    <n v="72000000"/>
    <s v="877 29-Ago-2025"/>
    <n v="17082000"/>
    <s v="Banco Davivienda S.A."/>
    <n v="482869980094"/>
    <s v="CC"/>
    <s v="830053700"/>
    <s v="FIDUDAVIVIENDA FID P.A. LA MARLENE VIS - RECAUDO COMPRADORES**CUSEZAR S.A."/>
    <x v="32"/>
    <x v="83"/>
    <s v="AP 402 TO 12"/>
    <m/>
    <m/>
    <m/>
    <m/>
    <m/>
    <x v="2"/>
    <x v="2"/>
    <x v="1"/>
    <m/>
    <x v="2"/>
  </r>
  <r>
    <s v="688947104b2cc0683f65e5a8"/>
    <s v="1039-2025"/>
    <s v="GILMA"/>
    <s v=""/>
    <s v="GUAVITA"/>
    <s v="ORTIZ"/>
    <s v="Nombre OK"/>
    <s v="Cédula de Ciudadanía"/>
    <n v="28657628"/>
    <x v="0"/>
    <n v="1"/>
    <s v="Ninguno"/>
    <m/>
    <s v="BANCO DAVIVIENDA"/>
    <n v="54500000"/>
    <s v="1039 10-Oct-2025"/>
    <n v="17082000"/>
    <s v="Banco Davivienda S.A."/>
    <n v="482869980094"/>
    <s v="CC"/>
    <s v="830053700"/>
    <s v="FIDUDAVIVIENDA FID P.A. LA MARLENE VIS - RECAUDO COMPRADORES**CUSEZAR S.A."/>
    <x v="32"/>
    <x v="83"/>
    <s v="AP 102 TO 28"/>
    <m/>
    <m/>
    <m/>
    <m/>
    <d v="2026-03-26T00:00:00"/>
    <x v="3"/>
    <x v="3"/>
    <x v="3"/>
    <s v="CB / Fecha registro y escritura SUAV"/>
    <x v="2"/>
  </r>
  <r>
    <s v="688b74f24c0f0f141db35850"/>
    <s v="1039-2025"/>
    <s v="BRAYAN"/>
    <s v="CAMILO"/>
    <s v="SAAVEDRA"/>
    <s v="ROJAS"/>
    <s v="Nombre OK"/>
    <s v="Cédula de Ciudadanía"/>
    <n v="1024585138"/>
    <x v="0"/>
    <n v="1"/>
    <s v="Caja de Compensación Familiar COMPENSAR"/>
    <m/>
    <s v="BANCO DAVIVIENDA"/>
    <n v="70215000"/>
    <s v="1039 10-Oct-2025"/>
    <n v="17082000"/>
    <s v="Banco Davivienda S.A."/>
    <n v="482869980094"/>
    <s v="CC"/>
    <s v="830053700"/>
    <s v="FIDUDAVIVIENDA FID P.A. LA MARLENE VIS - RECAUDO COMPRADORES**CUSEZAR S.A."/>
    <x v="32"/>
    <x v="83"/>
    <s v="AP 602 TO 14"/>
    <m/>
    <m/>
    <m/>
    <m/>
    <m/>
    <x v="2"/>
    <x v="2"/>
    <x v="1"/>
    <m/>
    <x v="2"/>
  </r>
  <r>
    <s v="688b7dda4c0f0f141db379c0"/>
    <s v="949-2025"/>
    <s v="NURIS"/>
    <s v="DEL CARMEN"/>
    <s v="AGUIRRE"/>
    <s v="MEDINA"/>
    <s v="Nombre OK"/>
    <s v="Cédula de Ciudadanía"/>
    <n v="30582287"/>
    <x v="0"/>
    <n v="1"/>
    <s v="Caja de Compensación Familiar CAFAM"/>
    <m/>
    <s v="BANCO DAVIVIENDA"/>
    <n v="74000000"/>
    <s v="949 22-Sep-2025"/>
    <n v="17082000"/>
    <s v="Banco Davivienda S.A."/>
    <n v="482869980094"/>
    <s v="CC"/>
    <s v="830053700"/>
    <s v="FIDUDAVIVIENDA FID P.A. LA MARLENE VIS - RECAUDO COMPRADORES**CUSEZAR S.A."/>
    <x v="32"/>
    <x v="83"/>
    <s v="AP 502 TO 12"/>
    <m/>
    <m/>
    <m/>
    <m/>
    <m/>
    <x v="2"/>
    <x v="2"/>
    <x v="1"/>
    <m/>
    <x v="2"/>
  </r>
  <r>
    <s v="688b83724c0f0f141db38a2a"/>
    <s v="949-2025"/>
    <s v="GINA"/>
    <s v="PAOLA"/>
    <s v="CHACON"/>
    <s v="HOLGUIN"/>
    <s v="Nombre OK"/>
    <s v="Cédula de Ciudadanía"/>
    <n v="1001301432"/>
    <x v="0"/>
    <n v="1"/>
    <s v="Caja de Compensación Familiar COMPENSAR"/>
    <m/>
    <s v="BANCO DAVIVIENDA"/>
    <n v="75000000"/>
    <s v="949 22-Sep-2025"/>
    <n v="17082000"/>
    <s v="Banco Davivienda S.A."/>
    <n v="482869980094"/>
    <s v="CC"/>
    <s v="830053700"/>
    <s v="FIDUDAVIVIENDA FID P.A. LA MARLENE VIS - RECAUDO COMPRADORES**CUSEZAR S.A."/>
    <x v="32"/>
    <x v="83"/>
    <s v="AP 603 TO 14"/>
    <m/>
    <m/>
    <m/>
    <m/>
    <m/>
    <x v="2"/>
    <x v="2"/>
    <x v="1"/>
    <m/>
    <x v="2"/>
  </r>
  <r>
    <s v="688b894c4c0f0f141db3f6f0"/>
    <s v="950-2025"/>
    <s v="SONIA"/>
    <s v="CRISTINA"/>
    <s v="SANCHEZ"/>
    <s v="CRUZ"/>
    <s v="Nombre OK"/>
    <s v="Cédula de Ciudadanía"/>
    <n v="52243791"/>
    <x v="0"/>
    <n v="1"/>
    <s v="Caja de Compensación Familiar COMPENSAR"/>
    <m/>
    <s v="BANCO BBVA"/>
    <n v="80000000"/>
    <s v="950 22-Sep-2025"/>
    <n v="17082000"/>
    <s v="Banco Davivienda S.A."/>
    <n v="482869980094"/>
    <s v="CC"/>
    <s v="830053700"/>
    <s v="FIDUDAVIVIENDA FID P.A. LA MARLENE VIS - RECAUDO COMPRADORES**CUSEZAR S.A."/>
    <x v="32"/>
    <x v="83"/>
    <s v="AP 402 TO 10"/>
    <m/>
    <m/>
    <m/>
    <m/>
    <m/>
    <x v="2"/>
    <x v="2"/>
    <x v="1"/>
    <m/>
    <x v="2"/>
  </r>
  <r>
    <s v="688b8c804c0f0f141db40191"/>
    <s v="1039-2025"/>
    <s v="BRAYAN"/>
    <s v="ALEXANDER"/>
    <s v="GARCIA"/>
    <s v="CASTIBLANCO"/>
    <s v="Nombre OK"/>
    <s v="Cédula de Ciudadanía"/>
    <n v="1023896843"/>
    <x v="0"/>
    <n v="1"/>
    <s v="Caja Colombiana de Subsidio Familiar COLSUBSIDIO"/>
    <m/>
    <s v="BANCO DAVIVIENDA"/>
    <n v="67492000"/>
    <s v="1039 10-Oct-2025"/>
    <n v="17082000"/>
    <s v="Banco Davivienda S.A."/>
    <n v="482869980094"/>
    <s v="CC"/>
    <s v="830053700"/>
    <s v="FIDUDAVIVIENDA FID P.A. LA MARLENE VIS - RECAUDO COMPRADORES**CUSEZAR S.A."/>
    <x v="32"/>
    <x v="83"/>
    <s v="AP 303 TO 28"/>
    <m/>
    <m/>
    <m/>
    <m/>
    <m/>
    <x v="2"/>
    <x v="2"/>
    <x v="1"/>
    <m/>
    <x v="2"/>
  </r>
  <r>
    <s v="688b8cc84c0f0f141db4035b"/>
    <s v="950-2025"/>
    <s v="KERLY"/>
    <s v="PAOLA"/>
    <s v="RENGIFO"/>
    <s v="GONZALEZ"/>
    <s v="Nombre OK"/>
    <s v="Cédula de Ciudadanía"/>
    <n v="1006117796"/>
    <x v="0"/>
    <n v="1"/>
    <s v="Ninguno"/>
    <m/>
    <s v="BANCO DAVIVIENDA"/>
    <n v="97000000"/>
    <s v="950 22-Sep-2025"/>
    <n v="17082000"/>
    <s v="Banco Davivienda S.A."/>
    <n v="482869980094"/>
    <s v="CC"/>
    <s v="830053700"/>
    <s v="FIDUDAVIVIENDA FID P.A. LA MARLENE VIS - RECAUDO COMPRADORES**CUSEZAR S.A."/>
    <x v="32"/>
    <x v="83"/>
    <s v="AP 501 TO 5"/>
    <m/>
    <m/>
    <m/>
    <m/>
    <d v="2026-03-26T00:00:00"/>
    <x v="3"/>
    <x v="3"/>
    <x v="3"/>
    <s v="CB / Fecha registro SUAV"/>
    <x v="2"/>
  </r>
  <r>
    <s v="688b99894c0f0f141db43854"/>
    <s v="950-2025"/>
    <s v="SERGIO"/>
    <s v="ANDRES"/>
    <s v="FERNANDEZ"/>
    <s v="YANEZ"/>
    <s v="Nombre OK"/>
    <s v="Cédula de Ciudadanía"/>
    <n v="1066746171"/>
    <x v="0"/>
    <n v="1"/>
    <s v="Caja de Compensación Familiar COMPENSAR"/>
    <m/>
    <s v="BANCO AV VILLAS"/>
    <n v="67000000"/>
    <s v="950 22-Sep-2025"/>
    <n v="17082000"/>
    <s v="Banco Davivienda S.A."/>
    <n v="482869980094"/>
    <s v="CC"/>
    <s v="830053700"/>
    <s v="FIDUDAVIVIENDA FID P.A. LA MARLENE VIS - RECAUDO COMPRADORES**CUSEZAR S.A."/>
    <x v="32"/>
    <x v="83"/>
    <s v="AP 404 TO 7"/>
    <m/>
    <m/>
    <m/>
    <m/>
    <m/>
    <x v="2"/>
    <x v="2"/>
    <x v="1"/>
    <m/>
    <x v="2"/>
  </r>
  <r>
    <s v="688b9cbf4c0f0f141db44507"/>
    <s v="1039-2025"/>
    <s v="DORA"/>
    <s v="ELIZABETH"/>
    <s v="MONZON"/>
    <s v="RIOS"/>
    <s v="Nombre OK"/>
    <s v="Cédula de Ciudadanía"/>
    <n v="52125083"/>
    <x v="0"/>
    <n v="1"/>
    <s v="Caja de Compensación Familiar CAFAM"/>
    <m/>
    <s v="BANCO DAVIVIENDA"/>
    <n v="72800000"/>
    <s v="1039 10-Oct-2025"/>
    <n v="17082000"/>
    <s v="Banco Davivienda S.A."/>
    <n v="482869980094"/>
    <s v="CC"/>
    <s v="830053700"/>
    <s v="FIDUDAVIVIENDA FID P.A. LA MARLENE VIS - RECAUDO COMPRADORES**CUSEZAR S.A."/>
    <x v="32"/>
    <x v="83"/>
    <s v="AP 201 TO 12"/>
    <m/>
    <m/>
    <m/>
    <m/>
    <m/>
    <x v="2"/>
    <x v="2"/>
    <x v="1"/>
    <m/>
    <x v="2"/>
  </r>
  <r>
    <s v="688ba12a4c0f0f141db45957"/>
    <s v="950-2025"/>
    <s v="GENNY"/>
    <s v="CAROLINA"/>
    <s v="PEREZ"/>
    <s v="CASTIBLANCO"/>
    <s v="Nombre OK"/>
    <s v="Cédula de Ciudadanía"/>
    <n v="52842615"/>
    <x v="0"/>
    <n v="1"/>
    <s v="Caja de Compensación Familiar CAFAM"/>
    <m/>
    <s v="BANCO DAVIVIENDA"/>
    <n v="66100000"/>
    <s v="950 22-Sep-2025"/>
    <n v="17082000"/>
    <s v="Banco Davivienda S.A."/>
    <n v="482869980094"/>
    <s v="CC"/>
    <s v="830053700"/>
    <s v="FIDUDAVIVIENDA FID P.A. LA MARLENE VIS - RECAUDO COMPRADORES**CUSEZAR S.A."/>
    <x v="32"/>
    <x v="83"/>
    <s v="AP 202 TO 27"/>
    <m/>
    <m/>
    <m/>
    <m/>
    <m/>
    <x v="2"/>
    <x v="2"/>
    <x v="1"/>
    <m/>
    <x v="2"/>
  </r>
  <r>
    <s v="688ba6934c0f0f141db46e14"/>
    <s v="950-2025"/>
    <s v="KELLY"/>
    <s v="JOHANA"/>
    <s v="SANCHEZ"/>
    <s v="MARTINEZ"/>
    <s v="Nombre OK"/>
    <s v="Cédula de Ciudadanía"/>
    <n v="53074335"/>
    <x v="0"/>
    <n v="1"/>
    <s v="Ninguno"/>
    <m/>
    <s v="BANCO DAVIVIENDA"/>
    <n v="74000000"/>
    <s v="950 22-Sep-2025"/>
    <n v="17082000"/>
    <s v="Banco Davivienda S.A."/>
    <n v="482869980094"/>
    <s v="CC"/>
    <s v="830053700"/>
    <s v="FIDUDAVIVIENDA FID P.A. LA MARLENE VIS - RECAUDO COMPRADORES**CUSEZAR S.A."/>
    <x v="32"/>
    <x v="83"/>
    <s v="AP 302 TO 5"/>
    <m/>
    <m/>
    <m/>
    <m/>
    <m/>
    <x v="2"/>
    <x v="2"/>
    <x v="1"/>
    <m/>
    <x v="2"/>
  </r>
  <r>
    <s v="688ba9e74c0f0f141dc38479"/>
    <s v="950-2025"/>
    <s v="CAROLINA"/>
    <s v=""/>
    <s v="CARO"/>
    <s v="BAYONA"/>
    <s v="Nombre OK"/>
    <s v="Cédula de Ciudadanía"/>
    <n v="52271140"/>
    <x v="0"/>
    <n v="1"/>
    <s v="Caja de Compensación Familiar COMPENSAR"/>
    <m/>
    <s v="OTROS"/>
    <n v="131647000"/>
    <s v="950 22-Sep-2025"/>
    <n v="17082000"/>
    <s v="Banco Davivienda S.A."/>
    <n v="482869980094"/>
    <s v="CC"/>
    <s v="830053700"/>
    <s v="FIDUDAVIVIENDA FID P.A. LA MARLENE VIS - RECAUDO COMPRADORES**CUSEZAR S.A."/>
    <x v="32"/>
    <x v="83"/>
    <s v="AP 403 TO 9"/>
    <m/>
    <m/>
    <m/>
    <m/>
    <m/>
    <x v="2"/>
    <x v="2"/>
    <x v="1"/>
    <m/>
    <x v="2"/>
  </r>
  <r>
    <s v="688ba9e94c0f0f141dc3a1ac"/>
    <s v="950-2025"/>
    <s v="ROCIO"/>
    <s v="DEL PILAR"/>
    <s v="VILLANUEVA"/>
    <s v="SOGAMOSO"/>
    <s v="Nombre OK"/>
    <s v="Cédula de Ciudadanía"/>
    <n v="1110174893"/>
    <x v="0"/>
    <n v="1"/>
    <s v="Caja de Compensación Familiar COMPENSAR"/>
    <m/>
    <s v="F.N.A."/>
    <n v="87200000"/>
    <s v="950 22-Sep-2025"/>
    <n v="17082000"/>
    <s v="Banco Davivienda S.A."/>
    <n v="482869980094"/>
    <s v="CC"/>
    <s v="830053700"/>
    <s v="FIDUDAVIVIENDA FID P.A. LA MARLENE VIS - RECAUDO COMPRADORES**CUSEZAR S.A."/>
    <x v="32"/>
    <x v="83"/>
    <s v="AP 104 TO 25"/>
    <m/>
    <m/>
    <m/>
    <m/>
    <m/>
    <x v="2"/>
    <x v="2"/>
    <x v="1"/>
    <m/>
    <x v="2"/>
  </r>
  <r>
    <s v="688bc5a74c0f0f141dc4c605"/>
    <s v="950-2025"/>
    <s v="CRISTIAN"/>
    <s v="ANDRES"/>
    <s v="GOMEZ"/>
    <s v="RODRIGUEZ"/>
    <s v="Nombre OK"/>
    <s v="Cédula de Ciudadanía"/>
    <n v="1012384434"/>
    <x v="0"/>
    <n v="1"/>
    <s v="Caja Colombiana de Subsidio Familiar COLSUBSIDIO"/>
    <m/>
    <s v="BANCO AV VILLAS"/>
    <n v="87000000"/>
    <s v="950 22-Sep-2025"/>
    <n v="17082000"/>
    <s v="Banco Davivienda S.A."/>
    <n v="482869980094"/>
    <s v="CC"/>
    <s v="830053700"/>
    <s v="FIDUDAVIVIENDA FID P.A. LA MARLENE VIS - RECAUDO COMPRADORES**CUSEZAR S.A."/>
    <x v="32"/>
    <x v="83"/>
    <s v="AP 503 TO 6"/>
    <m/>
    <m/>
    <m/>
    <m/>
    <m/>
    <x v="2"/>
    <x v="2"/>
    <x v="1"/>
    <m/>
    <x v="2"/>
  </r>
  <r>
    <s v="688bcac94c0f0f141dc4d7f1"/>
    <s v="950-2025"/>
    <s v="WILLINGTON"/>
    <s v=""/>
    <s v="BENITEZ"/>
    <s v="LONDOÑO"/>
    <s v="Nombre OK"/>
    <s v="Cédula de Ciudadanía"/>
    <n v="1026590030"/>
    <x v="0"/>
    <n v="1"/>
    <s v="Ninguno"/>
    <m/>
    <s v="F.N.A."/>
    <n v="88222000"/>
    <s v="950 22-Sep-2025"/>
    <n v="17082000"/>
    <s v="Banco Davivienda S.A."/>
    <n v="482869980094"/>
    <s v="CC"/>
    <s v="830053700"/>
    <s v="FIDUDAVIVIENDA FID P.A. LA MARLENE VIS - RECAUDO COMPRADORES**CUSEZAR S.A."/>
    <x v="32"/>
    <x v="83"/>
    <s v="AP 301 TO 26"/>
    <m/>
    <m/>
    <m/>
    <m/>
    <m/>
    <x v="2"/>
    <x v="2"/>
    <x v="1"/>
    <m/>
    <x v="2"/>
  </r>
  <r>
    <s v="688bcfe74c0f0f141dc4e88e"/>
    <s v="950-2025"/>
    <s v="BLANCA"/>
    <s v="ALCIRA"/>
    <s v="GALEANO"/>
    <s v="RAMIREZ"/>
    <s v="Nombre OK"/>
    <s v="Cédula de Ciudadanía"/>
    <n v="67010530"/>
    <x v="0"/>
    <n v="1"/>
    <s v="Caja de Compensación Familiar COMPENSAR"/>
    <m/>
    <s v="BANCO DAVIVIENDA"/>
    <n v="68000000"/>
    <s v="950 22-Sep-2025"/>
    <n v="17082000"/>
    <s v="Banco Davivienda S.A."/>
    <n v="482869980094"/>
    <s v="CC"/>
    <s v="830053700"/>
    <s v="FIDUDAVIVIENDA FID P.A. LA MARLENE VIS - RECAUDO COMPRADORES**CUSEZAR S.A."/>
    <x v="32"/>
    <x v="83"/>
    <s v="AP 603 TO 25"/>
    <m/>
    <m/>
    <m/>
    <m/>
    <m/>
    <x v="2"/>
    <x v="2"/>
    <x v="1"/>
    <m/>
    <x v="2"/>
  </r>
  <r>
    <s v="688bd7e31da78561975026d7"/>
    <s v="950-2025"/>
    <s v="JENNIFER"/>
    <s v="CAROLINE"/>
    <s v="TORO"/>
    <s v="ORTIZ"/>
    <s v="Nombre OK"/>
    <s v="Cédula de Ciudadanía"/>
    <n v="1023918307"/>
    <x v="0"/>
    <n v="1"/>
    <s v="Ninguno"/>
    <m/>
    <s v="BANCO BBVA"/>
    <n v="80000000"/>
    <s v="950 22-Sep-2025"/>
    <n v="17082000"/>
    <s v="Banco Davivienda S.A."/>
    <n v="482869980094"/>
    <s v="CC"/>
    <s v="830053700"/>
    <s v="FIDUDAVIVIENDA FID P.A. LA MARLENE VIS - RECAUDO COMPRADORES**CUSEZAR S.A."/>
    <x v="32"/>
    <x v="83"/>
    <s v="AP 603 TO 5"/>
    <m/>
    <m/>
    <m/>
    <m/>
    <m/>
    <x v="2"/>
    <x v="2"/>
    <x v="1"/>
    <m/>
    <x v="2"/>
  </r>
  <r>
    <s v="688bda6b1da785619750334b"/>
    <s v="950-2025"/>
    <s v="DAHINA"/>
    <s v="MILLEY"/>
    <s v="GODOY"/>
    <s v="GARZON"/>
    <s v="Nombre OK"/>
    <s v="Cédula de Ciudadanía"/>
    <n v="1005824076"/>
    <x v="0"/>
    <n v="1"/>
    <s v="Ninguno"/>
    <m/>
    <s v="BANCO DAVIVIENDA"/>
    <n v="75000000"/>
    <s v="950 22-Sep-2025"/>
    <n v="17082000"/>
    <s v="Banco Davivienda S.A."/>
    <n v="482869980094"/>
    <s v="CC"/>
    <s v="830053700"/>
    <s v="FIDUDAVIVIENDA FID P.A. LA MARLENE VIS - RECAUDO COMPRADORES**CUSEZAR S.A."/>
    <x v="32"/>
    <x v="83"/>
    <s v="AP 301 TO 12"/>
    <m/>
    <m/>
    <m/>
    <m/>
    <m/>
    <x v="2"/>
    <x v="2"/>
    <x v="1"/>
    <m/>
    <x v="2"/>
  </r>
  <r>
    <s v="688bdb941da785619750398c"/>
    <s v="1039-2025"/>
    <s v="ANGIE"/>
    <s v="YUBELI"/>
    <s v="SUAREZ"/>
    <s v="GALEANO"/>
    <s v="Nombre OK"/>
    <s v="Cédula de Ciudadanía"/>
    <n v="1007724504"/>
    <x v="0"/>
    <n v="1"/>
    <s v="Caja Colombiana de Subsidio Familiar COLSUBSIDIO"/>
    <m/>
    <s v="BANCO BOGOTA"/>
    <n v="73000000"/>
    <s v="1039 10-Oct-2025"/>
    <n v="17082000"/>
    <s v="Banco Davivienda S.A."/>
    <n v="482869980094"/>
    <s v="CC"/>
    <s v="830053700"/>
    <s v="FIDUDAVIVIENDA FID P.A. LA MARLENE VIS - RECAUDO COMPRADORES**CUSEZAR S.A."/>
    <x v="32"/>
    <x v="83"/>
    <s v="AP 602 TO 25"/>
    <m/>
    <m/>
    <m/>
    <m/>
    <m/>
    <x v="2"/>
    <x v="2"/>
    <x v="1"/>
    <m/>
    <x v="2"/>
  </r>
  <r>
    <s v="688cc5c1b566906452ed1b2f"/>
    <s v="950-2025"/>
    <s v="NATALY"/>
    <s v=""/>
    <s v="SARMIENTO"/>
    <s v="BOLIVAR"/>
    <s v="Nombre OK"/>
    <s v="Cédula de Ciudadanía"/>
    <n v="1026556218"/>
    <x v="0"/>
    <n v="1"/>
    <s v="Ninguno"/>
    <m/>
    <s v="BANCO BOGOTA"/>
    <n v="61671518"/>
    <s v="950 22-Sep-2025"/>
    <n v="17082000"/>
    <s v="Banco Davivienda S.A."/>
    <n v="482869980094"/>
    <s v="CC"/>
    <s v="830053700"/>
    <s v="FIDUDAVIVIENDA FID P.A. LA MARLENE VIS - RECAUDO COMPRADORES**CUSEZAR S.A."/>
    <x v="32"/>
    <x v="83"/>
    <s v="AP 603 TO 15"/>
    <m/>
    <m/>
    <m/>
    <m/>
    <m/>
    <x v="2"/>
    <x v="2"/>
    <x v="1"/>
    <m/>
    <x v="2"/>
  </r>
  <r>
    <s v="688e4c309636feff24d45785"/>
    <s v="950-2025"/>
    <s v="WENDY"/>
    <s v="VIVIANA"/>
    <s v="CHIRIVI"/>
    <s v="BURGOS"/>
    <s v="Nombre OK"/>
    <s v="Cédula de Ciudadanía"/>
    <n v="1024531526"/>
    <x v="0"/>
    <n v="1"/>
    <s v="Caja Colombiana de Subsidio Familiar COLSUBSIDIO"/>
    <m/>
    <s v="BANCOLOMBIA"/>
    <n v="80000000"/>
    <s v="950 22-Sep-2025"/>
    <n v="17082000"/>
    <s v="Banco Davivienda S.A."/>
    <n v="482869980094"/>
    <s v="CC"/>
    <s v="830053700"/>
    <s v="FIDUDAVIVIENDA FID P.A. LA MARLENE VIS - RECAUDO COMPRADORES**CUSEZAR S.A."/>
    <x v="32"/>
    <x v="83"/>
    <s v="AP 204 TO 7"/>
    <m/>
    <m/>
    <m/>
    <m/>
    <m/>
    <x v="2"/>
    <x v="2"/>
    <x v="1"/>
    <m/>
    <x v="2"/>
  </r>
  <r>
    <s v="6890ddad9636feff240d0d62"/>
    <s v="950-2025"/>
    <s v="HILDA"/>
    <s v="VICTORIA"/>
    <s v="MARTINEZ"/>
    <s v="NAJAR"/>
    <s v="Nombre OK"/>
    <s v="Cédula de Ciudadanía"/>
    <n v="53029591"/>
    <x v="0"/>
    <n v="1"/>
    <s v="Ninguno"/>
    <m/>
    <s v="BANCO DAVIVIENDA"/>
    <n v="86200000"/>
    <s v="950 22-Sep-2025"/>
    <n v="17082000"/>
    <s v="Banco Davivienda S.A."/>
    <n v="482869980094"/>
    <s v="CC"/>
    <s v="830053700"/>
    <s v="FIDUDAVIVIENDA FID P.A. LA MARLENE VIS - RECAUDO COMPRADORES**CUSEZAR S.A."/>
    <x v="32"/>
    <x v="83"/>
    <s v="AP 503 TO 12"/>
    <m/>
    <m/>
    <m/>
    <m/>
    <m/>
    <x v="2"/>
    <x v="2"/>
    <x v="1"/>
    <m/>
    <x v="2"/>
  </r>
  <r>
    <s v="6891fb3e9636feff242fb117"/>
    <s v="1039-2025"/>
    <s v="RUBI"/>
    <s v="NATALY"/>
    <s v="PINILLA"/>
    <s v="CASTAÑEDA"/>
    <s v="Nombre OK"/>
    <s v="Cédula de Ciudadanía"/>
    <n v="1093759051"/>
    <x v="0"/>
    <n v="1"/>
    <s v="Caja de Compensación Familiar CAFAM"/>
    <m/>
    <s v="Ninguno"/>
    <s v="-"/>
    <s v="1039 10-Oct-2025"/>
    <n v="17082000"/>
    <s v="Banco Davivienda S.A."/>
    <n v="482869980094"/>
    <s v="CC"/>
    <s v="830053700"/>
    <s v="FIDUDAVIVIENDA FID P.A. LA MARLENE VIS - RECAUDO COMPRADORES**CUSEZAR S.A."/>
    <x v="32"/>
    <x v="83"/>
    <s v="AP 503 TO 8"/>
    <m/>
    <m/>
    <m/>
    <m/>
    <m/>
    <x v="2"/>
    <x v="2"/>
    <x v="1"/>
    <m/>
    <x v="2"/>
  </r>
  <r>
    <s v="68922e399636feff2430a87b"/>
    <s v="993-2025"/>
    <s v="YULY"/>
    <s v="PATRICIA"/>
    <s v="ARIAS"/>
    <s v="VANEGAS"/>
    <s v="Nombre OK"/>
    <s v="Cédula de Ciudadanía"/>
    <n v="1016029649"/>
    <x v="0"/>
    <n v="1"/>
    <s v="Caja de Compensación Familiar COMPENSAR"/>
    <m/>
    <s v="BANCOLOMBIA"/>
    <n v="73000000"/>
    <s v="993 30-Sep-2025"/>
    <n v="17082000"/>
    <s v="Banco Davivienda S.A."/>
    <n v="482869980094"/>
    <s v="CC"/>
    <s v="830053700"/>
    <s v="FIDUDAVIVIENDA FID P.A. LA MARLENE VIS - RECAUDO COMPRADORES**CUSEZAR S.A."/>
    <x v="32"/>
    <x v="83"/>
    <s v="AP 102 TO 13"/>
    <m/>
    <m/>
    <m/>
    <m/>
    <m/>
    <x v="2"/>
    <x v="2"/>
    <x v="1"/>
    <m/>
    <x v="2"/>
  </r>
  <r>
    <s v="68924d409636feff24411e47"/>
    <s v="1039-2025"/>
    <s v="FABIAN"/>
    <s v="ANDRES"/>
    <s v="DELGADO"/>
    <s v="MARTINEZ"/>
    <s v="Nombre OK"/>
    <s v="Cédula de Ciudadanía"/>
    <n v="1004301292"/>
    <x v="0"/>
    <n v="1"/>
    <s v="Caja de Compensación Familiar COMPENSAR"/>
    <m/>
    <s v="BANCO DAVIVIENDA"/>
    <n v="73975000"/>
    <s v="1039 10-Oct-2025"/>
    <n v="17082000"/>
    <s v="Banco Davivienda S.A."/>
    <n v="482869980094"/>
    <s v="CC"/>
    <s v="830053700"/>
    <s v="FIDUDAVIVIENDA FID P.A. LA MARLENE VIS - RECAUDO COMPRADORES**CUSEZAR S.A."/>
    <x v="32"/>
    <x v="83"/>
    <s v="AP 302 TO 14"/>
    <m/>
    <m/>
    <m/>
    <m/>
    <m/>
    <x v="2"/>
    <x v="2"/>
    <x v="1"/>
    <m/>
    <x v="2"/>
  </r>
  <r>
    <s v="689258769636feff24413523"/>
    <s v="993-2025"/>
    <s v="CHRISTIAN"/>
    <s v="DAVID"/>
    <s v="ROMERO"/>
    <s v="MATEUS"/>
    <s v="Nombre OK"/>
    <s v="Cédula de Ciudadanía"/>
    <n v="1030648513"/>
    <x v="0"/>
    <n v="1"/>
    <s v="Caja Colombiana de Subsidio Familiar COLSUBSIDIO"/>
    <m/>
    <s v="F.N.A."/>
    <n v="68916000"/>
    <s v="993 30-Sep-2025"/>
    <n v="17082000"/>
    <s v="Banco Davivienda S.A."/>
    <n v="482869980094"/>
    <s v="CC"/>
    <s v="830053700"/>
    <s v="FIDUDAVIVIENDA FID P.A. LA MARLENE VIS - RECAUDO COMPRADORES**CUSEZAR S.A."/>
    <x v="32"/>
    <x v="83"/>
    <s v="AP 304 TO 27"/>
    <m/>
    <m/>
    <m/>
    <m/>
    <m/>
    <x v="2"/>
    <x v="2"/>
    <x v="1"/>
    <m/>
    <x v="2"/>
  </r>
  <r>
    <s v="689270559636feff24418ba6"/>
    <s v="993-2025"/>
    <s v="EDWIN"/>
    <s v="ALEXANDER"/>
    <s v="RAMIREZ"/>
    <s v="PANQUEVA"/>
    <s v="Nombre OK"/>
    <s v="Cédula de Ciudadanía"/>
    <n v="80159066"/>
    <x v="0"/>
    <n v="1"/>
    <s v="Caja Colombiana de Subsidio Familiar COLSUBSIDIO"/>
    <m/>
    <s v="BANCO DAVIVIENDA"/>
    <n v="61800000"/>
    <s v="993 30-Sep-2025"/>
    <n v="17082000"/>
    <s v="Banco Davivienda S.A."/>
    <n v="482869980094"/>
    <s v="CC"/>
    <s v="830053700"/>
    <s v="FIDUDAVIVIENDA FID P.A. LA MARLENE VIS - RECAUDO COMPRADORES**CUSEZAR S.A."/>
    <x v="32"/>
    <x v="83"/>
    <s v="AP 404 TO 12"/>
    <m/>
    <m/>
    <m/>
    <m/>
    <d v="2026-03-26T00:00:00"/>
    <x v="3"/>
    <x v="3"/>
    <x v="3"/>
    <s v="CB / Fecha registro SUAV"/>
    <x v="2"/>
  </r>
  <r>
    <s v="6893b64d3206da59035476b8"/>
    <s v="1039-2025"/>
    <s v="JOEL"/>
    <s v=""/>
    <s v="MARTINEZ"/>
    <s v="ACEVEDO"/>
    <s v="Nombre OK"/>
    <s v="Cédula de Ciudadanía"/>
    <n v="1127922995"/>
    <x v="0"/>
    <n v="1"/>
    <s v="Caja Colombiana de Subsidio Familiar COLSUBSIDIO"/>
    <m/>
    <s v="BANCO DAVIVIENDA"/>
    <n v="90000000"/>
    <s v="1039 10-Oct-2025"/>
    <n v="17082000"/>
    <s v="Banco Davivienda S.A."/>
    <n v="482869980094"/>
    <s v="CC"/>
    <s v="830053700"/>
    <s v="FIDUDAVIVIENDA FID P.A. LA MARLENE VIS - RECAUDO COMPRADORES**CUSEZAR S.A."/>
    <x v="32"/>
    <x v="83"/>
    <s v="AP 302 TO 28"/>
    <m/>
    <m/>
    <m/>
    <m/>
    <d v="2026-03-26T00:00:00"/>
    <x v="3"/>
    <x v="3"/>
    <x v="3"/>
    <s v="CB / Fecha registro SUAV"/>
    <x v="2"/>
  </r>
  <r>
    <s v="68953fdd3206da59037664ae"/>
    <s v="1262-2025"/>
    <s v="LEIDY"/>
    <s v="MILENA"/>
    <s v="ORTIZ"/>
    <s v="SUAREZ"/>
    <s v="Nombre OK"/>
    <s v="Cédula de Ciudadanía"/>
    <n v="1012413876"/>
    <x v="0"/>
    <n v="1"/>
    <s v="Caja de Compensación Familiar COMPENSAR"/>
    <m/>
    <s v="BANCO BOGOTA"/>
    <n v="66085351"/>
    <s v="1262 28-Nov-2025"/>
    <n v="17082000"/>
    <s v="Banco Davivienda S.A."/>
    <n v="482869980094"/>
    <s v="CC"/>
    <s v="830053700"/>
    <s v="FIDUDAVIVIENDA FID P.A. LA MARLENE VIS - RECAUDO COMPRADORES**CUSEZAR S.A."/>
    <x v="32"/>
    <x v="83"/>
    <s v="AP 304 TO 8"/>
    <m/>
    <m/>
    <m/>
    <m/>
    <m/>
    <x v="2"/>
    <x v="2"/>
    <x v="1"/>
    <m/>
    <x v="2"/>
  </r>
  <r>
    <s v="68954da33206da590376c2c1"/>
    <s v="929-2025"/>
    <s v="ANDREA"/>
    <s v="JOHANNA"/>
    <s v="RINCON"/>
    <s v="PUENTES"/>
    <s v="Nombre OK"/>
    <s v="Cédula de Ciudadanía"/>
    <n v="1030658217"/>
    <x v="0"/>
    <n v="1"/>
    <s v="Caja Colombiana de Subsidio Familiar COLSUBSIDIO"/>
    <m/>
    <s v="BANCO DAVIVIENDA"/>
    <n v="69620000"/>
    <s v="929 17-Sep-2025"/>
    <n v="17082000"/>
    <s v="Banco Davivienda S.A."/>
    <n v="482869980094"/>
    <s v="CC"/>
    <s v="830053700"/>
    <s v="FIDUDAVIVIENDA FID P.A. LA MARLENE VIS - RECAUDO COMPRADORES**CUSEZAR S.A."/>
    <x v="32"/>
    <x v="83"/>
    <s v="AP 202 TO 5"/>
    <m/>
    <m/>
    <m/>
    <m/>
    <d v="2026-03-26T00:00:00"/>
    <x v="3"/>
    <x v="3"/>
    <x v="3"/>
    <s v="CB / Fecha registro SUAV"/>
    <x v="2"/>
  </r>
  <r>
    <s v="68954fe13206da590376c3eb"/>
    <s v="929-2025"/>
    <s v="MARIA"/>
    <s v="LILIANA"/>
    <s v="GUTIERREZ"/>
    <s v="NEITA"/>
    <s v="Nombre OK"/>
    <s v="Cédula de Ciudadanía"/>
    <n v="1024474317"/>
    <x v="0"/>
    <n v="1"/>
    <s v="Caja de Compensación Familiar CAFAM"/>
    <m/>
    <s v="BANCO DAVIVIENDA"/>
    <n v="76000000"/>
    <s v="929 17-Sep-2025"/>
    <n v="17082000"/>
    <s v="Banco Davivienda S.A."/>
    <n v="482869980094"/>
    <s v="CC"/>
    <s v="830053700"/>
    <s v="FIDUDAVIVIENDA FID P.A. LA MARLENE VIS - RECAUDO COMPRADORES**CUSEZAR S.A."/>
    <x v="32"/>
    <x v="83"/>
    <s v="AP 204 TO 8"/>
    <m/>
    <m/>
    <m/>
    <m/>
    <m/>
    <x v="2"/>
    <x v="2"/>
    <x v="1"/>
    <m/>
    <x v="2"/>
  </r>
  <r>
    <s v="6897b4413206da5903bafef8"/>
    <s v="1039-2025"/>
    <s v="DIANA"/>
    <s v="PATRICIA"/>
    <s v="URIBE"/>
    <s v="BELTRAN"/>
    <s v="Nombre OK"/>
    <s v="Cédula de Ciudadanía"/>
    <n v="1078347739"/>
    <x v="0"/>
    <n v="1"/>
    <s v="Caja de Compensación Familiar COMPENSAR"/>
    <m/>
    <s v="BANCO DAVIVIENDA"/>
    <n v="66695000"/>
    <s v="1039 10-Oct-2025"/>
    <n v="17082000"/>
    <s v="Banco Davivienda S.A."/>
    <n v="482869980094"/>
    <s v="CC"/>
    <s v="830053700"/>
    <s v="FIDUDAVIVIENDA FID P.A. LA MARLENE VIS - RECAUDO COMPRADORES**CUSEZAR S.A."/>
    <x v="32"/>
    <x v="83"/>
    <s v="AP 103 TO 28"/>
    <m/>
    <m/>
    <m/>
    <m/>
    <d v="2026-03-26T00:00:00"/>
    <x v="3"/>
    <x v="3"/>
    <x v="3"/>
    <s v="CB / Fecha registro SUAV"/>
    <x v="2"/>
  </r>
  <r>
    <s v="6899f2743206da5903ed899a"/>
    <s v="963-2025"/>
    <s v="JOSE"/>
    <s v="MARIA"/>
    <s v="PALACIOS"/>
    <s v="BOLIVAR"/>
    <s v="Revisar nombre"/>
    <s v="Cédula de Ciudadanía"/>
    <n v="1007222235"/>
    <x v="0"/>
    <n v="1"/>
    <s v="Caja Colombiana de Subsidio Familiar COLSUBSIDIO"/>
    <m/>
    <s v="OTROS"/>
    <n v="91640828"/>
    <s v="963 23-Sep-2025"/>
    <n v="17082000"/>
    <s v="Banco Davivienda S.A."/>
    <n v="482869980094"/>
    <s v="CC"/>
    <s v="830053700"/>
    <s v="FIDUDAVIVIENDA FID P.A. LA MARLENE VIS - RECAUDO COMPRADORES**CUSEZAR S.A."/>
    <x v="32"/>
    <x v="83"/>
    <s v="AP 403 TO 12"/>
    <m/>
    <m/>
    <m/>
    <m/>
    <m/>
    <x v="2"/>
    <x v="2"/>
    <x v="1"/>
    <m/>
    <x v="2"/>
  </r>
  <r>
    <s v="689b5f688a0f0c4711c2e1d4"/>
    <s v="1022-2025"/>
    <s v="ANDREA"/>
    <s v="DEL CARMEN"/>
    <s v="BAEZ"/>
    <s v=""/>
    <s v="Nombre OK"/>
    <s v="Cédula de Ciudadanía"/>
    <n v="36752957"/>
    <x v="0"/>
    <n v="1"/>
    <s v="Caja de Compensación Familiar COMPENSAR"/>
    <m/>
    <s v="BANCOLOMBIA"/>
    <n v="75000000"/>
    <s v="1022 02-Oct-2025"/>
    <n v="17082000"/>
    <s v="Banco Davivienda S.A."/>
    <n v="482869980094"/>
    <s v="CC"/>
    <s v="830053700"/>
    <s v="FIDUDAVIVIENDA FID P.A. LA MARLENE VIS - RECAUDO COMPRADORES**CUSEZAR S.A."/>
    <x v="32"/>
    <x v="83"/>
    <s v="AP 103 TO 11"/>
    <m/>
    <m/>
    <m/>
    <m/>
    <m/>
    <x v="2"/>
    <x v="2"/>
    <x v="1"/>
    <m/>
    <x v="2"/>
  </r>
  <r>
    <s v="689b95b68a0f0c4711d3bda2"/>
    <s v="1131-2025"/>
    <s v="JANETH"/>
    <s v="XIMENA"/>
    <s v="CIFUENTES"/>
    <s v="CIFUENTES"/>
    <s v="Nombre OK"/>
    <s v="Cédula de Ciudadanía"/>
    <n v="65801430"/>
    <x v="0"/>
    <n v="1"/>
    <s v="Caja Colombiana de Subsidio Familiar COLSUBSIDIO"/>
    <m/>
    <s v="BANCO DAVIVIENDA"/>
    <n v="77000000"/>
    <s v="1131 22-Oct-2025"/>
    <n v="17082000"/>
    <s v="Banco Davivienda S.A."/>
    <n v="482869980094"/>
    <s v="CC"/>
    <s v="830053700"/>
    <s v="FIDUDAVIVIENDA FID P.A. LA MARLENE VIS - RECAUDO COMPRADORES**CUSEZAR S.A."/>
    <x v="32"/>
    <x v="83"/>
    <s v="AP 304 TO 12"/>
    <m/>
    <m/>
    <m/>
    <m/>
    <m/>
    <x v="2"/>
    <x v="2"/>
    <x v="1"/>
    <m/>
    <x v="2"/>
  </r>
  <r>
    <s v="689bae498a0f0c4711d435ea"/>
    <s v="963-2025"/>
    <s v="MIRIAM"/>
    <s v="CONSUELO"/>
    <s v="QUINTERO"/>
    <s v="GARZON"/>
    <s v="Nombre OK"/>
    <s v="Cédula de Ciudadanía"/>
    <n v="53075393"/>
    <x v="0"/>
    <n v="1"/>
    <s v="Caja Colombiana de Subsidio Familiar COLSUBSIDIO"/>
    <m/>
    <s v="BANCO DAVIVIENDA"/>
    <n v="72600000"/>
    <s v="963 23-Sep-2025"/>
    <n v="17082000"/>
    <s v="Banco Davivienda S.A."/>
    <n v="482869980094"/>
    <s v="CC"/>
    <s v="830053700"/>
    <s v="FIDUDAVIVIENDA FID P.A. LA MARLENE VIS - RECAUDO COMPRADORES**CUSEZAR S.A."/>
    <x v="32"/>
    <x v="83"/>
    <s v="AP 403 TO 8"/>
    <m/>
    <m/>
    <m/>
    <m/>
    <m/>
    <x v="2"/>
    <x v="2"/>
    <x v="1"/>
    <m/>
    <x v="2"/>
  </r>
  <r>
    <s v="689bb46b8a0f0c4711d44b5c"/>
    <s v="1022-2025"/>
    <s v="MARIA"/>
    <s v="LUZ"/>
    <s v="ARENAS"/>
    <s v="SILVA"/>
    <s v="Nombre OK"/>
    <s v="Cédula de Ciudadanía"/>
    <n v="65717213"/>
    <x v="0"/>
    <n v="1"/>
    <s v="Caja Colombiana de Subsidio Familiar COLSUBSIDIO"/>
    <m/>
    <s v="BANCOLOMBIA"/>
    <n v="86587743"/>
    <s v="1022 02-Oct-2025"/>
    <n v="17082000"/>
    <s v="Banco Davivienda S.A."/>
    <n v="482869980094"/>
    <s v="CC"/>
    <s v="830053700"/>
    <s v="FIDUDAVIVIENDA FID P.A. LA MARLENE VIS - RECAUDO COMPRADORES**CUSEZAR S.A."/>
    <x v="32"/>
    <x v="83"/>
    <s v="AP 204 TO 14"/>
    <m/>
    <m/>
    <m/>
    <m/>
    <m/>
    <x v="2"/>
    <x v="2"/>
    <x v="1"/>
    <m/>
    <x v="2"/>
  </r>
  <r>
    <s v="689bb46b8a0f0c4711d44b5c"/>
    <s v="1022-2025"/>
    <s v="ORLANDO"/>
    <s v="MAHECHA"/>
    <s v="ESCOBAR"/>
    <s v=""/>
    <s v="Nombre OK"/>
    <s v="Cédula de Ciudadanía"/>
    <n v="14273809"/>
    <x v="1"/>
    <n v="0"/>
    <s v="Caja Colombiana de Subsidio Familiar COLSUBSIDIO"/>
    <m/>
    <s v="BANCOLOMBIA"/>
    <n v="86587743"/>
    <s v="1022 02-Oct-2025"/>
    <n v="17082000"/>
    <s v="Banco Davivienda S.A."/>
    <n v="482869980094"/>
    <s v="CC"/>
    <s v="830053700"/>
    <s v="FIDUDAVIVIENDA FID P.A. LA MARLENE VIS - RECAUDO COMPRADORES**CUSEZAR S.A."/>
    <x v="32"/>
    <x v="83"/>
    <s v="AP 204 TO 14"/>
    <m/>
    <m/>
    <m/>
    <m/>
    <m/>
    <x v="2"/>
    <x v="2"/>
    <x v="1"/>
    <m/>
    <x v="2"/>
  </r>
  <r>
    <s v="689ce5b2a9660e07efb76136"/>
    <s v="1039-2025"/>
    <s v="ALEJANDRA"/>
    <s v=""/>
    <s v="TAPIERO"/>
    <s v="SILVA"/>
    <s v="Nombre OK"/>
    <s v="Cédula de Ciudadanía"/>
    <n v="1001053466"/>
    <x v="0"/>
    <n v="1"/>
    <s v="Caja Colombiana de Subsidio Familiar COLSUBSIDIO"/>
    <m/>
    <s v="BANCO DAVIVIENDA"/>
    <n v="71895000"/>
    <s v="1039 10-Oct-2025"/>
    <n v="17082000"/>
    <s v="Banco Davivienda S.A."/>
    <n v="482869980094"/>
    <s v="CC"/>
    <s v="830053700"/>
    <s v="FIDUDAVIVIENDA FID P.A. LA MARLENE VIS - RECAUDO COMPRADORES**CUSEZAR S.A."/>
    <x v="32"/>
    <x v="83"/>
    <s v="AP 403 TO 5"/>
    <m/>
    <m/>
    <m/>
    <m/>
    <m/>
    <x v="2"/>
    <x v="2"/>
    <x v="1"/>
    <m/>
    <x v="2"/>
  </r>
  <r>
    <s v="689cf2e5860e319a6f2f3abc"/>
    <s v="1112-2025"/>
    <s v="JOSE"/>
    <s v="GREGORIO"/>
    <s v="SOLANO"/>
    <s v="BELLO"/>
    <s v="Nombre OK"/>
    <s v="Cédula de Ciudadanía"/>
    <n v="1232589812"/>
    <x v="0"/>
    <n v="1"/>
    <s v="Caja Colombiana de Subsidio Familiar COLSUBSIDIO"/>
    <m/>
    <s v="F.N.A."/>
    <n v="72610000"/>
    <s v="1112 22-Oct-2025"/>
    <n v="17082000"/>
    <s v="Banco Davivienda S.A."/>
    <n v="482869980094"/>
    <s v="CC"/>
    <s v="830053700"/>
    <s v="FIDUDAVIVIENDA FID P.A. LA MARLENE VIS - RECAUDO COMPRADORES**CUSEZAR S.A."/>
    <x v="32"/>
    <x v="83"/>
    <s v="AP 402 TO 13"/>
    <m/>
    <m/>
    <m/>
    <m/>
    <m/>
    <x v="2"/>
    <x v="2"/>
    <x v="1"/>
    <m/>
    <x v="2"/>
  </r>
  <r>
    <s v="689dfe2ebb41da2b6562713a"/>
    <s v="1022-2025"/>
    <s v="KEVIN"/>
    <s v="STEEK"/>
    <s v="OJEDA"/>
    <s v="MUÑOZ"/>
    <s v="Nombre OK"/>
    <s v="Cédula de Ciudadanía"/>
    <n v="1016049679"/>
    <x v="0"/>
    <n v="1"/>
    <s v="Caja Colombiana de Subsidio Familiar COLSUBSIDIO"/>
    <m/>
    <s v="BANCO DAVIVIENDA"/>
    <n v="88000000"/>
    <s v="1022 02-Oct-2025"/>
    <n v="17082000"/>
    <s v="Banco Davivienda S.A."/>
    <n v="482869980094"/>
    <s v="CC"/>
    <s v="830053700"/>
    <s v="FIDUDAVIVIENDA FID P.A. LA MARLENE VIS - RECAUDO COMPRADORES**CUSEZAR S.A."/>
    <x v="32"/>
    <x v="83"/>
    <s v="AP 502 TO 27"/>
    <m/>
    <m/>
    <m/>
    <m/>
    <m/>
    <x v="2"/>
    <x v="2"/>
    <x v="1"/>
    <m/>
    <x v="2"/>
  </r>
  <r>
    <s v="689fabefecdc98c1e710d443"/>
    <s v="1022-2025"/>
    <s v="MARISOL"/>
    <s v=""/>
    <s v="PINILLA"/>
    <s v="GARCES"/>
    <s v="Nombre OK"/>
    <s v="Cédula de Ciudadanía"/>
    <n v="39755521"/>
    <x v="0"/>
    <n v="1"/>
    <s v="Caja Colombiana de Subsidio Familiar COLSUBSIDIO"/>
    <m/>
    <s v="BANCO BOGOTA"/>
    <n v="74950667"/>
    <s v="1022 02-Oct-2025"/>
    <n v="17082000"/>
    <s v="Banco Davivienda S.A."/>
    <n v="482869980094"/>
    <s v="CC"/>
    <s v="830053700"/>
    <s v="FIDUDAVIVIENDA FID P.A. LA MARLENE VIS - RECAUDO COMPRADORES**CUSEZAR S.A."/>
    <x v="32"/>
    <x v="83"/>
    <s v="AP 102 TO 8"/>
    <m/>
    <m/>
    <m/>
    <m/>
    <m/>
    <x v="2"/>
    <x v="2"/>
    <x v="1"/>
    <m/>
    <x v="2"/>
  </r>
  <r>
    <s v="68a0c376ecdc98c1e7224a3d"/>
    <s v="1131-2025"/>
    <s v="JEFERSON"/>
    <s v="ENRIQUE"/>
    <s v="NUÑEZ"/>
    <s v="VARGAS"/>
    <s v="Nombre OK"/>
    <s v="Cédula de Ciudadanía"/>
    <n v="1000780744"/>
    <x v="0"/>
    <n v="1"/>
    <s v="Caja de Compensación Familiar COMPENSAR"/>
    <m/>
    <s v="BANCO DAVIVIENDA"/>
    <n v="88000000"/>
    <s v="1131 22-Oct-2025"/>
    <n v="17082000"/>
    <s v="Banco Davivienda S.A."/>
    <n v="482869980094"/>
    <s v="CC"/>
    <s v="830053700"/>
    <s v="FIDUDAVIVIENDA FID P.A. LA MARLENE VIS - RECAUDO COMPRADORES**CUSEZAR S.A."/>
    <x v="32"/>
    <x v="83"/>
    <s v="AP 504 TO 26"/>
    <m/>
    <m/>
    <m/>
    <m/>
    <m/>
    <x v="2"/>
    <x v="2"/>
    <x v="1"/>
    <m/>
    <x v="2"/>
  </r>
  <r>
    <s v="68a5f92f1ac99125972fafc9"/>
    <s v="1022-2025"/>
    <s v="FABIAN"/>
    <s v="ENRIQUE"/>
    <s v="RODRIGUEZ"/>
    <s v="RIAÑO"/>
    <s v="Nombre OK"/>
    <s v="Cédula de Ciudadanía"/>
    <n v="1030639245"/>
    <x v="0"/>
    <n v="1"/>
    <s v="Caja de Compensación Familiar CAFAM"/>
    <m/>
    <s v="Ninguno"/>
    <s v="-"/>
    <s v="1022 02-Oct-2025"/>
    <n v="17082000"/>
    <s v="Banco Davivienda S.A."/>
    <n v="482869980094"/>
    <s v="CC"/>
    <s v="830053700"/>
    <s v="FIDUDAVIVIENDA FID P.A. LA MARLENE VIS - RECAUDO COMPRADORES**CUSEZAR S.A."/>
    <x v="32"/>
    <x v="83"/>
    <s v="AP 104 TO 14"/>
    <m/>
    <m/>
    <m/>
    <m/>
    <m/>
    <x v="2"/>
    <x v="2"/>
    <x v="1"/>
    <m/>
    <x v="2"/>
  </r>
  <r>
    <s v="68aa260082c054f62baf7860"/>
    <s v="1078-2025"/>
    <s v="ANGELA"/>
    <s v="YOHANA"/>
    <s v="VALENCIA"/>
    <s v="LASSO"/>
    <s v="Nombre OK"/>
    <s v="Cédula de Ciudadanía"/>
    <n v="1144087230"/>
    <x v="0"/>
    <n v="1"/>
    <s v="Caja de Compensación Familiar CAFAM"/>
    <m/>
    <s v="BANCO DAVIVIENDA"/>
    <n v="114200000"/>
    <s v="1078 20-Oct-2025"/>
    <n v="17082000"/>
    <s v="Banco Davivienda S.A."/>
    <n v="482869980094"/>
    <s v="CC"/>
    <s v="830053700"/>
    <s v="FIDUDAVIVIENDA FID P.A. LA MARLENE VIS - RECAUDO COMPRADORES**CUSEZAR S.A."/>
    <x v="32"/>
    <x v="83"/>
    <s v="AP 502 TO 13"/>
    <m/>
    <m/>
    <m/>
    <m/>
    <m/>
    <x v="2"/>
    <x v="2"/>
    <x v="1"/>
    <m/>
    <x v="2"/>
  </r>
  <r>
    <s v="68add4bd5e84f8ead6fe1b40"/>
    <s v="1131-2025"/>
    <s v="LUZ"/>
    <s v="MYRIAM"/>
    <s v="PACANCHIQUE"/>
    <s v=""/>
    <s v="Nombre OK"/>
    <s v="Cédula de Ciudadanía"/>
    <n v="35512252"/>
    <x v="0"/>
    <n v="1"/>
    <s v="Caja Colombiana de Subsidio Familiar COLSUBSIDIO"/>
    <m/>
    <s v="OTROS"/>
    <n v="78046483"/>
    <s v="1131 22-Oct-2025"/>
    <n v="17082000"/>
    <s v="Banco Davivienda S.A."/>
    <n v="482869980094"/>
    <s v="CC"/>
    <s v="830053700"/>
    <s v="FIDUDAVIVIENDA FID P.A. LA MARLENE VIS - RECAUDO COMPRADORES**CUSEZAR S.A."/>
    <x v="32"/>
    <x v="83"/>
    <s v="AP 604 TO 15"/>
    <m/>
    <m/>
    <m/>
    <m/>
    <m/>
    <x v="2"/>
    <x v="2"/>
    <x v="1"/>
    <m/>
    <x v="2"/>
  </r>
  <r>
    <s v="68b33d602814f20ae818de07"/>
    <s v="1036-2025"/>
    <s v="FLOR"/>
    <s v="MARINA"/>
    <s v="PINEDA"/>
    <s v="SARMIENTO"/>
    <s v="Nombre OK"/>
    <s v="Cédula de Ciudadanía"/>
    <n v="1002729969"/>
    <x v="0"/>
    <n v="1"/>
    <s v="Caja de Compensación Familiar CAFAM"/>
    <m/>
    <s v="BANCO BOGOTA"/>
    <n v="70606308"/>
    <s v="1036 10-Oct-2025"/>
    <n v="17082000"/>
    <s v="Banco Davivienda S.A."/>
    <n v="482869980094"/>
    <s v="CC"/>
    <s v="830053700"/>
    <s v="FIDUDAVIVIENDA FID P.A. LA MARLENE VIS - RECAUDO COMPRADORES**CUSEZAR S.A."/>
    <x v="32"/>
    <x v="83"/>
    <s v="AP 104 TO 15"/>
    <m/>
    <m/>
    <m/>
    <m/>
    <d v="2026-03-26T00:00:00"/>
    <x v="3"/>
    <x v="3"/>
    <x v="3"/>
    <s v="CTL ERROR APELLIDO / CB / Fecha registro SUAV"/>
    <x v="2"/>
  </r>
  <r>
    <s v="68b36e3a2814f20ae81903ad"/>
    <s v="1274-2025"/>
    <s v="JOHAN"/>
    <s v="NIKOLAI"/>
    <s v="RAMOS"/>
    <s v="SANCHEZ"/>
    <s v="Nombre OK"/>
    <s v="Cédula de Ciudadanía"/>
    <n v="1030676596"/>
    <x v="0"/>
    <n v="1"/>
    <s v="Ninguno"/>
    <m/>
    <s v="BANCO DAVIVIENDA"/>
    <n v="80000000"/>
    <s v="1274 28-Nov-2025"/>
    <n v="17082000"/>
    <s v="Banco Davivienda S.A."/>
    <n v="482869980094"/>
    <s v="CC"/>
    <s v="830053700"/>
    <s v="FIDUDAVIVIENDA FID P.A. LA MARLENE VIS - RECAUDO COMPRADORES**CUSEZAR S.A."/>
    <x v="32"/>
    <x v="83"/>
    <s v="AP 501 TO 9"/>
    <m/>
    <m/>
    <m/>
    <m/>
    <m/>
    <x v="2"/>
    <x v="2"/>
    <x v="1"/>
    <m/>
    <x v="2"/>
  </r>
  <r>
    <s v="68b6029f19fb5dcbab7327f6"/>
    <s v="1036-2025"/>
    <s v="DIEGO"/>
    <s v="ARMANDO"/>
    <s v="ORTIZ"/>
    <s v="RUIZ"/>
    <s v="Nombre OK"/>
    <s v="Cédula de Ciudadanía"/>
    <n v="1003878852"/>
    <x v="0"/>
    <n v="1"/>
    <s v="Caja de Compensación Familiar COMPENSAR"/>
    <m/>
    <s v="BANCO DAVIVIENDA"/>
    <n v="102492000"/>
    <s v="1036 10-Oct-2025"/>
    <n v="17082000"/>
    <s v="Banco Davivienda S.A."/>
    <n v="482869980094"/>
    <s v="CC"/>
    <s v="830053700"/>
    <s v="FIDUDAVIVIENDA FID P.A. LA MARLENE VIS - RECAUDO COMPRADORES**CUSEZAR S.A."/>
    <x v="32"/>
    <x v="83"/>
    <s v="AP 504 TO 15"/>
    <m/>
    <m/>
    <m/>
    <m/>
    <m/>
    <x v="2"/>
    <x v="2"/>
    <x v="1"/>
    <m/>
    <x v="2"/>
  </r>
  <r>
    <s v="68bc5120a9cd2b52ca5f7d91"/>
    <s v="1267-2025"/>
    <s v="FABIAN"/>
    <s v="ANDRES"/>
    <s v="CAÑON"/>
    <s v="BARRETO"/>
    <s v="Nombre OK"/>
    <s v="Cédula de Ciudadanía"/>
    <n v="1012400505"/>
    <x v="0"/>
    <n v="1"/>
    <s v="Caja de Compensación Familiar COMPENSAR"/>
    <m/>
    <s v="BANCO DAVIVIENDA"/>
    <n v="70000000"/>
    <s v="1267 28-Nov-2025"/>
    <n v="17082000"/>
    <s v="Banco Davivienda S.A."/>
    <n v="482869980094"/>
    <s v="CC"/>
    <s v="830053700"/>
    <s v="FIDUDAVIVIENDA FID P.A. LA MARLENE VIS - RECAUDO COMPRADORES**CUSEZAR S.A."/>
    <x v="32"/>
    <x v="83"/>
    <s v="AP 304 TO 5"/>
    <m/>
    <m/>
    <m/>
    <m/>
    <m/>
    <x v="2"/>
    <x v="2"/>
    <x v="1"/>
    <m/>
    <x v="2"/>
  </r>
  <r>
    <s v="68bc6a4aa9cd2b52ca5f941c"/>
    <s v="1267-2025"/>
    <s v="DIEGO"/>
    <s v=""/>
    <s v="MAYORGA"/>
    <s v="MAYORGA"/>
    <s v="Nombre OK"/>
    <s v="Cédula de Ciudadanía"/>
    <n v="79382877"/>
    <x v="0"/>
    <n v="1"/>
    <s v="Caja Colombiana de Subsidio Familiar COLSUBSIDIO"/>
    <m/>
    <s v="F.N.A."/>
    <n v="66790000"/>
    <s v="1267 28-Nov-2025"/>
    <n v="17082000"/>
    <s v="Banco Davivienda S.A."/>
    <n v="482869980094"/>
    <s v="CC"/>
    <s v="830053700"/>
    <s v="FIDUDAVIVIENDA FID P.A. LA MARLENE VIS - RECAUDO COMPRADORES**CUSEZAR S.A."/>
    <x v="32"/>
    <x v="83"/>
    <s v="AP 203 TO 26"/>
    <m/>
    <m/>
    <m/>
    <m/>
    <m/>
    <x v="2"/>
    <x v="2"/>
    <x v="1"/>
    <m/>
    <x v="2"/>
  </r>
  <r>
    <s v="68bc6a4aa9cd2b52ca5f941c"/>
    <s v="1267-2025"/>
    <s v="CENEIDA"/>
    <s v=""/>
    <s v="GARAY"/>
    <s v=""/>
    <s v="Nombre OK"/>
    <s v="Cédula de Ciudadanía"/>
    <n v="51892438"/>
    <x v="1"/>
    <n v="0"/>
    <s v="Caja Colombiana de Subsidio Familiar COLSUBSIDIO"/>
    <m/>
    <s v="F.N.A."/>
    <n v="66790000"/>
    <s v="1267 28-Nov-2025"/>
    <n v="17082000"/>
    <s v="Banco Davivienda S.A."/>
    <n v="482869980094"/>
    <s v="CC"/>
    <s v="830053700"/>
    <s v="FIDUDAVIVIENDA FID P.A. LA MARLENE VIS - RECAUDO COMPRADORES**CUSEZAR S.A."/>
    <x v="32"/>
    <x v="83"/>
    <s v="AP 203 TO 26"/>
    <m/>
    <m/>
    <m/>
    <m/>
    <m/>
    <x v="2"/>
    <x v="2"/>
    <x v="1"/>
    <m/>
    <x v="2"/>
  </r>
  <r>
    <s v="68c043389df7dbabf82a366f"/>
    <s v="1266-2025"/>
    <s v="LEONEL"/>
    <s v="PARDO"/>
    <s v="HERREÑO"/>
    <s v=""/>
    <s v="Nombre OK"/>
    <s v="Cédula de Ciudadanía"/>
    <n v="13707110"/>
    <x v="0"/>
    <n v="1"/>
    <s v="Caja de Compensación Familiar COMPENSAR"/>
    <m/>
    <s v="F.N.A."/>
    <n v="73000000"/>
    <s v="1266 28-Nov-2025"/>
    <n v="17082000"/>
    <s v="Banco Davivienda S.A."/>
    <n v="482869980094"/>
    <s v="CC"/>
    <s v="830053700"/>
    <s v="FIDUDAVIVIENDA FID P.A. LA MARLENE VIS - RECAUDO COMPRADORES**CUSEZAR S.A."/>
    <x v="32"/>
    <x v="83"/>
    <s v="AP 203 TO 11"/>
    <m/>
    <m/>
    <m/>
    <m/>
    <m/>
    <x v="2"/>
    <x v="2"/>
    <x v="1"/>
    <m/>
    <x v="2"/>
  </r>
  <r>
    <s v="68c195c689ec78b456b447c6"/>
    <s v="1266-2025"/>
    <s v="TATIAN"/>
    <s v="LORENA"/>
    <s v="CRISTANCHO"/>
    <s v="CIFUENTES"/>
    <s v="Nombre OK"/>
    <s v="Cédula de Ciudadanía"/>
    <n v="1026585290"/>
    <x v="0"/>
    <n v="1"/>
    <s v="Caja Colombiana de Subsidio Familiar COLSUBSIDIO"/>
    <m/>
    <s v="BANCO DAVIVIENDA"/>
    <n v="70000000"/>
    <s v="1266 28-Nov-2025"/>
    <n v="17082000"/>
    <s v="Banco Davivienda S.A."/>
    <n v="482869980094"/>
    <s v="CC"/>
    <s v="830053700"/>
    <s v="FIDUDAVIVIENDA FID P.A. LA MARLENE VIS - RECAUDO COMPRADORES**CUSEZAR S.A."/>
    <x v="32"/>
    <x v="83"/>
    <s v="AP 202 TO 8"/>
    <m/>
    <m/>
    <m/>
    <m/>
    <m/>
    <x v="2"/>
    <x v="2"/>
    <x v="1"/>
    <m/>
    <x v="2"/>
  </r>
  <r>
    <s v="68c1a2f152f3f95c58680b39"/>
    <s v="1266-2025"/>
    <s v="TATIANA"/>
    <s v="ANDREA"/>
    <s v="LOPEZ"/>
    <s v=""/>
    <s v="Nombre OK"/>
    <s v="Cédula de Ciudadanía"/>
    <n v="1012352570"/>
    <x v="0"/>
    <n v="1"/>
    <s v="Ninguno"/>
    <m/>
    <s v="BANCO DAVIVIENDA"/>
    <n v="60000000"/>
    <s v="1266 28-Nov-2025"/>
    <n v="17082000"/>
    <s v="Banco Davivienda S.A."/>
    <n v="482869980094"/>
    <s v="CC"/>
    <s v="830053700"/>
    <s v="FIDUDAVIVIENDA FID P.A. LA MARLENE VIS - RECAUDO COMPRADORES**CUSEZAR S.A."/>
    <x v="32"/>
    <x v="83"/>
    <s v="AP 404 TO 26"/>
    <m/>
    <m/>
    <m/>
    <m/>
    <m/>
    <x v="2"/>
    <x v="2"/>
    <x v="1"/>
    <m/>
    <x v="2"/>
  </r>
  <r>
    <s v="68c2fd70216e7a8afd08e478"/>
    <s v="1266-2025"/>
    <s v="EDGAR"/>
    <s v="FERNANDO"/>
    <s v="LOPEZ"/>
    <s v="GAMBA"/>
    <s v="Nombre OK"/>
    <s v="Cédula de Ciudadanía"/>
    <n v="80144395"/>
    <x v="0"/>
    <n v="1"/>
    <s v="Ninguno"/>
    <m/>
    <s v="BANCO DAVIVIENDA"/>
    <n v="80000000"/>
    <s v="1266 28-Nov-2025"/>
    <n v="17082000"/>
    <s v="Banco Davivienda S.A."/>
    <n v="482869980094"/>
    <s v="CC"/>
    <s v="830053700"/>
    <s v="FIDUDAVIVIENDA FID P.A. LA MARLENE VIS - RECAUDO COMPRADORES**CUSEZAR S.A."/>
    <x v="32"/>
    <x v="83"/>
    <s v="AP 203 TO 8"/>
    <m/>
    <m/>
    <m/>
    <m/>
    <m/>
    <x v="2"/>
    <x v="2"/>
    <x v="1"/>
    <m/>
    <x v="2"/>
  </r>
  <r>
    <s v="68c58c07216e7a8afd2f7f2a"/>
    <s v="1266-2025"/>
    <s v="DELY"/>
    <s v="CATALINA"/>
    <s v="PARRA"/>
    <s v="BELTRAN"/>
    <s v="Nombre OK"/>
    <s v="Cédula de Ciudadanía"/>
    <n v="1030543231"/>
    <x v="0"/>
    <n v="1"/>
    <s v="Caja Colombiana de Subsidio Familiar COLSUBSIDIO"/>
    <m/>
    <s v="Ninguno"/>
    <s v="-"/>
    <s v="1266 28-Nov-2025"/>
    <n v="17082000"/>
    <s v="Banco Davivienda S.A."/>
    <n v="482869980094"/>
    <s v="CC"/>
    <s v="830053700"/>
    <s v="FIDUDAVIVIENDA FID P.A. LA MARLENE VIS - RECAUDO COMPRADORES**CUSEZAR S.A."/>
    <x v="32"/>
    <x v="83"/>
    <s v="AP 303 TO 14"/>
    <m/>
    <m/>
    <m/>
    <m/>
    <m/>
    <x v="2"/>
    <x v="2"/>
    <x v="1"/>
    <m/>
    <x v="2"/>
  </r>
  <r>
    <s v="68c5be79216e7a8afd37e4e8"/>
    <s v="1266-2025"/>
    <s v="MARIA"/>
    <s v="CAMILA"/>
    <s v="VALBUENA"/>
    <s v="FLOREZ"/>
    <s v="Nombre OK"/>
    <s v="Cédula de Ciudadanía"/>
    <n v="1019066900"/>
    <x v="0"/>
    <n v="1"/>
    <s v="Ninguno"/>
    <m/>
    <s v="BANCO DAVIVIENDA"/>
    <n v="74000000"/>
    <s v="1266 28-Nov-2025"/>
    <n v="17082000"/>
    <s v="Banco Davivienda S.A."/>
    <n v="482869980094"/>
    <s v="CC"/>
    <s v="830053700"/>
    <s v="FIDUDAVIVIENDA FID P.A. LA MARLENE VIS - RECAUDO COMPRADORES**CUSEZAR S.A."/>
    <x v="32"/>
    <x v="83"/>
    <s v="AP 202 TO 13"/>
    <m/>
    <m/>
    <m/>
    <m/>
    <m/>
    <x v="2"/>
    <x v="2"/>
    <x v="1"/>
    <m/>
    <x v="2"/>
  </r>
  <r>
    <s v="68cb29e32ee97d449bcdb4e4"/>
    <s v="1263-2025"/>
    <s v="SANDRA"/>
    <s v="MARCELA"/>
    <s v="LAVERDE"/>
    <s v="GONZALEZ"/>
    <s v="Nombre OK"/>
    <s v="Cédula de Ciudadanía"/>
    <n v="53133463"/>
    <x v="0"/>
    <n v="1"/>
    <s v="Caja de Compensación Familiar CAFAM"/>
    <m/>
    <s v="BANCOLOMBIA"/>
    <n v="80000000"/>
    <s v="1263 28-Nov-2025"/>
    <n v="17082000"/>
    <s v="Banco Davivienda S.A."/>
    <n v="482869980094"/>
    <s v="CC"/>
    <s v="830053700"/>
    <s v="FIDUDAVIVIENDA FID P.A. LA MARLENE VIS - RECAUDO COMPRADORES**CUSEZAR S.A."/>
    <x v="32"/>
    <x v="83"/>
    <s v="AP 104 TO 11"/>
    <m/>
    <m/>
    <m/>
    <m/>
    <m/>
    <x v="2"/>
    <x v="2"/>
    <x v="1"/>
    <m/>
    <x v="2"/>
  </r>
  <r>
    <s v="68cedae1dbef01b945c43ff1"/>
    <s v="1257-2025"/>
    <s v="HEIDY"/>
    <s v="NICOLD"/>
    <s v="ARDILA"/>
    <s v="VANEGAS"/>
    <s v="Nombre OK"/>
    <s v="Cédula de Ciudadanía"/>
    <n v="1000855782"/>
    <x v="0"/>
    <n v="1"/>
    <s v="Ninguno"/>
    <m/>
    <s v="BANCO DAVIVIENDA"/>
    <n v="89000000"/>
    <s v="1257 28-Nov-2025"/>
    <n v="17082000"/>
    <s v="Banco Davivienda S.A."/>
    <n v="482869980094"/>
    <s v="CC"/>
    <s v="830053700"/>
    <s v="FIDUDAVIVIENDA FID P.A. LA MARLENE VIS - RECAUDO COMPRADORES**CUSEZAR S.A."/>
    <x v="32"/>
    <x v="83"/>
    <s v="AP 603 TO 26"/>
    <m/>
    <m/>
    <m/>
    <m/>
    <m/>
    <x v="2"/>
    <x v="2"/>
    <x v="1"/>
    <m/>
    <x v="2"/>
  </r>
  <r>
    <s v="68d31449532c243a877869ac"/>
    <s v="1259-2025"/>
    <s v="JULIETH"/>
    <s v="ADRIANA"/>
    <s v="MARTINEZ"/>
    <s v="ESTUPIÑAN"/>
    <s v="Nombre OK"/>
    <s v="Cédula de Ciudadanía"/>
    <n v="1007365816"/>
    <x v="0"/>
    <n v="1"/>
    <s v="Ninguno"/>
    <m/>
    <s v="BANCO DAVIVIENDA"/>
    <n v="76000000"/>
    <s v="1259 28-Nov-2025"/>
    <n v="17082000"/>
    <s v="Banco Davivienda S.A."/>
    <n v="482869980094"/>
    <s v="CC"/>
    <s v="830053700"/>
    <s v="FIDUDAVIVIENDA FID P.A. LA MARLENE VIS - RECAUDO COMPRADORES**CUSEZAR S.A."/>
    <x v="32"/>
    <x v="83"/>
    <s v="AP 304 TO 10"/>
    <m/>
    <m/>
    <m/>
    <m/>
    <m/>
    <x v="2"/>
    <x v="2"/>
    <x v="1"/>
    <m/>
    <x v="2"/>
  </r>
  <r>
    <s v="68d70834e5972d47dc83d523"/>
    <s v="1261-2025"/>
    <s v="KEVIN"/>
    <s v="SANTIAGO"/>
    <s v="VELEZ"/>
    <s v="GARCIA"/>
    <s v="Nombre OK"/>
    <s v="Cédula de Ciudadanía"/>
    <n v="1000621485"/>
    <x v="0"/>
    <n v="1"/>
    <s v="Caja de Compensación Familiar COMPENSAR"/>
    <m/>
    <s v="BANCO DAVIVIENDA"/>
    <n v="61100000"/>
    <s v="1261 28-Nov-2025"/>
    <n v="17082000"/>
    <s v="Banco Davivienda S.A."/>
    <n v="482869980094"/>
    <s v="CC"/>
    <s v="830053700"/>
    <s v="FIDUDAVIVIENDA FID P.A. LA MARLENE VIS - RECAUDO COMPRADORES**CUSEZAR S.A."/>
    <x v="32"/>
    <x v="83"/>
    <s v="AP 604 TO 9"/>
    <m/>
    <m/>
    <m/>
    <m/>
    <m/>
    <x v="2"/>
    <x v="2"/>
    <x v="1"/>
    <m/>
    <x v="2"/>
  </r>
  <r>
    <s v="68d846bcf00f6b87848aa529"/>
    <s v="1272-2025"/>
    <s v="DANIEL"/>
    <s v=""/>
    <s v="REYES"/>
    <s v="LIZCANO"/>
    <s v="Nombre OK"/>
    <s v="Cédula de Ciudadanía"/>
    <n v="1032390048"/>
    <x v="0"/>
    <n v="1"/>
    <s v="Ninguno"/>
    <m/>
    <s v="BANCO BOGOTA"/>
    <n v="69000000"/>
    <s v="1272 28-Nov-2025"/>
    <n v="17082000"/>
    <s v="Banco Davivienda S.A."/>
    <n v="482869980094"/>
    <s v="CC"/>
    <s v="830053700"/>
    <s v="FIDUDAVIVIENDA FID P.A. LA MARLENE VIS - RECAUDO COMPRADORES**CUSEZAR S.A."/>
    <x v="32"/>
    <x v="83"/>
    <s v="AP 203 TO 7"/>
    <m/>
    <m/>
    <m/>
    <m/>
    <m/>
    <x v="2"/>
    <x v="2"/>
    <x v="1"/>
    <m/>
    <x v="2"/>
  </r>
  <r>
    <s v="66c73e226648425b62388f11"/>
    <s v="537-2024"/>
    <s v="KATHERINE"/>
    <s v="MILENA"/>
    <s v="LEON"/>
    <s v="PALACIO"/>
    <s v="Nombre OK"/>
    <s v="Cédula de Ciudadanía"/>
    <n v="1030647658"/>
    <x v="0"/>
    <n v="1"/>
    <s v="Caja de Compensación Familiar COMPENSAR"/>
    <n v="39000000"/>
    <s v="BANCO DAVIVIENDA"/>
    <n v="79800000"/>
    <s v="537 15-Oct-2024"/>
    <n v="15600000"/>
    <s v="Banco Davivienda S.A."/>
    <n v="482800045544"/>
    <s v="CH"/>
    <s v="830053700"/>
    <s v="FIDUDAVIVIENDA FID P.A LA MARLENE**CUSEZAR S.A"/>
    <x v="32"/>
    <x v="84"/>
    <s v="AP 502 TO 3"/>
    <n v="26000000"/>
    <n v="0"/>
    <n v="178100000"/>
    <s v="48,00-43,70"/>
    <d v="2025-04-29T00:00:00"/>
    <x v="38"/>
    <x v="0"/>
    <x v="3"/>
    <m/>
    <x v="28"/>
  </r>
  <r>
    <s v="66c7c9196648425b6238ae59"/>
    <s v="537-2024"/>
    <s v="CLAUDIA"/>
    <s v="AXTRID"/>
    <s v="TORRES"/>
    <s v="GALLEGO"/>
    <s v="Nombre OK"/>
    <s v="Cédula de Ciudadanía"/>
    <n v="52191723"/>
    <x v="0"/>
    <n v="1"/>
    <s v="Caja de Compensación Familiar COMPENSAR"/>
    <n v="39000000"/>
    <s v="BANCO DAVIVIENDA"/>
    <n v="106100000"/>
    <s v="537 15-Oct-2024"/>
    <n v="15600000"/>
    <s v="Banco Davivienda S.A."/>
    <n v="482800045544"/>
    <s v="CH"/>
    <s v="830053700"/>
    <s v="FIDUDAVIVIENDA FID P.A LA MARLENE**CUSEZAR S.A"/>
    <x v="32"/>
    <x v="84"/>
    <s v="AP 102 TO 11"/>
    <n v="0"/>
    <n v="0"/>
    <n v="178100000"/>
    <s v="48,00-43,70"/>
    <d v="2025-04-29T00:00:00"/>
    <x v="38"/>
    <x v="0"/>
    <x v="0"/>
    <m/>
    <x v="28"/>
  </r>
  <r>
    <s v="66d242b49fbeaeecb573b160"/>
    <s v="546-2024"/>
    <s v="JEIMY"/>
    <s v="ANDREA"/>
    <s v="GONZALEZ"/>
    <s v="CASAS"/>
    <s v="Nombre OK"/>
    <s v="Cédula de Ciudadanía"/>
    <n v="1012399111"/>
    <x v="0"/>
    <n v="1"/>
    <s v="Caja Colombiana de Subsidio Familiar COLSUBSIDIO"/>
    <n v="26000000"/>
    <s v="BANCO DAVIVIENDA"/>
    <n v="118330250"/>
    <s v="546 16-Oct-2024"/>
    <n v="15600000"/>
    <s v="Banco Davivienda S.A."/>
    <n v="482800045544"/>
    <s v="CH"/>
    <s v="830053700"/>
    <s v="FIDUDAVIVIENDA FID P.A LA MARLENE**CUSEZAR S.A"/>
    <x v="32"/>
    <x v="84"/>
    <s v="AP 301 TO 23"/>
    <n v="0"/>
    <n v="0"/>
    <n v="178100000"/>
    <s v="48,00-43,70"/>
    <d v="2025-04-29T00:00:00"/>
    <x v="38"/>
    <x v="0"/>
    <x v="3"/>
    <m/>
    <x v="28"/>
  </r>
  <r>
    <s v="66d625ddfddbce239df70d46"/>
    <s v="537-2024"/>
    <s v="HILDA"/>
    <s v="JANITH"/>
    <s v="ARRIETA"/>
    <s v="GUAYACUNDO"/>
    <s v="Nombre OK"/>
    <s v="Cédula de Ciudadanía"/>
    <n v="1030656033"/>
    <x v="0"/>
    <n v="1"/>
    <s v="Caja de Compensación Familiar COMPENSAR"/>
    <n v="26000000"/>
    <s v="BANCO DAVIVIENDA"/>
    <n v="109880000"/>
    <s v="537 15-Oct-2024"/>
    <n v="15600000"/>
    <s v="Banco Davivienda S.A."/>
    <n v="482800045544"/>
    <s v="CH"/>
    <s v="830053700"/>
    <s v="FIDUDAVIVIENDA FID P.A LA MARLENE**CUSEZAR S.A"/>
    <x v="32"/>
    <x v="84"/>
    <s v="AP 104 TO 3"/>
    <n v="0"/>
    <n v="0"/>
    <n v="178100000"/>
    <s v="48,00-43,70"/>
    <d v="2025-04-29T00:00:00"/>
    <x v="38"/>
    <x v="0"/>
    <x v="3"/>
    <m/>
    <x v="28"/>
  </r>
  <r>
    <s v="66d63443fddbce239df7123c"/>
    <s v="537-2024"/>
    <s v="DIANA"/>
    <s v="MARIA"/>
    <s v="ESPINOSA"/>
    <s v="RUEDA"/>
    <s v="Nombre OK"/>
    <s v="Cédula de Ciudadanía"/>
    <n v="51910979"/>
    <x v="0"/>
    <n v="1"/>
    <s v="Caja de Compensación Familiar COMPENSAR"/>
    <n v="26000000"/>
    <s v="BANCO DAVIVIENDA"/>
    <n v="109548763"/>
    <s v="537 15-Oct-2024"/>
    <n v="15600000"/>
    <s v="Banco Davivienda S.A."/>
    <n v="482800045544"/>
    <s v="CH"/>
    <s v="830053700"/>
    <s v="FIDUDAVIVIENDA FID P.A LA MARLENE**CUSEZAR S.A"/>
    <x v="32"/>
    <x v="84"/>
    <s v="AP 203 TO 1"/>
    <n v="0"/>
    <n v="0"/>
    <n v="178100000"/>
    <s v="48,00-43,70"/>
    <d v="2025-04-29T00:00:00"/>
    <x v="38"/>
    <x v="0"/>
    <x v="3"/>
    <m/>
    <x v="28"/>
  </r>
  <r>
    <s v="66d63443fddbce239df7123c"/>
    <s v="537-2024"/>
    <s v="MAURICIO"/>
    <s v=""/>
    <s v="CARDENAS"/>
    <s v="VELA"/>
    <s v="Nombre OK"/>
    <s v="Cédula de Ciudadanía"/>
    <n v="11345684"/>
    <x v="1"/>
    <n v="0"/>
    <s v="Caja de Compensación Familiar COMPENSAR"/>
    <n v="26000000"/>
    <s v="BANCO DAVIVIENDA"/>
    <n v="109548763"/>
    <s v="537 15-Oct-2024"/>
    <n v="15600000"/>
    <s v="Banco Davivienda S.A."/>
    <n v="482800045544"/>
    <s v="CH"/>
    <s v="830053700"/>
    <s v="FIDUDAVIVIENDA FID P.A LA MARLENE**CUSEZAR S.A"/>
    <x v="32"/>
    <x v="84"/>
    <s v="AP 203 TO 1"/>
    <n v="0"/>
    <n v="0"/>
    <n v="178100000"/>
    <s v="48,00-43,70"/>
    <d v="2025-04-29T00:00:00"/>
    <x v="38"/>
    <x v="0"/>
    <x v="3"/>
    <m/>
    <x v="28"/>
  </r>
  <r>
    <s v="66d642a8fddbce239df71594"/>
    <s v="546-2024"/>
    <s v="ANTONIA"/>
    <s v=""/>
    <s v="GOMEZ"/>
    <s v="HERNANDEZ"/>
    <s v="Nombre OK"/>
    <s v="Cédula de Ciudadanía"/>
    <n v="52756009"/>
    <x v="0"/>
    <n v="1"/>
    <s v="Caja de Compensación Familiar CAFAM"/>
    <n v="26000000"/>
    <s v="BANCO DAVIVIENDA"/>
    <n v="116350000"/>
    <s v="546 16-Oct-2024"/>
    <n v="15600000"/>
    <s v="Banco Davivienda S.A."/>
    <n v="482800045544"/>
    <s v="CH"/>
    <s v="830053700"/>
    <s v="FIDUDAVIVIENDA FID P.A LA MARLENE**CUSEZAR S.A"/>
    <x v="32"/>
    <x v="84"/>
    <s v="AP 204 TO 21"/>
    <n v="0"/>
    <n v="0"/>
    <n v="188500000"/>
    <s v="53,00-48,89"/>
    <d v="2025-04-29T00:00:00"/>
    <x v="38"/>
    <x v="0"/>
    <x v="3"/>
    <m/>
    <x v="28"/>
  </r>
  <r>
    <s v="66d642a8fddbce239df71594"/>
    <s v="546-2024"/>
    <s v="PAULO"/>
    <s v="ANDRES"/>
    <s v="MOTTA"/>
    <s v=""/>
    <s v="Nombre OK"/>
    <s v="Cédula de Ciudadanía"/>
    <n v="79835660"/>
    <x v="1"/>
    <n v="0"/>
    <s v="Caja de Compensación Familiar CAFAM"/>
    <n v="26000000"/>
    <s v="BANCO DAVIVIENDA"/>
    <n v="116350000"/>
    <s v="546 16-Oct-2024"/>
    <n v="15600000"/>
    <s v="Banco Davivienda S.A."/>
    <n v="482800045544"/>
    <s v="CH"/>
    <s v="830053700"/>
    <s v="FIDUDAVIVIENDA FID P.A LA MARLENE**CUSEZAR S.A"/>
    <x v="32"/>
    <x v="84"/>
    <s v="AP 204 TO 21"/>
    <n v="0"/>
    <n v="0"/>
    <n v="188500000"/>
    <s v="53,00-48,89"/>
    <d v="2025-04-29T00:00:00"/>
    <x v="38"/>
    <x v="0"/>
    <x v="3"/>
    <m/>
    <x v="28"/>
  </r>
  <r>
    <s v="66d64892fddbce239df716bb"/>
    <s v="615-2024"/>
    <s v="ROBINSON"/>
    <s v="ANDRES"/>
    <s v="ORTIZ"/>
    <s v="RUBIANO"/>
    <s v="Nombre OK"/>
    <s v="Cédula de Ciudadanía"/>
    <n v="1030607695"/>
    <x v="0"/>
    <n v="1"/>
    <s v="Caja Colombiana de Subsidio Familiar COLSUBSIDIO"/>
    <n v="26000000"/>
    <s v="BANCO BOGOTA"/>
    <n v="116397000"/>
    <s v="615 19-Nov-2024"/>
    <n v="15600000"/>
    <s v="Banco Davivienda S.A."/>
    <n v="482800045544"/>
    <s v="CH"/>
    <s v="830053700"/>
    <s v="FIDUDAVIVIENDA FID P.A LA MARLENE**CUSEZAR S.A"/>
    <x v="32"/>
    <x v="84"/>
    <s v="AP 303 TO 23"/>
    <n v="0"/>
    <n v="0"/>
    <n v="188500000"/>
    <s v="53,00-48,89"/>
    <d v="2025-05-08T00:00:00"/>
    <x v="36"/>
    <x v="0"/>
    <x v="8"/>
    <m/>
    <x v="26"/>
  </r>
  <r>
    <s v="66d64cc9fddbce239df7178a"/>
    <s v="615-2024"/>
    <s v="JESSICA"/>
    <s v="ALEJANDRA"/>
    <s v="OSPINA"/>
    <s v="RUIZ"/>
    <s v="Nombre OK"/>
    <s v="Cédula de Ciudadanía"/>
    <n v="1030636008"/>
    <x v="0"/>
    <n v="1"/>
    <s v="Caja de Compensación Familiar COMPENSAR"/>
    <n v="26000000"/>
    <s v="F.N.A."/>
    <n v="107150000"/>
    <s v="615 19-Nov-2024"/>
    <n v="15600000"/>
    <s v="Banco Davivienda S.A."/>
    <n v="482800045544"/>
    <s v="CH"/>
    <s v="830053700"/>
    <s v="FIDUDAVIVIENDA FID P.A LA MARLENE**CUSEZAR S.A"/>
    <x v="32"/>
    <x v="84"/>
    <s v="AP 201 TO 2"/>
    <n v="0"/>
    <n v="0"/>
    <n v="178100000"/>
    <s v="48,00-43,70"/>
    <d v="2025-05-20T00:00:00"/>
    <x v="35"/>
    <x v="0"/>
    <x v="3"/>
    <m/>
    <x v="25"/>
  </r>
  <r>
    <s v="66d7106ffddbce239df71f26"/>
    <s v="537-2024"/>
    <s v="YEISSON"/>
    <s v="MAURICIO"/>
    <s v="PEREZ"/>
    <s v="GARCIA"/>
    <s v="Nombre OK"/>
    <s v="Cédula de Ciudadanía"/>
    <n v="1015403177"/>
    <x v="0"/>
    <n v="1"/>
    <s v="Caja Colombiana de Subsidio Familiar COLSUBSIDIO"/>
    <n v="26000000"/>
    <s v="BANCO DAVIVIENDA"/>
    <n v="119366000"/>
    <s v="537 15-Oct-2024"/>
    <n v="15600000"/>
    <s v="Banco Davivienda S.A."/>
    <n v="482800045544"/>
    <s v="CH"/>
    <s v="830053700"/>
    <s v="FIDUDAVIVIENDA FID P.A LA MARLENE**CUSEZAR S.A"/>
    <x v="32"/>
    <x v="84"/>
    <s v="AP 302 TO 14"/>
    <n v="0"/>
    <n v="0"/>
    <n v="178100000"/>
    <s v="48,00-43,70"/>
    <d v="2025-05-20T00:00:00"/>
    <x v="35"/>
    <x v="0"/>
    <x v="3"/>
    <m/>
    <x v="25"/>
  </r>
  <r>
    <s v="66e2eee04ade2de83b57957f"/>
    <s v="537-2024"/>
    <s v="LUIS"/>
    <s v="ALBERTO"/>
    <s v="CLAVIJO"/>
    <s v="CHICANGANA"/>
    <s v="Nombre OK"/>
    <s v="Cédula de Ciudadanía"/>
    <n v="79705783"/>
    <x v="0"/>
    <n v="1"/>
    <s v="Ninguno"/>
    <n v="0"/>
    <s v="BANCO DAVIVIENDA"/>
    <n v="96880000"/>
    <s v="537 15-Oct-2024"/>
    <n v="15600000"/>
    <s v="Banco Davivienda S.A."/>
    <n v="482800045544"/>
    <s v="CH"/>
    <s v="830053700"/>
    <s v="FIDUDAVIVIENDA FID P.A LA MARLENE**CUSEZAR S.A"/>
    <x v="32"/>
    <x v="84"/>
    <s v="AP 102 TO 12"/>
    <n v="39000000"/>
    <n v="0"/>
    <n v="178100000"/>
    <s v="48,00-43,70"/>
    <d v="2025-07-08T00:00:00"/>
    <x v="32"/>
    <x v="0"/>
    <x v="0"/>
    <m/>
    <x v="23"/>
  </r>
  <r>
    <s v="66e2f6424ade2de83b579831"/>
    <s v="633-2024"/>
    <s v="LUIS"/>
    <s v="EDUARDO"/>
    <s v="GARCIA"/>
    <s v="OROZCO"/>
    <s v="Nombre OK"/>
    <s v="Cédula de Ciudadanía"/>
    <n v="1053823735"/>
    <x v="0"/>
    <n v="1"/>
    <s v="Caja de Compensación Familiar CAFAM"/>
    <n v="39000000"/>
    <s v="BANCO DAVIVIENDA"/>
    <n v="45973500"/>
    <s v="633 22-Nov-2024"/>
    <n v="15600000"/>
    <s v="Banco Davivienda S.A."/>
    <n v="482800045544"/>
    <s v="CH"/>
    <s v="830053700"/>
    <s v="FIDUDAVIVIENDA FID P.A LA MARLENE**CUSEZAR S.A"/>
    <x v="32"/>
    <x v="84"/>
    <s v="AP 502 TO 12"/>
    <n v="26000000"/>
    <n v="0"/>
    <n v="178100000"/>
    <s v="48,00-43,70"/>
    <d v="2025-04-29T00:00:00"/>
    <x v="38"/>
    <x v="0"/>
    <x v="3"/>
    <m/>
    <x v="28"/>
  </r>
  <r>
    <s v="66e3037f4ade2de83b579bff"/>
    <s v="537-2024"/>
    <s v="LEIDY"/>
    <s v="JULIETH"/>
    <s v="MARTINEZ"/>
    <s v=""/>
    <s v="Nombre OK"/>
    <s v="Cédula de Ciudadanía"/>
    <n v="1019006511"/>
    <x v="0"/>
    <n v="1"/>
    <s v="Caja de Compensación Familiar COMPENSAR"/>
    <n v="39000000"/>
    <s v="BANCO DAVIVIENDA"/>
    <n v="81500000"/>
    <s v="537 15-Oct-2024"/>
    <n v="15600000"/>
    <s v="Banco Davivienda S.A."/>
    <n v="482800045544"/>
    <s v="CH"/>
    <s v="830053700"/>
    <s v="FIDUDAVIVIENDA FID P.A LA MARLENE**CUSEZAR S.A"/>
    <x v="32"/>
    <x v="84"/>
    <s v="AP 504 TO 12"/>
    <n v="26000000"/>
    <n v="0"/>
    <n v="178100000"/>
    <s v="48,00-43,70"/>
    <d v="2025-04-29T00:00:00"/>
    <x v="38"/>
    <x v="0"/>
    <x v="3"/>
    <m/>
    <x v="28"/>
  </r>
  <r>
    <s v="66e30bd64ade2de83b57a095"/>
    <s v="537-2024"/>
    <s v="CLAUDIA"/>
    <s v="VALENTINA"/>
    <s v="QUIROGA"/>
    <s v="PINEDA"/>
    <s v="Nombre OK"/>
    <s v="Cédula de Ciudadanía"/>
    <n v="1005690556"/>
    <x v="0"/>
    <n v="1"/>
    <s v="Caja Colombiana de Subsidio Familiar COLSUBSIDIO"/>
    <n v="39000000"/>
    <s v="BANCO DAVIVIENDA"/>
    <n v="80441750"/>
    <s v="537 15-Oct-2024"/>
    <n v="15600000"/>
    <s v="Banco Davivienda S.A."/>
    <n v="482800045544"/>
    <s v="CH"/>
    <s v="830053700"/>
    <s v="FIDUDAVIVIENDA FID P.A LA MARLENE**CUSEZAR S.A"/>
    <x v="32"/>
    <x v="84"/>
    <s v="AP 402 TO 1"/>
    <n v="26000000"/>
    <n v="0"/>
    <n v="178100000"/>
    <s v="48,00-43,70"/>
    <d v="2025-04-29T00:00:00"/>
    <x v="38"/>
    <x v="0"/>
    <x v="3"/>
    <m/>
    <x v="28"/>
  </r>
  <r>
    <s v="66e30c864ade2de83b57a11b"/>
    <s v="556-2024"/>
    <s v="ANDREA"/>
    <s v="LILIANA"/>
    <s v="MURILLO"/>
    <s v="ARGUELLO"/>
    <s v="Nombre OK"/>
    <s v="Cédula de Ciudadanía"/>
    <n v="1030597065"/>
    <x v="0"/>
    <n v="1"/>
    <s v="Caja de Compensación Familiar COMPENSAR"/>
    <n v="26000000"/>
    <s v="BANCO DAVIVIENDA"/>
    <n v="109880000"/>
    <s v="556 18-Oct-2024"/>
    <n v="15600000"/>
    <s v="Banco Davivienda S.A."/>
    <n v="482800045544"/>
    <s v="CH"/>
    <s v="830053700"/>
    <s v="FIDUDAVIVIENDA FID P.A LA MARLENE**CUSEZAR S.A"/>
    <x v="32"/>
    <x v="84"/>
    <s v="AP 103 TO 13"/>
    <n v="0"/>
    <n v="0"/>
    <n v="178100000"/>
    <s v="48,00-43,70"/>
    <d v="2025-05-20T00:00:00"/>
    <x v="35"/>
    <x v="0"/>
    <x v="3"/>
    <m/>
    <x v="25"/>
  </r>
  <r>
    <s v="66e30c864ade2de83b57a11b"/>
    <s v="556-2024"/>
    <s v="BRANDON"/>
    <s v="JADIR"/>
    <s v="DIAZ"/>
    <s v="SAEZ"/>
    <s v="Revisar nombre"/>
    <s v="Cédula de Ciudadanía"/>
    <n v="1030617674"/>
    <x v="1"/>
    <n v="0"/>
    <s v="Caja de Compensación Familiar COMPENSAR"/>
    <n v="26000000"/>
    <s v="BANCO DAVIVIENDA"/>
    <n v="109880000"/>
    <s v="556 18-Oct-2024"/>
    <n v="15600000"/>
    <s v="Banco Davivienda S.A."/>
    <n v="482800045544"/>
    <s v="CH"/>
    <s v="830053700"/>
    <s v="FIDUDAVIVIENDA FID P.A LA MARLENE**CUSEZAR S.A"/>
    <x v="32"/>
    <x v="84"/>
    <s v="AP 103 TO 13"/>
    <n v="0"/>
    <n v="0"/>
    <n v="178100000"/>
    <s v="48,00-43,70"/>
    <d v="2025-05-20T00:00:00"/>
    <x v="35"/>
    <x v="0"/>
    <x v="3"/>
    <s v="Segundo apellido errado, el correcto es Saenz"/>
    <x v="25"/>
  </r>
  <r>
    <s v="66e312a44ade2de83b57a302"/>
    <s v="537-2024"/>
    <s v="NELSON"/>
    <s v="ABDON"/>
    <s v="GARCIA"/>
    <s v="LEON"/>
    <s v="Nombre OK"/>
    <s v="Cédula de Ciudadanía"/>
    <n v="1032394947"/>
    <x v="0"/>
    <n v="1"/>
    <s v="Caja de Compensación Familiar CAFAM"/>
    <n v="39000000"/>
    <s v="BANCO DAVIVIENDA"/>
    <n v="76504000"/>
    <s v="537 15-Oct-2024"/>
    <n v="15600000"/>
    <s v="Banco Davivienda S.A."/>
    <n v="482800045544"/>
    <s v="CH"/>
    <s v="830053700"/>
    <s v="FIDUDAVIVIENDA FID P.A LA MARLENE**CUSEZAR S.A"/>
    <x v="32"/>
    <x v="84"/>
    <s v="AP 302 TO 2"/>
    <n v="26000000"/>
    <n v="0"/>
    <n v="178100000"/>
    <s v="48,00-43,70"/>
    <d v="2025-04-29T00:00:00"/>
    <x v="38"/>
    <x v="0"/>
    <x v="3"/>
    <m/>
    <x v="28"/>
  </r>
  <r>
    <s v="66e3166e4ade2de83b57a382"/>
    <s v="573-2024"/>
    <s v="LUZ"/>
    <s v="HERMINDA"/>
    <s v="ARENAS"/>
    <s v="PINILLA"/>
    <s v="Nombre OK"/>
    <s v="Cédula de Ciudadanía"/>
    <n v="52178718"/>
    <x v="0"/>
    <n v="1"/>
    <s v="Caja Colombiana de Subsidio Familiar COLSUBSIDIO"/>
    <n v="39000000"/>
    <s v="BANCO DAVIVIENDA"/>
    <n v="81500000"/>
    <s v="573 28-Oct-2024"/>
    <n v="15600000"/>
    <s v="Banco Davivienda S.A."/>
    <n v="482800045544"/>
    <s v="CH"/>
    <s v="830053700"/>
    <s v="FIDUDAVIVIENDA FID P.A LA MARLENE**CUSEZAR S.A"/>
    <x v="32"/>
    <x v="84"/>
    <s v="AP 504 TO 13"/>
    <n v="26000000"/>
    <n v="0"/>
    <n v="178100000"/>
    <s v="48,00-43,70"/>
    <d v="2025-05-20T00:00:00"/>
    <x v="35"/>
    <x v="0"/>
    <x v="3"/>
    <m/>
    <x v="25"/>
  </r>
  <r>
    <s v="66e3187d4ade2de83b57a42b"/>
    <s v="545-2024"/>
    <s v="LIDIA"/>
    <s v="YANETH"/>
    <s v="MALES"/>
    <s v="PENAGOS"/>
    <s v="Nombre OK"/>
    <s v="Cédula de Ciudadanía"/>
    <n v="1022362315"/>
    <x v="0"/>
    <n v="1"/>
    <s v="Caja Colombiana de Subsidio Familiar COLSUBSIDIO"/>
    <n v="39000000"/>
    <s v="BANCO DAVIVIENDA"/>
    <n v="78400000"/>
    <s v="545 16-Oct-2024"/>
    <n v="15600000"/>
    <s v="Banco Davivienda S.A."/>
    <n v="482800045544"/>
    <s v="CH"/>
    <s v="830053700"/>
    <s v="FIDUDAVIVIENDA FID P.A LA MARLENE**CUSEZAR S.A"/>
    <x v="32"/>
    <x v="84"/>
    <s v="AP 604 TO 2"/>
    <n v="26000000"/>
    <n v="0"/>
    <n v="178100000"/>
    <s v="48,00-43,70"/>
    <d v="2025-04-29T00:00:00"/>
    <x v="38"/>
    <x v="0"/>
    <x v="3"/>
    <m/>
    <x v="28"/>
  </r>
  <r>
    <s v="66e31d684ade2de83b57a5eb"/>
    <s v="545-2024"/>
    <s v="JEISSON"/>
    <s v="ALBERTO"/>
    <s v="VELA"/>
    <s v="YATE"/>
    <s v="Nombre OK"/>
    <s v="Cédula de Ciudadanía"/>
    <n v="1012407087"/>
    <x v="0"/>
    <n v="1"/>
    <s v="Caja de Compensación Familiar COMPENSAR"/>
    <n v="39000000"/>
    <s v="BANCO DAVIVIENDA"/>
    <n v="79010000"/>
    <s v="545 16-Oct-2024"/>
    <n v="15600000"/>
    <s v="Banco Davivienda S.A."/>
    <n v="482800045544"/>
    <s v="CH"/>
    <s v="830053700"/>
    <s v="FIDUDAVIVIENDA FID P.A LA MARLENE**CUSEZAR S.A"/>
    <x v="32"/>
    <x v="84"/>
    <s v="AP 402 TO 14"/>
    <n v="26000000"/>
    <n v="0"/>
    <n v="178100000"/>
    <s v="48,00-43,70"/>
    <d v="2025-05-19T00:00:00"/>
    <x v="35"/>
    <x v="0"/>
    <x v="4"/>
    <m/>
    <x v="25"/>
  </r>
  <r>
    <s v="66e323694ade2de83b57a7b2"/>
    <s v="537-2024"/>
    <s v="CINDY"/>
    <s v="MILENA"/>
    <s v="ELEJALDE"/>
    <s v="MURILLO"/>
    <s v="Nombre OK"/>
    <s v="Cédula de Ciudadanía"/>
    <n v="1023863427"/>
    <x v="0"/>
    <n v="1"/>
    <s v="Caja Colombiana de Subsidio Familiar COLSUBSIDIO"/>
    <n v="39000000"/>
    <s v="BANCO DAVIVIENDA"/>
    <n v="75359000"/>
    <s v="537 15-Oct-2024"/>
    <n v="15600000"/>
    <s v="Banco Davivienda S.A."/>
    <n v="482800045544"/>
    <s v="CH"/>
    <s v="830053700"/>
    <s v="FIDUDAVIVIENDA FID P.A LA MARLENE**CUSEZAR S.A"/>
    <x v="32"/>
    <x v="84"/>
    <s v="AP 203 TO 3"/>
    <n v="26000000"/>
    <n v="0"/>
    <n v="178100000"/>
    <s v="48,00-43,70"/>
    <d v="2025-04-29T00:00:00"/>
    <x v="38"/>
    <x v="0"/>
    <x v="3"/>
    <m/>
    <x v="28"/>
  </r>
  <r>
    <s v="66e334ce4ade2de83b57a963"/>
    <s v="545-2024"/>
    <s v="YULIETH"/>
    <s v="VIVIANA"/>
    <s v="BARRERA"/>
    <s v="MUNEVAR"/>
    <s v="Nombre OK"/>
    <s v="Cédula de Ciudadanía"/>
    <n v="1030674957"/>
    <x v="0"/>
    <n v="1"/>
    <s v="Caja de Compensación Familiar CAFAM"/>
    <n v="39000000"/>
    <s v="BANCO DAVIVIENDA"/>
    <n v="80879478"/>
    <s v="545 16-Oct-2024"/>
    <n v="15600000"/>
    <s v="Banco Davivienda S.A."/>
    <n v="482800045544"/>
    <s v="CH"/>
    <s v="830053700"/>
    <s v="FIDUDAVIVIENDA FID P.A LA MARLENE**CUSEZAR S.A"/>
    <x v="32"/>
    <x v="84"/>
    <s v="AP 103 TO 7"/>
    <n v="26000000"/>
    <n v="0"/>
    <n v="178100000"/>
    <s v="48,00-43,70"/>
    <d v="2025-04-29T00:00:00"/>
    <x v="38"/>
    <x v="0"/>
    <x v="3"/>
    <m/>
    <x v="28"/>
  </r>
  <r>
    <s v="66e33dab4ade2de83b57aa04"/>
    <s v="537-2024"/>
    <s v="DIANA"/>
    <s v="PATRICIA"/>
    <s v="GUANA"/>
    <s v="RAMOS"/>
    <s v="Nombre OK"/>
    <s v="Cédula de Ciudadanía"/>
    <n v="53012304"/>
    <x v="0"/>
    <n v="1"/>
    <s v="Caja de Compensación Familiar COMPENSAR"/>
    <n v="39000000"/>
    <s v="BANCO DAVIVIENDA"/>
    <n v="80880000"/>
    <s v="537 15-Oct-2024"/>
    <n v="15600000"/>
    <s v="Banco Davivienda S.A."/>
    <n v="482800045544"/>
    <s v="CH"/>
    <s v="830053700"/>
    <s v="FIDUDAVIVIENDA FID P.A LA MARLENE**CUSEZAR S.A"/>
    <x v="32"/>
    <x v="84"/>
    <s v="AP 404 TO 3"/>
    <n v="26000000"/>
    <n v="0"/>
    <n v="178100000"/>
    <s v="48,00-43,70"/>
    <d v="2025-04-29T00:00:00"/>
    <x v="38"/>
    <x v="0"/>
    <x v="3"/>
    <m/>
    <x v="28"/>
  </r>
  <r>
    <s v="66e345db4ade2de83b57ac6e"/>
    <s v="556-2024"/>
    <s v="DILMER"/>
    <s v="UBER"/>
    <s v="CASTAÑEDA"/>
    <s v="SALGADO"/>
    <s v="Revisar nombre"/>
    <s v="Cédula de Ciudadanía"/>
    <n v="1058324557"/>
    <x v="0"/>
    <n v="1"/>
    <s v="Caja Colombiana de Subsidio Familiar COLSUBSIDIO"/>
    <n v="39000000"/>
    <s v="BANCO DAVIVIENDA"/>
    <n v="78980000"/>
    <s v="556 18-Oct-2024"/>
    <n v="15600000"/>
    <s v="Banco Davivienda S.A."/>
    <n v="482800045544"/>
    <s v="CH"/>
    <s v="830053700"/>
    <s v="FIDUDAVIVIENDA FID P.A LA MARLENE**CUSEZAR S.A"/>
    <x v="32"/>
    <x v="84"/>
    <s v="AP 301 TO 7"/>
    <n v="26000000"/>
    <n v="0"/>
    <n v="178100000"/>
    <s v="48,00-43,70"/>
    <d v="2025-04-29T00:00:00"/>
    <x v="38"/>
    <x v="0"/>
    <x v="3"/>
    <s v="Nombre errado el correcto es Ubel"/>
    <x v="28"/>
  </r>
  <r>
    <s v="66e349054ade2de83b57ad2c"/>
    <s v="545-2024"/>
    <s v="DIANA"/>
    <s v="YINETH"/>
    <s v="CAMARGO"/>
    <s v="ORJUELA"/>
    <s v="Nombre OK"/>
    <s v="Cédula de Ciudadanía"/>
    <n v="1023975134"/>
    <x v="0"/>
    <n v="1"/>
    <s v="Caja Colombiana de Subsidio Familiar COLSUBSIDIO"/>
    <n v="39000000"/>
    <s v="BANCO DAVIVIENDA"/>
    <n v="81500000"/>
    <s v="545 16-Oct-2024"/>
    <n v="15600000"/>
    <s v="Banco Davivienda S.A."/>
    <n v="482800045544"/>
    <s v="CH"/>
    <s v="830053700"/>
    <s v="FIDUDAVIVIENDA FID P.A LA MARLENE**CUSEZAR S.A"/>
    <x v="32"/>
    <x v="84"/>
    <s v="AP 401 TO 14"/>
    <n v="26000000"/>
    <n v="0"/>
    <n v="178100000"/>
    <s v="48,00-43,70"/>
    <d v="2025-05-19T00:00:00"/>
    <x v="35"/>
    <x v="0"/>
    <x v="4"/>
    <m/>
    <x v="25"/>
  </r>
  <r>
    <s v="66e34a114ade2de83b57ad91"/>
    <s v="537-2024"/>
    <s v="MARIA"/>
    <s v="FERNANDA"/>
    <s v="RODRIGUEZ"/>
    <s v="LOZANO"/>
    <s v="Nombre OK"/>
    <s v="Cédula de Ciudadanía"/>
    <n v="1013682972"/>
    <x v="0"/>
    <n v="1"/>
    <s v="Caja de Compensación Familiar COMPENSAR"/>
    <n v="26000000"/>
    <s v="BANCO DAVIVIENDA"/>
    <n v="100897000"/>
    <s v="537 15-Oct-2024"/>
    <n v="15600000"/>
    <s v="Banco Davivienda S.A."/>
    <n v="482800045544"/>
    <s v="CH"/>
    <s v="830053700"/>
    <s v="FIDUDAVIVIENDA FID P.A LA MARLENE**CUSEZAR S.A"/>
    <x v="32"/>
    <x v="84"/>
    <s v="AP 201 TO 5"/>
    <n v="0"/>
    <n v="0"/>
    <n v="178100000"/>
    <s v="48,00-43,70"/>
    <d v="2025-04-29T00:00:00"/>
    <x v="38"/>
    <x v="0"/>
    <x v="3"/>
    <m/>
    <x v="28"/>
  </r>
  <r>
    <s v="66e34e654ade2de83b57aef0"/>
    <s v="537-2024"/>
    <s v="SANDRA"/>
    <s v="LILIANA"/>
    <s v="YARA"/>
    <s v="MALAMBO"/>
    <s v="Nombre OK"/>
    <s v="Cédula de Ciudadanía"/>
    <n v="1033725462"/>
    <x v="0"/>
    <n v="1"/>
    <s v="Caja Colombiana de Subsidio Familiar COLSUBSIDIO"/>
    <n v="39000000"/>
    <s v="BANCO DAVIVIENDA"/>
    <n v="77100000"/>
    <s v="537 15-Oct-2024"/>
    <n v="15600000"/>
    <s v="Banco Davivienda S.A."/>
    <n v="482800045544"/>
    <s v="CH"/>
    <s v="830053700"/>
    <s v="FIDUDAVIVIENDA FID P.A LA MARLENE**CUSEZAR S.A"/>
    <x v="32"/>
    <x v="84"/>
    <s v="AP 203 TO 7"/>
    <n v="26000000"/>
    <n v="0"/>
    <n v="178100000"/>
    <s v="48,00-43,70"/>
    <d v="2026-01-27T00:00:00"/>
    <x v="34"/>
    <x v="1"/>
    <x v="2"/>
    <m/>
    <x v="1"/>
  </r>
  <r>
    <s v="66e350604ade2de83b57b022"/>
    <s v="537-2024"/>
    <s v="LEIDIS"/>
    <s v=""/>
    <s v="ROMERO"/>
    <s v="RUEDAS"/>
    <s v="Nombre OK"/>
    <s v="Cédula de Ciudadanía"/>
    <n v="1046398382"/>
    <x v="0"/>
    <n v="1"/>
    <s v="Caja de Compensación Familiar CAFAM"/>
    <n v="39000000"/>
    <s v="BANCO DAVIVIENDA"/>
    <n v="65400000"/>
    <s v="537 15-Oct-2024"/>
    <n v="15600000"/>
    <s v="Banco Davivienda S.A."/>
    <n v="482800045544"/>
    <s v="CH"/>
    <s v="830053700"/>
    <s v="FIDUDAVIVIENDA FID P.A LA MARLENE**CUSEZAR S.A"/>
    <x v="32"/>
    <x v="84"/>
    <s v="AP 304 TO 5"/>
    <n v="26000000"/>
    <n v="0"/>
    <n v="178100000"/>
    <s v="48,00-43,70"/>
    <d v="2025-04-29T00:00:00"/>
    <x v="38"/>
    <x v="0"/>
    <x v="3"/>
    <m/>
    <x v="28"/>
  </r>
  <r>
    <s v="66e350e94ade2de83b57b060"/>
    <s v="537-2024"/>
    <s v="JOSE"/>
    <s v="MAURICIO"/>
    <s v="BONILLA"/>
    <s v="PORTELA"/>
    <s v="Nombre OK"/>
    <s v="Cédula de Ciudadanía"/>
    <n v="1105304918"/>
    <x v="0"/>
    <n v="1"/>
    <s v="Caja Colombiana de Subsidio Familiar COLSUBSIDIO"/>
    <n v="39000000"/>
    <s v="BANCO DAVIVIENDA"/>
    <n v="81500000"/>
    <s v="537 15-Oct-2024"/>
    <n v="15600000"/>
    <s v="Banco Davivienda S.A."/>
    <n v="482800045544"/>
    <s v="CH"/>
    <s v="830053700"/>
    <s v="FIDUDAVIVIENDA FID P.A LA MARLENE**CUSEZAR S.A"/>
    <x v="32"/>
    <x v="84"/>
    <s v="AP 502 TO 14"/>
    <n v="26000000"/>
    <n v="0"/>
    <n v="178100000"/>
    <s v="48,00-43,70"/>
    <d v="2025-05-21T00:00:00"/>
    <x v="35"/>
    <x v="0"/>
    <x v="4"/>
    <s v="CTL falta 1 letra en apellido (B-nilla) "/>
    <x v="25"/>
  </r>
  <r>
    <s v="66e35aad4ade2de83b57b2d9"/>
    <s v="537-2024"/>
    <s v="ANDRES"/>
    <s v="FELIPE"/>
    <s v="AGUILAR"/>
    <s v="BRAVO"/>
    <s v="Nombre OK"/>
    <s v="Cédula de Ciudadanía"/>
    <n v="1233501058"/>
    <x v="0"/>
    <n v="1"/>
    <s v="Caja de Compensación Familiar COMPENSAR"/>
    <n v="39000000"/>
    <s v="BANCO DAVIVIENDA"/>
    <n v="74161000"/>
    <s v="537 15-Oct-2024"/>
    <n v="15600000"/>
    <s v="Banco Davivienda S.A."/>
    <n v="482800045544"/>
    <s v="CH"/>
    <s v="830053700"/>
    <s v="FIDUDAVIVIENDA FID P.A LA MARLENE**CUSEZAR S.A"/>
    <x v="32"/>
    <x v="84"/>
    <s v="AP 501 TO 5"/>
    <n v="26000000"/>
    <n v="0"/>
    <n v="178100000"/>
    <s v="48,00-43,70"/>
    <d v="2025-04-29T00:00:00"/>
    <x v="38"/>
    <x v="0"/>
    <x v="3"/>
    <m/>
    <x v="28"/>
  </r>
  <r>
    <s v="66e35ba74ade2de83b57b37d"/>
    <s v="537-2024"/>
    <s v="LISETH"/>
    <s v="PATRICIA"/>
    <s v="MANJARRES"/>
    <s v="PEREZ"/>
    <s v="Nombre OK"/>
    <s v="Cédula de Ciudadanía"/>
    <n v="1012364320"/>
    <x v="0"/>
    <n v="1"/>
    <s v="Caja Colombiana de Subsidio Familiar COLSUBSIDIO"/>
    <n v="39000000"/>
    <s v="BANCO DAVIVIENDA"/>
    <n v="67460000"/>
    <s v="537 15-Oct-2024"/>
    <n v="15600000"/>
    <s v="Banco Davivienda S.A."/>
    <n v="482800045544"/>
    <s v="CH"/>
    <s v="830053700"/>
    <s v="FIDUDAVIVIENDA FID P.A LA MARLENE**CUSEZAR S.A"/>
    <x v="32"/>
    <x v="84"/>
    <s v="AP 604 TO 14"/>
    <n v="26000000"/>
    <n v="0"/>
    <n v="178100000"/>
    <s v="48,00-43,70"/>
    <d v="2025-05-19T00:00:00"/>
    <x v="35"/>
    <x v="0"/>
    <x v="4"/>
    <m/>
    <x v="25"/>
  </r>
  <r>
    <s v="66e35c2b4ade2de83b57b3c9"/>
    <s v="537-2024"/>
    <s v="ERICA"/>
    <s v="JOHANA"/>
    <s v="OROZCO"/>
    <s v="BOHORQUEZ"/>
    <s v="Nombre OK"/>
    <s v="Cédula de Ciudadanía"/>
    <n v="1024491310"/>
    <x v="0"/>
    <n v="1"/>
    <s v="Caja de Compensación Familiar COMPENSAR"/>
    <n v="39000000"/>
    <s v="BANCO DAVIVIENDA"/>
    <n v="81500000"/>
    <s v="537 15-Oct-2024"/>
    <n v="15600000"/>
    <s v="Banco Davivienda S.A."/>
    <n v="482800045544"/>
    <s v="CH"/>
    <s v="830053700"/>
    <s v="FIDUDAVIVIENDA FID P.A LA MARLENE**CUSEZAR S.A"/>
    <x v="32"/>
    <x v="84"/>
    <s v="AP 501 TO 8"/>
    <n v="26000000"/>
    <n v="0"/>
    <n v="178100000"/>
    <s v="48,00-43,70"/>
    <d v="2025-04-29T00:00:00"/>
    <x v="38"/>
    <x v="0"/>
    <x v="3"/>
    <m/>
    <x v="28"/>
  </r>
  <r>
    <s v="66e361064ade2de83b57b653"/>
    <s v="537-2024"/>
    <s v="YESID"/>
    <s v="MERARDO"/>
    <s v="REYES"/>
    <s v="TIQUE"/>
    <s v="Nombre OK"/>
    <s v="Cédula de Ciudadanía"/>
    <n v="1022385145"/>
    <x v="0"/>
    <n v="1"/>
    <s v="Caja de Compensación Familiar COMPENSAR"/>
    <n v="39000000"/>
    <s v="BANCO DAVIVIENDA"/>
    <n v="91300000"/>
    <s v="537 15-Oct-2024"/>
    <n v="15600000"/>
    <s v="Banco Davivienda S.A."/>
    <n v="482800045544"/>
    <s v="CH"/>
    <s v="830053700"/>
    <s v="FIDUDAVIVIENDA FID P.A LA MARLENE**CUSEZAR S.A"/>
    <x v="32"/>
    <x v="84"/>
    <s v="AP 202 TO 17"/>
    <n v="26000000"/>
    <n v="0"/>
    <n v="188500000"/>
    <s v="53,00-48,89"/>
    <d v="2025-05-19T00:00:00"/>
    <x v="35"/>
    <x v="0"/>
    <x v="4"/>
    <m/>
    <x v="25"/>
  </r>
  <r>
    <s v="66e3615e4ade2de83b57b6a1"/>
    <s v="537-2024"/>
    <s v="JAIME"/>
    <s v="ALONSO"/>
    <s v="GIRALDO"/>
    <s v="VILLEGAS"/>
    <s v="Nombre OK"/>
    <s v="Cédula de Ciudadanía"/>
    <n v="75093035"/>
    <x v="0"/>
    <n v="1"/>
    <s v="Caja Colombiana de Subsidio Familiar COLSUBSIDIO"/>
    <n v="39000000"/>
    <s v="BANCO DAVIVIENDA"/>
    <n v="80880000"/>
    <s v="537 15-Oct-2024"/>
    <n v="15600000"/>
    <s v="Banco Davivienda S.A."/>
    <n v="482800045544"/>
    <s v="CH"/>
    <s v="830053700"/>
    <s v="FIDUDAVIVIENDA FID P.A LA MARLENE**CUSEZAR S.A"/>
    <x v="32"/>
    <x v="84"/>
    <s v="AP 502 TO 5"/>
    <n v="26000000"/>
    <n v="0"/>
    <n v="178100000"/>
    <s v="48,00-43,70"/>
    <d v="2025-04-29T00:00:00"/>
    <x v="38"/>
    <x v="0"/>
    <x v="3"/>
    <m/>
    <x v="28"/>
  </r>
  <r>
    <s v="66e368974ade2de83b57b928"/>
    <s v="613-2024"/>
    <s v="LIZETH"/>
    <s v="VANESSA"/>
    <s v="HERNANDEZ"/>
    <s v="CASTAÑEDA"/>
    <s v="Nombre OK"/>
    <s v="Cédula de Ciudadanía"/>
    <n v="1012413883"/>
    <x v="0"/>
    <n v="1"/>
    <s v="Caja de Compensación Familiar CAFAM"/>
    <n v="39000000"/>
    <s v="BANCO DAVIVIENDA"/>
    <n v="80880000"/>
    <s v="613 19-Nov-2024"/>
    <n v="15600000"/>
    <s v="Banco Davivienda S.A."/>
    <n v="482800045544"/>
    <s v="CH"/>
    <s v="830053700"/>
    <s v="FIDUDAVIVIENDA FID P.A LA MARLENE**CUSEZAR S.A"/>
    <x v="32"/>
    <x v="84"/>
    <s v="AP 104 TO 10"/>
    <n v="26000000"/>
    <n v="0"/>
    <n v="178100000"/>
    <s v="48,00-43,70"/>
    <d v="2026-01-27T00:00:00"/>
    <x v="34"/>
    <x v="1"/>
    <x v="2"/>
    <m/>
    <x v="1"/>
  </r>
  <r>
    <s v="66e446424ade2de83b57d332"/>
    <s v="537-2024"/>
    <s v="FABER"/>
    <s v="OSWALDO"/>
    <s v="CUBILLOS"/>
    <s v="VARON"/>
    <s v="Nombre OK"/>
    <s v="Cédula de Ciudadanía"/>
    <n v="1030569486"/>
    <x v="0"/>
    <n v="1"/>
    <s v="Caja Colombiana de Subsidio Familiar COLSUBSIDIO"/>
    <n v="39000000"/>
    <s v="BANCO DAVIVIENDA"/>
    <n v="72100000"/>
    <s v="537 15-Oct-2024"/>
    <n v="15600000"/>
    <s v="Banco Davivienda S.A."/>
    <n v="482800045544"/>
    <s v="CH"/>
    <s v="830053700"/>
    <s v="FIDUDAVIVIENDA FID P.A LA MARLENE**CUSEZAR S.A"/>
    <x v="32"/>
    <x v="84"/>
    <s v="AP 104 TO 7"/>
    <n v="26000000"/>
    <n v="0"/>
    <n v="178100000"/>
    <s v="48,00-43,70"/>
    <d v="2025-04-29T00:00:00"/>
    <x v="38"/>
    <x v="0"/>
    <x v="3"/>
    <m/>
    <x v="28"/>
  </r>
  <r>
    <s v="66e461254ade2de83b5b5165"/>
    <s v="537-2024"/>
    <s v="INGRID"/>
    <s v="MILENA"/>
    <s v="HERNANDEZ"/>
    <s v="HERNANDEZ"/>
    <s v="Nombre OK"/>
    <s v="Cédula de Ciudadanía"/>
    <n v="1110442307"/>
    <x v="0"/>
    <n v="1"/>
    <s v="Caja de Compensación Familiar CAFAM"/>
    <n v="39000000"/>
    <s v="BANCO DAVIVIENDA"/>
    <n v="75812000"/>
    <s v="537 15-Oct-2024"/>
    <n v="15600000"/>
    <s v="Banco Davivienda S.A."/>
    <n v="482800045544"/>
    <s v="CH"/>
    <s v="830053700"/>
    <s v="FIDUDAVIVIENDA FID P.A LA MARLENE**CUSEZAR S.A"/>
    <x v="32"/>
    <x v="84"/>
    <s v="AP 103 TO 11"/>
    <n v="26000000"/>
    <n v="0"/>
    <n v="178100000"/>
    <s v="48,00-43,70"/>
    <d v="2025-04-29T00:00:00"/>
    <x v="38"/>
    <x v="0"/>
    <x v="0"/>
    <m/>
    <x v="28"/>
  </r>
  <r>
    <s v="66e46b294ade2de83b5b5491"/>
    <s v="545-2024"/>
    <s v="NERVITA"/>
    <s v="ROSA"/>
    <s v="HERRERA"/>
    <s v="CARDENAS"/>
    <s v="Nombre OK"/>
    <s v="Cédula de Ciudadanía"/>
    <n v="1067400290"/>
    <x v="0"/>
    <n v="1"/>
    <s v="Caja de Compensación Familiar COMPENSAR"/>
    <n v="39000000"/>
    <s v="BANCO DAVIVIENDA"/>
    <n v="80516000"/>
    <s v="545 16-Oct-2024"/>
    <n v="15600000"/>
    <s v="Banco Davivienda S.A."/>
    <n v="482800045544"/>
    <s v="CH"/>
    <s v="830053700"/>
    <s v="FIDUDAVIVIENDA FID P.A LA MARLENE**CUSEZAR S.A"/>
    <x v="32"/>
    <x v="84"/>
    <s v="AP 402 TO 8"/>
    <n v="26000000"/>
    <n v="0"/>
    <n v="178100000"/>
    <s v="48,00-43,70"/>
    <d v="2025-04-29T00:00:00"/>
    <x v="38"/>
    <x v="0"/>
    <x v="3"/>
    <m/>
    <x v="28"/>
  </r>
  <r>
    <s v="66e48d994ade2de83b5b5d22"/>
    <s v="537-2024"/>
    <s v="JOHANA"/>
    <s v="PAOLA"/>
    <s v="GUAMAN"/>
    <s v="RODRIGUEZ"/>
    <s v="Nombre OK"/>
    <s v="Cédula de Ciudadanía"/>
    <n v="53103062"/>
    <x v="0"/>
    <n v="1"/>
    <s v="Caja Colombiana de Subsidio Familiar COLSUBSIDIO"/>
    <n v="39000000"/>
    <s v="BANCO DAVIVIENDA"/>
    <n v="60345000"/>
    <s v="537 15-Oct-2024"/>
    <n v="15600000"/>
    <s v="Banco Davivienda S.A."/>
    <n v="482800045544"/>
    <s v="CH"/>
    <s v="830053700"/>
    <s v="FIDUDAVIVIENDA FID P.A LA MARLENE**CUSEZAR S.A"/>
    <x v="32"/>
    <x v="84"/>
    <s v="AP 201 TO 6"/>
    <n v="26000000"/>
    <n v="0"/>
    <n v="178100000"/>
    <s v="48,00-43,70"/>
    <d v="2025-04-29T00:00:00"/>
    <x v="38"/>
    <x v="0"/>
    <x v="3"/>
    <m/>
    <x v="28"/>
  </r>
  <r>
    <s v="66e4995a4ade2de83b5b6064"/>
    <s v="537-2024"/>
    <s v="CAREN"/>
    <s v="JULIET"/>
    <s v="CASTIBLANCO"/>
    <s v="QUITORA"/>
    <s v="Nombre OK"/>
    <s v="Cédula de Ciudadanía"/>
    <n v="1022979725"/>
    <x v="0"/>
    <n v="1"/>
    <s v="Caja de Compensación Familiar CAFAM"/>
    <n v="26000000"/>
    <s v="BANCO DAVIVIENDA"/>
    <n v="108783200"/>
    <s v="537 15-Oct-2024"/>
    <n v="15600000"/>
    <s v="Banco Davivienda S.A."/>
    <n v="482800045544"/>
    <s v="CH"/>
    <s v="830053700"/>
    <s v="FIDUDAVIVIENDA FID P.A LA MARLENE**CUSEZAR S.A"/>
    <x v="32"/>
    <x v="84"/>
    <s v="AP 504 TO 5"/>
    <n v="0"/>
    <n v="0"/>
    <n v="178100000"/>
    <s v="48,00-43,70"/>
    <d v="2025-04-29T00:00:00"/>
    <x v="38"/>
    <x v="0"/>
    <x v="3"/>
    <m/>
    <x v="28"/>
  </r>
  <r>
    <s v="66e4ab0c4ade2de83b5b694b"/>
    <s v="537-2024"/>
    <s v="OSCAR"/>
    <s v=""/>
    <s v="PERDOMO"/>
    <s v="GOMEZ"/>
    <s v="Nombre OK"/>
    <s v="Cédula de Ciudadanía"/>
    <n v="93090100"/>
    <x v="0"/>
    <n v="1"/>
    <s v="Caja de Compensación Familiar COMPENSAR"/>
    <n v="39000000"/>
    <s v="BANCO DAVIVIENDA"/>
    <n v="77048000"/>
    <s v="537 15-Oct-2024"/>
    <n v="15600000"/>
    <s v="Banco Davivienda S.A."/>
    <n v="482800045544"/>
    <s v="CH"/>
    <s v="830053700"/>
    <s v="FIDUDAVIVIENDA FID P.A LA MARLENE**CUSEZAR S.A"/>
    <x v="32"/>
    <x v="84"/>
    <s v="AP 103 TO 8"/>
    <n v="26000000"/>
    <n v="0"/>
    <n v="178100000"/>
    <s v="48,00-43,70"/>
    <d v="2025-05-08T00:00:00"/>
    <x v="38"/>
    <x v="0"/>
    <x v="8"/>
    <m/>
    <x v="28"/>
  </r>
  <r>
    <s v="66e4b5214ade2de83b5bb39e"/>
    <s v="537-2024"/>
    <s v="MARIA"/>
    <s v="CAMILA"/>
    <s v="GOMEZ"/>
    <s v="GUZMAN"/>
    <s v="Nombre OK"/>
    <s v="Cédula de Ciudadanía"/>
    <n v="1022421125"/>
    <x v="0"/>
    <n v="1"/>
    <s v="Caja de Compensación Familiar COMPENSAR"/>
    <n v="30000000"/>
    <s v="BANCO DAVIVIENDA"/>
    <n v="123596000"/>
    <s v="537 15-Oct-2024"/>
    <n v="15600000"/>
    <s v="Banco Davivienda S.A."/>
    <n v="482800045544"/>
    <s v="CH"/>
    <s v="830053700"/>
    <s v="FIDUDAVIVIENDA FID P.A LA MARLENE**CUSEZAR S.A"/>
    <x v="32"/>
    <x v="84"/>
    <s v="AP 403 TO 20"/>
    <n v="0"/>
    <n v="0"/>
    <n v="188500000"/>
    <s v="53,00-48,89"/>
    <d v="2025-04-29T00:00:00"/>
    <x v="38"/>
    <x v="0"/>
    <x v="3"/>
    <m/>
    <x v="28"/>
  </r>
  <r>
    <s v="66e878974ade2de83b5dacd5"/>
    <s v="537-2024"/>
    <s v="KELIA"/>
    <s v=""/>
    <s v="CAMPO"/>
    <s v="CUESTA"/>
    <s v="Nombre OK"/>
    <s v="Cédula de Ciudadanía"/>
    <n v="1050396317"/>
    <x v="0"/>
    <n v="1"/>
    <s v="Caja Colombiana de Subsidio Familiar COLSUBSIDIO"/>
    <n v="39000000"/>
    <s v="BANCO DAVIVIENDA"/>
    <n v="79700000"/>
    <s v="537 15-Oct-2024"/>
    <n v="15600000"/>
    <s v="Banco Davivienda S.A."/>
    <n v="482800045544"/>
    <s v="CH"/>
    <s v="830053700"/>
    <s v="FIDUDAVIVIENDA FID P.A LA MARLENE**CUSEZAR S.A"/>
    <x v="32"/>
    <x v="84"/>
    <s v="AP 402 TO 5"/>
    <n v="26000000"/>
    <n v="0"/>
    <n v="178100000"/>
    <s v="48,00-43,70"/>
    <d v="2025-04-29T00:00:00"/>
    <x v="38"/>
    <x v="0"/>
    <x v="3"/>
    <m/>
    <x v="28"/>
  </r>
  <r>
    <s v="66e87c164ade2de83b5dae2c"/>
    <s v="537-2024"/>
    <s v="JORGE"/>
    <s v="ANDRES"/>
    <s v="CERINZA"/>
    <s v="TIQUE"/>
    <s v="Nombre OK"/>
    <s v="Cédula de Ciudadanía"/>
    <n v="79220604"/>
    <x v="0"/>
    <n v="1"/>
    <s v="Caja de Compensación Familiar COMPENSAR"/>
    <n v="39000000"/>
    <s v="BANCO DAVIVIENDA"/>
    <n v="115050000"/>
    <s v="537 15-Oct-2024"/>
    <n v="15600000"/>
    <s v="Banco Davivienda S.A."/>
    <n v="482800045544"/>
    <s v="CH"/>
    <s v="830053700"/>
    <s v="FIDUDAVIVIENDA FID P.A LA MARLENE**CUSEZAR S.A"/>
    <x v="32"/>
    <x v="84"/>
    <s v="AP 603 TO 22"/>
    <n v="0"/>
    <n v="0"/>
    <n v="188500000"/>
    <s v="53,00-48,89"/>
    <d v="2025-04-29T00:00:00"/>
    <x v="38"/>
    <x v="0"/>
    <x v="3"/>
    <m/>
    <x v="28"/>
  </r>
  <r>
    <s v="66e9b4664ade2de83b5ddad0"/>
    <s v="537-2024"/>
    <s v="LEIDY"/>
    <s v="CAROLINA"/>
    <s v="PARRA"/>
    <s v="RAMIREZ"/>
    <s v="Nombre OK"/>
    <s v="Cédula de Ciudadanía"/>
    <n v="1022941229"/>
    <x v="0"/>
    <n v="1"/>
    <s v="Caja de Compensación Familiar CAFAM"/>
    <n v="39000000"/>
    <s v="BANCO DAVIVIENDA"/>
    <n v="90800000"/>
    <s v="537 15-Oct-2024"/>
    <n v="15600000"/>
    <s v="Banco Davivienda S.A."/>
    <n v="482800045544"/>
    <s v="CH"/>
    <s v="830053700"/>
    <s v="FIDUDAVIVIENDA FID P.A LA MARLENE**CUSEZAR S.A"/>
    <x v="32"/>
    <x v="84"/>
    <s v="AP 301 TO 18"/>
    <n v="26000000"/>
    <n v="0"/>
    <n v="188500000"/>
    <s v="53,00-48,89"/>
    <d v="2025-04-29T00:00:00"/>
    <x v="38"/>
    <x v="0"/>
    <x v="3"/>
    <m/>
    <x v="28"/>
  </r>
  <r>
    <s v="66e9b6df4ade2de83b5ddbec"/>
    <s v="537-2024"/>
    <s v="RONAL"/>
    <s v=""/>
    <s v="PERDOMO"/>
    <s v="CASTAÑEDA"/>
    <s v="Nombre OK"/>
    <s v="Cédula de Ciudadanía"/>
    <n v="4924459"/>
    <x v="0"/>
    <n v="1"/>
    <s v="Caja Colombiana de Subsidio Familiar COLSUBSIDIO"/>
    <n v="26000000"/>
    <s v="BANCO DAVIVIENDA"/>
    <n v="114400000"/>
    <s v="537 15-Oct-2024"/>
    <n v="15600000"/>
    <s v="Banco Davivienda S.A."/>
    <n v="482800045544"/>
    <s v="CH"/>
    <s v="830053700"/>
    <s v="FIDUDAVIVIENDA FID P.A LA MARLENE**CUSEZAR S.A"/>
    <x v="32"/>
    <x v="84"/>
    <s v="AP 303 TO 19"/>
    <n v="0"/>
    <n v="0"/>
    <n v="188500000"/>
    <s v="53,00-48,89"/>
    <d v="2025-04-29T00:00:00"/>
    <x v="38"/>
    <x v="0"/>
    <x v="3"/>
    <m/>
    <x v="28"/>
  </r>
  <r>
    <s v="66e9b9224ade2de83b5ddd73"/>
    <s v="537-2024"/>
    <s v="JOHN"/>
    <s v="ALEXANDER"/>
    <s v="LETRADO"/>
    <s v="ROA"/>
    <s v="Nombre OK"/>
    <s v="Cédula de Ciudadanía"/>
    <n v="1032425033"/>
    <x v="0"/>
    <n v="1"/>
    <s v="Caja Colombiana de Subsidio Familiar COLSUBSIDIO"/>
    <n v="26000000"/>
    <s v="BANCO DAVIVIENDA"/>
    <n v="106400000"/>
    <s v="537 15-Oct-2024"/>
    <n v="15600000"/>
    <s v="Banco Davivienda S.A."/>
    <n v="482800045544"/>
    <s v="CH"/>
    <s v="830053700"/>
    <s v="FIDUDAVIVIENDA FID P.A LA MARLENE**CUSEZAR S.A"/>
    <x v="32"/>
    <x v="84"/>
    <s v="AP 402 TO 19"/>
    <n v="0"/>
    <n v="0"/>
    <n v="188500000"/>
    <s v="53,00-48,89"/>
    <d v="2025-04-29T00:00:00"/>
    <x v="38"/>
    <x v="0"/>
    <x v="3"/>
    <m/>
    <x v="28"/>
  </r>
  <r>
    <s v="66e9bc794ade2de83b5ddfd0"/>
    <s v="545-2024"/>
    <s v="ADRIANA"/>
    <s v="CAMILA"/>
    <s v="BORJA"/>
    <s v="CALEÑO"/>
    <s v="Nombre OK"/>
    <s v="Cédula de Ciudadanía"/>
    <n v="1105463241"/>
    <x v="0"/>
    <n v="1"/>
    <s v="Caja de Compensación Familiar CAFAM"/>
    <n v="39000000"/>
    <s v="BANCO DAVIVIENDA"/>
    <n v="89562000"/>
    <s v="545 16-Oct-2024"/>
    <n v="15600000"/>
    <s v="Banco Davivienda S.A."/>
    <n v="482800045544"/>
    <s v="CH"/>
    <s v="830053700"/>
    <s v="FIDUDAVIVIENDA FID P.A LA MARLENE**CUSEZAR S.A"/>
    <x v="32"/>
    <x v="84"/>
    <s v="AP 501 TO 19"/>
    <n v="26000000"/>
    <n v="0"/>
    <n v="188500000"/>
    <s v="53,00-48,89"/>
    <d v="2025-04-29T00:00:00"/>
    <x v="38"/>
    <x v="0"/>
    <x v="3"/>
    <m/>
    <x v="28"/>
  </r>
  <r>
    <s v="66e9be474ade2de83b5de098"/>
    <s v="537-2024"/>
    <s v="MAYERLY"/>
    <s v=""/>
    <s v="SOACHA"/>
    <s v="TORRES"/>
    <s v="Nombre OK"/>
    <s v="Cédula de Ciudadanía"/>
    <n v="1106782248"/>
    <x v="0"/>
    <n v="1"/>
    <s v="Caja de Compensación Familiar COMPENSAR"/>
    <n v="39000000"/>
    <s v="BANCO DAVIVIENDA"/>
    <n v="92050000"/>
    <s v="537 15-Oct-2024"/>
    <n v="15600000"/>
    <s v="Banco Davivienda S.A."/>
    <n v="482800045544"/>
    <s v="CH"/>
    <s v="830053700"/>
    <s v="FIDUDAVIVIENDA FID P.A LA MARLENE**CUSEZAR S.A"/>
    <x v="32"/>
    <x v="84"/>
    <s v="AP 404 TO 21"/>
    <n v="26000000"/>
    <n v="0"/>
    <n v="188500000"/>
    <s v="53,00-48,89"/>
    <d v="2025-04-29T00:00:00"/>
    <x v="38"/>
    <x v="0"/>
    <x v="3"/>
    <m/>
    <x v="28"/>
  </r>
  <r>
    <s v="66e9c23f4ade2de83b5de20e"/>
    <s v="537-2024"/>
    <s v="KAREN"/>
    <s v="JULIETH"/>
    <s v="CARDENAS"/>
    <s v="BELTRAN"/>
    <s v="Nombre OK"/>
    <s v="Cédula de Ciudadanía"/>
    <n v="1012442583"/>
    <x v="0"/>
    <n v="1"/>
    <s v="Caja Colombiana de Subsidio Familiar COLSUBSIDIO"/>
    <n v="39000000"/>
    <s v="BANCO DAVIVIENDA"/>
    <n v="80400000"/>
    <s v="537 15-Oct-2024"/>
    <n v="15600000"/>
    <s v="Banco Davivienda S.A."/>
    <n v="482800045544"/>
    <s v="CH"/>
    <s v="830053700"/>
    <s v="FIDUDAVIVIENDA FID P.A LA MARLENE**CUSEZAR S.A"/>
    <x v="32"/>
    <x v="84"/>
    <s v="AP 402 TO 22"/>
    <n v="26000000"/>
    <n v="0"/>
    <n v="188500000"/>
    <s v="53,00-48,89"/>
    <d v="2025-04-29T00:00:00"/>
    <x v="38"/>
    <x v="0"/>
    <x v="3"/>
    <m/>
    <x v="28"/>
  </r>
  <r>
    <s v="66e9c39d4ade2de83b5de2e7"/>
    <s v="537-2024"/>
    <s v="LEIDY"/>
    <s v="VIVIANA"/>
    <s v="VERGARA"/>
    <s v="LOAIZA"/>
    <s v="Nombre OK"/>
    <s v="Cédula de Ciudadanía"/>
    <n v="1030589204"/>
    <x v="0"/>
    <n v="1"/>
    <s v="Caja de Compensación Familiar CAFAM"/>
    <n v="39000000"/>
    <s v="BANCO DAVIVIENDA"/>
    <n v="72578746"/>
    <s v="537 15-Oct-2024"/>
    <n v="15600000"/>
    <s v="Banco Davivienda S.A."/>
    <n v="482800045544"/>
    <s v="CH"/>
    <s v="830053700"/>
    <s v="FIDUDAVIVIENDA FID P.A LA MARLENE**CUSEZAR S.A"/>
    <x v="32"/>
    <x v="84"/>
    <s v="AP 102 TO 23"/>
    <n v="26000000"/>
    <n v="0"/>
    <n v="188500000"/>
    <s v="53,00-48,89"/>
    <d v="2025-04-29T00:00:00"/>
    <x v="38"/>
    <x v="0"/>
    <x v="3"/>
    <m/>
    <x v="28"/>
  </r>
  <r>
    <s v="66e9d86f4ade2de83b5de712"/>
    <s v="537-2024"/>
    <s v="GINA"/>
    <s v="PATRICIA"/>
    <s v="GALINDO"/>
    <s v="GOMEZ"/>
    <s v="Nombre OK"/>
    <s v="Cédula de Ciudadanía"/>
    <n v="1023942842"/>
    <x v="0"/>
    <n v="1"/>
    <s v="Caja de Compensación Familiar COMPENSAR"/>
    <n v="26000000"/>
    <s v="BANCO DAVIVIENDA"/>
    <n v="118330000"/>
    <s v="537 15-Oct-2024"/>
    <n v="15600000"/>
    <s v="Banco Davivienda S.A."/>
    <n v="482800045544"/>
    <s v="CH"/>
    <s v="830053700"/>
    <s v="FIDUDAVIVIENDA FID P.A LA MARLENE**CUSEZAR S.A"/>
    <x v="32"/>
    <x v="84"/>
    <s v="AP 203 TO 23"/>
    <n v="0"/>
    <n v="0"/>
    <n v="188500000"/>
    <s v="53,00-48,89"/>
    <d v="2025-04-29T00:00:00"/>
    <x v="38"/>
    <x v="0"/>
    <x v="3"/>
    <m/>
    <x v="28"/>
  </r>
  <r>
    <s v="66e9da914ade2de83b5de8ec"/>
    <s v="615-2024"/>
    <s v="YULY"/>
    <s v="PAOLA"/>
    <s v="RODRIGUEZ"/>
    <s v="CRESPO"/>
    <s v="Nombre OK"/>
    <s v="Cédula de Ciudadanía"/>
    <n v="1024553815"/>
    <x v="0"/>
    <n v="1"/>
    <s v="Caja de Compensación Familiar COMPENSAR"/>
    <n v="26000000"/>
    <s v="BANCO DAVIVIENDA"/>
    <n v="119670800"/>
    <s v="615 19-Nov-2024"/>
    <n v="15600000"/>
    <s v="Banco Davivienda S.A."/>
    <n v="482800045544"/>
    <s v="CH"/>
    <s v="830053700"/>
    <s v="FIDUDAVIVIENDA FID P.A LA MARLENE**CUSEZAR S.A"/>
    <x v="32"/>
    <x v="84"/>
    <s v="AP 304 TO 24"/>
    <n v="0"/>
    <n v="0"/>
    <n v="188500000"/>
    <s v="53,00-48,89"/>
    <d v="2025-04-29T00:00:00"/>
    <x v="38"/>
    <x v="0"/>
    <x v="0"/>
    <m/>
    <x v="28"/>
  </r>
  <r>
    <s v="66e9dcdb4ade2de83b5deb88"/>
    <s v="537-2024"/>
    <s v="LUIS"/>
    <s v="MIGUEL"/>
    <s v="ROSSI"/>
    <s v="RIVERA"/>
    <s v="Nombre OK"/>
    <s v="Cédula de Ciudadanía"/>
    <n v="1003071162"/>
    <x v="0"/>
    <n v="1"/>
    <s v="Caja de Compensación Familiar COMPENSAR"/>
    <n v="26000000"/>
    <s v="F.N.A."/>
    <n v="118570000"/>
    <s v="537 15-Oct-2024"/>
    <n v="15600000"/>
    <s v="Banco Davivienda S.A."/>
    <n v="482800045544"/>
    <s v="CH"/>
    <s v="830053700"/>
    <s v="FIDUDAVIVIENDA FID P.A LA MARLENE**CUSEZAR S.A"/>
    <x v="32"/>
    <x v="84"/>
    <s v="AP 301 TO 17"/>
    <n v="0"/>
    <n v="0"/>
    <n v="188500000"/>
    <s v="53,00-48,89"/>
    <d v="2025-05-19T00:00:00"/>
    <x v="35"/>
    <x v="0"/>
    <x v="4"/>
    <m/>
    <x v="25"/>
  </r>
  <r>
    <s v="66e9e1cc4ade2de83b5def48"/>
    <s v="537-2024"/>
    <s v="ROSA"/>
    <s v="ANGELICA"/>
    <s v="CASTRO"/>
    <s v="JIMENEZ"/>
    <s v="Nombre OK"/>
    <s v="Cédula de Ciudadanía"/>
    <n v="1002495218"/>
    <x v="0"/>
    <n v="1"/>
    <s v="Caja Colombiana de Subsidio Familiar COLSUBSIDIO"/>
    <n v="39000000"/>
    <s v="BANCO DAVIVIENDA"/>
    <n v="54013900"/>
    <s v="537 15-Oct-2024"/>
    <n v="15600000"/>
    <s v="Banco Davivienda S.A."/>
    <n v="482800045544"/>
    <s v="CH"/>
    <s v="830053700"/>
    <s v="FIDUDAVIVIENDA FID P.A LA MARLENE**CUSEZAR S.A"/>
    <x v="32"/>
    <x v="84"/>
    <s v="AP 204 TO 20"/>
    <n v="26000000"/>
    <n v="0"/>
    <n v="188500000"/>
    <s v="53,00-48,89"/>
    <d v="2025-04-29T00:00:00"/>
    <x v="38"/>
    <x v="0"/>
    <x v="3"/>
    <m/>
    <x v="28"/>
  </r>
  <r>
    <s v="66f31a258ca5d0936ca7a0d7"/>
    <s v="545-2024"/>
    <s v="LEIDY"/>
    <s v="TATHIANA"/>
    <s v="VILLAMIZAR"/>
    <s v="CASTELLANOS"/>
    <s v="Nombre OK"/>
    <s v="Cédula de Ciudadanía"/>
    <n v="1016028381"/>
    <x v="0"/>
    <n v="1"/>
    <s v="Caja de Compensación Familiar COMPENSAR"/>
    <n v="26000000"/>
    <s v="BANCO DAVIVIENDA"/>
    <n v="118689321"/>
    <s v="545 16-Oct-2024"/>
    <n v="15600000"/>
    <s v="Banco Davivienda S.A."/>
    <n v="482800045544"/>
    <s v="CH"/>
    <s v="830053700"/>
    <s v="FIDUDAVIVIENDA FID P.A LA MARLENE**CUSEZAR S.A"/>
    <x v="32"/>
    <x v="84"/>
    <s v="AP 302 TO 10"/>
    <n v="0"/>
    <n v="0"/>
    <n v="178100000"/>
    <s v="48,00-43,70"/>
    <d v="2025-04-29T00:00:00"/>
    <x v="38"/>
    <x v="0"/>
    <x v="3"/>
    <m/>
    <x v="28"/>
  </r>
  <r>
    <s v="66f4695b8ca5d0936cab840b"/>
    <s v="546-2024"/>
    <s v="MIGUEL"/>
    <s v="ANTONIO"/>
    <s v="MIRANDA"/>
    <s v="GARZON"/>
    <s v="Nombre OK"/>
    <s v="Cédula de Ciudadanía"/>
    <n v="1053326440"/>
    <x v="0"/>
    <n v="1"/>
    <s v="Caja de Compensación Familiar CAFAM"/>
    <n v="39000000"/>
    <s v="BANCO DAVIVIENDA"/>
    <n v="76075000"/>
    <s v="546 16-Oct-2024"/>
    <n v="15600000"/>
    <s v="Banco Davivienda S.A."/>
    <n v="482800045544"/>
    <s v="CH"/>
    <s v="830053700"/>
    <s v="FIDUDAVIVIENDA FID P.A LA MARLENE**CUSEZAR S.A"/>
    <x v="32"/>
    <x v="84"/>
    <s v="AP 504 TO 8"/>
    <n v="26000000"/>
    <n v="0"/>
    <n v="178100000"/>
    <s v="48,00-43,70"/>
    <d v="2025-04-29T00:00:00"/>
    <x v="38"/>
    <x v="0"/>
    <x v="0"/>
    <m/>
    <x v="28"/>
  </r>
  <r>
    <s v="66f46fe68ca5d0936cab9f5d"/>
    <s v="545-2024"/>
    <s v="KAREN"/>
    <s v="TATIANA"/>
    <s v="QUITIAN"/>
    <s v="ARIZA"/>
    <s v="Nombre OK"/>
    <s v="Cédula de Ciudadanía"/>
    <n v="1233500315"/>
    <x v="0"/>
    <n v="1"/>
    <s v="Caja de Compensación Familiar COMPENSAR"/>
    <n v="26000000"/>
    <s v="BANCO DAVIVIENDA"/>
    <n v="103940000"/>
    <s v="545 16-Oct-2024"/>
    <n v="15600000"/>
    <s v="Banco Davivienda S.A."/>
    <n v="482800045544"/>
    <s v="CH"/>
    <s v="830053700"/>
    <s v="FIDUDAVIVIENDA FID P.A LA MARLENE**CUSEZAR S.A"/>
    <x v="32"/>
    <x v="84"/>
    <s v="AP 402 TO 9"/>
    <n v="0"/>
    <n v="0"/>
    <n v="178100000"/>
    <s v="48,00-43,70"/>
    <d v="2025-04-29T00:00:00"/>
    <x v="38"/>
    <x v="0"/>
    <x v="3"/>
    <m/>
    <x v="28"/>
  </r>
  <r>
    <s v="66f474c08ca5d0936cabb126"/>
    <s v="556-2024"/>
    <s v="ANGUE"/>
    <s v="LISETH"/>
    <s v="MORALES"/>
    <s v="CIFUENTES"/>
    <s v="Nombre OK"/>
    <s v="Cédula de Ciudadanía"/>
    <n v="1013659548"/>
    <x v="0"/>
    <n v="1"/>
    <s v="Caja de Compensación Familiar COMPENSAR"/>
    <n v="30000000"/>
    <s v="BANCO DAVIVIENDA"/>
    <n v="97299000"/>
    <s v="556 18-Oct-2024"/>
    <n v="15600000"/>
    <s v="Banco Davivienda S.A."/>
    <n v="482800045544"/>
    <s v="CH"/>
    <s v="830053700"/>
    <s v="FIDUDAVIVIENDA FID P.A LA MARLENE**CUSEZAR S.A"/>
    <x v="32"/>
    <x v="84"/>
    <s v="AP 301 TO 12"/>
    <n v="0"/>
    <n v="0"/>
    <n v="178100000"/>
    <s v="48,00-43,70"/>
    <d v="2025-04-29T00:00:00"/>
    <x v="38"/>
    <x v="0"/>
    <x v="3"/>
    <m/>
    <x v="28"/>
  </r>
  <r>
    <s v="66f58ed08ca5d0936cad796e"/>
    <s v="546-2024"/>
    <s v="NELSON"/>
    <s v="DAVID"/>
    <s v="HURTADO"/>
    <s v="RUIZ"/>
    <s v="Nombre OK"/>
    <s v="Cédula de Ciudadanía"/>
    <n v="1032487923"/>
    <x v="0"/>
    <n v="1"/>
    <s v="Caja de Compensación Familiar COMPENSAR"/>
    <n v="39000000"/>
    <s v="BANCO DAVIVIENDA"/>
    <n v="103000000"/>
    <s v="546 16-Oct-2024"/>
    <n v="15600000"/>
    <s v="Banco Davivienda S.A."/>
    <n v="482800045544"/>
    <s v="CH"/>
    <s v="830053700"/>
    <s v="FIDUDAVIVIENDA FID P.A LA MARLENE**CUSEZAR S.A"/>
    <x v="32"/>
    <x v="84"/>
    <s v="AP 602 TO 22"/>
    <n v="0"/>
    <n v="0"/>
    <n v="188500000"/>
    <s v="53,00-48,89"/>
    <d v="2025-05-08T00:00:00"/>
    <x v="36"/>
    <x v="0"/>
    <x v="8"/>
    <m/>
    <x v="26"/>
  </r>
  <r>
    <s v="66f594ce8ca5d0936cad85c6"/>
    <s v="546-2024"/>
    <s v="YESIKA"/>
    <s v=""/>
    <s v="GAMBOA"/>
    <s v="ERAZO"/>
    <s v="Nombre OK"/>
    <s v="Cédula de Ciudadanía"/>
    <n v="1085286496"/>
    <x v="0"/>
    <n v="1"/>
    <s v="Caja de Compensación Familiar COMPENSAR"/>
    <n v="39000000"/>
    <s v="BANCO DAVIVIENDA"/>
    <n v="99400000"/>
    <s v="546 16-Oct-2024"/>
    <n v="15600000"/>
    <s v="Banco Davivienda S.A."/>
    <n v="482800045544"/>
    <s v="CH"/>
    <s v="830053700"/>
    <s v="FIDUDAVIVIENDA FID P.A LA MARLENE**CUSEZAR S.A"/>
    <x v="32"/>
    <x v="84"/>
    <s v="AP 303 TO 20"/>
    <n v="0"/>
    <n v="0"/>
    <n v="178100000"/>
    <s v="53,00-48,89"/>
    <d v="2025-04-29T00:00:00"/>
    <x v="38"/>
    <x v="0"/>
    <x v="3"/>
    <m/>
    <x v="28"/>
  </r>
  <r>
    <s v="66f59c188ca5d0936cad9325"/>
    <s v="546-2024"/>
    <s v="DIEGO"/>
    <s v="FERNANDO"/>
    <s v="TRIANA"/>
    <s v="LARROTA"/>
    <s v="Nombre OK"/>
    <s v="Cédula de Ciudadanía"/>
    <n v="1073238386"/>
    <x v="0"/>
    <n v="1"/>
    <s v="Caja de Compensación Familiar COMPENSAR"/>
    <n v="39000000"/>
    <s v="BANCO DAVIVIENDA"/>
    <n v="105690000"/>
    <s v="546 16-Oct-2024"/>
    <n v="15600000"/>
    <s v="Banco Davivienda S.A."/>
    <n v="482800045544"/>
    <s v="CH"/>
    <s v="830053700"/>
    <s v="FIDUDAVIVIENDA FID P.A LA MARLENE**CUSEZAR S.A"/>
    <x v="32"/>
    <x v="84"/>
    <s v="AP 503 TO 5"/>
    <n v="0"/>
    <n v="0"/>
    <n v="178100000"/>
    <s v="48,00-43,70"/>
    <d v="2025-04-29T00:00:00"/>
    <x v="38"/>
    <x v="0"/>
    <x v="3"/>
    <m/>
    <x v="28"/>
  </r>
  <r>
    <s v="66f5b4738ca5d0936cadc2e1"/>
    <s v="546-2024"/>
    <s v="WUEIMAR"/>
    <s v="DE JESUS"/>
    <s v="JARAMILLO"/>
    <s v="ZAPATA"/>
    <s v="Nombre OK"/>
    <s v="Cédula de Ciudadanía"/>
    <n v="1030639929"/>
    <x v="0"/>
    <n v="1"/>
    <s v="Caja de Compensación Familiar COMPENSAR"/>
    <n v="39000000"/>
    <s v="BANCO DAVIVIENDA"/>
    <n v="68900000"/>
    <s v="546 16-Oct-2024"/>
    <n v="15600000"/>
    <s v="Banco Davivienda S.A."/>
    <n v="482800045544"/>
    <s v="CH"/>
    <s v="830053700"/>
    <s v="FIDUDAVIVIENDA FID P.A LA MARLENE**CUSEZAR S.A"/>
    <x v="32"/>
    <x v="84"/>
    <s v="AP 204 TO 7"/>
    <n v="26000000"/>
    <n v="0"/>
    <n v="178100000"/>
    <s v="48,00-43,70"/>
    <d v="2025-04-29T00:00:00"/>
    <x v="38"/>
    <x v="0"/>
    <x v="3"/>
    <m/>
    <x v="28"/>
  </r>
  <r>
    <s v="66f5bd158ca5d0936cadd4e8"/>
    <s v="545-2024"/>
    <s v="WILLIAM"/>
    <s v=""/>
    <s v="ALARCON"/>
    <s v="CARDONA"/>
    <s v="Nombre OK"/>
    <s v="Cédula de Ciudadanía"/>
    <n v="1019009955"/>
    <x v="0"/>
    <n v="1"/>
    <s v="Caja Colombiana de Subsidio Familiar COLSUBSIDIO"/>
    <n v="39000000"/>
    <s v="BANCO DAVIVIENDA"/>
    <n v="105100000"/>
    <s v="545 16-Oct-2024"/>
    <n v="15600000"/>
    <s v="Banco Davivienda S.A."/>
    <n v="482800045544"/>
    <s v="CH"/>
    <s v="830053700"/>
    <s v="FIDUDAVIVIENDA FID P.A LA MARLENE**CUSEZAR S.A"/>
    <x v="32"/>
    <x v="84"/>
    <s v="AP 201 TO 7"/>
    <n v="0"/>
    <n v="0"/>
    <n v="178100000"/>
    <s v="48,00-43,70"/>
    <d v="2025-04-29T00:00:00"/>
    <x v="38"/>
    <x v="0"/>
    <x v="3"/>
    <m/>
    <x v="28"/>
  </r>
  <r>
    <s v="66f5c9598ca5d0936cadef4e"/>
    <s v="545-2024"/>
    <s v="JOHANA"/>
    <s v="ALEXANDRA"/>
    <s v="URREA"/>
    <s v="LAGUNA"/>
    <s v="Nombre OK"/>
    <s v="Cédula de Ciudadanía"/>
    <n v="1014256092"/>
    <x v="0"/>
    <n v="1"/>
    <s v="Caja de Compensación Familiar COMPENSAR"/>
    <n v="39000000"/>
    <s v="BANCO DAVIVIENDA"/>
    <n v="65000000"/>
    <s v="545 16-Oct-2024"/>
    <n v="15600000"/>
    <s v="Banco Davivienda S.A."/>
    <n v="482800045544"/>
    <s v="CH"/>
    <s v="830053700"/>
    <s v="FIDUDAVIVIENDA FID P.A LA MARLENE**CUSEZAR S.A"/>
    <x v="32"/>
    <x v="84"/>
    <s v="AP 203 TO 17"/>
    <n v="26000000"/>
    <n v="0"/>
    <n v="188500000"/>
    <s v="53,00-48,89"/>
    <d v="2025-05-19T00:00:00"/>
    <x v="35"/>
    <x v="0"/>
    <x v="4"/>
    <m/>
    <x v="25"/>
  </r>
  <r>
    <s v="66f6dba3632e1b3215c5e972"/>
    <s v="546-2024"/>
    <s v="GERMAN"/>
    <s v="YESID"/>
    <s v="SANDOVAL"/>
    <s v="MORA"/>
    <s v="Nombre OK"/>
    <s v="Cédula de Ciudadanía"/>
    <n v="80133459"/>
    <x v="0"/>
    <n v="1"/>
    <s v="Caja de Compensación Familiar CAFAM"/>
    <n v="39000000"/>
    <s v="BANCO DAVIVIENDA"/>
    <n v="78750495"/>
    <s v="546 16-Oct-2024"/>
    <n v="15600000"/>
    <s v="Banco Davivienda S.A."/>
    <n v="482800045544"/>
    <s v="CH"/>
    <s v="830053700"/>
    <s v="FIDUDAVIVIENDA FID P.A LA MARLENE**CUSEZAR S.A"/>
    <x v="32"/>
    <x v="84"/>
    <s v="AP 502 TO 22"/>
    <n v="26000000"/>
    <n v="0"/>
    <n v="188500000"/>
    <s v="53,00-48,89"/>
    <d v="2025-04-29T00:00:00"/>
    <x v="38"/>
    <x v="0"/>
    <x v="3"/>
    <m/>
    <x v="28"/>
  </r>
  <r>
    <s v="66f6dfb6632e1b3215c5f453"/>
    <s v="546-2024"/>
    <s v="LISBETH"/>
    <s v="MAYERLY"/>
    <s v="CORREA"/>
    <s v="MARTINEZ"/>
    <s v="Nombre OK"/>
    <s v="Cédula de Ciudadanía"/>
    <n v="1012445522"/>
    <x v="0"/>
    <n v="1"/>
    <s v="Caja de Compensación Familiar CAFAM"/>
    <n v="27255780"/>
    <s v="BANCO DAVIVIENDA"/>
    <n v="126700000"/>
    <s v="546 16-Oct-2024"/>
    <n v="15600000"/>
    <s v="Banco Davivienda S.A."/>
    <n v="482800045544"/>
    <s v="CH"/>
    <s v="830053700"/>
    <s v="FIDUDAVIVIENDA FID P.A LA MARLENE**CUSEZAR S.A"/>
    <x v="32"/>
    <x v="84"/>
    <s v="AP 302 TO 23"/>
    <n v="0"/>
    <n v="0"/>
    <n v="188500000"/>
    <s v="53,00-48,89"/>
    <d v="2025-04-29T00:00:00"/>
    <x v="38"/>
    <x v="0"/>
    <x v="3"/>
    <m/>
    <x v="28"/>
  </r>
  <r>
    <s v="66f70f19632e1b3215c64e3c"/>
    <s v="545-2024"/>
    <s v="ROSA"/>
    <s v=""/>
    <s v="RAMIRES"/>
    <s v="JAIMES"/>
    <s v="Nombre OK"/>
    <s v="Cédula de Ciudadanía"/>
    <n v="1007362775"/>
    <x v="0"/>
    <n v="1"/>
    <s v="Caja de Compensación Familiar CAFAM"/>
    <n v="39000000"/>
    <s v="BANCO DAVIVIENDA"/>
    <n v="50000000"/>
    <s v="545 16-Oct-2024"/>
    <n v="15600000"/>
    <s v="Banco Davivienda S.A."/>
    <n v="482800045544"/>
    <s v="CH"/>
    <s v="830053700"/>
    <s v="FIDUDAVIVIENDA FID P.A LA MARLENE**CUSEZAR S.A"/>
    <x v="32"/>
    <x v="84"/>
    <s v="AP 503 TO 18"/>
    <n v="0"/>
    <n v="0"/>
    <n v="178100000"/>
    <s v="53,00-48,89"/>
    <d v="2025-04-29T00:00:00"/>
    <x v="38"/>
    <x v="0"/>
    <x v="3"/>
    <m/>
    <x v="28"/>
  </r>
  <r>
    <s v="66f715c6632e1b3215c65939"/>
    <s v="545-2024"/>
    <s v="LUZ"/>
    <s v="MARY"/>
    <s v="DOMINGUEZ"/>
    <s v="RUIZ"/>
    <s v="Nombre OK"/>
    <s v="Cédula de Ciudadanía"/>
    <n v="64868793"/>
    <x v="0"/>
    <n v="1"/>
    <s v="Caja de Compensación Familiar CAFAM"/>
    <n v="39000000"/>
    <s v="BANCO DAVIVIENDA"/>
    <n v="89050000"/>
    <s v="545 16-Oct-2024"/>
    <n v="15600000"/>
    <s v="Banco Davivienda S.A."/>
    <n v="482800045544"/>
    <s v="CH"/>
    <s v="830053700"/>
    <s v="FIDUDAVIVIENDA FID P.A LA MARLENE**CUSEZAR S.A"/>
    <x v="32"/>
    <x v="84"/>
    <s v="AP 403 TO 24"/>
    <n v="26000000"/>
    <n v="0"/>
    <n v="188500000"/>
    <s v="53,00-48,89"/>
    <d v="2025-05-08T00:00:00"/>
    <x v="38"/>
    <x v="0"/>
    <x v="8"/>
    <m/>
    <x v="28"/>
  </r>
  <r>
    <s v="66f71e29632e1b3215c669ec"/>
    <s v="545-2024"/>
    <s v="IVETH"/>
    <s v=""/>
    <s v="SANCHEZ"/>
    <s v="VASQUEZ"/>
    <s v="Nombre OK"/>
    <s v="Cédula de Ciudadanía"/>
    <n v="65823072"/>
    <x v="0"/>
    <n v="1"/>
    <s v="Caja Colombiana de Subsidio Familiar COLSUBSIDIO"/>
    <n v="39000000"/>
    <s v="BANCO DAVIVIENDA"/>
    <n v="66232200"/>
    <s v="545 16-Oct-2024"/>
    <n v="15600000"/>
    <s v="Banco Davivienda S.A."/>
    <n v="482800045544"/>
    <s v="CH"/>
    <s v="830053700"/>
    <s v="FIDUDAVIVIENDA FID P.A LA MARLENE**CUSEZAR S.A"/>
    <x v="32"/>
    <x v="84"/>
    <s v="AP 401 TO 4"/>
    <n v="26000000"/>
    <n v="0"/>
    <n v="178100000"/>
    <s v="48,00-43,70"/>
    <d v="2025-06-26T00:00:00"/>
    <x v="25"/>
    <x v="0"/>
    <x v="3"/>
    <m/>
    <x v="17"/>
  </r>
  <r>
    <s v="66f72eb2632e1b3215c68478"/>
    <s v="546-2024"/>
    <s v="MARIA"/>
    <s v="CAMILA"/>
    <s v="HERNANDEZ"/>
    <s v="RONDON"/>
    <s v="Nombre OK"/>
    <s v="Cédula de Ciudadanía"/>
    <n v="1024494892"/>
    <x v="0"/>
    <n v="1"/>
    <s v="Caja Colombiana de Subsidio Familiar COLSUBSIDIO"/>
    <n v="26000000"/>
    <s v="BANCO DAVIVIENDA"/>
    <n v="119000000"/>
    <s v="546 16-Oct-2024"/>
    <n v="15600000"/>
    <s v="Banco Davivienda S.A."/>
    <n v="482800045544"/>
    <s v="CH"/>
    <s v="830053700"/>
    <s v="FIDUDAVIVIENDA FID P.A LA MARLENE**CUSEZAR S.A"/>
    <x v="32"/>
    <x v="84"/>
    <s v="AP 204 TO 23"/>
    <n v="0"/>
    <n v="0"/>
    <n v="188500000"/>
    <s v="53,00-48,89"/>
    <d v="2025-05-08T00:00:00"/>
    <x v="38"/>
    <x v="0"/>
    <x v="8"/>
    <m/>
    <x v="28"/>
  </r>
  <r>
    <s v="66f8a9c3632e1b3215c77bf9"/>
    <s v="545-2024"/>
    <s v="MELANE"/>
    <s v="YERALDIN"/>
    <s v="GALINDO"/>
    <s v="DIAZ"/>
    <s v="Nombre OK"/>
    <s v="Cédula de Ciudadanía"/>
    <n v="1000378036"/>
    <x v="0"/>
    <n v="1"/>
    <s v="Caja de Compensación Familiar COMPENSAR"/>
    <n v="39000000"/>
    <s v="BANCO DAVIVIENDA"/>
    <n v="81880000"/>
    <s v="545 16-Oct-2024"/>
    <n v="15600000"/>
    <s v="Banco Davivienda S.A."/>
    <n v="482800045544"/>
    <s v="CH"/>
    <s v="830053700"/>
    <s v="FIDUDAVIVIENDA FID P.A LA MARLENE**CUSEZAR S.A"/>
    <x v="32"/>
    <x v="84"/>
    <s v="AP 303 TO 7"/>
    <n v="26000000"/>
    <n v="0"/>
    <n v="178100000"/>
    <s v="48,00-43,70"/>
    <d v="2025-04-29T00:00:00"/>
    <x v="38"/>
    <x v="0"/>
    <x v="3"/>
    <m/>
    <x v="28"/>
  </r>
  <r>
    <s v="66f8b02a632e1b3215c77f9a"/>
    <s v="556-2024"/>
    <s v="LAURA"/>
    <s v="FERNANDA"/>
    <s v="VILLARREAL"/>
    <s v="MALAGON"/>
    <s v="Nombre OK"/>
    <s v="Cédula de Ciudadanía"/>
    <n v="1019119389"/>
    <x v="0"/>
    <n v="1"/>
    <s v="Caja de Compensación Familiar COMPENSAR"/>
    <n v="39000000"/>
    <s v="BANCO DAVIVIENDA"/>
    <n v="85000000"/>
    <s v="556 18-Oct-2024"/>
    <n v="15600000"/>
    <s v="Banco Davivienda S.A."/>
    <n v="482800045544"/>
    <s v="CH"/>
    <s v="830053700"/>
    <s v="FIDUDAVIVIENDA FID P.A LA MARLENE**CUSEZAR S.A"/>
    <x v="32"/>
    <x v="84"/>
    <s v="AP 502 TO 8"/>
    <n v="26000000"/>
    <n v="0"/>
    <n v="178100000"/>
    <s v="48,00-43,70"/>
    <d v="2025-05-08T00:00:00"/>
    <x v="38"/>
    <x v="0"/>
    <x v="8"/>
    <m/>
    <x v="28"/>
  </r>
  <r>
    <s v="66f8b6bd632e1b3215c782cc"/>
    <s v="545-2024"/>
    <s v="MERY"/>
    <s v="JOHANNA"/>
    <s v="VELASQUEZ"/>
    <s v="CAMPOS"/>
    <s v="Nombre OK"/>
    <s v="Cédula de Ciudadanía"/>
    <n v="52776015"/>
    <x v="0"/>
    <n v="1"/>
    <s v="Caja Colombiana de Subsidio Familiar COLSUBSIDIO"/>
    <n v="39000000"/>
    <s v="BANCO DAVIVIENDA"/>
    <n v="81200000"/>
    <s v="545 16-Oct-2024"/>
    <n v="15600000"/>
    <s v="Banco Davivienda S.A."/>
    <n v="482800045544"/>
    <s v="CH"/>
    <s v="830053700"/>
    <s v="FIDUDAVIVIENDA FID P.A LA MARLENE**CUSEZAR S.A"/>
    <x v="32"/>
    <x v="84"/>
    <s v="AP 204 TO 10"/>
    <n v="26000000"/>
    <n v="0"/>
    <n v="178100000"/>
    <s v="48,00-43,70"/>
    <d v="2025-06-26T00:00:00"/>
    <x v="25"/>
    <x v="0"/>
    <x v="3"/>
    <m/>
    <x v="17"/>
  </r>
  <r>
    <s v="66faaba9632e1b3215c87c2b"/>
    <s v="545-2024"/>
    <s v="LADY"/>
    <s v="VANESSA"/>
    <s v="MARTIN"/>
    <s v="DELGADO"/>
    <s v="Nombre OK"/>
    <s v="Cédula de Ciudadanía"/>
    <n v="1014240184"/>
    <x v="0"/>
    <n v="1"/>
    <s v="Caja de Compensación Familiar COMPENSAR"/>
    <n v="39000000"/>
    <s v="BANCO DAVIVIENDA"/>
    <n v="82600000"/>
    <s v="545 16-Oct-2024"/>
    <n v="15600000"/>
    <s v="Banco Davivienda S.A."/>
    <n v="482800045544"/>
    <s v="CH"/>
    <s v="830053700"/>
    <s v="FIDUDAVIVIENDA FID P.A LA MARLENE**CUSEZAR S.A"/>
    <x v="32"/>
    <x v="84"/>
    <s v="AP 202 TO 19"/>
    <n v="26000000"/>
    <n v="0"/>
    <n v="188500000"/>
    <s v="53,00-48,89"/>
    <d v="2025-04-29T00:00:00"/>
    <x v="38"/>
    <x v="0"/>
    <x v="0"/>
    <m/>
    <x v="28"/>
  </r>
  <r>
    <s v="66faaf15632e1b3215c88188"/>
    <s v="545-2024"/>
    <s v="MARIA"/>
    <s v="MERCY"/>
    <s v="CALDERON"/>
    <s v="LINARES"/>
    <s v="Nombre OK"/>
    <s v="Cédula de Ciudadanía"/>
    <n v="52992320"/>
    <x v="0"/>
    <n v="1"/>
    <s v="Caja Colombiana de Subsidio Familiar COLSUBSIDIO"/>
    <n v="39000000"/>
    <s v="BANCO DAVIVIENDA"/>
    <n v="79586000"/>
    <s v="545 16-Oct-2024"/>
    <n v="15600000"/>
    <s v="Banco Davivienda S.A."/>
    <n v="482800045544"/>
    <s v="CH"/>
    <s v="830053700"/>
    <s v="FIDUDAVIVIENDA FID P.A LA MARLENE**CUSEZAR S.A"/>
    <x v="32"/>
    <x v="84"/>
    <s v="AP 302 TO 11"/>
    <n v="26000000"/>
    <n v="0"/>
    <n v="178100000"/>
    <s v="48,00-43,70"/>
    <d v="2025-04-29T00:00:00"/>
    <x v="38"/>
    <x v="0"/>
    <x v="3"/>
    <m/>
    <x v="28"/>
  </r>
  <r>
    <s v="66fab26e632e1b3215c88851"/>
    <s v="545-2024"/>
    <s v="LUIS"/>
    <s v="MANUEL"/>
    <s v="GIL"/>
    <s v="VASQUEZ"/>
    <s v="Nombre OK"/>
    <s v="Cédula de Ciudadanía"/>
    <n v="1193535371"/>
    <x v="0"/>
    <n v="1"/>
    <s v="Caja de Compensación Familiar COMPENSAR"/>
    <n v="39000000"/>
    <s v="BANCO DAVIVIENDA"/>
    <n v="79690000"/>
    <s v="545 16-Oct-2024"/>
    <n v="15600000"/>
    <s v="Banco Davivienda S.A."/>
    <n v="482800045544"/>
    <s v="CH"/>
    <s v="830053700"/>
    <s v="FIDUDAVIVIENDA FID P.A LA MARLENE**CUSEZAR S.A"/>
    <x v="32"/>
    <x v="84"/>
    <s v="AP 204 TO 14"/>
    <n v="26000000"/>
    <n v="0"/>
    <n v="178100000"/>
    <s v="48,00-43,70"/>
    <d v="2025-05-19T00:00:00"/>
    <x v="35"/>
    <x v="0"/>
    <x v="4"/>
    <m/>
    <x v="25"/>
  </r>
  <r>
    <s v="66fab66a632e1b3215c89071"/>
    <s v="545-2024"/>
    <s v="YENY"/>
    <s v="YOHANA"/>
    <s v="TOLEDO"/>
    <s v="ACOSTA"/>
    <s v="Nombre OK"/>
    <s v="Cédula de Ciudadanía"/>
    <n v="1076984414"/>
    <x v="0"/>
    <n v="1"/>
    <s v="Caja de Compensación Familiar COMPENSAR"/>
    <n v="26000000"/>
    <s v="BANCO DAVIVIENDA"/>
    <n v="124735000"/>
    <s v="545 16-Oct-2024"/>
    <n v="15600000"/>
    <s v="Banco Davivienda S.A."/>
    <n v="482800045544"/>
    <s v="CH"/>
    <s v="830053700"/>
    <s v="FIDUDAVIVIENDA FID P.A LA MARLENE**CUSEZAR S.A"/>
    <x v="32"/>
    <x v="84"/>
    <s v="AP 403 TO 17"/>
    <n v="0"/>
    <n v="0"/>
    <n v="188500000"/>
    <s v="53,00-48,89"/>
    <d v="2025-05-19T00:00:00"/>
    <x v="35"/>
    <x v="0"/>
    <x v="4"/>
    <m/>
    <x v="25"/>
  </r>
  <r>
    <s v="66fc30de632e1b3215c9efb9"/>
    <s v="545-2024"/>
    <s v="JULIO"/>
    <s v="CESAR"/>
    <s v="TIQUE"/>
    <s v="MALAMBO"/>
    <s v="Nombre OK"/>
    <s v="Cédula de Ciudadanía"/>
    <n v="1024517926"/>
    <x v="0"/>
    <n v="1"/>
    <s v="Caja de Compensación Familiar COMPENSAR"/>
    <n v="39000000"/>
    <s v="BANCO DAVIVIENDA"/>
    <n v="97820000"/>
    <s v="545 16-Oct-2024"/>
    <n v="15600000"/>
    <s v="Banco Davivienda S.A."/>
    <n v="482800045544"/>
    <s v="CH"/>
    <s v="830053700"/>
    <s v="FIDUDAVIVIENDA FID P.A LA MARLENE**CUSEZAR S.A"/>
    <x v="32"/>
    <x v="84"/>
    <s v="AP 501 TO 1"/>
    <n v="0"/>
    <n v="0"/>
    <n v="178100000"/>
    <s v="48,00-43,70"/>
    <d v="2025-04-29T00:00:00"/>
    <x v="38"/>
    <x v="0"/>
    <x v="3"/>
    <m/>
    <x v="28"/>
  </r>
  <r>
    <s v="66fc34d6632e1b3215c9f591"/>
    <s v="545-2024"/>
    <s v="YOHANA"/>
    <s v="IRENE"/>
    <s v="CESPEDES"/>
    <s v="GOMEZ"/>
    <s v="Nombre OK"/>
    <s v="Cédula de Ciudadanía"/>
    <n v="53092993"/>
    <x v="0"/>
    <n v="1"/>
    <s v="Caja de Compensación Familiar CAFAM"/>
    <n v="39000000"/>
    <s v="BANCO DAVIVIENDA"/>
    <n v="115570000"/>
    <s v="545 16-Oct-2024"/>
    <n v="15600000"/>
    <s v="Banco Davivienda S.A."/>
    <n v="482800045544"/>
    <s v="CH"/>
    <s v="830053700"/>
    <s v="FIDUDAVIVIENDA FID P.A LA MARLENE**CUSEZAR S.A"/>
    <x v="32"/>
    <x v="84"/>
    <s v="AP 501 TO 23"/>
    <n v="0"/>
    <n v="0"/>
    <n v="188500000"/>
    <s v="53,00-48,89"/>
    <d v="2025-05-08T00:00:00"/>
    <x v="38"/>
    <x v="0"/>
    <x v="8"/>
    <m/>
    <x v="28"/>
  </r>
  <r>
    <s v="66fc38bf632e1b3215c9fb1f"/>
    <s v="545-2024"/>
    <s v="SANDRA"/>
    <s v="ROCIO"/>
    <s v="LOMBANA"/>
    <s v="PULIDO"/>
    <s v="Nombre OK"/>
    <s v="Cédula de Ciudadanía"/>
    <n v="1030607172"/>
    <x v="0"/>
    <n v="1"/>
    <s v="Caja de Compensación Familiar COMPENSAR"/>
    <n v="39000000"/>
    <s v="BANCO DAVIVIENDA"/>
    <n v="44050520"/>
    <s v="545 16-Oct-2024"/>
    <n v="15600000"/>
    <s v="Banco Davivienda S.A."/>
    <n v="482800045544"/>
    <s v="CH"/>
    <s v="830053700"/>
    <s v="FIDUDAVIVIENDA FID P.A LA MARLENE**CUSEZAR S.A"/>
    <x v="32"/>
    <x v="84"/>
    <s v="AP 201 TO 3"/>
    <n v="26000000"/>
    <n v="0"/>
    <n v="178100000"/>
    <s v="48,00-43,70"/>
    <d v="2025-04-29T00:00:00"/>
    <x v="38"/>
    <x v="0"/>
    <x v="3"/>
    <m/>
    <x v="28"/>
  </r>
  <r>
    <s v="66fc3c66632e1b3215ca0021"/>
    <s v="545-2024"/>
    <s v="CARLOS"/>
    <s v="HERNANDO"/>
    <s v="PAEZ"/>
    <s v="RAMIREZ"/>
    <s v="Nombre OK"/>
    <s v="Cédula de Ciudadanía"/>
    <n v="11222495"/>
    <x v="0"/>
    <n v="1"/>
    <s v="Caja Colombiana de Subsidio Familiar COLSUBSIDIO"/>
    <n v="39000000"/>
    <s v="BANCO DAVIVIENDA"/>
    <n v="96880000"/>
    <s v="545 16-Oct-2024"/>
    <n v="15600000"/>
    <s v="Banco Davivienda S.A."/>
    <n v="482800045544"/>
    <s v="CH"/>
    <s v="830053700"/>
    <s v="FIDUDAVIVIENDA FID P.A LA MARLENE**CUSEZAR S.A"/>
    <x v="32"/>
    <x v="84"/>
    <s v="AP 203 TO 12"/>
    <n v="0"/>
    <n v="0"/>
    <n v="178100000"/>
    <s v="48,00-43,70"/>
    <d v="2025-04-29T00:00:00"/>
    <x v="38"/>
    <x v="0"/>
    <x v="3"/>
    <m/>
    <x v="28"/>
  </r>
  <r>
    <s v="66fc40dc632e1b3215ca060d"/>
    <s v="545-2024"/>
    <s v="CHAROL"/>
    <s v="DAYANA"/>
    <s v="PEDREROS"/>
    <s v="MAHECHA"/>
    <s v="Nombre OK"/>
    <s v="Cédula de Ciudadanía"/>
    <n v="1000018512"/>
    <x v="0"/>
    <n v="1"/>
    <s v="Caja Colombiana de Subsidio Familiar COLSUBSIDIO"/>
    <n v="30000000"/>
    <s v="BANCO DAVIVIENDA"/>
    <n v="89880000"/>
    <s v="545 16-Oct-2024"/>
    <n v="15600000"/>
    <s v="Banco Davivienda S.A."/>
    <n v="482800045544"/>
    <s v="CH"/>
    <s v="830053700"/>
    <s v="FIDUDAVIVIENDA FID P.A LA MARLENE**CUSEZAR S.A"/>
    <x v="32"/>
    <x v="84"/>
    <s v="AP 201 TO 8"/>
    <n v="26000000"/>
    <n v="0"/>
    <n v="178100000"/>
    <s v="48,00-43,70"/>
    <d v="2025-04-29T00:00:00"/>
    <x v="38"/>
    <x v="0"/>
    <x v="3"/>
    <m/>
    <x v="28"/>
  </r>
  <r>
    <s v="66fc7742632e1b3215ca440b"/>
    <s v="556-2024"/>
    <s v="LEIDY"/>
    <s v="XIOMARA"/>
    <s v="RATIVA"/>
    <s v="LOPEZ"/>
    <s v="Revisar nombre"/>
    <s v="Cédula de Ciudadanía"/>
    <n v="1007450174"/>
    <x v="0"/>
    <n v="1"/>
    <s v="Caja de Compensación Familiar CAFAM"/>
    <n v="39000000"/>
    <s v="BANCO DAVIVIENDA"/>
    <n v="73100000"/>
    <s v="556 18-Oct-2024"/>
    <n v="15600000"/>
    <s v="Banco Davivienda S.A."/>
    <n v="482800045544"/>
    <s v="CH"/>
    <s v="830053700"/>
    <s v="FIDUDAVIVIENDA FID P.A LA MARLENE**CUSEZAR S.A"/>
    <x v="32"/>
    <x v="84"/>
    <s v="AP 602 TO 4"/>
    <n v="26000000"/>
    <n v="0"/>
    <n v="178100000"/>
    <s v="48,00-43,70"/>
    <d v="2025-04-29T00:00:00"/>
    <x v="38"/>
    <x v="0"/>
    <x v="3"/>
    <s v="Nombre errado el correcto es Leidi"/>
    <x v="28"/>
  </r>
  <r>
    <s v="66fc7dc8632e1b3215ca4a77"/>
    <s v="545-2024"/>
    <s v="NICOLAS"/>
    <s v=""/>
    <s v="ANGARITA"/>
    <s v="DIAZ"/>
    <s v="Nombre OK"/>
    <s v="Cédula de Ciudadanía"/>
    <n v="1030680442"/>
    <x v="0"/>
    <n v="1"/>
    <s v="Caja de Compensación Familiar CAFAM"/>
    <n v="39000000"/>
    <s v="BANCO DAVIVIENDA"/>
    <n v="72500000"/>
    <s v="545 16-Oct-2024"/>
    <n v="15600000"/>
    <s v="Banco Davivienda S.A."/>
    <n v="482800045544"/>
    <s v="CH"/>
    <s v="830053700"/>
    <s v="FIDUDAVIVIENDA FID P.A LA MARLENE**CUSEZAR S.A"/>
    <x v="32"/>
    <x v="84"/>
    <s v="AP 202 TO 7"/>
    <n v="26000000"/>
    <n v="0"/>
    <n v="178100000"/>
    <s v="48,00-43,70"/>
    <d v="2025-04-29T00:00:00"/>
    <x v="38"/>
    <x v="0"/>
    <x v="3"/>
    <m/>
    <x v="28"/>
  </r>
  <r>
    <s v="66fc817b632e1b3215ca4d19"/>
    <s v="545-2024"/>
    <s v="DIANA"/>
    <s v="PATRICIA"/>
    <s v="AGUILAR"/>
    <s v="PRECIADO"/>
    <s v="Nombre OK"/>
    <s v="Cédula de Ciudadanía"/>
    <n v="1015992912"/>
    <x v="0"/>
    <n v="1"/>
    <s v="Caja de Compensación Familiar CAFAM"/>
    <n v="39000000"/>
    <s v="BANCO DAVIVIENDA"/>
    <n v="77650000"/>
    <s v="545 16-Oct-2024"/>
    <n v="15600000"/>
    <s v="Banco Davivienda S.A."/>
    <n v="482800045544"/>
    <s v="CH"/>
    <s v="830053700"/>
    <s v="FIDUDAVIVIENDA FID P.A LA MARLENE**CUSEZAR S.A"/>
    <x v="32"/>
    <x v="84"/>
    <s v="AP 403 TO 10"/>
    <n v="26000000"/>
    <n v="0"/>
    <n v="178100000"/>
    <s v="48,00-43,70"/>
    <d v="2025-04-29T00:00:00"/>
    <x v="38"/>
    <x v="0"/>
    <x v="3"/>
    <m/>
    <x v="28"/>
  </r>
  <r>
    <s v="66fc86c1632e1b3215ca5149"/>
    <s v="545-2024"/>
    <s v="JULIO"/>
    <s v="CESAR"/>
    <s v="RODRIGUEZ"/>
    <s v=""/>
    <s v="Nombre OK"/>
    <s v="Cédula de Ciudadanía"/>
    <n v="93374531"/>
    <x v="0"/>
    <n v="1"/>
    <s v="Caja de Compensación Familiar CAFAM"/>
    <n v="39000000"/>
    <s v="BANCO DAVIVIENDA"/>
    <n v="74400000"/>
    <s v="545 16-Oct-2024"/>
    <n v="15600000"/>
    <s v="Banco Davivienda S.A."/>
    <n v="482800045544"/>
    <s v="CH"/>
    <s v="830053700"/>
    <s v="FIDUDAVIVIENDA FID P.A LA MARLENE**CUSEZAR S.A"/>
    <x v="32"/>
    <x v="84"/>
    <s v="AP 501 TO 11"/>
    <n v="26000000"/>
    <n v="0"/>
    <n v="178100000"/>
    <s v="48,00-43,70"/>
    <d v="2025-04-29T00:00:00"/>
    <x v="38"/>
    <x v="0"/>
    <x v="3"/>
    <s v="Segundo nombre tiene &quot;-&quot; (guión)"/>
    <x v="28"/>
  </r>
  <r>
    <s v="66fc8c9a632e1b3215ca5731"/>
    <s v="545-2024"/>
    <s v="LUZ"/>
    <s v="AIDA"/>
    <s v="MURCIA"/>
    <s v="AREVALO"/>
    <s v="Nombre OK"/>
    <s v="Cédula de Ciudadanía"/>
    <n v="52752320"/>
    <x v="0"/>
    <n v="1"/>
    <s v="Caja Colombiana de Subsidio Familiar COLSUBSIDIO"/>
    <n v="26000000"/>
    <s v="BANCO DAVIVIENDA"/>
    <n v="114800000"/>
    <s v="545 16-Oct-2024"/>
    <n v="15600000"/>
    <s v="Banco Davivienda S.A."/>
    <n v="482800045544"/>
    <s v="CH"/>
    <s v="830053700"/>
    <s v="FIDUDAVIVIENDA FID P.A LA MARLENE**CUSEZAR S.A"/>
    <x v="32"/>
    <x v="84"/>
    <s v="AP 402 TO 18"/>
    <n v="0"/>
    <n v="0"/>
    <n v="188500000"/>
    <s v="53,00-48,89"/>
    <d v="2025-04-29T00:00:00"/>
    <x v="38"/>
    <x v="0"/>
    <x v="3"/>
    <m/>
    <x v="28"/>
  </r>
  <r>
    <s v="66fc8f49632e1b3215ca5a0f"/>
    <s v="545-2024"/>
    <s v="ALINSON"/>
    <s v="BILEYO"/>
    <s v="DELGADO"/>
    <s v="CORTES"/>
    <s v="Nombre OK"/>
    <s v="Cédula de Ciudadanía"/>
    <n v="87945954"/>
    <x v="0"/>
    <n v="1"/>
    <s v="Caja Colombiana de Subsidio Familiar COLSUBSIDIO"/>
    <n v="39000000"/>
    <s v="BANCO DAVIVIENDA"/>
    <n v="89570000"/>
    <s v="545 16-Oct-2024"/>
    <n v="15600000"/>
    <s v="Banco Davivienda S.A."/>
    <n v="482800045544"/>
    <s v="CH"/>
    <s v="830053700"/>
    <s v="FIDUDAVIVIENDA FID P.A LA MARLENE**CUSEZAR S.A"/>
    <x v="32"/>
    <x v="84"/>
    <s v="AP 404 TO 18"/>
    <n v="26000000"/>
    <n v="0"/>
    <n v="188500000"/>
    <s v="53,00-48,89"/>
    <d v="2025-04-29T00:00:00"/>
    <x v="38"/>
    <x v="0"/>
    <x v="0"/>
    <m/>
    <x v="28"/>
  </r>
  <r>
    <s v="66fc9b8e632e1b3215ca6edc"/>
    <s v="545-2024"/>
    <s v="RAUL"/>
    <s v=""/>
    <s v="RODRIGUEZ"/>
    <s v="RODRIGUEZ"/>
    <s v="Nombre OK"/>
    <s v="Cédula de Ciudadanía"/>
    <n v="80220264"/>
    <x v="0"/>
    <n v="1"/>
    <s v="Caja Colombiana de Subsidio Familiar COLSUBSIDIO"/>
    <n v="39000000"/>
    <s v="BANCO DAVIVIENDA"/>
    <n v="95000000"/>
    <s v="545 16-Oct-2024"/>
    <n v="15600000"/>
    <s v="Banco Davivienda S.A."/>
    <n v="482800045544"/>
    <s v="CH"/>
    <s v="830053700"/>
    <s v="FIDUDAVIVIENDA FID P.A LA MARLENE**CUSEZAR S.A"/>
    <x v="32"/>
    <x v="84"/>
    <s v="AP 504 TO 23"/>
    <n v="0"/>
    <n v="0"/>
    <n v="188500000"/>
    <s v="53,00-48,89"/>
    <d v="2025-04-29T00:00:00"/>
    <x v="38"/>
    <x v="0"/>
    <x v="3"/>
    <m/>
    <x v="28"/>
  </r>
  <r>
    <s v="66fca127632e1b3215ca7443"/>
    <s v="545-2024"/>
    <s v="DIEGO"/>
    <s v="ALEXANDRE"/>
    <s v="JIMENEZ"/>
    <s v="ROBLES"/>
    <s v="Revisar nombre"/>
    <s v="Cédula de Ciudadanía"/>
    <n v="80831407"/>
    <x v="0"/>
    <n v="1"/>
    <s v="Caja de Compensación Familiar CAFAM"/>
    <n v="39000000"/>
    <s v="BANCO DAVIVIENDA"/>
    <n v="106300000"/>
    <s v="545 16-Oct-2024"/>
    <n v="15600000"/>
    <s v="Banco Davivienda S.A."/>
    <n v="482800045544"/>
    <s v="CH"/>
    <s v="830053700"/>
    <s v="FIDUDAVIVIENDA FID P.A LA MARLENE**CUSEZAR S.A"/>
    <x v="32"/>
    <x v="84"/>
    <s v="AP 503 TO 3"/>
    <n v="0"/>
    <n v="0"/>
    <n v="178100000"/>
    <s v="48,00-43,70"/>
    <d v="2025-04-29T00:00:00"/>
    <x v="38"/>
    <x v="0"/>
    <x v="3"/>
    <s v="Nombre errado el correcto es Alexander"/>
    <x v="28"/>
  </r>
  <r>
    <s v="66fca4ab632e1b3215ca7810"/>
    <s v="545-2024"/>
    <s v="MARTHA"/>
    <s v="LILIANA"/>
    <s v="INFANTE"/>
    <s v="CRUZ"/>
    <s v="Nombre OK"/>
    <s v="Cédula de Ciudadanía"/>
    <n v="1054801008"/>
    <x v="0"/>
    <n v="1"/>
    <s v="Caja Colombiana de Subsidio Familiar COLSUBSIDIO"/>
    <n v="42705000"/>
    <s v="BANCO BOGOTA"/>
    <n v="89741321"/>
    <s v="545 16-Oct-2024"/>
    <n v="15600000"/>
    <s v="Banco Davivienda S.A."/>
    <n v="482800045544"/>
    <s v="CH"/>
    <s v="830053700"/>
    <s v="FIDUDAVIVIENDA FID P.A LA MARLENE**CUSEZAR S.A"/>
    <x v="32"/>
    <x v="84"/>
    <s v="AP 404 TO 4"/>
    <n v="0"/>
    <n v="0"/>
    <n v="180590891"/>
    <s v="48,00-43,70"/>
    <d v="2025-11-24T00:00:00"/>
    <x v="18"/>
    <x v="0"/>
    <x v="2"/>
    <m/>
    <x v="0"/>
  </r>
  <r>
    <s v="66fca794632e1b3215ca7b82"/>
    <s v="545-2024"/>
    <s v="JOSE"/>
    <s v="OLIVER"/>
    <s v="GUILLEN"/>
    <s v="OSPITIA"/>
    <s v="Nombre OK"/>
    <s v="Cédula de Ciudadanía"/>
    <n v="1105788869"/>
    <x v="0"/>
    <n v="1"/>
    <s v="Caja de Compensación Familiar CAFAM"/>
    <n v="39000000"/>
    <s v="BANCO DAVIVIENDA"/>
    <n v="113806000"/>
    <s v="545 16-Oct-2024"/>
    <n v="15600000"/>
    <s v="Banco Davivienda S.A."/>
    <n v="482800045544"/>
    <s v="CH"/>
    <s v="830053700"/>
    <s v="FIDUDAVIVIENDA FID P.A LA MARLENE**CUSEZAR S.A"/>
    <x v="32"/>
    <x v="84"/>
    <s v="AP 604 TO 4"/>
    <n v="0"/>
    <n v="0"/>
    <n v="178100000"/>
    <s v="48,00-43,70"/>
    <d v="2025-05-08T00:00:00"/>
    <x v="36"/>
    <x v="0"/>
    <x v="3"/>
    <m/>
    <x v="26"/>
  </r>
  <r>
    <s v="66fcab00632e1b3215ca7e79"/>
    <s v="545-2024"/>
    <s v="CARLOS"/>
    <s v="ALBERTO"/>
    <s v="VILLALBA"/>
    <s v="MUÑOZ"/>
    <s v="Nombre OK"/>
    <s v="Cédula de Ciudadanía"/>
    <n v="2957083"/>
    <x v="0"/>
    <n v="1"/>
    <s v="Caja de Compensación Familiar COMPENSAR"/>
    <n v="39000000"/>
    <s v="BANCO DAVIVIENDA"/>
    <n v="79583000"/>
    <s v="545 16-Oct-2024"/>
    <n v="15600000"/>
    <s v="Banco Davivienda S.A."/>
    <n v="482800045544"/>
    <s v="CH"/>
    <s v="830053700"/>
    <s v="FIDUDAVIVIENDA FID P.A LA MARLENE**CUSEZAR S.A"/>
    <x v="32"/>
    <x v="84"/>
    <s v="AP 203 TO 5"/>
    <n v="26000000"/>
    <n v="0"/>
    <n v="178100000"/>
    <s v="48,00-43,70"/>
    <d v="2025-04-29T00:00:00"/>
    <x v="38"/>
    <x v="0"/>
    <x v="3"/>
    <m/>
    <x v="28"/>
  </r>
  <r>
    <s v="66fcae48632e1b3215ca8212"/>
    <s v="545-2024"/>
    <s v="JOSE"/>
    <s v="ALEXANDER"/>
    <s v="DURAN"/>
    <s v="MARTINEZ"/>
    <s v="Nombre OK"/>
    <s v="Cédula de Ciudadanía"/>
    <n v="1001182655"/>
    <x v="0"/>
    <n v="1"/>
    <s v="Caja de Compensación Familiar COMPENSAR"/>
    <n v="39000000"/>
    <s v="BANCO DAVIVIENDA"/>
    <n v="74099500"/>
    <s v="545 16-Oct-2024"/>
    <n v="15600000"/>
    <s v="Banco Davivienda S.A."/>
    <n v="482800045544"/>
    <s v="CH"/>
    <s v="830053700"/>
    <s v="FIDUDAVIVIENDA FID P.A LA MARLENE**CUSEZAR S.A"/>
    <x v="32"/>
    <x v="84"/>
    <s v="AP 404 TO 5"/>
    <n v="26000000"/>
    <n v="0"/>
    <n v="178100000"/>
    <s v="48,00-43,70"/>
    <d v="2025-04-29T00:00:00"/>
    <x v="38"/>
    <x v="0"/>
    <x v="3"/>
    <m/>
    <x v="28"/>
  </r>
  <r>
    <s v="66fcb30e632e1b3215ca864b"/>
    <s v="545-2024"/>
    <s v="LILIANA"/>
    <s v=""/>
    <s v="CAICEDO"/>
    <s v="ORTIZ"/>
    <s v="Nombre OK"/>
    <s v="Cédula de Ciudadanía"/>
    <n v="52223068"/>
    <x v="0"/>
    <n v="1"/>
    <s v="Caja Colombiana de Subsidio Familiar COLSUBSIDIO"/>
    <n v="39000000"/>
    <s v="BANCO DAVIVIENDA"/>
    <n v="96999800"/>
    <s v="545 16-Oct-2024"/>
    <n v="15600000"/>
    <s v="Banco Davivienda S.A."/>
    <n v="482800045544"/>
    <s v="CH"/>
    <s v="830053700"/>
    <s v="FIDUDAVIVIENDA FID P.A LA MARLENE**CUSEZAR S.A"/>
    <x v="32"/>
    <x v="84"/>
    <s v="AP 103 TO 6"/>
    <n v="0"/>
    <n v="0"/>
    <n v="178100000"/>
    <s v="48,00-43,70"/>
    <d v="2025-04-29T00:00:00"/>
    <x v="38"/>
    <x v="0"/>
    <x v="3"/>
    <m/>
    <x v="28"/>
  </r>
  <r>
    <s v="66fcb5ea632e1b3215ca889c"/>
    <s v="545-2024"/>
    <s v="FRANKYN"/>
    <s v="EDUARDO"/>
    <s v="JARA"/>
    <s v="NAVARRO"/>
    <s v="Nombre OK"/>
    <s v="Cédula de Ciudadanía"/>
    <n v="1013639054"/>
    <x v="0"/>
    <n v="1"/>
    <s v="Caja Colombiana de Subsidio Familiar COLSUBSIDIO"/>
    <n v="39000000"/>
    <s v="BANCOLOMBIA"/>
    <n v="70400000"/>
    <s v="545 16-Oct-2024"/>
    <n v="15600000"/>
    <s v="Banco Davivienda S.A."/>
    <n v="482800045544"/>
    <s v="CH"/>
    <s v="830053700"/>
    <s v="FIDUDAVIVIENDA FID P.A LA MARLENE**CUSEZAR S.A"/>
    <x v="32"/>
    <x v="84"/>
    <s v="AP 302 TO 9"/>
    <n v="26000000"/>
    <n v="0"/>
    <n v="178100000"/>
    <s v="48,00-43,70"/>
    <d v="2025-05-08T00:00:00"/>
    <x v="36"/>
    <x v="0"/>
    <x v="8"/>
    <m/>
    <x v="26"/>
  </r>
  <r>
    <s v="66fcb8c1632e1b3215ca8adb"/>
    <s v="629-2024"/>
    <s v="JEISON"/>
    <s v="DUVAN"/>
    <s v="FORERO"/>
    <s v="RONCANCIO"/>
    <s v="Nombre OK"/>
    <s v="Cédula de Ciudadanía"/>
    <n v="1022421270"/>
    <x v="0"/>
    <n v="1"/>
    <s v="Caja Colombiana de Subsidio Familiar COLSUBSIDIO"/>
    <n v="30000000"/>
    <s v="F.N.A."/>
    <n v="113070000"/>
    <s v="629 20-Nov-2024"/>
    <n v="15600000"/>
    <s v="Banco Davivienda S.A."/>
    <n v="482800045544"/>
    <s v="CH"/>
    <s v="830053700"/>
    <s v="FIDUDAVIVIENDA FID P.A LA MARLENE**CUSEZAR S.A"/>
    <x v="32"/>
    <x v="84"/>
    <s v="AP 602 TO 19"/>
    <n v="0"/>
    <n v="0"/>
    <n v="188500000"/>
    <s v="53,00-48,89"/>
    <d v="2025-06-28T00:00:00"/>
    <x v="26"/>
    <x v="0"/>
    <x v="4"/>
    <m/>
    <x v="18"/>
  </r>
  <r>
    <s v="66fcbb03632e1b3215ca8cb7"/>
    <s v="545-2024"/>
    <s v="SONIA"/>
    <s v="ROCIO"/>
    <s v="SANCHEZ"/>
    <s v="ARENAS"/>
    <s v="Nombre OK"/>
    <s v="Cédula de Ciudadanía"/>
    <n v="1016087905"/>
    <x v="0"/>
    <n v="1"/>
    <s v="Caja de Compensación Familiar COMPENSAR"/>
    <n v="39000000"/>
    <s v="BANCO DAVIVIENDA"/>
    <n v="83580000"/>
    <s v="545 16-Oct-2024"/>
    <n v="15600000"/>
    <s v="Banco Davivienda S.A."/>
    <n v="482800045544"/>
    <s v="CH"/>
    <s v="830053700"/>
    <s v="FIDUDAVIVIENDA FID P.A LA MARLENE**CUSEZAR S.A"/>
    <x v="32"/>
    <x v="84"/>
    <s v="AP 201 TO 21"/>
    <n v="26000000"/>
    <n v="0"/>
    <n v="188500000"/>
    <s v="53,00-48,89"/>
    <d v="2025-05-08T00:00:00"/>
    <x v="36"/>
    <x v="0"/>
    <x v="8"/>
    <m/>
    <x v="26"/>
  </r>
  <r>
    <s v="66fcbd74632e1b3215ca8e07"/>
    <s v="629-2024"/>
    <s v="MIGUEL"/>
    <s v=""/>
    <s v="BARBOSA"/>
    <s v="CORRALES"/>
    <s v="Nombre OK"/>
    <s v="Cédula de Ciudadanía"/>
    <n v="79993044"/>
    <x v="0"/>
    <n v="1"/>
    <s v="Caja de Compensación Familiar COMPENSAR"/>
    <n v="26000000"/>
    <s v="BANCO DAVIVIENDA"/>
    <n v="117720000"/>
    <s v="629 20-Nov-2024"/>
    <n v="15600000"/>
    <s v="Banco Davivienda S.A."/>
    <n v="482800045544"/>
    <s v="CH"/>
    <s v="830053700"/>
    <s v="FIDUDAVIVIENDA FID P.A LA MARLENE**CUSEZAR S.A"/>
    <x v="32"/>
    <x v="84"/>
    <s v="AP 202 TO 21"/>
    <n v="0"/>
    <n v="0"/>
    <n v="188500000"/>
    <s v="53,00-48,89"/>
    <d v="2025-05-08T00:00:00"/>
    <x v="38"/>
    <x v="0"/>
    <x v="8"/>
    <m/>
    <x v="28"/>
  </r>
  <r>
    <s v="66fcbf6c632e1b3215ca8fa8"/>
    <s v="545-2024"/>
    <s v="MAYERLY"/>
    <s v=""/>
    <s v="LASSO"/>
    <s v="MONROY"/>
    <s v="Sin asignar"/>
    <s v="Cédula de Ciudadanía"/>
    <n v="1110445822"/>
    <x v="0"/>
    <n v="1"/>
    <s v="Caja de Compensación Familiar COMPENSAR"/>
    <m/>
    <s v="BANCO DAVIVIENDA"/>
    <n v="94000000"/>
    <s v="545 16-Oct-2024"/>
    <n v="15600000"/>
    <s v="Banco Davivienda S.A."/>
    <n v="482800045544"/>
    <s v="CH"/>
    <s v="830053700"/>
    <s v="FIDUDAVIVIENDA FID P.A LA MARLENE**CUSEZAR S.A"/>
    <x v="32"/>
    <x v="84"/>
    <s v="AP 401 TO 21"/>
    <m/>
    <m/>
    <m/>
    <m/>
    <m/>
    <x v="4"/>
    <x v="2"/>
    <x v="1"/>
    <m/>
    <x v="2"/>
  </r>
  <r>
    <s v="66fcc26d632e1b3215ca910e"/>
    <s v="545-2024"/>
    <s v="YORLEIDE"/>
    <s v=""/>
    <s v="AVENDAÑO"/>
    <s v="OBREGON"/>
    <s v="Revisar nombre"/>
    <s v="Cédula de Ciudadanía"/>
    <n v="1065891182"/>
    <x v="0"/>
    <n v="1"/>
    <s v="Caja Colombiana de Subsidio Familiar COLSUBSIDIO"/>
    <n v="39000000"/>
    <s v="BANCO DAVIVIENDA"/>
    <n v="100000000"/>
    <s v="545 16-Oct-2024"/>
    <n v="15600000"/>
    <s v="Banco Davivienda S.A."/>
    <n v="482800045544"/>
    <s v="CH"/>
    <s v="830053700"/>
    <s v="FIDUDAVIVIENDA FID P.A LA MARLENE**CUSEZAR S.A"/>
    <x v="32"/>
    <x v="84"/>
    <s v="AP 602 TO 14"/>
    <n v="0"/>
    <n v="0"/>
    <n v="178100000"/>
    <s v="48,00-43,70"/>
    <d v="2025-11-24T00:00:00"/>
    <x v="18"/>
    <x v="0"/>
    <x v="2"/>
    <s v="Segundo apellido errado el correcto es OBREGON"/>
    <x v="0"/>
  </r>
  <r>
    <s v="66fda663632e1b3215cb7718"/>
    <s v="556-2024"/>
    <s v="SEBASTIAN"/>
    <s v="FELIPE"/>
    <s v="LOPEZ"/>
    <s v="CARO"/>
    <s v="Nombre OK"/>
    <s v="Cédula de Ciudadanía"/>
    <n v="1001196429"/>
    <x v="0"/>
    <n v="1"/>
    <s v="Caja Colombiana de Subsidio Familiar COLSUBSIDIO"/>
    <n v="39000000"/>
    <s v="BANCO DAVIVIENDA"/>
    <n v="86751000"/>
    <s v="556 18-Oct-2024"/>
    <n v="15600000"/>
    <s v="Banco Davivienda S.A."/>
    <n v="482800045544"/>
    <s v="CH"/>
    <s v="830053700"/>
    <s v="FIDUDAVIVIENDA FID P.A LA MARLENE**CUSEZAR S.A"/>
    <x v="32"/>
    <x v="84"/>
    <s v="AP 502 TO 4"/>
    <n v="26000000"/>
    <n v="0"/>
    <n v="178100000"/>
    <s v="48,00-43,70"/>
    <d v="2025-05-08T00:00:00"/>
    <x v="38"/>
    <x v="0"/>
    <x v="8"/>
    <m/>
    <x v="28"/>
  </r>
  <r>
    <s v="66fdad60632e1b3215cb880e"/>
    <s v="556-2024"/>
    <s v="ALEX"/>
    <s v="ALBERTO"/>
    <s v="GUTIERREZ"/>
    <s v="LONDOÑO"/>
    <s v="Nombre OK"/>
    <s v="Cédula de Ciudadanía"/>
    <n v="1127913770"/>
    <x v="0"/>
    <n v="1"/>
    <s v="Caja Colombiana de Subsidio Familiar COLSUBSIDIO"/>
    <n v="39000000"/>
    <s v="BANCO DAVIVIENDA"/>
    <n v="80320000"/>
    <s v="556 18-Oct-2024"/>
    <n v="15600000"/>
    <s v="Banco Davivienda S.A."/>
    <n v="482800045544"/>
    <s v="CH"/>
    <s v="830053700"/>
    <s v="FIDUDAVIVIENDA FID P.A LA MARLENE**CUSEZAR S.A"/>
    <x v="32"/>
    <x v="84"/>
    <s v="AP 603 TO 7"/>
    <n v="26000000"/>
    <n v="0"/>
    <n v="178100000"/>
    <s v="48,00-43,70"/>
    <d v="2025-05-08T00:00:00"/>
    <x v="38"/>
    <x v="0"/>
    <x v="8"/>
    <m/>
    <x v="28"/>
  </r>
  <r>
    <s v="66fdb51b632e1b3215cb9aac"/>
    <s v="556-2024"/>
    <s v="JUAN"/>
    <s v="PABLO"/>
    <s v="OSPINA"/>
    <s v="ROJAS"/>
    <s v="Nombre OK"/>
    <s v="Cédula de Ciudadanía"/>
    <n v="3594158"/>
    <x v="0"/>
    <n v="1"/>
    <s v="Caja Colombiana de Subsidio Familiar COLSUBSIDIO"/>
    <n v="39000000"/>
    <s v="BANCO DAVIVIENDA"/>
    <n v="69400000"/>
    <s v="556 18-Oct-2024"/>
    <n v="15600000"/>
    <s v="Banco Davivienda S.A."/>
    <n v="482800045544"/>
    <s v="CH"/>
    <s v="830053700"/>
    <s v="FIDUDAVIVIENDA FID P.A LA MARLENE**CUSEZAR S.A"/>
    <x v="32"/>
    <x v="84"/>
    <s v="AP 401 TO 1"/>
    <n v="26000000"/>
    <n v="0"/>
    <n v="178100000"/>
    <s v="48,00-43,70"/>
    <d v="2025-05-08T00:00:00"/>
    <x v="36"/>
    <x v="0"/>
    <x v="8"/>
    <m/>
    <x v="26"/>
  </r>
  <r>
    <s v="66fdb51b632e1b3215cb9aac"/>
    <s v="556-2024"/>
    <s v="SONIA"/>
    <s v="MILENA"/>
    <s v="ROJAS"/>
    <s v="ALFONSO"/>
    <s v="Nombre OK"/>
    <s v="Cédula de Ciudadanía"/>
    <n v="1013588314"/>
    <x v="1"/>
    <n v="0"/>
    <s v="Caja Colombiana de Subsidio Familiar COLSUBSIDIO"/>
    <n v="39000000"/>
    <s v="BANCO DAVIVIENDA"/>
    <n v="69400000"/>
    <s v="556 18-Oct-2024"/>
    <n v="15600000"/>
    <s v="Banco Davivienda S.A."/>
    <n v="482800045544"/>
    <s v="CH"/>
    <s v="830053700"/>
    <s v="FIDUDAVIVIENDA FID P.A LA MARLENE**CUSEZAR S.A"/>
    <x v="32"/>
    <x v="84"/>
    <s v="AP 401 TO 1"/>
    <n v="26000000"/>
    <n v="0"/>
    <n v="178100000"/>
    <s v="48,00-43,70"/>
    <d v="2025-05-08T00:00:00"/>
    <x v="36"/>
    <x v="0"/>
    <x v="8"/>
    <m/>
    <x v="26"/>
  </r>
  <r>
    <s v="6707e7826fd23d4cef95fd4a"/>
    <s v="573-2024"/>
    <s v="ALEXANDER"/>
    <s v=""/>
    <s v="SANCHEZ"/>
    <s v="RAMIREZ"/>
    <s v="Nombre OK"/>
    <s v="Cédula de Ciudadanía"/>
    <n v="1055918181"/>
    <x v="0"/>
    <n v="1"/>
    <s v="Caja Colombiana de Subsidio Familiar COLSUBSIDIO"/>
    <n v="39000000"/>
    <s v="BANCOLOMBIA"/>
    <n v="89880800"/>
    <s v="573 28-Oct-2024"/>
    <n v="15600000"/>
    <s v="Banco Davivienda S.A."/>
    <n v="482800045544"/>
    <s v="CH"/>
    <s v="830053700"/>
    <s v="FIDUDAVIVIENDA FID P.A LA MARLENE**CUSEZAR S.A"/>
    <x v="32"/>
    <x v="84"/>
    <s v="AP 504 TO 20"/>
    <n v="26000000"/>
    <n v="0"/>
    <n v="188500000"/>
    <s v="53,00-48,89"/>
    <d v="2025-05-08T00:00:00"/>
    <x v="36"/>
    <x v="0"/>
    <x v="8"/>
    <m/>
    <x v="26"/>
  </r>
  <r>
    <s v="6707edea6fd23d4cef96000d"/>
    <s v="613-2024"/>
    <s v="INGRID"/>
    <s v="JOHANA"/>
    <s v="DURAN"/>
    <s v="MARTINEZ"/>
    <s v="Nombre OK"/>
    <s v="Cédula de Ciudadanía"/>
    <n v="1012448969"/>
    <x v="0"/>
    <n v="1"/>
    <s v="Caja de Compensación Familiar COMPENSAR"/>
    <n v="39000000"/>
    <s v="BANCO DAVIVIENDA"/>
    <n v="98100000"/>
    <s v="613 19-Nov-2024"/>
    <n v="15600000"/>
    <s v="Banco Davivienda S.A."/>
    <n v="482800045544"/>
    <s v="CH"/>
    <s v="830053700"/>
    <s v="FIDUDAVIVIENDA FID P.A LA MARLENE**CUSEZAR S.A"/>
    <x v="32"/>
    <x v="84"/>
    <s v="AP 204 TO 8"/>
    <n v="0"/>
    <n v="0"/>
    <n v="178100000"/>
    <s v="48,00-43,70"/>
    <d v="2025-08-27T00:00:00"/>
    <x v="21"/>
    <x v="0"/>
    <x v="3"/>
    <m/>
    <x v="13"/>
  </r>
  <r>
    <s v="6707f0c56fd23d4cef960157"/>
    <s v="590-2024"/>
    <s v="FABIO"/>
    <s v="NELSON"/>
    <s v="CABALLERO"/>
    <s v="POVEDA"/>
    <s v="Nombre OK"/>
    <s v="Cédula de Ciudadanía"/>
    <n v="1077920077"/>
    <x v="0"/>
    <n v="1"/>
    <s v="Caja de Compensación Familiar CAFAM"/>
    <n v="39000000"/>
    <s v="BANCO DAVIVIENDA"/>
    <n v="107075000"/>
    <s v="590 31-Oct-2024"/>
    <n v="15600000"/>
    <s v="Banco Davivienda S.A."/>
    <n v="482800045544"/>
    <s v="CH"/>
    <s v="830053700"/>
    <s v="FIDUDAVIVIENDA FID P.A LA MARLENE**CUSEZAR S.A"/>
    <x v="32"/>
    <x v="84"/>
    <s v="AP 601 TO 13"/>
    <n v="0"/>
    <n v="0"/>
    <n v="178100000"/>
    <s v="48,00-43,70"/>
    <d v="2025-05-20T00:00:00"/>
    <x v="35"/>
    <x v="0"/>
    <x v="4"/>
    <m/>
    <x v="25"/>
  </r>
  <r>
    <s v="6707f2e36fd23d4cef960242"/>
    <s v="614-2024"/>
    <s v="CHRISTIAN"/>
    <s v="DAVID"/>
    <s v="SERNA"/>
    <s v="ALVAREZ"/>
    <s v="Nombre OK"/>
    <s v="Cédula de Ciudadanía"/>
    <n v="1233690351"/>
    <x v="0"/>
    <n v="1"/>
    <s v="Caja de Compensación Familiar COMPENSAR"/>
    <n v="39000000"/>
    <s v="BANCO DAVIVIENDA"/>
    <n v="40800000"/>
    <s v="614 19-Nov-2024"/>
    <n v="15600000"/>
    <s v="Banco Davivienda S.A."/>
    <n v="482800045544"/>
    <s v="CH"/>
    <s v="830053700"/>
    <s v="FIDUDAVIVIENDA FID P.A LA MARLENE**CUSEZAR S.A"/>
    <x v="32"/>
    <x v="84"/>
    <s v="AP 501 TO 10"/>
    <n v="26000000"/>
    <n v="0"/>
    <n v="178100000"/>
    <s v="48,00-43,70"/>
    <d v="2025-04-29T00:00:00"/>
    <x v="38"/>
    <x v="0"/>
    <x v="0"/>
    <m/>
    <x v="28"/>
  </r>
  <r>
    <s v="6707f8666fd23d4cef9603f0"/>
    <s v="573-2024"/>
    <s v="YARLEY"/>
    <s v="YAMILE"/>
    <s v="LEZAMA"/>
    <s v="SIERRA"/>
    <s v="Nombre OK"/>
    <s v="Cédula de Ciudadanía"/>
    <n v="52833214"/>
    <x v="0"/>
    <n v="1"/>
    <s v="Caja de Compensación Familiar CAFAM"/>
    <n v="39000000"/>
    <s v="BANCO DAVIVIENDA"/>
    <n v="78810000"/>
    <s v="573 28-Oct-2024"/>
    <n v="15600000"/>
    <s v="Banco Davivienda S.A."/>
    <n v="482800045544"/>
    <s v="CH"/>
    <s v="830053700"/>
    <s v="FIDUDAVIVIENDA FID P.A LA MARLENE**CUSEZAR S.A"/>
    <x v="32"/>
    <x v="84"/>
    <s v="AP 503 TO 4"/>
    <n v="26000000"/>
    <n v="0"/>
    <n v="178100000"/>
    <s v="48,00-43,70"/>
    <d v="2025-05-08T00:00:00"/>
    <x v="36"/>
    <x v="0"/>
    <x v="8"/>
    <m/>
    <x v="26"/>
  </r>
  <r>
    <s v="6707ffdd6fd23d4cef9606d3"/>
    <s v="590-2024"/>
    <s v="JOHNY"/>
    <s v="OLIVER"/>
    <s v="ANGUCHO"/>
    <s v="VARGAS"/>
    <s v="Nombre OK"/>
    <s v="Cédula de Ciudadanía"/>
    <n v="1081402635"/>
    <x v="0"/>
    <n v="1"/>
    <s v="Caja Colombiana de Subsidio Familiar COLSUBSIDIO"/>
    <n v="39000000"/>
    <s v="BANCOLOMBIA"/>
    <n v="77760000"/>
    <s v="590 31-Oct-2024"/>
    <n v="15600000"/>
    <s v="Banco Davivienda S.A."/>
    <n v="482800045544"/>
    <s v="CH"/>
    <s v="830053700"/>
    <s v="FIDUDAVIVIENDA FID P.A LA MARLENE**CUSEZAR S.A"/>
    <x v="32"/>
    <x v="84"/>
    <s v="AP 604 TO 1"/>
    <n v="26000000"/>
    <n v="0"/>
    <n v="178100000"/>
    <s v="48,00-43,70"/>
    <d v="2025-05-08T00:00:00"/>
    <x v="36"/>
    <x v="0"/>
    <x v="8"/>
    <m/>
    <x v="26"/>
  </r>
  <r>
    <s v="67080b2b6fd23d4cef960ada"/>
    <s v="614-2024"/>
    <s v="JOSE"/>
    <s v="DUVAN"/>
    <s v="URETA"/>
    <s v="CAÑON"/>
    <s v="Nombre OK"/>
    <s v="Cédula de Ciudadanía"/>
    <n v="1031165586"/>
    <x v="0"/>
    <n v="1"/>
    <s v="Caja de Compensación Familiar COMPENSAR"/>
    <n v="39000000"/>
    <s v="BANCO DAVIVIENDA"/>
    <n v="80190000"/>
    <s v="614 19-Nov-2024"/>
    <n v="15600000"/>
    <s v="Banco Davivienda S.A."/>
    <n v="482800045544"/>
    <s v="CH"/>
    <s v="830053700"/>
    <s v="FIDUDAVIVIENDA FID P.A LA MARLENE**CUSEZAR S.A"/>
    <x v="32"/>
    <x v="84"/>
    <s v="AP 402 TO 2"/>
    <n v="26000000"/>
    <n v="0"/>
    <n v="178100000"/>
    <s v="48,00-43,70"/>
    <d v="2025-07-08T00:00:00"/>
    <x v="32"/>
    <x v="0"/>
    <x v="0"/>
    <m/>
    <x v="23"/>
  </r>
  <r>
    <s v="670fceb36fd23d4cef979863"/>
    <s v="573-2024"/>
    <s v="MARIBEL"/>
    <s v=""/>
    <s v="LOPEZ"/>
    <s v="SALGUEDO"/>
    <s v="Nombre OK"/>
    <s v="Cédula de Ciudadanía"/>
    <n v="45770264"/>
    <x v="0"/>
    <n v="1"/>
    <s v="Caja de Compensación Familiar CAFAM"/>
    <n v="39000000"/>
    <s v="BANCO DAVIVIENDA"/>
    <n v="80100000"/>
    <s v="573 28-Oct-2024"/>
    <n v="15600000"/>
    <s v="Banco Davivienda S.A."/>
    <n v="482800045544"/>
    <s v="CH"/>
    <s v="830053700"/>
    <s v="FIDUDAVIVIENDA FID P.A LA MARLENE**CUSEZAR S.A"/>
    <x v="32"/>
    <x v="84"/>
    <s v="AP 504 TO 4"/>
    <n v="26000000"/>
    <n v="0"/>
    <n v="178100000"/>
    <s v="48,00-43,70"/>
    <d v="2025-05-08T00:00:00"/>
    <x v="36"/>
    <x v="0"/>
    <x v="8"/>
    <m/>
    <x v="26"/>
  </r>
  <r>
    <s v="670fcebd6fd23d4cef979883"/>
    <s v="614-2024"/>
    <s v="JHOSEPH"/>
    <s v="DAVIDSON"/>
    <s v="ALONSO"/>
    <s v="GUEVARA"/>
    <s v="Nombre OK"/>
    <s v="Cédula de Ciudadanía"/>
    <n v="1000002935"/>
    <x v="0"/>
    <n v="1"/>
    <s v="Caja Colombiana de Subsidio Familiar COLSUBSIDIO"/>
    <n v="39000000"/>
    <s v="BANCOLOMBIA"/>
    <n v="80880000"/>
    <s v="614 19-Nov-2024"/>
    <n v="15600000"/>
    <s v="Banco Davivienda S.A."/>
    <n v="482800045544"/>
    <s v="CH"/>
    <s v="830053700"/>
    <s v="FIDUDAVIVIENDA FID P.A LA MARLENE**CUSEZAR S.A"/>
    <x v="32"/>
    <x v="84"/>
    <s v="AP 303 TO 10"/>
    <n v="26000000"/>
    <n v="0"/>
    <n v="178100000"/>
    <s v="48,00-43,70"/>
    <d v="2025-05-08T00:00:00"/>
    <x v="36"/>
    <x v="0"/>
    <x v="8"/>
    <m/>
    <x v="26"/>
  </r>
  <r>
    <s v="670fd2596fd23d4cef979ae0"/>
    <s v="615-2024"/>
    <s v="SUNILDA"/>
    <s v=""/>
    <s v="MOSQUERA"/>
    <s v="IBARGUEN"/>
    <s v="Nombre OK"/>
    <s v="Cédula de Ciudadanía"/>
    <n v="38640520"/>
    <x v="0"/>
    <n v="1"/>
    <s v="Caja Colombiana de Subsidio Familiar COLSUBSIDIO"/>
    <n v="39000000"/>
    <s v="BANCO DAVIVIENDA"/>
    <n v="78270000"/>
    <s v="615 19-Nov-2024"/>
    <n v="15600000"/>
    <s v="Banco Davivienda S.A."/>
    <n v="482800045544"/>
    <s v="CH"/>
    <s v="830053700"/>
    <s v="FIDUDAVIVIENDA FID P.A LA MARLENE**CUSEZAR S.A"/>
    <x v="32"/>
    <x v="84"/>
    <s v="AP 603 TO 20"/>
    <n v="26000000"/>
    <n v="0"/>
    <n v="188500000"/>
    <s v="53,00-48,89"/>
    <d v="2025-05-08T00:00:00"/>
    <x v="36"/>
    <x v="0"/>
    <x v="8"/>
    <m/>
    <x v="26"/>
  </r>
  <r>
    <s v="670fd39a6fd23d4cef979c53"/>
    <s v="573-2024"/>
    <s v="NATALIA"/>
    <s v=""/>
    <s v="BARRERA"/>
    <s v="MUNEVAR"/>
    <s v="Nombre OK"/>
    <s v="Cédula de Ciudadanía"/>
    <n v="1016113841"/>
    <x v="0"/>
    <n v="1"/>
    <s v="Caja de Compensación Familiar CAFAM"/>
    <n v="39000000"/>
    <s v="BANCO DAVIVIENDA"/>
    <n v="80807000"/>
    <s v="573 28-Oct-2024"/>
    <n v="15600000"/>
    <s v="Banco Davivienda S.A."/>
    <n v="482800045544"/>
    <s v="CH"/>
    <s v="830053700"/>
    <s v="FIDUDAVIVIENDA FID P.A LA MARLENE**CUSEZAR S.A"/>
    <x v="32"/>
    <x v="84"/>
    <s v="AP 102 TO 7"/>
    <n v="26000000"/>
    <n v="0"/>
    <n v="178100000"/>
    <s v="48,00-43,70"/>
    <d v="2025-05-08T00:00:00"/>
    <x v="36"/>
    <x v="0"/>
    <x v="8"/>
    <m/>
    <x v="26"/>
  </r>
  <r>
    <s v="670fd6366fd23d4cef979e82"/>
    <s v="613-2024"/>
    <s v="MARIA"/>
    <s v="DEL PILAR"/>
    <s v="PUENTES"/>
    <s v="ZAMBRANO"/>
    <s v="Nombre OK"/>
    <s v="Cédula de Ciudadanía"/>
    <n v="1030529879"/>
    <x v="0"/>
    <n v="1"/>
    <s v="Caja de Compensación Familiar COMPENSAR"/>
    <n v="39000000"/>
    <s v="BANCO DAVIVIENDA"/>
    <n v="85654200"/>
    <s v="613 19-Nov-2024"/>
    <n v="15600000"/>
    <s v="Banco Davivienda S.A."/>
    <n v="482800045544"/>
    <s v="CH"/>
    <s v="830053700"/>
    <s v="FIDUDAVIVIENDA FID P.A LA MARLENE**CUSEZAR S.A"/>
    <x v="32"/>
    <x v="84"/>
    <s v="AP 502 TO 21"/>
    <n v="26000000"/>
    <n v="0"/>
    <n v="188500000"/>
    <s v="53,00-48,89"/>
    <d v="2025-04-29T00:00:00"/>
    <x v="38"/>
    <x v="0"/>
    <x v="0"/>
    <m/>
    <x v="28"/>
  </r>
  <r>
    <s v="670fd6e76fd23d4cef979f36"/>
    <s v="573-2024"/>
    <s v="LUIS"/>
    <s v="RICARDO"/>
    <s v="MEJIA"/>
    <s v="NAVARRO"/>
    <s v="Nombre OK"/>
    <s v="Cédula de Ciudadanía"/>
    <n v="1127962202"/>
    <x v="0"/>
    <n v="1"/>
    <s v="Caja Colombiana de Subsidio Familiar COLSUBSIDIO"/>
    <n v="39000000"/>
    <s v="BANCO DAVIVIENDA"/>
    <n v="115070000"/>
    <s v="573 28-Oct-2024"/>
    <n v="15600000"/>
    <s v="Banco Davivienda S.A."/>
    <n v="482800045544"/>
    <s v="CH"/>
    <s v="830053700"/>
    <s v="FIDUDAVIVIENDA FID P.A LA MARLENE**CUSEZAR S.A"/>
    <x v="32"/>
    <x v="84"/>
    <s v="AP 103 TO 9"/>
    <n v="0"/>
    <n v="0"/>
    <n v="178100000"/>
    <s v="48,00-43,70"/>
    <d v="2025-05-08T00:00:00"/>
    <x v="36"/>
    <x v="0"/>
    <x v="8"/>
    <m/>
    <x v="26"/>
  </r>
  <r>
    <s v="670fd99e6fd23d4cef97a218"/>
    <s v="591-2024"/>
    <s v="OSCAR"/>
    <s v=""/>
    <s v="MELO"/>
    <s v="NEUTA"/>
    <s v="Nombre OK"/>
    <s v="Cédula de Ciudadanía"/>
    <n v="80436131"/>
    <x v="0"/>
    <n v="1"/>
    <s v="Caja Colombiana de Subsidio Familiar COLSUBSIDIO"/>
    <n v="39000000"/>
    <s v="BANCO DAVIVIENDA"/>
    <n v="104250000"/>
    <s v="591 31-Oct-2024"/>
    <n v="15600000"/>
    <s v="Banco Davivienda S.A."/>
    <n v="482800045544"/>
    <s v="CH"/>
    <s v="830053700"/>
    <s v="FIDUDAVIVIENDA FID P.A LA MARLENE**CUSEZAR S.A"/>
    <x v="32"/>
    <x v="84"/>
    <s v="AP 202 TO 11"/>
    <n v="0"/>
    <n v="0"/>
    <n v="178100000"/>
    <s v="48,00-43,70"/>
    <d v="2025-05-08T00:00:00"/>
    <x v="36"/>
    <x v="0"/>
    <x v="8"/>
    <m/>
    <x v="26"/>
  </r>
  <r>
    <s v="670fdabd6fd23d4cef97a2ee"/>
    <s v="573-2024"/>
    <s v="DUVAN"/>
    <s v="AICARDO"/>
    <s v="YAÑEZ"/>
    <s v="CALDERON"/>
    <s v="Nombre OK"/>
    <s v="Cédula de Ciudadanía"/>
    <n v="1074486297"/>
    <x v="0"/>
    <n v="1"/>
    <s v="Caja Colombiana de Subsidio Familiar COLSUBSIDIO"/>
    <n v="39000000"/>
    <s v="BANCO DAVIVIENDA"/>
    <n v="73192500"/>
    <s v="573 28-Oct-2024"/>
    <n v="15600000"/>
    <s v="Banco Davivienda S.A."/>
    <n v="482800045544"/>
    <s v="CH"/>
    <s v="830053700"/>
    <s v="FIDUDAVIVIENDA FID P.A LA MARLENE**CUSEZAR S.A"/>
    <x v="32"/>
    <x v="84"/>
    <s v="AP 304 TO 9"/>
    <n v="26000000"/>
    <n v="0"/>
    <n v="178100000"/>
    <s v="48,00-43,70"/>
    <d v="2025-05-08T00:00:00"/>
    <x v="36"/>
    <x v="0"/>
    <x v="8"/>
    <m/>
    <x v="26"/>
  </r>
  <r>
    <s v="670fddbf6fd23d4cef97a4d7"/>
    <s v="573-2024"/>
    <s v="LEIDY"/>
    <s v=""/>
    <s v="ZUÑIGA"/>
    <s v="PRADO"/>
    <s v="Nombre OK"/>
    <s v="Cédula de Ciudadanía"/>
    <n v="1040358007"/>
    <x v="0"/>
    <n v="1"/>
    <s v="Caja Colombiana de Subsidio Familiar COLSUBSIDIO"/>
    <n v="39000000"/>
    <s v="BANCO DAVIVIENDA"/>
    <n v="102235700"/>
    <s v="573 28-Oct-2024"/>
    <n v="15600000"/>
    <s v="Banco Davivienda S.A."/>
    <n v="482800045544"/>
    <s v="CH"/>
    <s v="830053700"/>
    <s v="FIDUDAVIVIENDA FID P.A LA MARLENE**CUSEZAR S.A"/>
    <x v="32"/>
    <x v="84"/>
    <s v="AP 302 TO 1"/>
    <n v="0"/>
    <n v="0"/>
    <n v="178100000"/>
    <s v="48,00-43,70"/>
    <d v="2025-05-08T00:00:00"/>
    <x v="36"/>
    <x v="0"/>
    <x v="8"/>
    <m/>
    <x v="26"/>
  </r>
  <r>
    <s v="670fdecb6fd23d4cef97a551"/>
    <s v="629-2024"/>
    <s v="FREDY"/>
    <s v="YOBANY"/>
    <s v="AGUILAR"/>
    <s v="GONZALEZ"/>
    <s v="Nombre OK"/>
    <s v="Cédula de Ciudadanía"/>
    <n v="7313041"/>
    <x v="0"/>
    <n v="1"/>
    <s v="Caja Colombiana de Subsidio Familiar COLSUBSIDIO"/>
    <n v="39000000"/>
    <s v="BANCO DAVIVIENDA"/>
    <n v="66600000"/>
    <s v="629 20-Nov-2024"/>
    <n v="15600000"/>
    <s v="Banco Davivienda S.A."/>
    <n v="482800045544"/>
    <s v="CH"/>
    <s v="830053700"/>
    <s v="FIDUDAVIVIENDA FID P.A LA MARLENE**CUSEZAR S.A"/>
    <x v="32"/>
    <x v="84"/>
    <s v="AP 401 TO 13"/>
    <n v="0"/>
    <n v="0"/>
    <n v="178100000"/>
    <s v="48,00-43,70"/>
    <d v="2025-05-20T00:00:00"/>
    <x v="35"/>
    <x v="0"/>
    <x v="4"/>
    <m/>
    <x v="25"/>
  </r>
  <r>
    <s v="670fdecb6fd23d4cef97a551"/>
    <s v="629-2024"/>
    <s v="EMILCE"/>
    <s v=""/>
    <s v="BRAVO"/>
    <s v="CARRILLO"/>
    <s v="Nombre OK"/>
    <s v="Cédula de Ciudadanía"/>
    <n v="52483536"/>
    <x v="1"/>
    <n v="0"/>
    <s v="Caja Colombiana de Subsidio Familiar COLSUBSIDIO"/>
    <n v="39000000"/>
    <s v="BANCO DAVIVIENDA"/>
    <n v="66600000"/>
    <s v="629 20-Nov-2024"/>
    <n v="15600000"/>
    <s v="Banco Davivienda S.A."/>
    <n v="482800045544"/>
    <s v="CH"/>
    <s v="830053700"/>
    <s v="FIDUDAVIVIENDA FID P.A LA MARLENE**CUSEZAR S.A"/>
    <x v="32"/>
    <x v="84"/>
    <s v="AP 401 TO 13"/>
    <n v="0"/>
    <n v="0"/>
    <n v="178100000"/>
    <s v="48,00-43,70"/>
    <d v="2025-05-20T00:00:00"/>
    <x v="35"/>
    <x v="0"/>
    <x v="4"/>
    <m/>
    <x v="25"/>
  </r>
  <r>
    <s v="670fe0566fd23d4cef97a697"/>
    <s v="633-2024"/>
    <s v="JANDI"/>
    <s v="YULIE"/>
    <s v="MENDOZA"/>
    <s v="LABRADOR"/>
    <s v="Nombre OK"/>
    <s v="Cédula de Ciudadanía"/>
    <n v="20755981"/>
    <x v="0"/>
    <n v="1"/>
    <s v="Caja Colombiana de Subsidio Familiar COLSUBSIDIO"/>
    <n v="39000000"/>
    <s v="BANCO DAVIVIENDA"/>
    <n v="10600000"/>
    <s v="633 22-Nov-2024"/>
    <n v="15600000"/>
    <s v="Banco Davivienda S.A."/>
    <n v="482800045544"/>
    <s v="CH"/>
    <s v="830053700"/>
    <s v="FIDUDAVIVIENDA FID P.A LA MARLENE**CUSEZAR S.A"/>
    <x v="32"/>
    <x v="84"/>
    <s v="AP 202 TO 12"/>
    <n v="26000000"/>
    <n v="0"/>
    <n v="178100000"/>
    <s v="48,00-43,70"/>
    <d v="2025-04-29T00:00:00"/>
    <x v="38"/>
    <x v="0"/>
    <x v="0"/>
    <m/>
    <x v="28"/>
  </r>
  <r>
    <s v="670fe1a46fd23d4cef97a74d"/>
    <s v="629-2024"/>
    <s v="MIGUEL"/>
    <s v="ANGEL"/>
    <s v="BALLEN"/>
    <s v="RODRIGUEZ"/>
    <s v="Nombre OK"/>
    <s v="Cédula de Ciudadanía"/>
    <n v="1010213767"/>
    <x v="0"/>
    <n v="1"/>
    <s v="Caja de Compensación Familiar COMPENSAR"/>
    <n v="39000000"/>
    <s v="BANCOLOMBIA"/>
    <n v="75357500"/>
    <s v="629 20-Nov-2024"/>
    <n v="15600000"/>
    <s v="Banco Davivienda S.A."/>
    <n v="482800045544"/>
    <s v="CH"/>
    <s v="830053700"/>
    <s v="FIDUDAVIVIENDA FID P.A LA MARLENE**CUSEZAR S.A"/>
    <x v="32"/>
    <x v="84"/>
    <s v="AP 504 TO 1"/>
    <n v="28470000"/>
    <n v="0"/>
    <n v="178100000"/>
    <s v="48,00-43,70"/>
    <d v="2025-08-13T00:00:00"/>
    <x v="23"/>
    <x v="0"/>
    <x v="7"/>
    <m/>
    <x v="15"/>
  </r>
  <r>
    <s v="670fe67d6fd23d4cef97ab29"/>
    <s v="629-2024"/>
    <s v="YULY"/>
    <s v="KATHERINE"/>
    <s v="SANCHEZ"/>
    <s v="VANEGAS"/>
    <s v="Nombre OK"/>
    <s v="Cédula de Ciudadanía"/>
    <n v="1012413434"/>
    <x v="0"/>
    <n v="1"/>
    <s v="Caja de Compensación Familiar COMPENSAR"/>
    <n v="39000000"/>
    <s v="F.N.A."/>
    <n v="111200000"/>
    <s v="629 20-Nov-2024"/>
    <n v="15600000"/>
    <s v="Banco Davivienda S.A."/>
    <n v="482800045544"/>
    <s v="CH"/>
    <s v="830053700"/>
    <s v="FIDUDAVIVIENDA FID P.A LA MARLENE**CUSEZAR S.A"/>
    <x v="32"/>
    <x v="84"/>
    <s v="AP 501 TO 17"/>
    <n v="0"/>
    <n v="0"/>
    <n v="188500000"/>
    <s v="53,00-48,89"/>
    <d v="2025-05-20T00:00:00"/>
    <x v="35"/>
    <x v="0"/>
    <x v="4"/>
    <m/>
    <x v="25"/>
  </r>
  <r>
    <s v="670fe7bd6fd23d4cef97aba7"/>
    <s v="573-2024"/>
    <s v="JENNY"/>
    <s v="FERNANDA"/>
    <s v="NIÑO"/>
    <s v="ANGARITA"/>
    <s v="Nombre OK"/>
    <s v="Cédula de Ciudadanía"/>
    <n v="1022400035"/>
    <x v="0"/>
    <n v="1"/>
    <s v="Caja de Compensación Familiar COMPENSAR"/>
    <n v="39000000"/>
    <s v="BANCO DAVIVIENDA"/>
    <n v="83070000"/>
    <s v="573 28-Oct-2024"/>
    <n v="15600000"/>
    <s v="Banco Davivienda S.A."/>
    <n v="482800045544"/>
    <s v="CH"/>
    <s v="830053700"/>
    <s v="FIDUDAVIVIENDA FID P.A LA MARLENE**CUSEZAR S.A"/>
    <x v="32"/>
    <x v="84"/>
    <s v="AP 102 TO 4"/>
    <n v="26000000"/>
    <n v="0"/>
    <n v="178100000"/>
    <s v="48,00-43,70"/>
    <d v="2025-05-08T00:00:00"/>
    <x v="36"/>
    <x v="0"/>
    <x v="8"/>
    <m/>
    <x v="26"/>
  </r>
  <r>
    <s v="670fe8896fd23d4cef97ac25"/>
    <s v="573-2024"/>
    <s v="ARMANDO"/>
    <s v=""/>
    <s v="SANCHEZ"/>
    <s v="DIAZ"/>
    <s v="Nombre OK"/>
    <s v="Cédula de Ciudadanía"/>
    <n v="1030631160"/>
    <x v="0"/>
    <n v="1"/>
    <s v="Caja de Compensación Familiar COMPENSAR"/>
    <n v="39000000"/>
    <s v="BANCO DAVIVIENDA"/>
    <n v="90800000"/>
    <s v="573 28-Oct-2024"/>
    <n v="15600000"/>
    <s v="Banco Davivienda S.A."/>
    <n v="482800045544"/>
    <s v="CH"/>
    <s v="830053700"/>
    <s v="FIDUDAVIVIENDA FID P.A LA MARLENE**CUSEZAR S.A"/>
    <x v="32"/>
    <x v="84"/>
    <s v="AP 303 TO 18"/>
    <n v="26000000"/>
    <n v="0"/>
    <n v="188500000"/>
    <s v="53,00-48,89"/>
    <d v="2025-05-20T00:00:00"/>
    <x v="35"/>
    <x v="0"/>
    <x v="4"/>
    <m/>
    <x v="25"/>
  </r>
  <r>
    <s v="670fe9486fd23d4cef97aca3"/>
    <s v="573-2024"/>
    <s v="ROBINSON"/>
    <s v=""/>
    <s v="MARROQUIN"/>
    <s v="ORTIZ"/>
    <s v="Nombre OK"/>
    <s v="Cédula de Ciudadanía"/>
    <n v="1111335936"/>
    <x v="0"/>
    <n v="1"/>
    <s v="Caja Colombiana de Subsidio Familiar COLSUBSIDIO"/>
    <n v="39000000"/>
    <s v="F.N.A."/>
    <n v="98500000"/>
    <s v="573 28-Oct-2024"/>
    <n v="15600000"/>
    <s v="Banco Davivienda S.A."/>
    <n v="482800045544"/>
    <s v="CH"/>
    <s v="830053700"/>
    <s v="FIDUDAVIVIENDA FID P.A LA MARLENE**CUSEZAR S.A"/>
    <x v="32"/>
    <x v="84"/>
    <s v="AP 504 TO 9"/>
    <n v="0"/>
    <n v="0"/>
    <n v="178100000"/>
    <s v="48,00-43,70"/>
    <d v="2025-05-20T00:00:00"/>
    <x v="35"/>
    <x v="0"/>
    <x v="4"/>
    <m/>
    <x v="25"/>
  </r>
  <r>
    <s v="670fe9486fd23d4cef97aca3"/>
    <s v="573-2024"/>
    <s v="YULIETH"/>
    <s v=""/>
    <s v="OCHOA"/>
    <s v="LASSO"/>
    <s v="Nombre OK"/>
    <s v="Cédula de Ciudadanía"/>
    <n v="1006158247"/>
    <x v="1"/>
    <n v="0"/>
    <s v="Caja Colombiana de Subsidio Familiar COLSUBSIDIO"/>
    <n v="39000000"/>
    <s v="F.N.A."/>
    <n v="98500000"/>
    <s v="573 28-Oct-2024"/>
    <n v="15600000"/>
    <s v="Banco Davivienda S.A."/>
    <n v="482800045544"/>
    <s v="CH"/>
    <s v="830053700"/>
    <s v="FIDUDAVIVIENDA FID P.A LA MARLENE**CUSEZAR S.A"/>
    <x v="32"/>
    <x v="84"/>
    <s v="AP 504 TO 9"/>
    <n v="0"/>
    <n v="0"/>
    <n v="178100000"/>
    <s v="48,00-43,70"/>
    <d v="2025-05-20T00:00:00"/>
    <x v="35"/>
    <x v="0"/>
    <x v="4"/>
    <m/>
    <x v="25"/>
  </r>
  <r>
    <s v="670fec686fd23d4cef97c051"/>
    <s v="629-2024"/>
    <s v="DIANA"/>
    <s v="MILENA"/>
    <s v="PINZON"/>
    <s v="CUTA"/>
    <s v="Nombre OK"/>
    <s v="Cédula de Ciudadanía"/>
    <n v="1019063839"/>
    <x v="0"/>
    <n v="1"/>
    <s v="Caja Colombiana de Subsidio Familiar COLSUBSIDIO"/>
    <n v="26000000"/>
    <s v="BANCO BBVA"/>
    <n v="117800000"/>
    <s v="629 20-Nov-2024"/>
    <n v="15600000"/>
    <s v="Banco Davivienda S.A."/>
    <n v="482800045544"/>
    <s v="CH"/>
    <s v="830053700"/>
    <s v="FIDUDAVIVIENDA FID P.A LA MARLENE**CUSEZAR S.A"/>
    <x v="32"/>
    <x v="84"/>
    <s v="AP 403 TO 18"/>
    <n v="0"/>
    <n v="0"/>
    <n v="188500000"/>
    <s v="53,00-49,89"/>
    <d v="2025-06-03T00:00:00"/>
    <x v="24"/>
    <x v="0"/>
    <x v="0"/>
    <m/>
    <x v="16"/>
  </r>
  <r>
    <s v="670fef676fd23d4cef97d123"/>
    <s v="573-2024"/>
    <s v="JEFERSON"/>
    <s v="JOAN"/>
    <s v="MALDONADO"/>
    <s v="POLOCHE"/>
    <s v="Nombre OK"/>
    <s v="Cédula de Ciudadanía"/>
    <n v="1110583707"/>
    <x v="0"/>
    <n v="1"/>
    <s v="Caja de Compensación Familiar COMPENSAR"/>
    <n v="26000000"/>
    <s v="BANCO DAVIVIENDA"/>
    <n v="128000000"/>
    <s v="573 28-Oct-2024"/>
    <n v="15600000"/>
    <s v="Banco Davivienda S.A."/>
    <n v="482800045544"/>
    <s v="CH"/>
    <s v="830053700"/>
    <s v="FIDUDAVIVIENDA FID P.A LA MARLENE**CUSEZAR S.A"/>
    <x v="32"/>
    <x v="84"/>
    <s v="AP 501 TO 18"/>
    <n v="0"/>
    <n v="0"/>
    <n v="188500000"/>
    <s v="53,00-48,89"/>
    <d v="2025-07-08T00:00:00"/>
    <x v="32"/>
    <x v="0"/>
    <x v="0"/>
    <m/>
    <x v="23"/>
  </r>
  <r>
    <s v="670ff4856fd23d4cef97d2ca"/>
    <s v="614-2024"/>
    <s v="DORA"/>
    <s v="ESTHER"/>
    <s v="LOPEZ"/>
    <s v="RAMIREZ"/>
    <s v="Nombre OK"/>
    <s v="Cédula de Ciudadanía"/>
    <n v="53096684"/>
    <x v="0"/>
    <n v="1"/>
    <s v="Caja Colombiana de Subsidio Familiar COLSUBSIDIO"/>
    <n v="39000000"/>
    <s v="BANCO DAVIVIENDA"/>
    <n v="85000000"/>
    <s v="614 19-Nov-2024"/>
    <n v="15600000"/>
    <s v="Banco Davivienda S.A."/>
    <n v="482800045544"/>
    <s v="CH"/>
    <s v="830053700"/>
    <s v="FIDUDAVIVIENDA FID P.A LA MARLENE**CUSEZAR S.A"/>
    <x v="32"/>
    <x v="84"/>
    <s v="AP 604 TO 18"/>
    <n v="26000000"/>
    <n v="0"/>
    <n v="188500000"/>
    <s v="53,00-48,89"/>
    <d v="2025-05-08T00:00:00"/>
    <x v="36"/>
    <x v="0"/>
    <x v="8"/>
    <m/>
    <x v="26"/>
  </r>
  <r>
    <s v="671135616fd23d4cef9826f2"/>
    <s v="629-2024"/>
    <s v="CATERINE"/>
    <s v="VIVERLY"/>
    <s v="TENORIO"/>
    <s v=""/>
    <s v="Nombre OK"/>
    <s v="Cédula de Ciudadanía"/>
    <n v="1010172805"/>
    <x v="0"/>
    <n v="1"/>
    <s v="Caja de Compensación Familiar CAFAM"/>
    <n v="39000000"/>
    <s v="F.N.A."/>
    <n v="107000000"/>
    <s v="629 20-Nov-2024"/>
    <n v="15600000"/>
    <s v="Banco Davivienda S.A."/>
    <n v="482800045544"/>
    <s v="CH"/>
    <s v="830053700"/>
    <s v="FIDUDAVIVIENDA FID P.A LA MARLENE**CUSEZAR S.A"/>
    <x v="32"/>
    <x v="84"/>
    <s v="AP 201 TO 1"/>
    <n v="0"/>
    <n v="0"/>
    <n v="178156600"/>
    <s v="48,00-43,70"/>
    <d v="2025-11-24T00:00:00"/>
    <x v="18"/>
    <x v="0"/>
    <x v="2"/>
    <m/>
    <x v="0"/>
  </r>
  <r>
    <s v="6711392f6fd23d4cef98312e"/>
    <s v="591-2024"/>
    <s v="JOSE"/>
    <s v="MIGUEL"/>
    <s v="OBANDO"/>
    <s v="CRUZ"/>
    <s v="Nombre OK"/>
    <s v="Cédula de Ciudadanía"/>
    <n v="1049432393"/>
    <x v="0"/>
    <n v="1"/>
    <s v="Caja de Compensación Familiar COMPENSAR"/>
    <n v="39000000"/>
    <s v="BANCOLOMBIA"/>
    <n v="67498000"/>
    <s v="591 31-Oct-2024"/>
    <n v="15600000"/>
    <s v="Banco Davivienda S.A."/>
    <n v="482800045544"/>
    <s v="CH"/>
    <s v="830053700"/>
    <s v="FIDUDAVIVIENDA FID P.A LA MARLENE**CUSEZAR S.A"/>
    <x v="32"/>
    <x v="84"/>
    <s v="AP 502 TO 1"/>
    <n v="26000000"/>
    <n v="0"/>
    <n v="178100000"/>
    <s v="48,00-43,70"/>
    <d v="2025-06-03T00:00:00"/>
    <x v="24"/>
    <x v="0"/>
    <x v="0"/>
    <s v="Resolución de corrección de nombre 664"/>
    <x v="16"/>
  </r>
  <r>
    <s v="6711392f6fd23d4cef98312e"/>
    <s v="591-2024"/>
    <s v="ANYI"/>
    <s v="KATHERINE"/>
    <s v="LIVIA"/>
    <s v="CAICEDO"/>
    <s v="Nombre OK"/>
    <s v="Cédula de Ciudadanía"/>
    <n v="1012427547"/>
    <x v="1"/>
    <n v="0"/>
    <s v="Caja de Compensación Familiar COMPENSAR"/>
    <n v="39000000"/>
    <s v="BANCOLOMBIA"/>
    <n v="67498000"/>
    <s v="591 31-Oct-2024"/>
    <n v="15600000"/>
    <s v="Banco Davivienda S.A."/>
    <n v="482800045544"/>
    <s v="CH"/>
    <s v="830053700"/>
    <s v="FIDUDAVIVIENDA FID P.A LA MARLENE**CUSEZAR S.A"/>
    <x v="32"/>
    <x v="84"/>
    <s v="AP 502 TO 1"/>
    <n v="26000000"/>
    <n v="0"/>
    <n v="178100000"/>
    <s v="48,00-43,70"/>
    <d v="2025-06-03T00:00:00"/>
    <x v="24"/>
    <x v="0"/>
    <x v="0"/>
    <m/>
    <x v="16"/>
  </r>
  <r>
    <s v="671141ad6fd23d4cef983d73"/>
    <s v="583-2024"/>
    <s v="ARISTUDEMUS"/>
    <s v=""/>
    <s v="URQUIJO"/>
    <s v="LEYVA"/>
    <s v="Nombre OK"/>
    <s v="Cédula de Ciudadanía"/>
    <n v="1074486243"/>
    <x v="0"/>
    <n v="1"/>
    <s v="Caja Colombiana de Subsidio Familiar COLSUBSIDIO"/>
    <n v="39000000"/>
    <s v="BANCO DAVIVIENDA"/>
    <n v="80880000"/>
    <s v="583 31-Oct-2024"/>
    <n v="15600000"/>
    <s v="Banco Davivienda S.A."/>
    <n v="482800045544"/>
    <s v="CH"/>
    <s v="830053700"/>
    <s v="FIDUDAVIVIENDA FID P.A LA MARLENE**CUSEZAR S.A"/>
    <x v="32"/>
    <x v="84"/>
    <s v="AP 401 TO 3"/>
    <n v="26000000"/>
    <n v="0"/>
    <n v="178100000"/>
    <s v="48,00-43,70"/>
    <d v="2025-05-08T00:00:00"/>
    <x v="36"/>
    <x v="0"/>
    <x v="8"/>
    <m/>
    <x v="26"/>
  </r>
  <r>
    <s v="671144ef6fd23d4cef984217"/>
    <s v="583-2024"/>
    <s v="JENNY"/>
    <s v="ANGELICA"/>
    <s v="REY"/>
    <s v="REY"/>
    <s v="Nombre OK"/>
    <s v="Cédula de Ciudadanía"/>
    <n v="1072493687"/>
    <x v="0"/>
    <n v="1"/>
    <s v="Caja de Compensación Familiar CAFAM"/>
    <n v="39000000"/>
    <s v="BANCO DAVIVIENDA"/>
    <n v="73400000"/>
    <s v="583 31-Oct-2024"/>
    <n v="15600000"/>
    <s v="Banco Davivienda S.A."/>
    <n v="482800045544"/>
    <s v="CH"/>
    <s v="830053700"/>
    <s v="FIDUDAVIVIENDA FID P.A LA MARLENE**CUSEZAR S.A"/>
    <x v="32"/>
    <x v="84"/>
    <s v="AP 403 TO 3"/>
    <n v="26000000"/>
    <n v="0"/>
    <n v="178100000"/>
    <s v="48,00-43,70"/>
    <d v="2025-06-02T00:00:00"/>
    <x v="24"/>
    <x v="0"/>
    <x v="8"/>
    <m/>
    <x v="16"/>
  </r>
  <r>
    <s v="671149256fd23d4cef9846bb"/>
    <s v="583-2024"/>
    <s v="WILMER"/>
    <s v="JUNIOR"/>
    <s v="OROZCO"/>
    <s v="FERNANDEZ"/>
    <s v="Nombre OK"/>
    <s v="Cédula de Ciudadanía"/>
    <n v="1221976896"/>
    <x v="0"/>
    <n v="1"/>
    <s v="Caja de Compensación Familiar COMPENSAR"/>
    <n v="39000000"/>
    <s v="BANCO DAVIVIENDA"/>
    <n v="107960000"/>
    <s v="583 31-Oct-2024"/>
    <n v="15600000"/>
    <s v="Banco Davivienda S.A."/>
    <n v="482800045544"/>
    <s v="CH"/>
    <s v="830053700"/>
    <s v="FIDUDAVIVIENDA FID P.A LA MARLENE**CUSEZAR S.A"/>
    <x v="32"/>
    <x v="84"/>
    <s v="AP 602 TO 3"/>
    <n v="0"/>
    <n v="0"/>
    <n v="178100000"/>
    <s v="48,00-43,70"/>
    <d v="2025-06-29T00:00:00"/>
    <x v="26"/>
    <x v="0"/>
    <x v="3"/>
    <m/>
    <x v="18"/>
  </r>
  <r>
    <s v="67114bd56fd23d4cef9849a0"/>
    <s v="629-2024"/>
    <s v="ANGIE"/>
    <s v="JOLIBETH"/>
    <s v="FIGUEREDO"/>
    <s v="MESA"/>
    <s v="Nombre OK"/>
    <s v="Cédula de Ciudadanía"/>
    <n v="1015462669"/>
    <x v="0"/>
    <n v="1"/>
    <s v="Caja de Compensación Familiar CAFAM"/>
    <n v="34800000"/>
    <s v="F.N.A."/>
    <n v="93200000"/>
    <s v="629 20-Nov-2024"/>
    <n v="15600000"/>
    <s v="Banco Davivienda S.A."/>
    <n v="482800045544"/>
    <s v="CH"/>
    <s v="830053700"/>
    <s v="FIDUDAVIVIENDA FID P.A LA MARLENE**CUSEZAR S.A"/>
    <x v="32"/>
    <x v="84"/>
    <s v="AP 202 TO 9"/>
    <n v="0"/>
    <n v="0"/>
    <n v="178100000"/>
    <s v="48,00-43,70"/>
    <d v="2025-05-20T00:00:00"/>
    <x v="35"/>
    <x v="0"/>
    <x v="4"/>
    <m/>
    <x v="25"/>
  </r>
  <r>
    <s v="67114f346fd23d4cef984c35"/>
    <s v="629-2024"/>
    <s v="SANDRA"/>
    <s v="PATRICIA"/>
    <s v="MORA"/>
    <s v="NARANJO"/>
    <s v="Nombre OK"/>
    <s v="Cédula de Ciudadanía"/>
    <n v="1013604578"/>
    <x v="0"/>
    <n v="1"/>
    <s v="Caja Colombiana de Subsidio Familiar COLSUBSIDIO"/>
    <n v="39000000"/>
    <s v="F.N.A."/>
    <n v="103100000"/>
    <s v="629 20-Nov-2024"/>
    <n v="15600000"/>
    <s v="Banco Davivienda S.A."/>
    <n v="482800045544"/>
    <s v="CH"/>
    <s v="830053700"/>
    <s v="FIDUDAVIVIENDA FID P.A LA MARLENE**CUSEZAR S.A"/>
    <x v="32"/>
    <x v="84"/>
    <s v="AP 203 TO 9"/>
    <n v="0"/>
    <n v="0"/>
    <n v="178100000"/>
    <s v="48,00-43,70"/>
    <d v="2025-05-20T00:00:00"/>
    <x v="35"/>
    <x v="0"/>
    <x v="4"/>
    <m/>
    <x v="25"/>
  </r>
  <r>
    <s v="6711520a6fd23d4cef984e80"/>
    <s v="613-2024"/>
    <s v="MIGUEL"/>
    <s v="ANGEL"/>
    <s v="REYES"/>
    <s v="RODRIGUEZ"/>
    <s v="Nombre OK"/>
    <s v="Cédula de Ciudadanía"/>
    <n v="1030684906"/>
    <x v="0"/>
    <n v="1"/>
    <s v="Caja de Compensación Familiar COMPENSAR"/>
    <n v="42705000"/>
    <s v="BANCO BBVA"/>
    <n v="117000000"/>
    <s v="613 19-Nov-2024"/>
    <n v="15600000"/>
    <s v="Banco Davivienda S.A."/>
    <n v="482800045544"/>
    <s v="CH"/>
    <s v="830053700"/>
    <s v="FIDUDAVIVIENDA FID P.A LA MARLENE**CUSEZAR S.A"/>
    <x v="32"/>
    <x v="84"/>
    <s v="AP 502 TO 9"/>
    <n v="0"/>
    <n v="0"/>
    <n v="195019500"/>
    <s v="48,00-43,70"/>
    <d v="2026-01-28T00:00:00"/>
    <x v="34"/>
    <x v="1"/>
    <x v="2"/>
    <m/>
    <x v="1"/>
  </r>
  <r>
    <s v="6711546c6fd23d4cef9850c9"/>
    <s v="613-2024"/>
    <s v="BIBIANA"/>
    <s v="ISABEL"/>
    <s v="NIÑO"/>
    <s v="CARDENAS"/>
    <s v="Nombre OK"/>
    <s v="Cédula de Ciudadanía"/>
    <n v="52743159"/>
    <x v="0"/>
    <n v="1"/>
    <s v="Caja de Compensación Familiar COMPENSAR"/>
    <n v="39000000"/>
    <s v="F.N.A."/>
    <n v="105000000"/>
    <s v="613 19-Nov-2024"/>
    <n v="15600000"/>
    <s v="Banco Davivienda S.A."/>
    <n v="482800045544"/>
    <s v="CH"/>
    <s v="830053700"/>
    <s v="FIDUDAVIVIENDA FID P.A LA MARLENE**CUSEZAR S.A"/>
    <x v="32"/>
    <x v="84"/>
    <s v="AP 202 TO 10"/>
    <n v="0"/>
    <n v="0"/>
    <n v="178100000"/>
    <s v="48,00-43,70"/>
    <d v="2025-12-02T00:00:00"/>
    <x v="0"/>
    <x v="0"/>
    <x v="4"/>
    <m/>
    <x v="0"/>
  </r>
  <r>
    <s v="671156d06fd23d4cef985201"/>
    <s v="583-2024"/>
    <s v="YEISSON"/>
    <s v="FERNEY"/>
    <s v="CAPERA"/>
    <s v="RONDON"/>
    <s v="Nombre OK"/>
    <s v="Cédula de Ciudadanía"/>
    <n v="1110177503"/>
    <x v="0"/>
    <n v="1"/>
    <s v="Caja Colombiana de Subsidio Familiar COLSUBSIDIO"/>
    <n v="39000000"/>
    <s v="BANCO DAVIVIENDA"/>
    <n v="91764985"/>
    <s v="583 31-Oct-2024"/>
    <n v="15600000"/>
    <s v="Banco Davivienda S.A."/>
    <n v="482800045544"/>
    <s v="CH"/>
    <s v="830053700"/>
    <s v="FIDUDAVIVIENDA FID P.A LA MARLENE**CUSEZAR S.A"/>
    <x v="32"/>
    <x v="84"/>
    <s v="AP 601 TO 19"/>
    <n v="26000000"/>
    <n v="0"/>
    <n v="188500000"/>
    <s v="53,00-48,89"/>
    <d v="2025-04-29T00:00:00"/>
    <x v="38"/>
    <x v="0"/>
    <x v="0"/>
    <m/>
    <x v="28"/>
  </r>
  <r>
    <s v="671168176fd23d4cef985ae7"/>
    <s v="583-2024"/>
    <s v="HENRY"/>
    <s v="ALBERTO"/>
    <s v="CANGREJO"/>
    <s v="MORENO"/>
    <s v="Nombre OK"/>
    <s v="Cédula de Ciudadanía"/>
    <n v="80270167"/>
    <x v="0"/>
    <n v="1"/>
    <s v="Caja de Compensación Familiar COMPENSAR"/>
    <n v="39000000"/>
    <s v="BANCO DAVIVIENDA"/>
    <n v="103165000"/>
    <s v="583 31-Oct-2024"/>
    <n v="15600000"/>
    <s v="Banco Davivienda S.A."/>
    <n v="482800045544"/>
    <s v="CH"/>
    <s v="830053700"/>
    <s v="FIDUDAVIVIENDA FID P.A LA MARLENE**CUSEZAR S.A"/>
    <x v="32"/>
    <x v="84"/>
    <s v="AP 301 TO 14"/>
    <n v="0"/>
    <n v="0"/>
    <n v="178100000"/>
    <s v="48,00-43,70"/>
    <d v="2025-05-20T00:00:00"/>
    <x v="35"/>
    <x v="0"/>
    <x v="4"/>
    <m/>
    <x v="25"/>
  </r>
  <r>
    <s v="67116c406fd23d4cef985e82"/>
    <s v="614-2024"/>
    <s v="YARLI"/>
    <s v="KARINA"/>
    <s v="WILCHES"/>
    <s v="URBINA"/>
    <s v="Nombre OK"/>
    <s v="Cédula de Ciudadanía"/>
    <n v="1020788658"/>
    <x v="0"/>
    <n v="1"/>
    <s v="Caja de Compensación Familiar COMPENSAR"/>
    <n v="39000000"/>
    <s v="BANCO DAVIVIENDA"/>
    <n v="107000000"/>
    <s v="614 19-Nov-2024"/>
    <n v="15600000"/>
    <s v="Banco Davivienda S.A."/>
    <n v="482800045544"/>
    <s v="CH"/>
    <s v="830053700"/>
    <s v="FIDUDAVIVIENDA FID P.A LA MARLENE**CUSEZAR S.A"/>
    <x v="32"/>
    <x v="84"/>
    <s v="AP 401 TO 5"/>
    <n v="0"/>
    <n v="0"/>
    <n v="178100000"/>
    <s v="48,00-43,70"/>
    <d v="2025-05-08T00:00:00"/>
    <x v="36"/>
    <x v="0"/>
    <x v="8"/>
    <m/>
    <x v="26"/>
  </r>
  <r>
    <s v="67116df06fd23d4cef985f6e"/>
    <s v="583-2024"/>
    <s v="HENRY"/>
    <s v="JEAN PIERRE"/>
    <s v="VALDERRAMA"/>
    <s v="MELO"/>
    <s v="Nombre OK"/>
    <s v="Cédula de Ciudadanía"/>
    <n v="1032491769"/>
    <x v="0"/>
    <n v="1"/>
    <s v="Caja de Compensación Familiar COMPENSAR"/>
    <n v="39000000"/>
    <s v="BANCO DAVIVIENDA"/>
    <n v="6000000"/>
    <s v="583 31-Oct-2024"/>
    <n v="15600000"/>
    <s v="Banco Davivienda S.A."/>
    <n v="482800045544"/>
    <s v="CH"/>
    <s v="830053700"/>
    <s v="FIDUDAVIVIENDA FID P.A LA MARLENE**CUSEZAR S.A"/>
    <x v="32"/>
    <x v="84"/>
    <s v="AP 304 TO 12"/>
    <n v="26000000"/>
    <n v="0"/>
    <n v="178100000"/>
    <s v="48,00-43,70"/>
    <d v="2025-04-29T00:00:00"/>
    <x v="38"/>
    <x v="0"/>
    <x v="0"/>
    <m/>
    <x v="28"/>
  </r>
  <r>
    <s v="67116fe66fd23d4cef9860ce"/>
    <s v="614-2024"/>
    <s v="YADDY"/>
    <s v="TERESA"/>
    <s v="GARZON"/>
    <s v="ROJAS"/>
    <s v="Nombre OK"/>
    <s v="Cédula de Ciudadanía"/>
    <n v="37862318"/>
    <x v="0"/>
    <n v="1"/>
    <s v="Ninguno"/>
    <n v="0"/>
    <s v="BANCO DAVIVIENDA"/>
    <n v="105400000"/>
    <s v="614 19-Nov-2024"/>
    <n v="15600000"/>
    <s v="Banco Davivienda S.A."/>
    <n v="482800045544"/>
    <s v="CH"/>
    <s v="830053700"/>
    <s v="FIDUDAVIVIENDA FID P.A LA MARLENE**CUSEZAR S.A"/>
    <x v="32"/>
    <x v="84"/>
    <s v="AP 601 TO 7"/>
    <n v="39000000"/>
    <n v="0"/>
    <n v="178100000"/>
    <s v="48,00-43,70"/>
    <d v="2025-04-29T00:00:00"/>
    <x v="38"/>
    <x v="0"/>
    <x v="0"/>
    <m/>
    <x v="28"/>
  </r>
  <r>
    <s v="6711710d6fd23d4cef986254"/>
    <s v="613-2024"/>
    <s v="CONSTANZA"/>
    <s v="MABEL"/>
    <s v="AHUANARI"/>
    <s v="LARA"/>
    <s v="Nombre OK"/>
    <s v="Cédula de Ciudadanía"/>
    <n v="1121202904"/>
    <x v="0"/>
    <n v="1"/>
    <s v="Caja de Compensación Familiar COMPENSAR"/>
    <n v="39000000"/>
    <s v="F.N.A."/>
    <n v="98284726"/>
    <s v="613 19-Nov-2024"/>
    <n v="15600000"/>
    <s v="Banco Davivienda S.A."/>
    <n v="482800045544"/>
    <s v="CH"/>
    <s v="830053700"/>
    <s v="FIDUDAVIVIENDA FID P.A LA MARLENE**CUSEZAR S.A"/>
    <x v="32"/>
    <x v="84"/>
    <s v="AP 104 TO 11"/>
    <n v="0"/>
    <n v="0"/>
    <n v="178100000"/>
    <s v="48,00-43,70"/>
    <d v="2025-05-20T00:00:00"/>
    <x v="35"/>
    <x v="0"/>
    <x v="4"/>
    <m/>
    <x v="25"/>
  </r>
  <r>
    <s v="671174066fd23d4cef986623"/>
    <s v="613-2024"/>
    <s v="CARLOS"/>
    <s v="ANGEL"/>
    <s v="AGUDELO"/>
    <s v="PADILLA"/>
    <s v="Nombre OK"/>
    <s v="Cédula de Ciudadanía"/>
    <n v="8057562"/>
    <x v="0"/>
    <n v="1"/>
    <s v="Caja Colombiana de Subsidio Familiar COLSUBSIDIO"/>
    <n v="39000000"/>
    <s v="F.N.A."/>
    <n v="105954200"/>
    <s v="613 19-Nov-2024"/>
    <n v="15600000"/>
    <s v="Banco Davivienda S.A."/>
    <n v="482800045544"/>
    <s v="CH"/>
    <s v="830053700"/>
    <s v="FIDUDAVIVIENDA FID P.A LA MARLENE**CUSEZAR S.A"/>
    <x v="32"/>
    <x v="84"/>
    <s v="AP 602 TO 8"/>
    <n v="0"/>
    <n v="0"/>
    <n v="178100000"/>
    <s v="48,00-43,70"/>
    <d v="2025-08-13T00:00:00"/>
    <x v="23"/>
    <x v="0"/>
    <x v="7"/>
    <m/>
    <x v="15"/>
  </r>
  <r>
    <s v="6712c0e42da7f9b3abe962f4"/>
    <s v="590-2024"/>
    <s v="JOHN"/>
    <s v="LEANDRO"/>
    <s v="SALCEDO"/>
    <s v="CAICEDO"/>
    <s v="Nombre OK"/>
    <s v="Cédula de Ciudadanía"/>
    <n v="79758627"/>
    <x v="0"/>
    <n v="1"/>
    <s v="Caja Colombiana de Subsidio Familiar COLSUBSIDIO"/>
    <n v="39000000"/>
    <s v="BANCO DAVIVIENDA"/>
    <n v="90800000"/>
    <s v="590 31-Oct-2024"/>
    <n v="15600000"/>
    <s v="Banco Davivienda S.A."/>
    <n v="482800045544"/>
    <s v="CH"/>
    <s v="830053700"/>
    <s v="FIDUDAVIVIENDA FID P.A LA MARLENE**CUSEZAR S.A"/>
    <x v="32"/>
    <x v="84"/>
    <s v="AP 604 TO 19"/>
    <n v="26000000"/>
    <n v="0"/>
    <n v="188500000"/>
    <s v="53,00-48,89"/>
    <d v="2025-05-08T00:00:00"/>
    <x v="36"/>
    <x v="0"/>
    <x v="8"/>
    <m/>
    <x v="26"/>
  </r>
  <r>
    <s v="6712ddc42da7f9b3abe97634"/>
    <s v="613-2024"/>
    <s v="CRISTIAN"/>
    <s v="CAMILO"/>
    <s v="HERNANDEZ"/>
    <s v="GUAYARA"/>
    <s v="Nombre OK"/>
    <s v="Cédula de Ciudadanía"/>
    <n v="1010045679"/>
    <x v="0"/>
    <n v="1"/>
    <s v="Caja Colombiana de Subsidio Familiar COLSUBSIDIO"/>
    <n v="39000000"/>
    <s v="BANCO DAVIVIENDA"/>
    <n v="114200000"/>
    <s v="613 19-Nov-2024"/>
    <n v="15600000"/>
    <s v="Banco Davivienda S.A."/>
    <n v="482800045544"/>
    <s v="CH"/>
    <s v="830053700"/>
    <s v="FIDUDAVIVIENDA FID P.A LA MARLENE**CUSEZAR S.A"/>
    <x v="32"/>
    <x v="84"/>
    <s v="AP 104 TO 20"/>
    <n v="0"/>
    <n v="0"/>
    <n v="188500000"/>
    <s v="53,00-48,89"/>
    <d v="2025-05-20T00:00:00"/>
    <x v="35"/>
    <x v="0"/>
    <x v="4"/>
    <m/>
    <x v="25"/>
  </r>
  <r>
    <s v="6712dfaf2da7f9b3abe9787f"/>
    <s v="613-2024"/>
    <s v="LEIDY"/>
    <s v="ASTRID"/>
    <s v="PERILLA"/>
    <s v="SEGURA"/>
    <s v="Nombre OK"/>
    <s v="Cédula de Ciudadanía"/>
    <n v="1014181279"/>
    <x v="0"/>
    <n v="1"/>
    <s v="Caja de Compensación Familiar CAFAM"/>
    <n v="39000000"/>
    <s v="CREDIFAMILIA"/>
    <n v="91700000"/>
    <s v="613 19-Nov-2024"/>
    <n v="15600000"/>
    <s v="Banco Davivienda S.A."/>
    <n v="482800045544"/>
    <s v="CH"/>
    <s v="830053700"/>
    <s v="FIDUDAVIVIENDA FID P.A LA MARLENE**CUSEZAR S.A"/>
    <x v="32"/>
    <x v="84"/>
    <s v="AP 202 TO 20"/>
    <n v="28470000"/>
    <n v="0"/>
    <n v="190970000"/>
    <s v="53,00-48,89"/>
    <d v="2025-07-08T00:00:00"/>
    <x v="32"/>
    <x v="0"/>
    <x v="0"/>
    <m/>
    <x v="23"/>
  </r>
  <r>
    <s v="6712e1ae2da7f9b3abe97b1d"/>
    <s v="590-2024"/>
    <s v="LUZ"/>
    <s v="CONSTANZA"/>
    <s v="GARZON"/>
    <s v="MERCHAN"/>
    <s v="Nombre OK"/>
    <s v="Cédula de Ciudadanía"/>
    <n v="39660989"/>
    <x v="0"/>
    <n v="1"/>
    <s v="Caja de Compensación Familiar COMPENSAR"/>
    <n v="39000000"/>
    <s v="BANCO DAVIVIENDA"/>
    <n v="79973000"/>
    <s v="590 31-Oct-2024"/>
    <n v="15600000"/>
    <s v="Banco Davivienda S.A."/>
    <n v="482800045544"/>
    <s v="CH"/>
    <s v="830053700"/>
    <s v="FIDUDAVIVIENDA FID P.A LA MARLENE**CUSEZAR S.A"/>
    <x v="32"/>
    <x v="84"/>
    <s v="AP 304 TO 20"/>
    <n v="26000000"/>
    <n v="0"/>
    <n v="188500000"/>
    <s v="53,00-48,89"/>
    <d v="2025-06-28T00:00:00"/>
    <x v="26"/>
    <x v="0"/>
    <x v="8"/>
    <m/>
    <x v="18"/>
  </r>
  <r>
    <s v="671820642da7f9b3abea7e26"/>
    <s v="614-2024"/>
    <s v="JEFERSON"/>
    <s v="DANIEL"/>
    <s v="ENCISO"/>
    <s v="GARCIA"/>
    <s v="Nombre OK"/>
    <s v="Cédula de Ciudadanía"/>
    <n v="1007369094"/>
    <x v="0"/>
    <n v="1"/>
    <s v="Caja Colombiana de Subsidio Familiar COLSUBSIDIO"/>
    <n v="30000000"/>
    <s v="BANCO DAVIVIENDA"/>
    <n v="108300000"/>
    <s v="614 19-Nov-2024"/>
    <n v="15600000"/>
    <s v="Banco Davivienda S.A."/>
    <n v="482800045544"/>
    <s v="CH"/>
    <s v="830053700"/>
    <s v="FIDUDAVIVIENDA FID P.A LA MARLENE**CUSEZAR S.A"/>
    <x v="32"/>
    <x v="84"/>
    <s v="AP 603 TO 6"/>
    <n v="0"/>
    <n v="0"/>
    <n v="178100000"/>
    <s v="48,00-43,70"/>
    <d v="2025-04-29T00:00:00"/>
    <x v="38"/>
    <x v="0"/>
    <x v="0"/>
    <m/>
    <x v="28"/>
  </r>
  <r>
    <s v="6718236b2da7f9b3abea80ab"/>
    <s v="614-2024"/>
    <s v="NICOLAS"/>
    <s v="ALBERTO"/>
    <s v="JIMENEZ"/>
    <s v="GONZALEZ"/>
    <s v="Nombre OK"/>
    <s v="Cédula de Ciudadanía"/>
    <n v="1022430125"/>
    <x v="0"/>
    <n v="1"/>
    <s v="Caja Colombiana de Subsidio Familiar COLSUBSIDIO"/>
    <n v="39000000"/>
    <s v="BANCO DAVIVIENDA"/>
    <n v="106880000"/>
    <s v="614 19-Nov-2024"/>
    <n v="15600000"/>
    <s v="Banco Davivienda S.A."/>
    <n v="482800045544"/>
    <s v="CH"/>
    <s v="830053700"/>
    <s v="FIDUDAVIVIENDA FID P.A LA MARLENE**CUSEZAR S.A"/>
    <x v="32"/>
    <x v="84"/>
    <s v="AP 402 TO 10"/>
    <n v="0"/>
    <n v="0"/>
    <n v="178100000"/>
    <s v="48,00-43,70"/>
    <d v="2025-04-29T00:00:00"/>
    <x v="38"/>
    <x v="0"/>
    <x v="0"/>
    <m/>
    <x v="28"/>
  </r>
  <r>
    <s v="671826c22da7f9b3abea82a8"/>
    <s v="614-2024"/>
    <s v="WILLIAM"/>
    <s v="ALEXIS"/>
    <s v="OTALORA"/>
    <s v="SARMIENTO"/>
    <s v="Nombre OK"/>
    <s v="Cédula de Ciudadanía"/>
    <n v="1121959701"/>
    <x v="0"/>
    <n v="1"/>
    <s v="Caja de Compensación Familiar CAFAM"/>
    <n v="34800000"/>
    <s v="BANCO DAVIVIENDA"/>
    <n v="107000000"/>
    <s v="614 19-Nov-2024"/>
    <n v="15600000"/>
    <s v="Banco Davivienda S.A."/>
    <n v="482800045544"/>
    <s v="CH"/>
    <s v="830053700"/>
    <s v="FIDUDAVIVIENDA FID P.A LA MARLENE**CUSEZAR S.A"/>
    <x v="32"/>
    <x v="84"/>
    <s v="AP 103 TO 20"/>
    <n v="0"/>
    <n v="0"/>
    <n v="188500000"/>
    <s v="53,00-48,89"/>
    <d v="2025-05-08T00:00:00"/>
    <x v="36"/>
    <x v="0"/>
    <x v="8"/>
    <m/>
    <x v="26"/>
  </r>
  <r>
    <s v="671829402da7f9b3abea84bd"/>
    <s v="614-2024"/>
    <s v="JHON"/>
    <s v="ALEXANDER"/>
    <s v="ROJAS"/>
    <s v="APONTE"/>
    <s v="Nombre OK"/>
    <s v="Cédula de Ciudadanía"/>
    <n v="1032447638"/>
    <x v="0"/>
    <n v="1"/>
    <s v="Caja Colombiana de Subsidio Familiar COLSUBSIDIO"/>
    <n v="30000000"/>
    <s v="BANCO DAVIVIENDA"/>
    <n v="90500000"/>
    <s v="614 19-Nov-2024"/>
    <n v="15600000"/>
    <s v="Banco Davivienda S.A."/>
    <n v="482800045544"/>
    <s v="CH"/>
    <s v="830053700"/>
    <s v="FIDUDAVIVIENDA FID P.A LA MARLENE**CUSEZAR S.A"/>
    <x v="32"/>
    <x v="84"/>
    <s v="AP 502 TO 20"/>
    <n v="26000000"/>
    <n v="0"/>
    <n v="188500000"/>
    <s v="53,00-48,89"/>
    <d v="2025-05-08T00:00:00"/>
    <x v="36"/>
    <x v="0"/>
    <x v="8"/>
    <m/>
    <x v="26"/>
  </r>
  <r>
    <s v="671934b52da7f9b3abeaca8a"/>
    <s v="613-2024"/>
    <s v="LILIANA"/>
    <s v=""/>
    <s v="HERNANDEZ"/>
    <s v="TOBAR"/>
    <s v="Nombre OK"/>
    <s v="Cédula de Ciudadanía"/>
    <n v="1012395594"/>
    <x v="0"/>
    <n v="1"/>
    <s v="Caja de Compensación Familiar COMPENSAR"/>
    <n v="39000000"/>
    <s v="F.N.A."/>
    <n v="105690000"/>
    <s v="613 19-Nov-2024"/>
    <n v="15600000"/>
    <s v="Banco Davivienda S.A."/>
    <n v="482800045544"/>
    <s v="CH"/>
    <s v="830053700"/>
    <s v="FIDUDAVIVIENDA FID P.A LA MARLENE**CUSEZAR S.A"/>
    <x v="32"/>
    <x v="84"/>
    <s v="AP 102 TO 1"/>
    <n v="0"/>
    <n v="0"/>
    <n v="178100000"/>
    <s v="48,00-43,70"/>
    <d v="2025-05-20T00:00:00"/>
    <x v="35"/>
    <x v="0"/>
    <x v="4"/>
    <m/>
    <x v="25"/>
  </r>
  <r>
    <s v="67193c052da7f9b3abeaceda"/>
    <s v="591-2024"/>
    <s v="CAROL"/>
    <s v="NATALY"/>
    <s v="RAMIREZ"/>
    <s v="HERNANDEZ"/>
    <s v="Nombre OK"/>
    <s v="Cédula de Ciudadanía"/>
    <n v="1018513459"/>
    <x v="0"/>
    <n v="1"/>
    <s v="Caja Colombiana de Subsidio Familiar COLSUBSIDIO"/>
    <n v="26000000"/>
    <s v="BANCO BOGOTA"/>
    <n v="118270520"/>
    <s v="591 31-Oct-2024"/>
    <n v="15600000"/>
    <s v="Banco Davivienda S.A."/>
    <n v="482800045544"/>
    <s v="CH"/>
    <s v="830053700"/>
    <s v="FIDUDAVIVIENDA FID P.A LA MARLENE**CUSEZAR S.A"/>
    <x v="32"/>
    <x v="84"/>
    <s v="AP 203 TO 21"/>
    <n v="0"/>
    <n v="0"/>
    <n v="188500000"/>
    <s v="53,00-48,89"/>
    <d v="2025-05-08T00:00:00"/>
    <x v="36"/>
    <x v="0"/>
    <x v="8"/>
    <m/>
    <x v="26"/>
  </r>
  <r>
    <s v="67193c052da7f9b3abeaceda"/>
    <s v="591-2024"/>
    <s v="JHON"/>
    <s v="SEBASTIAN"/>
    <s v="ROJAS"/>
    <s v="MEDINA"/>
    <s v="Nombre OK"/>
    <s v="Cédula de Ciudadanía"/>
    <n v="1030592452"/>
    <x v="1"/>
    <n v="0"/>
    <s v="Caja Colombiana de Subsidio Familiar COLSUBSIDIO"/>
    <n v="26000000"/>
    <s v="BANCO BOGOTA"/>
    <n v="118270520"/>
    <s v="591 31-Oct-2024"/>
    <n v="15600000"/>
    <s v="Banco Davivienda S.A."/>
    <n v="482800045544"/>
    <s v="CH"/>
    <s v="830053700"/>
    <s v="FIDUDAVIVIENDA FID P.A LA MARLENE**CUSEZAR S.A"/>
    <x v="32"/>
    <x v="84"/>
    <s v="AP 203 TO 21"/>
    <n v="0"/>
    <n v="0"/>
    <n v="188500000"/>
    <s v="53,00-48,89"/>
    <d v="2025-05-08T00:00:00"/>
    <x v="36"/>
    <x v="0"/>
    <x v="8"/>
    <m/>
    <x v="26"/>
  </r>
  <r>
    <s v="67194a192da7f9b3abead414"/>
    <s v="613-2024"/>
    <s v="KAREN"/>
    <s v="YULIETH"/>
    <s v="POVEDA"/>
    <s v="LESMES"/>
    <s v="Nombre OK"/>
    <s v="Cédula de Ciudadanía"/>
    <n v="1030660581"/>
    <x v="0"/>
    <n v="1"/>
    <s v="Caja de Compensación Familiar COMPENSAR"/>
    <n v="39000000"/>
    <s v="BANCO DAVIVIENDA"/>
    <n v="80840000"/>
    <s v="613 19-Nov-2024"/>
    <n v="15600000"/>
    <s v="Banco Davivienda S.A."/>
    <n v="482800045544"/>
    <s v="CH"/>
    <s v="830053700"/>
    <s v="FIDUDAVIVIENDA FID P.A LA MARLENE**CUSEZAR S.A"/>
    <x v="32"/>
    <x v="84"/>
    <s v="AP 204 TO 1"/>
    <n v="26000000"/>
    <n v="0"/>
    <n v="178100000"/>
    <s v="48,00-43,70"/>
    <d v="2025-05-08T00:00:00"/>
    <x v="36"/>
    <x v="0"/>
    <x v="8"/>
    <m/>
    <x v="26"/>
  </r>
  <r>
    <s v="6719517d2da7f9b3abead9f2"/>
    <s v="613-2024"/>
    <s v="LIZETH"/>
    <s v="DAYANA"/>
    <s v="ROJAS"/>
    <s v="BEDOYA"/>
    <s v="Sin asignar"/>
    <s v="Cédula de Ciudadanía"/>
    <n v="1022431867"/>
    <x v="0"/>
    <n v="1"/>
    <s v="Caja de Compensación Familiar COMPENSAR"/>
    <m/>
    <s v="BANCOLOMBIA"/>
    <n v="100000000"/>
    <s v="613 19-Nov-2024"/>
    <n v="15600000"/>
    <s v="Banco Davivienda S.A."/>
    <n v="482800045544"/>
    <s v="CH"/>
    <s v="830053700"/>
    <s v="FIDUDAVIVIENDA FID P.A LA MARLENE**CUSEZAR S.A"/>
    <x v="32"/>
    <x v="84"/>
    <s v="AP 101 TO 2"/>
    <m/>
    <m/>
    <m/>
    <m/>
    <m/>
    <x v="4"/>
    <x v="2"/>
    <x v="1"/>
    <m/>
    <x v="2"/>
  </r>
  <r>
    <s v="6719bce62da7f9b3abeb0079"/>
    <s v="591-2024"/>
    <s v="CARLOS"/>
    <s v="DAVID"/>
    <s v="PEÑA"/>
    <s v="ORTEGA"/>
    <s v="Nombre OK"/>
    <s v="Cédula de Ciudadanía"/>
    <n v="1003193519"/>
    <x v="0"/>
    <n v="1"/>
    <s v="Caja Colombiana de Subsidio Familiar COLSUBSIDIO"/>
    <n v="39000000"/>
    <s v="BANCO DAVIVIENDA"/>
    <n v="79690000"/>
    <s v="591 31-Oct-2024"/>
    <n v="15600000"/>
    <s v="Banco Davivienda S.A."/>
    <n v="482800045544"/>
    <s v="CH"/>
    <s v="830053700"/>
    <s v="FIDUDAVIVIENDA FID P.A LA MARLENE**CUSEZAR S.A"/>
    <x v="32"/>
    <x v="84"/>
    <s v="AP 204 TO 11"/>
    <n v="26000000"/>
    <n v="0"/>
    <n v="178100000"/>
    <s v="48,00-43,70"/>
    <d v="2025-05-12T00:00:00"/>
    <x v="36"/>
    <x v="0"/>
    <x v="0"/>
    <m/>
    <x v="26"/>
  </r>
  <r>
    <s v="6719bfd42da7f9b3abeb01e1"/>
    <s v="613-2024"/>
    <s v="DAMARIS"/>
    <s v="CATHERINE MARCELA"/>
    <s v="TRIANA"/>
    <s v="OVALLE"/>
    <s v="Nombre OK"/>
    <s v="Cédula de Ciudadanía"/>
    <n v="1016017355"/>
    <x v="0"/>
    <n v="1"/>
    <s v="Caja Colombiana de Subsidio Familiar COLSUBSIDIO"/>
    <n v="39000000"/>
    <s v="BANCO DAVIVIENDA"/>
    <n v="77626000"/>
    <s v="613 19-Nov-2024"/>
    <n v="15600000"/>
    <s v="Banco Davivienda S.A."/>
    <n v="482800045544"/>
    <s v="CH"/>
    <s v="830053700"/>
    <s v="FIDUDAVIVIENDA FID P.A LA MARLENE**CUSEZAR S.A"/>
    <x v="32"/>
    <x v="84"/>
    <s v="AP 102 TO 13"/>
    <n v="26000000"/>
    <n v="0"/>
    <n v="178100000"/>
    <s v="48,00-43,70"/>
    <d v="2025-05-21T00:00:00"/>
    <x v="35"/>
    <x v="0"/>
    <x v="4"/>
    <m/>
    <x v="25"/>
  </r>
  <r>
    <s v="671a57ae2da7f9b3abeb16bb"/>
    <s v="613-2024"/>
    <s v="DEISY"/>
    <s v=""/>
    <s v="BERMUDEZ"/>
    <s v="GOMEZ"/>
    <s v="Nombre OK"/>
    <s v="Cédula de Ciudadanía"/>
    <n v="53069414"/>
    <x v="0"/>
    <n v="1"/>
    <s v="Caja Colombiana de Subsidio Familiar COLSUBSIDIO"/>
    <n v="39000000"/>
    <s v="BANCOLOMBIA"/>
    <n v="103750000"/>
    <s v="613 19-Nov-2024"/>
    <n v="15600000"/>
    <s v="Banco Davivienda S.A."/>
    <n v="482800045544"/>
    <s v="CH"/>
    <s v="830053700"/>
    <s v="FIDUDAVIVIENDA FID P.A LA MARLENE**CUSEZAR S.A"/>
    <x v="32"/>
    <x v="84"/>
    <s v="AP 202 TO 8"/>
    <n v="0"/>
    <n v="0"/>
    <n v="178100000"/>
    <s v="48,00-43,70"/>
    <d v="2025-05-08T00:00:00"/>
    <x v="36"/>
    <x v="0"/>
    <x v="8"/>
    <m/>
    <x v="26"/>
  </r>
  <r>
    <s v="671a60172da7f9b3abeb1996"/>
    <s v="613-2024"/>
    <s v="JENIFFER"/>
    <s v="LORENA"/>
    <s v="BERMUDEZ"/>
    <s v="GOMEZ"/>
    <s v="Nombre OK"/>
    <s v="Cédula de Ciudadanía"/>
    <n v="1016022242"/>
    <x v="0"/>
    <n v="1"/>
    <s v="Caja Colombiana de Subsidio Familiar COLSUBSIDIO"/>
    <n v="26000000"/>
    <s v="BANCOLOMBIA"/>
    <n v="88500000"/>
    <s v="613 19-Nov-2024"/>
    <n v="15600000"/>
    <s v="Banco Davivienda S.A."/>
    <n v="482800045544"/>
    <s v="CH"/>
    <s v="830053700"/>
    <s v="FIDUDAVIVIENDA FID P.A LA MARLENE**CUSEZAR S.A"/>
    <x v="32"/>
    <x v="84"/>
    <s v="AP 403 TO 8"/>
    <n v="0"/>
    <n v="0"/>
    <n v="178100000"/>
    <s v="48,00-43,70"/>
    <d v="2025-05-08T00:00:00"/>
    <x v="36"/>
    <x v="0"/>
    <x v="8"/>
    <m/>
    <x v="26"/>
  </r>
  <r>
    <s v="671a62bf2da7f9b3abeb1a4b"/>
    <s v="591-2024"/>
    <s v="MARIA"/>
    <s v="ALEJANDRA"/>
    <s v="ROMERO"/>
    <s v="BAQUERO"/>
    <s v="Nombre OK"/>
    <s v="Cédula de Ciudadanía"/>
    <n v="1014254817"/>
    <x v="0"/>
    <n v="1"/>
    <s v="Caja de Compensación Familiar COMPENSAR"/>
    <n v="39000000"/>
    <s v="BANCO DAVIVIENDA"/>
    <n v="80880000"/>
    <s v="591 31-Oct-2024"/>
    <n v="15600000"/>
    <s v="Banco Davivienda S.A."/>
    <n v="482800045544"/>
    <s v="CH"/>
    <s v="830053700"/>
    <s v="FIDUDAVIVIENDA FID P.A LA MARLENE**CUSEZAR S.A"/>
    <x v="32"/>
    <x v="84"/>
    <s v="AP 601 TO 10"/>
    <n v="26000000"/>
    <n v="0"/>
    <n v="178100000"/>
    <s v="48,00-43,70"/>
    <d v="2025-05-08T00:00:00"/>
    <x v="36"/>
    <x v="0"/>
    <x v="8"/>
    <m/>
    <x v="26"/>
  </r>
  <r>
    <s v="671a775a2da7f9b3abeb33b9"/>
    <s v="706-2024"/>
    <s v="EDISON"/>
    <s v="ARBEY"/>
    <s v="MORENO"/>
    <s v="RUBIO"/>
    <s v="Nombre OK"/>
    <s v="Cédula de Ciudadanía"/>
    <n v="1024559428"/>
    <x v="0"/>
    <n v="1"/>
    <s v="Caja de Compensación Familiar CAFAM"/>
    <n v="26000000"/>
    <s v="BANCO DAVIVIENDA"/>
    <n v="109550000"/>
    <s v="706 13-Dic-2024"/>
    <n v="15600000"/>
    <s v="Banco Davivienda S.A."/>
    <n v="482800045544"/>
    <s v="CH"/>
    <s v="830053700"/>
    <s v="FIDUDAVIVIENDA FID P.A LA MARLENE**CUSEZAR S.A"/>
    <x v="32"/>
    <x v="84"/>
    <s v="AP 103 TO 2"/>
    <n v="0"/>
    <n v="0"/>
    <n v="178100000"/>
    <s v="48,00-43,70"/>
    <d v="2025-05-12T00:00:00"/>
    <x v="36"/>
    <x v="0"/>
    <x v="0"/>
    <m/>
    <x v="26"/>
  </r>
  <r>
    <s v="671a775a2da7f9b3abeb33b9"/>
    <s v="706-2024"/>
    <s v="LEIDY"/>
    <s v="MARBEL"/>
    <s v="MONCADA"/>
    <s v="MESA"/>
    <s v="Nombre OK"/>
    <s v="Cédula de Ciudadanía"/>
    <n v="1030671283"/>
    <x v="1"/>
    <n v="0"/>
    <s v="Caja de Compensación Familiar CAFAM"/>
    <n v="26000000"/>
    <s v="BANCO DAVIVIENDA"/>
    <n v="109550000"/>
    <s v="706 13-Dic-2024"/>
    <n v="15600000"/>
    <s v="Banco Davivienda S.A."/>
    <n v="482800045544"/>
    <s v="CH"/>
    <s v="830053700"/>
    <s v="FIDUDAVIVIENDA FID P.A LA MARLENE**CUSEZAR S.A"/>
    <x v="32"/>
    <x v="84"/>
    <s v="AP 103 TO 2"/>
    <n v="0"/>
    <n v="0"/>
    <n v="178100000"/>
    <s v="48,00-43,70"/>
    <d v="2025-04-29T00:00:00"/>
    <x v="36"/>
    <x v="0"/>
    <x v="0"/>
    <m/>
    <x v="26"/>
  </r>
  <r>
    <s v="671a7da52da7f9b3abeb368e"/>
    <s v="591-2024"/>
    <s v="LUISA"/>
    <s v="FERNANDA"/>
    <s v="GOMEZ"/>
    <s v="TORRES"/>
    <s v="Nombre OK"/>
    <s v="Cédula de Ciudadanía"/>
    <n v="1022343651"/>
    <x v="0"/>
    <n v="1"/>
    <s v="Caja Colombiana de Subsidio Familiar COLSUBSIDIO"/>
    <n v="39000000"/>
    <s v="BANCO DAVIVIENDA"/>
    <n v="75444999"/>
    <s v="591 31-Oct-2024"/>
    <n v="15600000"/>
    <s v="Banco Davivienda S.A."/>
    <n v="482800045544"/>
    <s v="CH"/>
    <s v="830053700"/>
    <s v="FIDUDAVIVIENDA FID P.A LA MARLENE**CUSEZAR S.A"/>
    <x v="32"/>
    <x v="84"/>
    <s v="AP 204 TO 2"/>
    <n v="26000000"/>
    <n v="0"/>
    <n v="178100000"/>
    <s v="48,00-43,70"/>
    <d v="2025-05-12T00:00:00"/>
    <x v="36"/>
    <x v="0"/>
    <x v="0"/>
    <m/>
    <x v="26"/>
  </r>
  <r>
    <s v="671a82c62da7f9b3abeb39ca"/>
    <s v="591-2024"/>
    <s v="WILLIAM"/>
    <s v="HERNANDO"/>
    <s v="TIMOTE"/>
    <s v="ALFONSO"/>
    <s v="Sin asignar"/>
    <s v="Cédula de Ciudadanía"/>
    <n v="1030544251"/>
    <x v="0"/>
    <n v="1"/>
    <s v="Asociación de las Cajas de Compensación Familiar Compensar, Comfenalco Valle y Comfenalco Antioquia"/>
    <m/>
    <s v="BANCO DAVIVIENDA"/>
    <n v="58000000"/>
    <s v="591 31-Oct-2024"/>
    <n v="15600000"/>
    <s v="Banco Davivienda S.A."/>
    <n v="482800045544"/>
    <s v="CH"/>
    <s v="830053700"/>
    <s v="FIDUDAVIVIENDA FID P.A LA MARLENE**CUSEZAR S.A"/>
    <x v="32"/>
    <x v="84"/>
    <s v="AP 304 TO 23"/>
    <m/>
    <m/>
    <m/>
    <m/>
    <m/>
    <x v="4"/>
    <x v="5"/>
    <x v="1"/>
    <m/>
    <x v="2"/>
  </r>
  <r>
    <s v="671f9f22e38cbfbc4bcfd858"/>
    <s v="633-2024"/>
    <s v="CARLOS"/>
    <s v="ANDRES"/>
    <s v="GOMEZ"/>
    <s v="MURCIA"/>
    <s v="Nombre OK"/>
    <s v="Cédula de Ciudadanía"/>
    <n v="80141717"/>
    <x v="0"/>
    <n v="1"/>
    <s v="Caja de Compensación Familiar CAFAM"/>
    <n v="39000000"/>
    <s v="BANCO DAVIVIENDA"/>
    <n v="73180000"/>
    <s v="633 22-Nov-2024"/>
    <n v="15600000"/>
    <s v="Banco Davivienda S.A."/>
    <n v="482800045544"/>
    <s v="CH"/>
    <s v="830053700"/>
    <s v="FIDUDAVIVIENDA FID P.A LA MARLENE**CUSEZAR S.A"/>
    <x v="32"/>
    <x v="84"/>
    <s v="AP 403 TO 7"/>
    <n v="26000000"/>
    <n v="0"/>
    <n v="178100000"/>
    <s v="48,00-43,70"/>
    <d v="2025-09-02T00:00:00"/>
    <x v="29"/>
    <x v="0"/>
    <x v="7"/>
    <m/>
    <x v="13"/>
  </r>
  <r>
    <s v="671fa14ee38cbfbc4bcfd98e"/>
    <s v="615-2024"/>
    <s v="ANDERSSON"/>
    <s v="DAVID"/>
    <s v="PEÑARANDA"/>
    <s v="PABON"/>
    <s v="Nombre OK"/>
    <s v="Cédula de Ciudadanía"/>
    <n v="1065915420"/>
    <x v="0"/>
    <n v="1"/>
    <s v="Caja de Compensación Familiar CAFAM"/>
    <n v="39000000"/>
    <s v="BANCO DAVIVIENDA"/>
    <n v="75400000"/>
    <s v="615 19-Nov-2024"/>
    <n v="15600000"/>
    <s v="Banco Davivienda S.A."/>
    <n v="482800045544"/>
    <s v="CH"/>
    <s v="830053700"/>
    <s v="FIDUDAVIVIENDA FID P.A LA MARLENE**CUSEZAR S.A"/>
    <x v="32"/>
    <x v="84"/>
    <s v="AP 402 TO 3"/>
    <n v="26000000"/>
    <n v="0"/>
    <n v="178100000"/>
    <s v="48,00-43,70"/>
    <d v="2025-05-08T00:00:00"/>
    <x v="36"/>
    <x v="0"/>
    <x v="8"/>
    <m/>
    <x v="26"/>
  </r>
  <r>
    <s v="671fa1dae38cbfbc4bcfd9ff"/>
    <s v="633-2024"/>
    <s v="PAULA"/>
    <s v="ALEJANDRA"/>
    <s v="CARMONA"/>
    <s v="FLOREZ"/>
    <s v="Nombre OK"/>
    <s v="Cédula de Ciudadanía"/>
    <n v="1030696052"/>
    <x v="0"/>
    <n v="1"/>
    <s v="Caja Colombiana de Subsidio Familiar COLSUBSIDIO"/>
    <n v="39000000"/>
    <s v="BANCO DAVIVIENDA"/>
    <n v="79286000"/>
    <s v="633 22-Nov-2024"/>
    <n v="15600000"/>
    <s v="Banco Davivienda S.A."/>
    <n v="482800045544"/>
    <s v="CH"/>
    <s v="830053700"/>
    <s v="FIDUDAVIVIENDA FID P.A LA MARLENE**CUSEZAR S.A"/>
    <x v="32"/>
    <x v="84"/>
    <s v="AP 503 TO 7"/>
    <n v="26000000"/>
    <n v="0"/>
    <n v="178100000"/>
    <s v="48,00-43,70"/>
    <d v="2026-01-28T00:00:00"/>
    <x v="34"/>
    <x v="1"/>
    <x v="2"/>
    <m/>
    <x v="1"/>
  </r>
  <r>
    <s v="671fa6a694c52ef3217e4851"/>
    <s v="633-2024"/>
    <s v="LEIDY"/>
    <s v="JOHANA"/>
    <s v="PINZON"/>
    <s v="AREVALO"/>
    <s v="Nombre OK"/>
    <s v="Cédula de Ciudadanía"/>
    <n v="1000831344"/>
    <x v="0"/>
    <n v="1"/>
    <s v="Caja de Compensación Familiar COMPENSAR"/>
    <n v="39000000"/>
    <s v="BANCO DAVIVIENDA"/>
    <n v="72445000"/>
    <s v="633 22-Nov-2024"/>
    <n v="15600000"/>
    <s v="Banco Davivienda S.A."/>
    <n v="482800045544"/>
    <s v="CH"/>
    <s v="830053700"/>
    <s v="FIDUDAVIVIENDA FID P.A LA MARLENE**CUSEZAR S.A"/>
    <x v="32"/>
    <x v="84"/>
    <s v="AP 102 TO 8"/>
    <n v="26000000"/>
    <n v="0"/>
    <n v="178100000"/>
    <s v="48,00-43,70"/>
    <d v="2025-04-28T00:00:00"/>
    <x v="36"/>
    <x v="0"/>
    <x v="8"/>
    <m/>
    <x v="26"/>
  </r>
  <r>
    <s v="671fa75e94c52ef3217e48f1"/>
    <s v="613-2024"/>
    <s v="JAVIER"/>
    <s v="ORLANDO"/>
    <s v="MOLINA"/>
    <s v=""/>
    <s v="Nombre OK"/>
    <s v="Cédula de Ciudadanía"/>
    <n v="1022342515"/>
    <x v="0"/>
    <n v="1"/>
    <s v="Caja de Compensación Familiar COMPENSAR"/>
    <n v="26000000"/>
    <s v="BANCO DAVIVIENDA"/>
    <n v="120284000"/>
    <s v="613 19-Nov-2024"/>
    <n v="15600000"/>
    <s v="Banco Davivienda S.A."/>
    <n v="482800045544"/>
    <s v="CH"/>
    <s v="830053700"/>
    <s v="FIDUDAVIVIENDA FID P.A LA MARLENE**CUSEZAR S.A"/>
    <x v="32"/>
    <x v="84"/>
    <s v="AP 301 TO 5"/>
    <n v="0"/>
    <n v="0"/>
    <n v="178100000"/>
    <s v="48,00-43,70"/>
    <d v="2025-05-08T00:00:00"/>
    <x v="36"/>
    <x v="0"/>
    <x v="8"/>
    <m/>
    <x v="26"/>
  </r>
  <r>
    <s v="671fa93594c52ef3217e4a15"/>
    <s v="633-2024"/>
    <s v="YEYSON"/>
    <s v="FABIAN"/>
    <s v="PENAGOS"/>
    <s v="MENDEZ"/>
    <s v="Nombre OK"/>
    <s v="Cédula de Ciudadanía"/>
    <n v="1069924077"/>
    <x v="0"/>
    <n v="1"/>
    <s v="Caja de Compensación Familiar COMPENSAR"/>
    <n v="39000000"/>
    <s v="BANCO DAVIVIENDA"/>
    <n v="80880000"/>
    <s v="633 22-Nov-2024"/>
    <n v="15600000"/>
    <s v="Banco Davivienda S.A."/>
    <n v="482800045544"/>
    <s v="CH"/>
    <s v="830053700"/>
    <s v="FIDUDAVIVIENDA FID P.A LA MARLENE**CUSEZAR S.A"/>
    <x v="32"/>
    <x v="84"/>
    <s v="AP 301 TO 9"/>
    <n v="26000000"/>
    <n v="0"/>
    <n v="178100000"/>
    <s v="48,00-43,70"/>
    <d v="2025-05-08T00:00:00"/>
    <x v="36"/>
    <x v="0"/>
    <x v="8"/>
    <m/>
    <x v="26"/>
  </r>
  <r>
    <s v="671fac3294c52ef3217e4bbb"/>
    <s v="633-2024"/>
    <s v="GLORIA"/>
    <s v="LUISA"/>
    <s v="CONTRERAS"/>
    <s v=""/>
    <s v="Nombre OK"/>
    <s v="Cédula de Ciudadanía"/>
    <n v="52082727"/>
    <x v="0"/>
    <n v="1"/>
    <s v="Caja de Compensación Familiar COMPENSAR"/>
    <n v="39000000"/>
    <s v="BANCO DAVIVIENDA"/>
    <n v="81500000"/>
    <s v="633 22-Nov-2024"/>
    <n v="15600000"/>
    <s v="Banco Davivienda S.A."/>
    <n v="482800045544"/>
    <s v="CH"/>
    <s v="830053700"/>
    <s v="FIDUDAVIVIENDA FID P.A LA MARLENE**CUSEZAR S.A"/>
    <x v="32"/>
    <x v="84"/>
    <s v="AP 404 TO 9"/>
    <n v="26000000"/>
    <n v="0"/>
    <n v="178100000"/>
    <s v="48,00-43,70"/>
    <d v="2025-05-08T00:00:00"/>
    <x v="36"/>
    <x v="0"/>
    <x v="8"/>
    <m/>
    <x v="26"/>
  </r>
  <r>
    <s v="671fad4494c52ef3217e4c89"/>
    <s v="615-2024"/>
    <s v="MANSUR"/>
    <s v="ARLET"/>
    <s v="FUENTES"/>
    <s v="SOLAR"/>
    <s v="Revisar nombre"/>
    <s v="Cédula de Ciudadanía"/>
    <n v="80921451"/>
    <x v="0"/>
    <n v="1"/>
    <s v="Caja de Compensación Familiar COMPENSAR"/>
    <n v="39000000"/>
    <s v="BANCO DAVIVIENDA"/>
    <n v="98575000"/>
    <s v="615 19-Nov-2024"/>
    <n v="15600000"/>
    <s v="Banco Davivienda S.A."/>
    <n v="482800045544"/>
    <s v="CH"/>
    <s v="830053700"/>
    <s v="FIDUDAVIVIENDA FID P.A LA MARLENE**CUSEZAR S.A"/>
    <x v="32"/>
    <x v="84"/>
    <s v="AP 604 TO 5"/>
    <n v="0"/>
    <n v="0"/>
    <n v="178100000"/>
    <s v="48,00-43,70"/>
    <d v="2025-05-08T00:00:00"/>
    <x v="36"/>
    <x v="0"/>
    <x v="8"/>
    <s v="Apellido errado el correcto es Soler"/>
    <x v="26"/>
  </r>
  <r>
    <s v="671fad4494c52ef3217e4c89"/>
    <s v="615-2024"/>
    <s v="LUCY"/>
    <s v="ARGENIS"/>
    <s v="MORALES"/>
    <s v="HERRERA"/>
    <s v="Nombre OK"/>
    <s v="Cédula de Ciudadanía"/>
    <n v="1123085436"/>
    <x v="1"/>
    <n v="0"/>
    <s v="Caja de Compensación Familiar COMPENSAR"/>
    <n v="39000000"/>
    <s v="BANCO DAVIVIENDA"/>
    <n v="98575000"/>
    <s v="615 19-Nov-2024"/>
    <n v="15600000"/>
    <s v="Banco Davivienda S.A."/>
    <n v="482800045544"/>
    <s v="CH"/>
    <s v="830053700"/>
    <s v="FIDUDAVIVIENDA FID P.A LA MARLENE**CUSEZAR S.A"/>
    <x v="32"/>
    <x v="84"/>
    <s v="AP 604 TO 5"/>
    <n v="0"/>
    <n v="0"/>
    <n v="178100000"/>
    <s v="48,00-43,70"/>
    <d v="2025-05-08T00:00:00"/>
    <x v="36"/>
    <x v="0"/>
    <x v="8"/>
    <m/>
    <x v="26"/>
  </r>
  <r>
    <s v="671fae2f94c52ef3217e4ce1"/>
    <s v="615-2024"/>
    <s v="LUISA"/>
    <s v="FERNANDA"/>
    <s v="CARDENAS"/>
    <s v="CORRALES"/>
    <s v="Nombre OK"/>
    <s v="Cédula de Ciudadanía"/>
    <n v="1033774885"/>
    <x v="0"/>
    <n v="1"/>
    <s v="Caja Colombiana de Subsidio Familiar COLSUBSIDIO"/>
    <n v="39000000"/>
    <s v="BANCO DAVIVIENDA"/>
    <n v="107195000"/>
    <s v="615 19-Nov-2024"/>
    <n v="15600000"/>
    <s v="Banco Davivienda S.A."/>
    <n v="482800045544"/>
    <s v="CH"/>
    <s v="830053700"/>
    <s v="FIDUDAVIVIENDA FID P.A LA MARLENE**CUSEZAR S.A"/>
    <x v="32"/>
    <x v="84"/>
    <s v="AP 504 TO 10"/>
    <n v="0"/>
    <n v="0"/>
    <n v="178100000"/>
    <s v="48,00-43,70"/>
    <d v="2025-05-08T00:00:00"/>
    <x v="36"/>
    <x v="0"/>
    <x v="8"/>
    <m/>
    <x v="26"/>
  </r>
  <r>
    <s v="671fafee94c52ef3217e4f0f"/>
    <s v="615-2024"/>
    <s v="SERGIO"/>
    <s v="ANDRES"/>
    <s v="HERNANDEZ"/>
    <s v="ALVEAR"/>
    <s v="Nombre OK"/>
    <s v="Cédula de Ciudadanía"/>
    <n v="1233498348"/>
    <x v="0"/>
    <n v="1"/>
    <s v="Caja de Compensación Familiar COMPENSAR"/>
    <n v="39000000"/>
    <s v="BANCO DAVIVIENDA"/>
    <n v="86829000"/>
    <s v="615 19-Nov-2024"/>
    <n v="15600000"/>
    <s v="Banco Davivienda S.A."/>
    <n v="482800045544"/>
    <s v="CH"/>
    <s v="830053700"/>
    <s v="FIDUDAVIVIENDA FID P.A LA MARLENE**CUSEZAR S.A"/>
    <x v="32"/>
    <x v="84"/>
    <s v="AP 502 TO 19"/>
    <n v="26000000"/>
    <n v="0"/>
    <n v="188500000"/>
    <s v="53,00-48,89"/>
    <d v="2025-05-08T00:00:00"/>
    <x v="36"/>
    <x v="0"/>
    <x v="8"/>
    <m/>
    <x v="26"/>
  </r>
  <r>
    <s v="671faffb94c52ef3217e4f34"/>
    <s v="633-2024"/>
    <s v="YENNIFER"/>
    <s v=""/>
    <s v="ACACIO"/>
    <s v="CORZO"/>
    <s v="Nombre OK"/>
    <s v="Cédula de Ciudadanía"/>
    <n v="53076843"/>
    <x v="0"/>
    <n v="1"/>
    <s v="Caja Colombiana de Subsidio Familiar COLSUBSIDIO"/>
    <n v="39000000"/>
    <s v="BANCO DAVIVIENDA"/>
    <n v="77100000"/>
    <s v="633 22-Nov-2024"/>
    <n v="15600000"/>
    <s v="Banco Davivienda S.A."/>
    <n v="482800045544"/>
    <s v="CH"/>
    <s v="830053700"/>
    <s v="FIDUDAVIVIENDA FID P.A LA MARLENE**CUSEZAR S.A"/>
    <x v="32"/>
    <x v="84"/>
    <s v="AP 503 TO 6"/>
    <n v="26000000"/>
    <n v="0"/>
    <n v="178100000"/>
    <s v="48,00-43,70"/>
    <d v="2025-05-08T00:00:00"/>
    <x v="36"/>
    <x v="0"/>
    <x v="8"/>
    <m/>
    <x v="26"/>
  </r>
  <r>
    <s v="671fb4c294c52ef3217e51e1"/>
    <s v="633-2024"/>
    <s v="EDWIN"/>
    <s v="ALBERTO"/>
    <s v="RIVERA"/>
    <s v="PERDOMO"/>
    <s v="Nombre OK"/>
    <s v="Cédula de Ciudadanía"/>
    <n v="1070951935"/>
    <x v="0"/>
    <n v="1"/>
    <s v="Caja Colombiana de Subsidio Familiar COLSUBSIDIO"/>
    <n v="30000000"/>
    <s v="BANCO DAVIVIENDA"/>
    <n v="124400000"/>
    <s v="633 22-Nov-2024"/>
    <n v="15600000"/>
    <s v="Banco Davivienda S.A."/>
    <n v="482800045544"/>
    <s v="CH"/>
    <s v="830053700"/>
    <s v="FIDUDAVIVIENDA FID P.A LA MARLENE**CUSEZAR S.A"/>
    <x v="32"/>
    <x v="84"/>
    <s v="AP 204 TO 24"/>
    <n v="0"/>
    <n v="0"/>
    <n v="188500000"/>
    <s v="53,00-48,89"/>
    <d v="2025-05-08T00:00:00"/>
    <x v="36"/>
    <x v="0"/>
    <x v="8"/>
    <m/>
    <x v="26"/>
  </r>
  <r>
    <s v="671fb8d594c52ef3217e5402"/>
    <s v="633-2024"/>
    <s v="NATHALY"/>
    <s v=""/>
    <s v="ROBLES"/>
    <s v="VILLALOBOS"/>
    <s v="Sin asignar"/>
    <s v="Cédula de Ciudadanía"/>
    <n v="1024519759"/>
    <x v="0"/>
    <n v="1"/>
    <s v="Caja de Compensación Familiar COMPENSAR"/>
    <m/>
    <s v="BANCO DAVIVIENDA"/>
    <n v="122600000"/>
    <s v="633 22-Nov-2024"/>
    <n v="15600000"/>
    <s v="Banco Davivienda S.A."/>
    <n v="482800045544"/>
    <s v="CH"/>
    <s v="830053700"/>
    <s v="FIDUDAVIVIENDA FID P.A LA MARLENE**CUSEZAR S.A"/>
    <x v="32"/>
    <x v="84"/>
    <s v="AP 204 TO 3"/>
    <m/>
    <m/>
    <m/>
    <m/>
    <m/>
    <x v="4"/>
    <x v="2"/>
    <x v="1"/>
    <m/>
    <x v="2"/>
  </r>
  <r>
    <s v="671fc14894c52ef3217e5a0b"/>
    <s v="633-2024"/>
    <s v="YULY"/>
    <s v=""/>
    <s v="GALINDO"/>
    <s v="ARIZA"/>
    <s v="Nombre OK"/>
    <s v="Cédula de Ciudadanía"/>
    <n v="1013632908"/>
    <x v="0"/>
    <n v="1"/>
    <s v="Caja de Compensación Familiar COMPENSAR"/>
    <n v="30000000"/>
    <s v="BANCO DAVIVIENDA"/>
    <n v="79095000"/>
    <s v="633 22-Nov-2024"/>
    <n v="15600000"/>
    <s v="Banco Davivienda S.A."/>
    <n v="482800045544"/>
    <s v="CH"/>
    <s v="830053700"/>
    <s v="FIDUDAVIVIENDA FID P.A LA MARLENE**CUSEZAR S.A"/>
    <x v="32"/>
    <x v="84"/>
    <s v="AP 304 TO 4"/>
    <n v="26000000"/>
    <n v="0"/>
    <n v="178100000"/>
    <s v="48,00-43,70"/>
    <d v="2025-05-08T00:00:00"/>
    <x v="36"/>
    <x v="0"/>
    <x v="8"/>
    <m/>
    <x v="26"/>
  </r>
  <r>
    <s v="671fc3f394c52ef3217e5b2a"/>
    <s v="630-2024"/>
    <s v="DAYANNA"/>
    <s v="ALEJANDRA"/>
    <s v="MARTINEZ"/>
    <s v="REYES"/>
    <s v="Nombre OK"/>
    <s v="Cédula de Ciudadanía"/>
    <n v="1010001326"/>
    <x v="0"/>
    <n v="1"/>
    <s v="Caja de Compensación Familiar COMPENSAR"/>
    <n v="39000000"/>
    <s v="BANCO DAVIVIENDA"/>
    <n v="57682000"/>
    <s v="630 20-Nov-2024"/>
    <n v="15600000"/>
    <s v="Banco Davivienda S.A."/>
    <n v="482800045544"/>
    <s v="CH"/>
    <s v="830053700"/>
    <s v="FIDUDAVIVIENDA FID P.A LA MARLENE**CUSEZAR S.A"/>
    <x v="32"/>
    <x v="84"/>
    <s v="AP 101 TO 11"/>
    <n v="26000000"/>
    <n v="0"/>
    <n v="154700000"/>
    <s v="37,97-35,81"/>
    <d v="2025-05-12T00:00:00"/>
    <x v="36"/>
    <x v="0"/>
    <x v="0"/>
    <m/>
    <x v="26"/>
  </r>
  <r>
    <s v="671fcc1b1fb590d46cb99fb2"/>
    <s v="629-2024"/>
    <s v="KAREN"/>
    <s v="YULIZA"/>
    <s v="HERNANDEZ"/>
    <s v="AGUILAR"/>
    <s v="Nombre OK"/>
    <s v="Cédula de Ciudadanía"/>
    <n v="1022431754"/>
    <x v="0"/>
    <n v="1"/>
    <s v="Caja Colombiana de Subsidio Familiar COLSUBSIDIO"/>
    <n v="39000000"/>
    <s v="BANCO DAVIVIENDA"/>
    <n v="69900000"/>
    <s v="629 20-Nov-2024"/>
    <n v="15600000"/>
    <s v="Banco Davivienda S.A."/>
    <n v="482800045544"/>
    <s v="CH"/>
    <s v="830053700"/>
    <s v="FIDUDAVIVIENDA FID P.A LA MARLENE**CUSEZAR S.A"/>
    <x v="32"/>
    <x v="84"/>
    <s v="AP 203 TO 11"/>
    <n v="0"/>
    <n v="0"/>
    <n v="178100000"/>
    <s v="48,00-43,70"/>
    <d v="2025-05-08T00:00:00"/>
    <x v="36"/>
    <x v="0"/>
    <x v="8"/>
    <m/>
    <x v="26"/>
  </r>
  <r>
    <s v="671fd2051fb590d46cb9a3b8"/>
    <s v="615-2024"/>
    <s v="DANY"/>
    <s v="TATIANA"/>
    <s v="TORRES"/>
    <s v="BOLAÑOS"/>
    <s v="Nombre OK"/>
    <s v="Cédula de Ciudadanía"/>
    <n v="1233495870"/>
    <x v="0"/>
    <n v="1"/>
    <s v="Caja de Compensación Familiar COMPENSAR"/>
    <n v="26000000"/>
    <s v="BANCO DAVIVIENDA"/>
    <n v="111930000"/>
    <s v="615 19-Nov-2024"/>
    <n v="15600000"/>
    <s v="Banco Davivienda S.A."/>
    <n v="482800045544"/>
    <s v="CH"/>
    <s v="830053700"/>
    <s v="FIDUDAVIVIENDA FID P.A LA MARLENE**CUSEZAR S.A"/>
    <x v="32"/>
    <x v="84"/>
    <s v="AP 602 TO 12"/>
    <n v="0"/>
    <n v="0"/>
    <n v="178100000"/>
    <s v="48,00-43,70"/>
    <d v="2025-05-08T00:00:00"/>
    <x v="36"/>
    <x v="0"/>
    <x v="8"/>
    <m/>
    <x v="26"/>
  </r>
  <r>
    <s v="671fd2741fb590d46cb9a3e5"/>
    <s v="613-2024"/>
    <s v="LUIS"/>
    <s v="REINALDO"/>
    <s v="GIL"/>
    <s v="ABRIL"/>
    <s v="Nombre OK"/>
    <s v="Cédula de Ciudadanía"/>
    <n v="79750437"/>
    <x v="0"/>
    <n v="1"/>
    <s v="Caja Colombiana de Subsidio Familiar COLSUBSIDIO"/>
    <n v="26000000"/>
    <s v="BANCO DAVIVIENDA"/>
    <n v="118550000"/>
    <s v="613 19-Nov-2024"/>
    <n v="15600000"/>
    <s v="Banco Davivienda S.A."/>
    <n v="482800045544"/>
    <s v="CH"/>
    <s v="830053700"/>
    <s v="FIDUDAVIVIENDA FID P.A LA MARLENE**CUSEZAR S.A"/>
    <x v="32"/>
    <x v="84"/>
    <s v="AP 301 TO 21"/>
    <n v="0"/>
    <n v="0"/>
    <n v="188500000"/>
    <s v="53,00-48,89"/>
    <d v="2025-05-13T00:00:00"/>
    <x v="36"/>
    <x v="0"/>
    <x v="0"/>
    <m/>
    <x v="26"/>
  </r>
  <r>
    <s v="671fd2741fb590d46cb9a3e5"/>
    <s v="613-2024"/>
    <s v="SANDRA"/>
    <s v="MILENA"/>
    <s v="ROJAS"/>
    <s v="PIRA"/>
    <s v="Nombre OK"/>
    <s v="Cédula de Ciudadanía"/>
    <n v="21018557"/>
    <x v="1"/>
    <n v="0"/>
    <s v="Caja Colombiana de Subsidio Familiar COLSUBSIDIO"/>
    <n v="26000000"/>
    <s v="BANCO DAVIVIENDA"/>
    <n v="118550000"/>
    <s v="613 19-Nov-2024"/>
    <n v="15600000"/>
    <s v="Banco Davivienda S.A."/>
    <n v="482800045544"/>
    <s v="CH"/>
    <s v="830053700"/>
    <s v="FIDUDAVIVIENDA FID P.A LA MARLENE**CUSEZAR S.A"/>
    <x v="32"/>
    <x v="84"/>
    <s v="AP 301 TO 21"/>
    <n v="0"/>
    <n v="0"/>
    <n v="188500000"/>
    <s v="53,00-48,89"/>
    <d v="2025-04-29T00:00:00"/>
    <x v="36"/>
    <x v="0"/>
    <x v="0"/>
    <m/>
    <x v="26"/>
  </r>
  <r>
    <s v="671fd8531fb590d46cb9a7f0"/>
    <s v="615-2024"/>
    <s v="MICHEL"/>
    <s v="LORENA"/>
    <s v="BEJARANO"/>
    <s v="LOPEZ"/>
    <s v="Nombre OK"/>
    <s v="Cédula de Ciudadanía"/>
    <n v="1007370600"/>
    <x v="0"/>
    <n v="1"/>
    <s v="Caja de Compensación Familiar COMPENSAR"/>
    <n v="39000000"/>
    <s v="BANCO DAVIVIENDA"/>
    <n v="109070000"/>
    <s v="615 19-Nov-2024"/>
    <n v="15600000"/>
    <s v="Banco Davivienda S.A."/>
    <n v="482800045544"/>
    <s v="CH"/>
    <s v="830053700"/>
    <s v="FIDUDAVIVIENDA FID P.A LA MARLENE**CUSEZAR S.A"/>
    <x v="32"/>
    <x v="84"/>
    <s v="AP 602 TO 13"/>
    <n v="0"/>
    <n v="0"/>
    <n v="178100000"/>
    <s v="48,00-43,70"/>
    <d v="2025-07-08T00:00:00"/>
    <x v="32"/>
    <x v="0"/>
    <x v="0"/>
    <m/>
    <x v="23"/>
  </r>
  <r>
    <s v="671fe2161fb590d46cb9b7ef"/>
    <s v="615-2024"/>
    <s v="HASBLEIDY"/>
    <s v="TATIANA"/>
    <s v="PABON"/>
    <s v="CABRERA"/>
    <s v="Nombre OK"/>
    <s v="Cédula de Ciudadanía"/>
    <n v="1012447167"/>
    <x v="0"/>
    <n v="1"/>
    <s v="Caja de Compensación Familiar COMPENSAR"/>
    <n v="39000000"/>
    <s v="BANCO DAVIVIENDA"/>
    <n v="50000000"/>
    <s v="615 19-Nov-2024"/>
    <n v="15600000"/>
    <s v="Banco Davivienda S.A."/>
    <n v="482800045544"/>
    <s v="CH"/>
    <s v="830053700"/>
    <s v="FIDUDAVIVIENDA FID P.A LA MARLENE**CUSEZAR S.A"/>
    <x v="32"/>
    <x v="84"/>
    <s v="AP 503 TO 1"/>
    <n v="0"/>
    <n v="0"/>
    <n v="178100000"/>
    <s v="48,00-43,70"/>
    <d v="2025-05-08T00:00:00"/>
    <x v="36"/>
    <x v="0"/>
    <x v="8"/>
    <m/>
    <x v="26"/>
  </r>
  <r>
    <s v="671fe4e41fb590d46cb9bab4"/>
    <s v="613-2024"/>
    <s v="ANGELICA"/>
    <s v="MARIA"/>
    <s v="GUERRA"/>
    <s v=""/>
    <s v="Nombre OK"/>
    <s v="Cédula de Ciudadanía"/>
    <n v="52160695"/>
    <x v="0"/>
    <n v="1"/>
    <s v="Caja de Compensación Familiar COMPENSAR"/>
    <n v="26000000"/>
    <s v="BANCO DAVIVIENDA"/>
    <n v="101000000"/>
    <s v="613 19-Nov-2024"/>
    <n v="15600000"/>
    <s v="Banco Davivienda S.A."/>
    <n v="482800045544"/>
    <s v="CH"/>
    <s v="830053700"/>
    <s v="FIDUDAVIVIENDA FID P.A LA MARLENE**CUSEZAR S.A"/>
    <x v="32"/>
    <x v="84"/>
    <s v="AP 103 TO 23"/>
    <n v="0"/>
    <n v="0"/>
    <n v="188500000"/>
    <s v="53,00-48,89"/>
    <d v="2025-05-08T00:00:00"/>
    <x v="36"/>
    <x v="0"/>
    <x v="8"/>
    <m/>
    <x v="26"/>
  </r>
  <r>
    <s v="671fe7721fb590d46cb9bdca"/>
    <s v="613-2024"/>
    <s v="LAURA"/>
    <s v="XIMENA"/>
    <s v="CAMARGO"/>
    <s v="CARABALI"/>
    <s v="Nombre OK"/>
    <s v="Cédula de Ciudadanía"/>
    <n v="1022425765"/>
    <x v="0"/>
    <n v="1"/>
    <s v="Caja Colombiana de Subsidio Familiar COLSUBSIDIO"/>
    <n v="39000000"/>
    <s v="BANCO DAVIVIENDA"/>
    <n v="74000000"/>
    <s v="613 19-Nov-2024"/>
    <n v="15600000"/>
    <s v="Banco Davivienda S.A."/>
    <n v="482800045544"/>
    <s v="CH"/>
    <s v="830053700"/>
    <s v="FIDUDAVIVIENDA FID P.A LA MARLENE**CUSEZAR S.A"/>
    <x v="32"/>
    <x v="84"/>
    <s v="AP 201 TO 24"/>
    <n v="26000000"/>
    <n v="0"/>
    <n v="188500000"/>
    <s v="53,00-48,89"/>
    <d v="2025-04-29T00:00:00"/>
    <x v="38"/>
    <x v="0"/>
    <x v="0"/>
    <m/>
    <x v="28"/>
  </r>
  <r>
    <s v="671fea4e1fb590d46cb9d5e1"/>
    <s v="615-2024"/>
    <s v="IDETH"/>
    <s v="MARIA"/>
    <s v="MARTINEZ"/>
    <s v="VALERIO"/>
    <s v="Nombre OK"/>
    <s v="Cédula de Ciudadanía"/>
    <n v="1005683095"/>
    <x v="0"/>
    <n v="1"/>
    <s v="Caja de Compensación Familiar CAFAM"/>
    <n v="39000000"/>
    <s v="BANCO DAVIVIENDA"/>
    <n v="75000000"/>
    <s v="615 19-Nov-2024"/>
    <n v="15600000"/>
    <s v="Banco Davivienda S.A."/>
    <n v="482800045544"/>
    <s v="CH"/>
    <s v="830053700"/>
    <s v="FIDUDAVIVIENDA FID P.A LA MARLENE**CUSEZAR S.A"/>
    <x v="32"/>
    <x v="84"/>
    <s v="AP 304 TO 3"/>
    <n v="26000000"/>
    <n v="0"/>
    <n v="178100000"/>
    <s v="48,00-43,70"/>
    <d v="2025-07-09T00:00:00"/>
    <x v="32"/>
    <x v="0"/>
    <x v="0"/>
    <m/>
    <x v="23"/>
  </r>
  <r>
    <s v="672a6fc07596be752d24189c"/>
    <s v="721-2024"/>
    <s v="FLORENIA"/>
    <s v=""/>
    <s v="ABRIL"/>
    <s v="DELGADO"/>
    <s v="Nombre OK"/>
    <s v="Cédula de Ciudadanía"/>
    <n v="52766608"/>
    <x v="0"/>
    <n v="1"/>
    <s v="Caja de Compensación Familiar COMPENSAR"/>
    <n v="42705000"/>
    <s v="BANCO BOGOTA"/>
    <n v="93952750"/>
    <s v="721 18-Dic-2024"/>
    <n v="15600000"/>
    <s v="Banco Davivienda S.A."/>
    <n v="482800045544"/>
    <s v="CH"/>
    <s v="830053700"/>
    <s v="FIDUDAVIVIENDA FID P.A LA MARLENE**CUSEZAR S.A"/>
    <x v="32"/>
    <x v="84"/>
    <s v="AP 404 TO 24"/>
    <n v="0"/>
    <n v="0"/>
    <n v="206407500"/>
    <s v="53,00-48,89"/>
    <d v="2025-11-24T00:00:00"/>
    <x v="18"/>
    <x v="0"/>
    <x v="2"/>
    <m/>
    <x v="0"/>
  </r>
  <r>
    <s v="672a75187596be752d241ae0"/>
    <s v="721-2024"/>
    <s v="CAMILA"/>
    <s v="ANDREA"/>
    <s v="MEDINA"/>
    <s v="BELLO"/>
    <s v="Nombre OK"/>
    <s v="Cédula de Ciudadanía"/>
    <n v="1233501518"/>
    <x v="0"/>
    <n v="1"/>
    <s v="Caja de Compensación Familiar COMPENSAR"/>
    <n v="26000000"/>
    <s v="F.N.A."/>
    <n v="129200000"/>
    <s v="721 18-Dic-2024"/>
    <n v="15600000"/>
    <s v="Banco Davivienda S.A."/>
    <n v="482800045544"/>
    <s v="CH"/>
    <s v="830053700"/>
    <s v="FIDUDAVIVIENDA FID P.A LA MARLENE**CUSEZAR S.A"/>
    <x v="32"/>
    <x v="84"/>
    <s v="AP 203 TO 24"/>
    <n v="0"/>
    <n v="0"/>
    <n v="188500000"/>
    <s v="53,00-48,89"/>
    <d v="2025-07-31T00:00:00"/>
    <x v="33"/>
    <x v="0"/>
    <x v="4"/>
    <m/>
    <x v="24"/>
  </r>
  <r>
    <s v="672a7ac07596be752d241e94"/>
    <s v="721-2024"/>
    <s v="JULIAN"/>
    <s v="ANDRES"/>
    <s v="SOSA"/>
    <s v="HERNANDEZ"/>
    <s v="Nombre OK"/>
    <s v="Cédula de Ciudadanía"/>
    <n v="1012387253"/>
    <x v="0"/>
    <n v="1"/>
    <s v="Caja de Compensación Familiar CAFAM"/>
    <n v="39000000"/>
    <s v="BANCO BBVA"/>
    <n v="99147290"/>
    <s v="721 18-Dic-2024"/>
    <n v="15600000"/>
    <s v="Banco Davivienda S.A."/>
    <n v="482800045544"/>
    <s v="CH"/>
    <s v="830053700"/>
    <s v="FIDUDAVIVIENDA FID P.A LA MARLENE**CUSEZAR S.A"/>
    <x v="32"/>
    <x v="84"/>
    <s v="AP 202 TO 2"/>
    <n v="0"/>
    <n v="0"/>
    <n v="178100000"/>
    <s v="48,00-43,70"/>
    <d v="2025-05-08T00:00:00"/>
    <x v="36"/>
    <x v="0"/>
    <x v="8"/>
    <m/>
    <x v="26"/>
  </r>
  <r>
    <s v="672a7c247596be752d241fe1"/>
    <s v="630-2024"/>
    <s v="HERIBERTO"/>
    <s v=""/>
    <s v="ALBA"/>
    <s v="TIMOTE"/>
    <s v="Nombre OK"/>
    <s v="Cédula de Ciudadanía"/>
    <n v="93022140"/>
    <x v="0"/>
    <n v="1"/>
    <s v="Caja Colombiana de Subsidio Familiar COLSUBSIDIO"/>
    <n v="39000000"/>
    <s v="BANCO DAVIVIENDA"/>
    <n v="115070000"/>
    <s v="630 20-Nov-2024"/>
    <n v="15600000"/>
    <s v="Banco Davivienda S.A."/>
    <n v="482800045544"/>
    <s v="CH"/>
    <s v="830053700"/>
    <s v="FIDUDAVIVIENDA FID P.A LA MARLENE**CUSEZAR S.A"/>
    <x v="32"/>
    <x v="84"/>
    <s v="AP 204 TO 19"/>
    <n v="0"/>
    <n v="0"/>
    <n v="188500000"/>
    <s v="53,00-48,89"/>
    <d v="2025-05-08T00:00:00"/>
    <x v="36"/>
    <x v="0"/>
    <x v="8"/>
    <m/>
    <x v="26"/>
  </r>
  <r>
    <s v="672a80f07596be752d242364"/>
    <s v="721-2024"/>
    <s v="ANGELICA MARIA"/>
    <s v="MARIA"/>
    <s v="MARTINEZ"/>
    <s v="VILLAMARIN"/>
    <s v="Revisar nombre"/>
    <s v="Cédula de Ciudadanía"/>
    <n v="1012327162"/>
    <x v="0"/>
    <n v="1"/>
    <s v="Caja Colombiana de Subsidio Familiar COLSUBSIDIO"/>
    <n v="42705000"/>
    <s v="BANCOLOMBIA"/>
    <n v="135000000"/>
    <s v="721 18-Dic-2024"/>
    <n v="15600000"/>
    <s v="Banco Davivienda S.A."/>
    <n v="482800045544"/>
    <s v="CH"/>
    <s v="830053700"/>
    <s v="FIDUDAVIVIENDA FID P.A LA MARLENE**CUSEZAR S.A"/>
    <x v="32"/>
    <x v="84"/>
    <s v="AP 501 TO 22"/>
    <n v="0"/>
    <n v="0"/>
    <n v="206407500"/>
    <s v="53,00-48,89"/>
    <d v="2025-11-24T00:00:00"/>
    <x v="18"/>
    <x v="0"/>
    <x v="4"/>
    <s v="Nombre OK en documentos y Res - Se duplica MARIA en el SUAV "/>
    <x v="0"/>
  </r>
  <r>
    <s v="672a80f77596be752d24236f"/>
    <s v="630-2024"/>
    <s v="DIEGO"/>
    <s v="FERNANDO"/>
    <s v="VENEGAS"/>
    <s v="BLANCO"/>
    <s v="Nombre OK"/>
    <s v="Cédula de Ciudadanía"/>
    <n v="1019055576"/>
    <x v="0"/>
    <n v="1"/>
    <s v="Caja Colombiana de Subsidio Familiar COLSUBSIDIO"/>
    <n v="39000000"/>
    <s v="BANCO DAVIVIENDA"/>
    <n v="105838300"/>
    <s v="630 20-Nov-2024"/>
    <n v="15600000"/>
    <s v="Banco Davivienda S.A."/>
    <n v="482800045544"/>
    <s v="CH"/>
    <s v="830053700"/>
    <s v="FIDUDAVIVIENDA FID P.A LA MARLENE**CUSEZAR S.A"/>
    <x v="32"/>
    <x v="84"/>
    <s v="AP 304 TO 19"/>
    <n v="0"/>
    <n v="0"/>
    <n v="188500000"/>
    <s v="53,00-48,89"/>
    <d v="2025-05-08T00:00:00"/>
    <x v="36"/>
    <x v="0"/>
    <x v="8"/>
    <m/>
    <x v="26"/>
  </r>
  <r>
    <s v="672a80f77596be752d24236f"/>
    <s v="630-2024"/>
    <s v="ERIKA"/>
    <s v="PAOLA"/>
    <s v="BELTRAN"/>
    <s v="CHAPARRO"/>
    <s v="Nombre OK"/>
    <s v="Cédula de Ciudadanía"/>
    <n v="1012437542"/>
    <x v="1"/>
    <n v="0"/>
    <s v="Caja Colombiana de Subsidio Familiar COLSUBSIDIO"/>
    <n v="39000000"/>
    <s v="BANCO DAVIVIENDA"/>
    <n v="105838300"/>
    <s v="630 20-Nov-2024"/>
    <n v="15600000"/>
    <s v="Banco Davivienda S.A."/>
    <n v="482800045544"/>
    <s v="CH"/>
    <s v="830053700"/>
    <s v="FIDUDAVIVIENDA FID P.A LA MARLENE**CUSEZAR S.A"/>
    <x v="32"/>
    <x v="84"/>
    <s v="AP 304 TO 19"/>
    <n v="0"/>
    <n v="0"/>
    <n v="188500000"/>
    <s v="53,00-48,89"/>
    <d v="2025-05-08T00:00:00"/>
    <x v="36"/>
    <x v="0"/>
    <x v="8"/>
    <m/>
    <x v="26"/>
  </r>
  <r>
    <s v="672a83687596be752d242412"/>
    <s v="630-2024"/>
    <s v="LUIS"/>
    <s v="ENRIQUE"/>
    <s v="VARGAS"/>
    <s v="GARZON"/>
    <s v="Nombre OK"/>
    <s v="Cédula de Ciudadanía"/>
    <n v="1106332208"/>
    <x v="0"/>
    <n v="1"/>
    <s v="Caja Colombiana de Subsidio Familiar COLSUBSIDIO"/>
    <n v="39000000"/>
    <s v="BANCO DAVIVIENDA"/>
    <n v="85700000"/>
    <s v="630 20-Nov-2024"/>
    <n v="15600000"/>
    <s v="Banco Davivienda S.A."/>
    <n v="482800045544"/>
    <s v="CH"/>
    <s v="830053700"/>
    <s v="FIDUDAVIVIENDA FID P.A LA MARLENE**CUSEZAR S.A"/>
    <x v="32"/>
    <x v="84"/>
    <s v="AP 104 TO 21"/>
    <n v="26000000"/>
    <n v="0"/>
    <n v="188500000"/>
    <s v="53,00-48,89"/>
    <d v="2025-05-08T00:00:00"/>
    <x v="36"/>
    <x v="0"/>
    <x v="8"/>
    <m/>
    <x v="26"/>
  </r>
  <r>
    <s v="672a86637596be752d242573"/>
    <s v="721-2024"/>
    <s v="JURANY"/>
    <s v="ANDREA"/>
    <s v="RODAS"/>
    <s v="CORTES"/>
    <s v="Nombre OK"/>
    <s v="Cédula de Ciudadanía"/>
    <n v="1000130519"/>
    <x v="0"/>
    <n v="1"/>
    <s v="Caja de Compensación Familiar CAFAM"/>
    <n v="39000000"/>
    <s v="LA HIPOTECARIA"/>
    <n v="103230000"/>
    <s v="721 18-Dic-2024"/>
    <n v="15600000"/>
    <s v="Banco Davivienda S.A."/>
    <n v="482800045544"/>
    <s v="CH"/>
    <s v="830053700"/>
    <s v="FIDUDAVIVIENDA FID P.A LA MARLENE**CUSEZAR S.A"/>
    <x v="32"/>
    <x v="84"/>
    <s v="AP 404 TO 14"/>
    <n v="0"/>
    <n v="0"/>
    <n v="178100000"/>
    <s v="48,00-43,70"/>
    <d v="2025-12-02T00:00:00"/>
    <x v="0"/>
    <x v="0"/>
    <x v="4"/>
    <m/>
    <x v="0"/>
  </r>
  <r>
    <s v="672a8a767596be752d242a6b"/>
    <s v="630-2024"/>
    <s v="TANIA"/>
    <s v="ALEJANDRA"/>
    <s v="PULGARIN"/>
    <s v="GOMEZ"/>
    <s v="Nombre OK"/>
    <s v="Cédula de Ciudadanía"/>
    <n v="1233494444"/>
    <x v="0"/>
    <n v="1"/>
    <s v="Caja de Compensación Familiar COMPENSAR"/>
    <n v="39000000"/>
    <s v="BANCO DAVIVIENDA"/>
    <n v="78700000"/>
    <s v="630 20-Nov-2024"/>
    <n v="15600000"/>
    <s v="Banco Davivienda S.A."/>
    <n v="482800045544"/>
    <s v="CH"/>
    <s v="830053700"/>
    <s v="FIDUDAVIVIENDA FID P.A LA MARLENE**CUSEZAR S.A"/>
    <x v="32"/>
    <x v="84"/>
    <s v="AP 603 TO 18"/>
    <n v="26000000"/>
    <n v="0"/>
    <n v="188500000"/>
    <s v="53,00-48,89"/>
    <d v="2025-05-08T00:00:00"/>
    <x v="36"/>
    <x v="0"/>
    <x v="8"/>
    <m/>
    <x v="26"/>
  </r>
  <r>
    <s v="672b876d7596be752d24537d"/>
    <s v="630-2024"/>
    <s v="YULI"/>
    <s v="ANDREA"/>
    <s v="NUÑEZ"/>
    <s v="RAMIREZ"/>
    <s v="Nombre OK"/>
    <s v="Cédula de Ciudadanía"/>
    <n v="1072365615"/>
    <x v="0"/>
    <n v="1"/>
    <s v="Caja de Compensación Familiar CAFAM"/>
    <n v="30000000"/>
    <s v="BANCO DAVIVIENDA"/>
    <n v="124570000"/>
    <s v="630 20-Nov-2024"/>
    <n v="15600000"/>
    <s v="Banco Davivienda S.A."/>
    <n v="482800045544"/>
    <s v="CH"/>
    <s v="830053700"/>
    <s v="FIDUDAVIVIENDA FID P.A LA MARLENE**CUSEZAR S.A"/>
    <x v="32"/>
    <x v="84"/>
    <s v="AP 603 TO 19"/>
    <n v="0"/>
    <n v="0"/>
    <n v="188500000"/>
    <s v="53,00-48,89"/>
    <d v="2025-05-08T00:00:00"/>
    <x v="36"/>
    <x v="0"/>
    <x v="8"/>
    <m/>
    <x v="26"/>
  </r>
  <r>
    <s v="672b8a327596be752d2455dc"/>
    <s v="689-2024"/>
    <s v="YULIANIS"/>
    <s v="ESTEBELIN"/>
    <s v="AYALA"/>
    <s v="CARDENAS"/>
    <s v="Nombre OK"/>
    <s v="Cédula de Ciudadanía"/>
    <n v="1042348864"/>
    <x v="0"/>
    <n v="1"/>
    <s v="Caja de Compensación Familiar de Cundinamarca - COMFACUNDI"/>
    <n v="39000000"/>
    <s v="BANCO DAVIVIENDA"/>
    <n v="75096000"/>
    <s v="689 06-Dic-2024"/>
    <n v="15600000"/>
    <s v="Banco Davivienda S.A."/>
    <n v="482800045544"/>
    <s v="CH"/>
    <s v="830053700"/>
    <s v="FIDUDAVIVIENDA FID P.A LA MARLENE**CUSEZAR S.A"/>
    <x v="32"/>
    <x v="84"/>
    <s v="AP 101 TO 21"/>
    <n v="26000000"/>
    <n v="0"/>
    <n v="171600000"/>
    <s v="43,17-39,02"/>
    <d v="2025-04-29T00:00:00"/>
    <x v="38"/>
    <x v="0"/>
    <x v="0"/>
    <m/>
    <x v="28"/>
  </r>
  <r>
    <s v="67361d8a089863ef9fbe7d0b"/>
    <s v="691-2024"/>
    <s v="OSCAR"/>
    <s v="ANDRES"/>
    <s v="BOLIVAR"/>
    <s v="CARDENAS"/>
    <s v="Nombre OK"/>
    <s v="Cédula de Ciudadanía"/>
    <n v="80144163"/>
    <x v="0"/>
    <n v="1"/>
    <s v="Caja Colombiana de Subsidio Familiar COLSUBSIDIO"/>
    <n v="39000000"/>
    <s v="BANCO DAVIVIENDA"/>
    <n v="89050000"/>
    <s v="691 10-Dic-2024"/>
    <n v="15600000"/>
    <s v="Banco Davivienda S.A."/>
    <n v="482800045544"/>
    <s v="CH"/>
    <s v="830053700"/>
    <s v="FIDUDAVIVIENDA FID P.A LA MARLENE**CUSEZAR S.A"/>
    <x v="32"/>
    <x v="84"/>
    <s v="AP 601 TO 22"/>
    <n v="26000000"/>
    <n v="0"/>
    <n v="188500000"/>
    <s v="53,00-48,89"/>
    <d v="2025-05-08T00:00:00"/>
    <x v="36"/>
    <x v="0"/>
    <x v="8"/>
    <m/>
    <x v="26"/>
  </r>
  <r>
    <s v="673e08f749fdc011f72ac041"/>
    <s v="707-2024"/>
    <s v="JUAN"/>
    <s v="CARLOS"/>
    <s v="SANCHEZ"/>
    <s v="REINA"/>
    <s v="Nombre OK"/>
    <s v="Cédula de Ciudadanía"/>
    <n v="79636206"/>
    <x v="0"/>
    <n v="1"/>
    <s v="Caja de Compensación Familiar COMPENSAR"/>
    <n v="26000000"/>
    <s v="F.N.A."/>
    <n v="121009999"/>
    <s v="707 13-Dic-2024"/>
    <n v="15600000"/>
    <s v="Banco Davivienda S.A."/>
    <n v="482800045544"/>
    <s v="CH"/>
    <s v="830053700"/>
    <s v="FIDUDAVIVIENDA FID P.A LA MARLENE**CUSEZAR S.A"/>
    <x v="32"/>
    <x v="84"/>
    <s v="AP 503 TO 21"/>
    <n v="0"/>
    <n v="0"/>
    <n v="188500000"/>
    <s v="53,00-48,89"/>
    <d v="2025-05-19T00:00:00"/>
    <x v="35"/>
    <x v="0"/>
    <x v="8"/>
    <m/>
    <x v="25"/>
  </r>
  <r>
    <s v="673f56b849fdc011f72b594e"/>
    <s v="702-2024"/>
    <s v="MERYS"/>
    <s v="QUIROZ"/>
    <s v="PALENCIA"/>
    <s v=""/>
    <s v="Nombre OK"/>
    <s v="Cédula de Ciudadanía"/>
    <n v="55306483"/>
    <x v="0"/>
    <n v="1"/>
    <s v="Caja de Compensación Familiar COMPENSAR"/>
    <n v="39000000"/>
    <s v="BANCO DAVIVIENDA"/>
    <n v="79500000"/>
    <s v="702 13-Dic-2024"/>
    <n v="15600000"/>
    <s v="Banco Davivienda S.A."/>
    <n v="482800045544"/>
    <s v="CH"/>
    <s v="830053700"/>
    <s v="FIDUDAVIVIENDA FID P.A LA MARLENE**CUSEZAR S.A"/>
    <x v="32"/>
    <x v="84"/>
    <s v="AP 403 TO 2"/>
    <n v="26000000"/>
    <n v="0"/>
    <n v="178100000"/>
    <s v="48,00-43,70"/>
    <d v="2025-08-13T00:00:00"/>
    <x v="23"/>
    <x v="0"/>
    <x v="7"/>
    <m/>
    <x v="15"/>
  </r>
  <r>
    <s v="673f95c249fdc011f72b8703"/>
    <s v="702-2024"/>
    <s v="MIGUEL"/>
    <s v="ANGEL"/>
    <s v="TORREZ"/>
    <s v="ESCAMILLA"/>
    <s v="Revisar nombre"/>
    <s v="Cédula de Ciudadanía"/>
    <n v="1233494578"/>
    <x v="0"/>
    <n v="1"/>
    <s v="Caja Colombiana de Subsidio Familiar COLSUBSIDIO"/>
    <n v="26000000"/>
    <s v="BANCO DAVIVIENDA"/>
    <n v="113227000"/>
    <s v="702 13-Dic-2024"/>
    <n v="15600000"/>
    <s v="Banco Davivienda S.A."/>
    <n v="482800045544"/>
    <s v="CH"/>
    <s v="830053700"/>
    <s v="FIDUDAVIVIENDA FID P.A LA MARLENE**CUSEZAR S.A"/>
    <x v="32"/>
    <x v="84"/>
    <s v="AP 302 TO 19"/>
    <n v="0"/>
    <n v="0"/>
    <n v="188500000"/>
    <s v="53,00-48,89"/>
    <d v="2025-04-29T00:00:00"/>
    <x v="38"/>
    <x v="0"/>
    <x v="0"/>
    <s v="Apellido errado el correcto es Escamilla Torrez"/>
    <x v="28"/>
  </r>
  <r>
    <s v="6740b0ed9f065fa249ab9bc4"/>
    <s v="723-2024"/>
    <s v="DANIEL"/>
    <s v="RICARDO"/>
    <s v="GUZMAN"/>
    <s v="MOLINA"/>
    <s v="Nombre OK"/>
    <s v="Cédula de Ciudadanía"/>
    <n v="1007339860"/>
    <x v="0"/>
    <n v="1"/>
    <s v="Caja Colombiana de Subsidio Familiar COLSUBSIDIO"/>
    <n v="39000000"/>
    <s v="F.N.A."/>
    <n v="106780000"/>
    <s v="723 18-Dic-2024"/>
    <n v="15600000"/>
    <s v="Banco Davivienda S.A."/>
    <n v="482800045544"/>
    <s v="CH"/>
    <s v="830053700"/>
    <s v="FIDUDAVIVIENDA FID P.A LA MARLENE**CUSEZAR S.A"/>
    <x v="32"/>
    <x v="84"/>
    <s v="AP 402 TO 13"/>
    <n v="0"/>
    <n v="0"/>
    <n v="178100000"/>
    <s v="48,00-43,70"/>
    <d v="2025-07-31T00:00:00"/>
    <x v="33"/>
    <x v="0"/>
    <x v="4"/>
    <m/>
    <x v="24"/>
  </r>
  <r>
    <s v="6740dec09f065fa249abbe8f"/>
    <s v="702-2024"/>
    <s v="BRANDON"/>
    <s v="DANIEL"/>
    <s v="ALDANA"/>
    <s v="CHAVARRO"/>
    <s v="Nombre OK"/>
    <s v="Cédula de Ciudadanía"/>
    <n v="1233498921"/>
    <x v="0"/>
    <n v="1"/>
    <s v="Caja de Compensación Familiar COMPENSAR"/>
    <n v="39000000"/>
    <s v="BANCO DAVIVIENDA"/>
    <n v="73867000"/>
    <s v="702 13-Dic-2024"/>
    <n v="15600000"/>
    <s v="Banco Davivienda S.A."/>
    <n v="482800045544"/>
    <s v="CH"/>
    <s v="830053700"/>
    <s v="FIDUDAVIVIENDA FID P.A LA MARLENE**CUSEZAR S.A"/>
    <x v="32"/>
    <x v="84"/>
    <s v="AP 502 TO 13"/>
    <n v="26000000"/>
    <n v="0"/>
    <n v="178100000"/>
    <s v="48,00-43,70"/>
    <d v="2025-05-19T00:00:00"/>
    <x v="35"/>
    <x v="0"/>
    <x v="8"/>
    <m/>
    <x v="25"/>
  </r>
  <r>
    <s v="6740e4d99f065fa249abc441"/>
    <s v="702-2024"/>
    <s v="FAYVER"/>
    <s v="ENAIN"/>
    <s v="SOGAMOSO"/>
    <s v="CAPERA"/>
    <s v="Nombre OK"/>
    <s v="Cédula de Ciudadanía"/>
    <n v="80833781"/>
    <x v="0"/>
    <n v="1"/>
    <s v="Caja Colombiana de Subsidio Familiar COLSUBSIDIO"/>
    <n v="39000000"/>
    <s v="BANCO DAVIVIENDA"/>
    <n v="77402000"/>
    <s v="702 13-Dic-2024"/>
    <n v="15600000"/>
    <s v="Banco Davivienda S.A."/>
    <n v="482800045544"/>
    <s v="CH"/>
    <s v="830053700"/>
    <s v="FIDUDAVIVIENDA FID P.A LA MARLENE**CUSEZAR S.A"/>
    <x v="32"/>
    <x v="84"/>
    <s v="AP 101 TO 3"/>
    <n v="0"/>
    <n v="0"/>
    <n v="154700000"/>
    <s v="39,97-35,81"/>
    <d v="2025-05-08T00:00:00"/>
    <x v="36"/>
    <x v="0"/>
    <x v="8"/>
    <m/>
    <x v="26"/>
  </r>
  <r>
    <s v="6740f0cf9f065fa249abcf35"/>
    <s v="721-2024"/>
    <s v="JULIAN"/>
    <s v="DAVID"/>
    <s v="URREGO"/>
    <s v="ROBAYO"/>
    <s v="Nombre OK"/>
    <s v="Cédula de Ciudadanía"/>
    <n v="1073715866"/>
    <x v="0"/>
    <n v="1"/>
    <s v="Caja de Compensación Familiar COMPENSAR"/>
    <n v="39000000"/>
    <s v="F.N.A."/>
    <n v="115570000"/>
    <s v="721 18-Dic-2024"/>
    <n v="15600000"/>
    <s v="Banco Davivienda S.A."/>
    <n v="482800045544"/>
    <s v="CH"/>
    <s v="830053700"/>
    <s v="FIDUDAVIVIENDA FID P.A LA MARLENE**CUSEZAR S.A"/>
    <x v="32"/>
    <x v="84"/>
    <s v="AP 501 TO 20"/>
    <n v="0"/>
    <n v="0"/>
    <n v="188500000"/>
    <s v="53,00-48,89"/>
    <d v="2025-07-31T00:00:00"/>
    <x v="33"/>
    <x v="0"/>
    <x v="4"/>
    <m/>
    <x v="24"/>
  </r>
  <r>
    <s v="6740fe499f065fa249abd4f2"/>
    <s v="702-2024"/>
    <s v="JULIETH"/>
    <s v="XIMENA"/>
    <s v="MUÑOZ"/>
    <s v="MORALES"/>
    <s v="Nombre OK"/>
    <s v="Cédula de Ciudadanía"/>
    <n v="1012435672"/>
    <x v="0"/>
    <n v="1"/>
    <s v="Caja Colombiana de Subsidio Familiar COLSUBSIDIO"/>
    <n v="26000000"/>
    <s v="BANCO DAVIVIENDA"/>
    <n v="111515000"/>
    <s v="702 13-Dic-2024"/>
    <n v="15600000"/>
    <s v="Banco Davivienda S.A."/>
    <n v="482800045544"/>
    <s v="CH"/>
    <s v="830053700"/>
    <s v="FIDUDAVIVIENDA FID P.A LA MARLENE**CUSEZAR S.A"/>
    <x v="32"/>
    <x v="84"/>
    <s v="AP 203 TO 6"/>
    <n v="0"/>
    <n v="0"/>
    <n v="178100000"/>
    <s v="48,00-43,70"/>
    <d v="2025-05-08T00:00:00"/>
    <x v="36"/>
    <x v="0"/>
    <x v="8"/>
    <m/>
    <x v="26"/>
  </r>
  <r>
    <s v="674106b39f065fa249abd74f"/>
    <s v="702-2024"/>
    <s v="ANGELA"/>
    <s v="DAYANA"/>
    <s v="MUÑOZ"/>
    <s v="MORALES"/>
    <s v="Nombre OK"/>
    <s v="Cédula de Ciudadanía"/>
    <n v="1012421192"/>
    <x v="0"/>
    <n v="1"/>
    <s v="Caja Colombiana de Subsidio Familiar COLSUBSIDIO"/>
    <n v="39000000"/>
    <s v="BANCO DAVIVIENDA"/>
    <n v="104997000"/>
    <s v="702 13-Dic-2024"/>
    <n v="15600000"/>
    <s v="Banco Davivienda S.A."/>
    <n v="482800045544"/>
    <s v="CH"/>
    <s v="830053700"/>
    <s v="FIDUDAVIVIENDA FID P.A LA MARLENE**CUSEZAR S.A"/>
    <x v="32"/>
    <x v="84"/>
    <s v="AP 203 TO 4"/>
    <n v="0"/>
    <n v="0"/>
    <n v="178100000"/>
    <s v="48,00-43,70"/>
    <d v="2025-05-08T00:00:00"/>
    <x v="36"/>
    <x v="0"/>
    <x v="8"/>
    <m/>
    <x v="26"/>
  </r>
  <r>
    <s v="67410d799f065fa249abe50e"/>
    <s v="721-2024"/>
    <s v="INGRID"/>
    <s v="MARCELA"/>
    <s v="PEÑA"/>
    <s v="BARRERA"/>
    <s v="Nombre OK"/>
    <s v="Cédula de Ciudadanía"/>
    <n v="1024555422"/>
    <x v="0"/>
    <n v="1"/>
    <s v="Caja Colombiana de Subsidio Familiar COLSUBSIDIO"/>
    <n v="39000000"/>
    <s v="BANCO BBVA"/>
    <n v="87100000"/>
    <s v="721 18-Dic-2024"/>
    <n v="15600000"/>
    <s v="Banco Davivienda S.A."/>
    <n v="482800045544"/>
    <s v="CH"/>
    <s v="830053700"/>
    <s v="FIDUDAVIVIENDA FID P.A LA MARLENE**CUSEZAR S.A"/>
    <x v="32"/>
    <x v="84"/>
    <s v="AP 101 TO 9"/>
    <n v="0"/>
    <n v="0"/>
    <n v="154700000"/>
    <s v="39,97-35,81"/>
    <d v="2025-05-08T00:00:00"/>
    <x v="36"/>
    <x v="0"/>
    <x v="3"/>
    <m/>
    <x v="26"/>
  </r>
  <r>
    <s v="6741171f9f065fa249abe8ba"/>
    <s v="721-2024"/>
    <s v="YOMALI"/>
    <s v="CATHERINE"/>
    <s v="ROJAS"/>
    <s v="ROJAS"/>
    <s v="Nombre OK"/>
    <s v="Cédula de Ciudadanía"/>
    <n v="1024536601"/>
    <x v="0"/>
    <n v="1"/>
    <s v="Caja de Compensación Familiar COMPENSAR"/>
    <n v="39000000"/>
    <s v="F.N.A."/>
    <n v="102690000"/>
    <s v="721 18-Dic-2024"/>
    <n v="15600000"/>
    <s v="Banco Davivienda S.A."/>
    <n v="482800045544"/>
    <s v="CH"/>
    <s v="830053700"/>
    <s v="FIDUDAVIVIENDA FID P.A LA MARLENE**CUSEZAR S.A"/>
    <x v="32"/>
    <x v="84"/>
    <s v="AP 602 TO 6"/>
    <n v="0"/>
    <n v="0"/>
    <n v="178100000"/>
    <s v="48,00-43,70"/>
    <d v="2025-07-31T00:00:00"/>
    <x v="33"/>
    <x v="0"/>
    <x v="4"/>
    <m/>
    <x v="24"/>
  </r>
  <r>
    <s v="674480b79f065fa249ac09ce"/>
    <s v="702-2024"/>
    <s v="JESICA"/>
    <s v="ALEJANDRA"/>
    <s v="VERA"/>
    <s v="PAEZ"/>
    <s v="Nombre OK"/>
    <s v="Cédula de Ciudadanía"/>
    <n v="1012333278"/>
    <x v="0"/>
    <n v="1"/>
    <s v="Caja Colombiana de Subsidio Familiar COLSUBSIDIO"/>
    <n v="39000000"/>
    <s v="BANCO DAVIVIENDA"/>
    <n v="106300000"/>
    <s v="702 13-Dic-2024"/>
    <n v="15600000"/>
    <s v="Banco Davivienda S.A."/>
    <n v="482800045544"/>
    <s v="CH"/>
    <s v="830053700"/>
    <s v="FIDUDAVIVIENDA FID P.A LA MARLENE**CUSEZAR S.A"/>
    <x v="32"/>
    <x v="84"/>
    <s v="AP 403 TO 13"/>
    <n v="0"/>
    <n v="0"/>
    <n v="178100000"/>
    <s v="48,00-43,70"/>
    <d v="2025-05-19T00:00:00"/>
    <x v="35"/>
    <x v="0"/>
    <x v="8"/>
    <m/>
    <x v="25"/>
  </r>
  <r>
    <s v="674490c49f065fa249ac0e2b"/>
    <s v="721-2024"/>
    <s v="CIRO"/>
    <s v="JHONATAN"/>
    <s v="GUERRERO"/>
    <s v="CONCHA"/>
    <s v="Nombre OK"/>
    <s v="Cédula de Ciudadanía"/>
    <n v="1012325628"/>
    <x v="0"/>
    <n v="1"/>
    <s v="Caja de Compensación Familiar COMPENSAR"/>
    <n v="39000000"/>
    <s v="BANCOLOMBIA"/>
    <n v="100400000"/>
    <s v="721 18-Dic-2024"/>
    <n v="15600000"/>
    <s v="Banco Davivienda S.A."/>
    <n v="482800045544"/>
    <s v="CH"/>
    <s v="830053700"/>
    <s v="FIDUDAVIVIENDA FID P.A LA MARLENE**CUSEZAR S.A"/>
    <x v="32"/>
    <x v="84"/>
    <s v="AP 503 TO 14"/>
    <n v="0"/>
    <n v="0"/>
    <n v="178100000"/>
    <s v="48,00-43,70"/>
    <d v="2025-07-09T00:00:00"/>
    <x v="32"/>
    <x v="0"/>
    <x v="0"/>
    <m/>
    <x v="23"/>
  </r>
  <r>
    <s v="67449d629f065fa249ac18e1"/>
    <s v="721-2024"/>
    <s v="MAIRA"/>
    <s v="ALEJANDRA"/>
    <s v="GUTIERREZ"/>
    <s v="PINEDA"/>
    <s v="Nombre OK"/>
    <s v="Cédula de Ciudadanía"/>
    <n v="1014288159"/>
    <x v="0"/>
    <n v="1"/>
    <s v="Caja Colombiana de Subsidio Familiar COLSUBSIDIO"/>
    <n v="39000000"/>
    <s v="F.N.A."/>
    <n v="104810000"/>
    <s v="721 18-Dic-2024"/>
    <n v="15600000"/>
    <s v="Banco Davivienda S.A."/>
    <n v="482800045544"/>
    <s v="CH"/>
    <s v="830053700"/>
    <s v="FIDUDAVIVIENDA FID P.A LA MARLENE**CUSEZAR S.A"/>
    <x v="32"/>
    <x v="84"/>
    <s v="AP 603 TO 2"/>
    <n v="0"/>
    <n v="0"/>
    <n v="178100000"/>
    <s v="48,00-43,70"/>
    <d v="2025-11-09T00:00:00"/>
    <x v="3"/>
    <x v="3"/>
    <x v="4"/>
    <s v="EP OFERTA PREFERENTE COMO SUBSIDIO DE HABITAT, EL CORRECTO ES REACTIVA, correo 10/11/2025 - Correo 16 Dic"/>
    <x v="2"/>
  </r>
  <r>
    <s v="674536b9b75e227734dcfaab"/>
    <s v="702-2024"/>
    <s v="JOSE"/>
    <s v="ANDRES"/>
    <s v="SOSA"/>
    <s v="RODRIGUEZ"/>
    <s v="Nombre OK"/>
    <s v="Cédula de Ciudadanía"/>
    <n v="1030530606"/>
    <x v="0"/>
    <n v="1"/>
    <s v="Caja de Compensación Familiar CAFAM"/>
    <n v="39000000"/>
    <s v="BANCO DAVIVIENDA"/>
    <n v="112800000"/>
    <s v="702 13-Dic-2024"/>
    <n v="15600000"/>
    <s v="Banco Davivienda S.A."/>
    <n v="482800045544"/>
    <s v="CH"/>
    <s v="830053700"/>
    <s v="FIDUDAVIVIENDA FID P.A LA MARLENE**CUSEZAR S.A"/>
    <x v="32"/>
    <x v="84"/>
    <s v="AP 401 TO 19"/>
    <n v="0"/>
    <n v="0"/>
    <n v="188500000"/>
    <s v="53,00-48,89"/>
    <d v="2025-04-29T00:00:00"/>
    <x v="38"/>
    <x v="0"/>
    <x v="0"/>
    <m/>
    <x v="28"/>
  </r>
  <r>
    <s v="67464f84b75e227734dd5fde"/>
    <s v="706-2024"/>
    <s v="DIANA"/>
    <s v="PAOLA"/>
    <s v="DUITAMA"/>
    <s v="PACANCHIQUE"/>
    <s v="Nombre OK"/>
    <s v="Cédula de Ciudadanía"/>
    <n v="1019016993"/>
    <x v="0"/>
    <n v="1"/>
    <s v="Caja Colombiana de Subsidio Familiar COLSUBSIDIO"/>
    <n v="42705000"/>
    <s v="BANCO DAVIVIENDA"/>
    <n v="119814500"/>
    <s v="706 13-Dic-2024"/>
    <n v="15600000"/>
    <s v="Banco Davivienda S.A."/>
    <n v="482800045544"/>
    <s v="CH"/>
    <s v="830053700"/>
    <s v="FIDUDAVIVIENDA FID P.A LA MARLENE**CUSEZAR S.A"/>
    <x v="32"/>
    <x v="84"/>
    <s v="AP 402 TO 12"/>
    <n v="0"/>
    <n v="0"/>
    <n v="195019500"/>
    <s v="48,00-43,70"/>
    <d v="2025-08-13T00:00:00"/>
    <x v="23"/>
    <x v="0"/>
    <x v="7"/>
    <m/>
    <x v="15"/>
  </r>
  <r>
    <s v="674742c2b75e227734dd7c72"/>
    <s v="757-2024"/>
    <s v="LEIDY"/>
    <s v="GERALDINE"/>
    <s v="SEPULVEDA"/>
    <s v="GARNICA"/>
    <s v="Nombre OK"/>
    <s v="Cédula de Ciudadanía"/>
    <n v="1110566118"/>
    <x v="0"/>
    <n v="1"/>
    <s v="Caja Colombiana de Subsidio Familiar COLSUBSIDIO"/>
    <n v="39000000"/>
    <s v="F.N.A."/>
    <n v="113325000"/>
    <s v="757 24-Dic-2024"/>
    <n v="15600000"/>
    <s v="Banco Davivienda S.A."/>
    <n v="482800045544"/>
    <s v="CH"/>
    <s v="830053700"/>
    <s v="FIDUDAVIVIENDA FID P.A LA MARLENE**CUSEZAR S.A"/>
    <x v="32"/>
    <x v="84"/>
    <s v="AP 202 TO 24"/>
    <n v="0"/>
    <n v="0"/>
    <n v="188500000"/>
    <s v="53,00-48,89"/>
    <d v="2025-10-08T00:00:00"/>
    <x v="27"/>
    <x v="0"/>
    <x v="4"/>
    <m/>
    <x v="19"/>
  </r>
  <r>
    <s v="67474922b75e227734dd82b9"/>
    <s v="723-2024"/>
    <s v="MARIA"/>
    <s v="ANGELICA"/>
    <s v="RODRIGUEZ"/>
    <s v="CANCELADO"/>
    <s v="Nombre OK"/>
    <s v="Cédula de Ciudadanía"/>
    <n v="1013582826"/>
    <x v="0"/>
    <n v="1"/>
    <s v="Caja Colombiana de Subsidio Familiar COLSUBSIDIO"/>
    <n v="39000000"/>
    <s v="BANCO DAVIVIENDA"/>
    <n v="100400000"/>
    <s v="723 18-Dic-2024"/>
    <n v="15600000"/>
    <s v="Banco Davivienda S.A."/>
    <n v="482800045544"/>
    <s v="CH"/>
    <s v="830053700"/>
    <s v="FIDUDAVIVIENDA FID P.A LA MARLENE**CUSEZAR S.A"/>
    <x v="32"/>
    <x v="84"/>
    <s v="AP 401 TO 2"/>
    <n v="0"/>
    <n v="0"/>
    <n v="178100000"/>
    <s v="48,00-43,70"/>
    <d v="2025-07-30T00:00:00"/>
    <x v="31"/>
    <x v="0"/>
    <x v="3"/>
    <m/>
    <x v="22"/>
  </r>
  <r>
    <s v="674787fab75e227734ddcc12"/>
    <s v="757-2024"/>
    <s v="JIMMY"/>
    <s v=""/>
    <s v="HUERFANO"/>
    <s v="VALENCIA"/>
    <s v="Nombre OK"/>
    <s v="Cédula de Ciudadanía"/>
    <n v="79885804"/>
    <x v="0"/>
    <n v="1"/>
    <s v="Caja Colombiana de Subsidio Familiar COLSUBSIDIO"/>
    <n v="39000000"/>
    <s v="F.N.A."/>
    <n v="108104000"/>
    <s v="757 24-Dic-2024"/>
    <n v="15600000"/>
    <s v="Banco Davivienda S.A."/>
    <n v="482800045544"/>
    <s v="CH"/>
    <s v="830053700"/>
    <s v="FIDUDAVIVIENDA FID P.A LA MARLENE**CUSEZAR S.A"/>
    <x v="32"/>
    <x v="84"/>
    <s v="AP 401 TO 17"/>
    <n v="0"/>
    <n v="0"/>
    <n v="188500000"/>
    <s v="53,00-48,89"/>
    <d v="2025-10-18T00:00:00"/>
    <x v="17"/>
    <x v="0"/>
    <x v="4"/>
    <m/>
    <x v="10"/>
  </r>
  <r>
    <s v="674787fab75e227734ddcc12"/>
    <s v="757-2024"/>
    <s v="MARTHA"/>
    <s v="LILIANA"/>
    <s v="PEREZ"/>
    <s v="PINZON"/>
    <s v="Nombre OK"/>
    <s v="Cédula de Ciudadanía"/>
    <n v="55165367"/>
    <x v="1"/>
    <n v="0"/>
    <s v="Caja Colombiana de Subsidio Familiar COLSUBSIDIO"/>
    <n v="39000000"/>
    <s v="F.N.A."/>
    <n v="108104000"/>
    <s v="757 24-Dic-2024"/>
    <n v="15600000"/>
    <s v="Banco Davivienda S.A."/>
    <n v="482800045544"/>
    <s v="CH"/>
    <s v="830053700"/>
    <s v="FIDUDAVIVIENDA FID P.A LA MARLENE**CUSEZAR S.A"/>
    <x v="32"/>
    <x v="84"/>
    <s v="AP 401 TO 17"/>
    <n v="0"/>
    <n v="0"/>
    <n v="188500000"/>
    <s v="53,00-48,89"/>
    <d v="2025-10-18T00:00:00"/>
    <x v="17"/>
    <x v="0"/>
    <x v="4"/>
    <m/>
    <x v="10"/>
  </r>
  <r>
    <s v="67479be9b75e227734dddc0e"/>
    <s v="757-2024"/>
    <s v="JULIETH"/>
    <s v="CAROLINA"/>
    <s v="LOZANO"/>
    <s v="GAMBOA"/>
    <s v="Nombre OK"/>
    <s v="Cédula de Ciudadanía"/>
    <n v="1033793949"/>
    <x v="0"/>
    <n v="1"/>
    <s v="Caja de Compensación Familiar CAFAM"/>
    <n v="39000000"/>
    <s v="LA HIPOTECARIA"/>
    <n v="90242461"/>
    <s v="757 24-Dic-2024"/>
    <n v="15600000"/>
    <s v="Banco Davivienda S.A."/>
    <n v="482800045544"/>
    <s v="CH"/>
    <s v="830053700"/>
    <s v="FIDUDAVIVIENDA FID P.A LA MARLENE**CUSEZAR S.A"/>
    <x v="32"/>
    <x v="84"/>
    <s v="AP 401 TO 22"/>
    <n v="0"/>
    <n v="0"/>
    <n v="188500000"/>
    <s v="53,00-48,89"/>
    <d v="2025-05-08T00:00:00"/>
    <x v="36"/>
    <x v="0"/>
    <x v="8"/>
    <m/>
    <x v="26"/>
  </r>
  <r>
    <s v="6747a598b75e227734dde3ab"/>
    <s v="706-2024"/>
    <s v="FERNEY"/>
    <s v="STIVEN"/>
    <s v="TOVAR"/>
    <s v="CRISTANCHO"/>
    <s v="Nombre OK"/>
    <s v="Cédula de Ciudadanía"/>
    <n v="1013620252"/>
    <x v="0"/>
    <n v="1"/>
    <s v="Caja de Compensación Familiar COMPENSAR"/>
    <n v="39000000"/>
    <s v="BANCO DAVIVIENDA"/>
    <n v="79000000"/>
    <s v="706 13-Dic-2024"/>
    <n v="15600000"/>
    <s v="Banco Davivienda S.A."/>
    <n v="482800045544"/>
    <s v="CH"/>
    <s v="830053700"/>
    <s v="FIDUDAVIVIENDA FID P.A LA MARLENE**CUSEZAR S.A"/>
    <x v="32"/>
    <x v="84"/>
    <s v="AP 504 TO 3"/>
    <n v="0"/>
    <n v="0"/>
    <n v="178100000"/>
    <s v="48,00-43,70"/>
    <d v="2025-04-17T00:00:00"/>
    <x v="38"/>
    <x v="0"/>
    <x v="0"/>
    <m/>
    <x v="28"/>
  </r>
  <r>
    <s v="6748d825633bb1d5537ea600"/>
    <s v="706-2024"/>
    <s v="LILIANA"/>
    <s v="MARCELA"/>
    <s v="HERNANDEZ"/>
    <s v="PEDRAZA"/>
    <s v="Nombre OK"/>
    <s v="Cédula de Ciudadanía"/>
    <n v="1022418498"/>
    <x v="0"/>
    <n v="1"/>
    <s v="Caja de Compensación Familiar COMPENSAR"/>
    <n v="26000000"/>
    <s v="BANCO DAVIVIENDA"/>
    <n v="110000000"/>
    <s v="706 13-Dic-2024"/>
    <n v="15600000"/>
    <s v="Banco Davivienda S.A."/>
    <n v="482800045544"/>
    <s v="CH"/>
    <s v="830053700"/>
    <s v="FIDUDAVIVIENDA FID P.A LA MARLENE**CUSEZAR S.A"/>
    <x v="32"/>
    <x v="84"/>
    <s v="AP 504 TO 22"/>
    <n v="0"/>
    <n v="0"/>
    <n v="188500000"/>
    <s v="53,00-48,89"/>
    <d v="2025-04-17T00:00:00"/>
    <x v="38"/>
    <x v="0"/>
    <x v="0"/>
    <m/>
    <x v="28"/>
  </r>
  <r>
    <s v="6748dfa6633bb1d5537eb30b"/>
    <s v="757-2024"/>
    <s v="MARCO"/>
    <s v="RAFAEL"/>
    <s v="ARGUMEDO"/>
    <s v=""/>
    <s v="Nombre OK"/>
    <s v="Cédula de Ciudadanía"/>
    <n v="78712686"/>
    <x v="0"/>
    <n v="1"/>
    <s v="Caja Colombiana de Subsidio Familiar COLSUBSIDIO"/>
    <n v="39000000"/>
    <s v="BANCO DAVIVIENDA"/>
    <n v="112500000"/>
    <s v="757 24-Dic-2024"/>
    <n v="15600000"/>
    <s v="Banco Davivienda S.A."/>
    <n v="482800045544"/>
    <s v="CH"/>
    <s v="830053700"/>
    <s v="FIDUDAVIVIENDA FID P.A LA MARLENE**CUSEZAR S.A"/>
    <x v="32"/>
    <x v="84"/>
    <s v="AP 504 TO 17"/>
    <n v="0"/>
    <n v="0"/>
    <n v="188500000"/>
    <s v="53,00-48,89"/>
    <d v="2025-05-19T00:00:00"/>
    <x v="35"/>
    <x v="0"/>
    <x v="8"/>
    <m/>
    <x v="25"/>
  </r>
  <r>
    <s v="6748e372633bb1d5537eb96c"/>
    <s v="807-2024"/>
    <s v="PEDRO"/>
    <s v="JOSE"/>
    <s v="RIVERA"/>
    <s v="TARQUINO"/>
    <s v="Nombre OK"/>
    <s v="Cédula de Ciudadanía"/>
    <n v="19422786"/>
    <x v="0"/>
    <n v="1"/>
    <s v="Caja de Compensación Familiar COMPENSAR"/>
    <n v="26000000"/>
    <s v="BANCO DAVIVIENDA"/>
    <n v="111150000"/>
    <s v="807 30-Dic-2024"/>
    <n v="15600000"/>
    <s v="Banco Davivienda S.A."/>
    <n v="482800045544"/>
    <s v="CH"/>
    <s v="830053700"/>
    <s v="FIDUDAVIVIENDA FID P.A LA MARLENE**CUSEZAR S.A"/>
    <x v="32"/>
    <x v="84"/>
    <s v="AP 202 TO 3"/>
    <n v="0"/>
    <n v="0"/>
    <n v="178100000"/>
    <s v="48,00-43,70"/>
    <d v="2025-07-08T00:00:00"/>
    <x v="32"/>
    <x v="0"/>
    <x v="3"/>
    <m/>
    <x v="23"/>
  </r>
  <r>
    <s v="674b2b06633bb1d55380e65d"/>
    <s v="721-2024"/>
    <s v="LUIS"/>
    <s v="RAMON"/>
    <s v="CONTRERAS"/>
    <s v="MENDOZA"/>
    <s v="Nombre OK"/>
    <s v="Cédula de Ciudadanía"/>
    <n v="1127622246"/>
    <x v="0"/>
    <n v="1"/>
    <s v="Caja Colombiana de Subsidio Familiar COLSUBSIDIO"/>
    <n v="26000000"/>
    <s v="BANCO DAVIVIENDA"/>
    <n v="120400000"/>
    <s v="721 18-Dic-2024"/>
    <n v="15600000"/>
    <s v="Banco Davivienda S.A."/>
    <n v="482800045544"/>
    <s v="CH"/>
    <s v="830053700"/>
    <s v="FIDUDAVIVIENDA FID P.A LA MARLENE**CUSEZAR S.A"/>
    <x v="32"/>
    <x v="84"/>
    <s v="AP 304 TO 14"/>
    <n v="0"/>
    <n v="0"/>
    <n v="178100000"/>
    <s v="48,00-43,70"/>
    <d v="2025-05-19T00:00:00"/>
    <x v="35"/>
    <x v="0"/>
    <x v="8"/>
    <m/>
    <x v="25"/>
  </r>
  <r>
    <s v="674b2b06633bb1d55380e65d"/>
    <s v="721-2024"/>
    <s v="DUBRASKA"/>
    <s v="CATHERINE"/>
    <s v="GARIBALDI"/>
    <s v="BENITEZ"/>
    <s v="Revisar nombre"/>
    <s v="Cédula de Extranjería"/>
    <n v="845378"/>
    <x v="1"/>
    <n v="0"/>
    <s v="Caja Colombiana de Subsidio Familiar COLSUBSIDIO"/>
    <n v="26000000"/>
    <s v="BANCO DAVIVIENDA"/>
    <n v="120400000"/>
    <s v="721 18-Dic-2024"/>
    <n v="15600000"/>
    <s v="Banco Davivienda S.A."/>
    <n v="482800045544"/>
    <s v="CH"/>
    <s v="830053700"/>
    <s v="FIDUDAVIVIENDA FID P.A LA MARLENE**CUSEZAR S.A"/>
    <x v="32"/>
    <x v="84"/>
    <s v="AP 304 TO 14"/>
    <n v="0"/>
    <n v="0"/>
    <n v="178100000"/>
    <s v="48,00-43,70"/>
    <d v="2025-05-19T00:00:00"/>
    <x v="35"/>
    <x v="0"/>
    <x v="8"/>
    <s v="Documento de identidad vencido"/>
    <x v="25"/>
  </r>
  <r>
    <s v="674b314d633bb1d55380e88b"/>
    <s v="757-2024"/>
    <s v="JHOANNA"/>
    <s v="ANDREA"/>
    <s v="PAEZ"/>
    <s v="RODRIGUEZ"/>
    <s v="Nombre OK"/>
    <s v="Cédula de Ciudadanía"/>
    <n v="1012466433"/>
    <x v="0"/>
    <n v="1"/>
    <s v="Caja de Compensación Familiar COMPENSAR"/>
    <n v="39000000"/>
    <s v="BANCO BBVA"/>
    <n v="98898000"/>
    <s v="757 24-Dic-2024"/>
    <n v="15600000"/>
    <s v="Banco Davivienda S.A."/>
    <n v="482800045544"/>
    <s v="CH"/>
    <s v="830053700"/>
    <s v="FIDUDAVIVIENDA FID P.A LA MARLENE**CUSEZAR S.A"/>
    <x v="32"/>
    <x v="84"/>
    <s v="AP 304 TO 1"/>
    <n v="0"/>
    <n v="0"/>
    <n v="178100000"/>
    <s v="48,00-43,70"/>
    <d v="2025-08-13T00:00:00"/>
    <x v="23"/>
    <x v="0"/>
    <x v="7"/>
    <m/>
    <x v="15"/>
  </r>
  <r>
    <s v="674b35a5633bb1d55380e9d2"/>
    <s v="723-2024"/>
    <s v="MARINELLA"/>
    <s v=""/>
    <s v="ARAGON"/>
    <s v="ALDANA"/>
    <s v="Nombre OK"/>
    <s v="Cédula de Ciudadanía"/>
    <n v="1108928854"/>
    <x v="0"/>
    <n v="1"/>
    <s v="Caja Colombiana de Subsidio Familiar COLSUBSIDIO"/>
    <n v="42705000"/>
    <s v="BANCO DAVIVIENDA"/>
    <n v="94000000"/>
    <s v="723 18-Dic-2024"/>
    <n v="15600000"/>
    <s v="Banco Davivienda S.A."/>
    <n v="482800045544"/>
    <s v="CH"/>
    <s v="830053700"/>
    <s v="FIDUDAVIVIENDA FID P.A LA MARLENE**CUSEZAR S.A"/>
    <x v="32"/>
    <x v="84"/>
    <s v="AP 203 TO 10"/>
    <n v="0"/>
    <n v="0"/>
    <n v="178100000"/>
    <s v="48,00-43,70"/>
    <d v="2025-08-27T00:00:00"/>
    <x v="21"/>
    <x v="0"/>
    <x v="3"/>
    <m/>
    <x v="13"/>
  </r>
  <r>
    <s v="674dd440633bb1d55382740d"/>
    <s v="757-2024"/>
    <s v="JOHANNA"/>
    <s v="ANDREA"/>
    <s v="ZABALA"/>
    <s v="SALGUERO"/>
    <s v="Nombre OK"/>
    <s v="Cédula de Ciudadanía"/>
    <n v="1014276400"/>
    <x v="0"/>
    <n v="1"/>
    <s v="Caja de Compensación Familiar COMPENSAR"/>
    <n v="39000000"/>
    <s v="BANCO BBVA"/>
    <n v="91052000"/>
    <s v="757 24-Dic-2024"/>
    <n v="15600000"/>
    <s v="Banco Davivienda S.A."/>
    <n v="482800045544"/>
    <s v="CH"/>
    <s v="830053700"/>
    <s v="FIDUDAVIVIENDA FID P.A LA MARLENE**CUSEZAR S.A"/>
    <x v="32"/>
    <x v="84"/>
    <s v="AP 101 TO 12"/>
    <n v="0"/>
    <n v="0"/>
    <n v="154700000"/>
    <s v="39,97-35,81"/>
    <d v="2025-06-03T00:00:00"/>
    <x v="24"/>
    <x v="0"/>
    <x v="0"/>
    <m/>
    <x v="16"/>
  </r>
  <r>
    <s v="674dd6c5633bb1d5538276c2"/>
    <s v="757-2024"/>
    <s v="KAREN"/>
    <s v="YULIETH"/>
    <s v="SANDOVAL"/>
    <s v="MORENO"/>
    <s v="Nombre OK"/>
    <s v="Cédula de Ciudadanía"/>
    <n v="1022422093"/>
    <x v="0"/>
    <n v="1"/>
    <s v="Caja de Compensación Familiar COMPENSAR"/>
    <n v="39000000"/>
    <s v="BANCO DAVIVIENDA"/>
    <n v="98445000"/>
    <s v="757 24-Dic-2024"/>
    <n v="15600000"/>
    <s v="Banco Davivienda S.A."/>
    <n v="482800045544"/>
    <s v="CH"/>
    <s v="830053700"/>
    <s v="FIDUDAVIVIENDA FID P.A LA MARLENE**CUSEZAR S.A"/>
    <x v="32"/>
    <x v="84"/>
    <s v="AP 403 TO 9"/>
    <n v="0"/>
    <n v="0"/>
    <n v="178100000"/>
    <s v="48,00-43,70"/>
    <d v="2025-04-30T00:00:00"/>
    <x v="36"/>
    <x v="0"/>
    <x v="8"/>
    <m/>
    <x v="26"/>
  </r>
  <r>
    <s v="674dd951633bb1d55382786e"/>
    <s v="757-2024"/>
    <s v="INGRID"/>
    <s v="NATALIA"/>
    <s v="SALAMANCA"/>
    <s v="BUITRAGO"/>
    <s v="Nombre OK"/>
    <s v="Cédula de Ciudadanía"/>
    <n v="1000773823"/>
    <x v="0"/>
    <n v="1"/>
    <s v="Caja de Compensación Familiar COMPENSAR"/>
    <n v="39000000"/>
    <s v="F.N.A."/>
    <n v="107800000"/>
    <s v="757 24-Dic-2024"/>
    <n v="15600000"/>
    <s v="Banco Davivienda S.A."/>
    <n v="482800045544"/>
    <s v="CH"/>
    <s v="830053700"/>
    <s v="FIDUDAVIVIENDA FID P.A LA MARLENE**CUSEZAR S.A"/>
    <x v="32"/>
    <x v="84"/>
    <s v="AP 404 TO 20"/>
    <n v="0"/>
    <n v="0"/>
    <n v="188500000"/>
    <s v="53-48,89"/>
    <d v="2025-10-15T00:00:00"/>
    <x v="30"/>
    <x v="0"/>
    <x v="7"/>
    <m/>
    <x v="21"/>
  </r>
  <r>
    <s v="674ddc65633bb1d553827a9a"/>
    <s v="723-2024"/>
    <s v="EDNA"/>
    <s v="MARCELA"/>
    <s v="PULGARIN"/>
    <s v="GOMEZ"/>
    <s v="Nombre OK"/>
    <s v="Cédula de Ciudadanía"/>
    <n v="1018492097"/>
    <x v="0"/>
    <n v="1"/>
    <s v="Caja de Compensación Familiar COMPENSAR"/>
    <n v="39000000"/>
    <s v="BANCO DAVIVIENDA"/>
    <n v="112570000"/>
    <s v="723 18-Dic-2024"/>
    <n v="15600000"/>
    <s v="Banco Davivienda S.A."/>
    <n v="482800045544"/>
    <s v="CH"/>
    <s v="830053700"/>
    <s v="FIDUDAVIVIENDA FID P.A LA MARLENE**CUSEZAR S.A"/>
    <x v="32"/>
    <x v="84"/>
    <s v="AP 602 TO 18"/>
    <n v="0"/>
    <n v="0"/>
    <n v="188500000"/>
    <s v="53,00-48,89"/>
    <d v="2025-07-08T00:00:00"/>
    <x v="32"/>
    <x v="0"/>
    <x v="3"/>
    <m/>
    <x v="23"/>
  </r>
  <r>
    <s v="674ddef1633bb1d553827d28"/>
    <s v="723-2024"/>
    <s v="MARIA"/>
    <s v="EDY"/>
    <s v="MELECIO"/>
    <s v=""/>
    <s v="Nombre OK"/>
    <s v="Cédula de Ciudadanía"/>
    <n v="25588767"/>
    <x v="0"/>
    <n v="1"/>
    <s v="Caja Colombiana de Subsidio Familiar COLSUBSIDIO"/>
    <n v="39000000"/>
    <s v="BANCO DAVIVIENDA"/>
    <n v="96000000"/>
    <s v="723 18-Dic-2024"/>
    <n v="15600000"/>
    <s v="Banco Davivienda S.A."/>
    <n v="482800045544"/>
    <s v="CH"/>
    <s v="830053700"/>
    <s v="FIDUDAVIVIENDA FID P.A LA MARLENE**CUSEZAR S.A"/>
    <x v="32"/>
    <x v="84"/>
    <s v="AP 303 TO 3"/>
    <n v="0"/>
    <n v="0"/>
    <n v="178100000"/>
    <s v="48,00-43,70"/>
    <d v="2025-05-08T00:00:00"/>
    <x v="36"/>
    <x v="0"/>
    <x v="8"/>
    <m/>
    <x v="26"/>
  </r>
  <r>
    <s v="674f344d633bb1d55382fe4c"/>
    <s v="723-2024"/>
    <s v="JHON"/>
    <s v="ALEXANDER"/>
    <s v="UMBA"/>
    <s v="MONROY"/>
    <s v="Nombre OK"/>
    <s v="Cédula de Ciudadanía"/>
    <n v="1030586474"/>
    <x v="0"/>
    <n v="1"/>
    <s v="Caja Colombiana de Subsidio Familiar COLSUBSIDIO"/>
    <n v="39000000"/>
    <s v="BANCO DAVIVIENDA"/>
    <n v="105575000"/>
    <s v="723 18-Dic-2024"/>
    <n v="15600000"/>
    <s v="Banco Davivienda S.A."/>
    <n v="482800045544"/>
    <s v="CH"/>
    <s v="830053700"/>
    <s v="FIDUDAVIVIENDA FID P.A LA MARLENE**CUSEZAR S.A"/>
    <x v="32"/>
    <x v="84"/>
    <s v="AP 504 TO 19"/>
    <n v="0"/>
    <n v="0"/>
    <n v="188500000"/>
    <s v="53,00-48,89"/>
    <d v="2025-05-08T00:00:00"/>
    <x v="36"/>
    <x v="0"/>
    <x v="8"/>
    <m/>
    <x v="26"/>
  </r>
  <r>
    <s v="674f344d633bb1d55382fe4c"/>
    <s v="723-2024"/>
    <s v="ERIKA"/>
    <s v="PAOLA"/>
    <s v="QUITIAN"/>
    <s v="MARIN"/>
    <s v="Nombre OK"/>
    <s v="Cédula de Ciudadanía"/>
    <n v="1030610064"/>
    <x v="1"/>
    <n v="0"/>
    <s v="Caja Colombiana de Subsidio Familiar COLSUBSIDIO"/>
    <n v="39000000"/>
    <s v="BANCO DAVIVIENDA"/>
    <n v="105575000"/>
    <s v="723 18-Dic-2024"/>
    <n v="15600000"/>
    <s v="Banco Davivienda S.A."/>
    <n v="482800045544"/>
    <s v="CH"/>
    <s v="830053700"/>
    <s v="FIDUDAVIVIENDA FID P.A LA MARLENE**CUSEZAR S.A"/>
    <x v="32"/>
    <x v="84"/>
    <s v="AP 504 TO 19"/>
    <n v="0"/>
    <n v="0"/>
    <n v="188500000"/>
    <s v="53,00-48,89"/>
    <d v="2025-05-08T00:00:00"/>
    <x v="36"/>
    <x v="0"/>
    <x v="8"/>
    <m/>
    <x v="26"/>
  </r>
  <r>
    <s v="674f3770633bb1d553830190"/>
    <s v="757-2024"/>
    <s v="FRANCY"/>
    <s v="YULIANA"/>
    <s v="SANCHEZ"/>
    <s v="ROMERO"/>
    <s v="Nombre OK"/>
    <s v="Cédula de Ciudadanía"/>
    <n v="1012322454"/>
    <x v="0"/>
    <n v="1"/>
    <s v="Caja de Compensación Familiar COMPENSAR"/>
    <n v="39000000"/>
    <s v="BANCO DAVIVIENDA"/>
    <n v="104525000"/>
    <s v="757 24-Dic-2024"/>
    <n v="15600000"/>
    <s v="Banco Davivienda S.A."/>
    <n v="482800045544"/>
    <s v="CH"/>
    <s v="830053700"/>
    <s v="FIDUDAVIVIENDA FID P.A LA MARLENE**CUSEZAR S.A"/>
    <x v="32"/>
    <x v="84"/>
    <s v="AP 202 TO 1"/>
    <n v="0"/>
    <n v="0"/>
    <n v="178100000"/>
    <s v="48,00-43,70"/>
    <d v="2025-05-08T00:00:00"/>
    <x v="36"/>
    <x v="0"/>
    <x v="3"/>
    <m/>
    <x v="26"/>
  </r>
  <r>
    <s v="674f39c1633bb1d553830332"/>
    <s v="723-2024"/>
    <s v="MICHAEL"/>
    <s v="ORLANDO"/>
    <s v="MONROY"/>
    <s v="YOPASA"/>
    <s v="Nombre OK"/>
    <s v="Cédula de Ciudadanía"/>
    <n v="1024557268"/>
    <x v="0"/>
    <n v="1"/>
    <s v="Caja de Compensación Familiar COMPENSAR"/>
    <n v="39000000"/>
    <s v="BANCO DAVIVIENDA"/>
    <n v="89570000"/>
    <s v="723 18-Dic-2024"/>
    <n v="15600000"/>
    <s v="Banco Davivienda S.A."/>
    <n v="482800045544"/>
    <s v="CH"/>
    <s v="830053700"/>
    <s v="FIDUDAVIVIENDA FID P.A LA MARLENE**CUSEZAR S.A"/>
    <x v="32"/>
    <x v="84"/>
    <s v="AP 202 TO 18"/>
    <n v="28470000"/>
    <n v="0"/>
    <n v="190970000"/>
    <s v="53,00-48,89"/>
    <d v="2025-11-24T00:00:00"/>
    <x v="18"/>
    <x v="0"/>
    <x v="4"/>
    <m/>
    <x v="0"/>
  </r>
  <r>
    <s v="674f4a20633bb1d553830d65"/>
    <s v="96-2025"/>
    <s v="JOSE"/>
    <s v="ANGEL"/>
    <s v="JIMENEZ"/>
    <s v="BOHORQUEZ"/>
    <s v="Nombre OK"/>
    <s v="Cédula de Ciudadanía"/>
    <n v="79998013"/>
    <x v="0"/>
    <n v="1"/>
    <s v="Caja de Compensación Familiar CAFAM"/>
    <n v="26000000"/>
    <s v="BANCO DAVIVIENDA"/>
    <n v="112770000"/>
    <s v="96 28-Feb-2025"/>
    <n v="17082000"/>
    <s v="Banco Davivienda S.A."/>
    <n v="482800045544"/>
    <s v="CH"/>
    <s v="830053700"/>
    <s v="FIDUDAVIVIENDA FID P.A LA MARLENE**CUSEZAR S.A"/>
    <x v="32"/>
    <x v="84"/>
    <s v="AP 601 TO 23"/>
    <n v="0"/>
    <n v="0"/>
    <n v="190052000"/>
    <s v="53,00-48,89"/>
    <d v="2025-12-02T00:00:00"/>
    <x v="0"/>
    <x v="0"/>
    <x v="4"/>
    <m/>
    <x v="0"/>
  </r>
  <r>
    <s v="674f4a20633bb1d553830d65"/>
    <s v="96-2025"/>
    <s v="LUZ"/>
    <s v="ANGELA"/>
    <s v="BOLAÑOS"/>
    <s v="VARGAS"/>
    <s v="Nombre OK"/>
    <s v="Cédula de Ciudadanía"/>
    <n v="52755328"/>
    <x v="1"/>
    <n v="0"/>
    <s v="Caja de Compensación Familiar CAFAM"/>
    <n v="26000000"/>
    <s v="BANCO DAVIVIENDA"/>
    <n v="112770000"/>
    <s v="96 28-Feb-2025"/>
    <n v="17082000"/>
    <s v="Banco Davivienda S.A."/>
    <n v="482800045544"/>
    <s v="CH"/>
    <s v="830053700"/>
    <s v="FIDUDAVIVIENDA FID P.A LA MARLENE**CUSEZAR S.A"/>
    <x v="32"/>
    <x v="84"/>
    <s v="AP 601 TO 23"/>
    <n v="0"/>
    <n v="0"/>
    <n v="190052000"/>
    <s v="53,00-48,89"/>
    <d v="2025-12-02T00:00:00"/>
    <x v="0"/>
    <x v="0"/>
    <x v="4"/>
    <m/>
    <x v="0"/>
  </r>
  <r>
    <s v="6751e8a75c060b76e98a6082"/>
    <s v="722-2024"/>
    <s v="ANYI"/>
    <s v="LORENA"/>
    <s v="ROMERO"/>
    <s v="AMAYA"/>
    <s v="Nombre OK"/>
    <s v="Cédula de Ciudadanía"/>
    <n v="1030537995"/>
    <x v="0"/>
    <n v="1"/>
    <s v="Caja de Compensación Familiar CAFAM"/>
    <n v="39000000"/>
    <s v="BANCO DAVIVIENDA"/>
    <n v="113700000"/>
    <s v="722 18-Dic-2024"/>
    <n v="15600000"/>
    <s v="Banco Davivienda S.A."/>
    <n v="482800045544"/>
    <s v="CH"/>
    <s v="830053700"/>
    <s v="FIDUDAVIVIENDA FID P.A LA MARLENE**CUSEZAR S.A"/>
    <x v="32"/>
    <x v="84"/>
    <s v="AP 604 TO 20"/>
    <n v="0"/>
    <n v="0"/>
    <n v="188500000"/>
    <s v="53,00-48,89"/>
    <d v="2025-05-12T00:00:00"/>
    <x v="36"/>
    <x v="0"/>
    <x v="8"/>
    <m/>
    <x v="26"/>
  </r>
  <r>
    <s v="6772fe7f4d5f51c802d7fb2d"/>
    <s v="95-2025"/>
    <s v="ALBERT"/>
    <s v="SPENCER"/>
    <s v="SEPULVEDA"/>
    <s v="HERNANDEZ"/>
    <s v="Nombre OK"/>
    <s v="Cédula de Ciudadanía"/>
    <n v="18403187"/>
    <x v="0"/>
    <n v="1"/>
    <s v="Caja de Compensación Familiar COMPENSAR"/>
    <n v="26000000"/>
    <s v="OTROS"/>
    <n v="136500000"/>
    <s v="95 28-Feb-2025"/>
    <n v="17082000"/>
    <s v="Banco Davivienda S.A."/>
    <n v="482800045544"/>
    <s v="CH"/>
    <s v="830053700"/>
    <s v="FIDUDAVIVIENDA FID P.A LA MARLENE**CUSEZAR S.A"/>
    <x v="32"/>
    <x v="84"/>
    <s v="AP 201 TO 17"/>
    <m/>
    <m/>
    <m/>
    <m/>
    <m/>
    <x v="4"/>
    <x v="2"/>
    <x v="1"/>
    <m/>
    <x v="2"/>
  </r>
  <r>
    <s v="67a612a226a09764722da3e9"/>
    <s v="175-2025"/>
    <s v="ZOILA"/>
    <s v="INES"/>
    <s v="PRADO"/>
    <s v="TORRES"/>
    <s v="Nombre OK"/>
    <s v="Cédula de Ciudadanía"/>
    <n v="59684812"/>
    <x v="0"/>
    <n v="1"/>
    <s v="Caja Colombiana de Subsidio Familiar COLSUBSIDIO"/>
    <n v="39000000"/>
    <s v="BANCO DAVIVIENDA"/>
    <n v="102918000"/>
    <s v="175 21-Mar-2025"/>
    <n v="17082000"/>
    <s v="Banco Davivienda S.A."/>
    <n v="482800045544"/>
    <s v="CH"/>
    <s v="830053700"/>
    <s v="FIDUDAVIVIENDA FID P.A LA MARLENE**CUSEZAR S.A"/>
    <x v="32"/>
    <x v="84"/>
    <s v="AP 203 TO 20"/>
    <n v="0"/>
    <n v="0"/>
    <n v="188500000"/>
    <s v="53,00-48,89"/>
    <d v="2025-07-08T00:00:00"/>
    <x v="32"/>
    <x v="0"/>
    <x v="3"/>
    <m/>
    <x v="23"/>
  </r>
  <r>
    <s v="67a6210826a09764722db369"/>
    <s v="175-2025"/>
    <s v="DANITSA"/>
    <s v="ELENA"/>
    <s v="DIAGO"/>
    <s v="GRANADOS"/>
    <s v="Nombre OK"/>
    <s v="Cédula de Ciudadanía"/>
    <n v="57290815"/>
    <x v="0"/>
    <n v="1"/>
    <s v="Caja de Compensación Familiar CAFAM"/>
    <n v="28470000"/>
    <s v="BANCO DAVIVIENDA"/>
    <n v="139389250"/>
    <s v="175 21-Mar-2025"/>
    <n v="17082000"/>
    <s v="Banco Davivienda S.A."/>
    <n v="482800045544"/>
    <s v="CH"/>
    <s v="830053700"/>
    <s v="FIDUDAVIVIENDA FID P.A LA MARLENE**CUSEZAR S.A"/>
    <x v="32"/>
    <x v="84"/>
    <s v="AP 301 TO 20"/>
    <n v="0"/>
    <n v="0"/>
    <n v="206407500"/>
    <s v="53,00-48,89"/>
    <d v="2025-11-12T00:00:00"/>
    <x v="9"/>
    <x v="0"/>
    <x v="4"/>
    <m/>
    <x v="0"/>
  </r>
  <r>
    <s v="67a6210826a09764722db369"/>
    <s v="175-2025"/>
    <s v="LUIS"/>
    <s v="FRANCISCO"/>
    <s v="TEJEDA"/>
    <s v="DIAGO"/>
    <s v="Nombre OK"/>
    <s v="Cédula de Ciudadanía"/>
    <n v="1004368059"/>
    <x v="3"/>
    <n v="0"/>
    <s v="Caja de Compensación Familiar CAFAM"/>
    <n v="28470000"/>
    <s v="BANCO DAVIVIENDA"/>
    <n v="139389250"/>
    <s v="175 21-Mar-2025"/>
    <n v="17082000"/>
    <s v="Banco Davivienda S.A."/>
    <n v="482800045544"/>
    <s v="CH"/>
    <s v="830053700"/>
    <s v="FIDUDAVIVIENDA FID P.A LA MARLENE**CUSEZAR S.A"/>
    <x v="32"/>
    <x v="84"/>
    <s v="AP 301 TO 20"/>
    <n v="0"/>
    <n v="0"/>
    <n v="206407500"/>
    <s v="53,00-48,89"/>
    <d v="2025-11-12T00:00:00"/>
    <x v="9"/>
    <x v="0"/>
    <x v="4"/>
    <m/>
    <x v="0"/>
  </r>
  <r>
    <s v="67a6239b26a09764722e5844"/>
    <s v="175-2025"/>
    <s v="GIOVANNI"/>
    <s v="ANDRES"/>
    <s v="GONGORA"/>
    <s v="SARMIENTO"/>
    <s v="Nombre OK"/>
    <s v="Cédula de Ciudadanía"/>
    <n v="1023952453"/>
    <x v="0"/>
    <n v="1"/>
    <s v="Caja Colombiana de Subsidio Familiar COLSUBSIDIO"/>
    <n v="42705000"/>
    <s v="BANCOLOMBIA"/>
    <n v="99491679"/>
    <s v="175 21-Mar-2025"/>
    <n v="17082000"/>
    <s v="Banco Davivienda S.A."/>
    <n v="482800045544"/>
    <s v="CH"/>
    <s v="830053700"/>
    <s v="FIDUDAVIVIENDA FID P.A LA MARLENE**CUSEZAR S.A"/>
    <x v="32"/>
    <x v="84"/>
    <s v="AP 304 TO 7"/>
    <n v="0"/>
    <n v="0"/>
    <n v="178100000"/>
    <s v="48,00-43,70"/>
    <d v="2025-11-12T00:00:00"/>
    <x v="9"/>
    <x v="0"/>
    <x v="4"/>
    <m/>
    <x v="0"/>
  </r>
  <r>
    <s v="67ace8baa9010f6e35d95f53"/>
    <s v="176-2025"/>
    <s v="JHONN"/>
    <s v="WILFREDO"/>
    <s v="PEDRAZA"/>
    <s v="LOPEZ"/>
    <s v="Nombre OK"/>
    <s v="Cédula de Ciudadanía"/>
    <n v="1030664218"/>
    <x v="0"/>
    <n v="1"/>
    <s v="Caja Colombiana de Subsidio Familiar COLSUBSIDIO"/>
    <n v="42705000"/>
    <s v="BANCO DAVIVIENDA"/>
    <n v="128000000"/>
    <s v="176 21-Mar-2025"/>
    <n v="17082000"/>
    <s v="Banco Davivienda S.A."/>
    <n v="482800045544"/>
    <s v="CH"/>
    <s v="830053700"/>
    <s v="FIDUDAVIVIENDA FID P.A LA MARLENE**CUSEZAR S.A"/>
    <x v="32"/>
    <x v="84"/>
    <s v="AP 502 TO 23"/>
    <n v="0"/>
    <n v="0"/>
    <n v="206407500"/>
    <s v="53,00-48,89"/>
    <d v="2025-08-13T00:00:00"/>
    <x v="23"/>
    <x v="0"/>
    <x v="7"/>
    <m/>
    <x v="15"/>
  </r>
  <r>
    <s v="67acf068a9010f6e35d96933"/>
    <s v="176-2025"/>
    <s v="OSCAR"/>
    <s v="ORLEY"/>
    <s v="BARAHONA"/>
    <s v="CABEZAS"/>
    <s v="Nombre OK"/>
    <s v="Cédula de Ciudadanía"/>
    <n v="1058324342"/>
    <x v="0"/>
    <n v="1"/>
    <s v="Caja Colombiana de Subsidio Familiar COLSUBSIDIO"/>
    <n v="39000000"/>
    <s v="BANCO DAVIVIENDA"/>
    <n v="102600000"/>
    <s v="176 21-Mar-2025"/>
    <n v="17082000"/>
    <s v="Banco Davivienda S.A."/>
    <n v="482800045544"/>
    <s v="CH"/>
    <s v="830053700"/>
    <s v="FIDUDAVIVIENDA FID P.A LA MARLENE**CUSEZAR S.A"/>
    <x v="32"/>
    <x v="84"/>
    <s v="AP 104 TO 5"/>
    <n v="0"/>
    <n v="0"/>
    <n v="179582000"/>
    <s v="48,00-43,70"/>
    <d v="2025-07-08T00:00:00"/>
    <x v="32"/>
    <x v="0"/>
    <x v="3"/>
    <m/>
    <x v="23"/>
  </r>
  <r>
    <s v="67acf2fca9010f6e35d96dc7"/>
    <s v="176-2025"/>
    <s v="CRISTIAN"/>
    <s v="CAMILO"/>
    <s v="REYES"/>
    <s v="VARON"/>
    <s v="Nombre OK"/>
    <s v="Cédula de Ciudadanía"/>
    <n v="1119890327"/>
    <x v="0"/>
    <n v="1"/>
    <s v="Caja de Compensación Familiar CAFAM"/>
    <m/>
    <s v="BANCO DAVIVIENDA"/>
    <n v="100000000"/>
    <s v="176 21-Mar-2025"/>
    <n v="17082000"/>
    <s v="Banco Davivienda S.A."/>
    <n v="482800045544"/>
    <s v="CH"/>
    <s v="830053700"/>
    <s v="FIDUDAVIVIENDA FID P.A LA MARLENE**CUSEZAR S.A"/>
    <x v="32"/>
    <x v="84"/>
    <s v="AP 104 TO 12"/>
    <m/>
    <m/>
    <m/>
    <m/>
    <m/>
    <x v="4"/>
    <x v="2"/>
    <x v="1"/>
    <m/>
    <x v="2"/>
  </r>
  <r>
    <s v="67acf2fca9010f6e35d96dc7"/>
    <s v="176-2025"/>
    <s v="ANGELICA"/>
    <s v=""/>
    <s v="BARBOSA"/>
    <s v="PARRA"/>
    <s v="Nombre OK"/>
    <s v="Cédula de Ciudadanía"/>
    <n v="1012381477"/>
    <x v="1"/>
    <n v="0"/>
    <s v="Caja de Compensación Familiar CAFAM"/>
    <m/>
    <s v="BANCO DAVIVIENDA"/>
    <n v="100000000"/>
    <s v="176 21-Mar-2025"/>
    <n v="17082000"/>
    <s v="Banco Davivienda S.A."/>
    <n v="482800045544"/>
    <s v="CH"/>
    <s v="830053700"/>
    <s v="FIDUDAVIVIENDA FID P.A LA MARLENE**CUSEZAR S.A"/>
    <x v="32"/>
    <x v="84"/>
    <s v="AP 104 TO 12"/>
    <m/>
    <m/>
    <m/>
    <m/>
    <m/>
    <x v="4"/>
    <x v="2"/>
    <x v="1"/>
    <m/>
    <x v="2"/>
  </r>
  <r>
    <s v="67acf49ba9010f6e35d96f20"/>
    <s v="176-2025"/>
    <s v="ZULLY"/>
    <s v="ANDREA"/>
    <s v="TORRES"/>
    <s v="DOMINGUEZ"/>
    <s v="Nombre OK"/>
    <s v="Cédula de Ciudadanía"/>
    <n v="1068928348"/>
    <x v="0"/>
    <n v="1"/>
    <s v="Caja Colombiana de Subsidio Familiar COLSUBSIDIO"/>
    <m/>
    <s v="BANCO DAVIVIENDA"/>
    <n v="100000000"/>
    <s v="176 21-Mar-2025"/>
    <n v="17082000"/>
    <s v="Banco Davivienda S.A."/>
    <n v="482800045544"/>
    <s v="CH"/>
    <s v="830053700"/>
    <s v="FIDUDAVIVIENDA FID P.A LA MARLENE**CUSEZAR S.A"/>
    <x v="32"/>
    <x v="84"/>
    <s v="AP 404 TO 12"/>
    <m/>
    <m/>
    <m/>
    <m/>
    <m/>
    <x v="4"/>
    <x v="2"/>
    <x v="1"/>
    <m/>
    <x v="2"/>
  </r>
  <r>
    <s v="67acfaefa9010f6e35d972b9"/>
    <s v="176-2025"/>
    <s v="MARLEY"/>
    <s v=""/>
    <s v="HERRERA"/>
    <s v="SILVA"/>
    <s v="Nombre OK"/>
    <s v="Cédula de Ciudadanía"/>
    <n v="65799910"/>
    <x v="0"/>
    <n v="1"/>
    <s v="Caja de Compensación Familiar COMPENSAR"/>
    <m/>
    <s v="BANCO DAVIVIENDA"/>
    <n v="83300000"/>
    <s v="176 21-Mar-2025"/>
    <n v="17082000"/>
    <s v="Banco Davivienda S.A."/>
    <n v="482800045544"/>
    <s v="CH"/>
    <s v="830053700"/>
    <s v="FIDUDAVIVIENDA FID P.A LA MARLENE**CUSEZAR S.A"/>
    <x v="32"/>
    <x v="84"/>
    <s v="AP 404 TO 13"/>
    <m/>
    <m/>
    <m/>
    <m/>
    <m/>
    <x v="4"/>
    <x v="2"/>
    <x v="1"/>
    <m/>
    <x v="2"/>
  </r>
  <r>
    <s v="67c1f3973a0022d2efc952f4"/>
    <s v="1037-2025"/>
    <s v="LILIA"/>
    <s v="BIBIANA"/>
    <s v="MAHECHA"/>
    <s v="CORTES"/>
    <s v="Nombre OK"/>
    <s v="Cédula de Ciudadanía"/>
    <n v="1014179128"/>
    <x v="0"/>
    <n v="1"/>
    <s v="Caja de Compensación Familiar COMPENSAR"/>
    <m/>
    <s v="BANCO DAVIVIENDA"/>
    <n v="83500000"/>
    <s v="1037 10-Oct-2025"/>
    <n v="17082000"/>
    <s v="Banco Davivienda S.A."/>
    <n v="482800045544"/>
    <s v="CH"/>
    <s v="830053700"/>
    <s v="FIDUDAVIVIENDA FID P.A LA MARLENE**CUSEZAR S.A"/>
    <x v="32"/>
    <x v="84"/>
    <s v="AP 301 TO 1"/>
    <m/>
    <m/>
    <m/>
    <m/>
    <m/>
    <x v="4"/>
    <x v="2"/>
    <x v="1"/>
    <m/>
    <x v="2"/>
  </r>
  <r>
    <s v="67c21a193a0022d2efc99274"/>
    <s v="252-2025"/>
    <s v="DORA"/>
    <s v="MINNELLY"/>
    <s v="PEREZ"/>
    <s v=""/>
    <s v="Nombre OK"/>
    <s v="Cédula de Ciudadanía"/>
    <n v="55183486"/>
    <x v="0"/>
    <n v="1"/>
    <s v="Caja de Compensación Familiar COMPENSAR"/>
    <n v="42705000"/>
    <s v="LA HIPOTECARIA"/>
    <n v="109807000"/>
    <s v="252 11-Abr-2025"/>
    <n v="17082000"/>
    <s v="Banco Davivienda S.A."/>
    <n v="482800045544"/>
    <s v="CH"/>
    <s v="830053700"/>
    <s v="FIDUDAVIVIENDA FID P.A LA MARLENE**CUSEZAR S.A"/>
    <x v="32"/>
    <x v="84"/>
    <s v="AP 302 TO 3"/>
    <n v="0"/>
    <n v="0"/>
    <n v="195019500"/>
    <s v="48,00-43,70"/>
    <d v="2025-11-24T00:00:00"/>
    <x v="18"/>
    <x v="0"/>
    <x v="4"/>
    <m/>
    <x v="0"/>
  </r>
  <r>
    <s v="67c223b13a0022d2efc999cf"/>
    <s v="440-2025"/>
    <s v="OSCAR"/>
    <s v="VILANDER"/>
    <s v="ESCAMILLA"/>
    <s v="ROJAS"/>
    <s v="Nombre OK"/>
    <s v="Cédula de Ciudadanía"/>
    <n v="79470456"/>
    <x v="0"/>
    <n v="1"/>
    <s v="Caja de Compensación Familiar COMPENSAR"/>
    <m/>
    <s v="OTROS"/>
    <n v="110190000"/>
    <s v="440 26-May-2025"/>
    <n v="17082000"/>
    <s v="Banco Davivienda S.A."/>
    <n v="482800045544"/>
    <s v="CH"/>
    <s v="830053700"/>
    <s v="FIDUDAVIVIENDA FID P.A LA MARLENE**CUSEZAR S.A"/>
    <x v="32"/>
    <x v="84"/>
    <s v="AP 102 TO 18"/>
    <m/>
    <m/>
    <m/>
    <m/>
    <m/>
    <x v="4"/>
    <x v="2"/>
    <x v="1"/>
    <m/>
    <x v="2"/>
  </r>
  <r>
    <s v="67c5b6713a0022d2efca95e5"/>
    <s v="252-2025"/>
    <s v="NURY"/>
    <s v="JULIETH"/>
    <s v="QUIROGA"/>
    <s v="CALDERON"/>
    <s v="Nombre OK"/>
    <s v="Cédula de Ciudadanía"/>
    <n v="1030654970"/>
    <x v="0"/>
    <n v="1"/>
    <s v="Caja Colombiana de Subsidio Familiar COLSUBSIDIO"/>
    <n v="42705000"/>
    <s v="BANCO DAVIVIENDA"/>
    <n v="70000000"/>
    <s v="252 11-Abr-2025"/>
    <n v="17082000"/>
    <s v="Banco Davivienda S.A."/>
    <n v="482800045544"/>
    <s v="CH"/>
    <s v="830053700"/>
    <s v="FIDUDAVIVIENDA FID P.A LA MARLENE**CUSEZAR S.A"/>
    <x v="32"/>
    <x v="84"/>
    <s v="AP 203 TO 14"/>
    <n v="0"/>
    <n v="0"/>
    <n v="195019500"/>
    <s v="48,00-43,70"/>
    <d v="2025-08-27T00:00:00"/>
    <x v="21"/>
    <x v="0"/>
    <x v="4"/>
    <m/>
    <x v="13"/>
  </r>
  <r>
    <s v="67c5c14e3a0022d2efca9e38"/>
    <s v="427-2025"/>
    <s v="NELSON"/>
    <s v="ALEJANDRO"/>
    <s v="CARDOZO"/>
    <s v="MORENO"/>
    <s v="Nombre OK"/>
    <s v="Cédula de Ciudadanía"/>
    <n v="1030581419"/>
    <x v="0"/>
    <n v="1"/>
    <s v="Caja de Compensación Familiar COMPENSAR"/>
    <n v="42705000"/>
    <s v="BANCO DAVIVIENDA"/>
    <n v="97350500"/>
    <s v="427 23-May-2025"/>
    <n v="17082000"/>
    <s v="Banco Davivienda S.A."/>
    <n v="482800045544"/>
    <s v="CH"/>
    <s v="830053700"/>
    <s v="FIDUDAVIVIENDA FID P.A LA MARLENE**CUSEZAR S.A"/>
    <x v="32"/>
    <x v="84"/>
    <s v="AP 302 TO 18"/>
    <n v="28470000"/>
    <n v="0"/>
    <n v="206407500"/>
    <s v="53,00-48,89"/>
    <d v="2025-12-01T00:00:00"/>
    <x v="0"/>
    <x v="0"/>
    <x v="4"/>
    <m/>
    <x v="0"/>
  </r>
  <r>
    <s v="67c5c14e3a0022d2efca9e38"/>
    <s v="427-2025"/>
    <s v="ARLENA"/>
    <s v="PAOLA"/>
    <s v="ESCAMILLA"/>
    <s v="TORRES"/>
    <s v="Nombre OK"/>
    <s v="Cédula de Ciudadanía"/>
    <n v="1012394296"/>
    <x v="1"/>
    <n v="0"/>
    <s v="Caja de Compensación Familiar COMPENSAR"/>
    <n v="42705000"/>
    <s v="BANCO DAVIVIENDA"/>
    <n v="97350500"/>
    <s v="427 23-May-2025"/>
    <n v="17082000"/>
    <s v="Banco Davivienda S.A."/>
    <n v="482800045544"/>
    <s v="CH"/>
    <s v="830053700"/>
    <s v="FIDUDAVIVIENDA FID P.A LA MARLENE**CUSEZAR S.A"/>
    <x v="32"/>
    <x v="84"/>
    <s v="AP 302 TO 18"/>
    <n v="28470000"/>
    <n v="0"/>
    <n v="206407500"/>
    <s v="53,00-48,89"/>
    <d v="2025-12-01T00:00:00"/>
    <x v="0"/>
    <x v="0"/>
    <x v="4"/>
    <m/>
    <x v="0"/>
  </r>
  <r>
    <s v="67ed97dce70b85a1e7b94a85"/>
    <s v="352-2025"/>
    <s v="JEAN"/>
    <s v="FRANCOIS"/>
    <s v="CUBILLOS"/>
    <s v="FANDIÑO"/>
    <s v="Nombre OK"/>
    <s v="Cédula de Ciudadanía"/>
    <n v="1016022426"/>
    <x v="0"/>
    <n v="1"/>
    <s v="Caja Colombiana de Subsidio Familiar COLSUBSIDIO"/>
    <n v="42705000"/>
    <s v="BANCO DAVIVIENDA"/>
    <n v="114833500"/>
    <s v="352 09-May-2025"/>
    <n v="17082000"/>
    <s v="Banco Davivienda S.A."/>
    <n v="482800045544"/>
    <s v="CH"/>
    <s v="830053700"/>
    <s v="FIDUDAVIVIENDA FID P.A LA MARLENE**CUSEZAR S.A"/>
    <x v="32"/>
    <x v="84"/>
    <s v="AP 503 TO 2"/>
    <n v="0"/>
    <n v="0"/>
    <n v="195019500"/>
    <s v="48-43,70"/>
    <d v="2025-11-12T00:00:00"/>
    <x v="9"/>
    <x v="0"/>
    <x v="7"/>
    <m/>
    <x v="0"/>
  </r>
  <r>
    <s v="67ed9a54e70b85a1e7b94f3b"/>
    <s v="354-2025"/>
    <s v="ANGELICA"/>
    <s v="MARIA"/>
    <s v="ORTIZ"/>
    <s v="PEÑA"/>
    <s v="Nombre OK"/>
    <s v="Cédula de Ciudadanía"/>
    <n v="52769160"/>
    <x v="0"/>
    <n v="1"/>
    <s v="Caja Colombiana de Subsidio Familiar COLSUBSIDIO"/>
    <n v="42705000"/>
    <s v="SCOTIABANK COLPATRIA"/>
    <n v="126620500"/>
    <s v="354 09-May-2025"/>
    <n v="17082000"/>
    <s v="Banco Davivienda S.A."/>
    <n v="482800045544"/>
    <s v="CH"/>
    <s v="830053700"/>
    <s v="FIDUDAVIVIENDA FID P.A LA MARLENE**CUSEZAR S.A"/>
    <x v="32"/>
    <x v="84"/>
    <s v="AP 402 TO 21"/>
    <n v="0"/>
    <n v="0"/>
    <n v="206407500"/>
    <s v="53-48,89"/>
    <d v="2025-10-15T00:00:00"/>
    <x v="30"/>
    <x v="0"/>
    <x v="7"/>
    <m/>
    <x v="21"/>
  </r>
  <r>
    <s v="67eda730e70b85a1e7b9a55a"/>
    <s v="352-2025"/>
    <s v="YURY"/>
    <s v="STHEPANIE"/>
    <s v="SANCHEZ"/>
    <s v="ARIAS"/>
    <s v="Revisar nombre"/>
    <s v="Cédula de Ciudadanía"/>
    <n v="53039478"/>
    <x v="0"/>
    <n v="1"/>
    <s v="Caja Colombiana de Subsidio Familiar COLSUBSIDIO"/>
    <m/>
    <s v="BANCO DAVIVIENDA"/>
    <n v="120000000"/>
    <s v="352 09-May-2025"/>
    <n v="17082000"/>
    <s v="Banco Davivienda S.A."/>
    <n v="482800045544"/>
    <s v="CH"/>
    <s v="830053700"/>
    <s v="FIDUDAVIVIENDA FID P.A LA MARLENE**CUSEZAR S.A"/>
    <x v="32"/>
    <x v="84"/>
    <s v="AP 301 TO 3"/>
    <m/>
    <m/>
    <m/>
    <m/>
    <m/>
    <x v="4"/>
    <x v="2"/>
    <x v="1"/>
    <m/>
    <x v="2"/>
  </r>
  <r>
    <s v="67edac9de70b85a1e7b9b479"/>
    <s v="352-2025"/>
    <s v="ERIKA"/>
    <s v="VIVIANA"/>
    <s v="HERNANDEZ"/>
    <s v="FAJARDO"/>
    <s v="Nombre OK"/>
    <s v="Cédula de Ciudadanía"/>
    <n v="1004146883"/>
    <x v="0"/>
    <n v="1"/>
    <s v="Caja Colombiana de Subsidio Familiar COLSUBSIDIO"/>
    <n v="42705000"/>
    <s v="BANCO DAVIVIENDA"/>
    <n v="117377500"/>
    <s v="352 09-May-2025"/>
    <n v="17082000"/>
    <s v="Banco Davivienda S.A."/>
    <n v="482800045544"/>
    <s v="CH"/>
    <s v="830053700"/>
    <s v="FIDUDAVIVIENDA FID P.A LA MARLENE**CUSEZAR S.A"/>
    <x v="32"/>
    <x v="84"/>
    <s v="AP 401 TO 11"/>
    <n v="0"/>
    <n v="0"/>
    <n v="195019500"/>
    <s v="48,00-43,70"/>
    <d v="2025-09-04T00:00:00"/>
    <x v="5"/>
    <x v="0"/>
    <x v="4"/>
    <m/>
    <x v="3"/>
  </r>
  <r>
    <s v="67edb4d8e70b85a1e7b9c554"/>
    <s v="440-2025"/>
    <s v="LIBARDO"/>
    <s v="JAIR"/>
    <s v="PINTO"/>
    <s v="VARGAS"/>
    <s v="Nombre OK"/>
    <s v="Cédula de Ciudadanía"/>
    <n v="1103713573"/>
    <x v="0"/>
    <n v="1"/>
    <s v="Caja Colombiana de Subsidio Familiar COLSUBSIDIO"/>
    <m/>
    <s v="OTROS"/>
    <n v="110726000"/>
    <s v="440 26-May-2025"/>
    <n v="17082000"/>
    <s v="Banco Davivienda S.A."/>
    <n v="482800045544"/>
    <s v="CH"/>
    <s v="830053700"/>
    <s v="FIDUDAVIVIENDA FID P.A LA MARLENE**CUSEZAR S.A"/>
    <x v="32"/>
    <x v="84"/>
    <s v="AP 202 TO 14"/>
    <m/>
    <m/>
    <m/>
    <m/>
    <m/>
    <x v="4"/>
    <x v="2"/>
    <x v="1"/>
    <m/>
    <x v="2"/>
  </r>
  <r>
    <s v="67f6943ea855443603b0f95c"/>
    <s v="991-2025"/>
    <s v="CARLOS"/>
    <s v="FERNANDO"/>
    <s v="GARCIA"/>
    <s v="TELLEZ"/>
    <s v="Nombre OK"/>
    <s v="Cédula de Ciudadanía"/>
    <n v="1012357456"/>
    <x v="0"/>
    <n v="1"/>
    <s v="Caja de Compensación Familiar CAFAM"/>
    <m/>
    <s v="OTROS"/>
    <n v="100000000"/>
    <s v="991 30-Sep-2025"/>
    <n v="17082000"/>
    <s v="Banco Davivienda S.A."/>
    <n v="482800045544"/>
    <s v="CH"/>
    <s v="830053700"/>
    <s v="FIDUDAVIVIENDA FID P.A LA MARLENE**CUSEZAR S.A"/>
    <x v="32"/>
    <x v="84"/>
    <s v="AP 101 TO 13"/>
    <m/>
    <m/>
    <m/>
    <m/>
    <m/>
    <x v="4"/>
    <x v="2"/>
    <x v="1"/>
    <m/>
    <x v="2"/>
  </r>
  <r>
    <s v="681e350d28060f886349a08a"/>
    <s v="820-2025"/>
    <s v="DELSY"/>
    <s v=""/>
    <s v="QUIROZ"/>
    <s v="PALENCIA"/>
    <s v="Nombre OK"/>
    <s v="Cédula de Ciudadanía"/>
    <n v="32888945"/>
    <x v="0"/>
    <n v="1"/>
    <s v="Caja Colombiana de Subsidio Familiar COLSUBSIDIO"/>
    <m/>
    <s v="BANCO DAVIVIENDA"/>
    <n v="130000000"/>
    <s v="820 22-Ago-2025"/>
    <n v="17082000"/>
    <s v="Banco Davivienda S.A."/>
    <n v="482800045544"/>
    <s v="CH"/>
    <s v="830053700"/>
    <s v="FIDUDAVIVIENDA FID P.A LA MARLENE**CUSEZAR S.A"/>
    <x v="32"/>
    <x v="84"/>
    <s v="AP 402 TO 23"/>
    <m/>
    <m/>
    <m/>
    <m/>
    <m/>
    <x v="4"/>
    <x v="2"/>
    <x v="1"/>
    <m/>
    <x v="2"/>
  </r>
  <r>
    <s v="681e366228060f886349a5b1"/>
    <s v="844-2025"/>
    <s v="OLGA"/>
    <s v="LUCIA"/>
    <s v="SANCHEZ"/>
    <s v="ROCHA"/>
    <s v="Nombre OK"/>
    <s v="Cédula de Ciudadanía"/>
    <n v="52306134"/>
    <x v="0"/>
    <n v="1"/>
    <s v="Caja de Compensación Familiar CAFAM"/>
    <m/>
    <s v="BANCO DAVIVIENDA"/>
    <n v="130000000"/>
    <s v="844 29-Ago-2025"/>
    <n v="17082000"/>
    <s v="Banco Davivienda S.A."/>
    <n v="482800045544"/>
    <s v="CH"/>
    <s v="830053700"/>
    <s v="FIDUDAVIVIENDA FID P.A LA MARLENE**CUSEZAR S.A"/>
    <x v="32"/>
    <x v="84"/>
    <s v="AP 603 TO 21"/>
    <m/>
    <m/>
    <m/>
    <m/>
    <m/>
    <x v="4"/>
    <x v="2"/>
    <x v="1"/>
    <m/>
    <x v="2"/>
  </r>
  <r>
    <s v="681e379b28060f886349aa90"/>
    <s v="844-2025"/>
    <s v="ELDA"/>
    <s v=""/>
    <s v="MORALES"/>
    <s v="FLOREZ"/>
    <s v="Nombre OK"/>
    <s v="Cédula de Ciudadanía"/>
    <n v="52993158"/>
    <x v="0"/>
    <n v="1"/>
    <s v="Caja Colombiana de Subsidio Familiar COLSUBSIDIO"/>
    <m/>
    <s v="OTROS"/>
    <n v="110180000"/>
    <s v="844 29-Ago-2025"/>
    <n v="17082000"/>
    <s v="Banco Davivienda S.A."/>
    <n v="482800045544"/>
    <s v="CH"/>
    <s v="830053700"/>
    <s v="FIDUDAVIVIENDA FID P.A LA MARLENE**CUSEZAR S.A"/>
    <x v="32"/>
    <x v="84"/>
    <s v="AP 503 TO 10"/>
    <m/>
    <m/>
    <m/>
    <m/>
    <m/>
    <x v="4"/>
    <x v="2"/>
    <x v="1"/>
    <m/>
    <x v="2"/>
  </r>
  <r>
    <s v="681e395b28060f886349af19"/>
    <s v="844-2025"/>
    <s v="LADY"/>
    <s v="MARCELA"/>
    <s v="AHUMADA"/>
    <s v="COCA"/>
    <s v="Nombre OK"/>
    <s v="Cédula de Ciudadanía"/>
    <n v="1012440047"/>
    <x v="0"/>
    <n v="1"/>
    <s v="Caja de Compensación Familiar CAFAM"/>
    <m/>
    <s v="F.N.A."/>
    <n v="135000000"/>
    <s v="844 29-Ago-2025"/>
    <n v="17082000"/>
    <s v="Banco Davivienda S.A."/>
    <n v="482800045544"/>
    <s v="CH"/>
    <s v="830053700"/>
    <s v="FIDUDAVIVIENDA FID P.A LA MARLENE**CUSEZAR S.A"/>
    <x v="32"/>
    <x v="84"/>
    <s v="AP 201 TO 20"/>
    <m/>
    <m/>
    <m/>
    <m/>
    <m/>
    <x v="4"/>
    <x v="2"/>
    <x v="1"/>
    <m/>
    <x v="2"/>
  </r>
  <r>
    <s v="681e445d28060f88634a1108"/>
    <s v="1227-2025"/>
    <s v="MARIA"/>
    <s v="SULY"/>
    <s v="CUMACO"/>
    <s v="POLOCHE"/>
    <s v="Nombre OK"/>
    <s v="Cédula de Ciudadanía"/>
    <n v="1105057314"/>
    <x v="0"/>
    <n v="1"/>
    <s v="Caja de Compensación Familiar COMPENSAR"/>
    <m/>
    <s v="BANCO DAVIVIENDA"/>
    <n v="147139500"/>
    <s v="1227 21-Nov-2025"/>
    <n v="17082000"/>
    <s v="Banco Davivienda S.A."/>
    <n v="482800045544"/>
    <s v="CH"/>
    <s v="830053700"/>
    <s v="FIDUDAVIVIENDA FID P.A LA MARLENE**CUSEZAR S.A"/>
    <x v="32"/>
    <x v="84"/>
    <s v="AP 302 TO 4"/>
    <m/>
    <m/>
    <m/>
    <m/>
    <m/>
    <x v="4"/>
    <x v="2"/>
    <x v="1"/>
    <m/>
    <x v="2"/>
  </r>
  <r>
    <s v="681e445d28060f88634a1108"/>
    <s v="1227-2025"/>
    <s v="JEINER"/>
    <s v=""/>
    <s v="GONZALEZ"/>
    <s v="GONZALEZ"/>
    <s v="Nombre OK"/>
    <s v="Cédula de Ciudadanía"/>
    <n v="1026558831"/>
    <x v="1"/>
    <n v="0"/>
    <s v="Caja de Compensación Familiar COMPENSAR"/>
    <m/>
    <s v="BANCO DAVIVIENDA"/>
    <n v="147139500"/>
    <s v="1227 21-Nov-2025"/>
    <n v="17082000"/>
    <s v="Banco Davivienda S.A."/>
    <n v="482800045544"/>
    <s v="CH"/>
    <s v="830053700"/>
    <s v="FIDUDAVIVIENDA FID P.A LA MARLENE**CUSEZAR S.A"/>
    <x v="32"/>
    <x v="84"/>
    <s v="AP 302 TO 4"/>
    <m/>
    <m/>
    <m/>
    <m/>
    <m/>
    <x v="4"/>
    <x v="2"/>
    <x v="1"/>
    <m/>
    <x v="2"/>
  </r>
  <r>
    <s v="681e5bbd28060f88634a3521"/>
    <s v="1227-2025"/>
    <s v="JUAN"/>
    <s v="SEBASTIAN"/>
    <s v="ESTUPIÑAN"/>
    <s v="GALINDO"/>
    <s v="Nombre OK"/>
    <s v="Cédula de Ciudadanía"/>
    <n v="1001190947"/>
    <x v="0"/>
    <n v="1"/>
    <s v="Caja de Compensación Familiar CAFAM"/>
    <m/>
    <s v="BANCO BOGOTA"/>
    <n v="150670326"/>
    <s v="1227 21-Nov-2025"/>
    <n v="17082000"/>
    <s v="Banco Davivienda S.A."/>
    <n v="482800045544"/>
    <s v="CH"/>
    <s v="830053700"/>
    <s v="FIDUDAVIVIENDA FID P.A LA MARLENE**CUSEZAR S.A"/>
    <x v="32"/>
    <x v="84"/>
    <s v="AP 602 TO 17"/>
    <m/>
    <m/>
    <m/>
    <m/>
    <m/>
    <x v="4"/>
    <x v="2"/>
    <x v="1"/>
    <m/>
    <x v="2"/>
  </r>
  <r>
    <s v="681e5bbd28060f88634a3521"/>
    <s v="1227-2025"/>
    <s v="PAULA"/>
    <s v="ALEJANDRA"/>
    <s v="PARRA"/>
    <s v="HERNANDEZ"/>
    <s v="Nombre OK"/>
    <s v="Cédula de Ciudadanía"/>
    <n v="1001345413"/>
    <x v="1"/>
    <n v="0"/>
    <s v="Caja de Compensación Familiar CAFAM"/>
    <m/>
    <s v="BANCO BOGOTA"/>
    <n v="150670326"/>
    <s v="1227 21-Nov-2025"/>
    <n v="17082000"/>
    <s v="Banco Davivienda S.A."/>
    <n v="482800045544"/>
    <s v="CH"/>
    <s v="830053700"/>
    <s v="FIDUDAVIVIENDA FID P.A LA MARLENE**CUSEZAR S.A"/>
    <x v="32"/>
    <x v="84"/>
    <s v="AP 602 TO 17"/>
    <m/>
    <m/>
    <m/>
    <m/>
    <m/>
    <x v="4"/>
    <x v="2"/>
    <x v="1"/>
    <m/>
    <x v="2"/>
  </r>
  <r>
    <s v="6848495e179defc44a2a14fe"/>
    <s v="699-2025"/>
    <s v="LUIS"/>
    <s v="EDUARDO"/>
    <s v="LOPEZ"/>
    <s v="ARIAS"/>
    <s v="Nombre OK"/>
    <s v="Cédula de Ciudadanía"/>
    <n v="1015437270"/>
    <x v="0"/>
    <n v="1"/>
    <s v="Caja Colombiana de Subsidio Familiar COLSUBSIDIO"/>
    <n v="42705000"/>
    <s v="BANCO BOGOTA"/>
    <n v="89871121"/>
    <s v="699 31-Jul-2025"/>
    <n v="17082000"/>
    <s v="Banco Davivienda S.A."/>
    <n v="482800045544"/>
    <s v="CH"/>
    <s v="830053700"/>
    <s v="FIDUDAVIVIENDA FID P.A LA MARLENE**CUSEZAR S.A"/>
    <x v="32"/>
    <x v="84"/>
    <s v="AP 101 TO 7"/>
    <n v="0"/>
    <n v="0"/>
    <n v="169396500"/>
    <s v="39,97-35,81"/>
    <d v="2026-02-13T00:00:00"/>
    <x v="20"/>
    <x v="1"/>
    <x v="5"/>
    <m/>
    <x v="12"/>
  </r>
  <r>
    <s v="6848809c179defc44a2b05f9"/>
    <s v="844-2025"/>
    <s v="JULIAN"/>
    <s v="DAVID"/>
    <s v="LEYTON"/>
    <s v="GARZON"/>
    <s v="Nombre OK"/>
    <s v="Cédula de Ciudadanía"/>
    <n v="1030688949"/>
    <x v="0"/>
    <n v="1"/>
    <s v="Caja Colombiana de Subsidio Familiar COLSUBSIDIO"/>
    <m/>
    <s v="F.N.A."/>
    <n v="125000000"/>
    <s v="844 29-Ago-2025"/>
    <n v="17082000"/>
    <s v="Banco Davivienda S.A."/>
    <n v="482800045544"/>
    <s v="CH"/>
    <s v="830053700"/>
    <s v="FIDUDAVIVIENDA FID P.A LA MARLENE**CUSEZAR S.A"/>
    <x v="32"/>
    <x v="84"/>
    <s v="AP 304 TO 2"/>
    <m/>
    <m/>
    <m/>
    <m/>
    <m/>
    <x v="4"/>
    <x v="2"/>
    <x v="1"/>
    <m/>
    <x v="2"/>
  </r>
  <r>
    <s v="6848a1f69e430dec5b642f48"/>
    <s v="820-2025"/>
    <s v="ANA"/>
    <s v="MARIA"/>
    <s v="GARCIA"/>
    <s v="ESPITIA"/>
    <s v="Nombre OK"/>
    <s v="Cédula de Ciudadanía"/>
    <n v="1014289292"/>
    <x v="0"/>
    <n v="1"/>
    <s v="Caja Colombiana de Subsidio Familiar COLSUBSIDIO"/>
    <m/>
    <s v="OTROS"/>
    <n v="121400000"/>
    <s v="820 22-Ago-2025"/>
    <n v="17082000"/>
    <s v="Banco Davivienda S.A."/>
    <n v="482800045544"/>
    <s v="CH"/>
    <s v="830053700"/>
    <s v="FIDUDAVIVIENDA FID P.A LA MARLENE**CUSEZAR S.A"/>
    <x v="32"/>
    <x v="84"/>
    <s v="AP 103 TO 19"/>
    <m/>
    <m/>
    <m/>
    <m/>
    <m/>
    <x v="4"/>
    <x v="2"/>
    <x v="1"/>
    <m/>
    <x v="2"/>
  </r>
  <r>
    <s v="6849d6fc550669636772dab2"/>
    <s v="844-2025"/>
    <s v="DAIVIS"/>
    <s v="PAOLA"/>
    <s v="PADILLA"/>
    <s v="PIMIENTA"/>
    <s v="Nombre OK"/>
    <s v="Cédula de Ciudadanía"/>
    <n v="34950542"/>
    <x v="0"/>
    <n v="1"/>
    <s v="Caja de Compensación Familiar COMPENSAR"/>
    <n v="42705000"/>
    <s v="BANCO DAVIVIENDA"/>
    <n v="114200000"/>
    <s v="844 29-Ago-2025"/>
    <n v="17082000"/>
    <s v="Banco Davivienda S.A."/>
    <n v="482800045544"/>
    <s v="CH"/>
    <s v="830053700"/>
    <s v="FIDUDAVIVIENDA FID P.A LA MARLENE**CUSEZAR S.A"/>
    <x v="32"/>
    <x v="84"/>
    <s v="AP 403 TO 6"/>
    <n v="0"/>
    <n v="0"/>
    <n v="195019500"/>
    <s v="48,00-43,70"/>
    <d v="2026-02-13T00:00:00"/>
    <x v="20"/>
    <x v="1"/>
    <x v="5"/>
    <m/>
    <x v="12"/>
  </r>
  <r>
    <s v="684c555ec5b83cebd175cdf9"/>
    <s v="608-2025"/>
    <s v="GIOVANNY"/>
    <s v="ANDRES"/>
    <s v="BENITEZ"/>
    <s v="CALDERON"/>
    <s v="Nombre OK"/>
    <s v="Cédula de Ciudadanía"/>
    <n v="1012400972"/>
    <x v="0"/>
    <n v="1"/>
    <s v="Caja Colombiana de Subsidio Familiar COLSUBSIDIO"/>
    <m/>
    <s v="F.N.A."/>
    <n v="129819000"/>
    <s v="608 15-Jul-2025"/>
    <n v="17082000"/>
    <s v="Banco Davivienda S.A."/>
    <n v="482800045544"/>
    <s v="CH"/>
    <s v="830053700"/>
    <s v="FIDUDAVIVIENDA FID P.A LA MARLENE**CUSEZAR S.A"/>
    <x v="32"/>
    <x v="84"/>
    <s v="AP 403 TO 4"/>
    <m/>
    <m/>
    <m/>
    <m/>
    <m/>
    <x v="4"/>
    <x v="2"/>
    <x v="1"/>
    <m/>
    <x v="2"/>
  </r>
  <r>
    <s v="684ddffec5b83cebd1782210"/>
    <s v="608-2025"/>
    <s v="KAREN"/>
    <s v="JULIETH"/>
    <s v="PEREIRA"/>
    <s v="RUEDA"/>
    <s v="Nombre OK"/>
    <s v="Cédula de Ciudadanía"/>
    <n v="1022329919"/>
    <x v="0"/>
    <n v="1"/>
    <s v="Caja de Compensación Familiar COMPENSAR"/>
    <n v="39000000"/>
    <s v="BANCO DAVIVIENDA"/>
    <n v="124241800"/>
    <s v="608 15-Jul-2025"/>
    <n v="17082000"/>
    <s v="Banco Davivienda S.A."/>
    <n v="482800045544"/>
    <s v="CH"/>
    <s v="830053700"/>
    <s v="FIDUDAVIVIENDA FID P.A LA MARLENE**CUSEZAR S.A"/>
    <x v="32"/>
    <x v="84"/>
    <s v="AP 103 TO 22"/>
    <n v="0"/>
    <n v="0"/>
    <n v="206407500"/>
    <s v="53,00-48,89"/>
    <d v="2025-11-24T00:00:00"/>
    <x v="18"/>
    <x v="0"/>
    <x v="4"/>
    <m/>
    <x v="0"/>
  </r>
  <r>
    <s v="684de409c5b83cebd1782460"/>
    <s v="844-2025"/>
    <s v="JOSE"/>
    <s v="ENRIQUE"/>
    <s v="CAMBEROS"/>
    <s v="TRIANA"/>
    <s v="Revisar nombre"/>
    <s v="Cédula de Ciudadanía"/>
    <n v="80560255"/>
    <x v="0"/>
    <n v="1"/>
    <s v="Caja Colombiana de Subsidio Familiar COLSUBSIDIO"/>
    <m/>
    <s v="BANCO BOGOTA"/>
    <n v="122116447"/>
    <s v="844 29-Ago-2025"/>
    <n v="17082000"/>
    <s v="Banco Davivienda S.A."/>
    <n v="482800045544"/>
    <s v="CH"/>
    <s v="830053700"/>
    <s v="FIDUDAVIVIENDA FID P.A LA MARLENE**CUSEZAR S.A"/>
    <x v="32"/>
    <x v="84"/>
    <s v="AP 104 TO 6"/>
    <m/>
    <m/>
    <m/>
    <m/>
    <m/>
    <x v="4"/>
    <x v="2"/>
    <x v="1"/>
    <m/>
    <x v="2"/>
  </r>
  <r>
    <s v="684de409c5b83cebd1782460"/>
    <s v="844-2025"/>
    <s v="YESICA"/>
    <s v="JAZBLEIDY"/>
    <s v="PRIETO"/>
    <s v="VANEGAS"/>
    <s v="Nombre OK"/>
    <s v="Cédula de Ciudadanía"/>
    <n v="1074959904"/>
    <x v="1"/>
    <n v="0"/>
    <s v="Caja Colombiana de Subsidio Familiar COLSUBSIDIO"/>
    <m/>
    <s v="BANCO BOGOTA"/>
    <n v="122116447"/>
    <s v="844 29-Ago-2025"/>
    <n v="17082000"/>
    <s v="Banco Davivienda S.A."/>
    <n v="482800045544"/>
    <s v="CH"/>
    <s v="830053700"/>
    <s v="FIDUDAVIVIENDA FID P.A LA MARLENE**CUSEZAR S.A"/>
    <x v="32"/>
    <x v="84"/>
    <s v="AP 104 TO 6"/>
    <m/>
    <m/>
    <m/>
    <m/>
    <m/>
    <x v="4"/>
    <x v="2"/>
    <x v="1"/>
    <m/>
    <x v="2"/>
  </r>
  <r>
    <s v="68503426c5b83cebd1795088"/>
    <s v="608-2025"/>
    <s v="XIOMARA"/>
    <s v="ALEXANDRA"/>
    <s v="GUATAQUI"/>
    <s v="BARRERO"/>
    <s v="Nombre OK"/>
    <s v="Cédula de Ciudadanía"/>
    <n v="1074486411"/>
    <x v="0"/>
    <n v="1"/>
    <s v="Caja Colombiana de Subsidio Familiar COLSUBSIDIO"/>
    <m/>
    <s v="BANCO DAVIVIENDA"/>
    <n v="112427200"/>
    <s v="608 15-Jul-2025"/>
    <n v="17082000"/>
    <s v="Banco Davivienda S.A."/>
    <n v="482800045544"/>
    <s v="CH"/>
    <s v="830053700"/>
    <s v="FIDUDAVIVIENDA FID P.A LA MARLENE**CUSEZAR S.A"/>
    <x v="32"/>
    <x v="84"/>
    <s v="AP 204 TO 13"/>
    <m/>
    <m/>
    <m/>
    <m/>
    <m/>
    <x v="4"/>
    <x v="2"/>
    <x v="1"/>
    <m/>
    <x v="2"/>
  </r>
  <r>
    <s v="685c19af7d68224455a4d02f"/>
    <s v="896-2025"/>
    <s v="ANYY"/>
    <s v="CATHERINE"/>
    <s v="ORTIZ"/>
    <s v="YOPASA"/>
    <s v="Nombre OK"/>
    <s v="Cédula de Ciudadanía"/>
    <n v="1030644523"/>
    <x v="0"/>
    <n v="1"/>
    <s v="Caja Colombiana de Subsidio Familiar COLSUBSIDIO"/>
    <m/>
    <s v="OTROS"/>
    <n v="135240000"/>
    <s v="896 09-Sep-2025"/>
    <n v="17082000"/>
    <s v="Banco Davivienda S.A."/>
    <n v="482800045544"/>
    <s v="CH"/>
    <s v="830053700"/>
    <s v="FIDUDAVIVIENDA FID P.A LA MARLENE**CUSEZAR S.A"/>
    <x v="32"/>
    <x v="84"/>
    <s v="AP 201 TO 12"/>
    <m/>
    <m/>
    <m/>
    <m/>
    <m/>
    <x v="4"/>
    <x v="2"/>
    <x v="1"/>
    <m/>
    <x v="2"/>
  </r>
  <r>
    <s v="685c319f7d68224455a5b45c"/>
    <s v="896-2025"/>
    <s v="DANIEL"/>
    <s v="MATEO"/>
    <s v="ARIAS"/>
    <s v="ORTEGA"/>
    <s v="Nombre OK"/>
    <s v="Cédula de Ciudadanía"/>
    <n v="1014269213"/>
    <x v="0"/>
    <n v="1"/>
    <s v="Ninguno"/>
    <m/>
    <s v="BANCO DAVIVIENDA"/>
    <n v="124000000"/>
    <s v="896 09-Sep-2025"/>
    <n v="17082000"/>
    <s v="Banco Davivienda S.A."/>
    <n v="482800045544"/>
    <s v="CH"/>
    <s v="830053700"/>
    <s v="FIDUDAVIVIENDA FID P.A LA MARLENE**CUSEZAR S.A"/>
    <x v="32"/>
    <x v="84"/>
    <s v="AP 603 TO 23"/>
    <m/>
    <m/>
    <m/>
    <m/>
    <m/>
    <x v="4"/>
    <x v="2"/>
    <x v="1"/>
    <m/>
    <x v="2"/>
  </r>
  <r>
    <s v="685c4bdc7d68224455a61846"/>
    <s v="896-2025"/>
    <s v="EIMER"/>
    <s v="ANTONIO"/>
    <s v="ECHEVERRIA"/>
    <s v="MORENO"/>
    <s v="Nombre OK"/>
    <s v="Cédula de Ciudadanía"/>
    <n v="1012451932"/>
    <x v="0"/>
    <n v="1"/>
    <s v="Ninguno"/>
    <m/>
    <s v="BANCO DAVIVIENDA"/>
    <n v="130000000"/>
    <s v="896 09-Sep-2025"/>
    <n v="17082000"/>
    <s v="Banco Davivienda S.A."/>
    <n v="482800045544"/>
    <s v="CH"/>
    <s v="830053700"/>
    <s v="FIDUDAVIVIENDA FID P.A LA MARLENE**CUSEZAR S.A"/>
    <x v="32"/>
    <x v="84"/>
    <s v="AP 401 TO 7"/>
    <m/>
    <m/>
    <m/>
    <m/>
    <m/>
    <x v="4"/>
    <x v="2"/>
    <x v="1"/>
    <m/>
    <x v="2"/>
  </r>
  <r>
    <s v="685d53ca61e0d59db9fabef7"/>
    <s v="896-2025"/>
    <s v="JONATHAN"/>
    <s v="YESID"/>
    <s v="MONROY"/>
    <s v="CARDENAS"/>
    <s v="Nombre OK"/>
    <s v="Cédula de Ciudadanía"/>
    <n v="1013643519"/>
    <x v="0"/>
    <n v="1"/>
    <s v="Caja de Compensación Familiar COMPENSAR"/>
    <n v="28470000"/>
    <s v="BANCO DAVIVIENDA"/>
    <n v="117549511"/>
    <s v="896 09-Sep-2025"/>
    <n v="17082000"/>
    <s v="Banco Davivienda S.A."/>
    <n v="482800045544"/>
    <s v="CH"/>
    <s v="830053700"/>
    <s v="FIDUDAVIVIENDA FID P.A LA MARLENE**CUSEZAR S.A"/>
    <x v="32"/>
    <x v="84"/>
    <s v="AP 604 TO 7"/>
    <m/>
    <m/>
    <n v="195020000"/>
    <s v="48,00-43,70"/>
    <d v="2026-02-15T00:00:00"/>
    <x v="3"/>
    <x v="3"/>
    <x v="5"/>
    <s v="1. En el CLT aparece tipo de predio: RURAL"/>
    <x v="2"/>
  </r>
  <r>
    <s v="685d53ca61e0d59db9fabef7"/>
    <s v="896-2025"/>
    <s v="KAREN"/>
    <s v="ALEJANDRA"/>
    <s v="LOPEZ"/>
    <s v="PUIN"/>
    <s v="Nombre OK"/>
    <s v="Cédula de Ciudadanía"/>
    <n v="1004048080"/>
    <x v="1"/>
    <n v="0"/>
    <s v="Caja de Compensación Familiar COMPENSAR"/>
    <n v="28470000"/>
    <s v="BANCO DAVIVIENDA"/>
    <n v="117549511"/>
    <s v="896 09-Sep-2025"/>
    <n v="17082000"/>
    <s v="Banco Davivienda S.A."/>
    <n v="482800045544"/>
    <s v="CH"/>
    <s v="830053700"/>
    <s v="FIDUDAVIVIENDA FID P.A LA MARLENE**CUSEZAR S.A"/>
    <x v="32"/>
    <x v="84"/>
    <s v="AP 604 TO 7"/>
    <m/>
    <m/>
    <n v="195020000"/>
    <s v="48,00-43,70"/>
    <d v="2026-02-15T00:00:00"/>
    <x v="3"/>
    <x v="3"/>
    <x v="5"/>
    <s v="1. En el CLT aparece tipo de predio: RURAL"/>
    <x v="2"/>
  </r>
  <r>
    <s v="685d5b8e61e0d59db9fad91e"/>
    <s v="776-2025"/>
    <s v="GIOVANNI"/>
    <s v="ALFONSO"/>
    <s v="QUINTERO"/>
    <s v="CARRILLO"/>
    <s v="Nombre OK"/>
    <s v="Cédula de Ciudadanía"/>
    <n v="1012384211"/>
    <x v="0"/>
    <n v="1"/>
    <s v="Caja Colombiana de Subsidio Familiar COLSUBSIDIO"/>
    <m/>
    <s v="BANCOLOMBIA"/>
    <n v="120000000"/>
    <s v="776 19-Ago-2025"/>
    <n v="17082000"/>
    <s v="Banco Davivienda S.A."/>
    <n v="482800045544"/>
    <s v="CH"/>
    <s v="830053700"/>
    <s v="FIDUDAVIVIENDA FID P.A LA MARLENE**CUSEZAR S.A"/>
    <x v="32"/>
    <x v="84"/>
    <s v="AP 303 TO 2"/>
    <m/>
    <m/>
    <m/>
    <m/>
    <m/>
    <x v="4"/>
    <x v="2"/>
    <x v="1"/>
    <m/>
    <x v="2"/>
  </r>
  <r>
    <s v="685dcca86c187e33e0bba7a3"/>
    <s v="776-2025"/>
    <s v="NELSON"/>
    <s v="RICARDO"/>
    <s v="VASQUEZ"/>
    <s v="PIRAQUIVE"/>
    <s v="Nombre OK"/>
    <s v="Cédula de Ciudadanía"/>
    <n v="11435584"/>
    <x v="0"/>
    <n v="1"/>
    <s v="Caja Colombiana de Subsidio Familiar COLSUBSIDIO"/>
    <n v="34800000"/>
    <s v="F.N.A."/>
    <n v="110000000"/>
    <s v="776 19-Ago-2025"/>
    <n v="17082000"/>
    <s v="Banco Davivienda S.A."/>
    <n v="482800045544"/>
    <s v="CH"/>
    <s v="830053700"/>
    <s v="FIDUDAVIVIENDA FID P.A LA MARLENE**CUSEZAR S.A"/>
    <x v="32"/>
    <x v="84"/>
    <s v="AP 103 TO 4"/>
    <m/>
    <m/>
    <m/>
    <m/>
    <m/>
    <x v="4"/>
    <x v="2"/>
    <x v="1"/>
    <m/>
    <x v="2"/>
  </r>
  <r>
    <s v="685dcca86c187e33e0bba7a3"/>
    <s v="776-2025"/>
    <s v="INGRID"/>
    <s v="KATHERINE"/>
    <s v="DURAN"/>
    <s v="GALINDO"/>
    <s v="Nombre OK"/>
    <s v="Cédula de Ciudadanía"/>
    <n v="1016026241"/>
    <x v="1"/>
    <n v="0"/>
    <s v="Caja Colombiana de Subsidio Familiar COLSUBSIDIO"/>
    <n v="30000000"/>
    <s v="F.N.A."/>
    <n v="110000000"/>
    <s v="776 19-Ago-2025"/>
    <n v="17082000"/>
    <s v="Banco Davivienda S.A."/>
    <n v="482800045544"/>
    <s v="CH"/>
    <s v="830053700"/>
    <s v="FIDUDAVIVIENDA FID P.A LA MARLENE**CUSEZAR S.A"/>
    <x v="32"/>
    <x v="84"/>
    <s v="AP 103 TO 4"/>
    <m/>
    <m/>
    <m/>
    <m/>
    <m/>
    <x v="4"/>
    <x v="2"/>
    <x v="1"/>
    <m/>
    <x v="2"/>
  </r>
  <r>
    <s v="685dfca36c187e33e0bce4a6"/>
    <s v="776-2025"/>
    <s v="CRISTIAN"/>
    <s v="ANDRES"/>
    <s v="MARIN"/>
    <s v="HERRERA"/>
    <s v="Nombre OK"/>
    <s v="Cédula de Ciudadanía"/>
    <n v="1024576452"/>
    <x v="0"/>
    <n v="1"/>
    <s v="Caja Colombiana de Subsidio Familiar COLSUBSIDIO"/>
    <n v="39000000"/>
    <s v="BANCO DAVIVIENDA"/>
    <n v="90000000"/>
    <s v="776 19-Ago-2025"/>
    <n v="17082000"/>
    <s v="Banco Davivienda S.A."/>
    <n v="482800045544"/>
    <s v="CH"/>
    <s v="830053700"/>
    <s v="FIDUDAVIVIENDA FID P.A LA MARLENE**CUSEZAR S.A"/>
    <x v="32"/>
    <x v="84"/>
    <s v="AP 101 TO 1"/>
    <m/>
    <m/>
    <m/>
    <m/>
    <m/>
    <x v="4"/>
    <x v="2"/>
    <x v="1"/>
    <m/>
    <x v="2"/>
  </r>
  <r>
    <s v="68712d85e2e6d8df057beecc"/>
    <s v="896-2025"/>
    <s v="LIZETH"/>
    <s v="ESPERANZA"/>
    <s v="YATE"/>
    <s v="DIAZ"/>
    <s v="Nombre OK"/>
    <s v="Cédula de Ciudadanía"/>
    <n v="1007679585"/>
    <x v="0"/>
    <n v="1"/>
    <s v="Caja de Compensación Familiar COMPENSAR"/>
    <m/>
    <s v="BANCO DAVIVIENDA"/>
    <n v="114000000"/>
    <s v="896 09-Sep-2025"/>
    <n v="17082000"/>
    <s v="Banco Davivienda S.A."/>
    <n v="482800045544"/>
    <s v="CH"/>
    <s v="830053700"/>
    <s v="FIDUDAVIVIENDA FID P.A LA MARLENE**CUSEZAR S.A"/>
    <x v="32"/>
    <x v="84"/>
    <s v="AP 102 TO 9"/>
    <m/>
    <m/>
    <m/>
    <m/>
    <m/>
    <x v="4"/>
    <x v="2"/>
    <x v="1"/>
    <m/>
    <x v="2"/>
  </r>
  <r>
    <s v="687939a8935e7492215bc482"/>
    <s v="822-2025"/>
    <s v="EDWIN"/>
    <s v="ANDRES"/>
    <s v="RAMOS"/>
    <s v="SANCHEZ"/>
    <s v="Nombre OK"/>
    <s v="Cédula de Ciudadanía"/>
    <n v="1012379386"/>
    <x v="0"/>
    <n v="1"/>
    <s v="Caja Colombiana de Subsidio Familiar COLSUBSIDIO"/>
    <m/>
    <s v="BANCO DAVIVIENDA"/>
    <n v="136500000"/>
    <s v="822 22-Ago-2025"/>
    <n v="17082000"/>
    <s v="Banco Davivienda S.A."/>
    <n v="482800045544"/>
    <s v="CH"/>
    <s v="830053700"/>
    <s v="FIDUDAVIVIENDA FID P.A LA MARLENE**CUSEZAR S.A"/>
    <x v="32"/>
    <x v="84"/>
    <s v="AP 204 TO 4"/>
    <m/>
    <m/>
    <m/>
    <m/>
    <m/>
    <x v="2"/>
    <x v="2"/>
    <x v="1"/>
    <m/>
    <x v="2"/>
  </r>
  <r>
    <s v="6879793f9f34daeac9d40a1d"/>
    <s v="1208-2025"/>
    <s v="MARIA DEL PILAR"/>
    <s v=""/>
    <s v="SANCHEZ"/>
    <s v="POVEDA"/>
    <s v="Nombre OK"/>
    <s v="Cédula de Ciudadanía"/>
    <n v="52885295"/>
    <x v="0"/>
    <n v="1"/>
    <s v="Caja de Compensación Familiar CAFAM"/>
    <m/>
    <s v="BANCO DAVIVIENDA"/>
    <n v="108000000"/>
    <s v="1208 18-Nov-2025"/>
    <n v="17082000"/>
    <s v="Banco Davivienda S.A."/>
    <n v="482800045544"/>
    <s v="CH"/>
    <s v="830053700"/>
    <s v="FIDUDAVIVIENDA FID P.A LA MARLENE**CUSEZAR S.A"/>
    <x v="32"/>
    <x v="84"/>
    <s v="AP 102 TO 24"/>
    <m/>
    <m/>
    <m/>
    <m/>
    <m/>
    <x v="2"/>
    <x v="2"/>
    <x v="1"/>
    <m/>
    <x v="2"/>
  </r>
  <r>
    <s v="688138c1682d2fdbc5280e95"/>
    <s v="822-2025"/>
    <s v="ANYI"/>
    <s v="MILEYDI"/>
    <s v="GARCIA"/>
    <s v="AGUIAR"/>
    <s v="Nombre OK"/>
    <s v="Cédula de Ciudadanía"/>
    <n v="1010210299"/>
    <x v="0"/>
    <n v="1"/>
    <s v="Ninguno"/>
    <m/>
    <s v="BANCO DAVIVIENDA"/>
    <n v="102800000"/>
    <s v="822 22-Ago-2025"/>
    <n v="17082000"/>
    <s v="Banco Davivienda S.A."/>
    <n v="482800045544"/>
    <s v="CH"/>
    <s v="830053700"/>
    <s v="FIDUDAVIVIENDA FID P.A LA MARLENE**CUSEZAR S.A"/>
    <x v="32"/>
    <x v="84"/>
    <s v="AP 101 TO 6"/>
    <m/>
    <m/>
    <m/>
    <m/>
    <m/>
    <x v="2"/>
    <x v="2"/>
    <x v="1"/>
    <m/>
    <x v="2"/>
  </r>
  <r>
    <s v="68815420a99e7fa4d08acd13"/>
    <s v="817-2025"/>
    <s v="LINA"/>
    <s v="MARIA"/>
    <s v="COMBA"/>
    <s v="SARMIENTO"/>
    <s v="Nombre OK"/>
    <s v="Cédula de Ciudadanía"/>
    <n v="1070605944"/>
    <x v="0"/>
    <n v="1"/>
    <s v="Caja de Compensación Familiar COMPENSAR"/>
    <m/>
    <s v="BANCO DAVIVIENDA"/>
    <n v="120000000"/>
    <s v="817 22-Ago-2025"/>
    <n v="17082000"/>
    <s v="Banco Davivienda S.A."/>
    <n v="482800045544"/>
    <s v="CH"/>
    <s v="830053700"/>
    <s v="FIDUDAVIVIENDA FID P.A LA MARLENE**CUSEZAR S.A"/>
    <x v="32"/>
    <x v="84"/>
    <s v="AP 404 TO 17"/>
    <m/>
    <m/>
    <m/>
    <m/>
    <m/>
    <x v="2"/>
    <x v="2"/>
    <x v="1"/>
    <m/>
    <x v="2"/>
  </r>
  <r>
    <s v="688157d4a99e7fa4d08adb85"/>
    <s v="817-2025"/>
    <s v="HEYDY"/>
    <s v="CATERINE"/>
    <s v="ROJAS"/>
    <s v="GUTIERREZ"/>
    <s v="Nombre OK"/>
    <s v="Cédula de Ciudadanía"/>
    <n v="1019066220"/>
    <x v="0"/>
    <n v="1"/>
    <s v="Ninguno"/>
    <m/>
    <s v="BANCO DAVIVIENDA"/>
    <n v="108500000"/>
    <s v="817 22-Ago-2025"/>
    <n v="17082000"/>
    <s v="Banco Davivienda S.A."/>
    <n v="482800045544"/>
    <s v="CH"/>
    <s v="830053700"/>
    <s v="FIDUDAVIVIENDA FID P.A LA MARLENE**CUSEZAR S.A"/>
    <x v="32"/>
    <x v="84"/>
    <s v="AP 101 TO 8"/>
    <m/>
    <m/>
    <m/>
    <m/>
    <m/>
    <x v="2"/>
    <x v="2"/>
    <x v="1"/>
    <m/>
    <x v="2"/>
  </r>
  <r>
    <s v="6881607aa99e7fa4d08afbf0"/>
    <s v="1131-2025"/>
    <s v="MAURICIO"/>
    <s v=""/>
    <s v="URREGO"/>
    <s v="PRIETO"/>
    <s v="Nombre OK"/>
    <s v="Cédula de Ciudadanía"/>
    <n v="3215022"/>
    <x v="0"/>
    <n v="1"/>
    <s v="Ninguno"/>
    <m/>
    <s v="BANCO DAVIVIENDA"/>
    <n v="123000000"/>
    <s v="1131 22-Oct-2025"/>
    <n v="17082000"/>
    <s v="Banco Davivienda S.A."/>
    <n v="482800045544"/>
    <s v="CH"/>
    <s v="830053700"/>
    <s v="FIDUDAVIVIENDA FID P.A LA MARLENE**CUSEZAR S.A"/>
    <x v="32"/>
    <x v="84"/>
    <s v="AP 201 TO 9"/>
    <m/>
    <m/>
    <m/>
    <m/>
    <m/>
    <x v="2"/>
    <x v="2"/>
    <x v="1"/>
    <m/>
    <x v="2"/>
  </r>
  <r>
    <s v="688181c1a99e7fa4d08b42d2"/>
    <s v="1020-2025"/>
    <s v="DUBIS"/>
    <s v="MARIA"/>
    <s v="AYALA"/>
    <s v="MORENO"/>
    <s v="Nombre OK"/>
    <s v="Cédula de Ciudadanía"/>
    <n v="1052947101"/>
    <x v="0"/>
    <n v="1"/>
    <s v="Caja Colombiana de Subsidio Familiar COLSUBSIDIO"/>
    <m/>
    <s v="BANCO DAVIVIENDA"/>
    <n v="131000000"/>
    <s v="1020 02-Oct-2025"/>
    <n v="17082000"/>
    <s v="Banco Davivienda S.A."/>
    <n v="482800045544"/>
    <s v="CH"/>
    <s v="830053700"/>
    <s v="FIDUDAVIVIENDA FID P.A LA MARLENE**CUSEZAR S.A"/>
    <x v="32"/>
    <x v="84"/>
    <s v="AP 303 TO 9"/>
    <m/>
    <m/>
    <m/>
    <m/>
    <m/>
    <x v="2"/>
    <x v="2"/>
    <x v="1"/>
    <m/>
    <x v="2"/>
  </r>
  <r>
    <s v="6881a5f6a99e7fa4d09b6d11"/>
    <s v="817-2025"/>
    <s v="SANDRA"/>
    <s v="VIVIANA"/>
    <s v="PINEDA"/>
    <s v="LOPEZ"/>
    <s v="Nombre OK"/>
    <s v="Cédula de Ciudadanía"/>
    <n v="1010183427"/>
    <x v="0"/>
    <n v="1"/>
    <s v="Ninguno"/>
    <m/>
    <s v="FIDUCIARIA DAVIVIENDA S.A."/>
    <n v="156894000"/>
    <s v="817 22-Ago-2025"/>
    <n v="17082000"/>
    <s v="Banco Davivienda S.A."/>
    <n v="482800045544"/>
    <s v="CH"/>
    <s v="830053700"/>
    <s v="FIDUDAVIVIENDA FID P.A LA MARLENE**CUSEZAR S.A"/>
    <x v="32"/>
    <x v="84"/>
    <s v="AP 103 TO 24"/>
    <m/>
    <m/>
    <m/>
    <m/>
    <m/>
    <x v="2"/>
    <x v="2"/>
    <x v="1"/>
    <m/>
    <x v="2"/>
  </r>
  <r>
    <s v="688236d2a99e7fa4d0cc591b"/>
    <s v="817-2025"/>
    <s v="MARIA"/>
    <s v="LIGIA"/>
    <s v="CORTES"/>
    <s v="RODRIGUEZ"/>
    <s v="Nombre OK"/>
    <s v="Cédula de Ciudadanía"/>
    <n v="52311270"/>
    <x v="0"/>
    <n v="1"/>
    <s v="Ninguno"/>
    <m/>
    <s v="F.N.A."/>
    <n v="136427000"/>
    <s v="817 22-Ago-2025"/>
    <n v="17082000"/>
    <s v="Banco Davivienda S.A."/>
    <n v="482800045544"/>
    <s v="CH"/>
    <s v="830053700"/>
    <s v="FIDUDAVIVIENDA FID P.A LA MARLENE**CUSEZAR S.A"/>
    <x v="32"/>
    <x v="84"/>
    <s v="AP 203 TO 2"/>
    <m/>
    <m/>
    <m/>
    <m/>
    <m/>
    <x v="2"/>
    <x v="2"/>
    <x v="1"/>
    <m/>
    <x v="2"/>
  </r>
  <r>
    <s v="68826ebf60e865cbf15ad659"/>
    <s v="1020-2025"/>
    <s v="LEIDY"/>
    <s v="JOHANNA"/>
    <s v="LEON"/>
    <s v="DIAZ"/>
    <s v="Nombre OK"/>
    <s v="Cédula de Ciudadanía"/>
    <n v="1115913760"/>
    <x v="0"/>
    <n v="1"/>
    <s v="Caja de Compensación Familiar COMPENSAR"/>
    <m/>
    <s v="BANCO DAVIVIENDA"/>
    <n v="142000000"/>
    <s v="1020 02-Oct-2025"/>
    <n v="17082000"/>
    <s v="Banco Davivienda S.A."/>
    <n v="482800045544"/>
    <s v="CH"/>
    <s v="830053700"/>
    <s v="FIDUDAVIVIENDA FID P.A LA MARLENE**CUSEZAR S.A"/>
    <x v="32"/>
    <x v="84"/>
    <s v="AP 103 TO 5"/>
    <m/>
    <m/>
    <m/>
    <m/>
    <m/>
    <x v="2"/>
    <x v="2"/>
    <x v="1"/>
    <m/>
    <x v="2"/>
  </r>
  <r>
    <s v="688272a160e865cbf15aee55"/>
    <s v="1039-2025"/>
    <s v="KAREN"/>
    <s v="CATALINA"/>
    <s v="CARDENAS"/>
    <s v="MARTINEZ"/>
    <s v="Nombre OK"/>
    <s v="Cédula de Ciudadanía"/>
    <n v="1023362016"/>
    <x v="0"/>
    <n v="1"/>
    <s v="Caja de Compensación Familiar CAFAM"/>
    <m/>
    <s v="BANCO DAVIVIENDA"/>
    <n v="143538500"/>
    <s v="1039 10-Oct-2025"/>
    <n v="17082000"/>
    <s v="Banco Davivienda S.A."/>
    <n v="482800045544"/>
    <s v="CH"/>
    <s v="830053700"/>
    <s v="FIDUDAVIVIENDA FID P.A LA MARLENE**CUSEZAR S.A"/>
    <x v="32"/>
    <x v="84"/>
    <s v="AP 303 TO 22"/>
    <m/>
    <m/>
    <m/>
    <m/>
    <m/>
    <x v="2"/>
    <x v="2"/>
    <x v="1"/>
    <m/>
    <x v="2"/>
  </r>
  <r>
    <s v="6883accba04d66162750259b"/>
    <s v="877-2025"/>
    <s v="FABIO"/>
    <s v="GONZALO"/>
    <s v="PINZON"/>
    <s v="GIL"/>
    <s v="Nombre OK"/>
    <s v="Cédula de Ciudadanía"/>
    <n v="79966904"/>
    <x v="0"/>
    <n v="1"/>
    <s v="Caja Colombiana de Subsidio Familiar COLSUBSIDIO"/>
    <m/>
    <s v="BANCO DAVIVIENDA"/>
    <n v="137000000"/>
    <s v="877 29-Ago-2025"/>
    <n v="17082000"/>
    <s v="Banco Davivienda S.A."/>
    <n v="482800045544"/>
    <s v="CH"/>
    <s v="830053700"/>
    <s v="FIDUDAVIVIENDA FID P.A LA MARLENE**CUSEZAR S.A"/>
    <x v="32"/>
    <x v="84"/>
    <s v="AP 604 TO 8"/>
    <m/>
    <m/>
    <m/>
    <m/>
    <m/>
    <x v="2"/>
    <x v="2"/>
    <x v="1"/>
    <m/>
    <x v="2"/>
  </r>
  <r>
    <s v="6887e5af1f0370b238f561d0"/>
    <s v="1112-2025"/>
    <s v="CRISTIAN"/>
    <s v="CAMILO"/>
    <s v="SALAZAR"/>
    <s v="FARFAN"/>
    <s v="Nombre OK"/>
    <s v="Cédula de Ciudadanía"/>
    <n v="1012414600"/>
    <x v="0"/>
    <n v="1"/>
    <s v="Caja de Compensación Familiar CAFAM"/>
    <m/>
    <s v="BANCO DAVIVIENDA"/>
    <n v="140658000"/>
    <s v="1112 22-Oct-2025"/>
    <n v="17082000"/>
    <s v="Banco Davivienda S.A."/>
    <n v="482800045544"/>
    <s v="CH"/>
    <s v="830053700"/>
    <s v="FIDUDAVIVIENDA FID P.A LA MARLENE**CUSEZAR S.A"/>
    <x v="32"/>
    <x v="84"/>
    <s v="AP 301 TO 19"/>
    <m/>
    <m/>
    <m/>
    <m/>
    <m/>
    <x v="2"/>
    <x v="2"/>
    <x v="1"/>
    <m/>
    <x v="2"/>
  </r>
  <r>
    <s v="6887f5cc1f0370b238f5b2c3"/>
    <s v="877-2025"/>
    <s v="ELIZABETH"/>
    <s v=""/>
    <s v="URQUINA"/>
    <s v="PERDOMO"/>
    <s v="Nombre OK"/>
    <s v="Cédula de Ciudadanía"/>
    <n v="52969959"/>
    <x v="0"/>
    <n v="1"/>
    <s v="Caja de Compensación Familiar COMPENSAR"/>
    <m/>
    <s v="F.N.A."/>
    <n v="142650000"/>
    <s v="877 29-Ago-2025"/>
    <n v="17082000"/>
    <s v="Banco Davivienda S.A."/>
    <n v="482800045544"/>
    <s v="CH"/>
    <s v="830053700"/>
    <s v="FIDUDAVIVIENDA FID P.A LA MARLENE**CUSEZAR S.A"/>
    <x v="32"/>
    <x v="84"/>
    <s v="AP 102 TO 21"/>
    <m/>
    <m/>
    <m/>
    <m/>
    <m/>
    <x v="2"/>
    <x v="2"/>
    <x v="1"/>
    <m/>
    <x v="2"/>
  </r>
  <r>
    <s v="688a32ff8e739a0587eb7956"/>
    <s v="1039-2025"/>
    <s v="CRISTIAN"/>
    <s v="CAMILO"/>
    <s v="NOPE"/>
    <s v="CIFUENTES"/>
    <s v="Nombre OK"/>
    <s v="Cédula de Ciudadanía"/>
    <n v="1012370784"/>
    <x v="0"/>
    <n v="1"/>
    <s v="Caja de Compensación Familiar CAFAM"/>
    <m/>
    <s v="BANCO DAVIVIENDA"/>
    <n v="155038000"/>
    <s v="1039 10-Oct-2025"/>
    <n v="17082000"/>
    <s v="Banco Davivienda S.A."/>
    <n v="482800045544"/>
    <s v="CH"/>
    <s v="830053700"/>
    <s v="FIDUDAVIVIENDA FID P.A LA MARLENE**CUSEZAR S.A"/>
    <x v="32"/>
    <x v="84"/>
    <s v="AP 502 TO 24"/>
    <m/>
    <m/>
    <m/>
    <m/>
    <m/>
    <x v="2"/>
    <x v="2"/>
    <x v="1"/>
    <m/>
    <x v="2"/>
  </r>
  <r>
    <s v="688a8c468e739a0587fd551a"/>
    <s v="1039-2025"/>
    <s v="DAIRA"/>
    <s v="CRISTINA"/>
    <s v="CUELLAR"/>
    <s v="BEDOYA"/>
    <s v="Nombre OK"/>
    <s v="Cédula de Ciudadanía"/>
    <n v="1010145692"/>
    <x v="0"/>
    <n v="1"/>
    <s v="Caja de Compensación Familiar COMPENSAR"/>
    <m/>
    <s v="BANCO DAVIVIENDA"/>
    <n v="137000000"/>
    <s v="1039 10-Oct-2025"/>
    <n v="17082000"/>
    <s v="Banco Davivienda S.A."/>
    <n v="482800045544"/>
    <s v="CH"/>
    <s v="830053700"/>
    <s v="FIDUDAVIVIENDA FID P.A LA MARLENE**CUSEZAR S.A"/>
    <x v="32"/>
    <x v="84"/>
    <s v="AP 603 TO 24"/>
    <m/>
    <m/>
    <m/>
    <m/>
    <m/>
    <x v="2"/>
    <x v="2"/>
    <x v="1"/>
    <m/>
    <x v="2"/>
  </r>
  <r>
    <s v="688d2a109636feff24b78e6a"/>
    <s v="950-2025"/>
    <s v="JERALDINE"/>
    <s v="CATALINA"/>
    <s v="MURCIA"/>
    <s v="REAL"/>
    <s v="Nombre OK"/>
    <s v="Cédula de Ciudadanía"/>
    <n v="1000591421"/>
    <x v="0"/>
    <n v="1"/>
    <s v="Caja de Compensación Familiar COMPENSAR"/>
    <m/>
    <s v="BANCOLOMBIA"/>
    <n v="122703309"/>
    <s v="950 22-Sep-2025"/>
    <n v="17082000"/>
    <s v="Banco Davivienda S.A."/>
    <n v="482800045544"/>
    <s v="CH"/>
    <s v="830053700"/>
    <s v="FIDUDAVIVIENDA FID P.A LA MARLENE**CUSEZAR S.A"/>
    <x v="32"/>
    <x v="84"/>
    <s v="AP 402 TO 17"/>
    <m/>
    <m/>
    <m/>
    <m/>
    <m/>
    <x v="2"/>
    <x v="2"/>
    <x v="1"/>
    <m/>
    <x v="2"/>
  </r>
  <r>
    <s v="688e46839636feff24c92f53"/>
    <s v="1131-2025"/>
    <s v="LILIANA"/>
    <s v=""/>
    <s v="SOLAQUE"/>
    <s v="REMOLINA"/>
    <s v="Nombre OK"/>
    <s v="Cédula de Ciudadanía"/>
    <n v="52382038"/>
    <x v="0"/>
    <n v="1"/>
    <s v="Caja Colombiana de Subsidio Familiar COLSUBSIDIO"/>
    <m/>
    <s v="F.N.A."/>
    <n v="120000000"/>
    <s v="1131 22-Oct-2025"/>
    <n v="17082000"/>
    <s v="Banco Davivienda S.A."/>
    <n v="482800045544"/>
    <s v="CH"/>
    <s v="830053700"/>
    <s v="FIDUDAVIVIENDA FID P.A LA MARLENE**CUSEZAR S.A"/>
    <x v="32"/>
    <x v="84"/>
    <s v="AP 104 TO 8"/>
    <m/>
    <m/>
    <m/>
    <m/>
    <m/>
    <x v="2"/>
    <x v="2"/>
    <x v="1"/>
    <m/>
    <x v="2"/>
  </r>
  <r>
    <s v="6890ed2c9636feff240d4b5f"/>
    <s v="950-2025"/>
    <s v="MIGUEL"/>
    <s v="ANGEL"/>
    <s v="ALVARADO"/>
    <s v="VARELA"/>
    <s v="Nombre OK"/>
    <s v="Cédula de Ciudadanía"/>
    <n v="1024553289"/>
    <x v="0"/>
    <n v="1"/>
    <s v="Caja de Compensación Familiar COMPENSAR"/>
    <m/>
    <s v="BANCO BOGOTA"/>
    <n v="114612595"/>
    <s v="950 22-Sep-2025"/>
    <n v="17082000"/>
    <s v="Banco Davivienda S.A."/>
    <n v="482800045544"/>
    <s v="CH"/>
    <s v="830053700"/>
    <s v="FIDUDAVIVIENDA FID P.A LA MARLENE**CUSEZAR S.A"/>
    <x v="32"/>
    <x v="84"/>
    <s v="AP 203 TO 22"/>
    <m/>
    <m/>
    <m/>
    <m/>
    <m/>
    <x v="2"/>
    <x v="2"/>
    <x v="1"/>
    <m/>
    <x v="2"/>
  </r>
  <r>
    <s v="6892430d9636feff244103bc"/>
    <s v="993-2025"/>
    <s v="ALEJANDRA"/>
    <s v="MARIA"/>
    <s v="VEGA"/>
    <s v="SIERRA"/>
    <s v="Nombre OK"/>
    <s v="Cédula de Ciudadanía"/>
    <n v="63253521"/>
    <x v="0"/>
    <n v="1"/>
    <s v="Caja Colombiana de Subsidio Familiar COLSUBSIDIO"/>
    <m/>
    <s v="BANCOLOMBIA"/>
    <n v="116000000"/>
    <s v="993 30-Sep-2025"/>
    <n v="17082000"/>
    <s v="Banco Davivienda S.A."/>
    <n v="482800045544"/>
    <s v="CH"/>
    <s v="830053700"/>
    <s v="FIDUDAVIVIENDA FID P.A LA MARLENE**CUSEZAR S.A"/>
    <x v="32"/>
    <x v="84"/>
    <s v="AP 302 TO 6"/>
    <m/>
    <m/>
    <m/>
    <m/>
    <m/>
    <x v="2"/>
    <x v="2"/>
    <x v="1"/>
    <m/>
    <x v="2"/>
  </r>
  <r>
    <s v="689276669636feff2441a640"/>
    <s v="951-2025"/>
    <s v="MARLON"/>
    <s v="DAVID"/>
    <s v="AGUIRRE"/>
    <s v="REINA"/>
    <s v="Nombre OK"/>
    <s v="Cédula de Ciudadanía"/>
    <n v="1022399568"/>
    <x v="0"/>
    <n v="1"/>
    <s v="Caja de Compensación Familiar COMPENSAR"/>
    <m/>
    <s v="F.N.A."/>
    <n v="115000000"/>
    <s v="951 22-Sep-2025"/>
    <n v="17082000"/>
    <s v="Banco Davivienda S.A."/>
    <n v="482800045544"/>
    <s v="CH"/>
    <s v="830053700"/>
    <s v="FIDUDAVIVIENDA FID P.A LA MARLENE**CUSEZAR S.A"/>
    <x v="32"/>
    <x v="84"/>
    <s v="AP 104 TO 17"/>
    <m/>
    <m/>
    <m/>
    <m/>
    <m/>
    <x v="2"/>
    <x v="2"/>
    <x v="1"/>
    <m/>
    <x v="2"/>
  </r>
  <r>
    <s v="689373e49636feff24545c93"/>
    <s v="1262-2025"/>
    <s v="MARIA"/>
    <s v="YESENIA"/>
    <s v="VELANDIA"/>
    <s v=""/>
    <s v="Nombre OK"/>
    <s v="Cédula de Ciudadanía"/>
    <n v="53930021"/>
    <x v="0"/>
    <n v="1"/>
    <s v="Ninguno"/>
    <m/>
    <s v="BANCO DAVIVIENDA"/>
    <n v="150000000"/>
    <s v="1262 28-Nov-2025"/>
    <n v="17082000"/>
    <s v="Banco Davivienda S.A."/>
    <n v="482800045544"/>
    <s v="CH"/>
    <s v="830053700"/>
    <s v="FIDUDAVIVIENDA FID P.A LA MARLENE**CUSEZAR S.A"/>
    <x v="32"/>
    <x v="84"/>
    <s v="AP 102 TO 20"/>
    <m/>
    <m/>
    <m/>
    <m/>
    <m/>
    <x v="2"/>
    <x v="2"/>
    <x v="1"/>
    <m/>
    <x v="2"/>
  </r>
  <r>
    <s v="68938c849636feff245496a7"/>
    <s v="1039-2025"/>
    <s v="ANGIE"/>
    <s v="CAROLINA"/>
    <s v="ASCENCIO"/>
    <s v="SOLAQUE"/>
    <s v="Nombre OK"/>
    <s v="Cédula de Ciudadanía"/>
    <n v="1001171792"/>
    <x v="0"/>
    <n v="1"/>
    <s v="Caja de Compensación Familiar COMPENSAR"/>
    <m/>
    <s v="F.N.A."/>
    <n v="138337000"/>
    <s v="1039 10-Oct-2025"/>
    <n v="17082000"/>
    <s v="Banco Davivienda S.A."/>
    <n v="482800045544"/>
    <s v="CH"/>
    <s v="830053700"/>
    <s v="FIDUDAVIVIENDA FID P.A LA MARLENE**CUSEZAR S.A"/>
    <x v="32"/>
    <x v="84"/>
    <s v="AP 103 TO 1"/>
    <m/>
    <m/>
    <m/>
    <m/>
    <m/>
    <x v="2"/>
    <x v="2"/>
    <x v="1"/>
    <m/>
    <x v="2"/>
  </r>
  <r>
    <s v="6893cc373206da590354b258"/>
    <s v="1262-2025"/>
    <s v="OSCAR"/>
    <s v="ANTONIO"/>
    <s v="CASTILLO"/>
    <s v="CASTILLO"/>
    <s v="Nombre OK"/>
    <s v="Cédula de Ciudadanía"/>
    <n v="11255578"/>
    <x v="0"/>
    <n v="1"/>
    <s v="Caja Colombiana de Subsidio Familiar COLSUBSIDIO"/>
    <m/>
    <s v="Ninguno"/>
    <s v="-"/>
    <s v="1262 28-Nov-2025"/>
    <n v="17082000"/>
    <s v="Banco Davivienda S.A."/>
    <n v="482800045544"/>
    <s v="CH"/>
    <s v="830053700"/>
    <s v="FIDUDAVIVIENDA FID P.A LA MARLENE**CUSEZAR S.A"/>
    <x v="32"/>
    <x v="84"/>
    <s v="AP 302 TO 20"/>
    <m/>
    <m/>
    <m/>
    <m/>
    <m/>
    <x v="2"/>
    <x v="2"/>
    <x v="1"/>
    <m/>
    <x v="2"/>
  </r>
  <r>
    <s v="689556e43206da590376c67e"/>
    <s v="929-2025"/>
    <s v="DAYRO"/>
    <s v="FABIAN"/>
    <s v="PRADA"/>
    <s v="AROCA"/>
    <s v="Nombre OK"/>
    <s v="Cédula de Ciudadanía"/>
    <n v="1109843733"/>
    <x v="0"/>
    <n v="1"/>
    <s v="Caja Colombiana de Subsidio Familiar COLSUBSIDIO"/>
    <m/>
    <s v="BANCOLOMBIA"/>
    <n v="155414375"/>
    <s v="929 17-Sep-2025"/>
    <n v="17082000"/>
    <s v="Banco Davivienda S.A."/>
    <n v="482800045544"/>
    <s v="CH"/>
    <s v="830053700"/>
    <s v="FIDUDAVIVIENDA FID P.A LA MARLENE**CUSEZAR S.A"/>
    <x v="32"/>
    <x v="84"/>
    <s v="AP 201 TO 23"/>
    <m/>
    <m/>
    <m/>
    <m/>
    <m/>
    <x v="2"/>
    <x v="2"/>
    <x v="1"/>
    <m/>
    <x v="2"/>
  </r>
  <r>
    <s v="6895f8f53206da5903874d0f"/>
    <s v="963-2025"/>
    <s v="MONICA"/>
    <s v=""/>
    <s v="CORTES"/>
    <s v="HERNANDEZ"/>
    <s v="Nombre OK"/>
    <s v="Cédula de Ciudadanía"/>
    <n v="53100857"/>
    <x v="0"/>
    <n v="1"/>
    <s v="Ninguno"/>
    <m/>
    <s v="BANCO DAVIVIENDA"/>
    <n v="140000000"/>
    <s v="963 23-Sep-2025"/>
    <n v="17082000"/>
    <s v="Banco Davivienda S.A."/>
    <n v="482800045544"/>
    <s v="CH"/>
    <s v="830053700"/>
    <s v="FIDUDAVIVIENDA FID P.A LA MARLENE**CUSEZAR S.A"/>
    <x v="32"/>
    <x v="84"/>
    <s v="AP 303 TO 17"/>
    <m/>
    <m/>
    <m/>
    <m/>
    <m/>
    <x v="2"/>
    <x v="2"/>
    <x v="1"/>
    <m/>
    <x v="2"/>
  </r>
  <r>
    <s v="6899344d3206da5903dc85bd"/>
    <s v="963-2025"/>
    <s v="FABIO"/>
    <s v="ALEXANDER"/>
    <s v="FLOREZ"/>
    <s v="RIOS"/>
    <s v="Nombre OK"/>
    <s v="Cédula de Ciudadanía"/>
    <n v="16075164"/>
    <x v="0"/>
    <n v="1"/>
    <s v="Caja Colombiana de Subsidio Familiar COLSUBSIDIO"/>
    <n v="42705000"/>
    <s v="BANCO DAVIVIENDA"/>
    <n v="120557500"/>
    <s v="963 23-Sep-2025"/>
    <n v="17082000"/>
    <s v="Banco Davivienda S.A."/>
    <n v="482800045544"/>
    <s v="CH"/>
    <s v="830053700"/>
    <s v="FIDUDAVIVIENDA FID P.A LA MARLENE**CUSEZAR S.A"/>
    <x v="32"/>
    <x v="84"/>
    <s v="AP 401 TO 10"/>
    <m/>
    <m/>
    <n v="195019500"/>
    <s v="48,00-43,70"/>
    <d v="2026-02-15T00:00:00"/>
    <x v="3"/>
    <x v="3"/>
    <x v="5"/>
    <s v="Tipo de predio en CLT RURAL"/>
    <x v="2"/>
  </r>
  <r>
    <s v="689b9a618a0f0c4711d3cc14"/>
    <s v="1262-2025"/>
    <s v="AURA"/>
    <s v="CRISTINA"/>
    <s v="NIÑO"/>
    <s v="RODRIGUEZ"/>
    <s v="Nombre OK"/>
    <s v="Cédula de Ciudadanía"/>
    <n v="1030623566"/>
    <x v="0"/>
    <n v="1"/>
    <s v="Caja Colombiana de Subsidio Familiar COLSUBSIDIO"/>
    <m/>
    <s v="BANCO DAVIVIENDA"/>
    <n v="130000000"/>
    <s v="1262 28-Nov-2025"/>
    <n v="17082000"/>
    <s v="Banco Davivienda S.A."/>
    <n v="482800045544"/>
    <s v="CH"/>
    <s v="830053700"/>
    <s v="FIDUDAVIVIENDA FID P.A LA MARLENE**CUSEZAR S.A"/>
    <x v="32"/>
    <x v="84"/>
    <s v="AP 604 TO 21"/>
    <m/>
    <m/>
    <m/>
    <m/>
    <m/>
    <x v="2"/>
    <x v="2"/>
    <x v="1"/>
    <m/>
    <x v="2"/>
  </r>
  <r>
    <s v="689bb88b8a0f0c4711d4581b"/>
    <s v="1022-2025"/>
    <s v="ALAN"/>
    <s v="STEVEN"/>
    <s v="GALINDO"/>
    <s v="DIAZ"/>
    <s v="Nombre OK"/>
    <s v="Cédula de Ciudadanía"/>
    <n v="1001049753"/>
    <x v="0"/>
    <n v="1"/>
    <s v="Ninguno"/>
    <m/>
    <s v="BANCO DAVIVIENDA"/>
    <n v="120000000"/>
    <s v="1022 02-Oct-2025"/>
    <n v="17082000"/>
    <s v="Banco Davivienda S.A."/>
    <n v="482800045544"/>
    <s v="CH"/>
    <s v="830053700"/>
    <s v="FIDUDAVIVIENDA FID P.A LA MARLENE**CUSEZAR S.A"/>
    <x v="32"/>
    <x v="84"/>
    <s v="AP 302 TO 13"/>
    <m/>
    <m/>
    <m/>
    <m/>
    <m/>
    <x v="2"/>
    <x v="2"/>
    <x v="1"/>
    <m/>
    <x v="2"/>
  </r>
  <r>
    <s v="689e402fbb41da2b656b3b38"/>
    <s v="1022-2025"/>
    <s v="MELANY"/>
    <s v="BRIGITH"/>
    <s v="PINTO"/>
    <s v="FORERO"/>
    <s v="Nombre OK"/>
    <s v="Cédula de Ciudadanía"/>
    <n v="1053322748"/>
    <x v="0"/>
    <n v="1"/>
    <s v="Caja Colombiana de Subsidio Familiar COLSUBSIDIO"/>
    <m/>
    <s v="BANCO BOGOTA"/>
    <n v="168103074"/>
    <s v="1022 02-Oct-2025"/>
    <n v="17082000"/>
    <s v="Banco Davivienda S.A."/>
    <n v="482800045544"/>
    <s v="CH"/>
    <s v="830053700"/>
    <s v="FIDUDAVIVIENDA FID P.A LA MARLENE**CUSEZAR S.A"/>
    <x v="32"/>
    <x v="84"/>
    <s v="AP 303 TO 12"/>
    <m/>
    <m/>
    <m/>
    <m/>
    <m/>
    <x v="2"/>
    <x v="2"/>
    <x v="1"/>
    <m/>
    <x v="2"/>
  </r>
  <r>
    <s v="689e748fbb41da2b656bd91e"/>
    <s v="1131-2025"/>
    <s v="YESSICA"/>
    <s v="LORENA"/>
    <s v="BELTRAN"/>
    <s v="CUESTAS"/>
    <s v="Nombre OK"/>
    <s v="Cédula de Ciudadanía"/>
    <n v="1026571605"/>
    <x v="0"/>
    <n v="1"/>
    <s v="Caja Colombiana de Subsidio Familiar COLSUBSIDIO"/>
    <m/>
    <s v="BANCOLOMBIA"/>
    <n v="137000000"/>
    <s v="1131 22-Oct-2025"/>
    <n v="17082000"/>
    <s v="Banco Davivienda S.A."/>
    <n v="482800045544"/>
    <s v="CH"/>
    <s v="830053700"/>
    <s v="FIDUDAVIVIENDA FID P.A LA MARLENE**CUSEZAR S.A"/>
    <x v="32"/>
    <x v="84"/>
    <s v="AP 401 TO 18"/>
    <m/>
    <m/>
    <m/>
    <m/>
    <m/>
    <x v="2"/>
    <x v="2"/>
    <x v="1"/>
    <m/>
    <x v="2"/>
  </r>
  <r>
    <s v="689f9df9ecdc98c1e710b161"/>
    <s v="1022-2025"/>
    <s v="ANA"/>
    <s v="MILENA"/>
    <s v="ROMERO"/>
    <s v="VAQUIRO"/>
    <s v="Nombre OK"/>
    <s v="Cédula de Ciudadanía"/>
    <n v="1110177813"/>
    <x v="0"/>
    <n v="1"/>
    <s v="Caja Colombiana de Subsidio Familiar COLSUBSIDIO"/>
    <m/>
    <s v="F.N.A."/>
    <n v="92176000"/>
    <s v="1022 02-Oct-2025"/>
    <n v="17082000"/>
    <s v="Banco Davivienda S.A."/>
    <n v="482800045544"/>
    <s v="CH"/>
    <s v="830053700"/>
    <s v="FIDUDAVIVIENDA FID P.A LA MARLENE**CUSEZAR S.A"/>
    <x v="32"/>
    <x v="84"/>
    <s v="AP 101 TO 10"/>
    <m/>
    <m/>
    <m/>
    <m/>
    <m/>
    <x v="2"/>
    <x v="2"/>
    <x v="1"/>
    <m/>
    <x v="2"/>
  </r>
  <r>
    <s v="68a75120ba91188b2ceb692b"/>
    <s v="1078-2025"/>
    <s v="ARLEY"/>
    <s v="SAUL"/>
    <s v="NIÑO"/>
    <s v="MARTIN"/>
    <s v="Nombre OK"/>
    <s v="Cédula de Ciudadanía"/>
    <n v="1024518173"/>
    <x v="0"/>
    <n v="1"/>
    <s v="Ninguno"/>
    <m/>
    <s v="F.N.A."/>
    <n v="151000000"/>
    <s v="1078 20-Oct-2025"/>
    <n v="17082000"/>
    <s v="Banco Davivienda S.A."/>
    <n v="482800045544"/>
    <s v="CH"/>
    <s v="830053700"/>
    <s v="FIDUDAVIVIENDA FID P.A LA MARLENE**CUSEZAR S.A"/>
    <x v="32"/>
    <x v="84"/>
    <s v="AP 201 TO 19"/>
    <m/>
    <m/>
    <m/>
    <m/>
    <m/>
    <x v="2"/>
    <x v="2"/>
    <x v="1"/>
    <m/>
    <x v="2"/>
  </r>
  <r>
    <s v="68a79190a38981547ba278f2"/>
    <s v="1078-2025"/>
    <s v="MARIA"/>
    <s v="REINA"/>
    <s v="HERNANDEZ"/>
    <s v="YOTAGRY"/>
    <s v="Nombre OK"/>
    <s v="Cédula de Ciudadanía"/>
    <n v="1014289327"/>
    <x v="0"/>
    <n v="1"/>
    <s v="Caja Colombiana de Subsidio Familiar COLSUBSIDIO"/>
    <m/>
    <s v="BANCOLOMBIA"/>
    <n v="130002289"/>
    <s v="1078 20-Oct-2025"/>
    <n v="17082000"/>
    <s v="Banco Davivienda S.A."/>
    <n v="482800045544"/>
    <s v="CH"/>
    <s v="830053700"/>
    <s v="FIDUDAVIVIENDA FID P.A LA MARLENE**CUSEZAR S.A"/>
    <x v="32"/>
    <x v="84"/>
    <s v="AP 503 TO 20"/>
    <m/>
    <m/>
    <m/>
    <m/>
    <m/>
    <x v="2"/>
    <x v="2"/>
    <x v="1"/>
    <m/>
    <x v="2"/>
  </r>
  <r>
    <s v="68a899d803c0157bd5e72508"/>
    <s v="1078-2025"/>
    <s v="ADRIANA"/>
    <s v="CAROLINA"/>
    <s v="CONTRERAS"/>
    <s v="BERMUDEZ"/>
    <s v="Nombre OK"/>
    <s v="Cédula de Ciudadanía"/>
    <n v="1022431620"/>
    <x v="0"/>
    <n v="1"/>
    <s v="Ninguno"/>
    <m/>
    <s v="Ninguno"/>
    <s v="-"/>
    <s v="1078 20-Oct-2025"/>
    <n v="17082000"/>
    <s v="Banco Davivienda S.A."/>
    <n v="482800045544"/>
    <s v="CH"/>
    <s v="830053700"/>
    <s v="FIDUDAVIVIENDA FID P.A LA MARLENE**CUSEZAR S.A"/>
    <x v="32"/>
    <x v="84"/>
    <s v="AP 603 TO 11"/>
    <m/>
    <m/>
    <m/>
    <m/>
    <m/>
    <x v="2"/>
    <x v="2"/>
    <x v="1"/>
    <m/>
    <x v="2"/>
  </r>
  <r>
    <s v="68a89eaf03c0157bd5e7342c"/>
    <s v="1078-2025"/>
    <s v="ALEJANDRA"/>
    <s v=""/>
    <s v="BARRIOS"/>
    <s v="PERDOMO"/>
    <s v="Nombre OK"/>
    <s v="Cédula de Ciudadanía"/>
    <n v="1006156246"/>
    <x v="0"/>
    <n v="1"/>
    <s v="Ninguno"/>
    <m/>
    <s v="BANCO DAVIVIENDA"/>
    <n v="108000000"/>
    <s v="1078 20-Oct-2025"/>
    <n v="17082000"/>
    <s v="Banco Davivienda S.A."/>
    <n v="482800045544"/>
    <s v="CH"/>
    <s v="830053700"/>
    <s v="FIDUDAVIVIENDA FID P.A LA MARLENE**CUSEZAR S.A"/>
    <x v="32"/>
    <x v="84"/>
    <s v="AP 403 TO 1"/>
    <m/>
    <m/>
    <m/>
    <m/>
    <m/>
    <x v="2"/>
    <x v="2"/>
    <x v="1"/>
    <m/>
    <x v="2"/>
  </r>
  <r>
    <s v="68af23aec04492e5615d2027"/>
    <s v="1078-2025"/>
    <s v="YENIFER"/>
    <s v="YERALDINE"/>
    <s v="FONSECA"/>
    <s v="RINCON"/>
    <s v="Nombre OK"/>
    <s v="Cédula de Ciudadanía"/>
    <n v="1068977407"/>
    <x v="0"/>
    <n v="1"/>
    <s v="Ninguno"/>
    <m/>
    <s v="F.N.A."/>
    <n v="128329000"/>
    <s v="1078 20-Oct-2025"/>
    <n v="17082000"/>
    <s v="Banco Davivienda S.A."/>
    <n v="482800045544"/>
    <s v="CH"/>
    <s v="830053700"/>
    <s v="FIDUDAVIVIENDA FID P.A LA MARLENE**CUSEZAR S.A"/>
    <x v="32"/>
    <x v="84"/>
    <s v="AP 304 TO 13"/>
    <m/>
    <m/>
    <m/>
    <m/>
    <m/>
    <x v="2"/>
    <x v="2"/>
    <x v="1"/>
    <m/>
    <x v="2"/>
  </r>
  <r>
    <s v="68b0e153f6cc863c1b89a049"/>
    <s v="1115-2025"/>
    <s v="EDNA"/>
    <s v="MILENA"/>
    <s v="SOACHA"/>
    <s v="TORRES"/>
    <s v="Nombre OK"/>
    <s v="Cédula de Ciudadanía"/>
    <n v="1030671606"/>
    <x v="0"/>
    <n v="1"/>
    <s v="Caja de Compensación Familiar CAFAM"/>
    <m/>
    <s v="BANCOLOMBIA"/>
    <n v="121000000"/>
    <s v="1115 22-Oct-2025"/>
    <n v="17082000"/>
    <s v="Banco Davivienda S.A."/>
    <n v="482800045544"/>
    <s v="CH"/>
    <s v="830053700"/>
    <s v="FIDUDAVIVIENDA FID P.A LA MARLENE**CUSEZAR S.A"/>
    <x v="32"/>
    <x v="84"/>
    <s v="AP 104 TO 13"/>
    <m/>
    <m/>
    <m/>
    <m/>
    <m/>
    <x v="2"/>
    <x v="2"/>
    <x v="1"/>
    <m/>
    <x v="2"/>
  </r>
  <r>
    <s v="68b2297620f1f272f878dbfd"/>
    <s v="1072-2025"/>
    <s v="JORGE"/>
    <s v="ALBERTO"/>
    <s v="MAHECHA"/>
    <s v="MESA"/>
    <s v="Nombre OK"/>
    <s v="Cédula de Ciudadanía"/>
    <n v="1030632793"/>
    <x v="0"/>
    <n v="1"/>
    <s v="Caja de Compensación Familiar COMPENSAR"/>
    <m/>
    <s v="BANCO DAVIVIENDA"/>
    <n v="145000000"/>
    <s v="1072 20-Oct-2025"/>
    <n v="17082000"/>
    <s v="Banco Davivienda S.A."/>
    <n v="482800045544"/>
    <s v="CH"/>
    <s v="830053700"/>
    <s v="FIDUDAVIVIENDA FID P.A LA MARLENE**CUSEZAR S.A"/>
    <x v="32"/>
    <x v="84"/>
    <s v="AP 602 TO 23"/>
    <m/>
    <m/>
    <m/>
    <m/>
    <m/>
    <x v="2"/>
    <x v="2"/>
    <x v="1"/>
    <m/>
    <x v="2"/>
  </r>
  <r>
    <s v="68b2297620f1f272f878dbfd"/>
    <s v="1072-2025"/>
    <s v="LEYDI"/>
    <s v="VIVIANA"/>
    <s v="JIMENEZ"/>
    <s v="RUIZ"/>
    <s v="Nombre OK"/>
    <s v="Cédula de Ciudadanía"/>
    <n v="1033755878"/>
    <x v="1"/>
    <n v="0"/>
    <s v="Caja de Compensación Familiar COMPENSAR"/>
    <m/>
    <s v="BANCO DAVIVIENDA"/>
    <n v="145000000"/>
    <s v="1072 20-Oct-2025"/>
    <n v="17082000"/>
    <s v="Banco Davivienda S.A."/>
    <n v="482800045544"/>
    <s v="CH"/>
    <s v="830053700"/>
    <s v="FIDUDAVIVIENDA FID P.A LA MARLENE**CUSEZAR S.A"/>
    <x v="32"/>
    <x v="84"/>
    <s v="AP 602 TO 23"/>
    <m/>
    <m/>
    <m/>
    <m/>
    <m/>
    <x v="2"/>
    <x v="2"/>
    <x v="1"/>
    <m/>
    <x v="2"/>
  </r>
  <r>
    <s v="68b33bad2814f20ae818dcd4"/>
    <s v="1072-2025"/>
    <s v="ANGELICA"/>
    <s v="MILENA"/>
    <s v="MORALES"/>
    <s v="NOVOA"/>
    <s v="Nombre OK"/>
    <s v="Cédula de Ciudadanía"/>
    <n v="1030636600"/>
    <x v="0"/>
    <n v="1"/>
    <s v="Asociación de las Cajas de Compensación Familiar Compensar, Comfenalco Valle y Comfenalco Antioquia"/>
    <m/>
    <s v="BANCOLOMBIA"/>
    <n v="155772013"/>
    <s v="1072 20-Oct-2025"/>
    <n v="17082000"/>
    <s v="Banco Davivienda S.A."/>
    <n v="482800045544"/>
    <s v="CH"/>
    <s v="830053700"/>
    <s v="FIDUDAVIVIENDA FID P.A LA MARLENE**CUSEZAR S.A"/>
    <x v="32"/>
    <x v="84"/>
    <s v="AP 202 TO 4"/>
    <m/>
    <m/>
    <m/>
    <m/>
    <m/>
    <x v="2"/>
    <x v="2"/>
    <x v="1"/>
    <m/>
    <x v="2"/>
  </r>
  <r>
    <s v="68b3563e2814f20ae818edb1"/>
    <s v="1131-2025"/>
    <s v="MARIA"/>
    <s v="FERNANDA"/>
    <s v="AGUILERA"/>
    <s v="DIAZ"/>
    <s v="Nombre OK"/>
    <s v="Cédula de Ciudadanía"/>
    <n v="1001314433"/>
    <x v="0"/>
    <n v="1"/>
    <s v="Ninguno"/>
    <m/>
    <s v="BANCO DAVIVIENDA"/>
    <n v="140000000"/>
    <s v="1131 22-Oct-2025"/>
    <n v="17082000"/>
    <s v="Banco Davivienda S.A."/>
    <n v="482800045544"/>
    <s v="CH"/>
    <s v="830053700"/>
    <s v="FIDUDAVIVIENDA FID P.A LA MARLENE**CUSEZAR S.A"/>
    <x v="32"/>
    <x v="84"/>
    <s v="AP 302 TO 17"/>
    <m/>
    <m/>
    <m/>
    <m/>
    <m/>
    <x v="2"/>
    <x v="2"/>
    <x v="1"/>
    <m/>
    <x v="2"/>
  </r>
  <r>
    <s v="68b364f22814f20ae818fb9b"/>
    <s v="1072-2025"/>
    <s v="CRISTIAN"/>
    <s v="CAMILO"/>
    <s v="ALARCON"/>
    <s v="RODRIGUEZ"/>
    <s v="Nombre OK"/>
    <s v="Cédula de Ciudadanía"/>
    <n v="1030699303"/>
    <x v="0"/>
    <n v="1"/>
    <s v="Ninguno"/>
    <m/>
    <s v="BANCO DAVIVIENDA"/>
    <n v="125482000"/>
    <s v="1072 20-Oct-2025"/>
    <n v="17082000"/>
    <s v="Banco Davivienda S.A."/>
    <n v="482800045544"/>
    <s v="CH"/>
    <s v="830053700"/>
    <s v="FIDUDAVIVIENDA FID P.A LA MARLENE**CUSEZAR S.A"/>
    <x v="32"/>
    <x v="84"/>
    <s v="AP 302 TO 7"/>
    <m/>
    <m/>
    <m/>
    <m/>
    <m/>
    <x v="2"/>
    <x v="2"/>
    <x v="1"/>
    <m/>
    <x v="2"/>
  </r>
  <r>
    <s v="68b84d2137132622bba60feb"/>
    <s v="1537-2025"/>
    <s v="MARTHA"/>
    <s v="CECILIA"/>
    <s v="QUITIAN"/>
    <s v="VARGAS"/>
    <s v="Nombre OK"/>
    <s v="Cédula de Ciudadanía"/>
    <n v="1013587876"/>
    <x v="0"/>
    <n v="1"/>
    <s v="Ninguno"/>
    <m/>
    <s v="BANCO BBVA"/>
    <n v="117600000"/>
    <s v="1537 24-Dic-2025"/>
    <n v="17082000"/>
    <s v="Banco Davivienda S.A."/>
    <n v="482800045544"/>
    <s v="CH"/>
    <s v="830053700"/>
    <s v="FIDUDAVIVIENDA FID P.A LA MARLENE**CUSEZAR S.A"/>
    <x v="32"/>
    <x v="84"/>
    <s v="AP 201 TO 18"/>
    <m/>
    <m/>
    <m/>
    <m/>
    <m/>
    <x v="2"/>
    <x v="2"/>
    <x v="1"/>
    <m/>
    <x v="2"/>
  </r>
  <r>
    <s v="68c3449f216e7a8afd120353"/>
    <s v="1266-2025"/>
    <s v="MARIA"/>
    <s v="ELVIRA"/>
    <s v="RODRIGUEZ"/>
    <s v=""/>
    <s v="Nombre OK"/>
    <s v="Cédula de Ciudadanía"/>
    <n v="52490699"/>
    <x v="0"/>
    <n v="1"/>
    <s v="Caja Colombiana de Subsidio Familiar COLSUBSIDIO"/>
    <m/>
    <s v="BANCO DAVIVIENDA"/>
    <n v="60598700"/>
    <s v="1266 28-Nov-2025"/>
    <n v="17082000"/>
    <s v="Banco Davivienda S.A."/>
    <n v="482800045544"/>
    <s v="CH"/>
    <s v="830053700"/>
    <s v="FIDUDAVIVIENDA FID P.A LA MARLENE**CUSEZAR S.A"/>
    <x v="32"/>
    <x v="84"/>
    <s v="AP 604 TO 6"/>
    <m/>
    <m/>
    <m/>
    <m/>
    <m/>
    <x v="2"/>
    <x v="2"/>
    <x v="1"/>
    <m/>
    <x v="2"/>
  </r>
  <r>
    <s v="68cedf1fdbef01b945c44513"/>
    <s v="1257-2025"/>
    <s v="JOSE"/>
    <s v="GILBERTO"/>
    <s v="ROMERO"/>
    <s v="YARA"/>
    <s v="Nombre OK"/>
    <s v="Cédula de Ciudadanía"/>
    <n v="79999754"/>
    <x v="0"/>
    <n v="1"/>
    <s v="Ninguno"/>
    <m/>
    <s v="BANCO BOGOTA"/>
    <n v="139200000"/>
    <s v="1257 28-Nov-2025"/>
    <n v="17082000"/>
    <s v="Banco Davivienda S.A."/>
    <n v="482800045544"/>
    <s v="CH"/>
    <s v="830053700"/>
    <s v="FIDUDAVIVIENDA FID P.A LA MARLENE**CUSEZAR S.A"/>
    <x v="32"/>
    <x v="84"/>
    <s v="AP 303 TO 21"/>
    <m/>
    <m/>
    <m/>
    <m/>
    <m/>
    <x v="2"/>
    <x v="2"/>
    <x v="1"/>
    <m/>
    <x v="2"/>
  </r>
  <r>
    <s v="67c5b8903a0022d2efca97d1"/>
    <s v="821-2025"/>
    <s v="DIANA"/>
    <s v="MILENA"/>
    <s v="ALARCON"/>
    <s v="HERRERA"/>
    <s v="Nombre OK"/>
    <s v="Cédula de Ciudadanía"/>
    <n v="52795146"/>
    <x v="0"/>
    <n v="1"/>
    <s v="Caja de Compensación Familiar CAFAM"/>
    <n v="42705000"/>
    <s v="BANCO DAVIVIENDA"/>
    <n v="116883900"/>
    <s v="821 22-Ago-2025"/>
    <n v="17082000"/>
    <s v="Banco Davivienda S.A."/>
    <n v="482800045544"/>
    <s v="CH"/>
    <s v="830053700"/>
    <s v="FIDUDAVIVIENDA FID P.A LA MARLENE**CUSEZAR S.A"/>
    <x v="32"/>
    <x v="85"/>
    <s v="AP 404 TO 28"/>
    <n v="0"/>
    <n v="0"/>
    <n v="195019500"/>
    <s v="48,00-43,70"/>
    <d v="2026-02-15T00:00:00"/>
    <x v="20"/>
    <x v="1"/>
    <x v="5"/>
    <m/>
    <x v="12"/>
  </r>
  <r>
    <s v="68220646c4088b64c12507ec"/>
    <s v="844-2025"/>
    <s v="JUAN"/>
    <s v="CARLOS"/>
    <s v="VALENCIA"/>
    <s v="PRECIADO"/>
    <s v="Nombre OK"/>
    <s v="Cédula de Ciudadanía"/>
    <n v="1087113198"/>
    <x v="0"/>
    <n v="1"/>
    <s v="Caja de Compensación Familiar COMPENSAR"/>
    <m/>
    <s v="BANCOLOMBIA"/>
    <n v="125782500"/>
    <s v="844 29-Ago-2025"/>
    <n v="17082000"/>
    <s v="Banco Davivienda S.A."/>
    <n v="482800045544"/>
    <s v="CH"/>
    <s v="830053700"/>
    <s v="FIDUDAVIVIENDA FID P.A LA MARLENE**CUSEZAR S.A"/>
    <x v="32"/>
    <x v="85"/>
    <s v="AP 302 TO 1"/>
    <m/>
    <m/>
    <m/>
    <m/>
    <m/>
    <x v="4"/>
    <x v="2"/>
    <x v="1"/>
    <m/>
    <x v="2"/>
  </r>
  <r>
    <s v="68220b4cc4088b64c1251878"/>
    <s v="534-2025"/>
    <s v="ERICA"/>
    <s v="YORLENI"/>
    <s v="CHAPARRO"/>
    <s v="LARGO"/>
    <s v="Nombre OK"/>
    <s v="Cédula de Ciudadanía"/>
    <n v="1014266055"/>
    <x v="0"/>
    <n v="1"/>
    <s v="Caja Colombiana de Subsidio Familiar COLSUBSIDIO"/>
    <n v="39000000"/>
    <s v="BANCO DAVIVIENDA"/>
    <n v="106000000"/>
    <s v="534 24-Jun-2025"/>
    <n v="17082000"/>
    <s v="Banco Davivienda S.A."/>
    <n v="482800045544"/>
    <s v="CH"/>
    <s v="830053700"/>
    <s v="FIDUDAVIVIENDA FID P.A LA MARLENE**CUSEZAR S.A"/>
    <x v="32"/>
    <x v="85"/>
    <s v="AP 601 TO 1"/>
    <n v="0"/>
    <n v="0"/>
    <n v="206407500"/>
    <s v="53,00-48,89"/>
    <d v="2026-03-31T00:00:00"/>
    <x v="3"/>
    <x v="6"/>
    <x v="4"/>
    <m/>
    <x v="2"/>
  </r>
  <r>
    <s v="68220e6cc4088b64c125221b"/>
    <s v="451-2025"/>
    <s v="FREDDY"/>
    <s v="ALEJANDRO"/>
    <s v="GUALTEROS"/>
    <s v="ALVARADO"/>
    <s v="Nombre OK"/>
    <s v="Cédula de Ciudadanía"/>
    <n v="1069054590"/>
    <x v="0"/>
    <n v="1"/>
    <s v="Caja Colombiana de Subsidio Familiar COLSUBSIDIO"/>
    <n v="42705000"/>
    <s v="BANCO DAVIVIENDA"/>
    <n v="119232500"/>
    <s v="451 30-May-2025"/>
    <n v="17082000"/>
    <s v="Banco Davivienda S.A."/>
    <n v="482800045544"/>
    <s v="CH"/>
    <s v="830053700"/>
    <s v="FIDUDAVIVIENDA FID P.A LA MARLENE**CUSEZAR S.A"/>
    <x v="32"/>
    <x v="85"/>
    <s v="AP 501 TO 27"/>
    <n v="0"/>
    <n v="0"/>
    <n v="195019500"/>
    <s v="48,00-43,70"/>
    <d v="2026-02-16T00:00:00"/>
    <x v="20"/>
    <x v="1"/>
    <x v="5"/>
    <m/>
    <x v="12"/>
  </r>
  <r>
    <s v="68220fc2c4088b64c12525a0"/>
    <s v="688-2025"/>
    <s v="CLAUDIA"/>
    <s v="PATRICIA"/>
    <s v="MORENO"/>
    <s v="ROBAYO"/>
    <s v="Nombre OK"/>
    <s v="Cédula de Ciudadanía"/>
    <n v="1012420068"/>
    <x v="0"/>
    <n v="1"/>
    <s v="Caja Colombiana de Subsidio Familiar COLSUBSIDIO"/>
    <n v="42705000"/>
    <s v="BANCO DAVIVIENDA"/>
    <n v="100520500"/>
    <s v="688 25-Jul-2025"/>
    <n v="17082000"/>
    <s v="Banco Davivienda S.A."/>
    <n v="482800045544"/>
    <s v="CH"/>
    <s v="830053700"/>
    <s v="FIDUDAVIVIENDA FID P.A LA MARLENE**CUSEZAR S.A"/>
    <x v="32"/>
    <x v="85"/>
    <s v="AP 404 TO 17"/>
    <n v="0"/>
    <n v="0"/>
    <n v="177937500"/>
    <s v="41,00-38,22"/>
    <d v="2026-03-31T00:00:00"/>
    <x v="3"/>
    <x v="6"/>
    <x v="4"/>
    <m/>
    <x v="2"/>
  </r>
  <r>
    <s v="68221126c4088b64c12528b4"/>
    <s v="688-2025"/>
    <s v="SEBASTIAN"/>
    <s v=""/>
    <s v="ARIAS"/>
    <s v="IBAGUE"/>
    <s v="Nombre OK"/>
    <s v="Cédula de Ciudadanía"/>
    <n v="1024576226"/>
    <x v="0"/>
    <n v="1"/>
    <s v="Caja Colombiana de Subsidio Familiar COLSUBSIDIO"/>
    <m/>
    <s v="F.N.A."/>
    <n v="92000000"/>
    <s v="688 25-Jul-2025"/>
    <n v="17082000"/>
    <s v="Banco Davivienda S.A."/>
    <n v="482800045544"/>
    <s v="CH"/>
    <s v="830053700"/>
    <s v="FIDUDAVIVIENDA FID P.A LA MARLENE**CUSEZAR S.A"/>
    <x v="32"/>
    <x v="85"/>
    <s v="AP 504 TO 17"/>
    <m/>
    <m/>
    <m/>
    <m/>
    <m/>
    <x v="4"/>
    <x v="2"/>
    <x v="1"/>
    <m/>
    <x v="2"/>
  </r>
  <r>
    <s v="6822131cc4088b64c1252d64"/>
    <s v="534-2025"/>
    <s v="JAIRO"/>
    <s v="JOSE"/>
    <s v="SALAZAR"/>
    <s v=""/>
    <s v="Nombre OK"/>
    <s v="Cédula de Ciudadanía"/>
    <n v="92542361"/>
    <x v="0"/>
    <n v="1"/>
    <s v="Caja de Compensación Familiar CAFAM"/>
    <m/>
    <s v="F.N.A."/>
    <n v="107711000"/>
    <s v="534 24-Jun-2025"/>
    <n v="17082000"/>
    <s v="Banco Davivienda S.A."/>
    <n v="482800045544"/>
    <s v="CH"/>
    <s v="830053700"/>
    <s v="FIDUDAVIVIENDA FID P.A LA MARLENE**CUSEZAR S.A"/>
    <x v="32"/>
    <x v="85"/>
    <s v="AP 102 TO 26"/>
    <m/>
    <m/>
    <m/>
    <m/>
    <m/>
    <x v="4"/>
    <x v="2"/>
    <x v="1"/>
    <m/>
    <x v="2"/>
  </r>
  <r>
    <s v="68222528a58db920a6952ff6"/>
    <s v="534-2025"/>
    <s v="YESID"/>
    <s v="JUAN"/>
    <s v="GONZALEZ"/>
    <s v=""/>
    <s v="Nombre OK"/>
    <s v="Cédula de Ciudadanía"/>
    <n v="79358894"/>
    <x v="0"/>
    <n v="1"/>
    <s v="Caja Colombiana de Subsidio Familiar COLSUBSIDIO"/>
    <m/>
    <s v="BANCOLOMBIA"/>
    <n v="96377266"/>
    <s v="534 24-Jun-2025"/>
    <n v="17082000"/>
    <s v="Banco Davivienda S.A."/>
    <n v="482800045544"/>
    <s v="CH"/>
    <s v="830053700"/>
    <s v="FIDUDAVIVIENDA FID P.A LA MARLENE**CUSEZAR S.A"/>
    <x v="32"/>
    <x v="85"/>
    <s v="AP 604 TO 26"/>
    <m/>
    <m/>
    <m/>
    <m/>
    <m/>
    <x v="4"/>
    <x v="2"/>
    <x v="1"/>
    <m/>
    <x v="2"/>
  </r>
  <r>
    <s v="68222b99a58db920a6953e3a"/>
    <s v="451-2025"/>
    <s v="OSCAR"/>
    <s v="MANUEL"/>
    <s v="MANCIPE"/>
    <s v="CUERVO"/>
    <s v="Nombre OK"/>
    <s v="Cédula de Ciudadanía"/>
    <n v="80150270"/>
    <x v="0"/>
    <n v="1"/>
    <s v="Caja de Compensación Familiar COMPENSAR"/>
    <n v="42705000"/>
    <s v="BANCO DAVIVIENDA"/>
    <n v="100000000"/>
    <s v="451 30-May-2025"/>
    <n v="17082000"/>
    <s v="Banco Davivienda S.A."/>
    <n v="482800045544"/>
    <s v="CH"/>
    <s v="830053700"/>
    <s v="FIDUDAVIVIENDA FID P.A LA MARLENE**CUSEZAR S.A"/>
    <x v="32"/>
    <x v="85"/>
    <s v="AP 103 TO 26"/>
    <n v="0"/>
    <n v="0"/>
    <n v="177937500"/>
    <s v="41,00-38,22"/>
    <d v="2026-03-31T00:00:00"/>
    <x v="3"/>
    <x v="3"/>
    <x v="4"/>
    <s v="CTL VALOR VENTA ERRADO "/>
    <x v="2"/>
  </r>
  <r>
    <s v="68222b99a58db920a6953e3a"/>
    <s v="451-2025"/>
    <s v="LINA"/>
    <s v="VIVIANA"/>
    <s v="HIGUERA"/>
    <s v="GALVIS"/>
    <s v="Nombre OK"/>
    <s v="Cédula de Ciudadanía"/>
    <n v="52300140"/>
    <x v="1"/>
    <n v="0"/>
    <s v="Caja de Compensación Familiar COMPENSAR"/>
    <n v="42705000"/>
    <s v="BANCO DAVIVIENDA"/>
    <n v="100000000"/>
    <s v="451 30-May-2025"/>
    <n v="17082000"/>
    <s v="Banco Davivienda S.A."/>
    <n v="482800045544"/>
    <s v="CH"/>
    <s v="830053700"/>
    <s v="FIDUDAVIVIENDA FID P.A LA MARLENE**CUSEZAR S.A"/>
    <x v="32"/>
    <x v="85"/>
    <s v="AP 103 TO 26"/>
    <n v="0"/>
    <n v="0"/>
    <n v="177937500"/>
    <s v="41,00-38,22"/>
    <d v="2026-03-31T00:00:00"/>
    <x v="3"/>
    <x v="3"/>
    <x v="4"/>
    <m/>
    <x v="2"/>
  </r>
  <r>
    <s v="68223d18a58db920a6956df1"/>
    <s v="688-2025"/>
    <s v="TATIANA"/>
    <s v="PATRICIA"/>
    <s v="RUIDIAZ"/>
    <s v="PEDROZO"/>
    <s v="Nombre OK"/>
    <s v="Cédula de Ciudadanía"/>
    <n v="1085168563"/>
    <x v="0"/>
    <n v="1"/>
    <s v="Caja de Compensación Familiar CAFAM"/>
    <m/>
    <s v="F.N.A."/>
    <n v="160000000"/>
    <s v="688 25-Jul-2025"/>
    <n v="17082000"/>
    <s v="Banco Davivienda S.A."/>
    <n v="482800045544"/>
    <s v="CH"/>
    <s v="830053700"/>
    <s v="FIDUDAVIVIENDA FID P.A LA MARLENE**CUSEZAR S.A"/>
    <x v="32"/>
    <x v="85"/>
    <s v="AP 501 TO 21"/>
    <m/>
    <m/>
    <m/>
    <m/>
    <m/>
    <x v="4"/>
    <x v="2"/>
    <x v="1"/>
    <m/>
    <x v="2"/>
  </r>
  <r>
    <s v="68224c877bbd4aa50faa56d9"/>
    <s v="534-2025"/>
    <s v="DIEGO"/>
    <s v="ARMANDO"/>
    <s v="CASTIBLANCO"/>
    <s v="TALERO"/>
    <s v="Nombre OK"/>
    <s v="Cédula de Ciudadanía"/>
    <n v="1012377131"/>
    <x v="0"/>
    <n v="1"/>
    <s v="Caja Colombiana de Subsidio Familiar COLSUBSIDIO"/>
    <n v="42705000"/>
    <s v="BANCO DAVIVIENDA"/>
    <n v="110000000"/>
    <s v="534 24-Jun-2025"/>
    <n v="17082000"/>
    <s v="Banco Davivienda S.A."/>
    <n v="482800045544"/>
    <s v="CH"/>
    <s v="830053700"/>
    <s v="FIDUDAVIVIENDA FID P.A LA MARLENE**CUSEZAR S.A"/>
    <x v="32"/>
    <x v="85"/>
    <s v="AP 603 TO 25"/>
    <n v="0"/>
    <n v="0"/>
    <n v="195019500"/>
    <s v="48,00-43,70"/>
    <d v="2026-02-16T00:00:00"/>
    <x v="20"/>
    <x v="1"/>
    <x v="5"/>
    <m/>
    <x v="12"/>
  </r>
  <r>
    <s v="682252ae5a199c23f1b2b8d9"/>
    <s v="688-2025"/>
    <s v="JANIRIS"/>
    <s v=""/>
    <s v="REYES"/>
    <s v="MERCADO"/>
    <s v="Nombre OK"/>
    <s v="Cédula de Ciudadanía"/>
    <n v="40941931"/>
    <x v="0"/>
    <n v="1"/>
    <s v="Caja de Compensación Familiar CAFAM"/>
    <m/>
    <s v="BANCOLOMBIA"/>
    <n v="131026727"/>
    <s v="688 25-Jul-2025"/>
    <n v="17082000"/>
    <s v="Banco Davivienda S.A."/>
    <n v="482800045544"/>
    <s v="CH"/>
    <s v="830053700"/>
    <s v="FIDUDAVIVIENDA FID P.A LA MARLENE**CUSEZAR S.A"/>
    <x v="32"/>
    <x v="85"/>
    <s v="AP 103 TO 24"/>
    <m/>
    <m/>
    <m/>
    <m/>
    <m/>
    <x v="4"/>
    <x v="2"/>
    <x v="1"/>
    <m/>
    <x v="2"/>
  </r>
  <r>
    <s v="6823aee22241f3e127d580fb"/>
    <s v="451-2025"/>
    <s v="NATALY"/>
    <s v="SOLANGUE"/>
    <s v="LEON"/>
    <s v="OSORIO"/>
    <s v="Nombre OK"/>
    <s v="Cédula de Ciudadanía"/>
    <n v="1000783225"/>
    <x v="0"/>
    <n v="1"/>
    <s v="Caja de Compensación Familiar COMPENSAR"/>
    <n v="42705000"/>
    <s v="BANCO DAVIVIENDA"/>
    <n v="95709500"/>
    <s v="451 30-May-2025"/>
    <n v="17082000"/>
    <s v="Banco Davivienda S.A."/>
    <n v="482800045544"/>
    <s v="CH"/>
    <s v="830053700"/>
    <s v="FIDUDAVIVIENDA FID P.A LA MARLENE**CUSEZAR S.A"/>
    <x v="32"/>
    <x v="85"/>
    <s v="AP 101 TO 23"/>
    <n v="0"/>
    <n v="0"/>
    <n v="169396500"/>
    <s v="39,97-35,81"/>
    <d v="2026-02-16T00:00:00"/>
    <x v="20"/>
    <x v="1"/>
    <x v="5"/>
    <m/>
    <x v="12"/>
  </r>
  <r>
    <s v="6823b4d22241f3e127d5da25"/>
    <s v="688-2025"/>
    <s v="RAUL"/>
    <s v="ALBERTO"/>
    <s v="MARTINEZ"/>
    <s v="RODRIGUEZ"/>
    <s v="Nombre OK"/>
    <s v="Cédula de Ciudadanía"/>
    <n v="1020830560"/>
    <x v="0"/>
    <n v="1"/>
    <s v="Caja de Compensación Familiar CAFAM"/>
    <m/>
    <s v="BANCOLOMBIA"/>
    <n v="128303102"/>
    <s v="688 25-Jul-2025"/>
    <n v="17082000"/>
    <s v="Banco Davivienda S.A."/>
    <n v="482800045544"/>
    <s v="CH"/>
    <s v="830053700"/>
    <s v="FIDUDAVIVIENDA FID P.A LA MARLENE**CUSEZAR S.A"/>
    <x v="32"/>
    <x v="85"/>
    <s v="AP 301 TO 21"/>
    <m/>
    <m/>
    <m/>
    <m/>
    <m/>
    <x v="4"/>
    <x v="2"/>
    <x v="1"/>
    <m/>
    <x v="2"/>
  </r>
  <r>
    <s v="6823b64d2241f3e127d5dd4e"/>
    <s v="688-2025"/>
    <s v="LINA"/>
    <s v="MARCELA"/>
    <s v="QUINTERO"/>
    <s v="CARRILLO"/>
    <s v="Nombre OK"/>
    <s v="Cédula de Ciudadanía"/>
    <n v="1012423546"/>
    <x v="0"/>
    <n v="1"/>
    <s v="Caja Colombiana de Subsidio Familiar COLSUBSIDIO"/>
    <n v="42705000"/>
    <s v="BANCO DAVIVIENDA"/>
    <n v="94000000"/>
    <s v="688 25-Jul-2025"/>
    <n v="17082000"/>
    <s v="Banco Davivienda S.A."/>
    <n v="482800045544"/>
    <s v="CH"/>
    <s v="830053700"/>
    <s v="FIDUDAVIVIENDA FID P.A LA MARLENE**CUSEZAR S.A"/>
    <x v="32"/>
    <x v="85"/>
    <s v="AP 101 TO 20"/>
    <n v="0"/>
    <n v="0"/>
    <n v="169396500"/>
    <s v="39,97-35,81"/>
    <d v="2026-03-30T00:00:00"/>
    <x v="3"/>
    <x v="6"/>
    <x v="3"/>
    <m/>
    <x v="2"/>
  </r>
  <r>
    <s v="6823b87d2241f3e127d5e1ed"/>
    <s v="688-2025"/>
    <s v="JOHAN"/>
    <s v="ALEXIS"/>
    <s v="SANCHEZ"/>
    <s v="PINEDA"/>
    <s v="Nombre OK"/>
    <s v="Cédula de Ciudadanía"/>
    <n v="1026561437"/>
    <x v="0"/>
    <n v="1"/>
    <s v="Caja de Compensación Familiar COMPENSAR"/>
    <n v="28470000"/>
    <s v="BANCO DAVIVIENDA"/>
    <n v="125069100"/>
    <s v="688 25-Jul-2025"/>
    <n v="17082000"/>
    <s v="Banco Davivienda S.A."/>
    <n v="482800045544"/>
    <s v="CH"/>
    <s v="830053700"/>
    <s v="FIDUDAVIVIENDA FID P.A LA MARLENE**CUSEZAR S.A"/>
    <x v="32"/>
    <x v="85"/>
    <s v="AP 203 TO 20"/>
    <n v="0"/>
    <n v="0"/>
    <n v="195019500"/>
    <s v="48,00-43,70"/>
    <d v="2026-02-16T00:00:00"/>
    <x v="20"/>
    <x v="1"/>
    <x v="5"/>
    <m/>
    <x v="12"/>
  </r>
  <r>
    <s v="6823b87d2241f3e127d5e1ed"/>
    <s v="688-2025"/>
    <s v="DIANA"/>
    <s v="KATERINE"/>
    <s v="NEIRA"/>
    <s v="SARAY"/>
    <s v="Nombre OK"/>
    <s v="Cédula de Ciudadanía"/>
    <n v="1030587313"/>
    <x v="1"/>
    <n v="0"/>
    <s v="Caja de Compensación Familiar COMPENSAR"/>
    <n v="28470000"/>
    <s v="BANCO DAVIVIENDA"/>
    <n v="125069100"/>
    <s v="688 25-Jul-2025"/>
    <n v="17082000"/>
    <s v="Banco Davivienda S.A."/>
    <n v="482800045544"/>
    <s v="CH"/>
    <s v="830053700"/>
    <s v="FIDUDAVIVIENDA FID P.A LA MARLENE**CUSEZAR S.A"/>
    <x v="32"/>
    <x v="85"/>
    <s v="AP 203 TO 20"/>
    <n v="0"/>
    <n v="0"/>
    <n v="195019500"/>
    <s v="48,00-43,70"/>
    <d v="2026-02-16T00:00:00"/>
    <x v="20"/>
    <x v="1"/>
    <x v="5"/>
    <m/>
    <x v="12"/>
  </r>
  <r>
    <s v="6823c0029447d8036fefbe0d"/>
    <s v="605-2025"/>
    <s v="EDWIN"/>
    <s v="ANTONIO"/>
    <s v="LARRARTE"/>
    <s v="VANEGAS"/>
    <s v="Nombre OK"/>
    <s v="Cédula de Ciudadanía"/>
    <n v="1071578560"/>
    <x v="0"/>
    <n v="1"/>
    <s v="Caja Colombiana de Subsidio Familiar COLSUBSIDIO"/>
    <n v="42705000"/>
    <s v="BANCO DAVIVIENDA"/>
    <n v="112898500"/>
    <s v="605 15-Jul-2025"/>
    <n v="17082000"/>
    <s v="Banco Davivienda S.A."/>
    <n v="482800045544"/>
    <s v="CH"/>
    <s v="830053700"/>
    <s v="FIDUDAVIVIENDA FID P.A LA MARLENE**CUSEZAR S.A"/>
    <x v="32"/>
    <x v="85"/>
    <s v="AP 603 TO 20"/>
    <n v="0"/>
    <n v="0"/>
    <n v="195019500"/>
    <s v="48,00-43,70"/>
    <d v="2026-03-30T00:00:00"/>
    <x v="3"/>
    <x v="6"/>
    <x v="3"/>
    <m/>
    <x v="2"/>
  </r>
  <r>
    <s v="6823c41b9447d8036fefc6a5"/>
    <s v="451-2025"/>
    <s v="BRAYAN"/>
    <s v="STEVEN"/>
    <s v="PINZON"/>
    <s v="ROMERO"/>
    <s v="Nombre OK"/>
    <s v="Cédula de Ciudadanía"/>
    <n v="1233908594"/>
    <x v="0"/>
    <n v="1"/>
    <s v="Caja de Compensación Familiar CAFAM"/>
    <m/>
    <s v="F.N.A."/>
    <n v="137000000"/>
    <s v="451 30-May-2025"/>
    <n v="17082000"/>
    <s v="Banco Davivienda S.A."/>
    <n v="482800045544"/>
    <s v="CH"/>
    <s v="830053700"/>
    <s v="FIDUDAVIVIENDA FID P.A LA MARLENE**CUSEZAR S.A"/>
    <x v="32"/>
    <x v="85"/>
    <s v="AP 401 TO 19"/>
    <m/>
    <m/>
    <m/>
    <m/>
    <m/>
    <x v="4"/>
    <x v="2"/>
    <x v="1"/>
    <m/>
    <x v="2"/>
  </r>
  <r>
    <s v="6824a10f9447d8036ff1b29a"/>
    <s v="534-2025"/>
    <s v="YULIETH"/>
    <s v="PAOLA"/>
    <s v="RUIZ"/>
    <s v="CORREA"/>
    <s v="Nombre OK"/>
    <s v="Cédula de Ciudadanía"/>
    <n v="1012450734"/>
    <x v="0"/>
    <n v="1"/>
    <s v="Caja Colombiana de Subsidio Familiar COLSUBSIDIO"/>
    <m/>
    <s v="BANCOLOMBIA"/>
    <n v="145670000"/>
    <s v="534 24-Jun-2025"/>
    <n v="17082000"/>
    <s v="Banco Davivienda S.A."/>
    <n v="482800045544"/>
    <s v="CH"/>
    <s v="830053700"/>
    <s v="FIDUDAVIVIENDA FID P.A LA MARLENE**CUSEZAR S.A"/>
    <x v="32"/>
    <x v="85"/>
    <s v="AP 304 TO 18"/>
    <m/>
    <m/>
    <m/>
    <m/>
    <m/>
    <x v="4"/>
    <x v="2"/>
    <x v="1"/>
    <m/>
    <x v="2"/>
  </r>
  <r>
    <s v="6824a2b29447d8036ff1b8fe"/>
    <s v="688-2025"/>
    <s v="BRAYAN"/>
    <s v="ANTONIO"/>
    <s v="ORTIZ"/>
    <s v="MARTIN"/>
    <s v="Nombre OK"/>
    <s v="Cédula de Ciudadanía"/>
    <n v="1023925390"/>
    <x v="0"/>
    <n v="1"/>
    <s v="Caja de Compensación Familiar COMPENSAR"/>
    <m/>
    <s v="BANCOLOMBIA"/>
    <n v="103832104"/>
    <s v="688 25-Jul-2025"/>
    <n v="17082000"/>
    <s v="Banco Davivienda S.A."/>
    <n v="482800045544"/>
    <s v="CH"/>
    <s v="830053700"/>
    <s v="FIDUDAVIVIENDA FID P.A LA MARLENE**CUSEZAR S.A"/>
    <x v="32"/>
    <x v="85"/>
    <s v="AP 401 TO 5"/>
    <m/>
    <m/>
    <m/>
    <m/>
    <m/>
    <x v="4"/>
    <x v="2"/>
    <x v="1"/>
    <m/>
    <x v="2"/>
  </r>
  <r>
    <s v="6824a6ae9447d8036ff1c3b9"/>
    <s v="688-2025"/>
    <s v="DAYANA"/>
    <s v="ALEXANDRA"/>
    <s v="ROJAS"/>
    <s v="CESPEDES"/>
    <s v="Nombre OK"/>
    <s v="Cédula de Ciudadanía"/>
    <n v="1033787564"/>
    <x v="0"/>
    <n v="1"/>
    <s v="Caja de Compensación Familiar COMPENSAR"/>
    <m/>
    <s v="BANCO DAVIVIENDA"/>
    <n v="140200000"/>
    <s v="688 25-Jul-2025"/>
    <n v="17082000"/>
    <s v="Banco Davivienda S.A."/>
    <n v="482800045544"/>
    <s v="CH"/>
    <s v="830053700"/>
    <s v="FIDUDAVIVIENDA FID P.A LA MARLENE**CUSEZAR S.A"/>
    <x v="32"/>
    <x v="85"/>
    <s v="AP 404 TO 5"/>
    <m/>
    <m/>
    <m/>
    <m/>
    <m/>
    <x v="4"/>
    <x v="2"/>
    <x v="1"/>
    <m/>
    <x v="2"/>
  </r>
  <r>
    <s v="6824accf9447d8036ff22205"/>
    <s v="621-2025"/>
    <s v="ANA"/>
    <s v="MILENA"/>
    <s v="AVILA"/>
    <s v="DUCUARA"/>
    <s v="Nombre OK"/>
    <s v="Cédula de Ciudadanía"/>
    <n v="21018175"/>
    <x v="0"/>
    <n v="1"/>
    <s v="Caja de Compensación Familiar COMPENSAR"/>
    <m/>
    <s v="BANCOLOMBIA"/>
    <n v="83327090"/>
    <s v="621 15-Jul-2025"/>
    <n v="17082000"/>
    <s v="Banco Davivienda S.A."/>
    <n v="482800045544"/>
    <s v="CH"/>
    <s v="830053700"/>
    <s v="FIDUDAVIVIENDA FID P.A LA MARLENE**CUSEZAR S.A"/>
    <x v="32"/>
    <x v="85"/>
    <s v="AP 502 TO 5"/>
    <m/>
    <m/>
    <m/>
    <m/>
    <m/>
    <x v="4"/>
    <x v="2"/>
    <x v="1"/>
    <m/>
    <x v="2"/>
  </r>
  <r>
    <s v="6824fdf09447d8036ff2cc31"/>
    <s v="621-2025"/>
    <s v="SNEYDER"/>
    <s v=""/>
    <s v="PEREA"/>
    <s v="SANCHEZ"/>
    <s v="Nombre OK"/>
    <s v="Cédula de Ciudadanía"/>
    <n v="1010196188"/>
    <x v="0"/>
    <n v="1"/>
    <s v="Caja de Compensación Familiar CAFAM"/>
    <n v="42705000"/>
    <s v="BANCO DAVIVIENDA"/>
    <n v="127000000"/>
    <s v="621 15-Jul-2025"/>
    <n v="17082000"/>
    <s v="Banco Davivienda S.A."/>
    <n v="482800045544"/>
    <s v="CH"/>
    <s v="830053700"/>
    <s v="FIDUDAVIVIENDA FID P.A LA MARLENE**CUSEZAR S.A"/>
    <x v="32"/>
    <x v="85"/>
    <s v="AP 404 TO 3"/>
    <n v="0"/>
    <n v="0"/>
    <n v="206407500"/>
    <s v="53,00-48,89"/>
    <d v="2026-03-30T00:00:00"/>
    <x v="3"/>
    <x v="6"/>
    <x v="3"/>
    <m/>
    <x v="2"/>
  </r>
  <r>
    <s v="68264a79de4c12cc68bf782e"/>
    <s v="534-2025"/>
    <s v="EDWARD"/>
    <s v="FARIT"/>
    <s v="GONZALEZ"/>
    <s v=""/>
    <s v="Nombre OK"/>
    <s v="Cédula de Ciudadanía"/>
    <n v="1022336605"/>
    <x v="0"/>
    <n v="1"/>
    <s v="Caja Colombiana de Subsidio Familiar COLSUBSIDIO"/>
    <n v="42705000"/>
    <s v="BANCO DAVIVIENDA"/>
    <n v="115731000"/>
    <s v="534 24-Jun-2025"/>
    <n v="17082000"/>
    <s v="Banco Davivienda S.A."/>
    <n v="482800045544"/>
    <s v="CH"/>
    <s v="830053700"/>
    <s v="FIDUDAVIVIENDA FID P.A LA MARLENE**CUSEZAR S.A"/>
    <x v="32"/>
    <x v="85"/>
    <s v="AP 502 TO 24"/>
    <n v="0"/>
    <n v="0"/>
    <n v="195019500"/>
    <s v="48,00-43,70"/>
    <d v="2026-03-30T00:00:00"/>
    <x v="3"/>
    <x v="6"/>
    <x v="3"/>
    <m/>
    <x v="2"/>
  </r>
  <r>
    <s v="68265309de4c12cc68bfe062"/>
    <s v="688-2025"/>
    <s v="SANDRA"/>
    <s v="MILENA"/>
    <s v="ACOSTA"/>
    <s v="MAHECHA"/>
    <s v="Nombre OK"/>
    <s v="Cédula de Ciudadanía"/>
    <n v="1022341309"/>
    <x v="0"/>
    <n v="1"/>
    <s v="Caja Colombiana de Subsidio Familiar COLSUBSIDIO"/>
    <n v="42705000"/>
    <s v="BANCO DAVIVIENDA"/>
    <n v="109032500"/>
    <s v="688 25-Jul-2025"/>
    <n v="17082000"/>
    <s v="Banco Davivienda S.A."/>
    <n v="482800045544"/>
    <s v="CH"/>
    <s v="830053700"/>
    <s v="FIDUDAVIVIENDA FID P.A LA MARLENE**CUSEZAR S.A"/>
    <x v="32"/>
    <x v="85"/>
    <s v="AP 201 TO 22"/>
    <n v="0"/>
    <n v="0"/>
    <n v="195019500"/>
    <s v="48,00-43,70"/>
    <d v="2025-11-24T00:00:00"/>
    <x v="18"/>
    <x v="0"/>
    <x v="4"/>
    <m/>
    <x v="0"/>
  </r>
  <r>
    <s v="68265531de4c12cc68bfe549"/>
    <s v="621-2025"/>
    <s v="DANNY"/>
    <s v="MAURICIO"/>
    <s v="CARO"/>
    <s v="PIAMONTE"/>
    <s v="Nombre OK"/>
    <s v="Cédula de Ciudadanía"/>
    <n v="1032451068"/>
    <x v="0"/>
    <n v="1"/>
    <s v="Caja Colombiana de Subsidio Familiar COLSUBSIDIO"/>
    <n v="42705000"/>
    <s v="BANCO DAVIVIENDA"/>
    <n v="87467518"/>
    <s v="621 15-Jul-2025"/>
    <n v="17082000"/>
    <s v="Banco Davivienda S.A."/>
    <n v="482800045544"/>
    <s v="CH"/>
    <s v="830053700"/>
    <s v="FIDUDAVIVIENDA FID P.A LA MARLENE**CUSEZAR S.A"/>
    <x v="32"/>
    <x v="85"/>
    <s v="AP 602 TO 16"/>
    <n v="0"/>
    <n v="0"/>
    <n v="177937500"/>
    <s v="41,00-38,22"/>
    <d v="2026-03-30T00:00:00"/>
    <x v="3"/>
    <x v="6"/>
    <x v="3"/>
    <m/>
    <x v="2"/>
  </r>
  <r>
    <s v="6826673ade4c12cc68c05bd2"/>
    <s v="534-2025"/>
    <s v="DANIEL"/>
    <s v="CAMILO"/>
    <s v="SIERRA"/>
    <s v="TIQUE"/>
    <s v="Nombre OK"/>
    <s v="Cédula de Ciudadanía"/>
    <n v="1000989355"/>
    <x v="0"/>
    <n v="1"/>
    <s v="Caja de Compensación Familiar CAFAM"/>
    <m/>
    <s v="BANCOLOMBIA"/>
    <n v="110775020"/>
    <s v="534 24-Jun-2025"/>
    <n v="17082000"/>
    <s v="Banco Davivienda S.A."/>
    <n v="482800045544"/>
    <s v="CH"/>
    <s v="830053700"/>
    <s v="FIDUDAVIVIENDA FID P.A LA MARLENE**CUSEZAR S.A"/>
    <x v="32"/>
    <x v="85"/>
    <s v="AP 104 TO 24"/>
    <m/>
    <m/>
    <m/>
    <m/>
    <m/>
    <x v="4"/>
    <x v="2"/>
    <x v="1"/>
    <m/>
    <x v="2"/>
  </r>
  <r>
    <s v="68279ff0e92005328c6a0e31"/>
    <s v="621-2025"/>
    <s v="EMERSON"/>
    <s v="DUBAN"/>
    <s v="FERNANDEZ"/>
    <s v="CICUAMIA"/>
    <s v="Nombre OK"/>
    <s v="Cédula de Ciudadanía"/>
    <n v="1193121209"/>
    <x v="0"/>
    <n v="1"/>
    <s v="Caja de Compensación Familiar CAFAM"/>
    <n v="42705000"/>
    <s v="BANCO DAVIVIENDA"/>
    <n v="116532500"/>
    <s v="621 15-Jul-2025"/>
    <n v="17082000"/>
    <s v="Banco Davivienda S.A."/>
    <n v="482800045544"/>
    <s v="CH"/>
    <s v="830053700"/>
    <s v="FIDUDAVIVIENDA FID P.A LA MARLENE**CUSEZAR S.A"/>
    <x v="32"/>
    <x v="85"/>
    <s v="AP 601 TO 22"/>
    <n v="0"/>
    <n v="0"/>
    <n v="195019500"/>
    <s v="48,00-43,70"/>
    <d v="2026-02-16T00:00:00"/>
    <x v="20"/>
    <x v="1"/>
    <x v="5"/>
    <m/>
    <x v="12"/>
  </r>
  <r>
    <s v="682e0e6cfeb837da848ce284"/>
    <s v="688-2025"/>
    <s v="EMILIO"/>
    <s v=""/>
    <s v="ORTIZ"/>
    <s v="GARCIA"/>
    <s v="Nombre OK"/>
    <s v="Cédula de Ciudadanía"/>
    <n v="1024569328"/>
    <x v="0"/>
    <n v="1"/>
    <s v="Caja de Compensación Familiar COMPENSAR"/>
    <n v="28470000"/>
    <s v="BANCO DAVIVIENDA"/>
    <n v="142755500"/>
    <s v="688 25-Jul-2025"/>
    <n v="17082000"/>
    <s v="Banco Davivienda S.A."/>
    <n v="482800045544"/>
    <s v="CH"/>
    <s v="830053700"/>
    <s v="FIDUDAVIVIENDA FID P.A LA MARLENE**CUSEZAR S.A"/>
    <x v="32"/>
    <x v="85"/>
    <s v="AP 603 TO 3"/>
    <n v="0"/>
    <n v="0"/>
    <n v="206407500"/>
    <s v="53,00-48,89"/>
    <d v="2026-03-30T00:00:00"/>
    <x v="3"/>
    <x v="6"/>
    <x v="3"/>
    <m/>
    <x v="2"/>
  </r>
  <r>
    <s v="682e0e6cfeb837da848ce284"/>
    <s v="688-2025"/>
    <s v="WENDY"/>
    <s v="BRIYITH"/>
    <s v="ACOSTA"/>
    <s v="CASTILLO"/>
    <s v="Nombre OK"/>
    <s v="Cédula de Ciudadanía"/>
    <n v="1012427597"/>
    <x v="1"/>
    <n v="0"/>
    <s v="Caja de Compensación Familiar COMPENSAR"/>
    <n v="28470000"/>
    <s v="BANCO DAVIVIENDA"/>
    <n v="142755500"/>
    <s v="688 25-Jul-2025"/>
    <n v="17082000"/>
    <s v="Banco Davivienda S.A."/>
    <n v="482800045544"/>
    <s v="CH"/>
    <s v="830053700"/>
    <s v="FIDUDAVIVIENDA FID P.A LA MARLENE**CUSEZAR S.A"/>
    <x v="32"/>
    <x v="85"/>
    <s v="AP 603 TO 3"/>
    <n v="0"/>
    <n v="0"/>
    <n v="206407500"/>
    <s v="53,00-48,89"/>
    <d v="2026-03-30T00:00:00"/>
    <x v="3"/>
    <x v="6"/>
    <x v="3"/>
    <m/>
    <x v="2"/>
  </r>
  <r>
    <s v="68474c8f179defc44a273a77"/>
    <s v="608-2025"/>
    <s v="MONICA"/>
    <s v="LILIANA"/>
    <s v="JOVEN"/>
    <s v="ARIAS"/>
    <s v="Nombre OK"/>
    <s v="Cédula de Ciudadanía"/>
    <n v="1026260595"/>
    <x v="0"/>
    <n v="1"/>
    <s v="Caja Colombiana de Subsidio Familiar COLSUBSIDIO"/>
    <n v="42705000"/>
    <s v="BANCO DAVIVIENDA"/>
    <n v="108800000"/>
    <s v="608 15-Jul-2025"/>
    <n v="17082000"/>
    <s v="Banco Davivienda S.A."/>
    <n v="482800045544"/>
    <s v="CH"/>
    <s v="830053700"/>
    <s v="FIDUDAVIVIENDA FID P.A LA MARLENE**CUSEZAR S.A"/>
    <x v="32"/>
    <x v="85"/>
    <s v="AP 401 TO 25"/>
    <m/>
    <m/>
    <n v="195019500"/>
    <s v="48,00-43,70"/>
    <d v="2026-02-16T00:00:00"/>
    <x v="3"/>
    <x v="3"/>
    <x v="5"/>
    <s v="1. El número de matrícula inmobiliaria en escritura no coincide con el relacionado en SUAV. 2. El CLT no es el del inmueble"/>
    <x v="2"/>
  </r>
  <r>
    <s v="6848a76e9e430dec5b643de9"/>
    <s v="608-2025"/>
    <s v="ROSALBA"/>
    <s v=""/>
    <s v="ROJAS"/>
    <s v="PAREJA"/>
    <s v="Nombre OK"/>
    <s v="Cédula de Ciudadanía"/>
    <n v="31410490"/>
    <x v="0"/>
    <n v="1"/>
    <s v="Caja Colombiana de Subsidio Familiar COLSUBSIDIO"/>
    <m/>
    <s v="OTROS"/>
    <n v="120000000"/>
    <s v="608 15-Jul-2025"/>
    <n v="17082000"/>
    <s v="Banco Davivienda S.A."/>
    <n v="482800045544"/>
    <s v="CH"/>
    <s v="830053700"/>
    <s v="FIDUDAVIVIENDA FID P.A LA MARLENE**CUSEZAR S.A"/>
    <x v="32"/>
    <x v="85"/>
    <s v="AP 103 TO 18"/>
    <m/>
    <m/>
    <m/>
    <m/>
    <m/>
    <x v="4"/>
    <x v="2"/>
    <x v="1"/>
    <m/>
    <x v="2"/>
  </r>
  <r>
    <s v="6849f04a550669636773868e"/>
    <s v="608-2025"/>
    <s v="JOHN"/>
    <s v="ALEXANDER"/>
    <s v="PRIAS"/>
    <s v="MALDONADO"/>
    <s v="Nombre OK"/>
    <s v="Cédula de Ciudadanía"/>
    <n v="80001856"/>
    <x v="0"/>
    <n v="1"/>
    <s v="Caja de Compensación Familiar CAFAM"/>
    <m/>
    <s v="BANCO DAVIVIENDA"/>
    <n v="95000000"/>
    <s v="608 15-Jul-2025"/>
    <n v="17082000"/>
    <s v="Banco Davivienda S.A."/>
    <n v="482800045544"/>
    <s v="CH"/>
    <s v="830053700"/>
    <s v="FIDUDAVIVIENDA FID P.A LA MARLENE**CUSEZAR S.A"/>
    <x v="32"/>
    <x v="85"/>
    <s v="AP 101 TO 18"/>
    <m/>
    <m/>
    <m/>
    <m/>
    <m/>
    <x v="4"/>
    <x v="2"/>
    <x v="1"/>
    <m/>
    <x v="2"/>
  </r>
  <r>
    <s v="684c5281c5b83cebd175c5d5"/>
    <s v="608-2025"/>
    <s v="MICHAEL"/>
    <s v="STIVEN"/>
    <s v="ROMERO"/>
    <s v="ESPITIA"/>
    <s v="Nombre OK"/>
    <s v="Cédula de Ciudadanía"/>
    <n v="1012351492"/>
    <x v="0"/>
    <n v="1"/>
    <s v="Caja Colombiana de Subsidio Familiar COLSUBSIDIO"/>
    <n v="42705000"/>
    <s v="BANCO DAVIVIENDA"/>
    <n v="125320500"/>
    <s v="608 15-Jul-2025"/>
    <n v="17082000"/>
    <s v="Banco Davivienda S.A."/>
    <n v="482800045544"/>
    <s v="CH"/>
    <s v="830053700"/>
    <s v="FIDUDAVIVIENDA FID P.A LA MARLENE**CUSEZAR S.A"/>
    <x v="32"/>
    <x v="85"/>
    <s v="AP 302 TO 2"/>
    <n v="0"/>
    <n v="0"/>
    <n v="206407500"/>
    <s v="53,00-48,89"/>
    <d v="2026-02-16T00:00:00"/>
    <x v="20"/>
    <x v="1"/>
    <x v="5"/>
    <m/>
    <x v="12"/>
  </r>
  <r>
    <s v="684c6aaec5b83cebd1760c4b"/>
    <s v="608-2025"/>
    <s v="LEIDY"/>
    <s v="JOHANA"/>
    <s v="CARRERA"/>
    <s v="GOMEZ"/>
    <s v="Nombre OK"/>
    <s v="Cédula de Ciudadanía"/>
    <n v="1082129484"/>
    <x v="0"/>
    <n v="1"/>
    <s v="Caja Colombiana de Subsidio Familiar COLSUBSIDIO"/>
    <n v="42705000"/>
    <s v="BANCO DAVIVIENDA"/>
    <n v="104232500"/>
    <s v="608 15-Jul-2025"/>
    <n v="17082000"/>
    <s v="Banco Davivienda S.A."/>
    <n v="482800045544"/>
    <s v="CH"/>
    <s v="830053700"/>
    <s v="FIDUDAVIVIENDA FID P.A LA MARLENE**CUSEZAR S.A"/>
    <x v="32"/>
    <x v="85"/>
    <s v="AP 102 TO 22"/>
    <n v="0"/>
    <n v="0"/>
    <n v="195019500"/>
    <s v="48,00-43,70"/>
    <d v="2026-02-16T00:00:00"/>
    <x v="20"/>
    <x v="1"/>
    <x v="5"/>
    <m/>
    <x v="12"/>
  </r>
  <r>
    <s v="68507e636eb299da72eb4e67"/>
    <s v="608-2025"/>
    <s v="MARIA"/>
    <s v="CAMILA"/>
    <s v="MOLINA"/>
    <s v="CANDIA"/>
    <s v="Nombre OK"/>
    <s v="Cédula de Ciudadanía"/>
    <n v="1012425068"/>
    <x v="0"/>
    <n v="1"/>
    <s v="Caja Colombiana de Subsidio Familiar COLSUBSIDIO"/>
    <n v="42705000"/>
    <s v="BANCOLOMBIA"/>
    <n v="113885907"/>
    <s v="608 15-Jul-2025"/>
    <n v="17082000"/>
    <s v="Banco Davivienda S.A."/>
    <n v="482800045544"/>
    <s v="CH"/>
    <s v="830053700"/>
    <s v="FIDUDAVIVIENDA FID P.A LA MARLENE**CUSEZAR S.A"/>
    <x v="32"/>
    <x v="85"/>
    <s v="AP 202 TO 27"/>
    <n v="0"/>
    <n v="0"/>
    <n v="195019500"/>
    <s v="48,00-43,70"/>
    <d v="2026-03-30T00:00:00"/>
    <x v="3"/>
    <x v="3"/>
    <x v="3"/>
    <s v="EP FALTA FOLIO 1"/>
    <x v="2"/>
  </r>
  <r>
    <s v="6850912f6eb299da72eb757a"/>
    <s v="608-2025"/>
    <s v="LAURA"/>
    <s v="XIMENA"/>
    <s v="ALVAREZ"/>
    <s v="RAMIREZ"/>
    <s v="Nombre OK"/>
    <s v="Cédula de Ciudadanía"/>
    <n v="1012440334"/>
    <x v="0"/>
    <n v="1"/>
    <s v="Caja Colombiana de Subsidio Familiar COLSUBSIDIO"/>
    <n v="42705000"/>
    <s v="BANCO DAVIVIENDA"/>
    <n v="119232500"/>
    <s v="608 15-Jul-2025"/>
    <n v="17082000"/>
    <s v="Banco Davivienda S.A."/>
    <n v="482800045544"/>
    <s v="CH"/>
    <s v="830053700"/>
    <s v="FIDUDAVIVIENDA FID P.A LA MARLENE**CUSEZAR S.A"/>
    <x v="32"/>
    <x v="85"/>
    <s v="AP 503 TO 24"/>
    <n v="0"/>
    <n v="0"/>
    <n v="195019500"/>
    <s v="48,00-43,70"/>
    <d v="2026-03-30T00:00:00"/>
    <x v="3"/>
    <x v="6"/>
    <x v="3"/>
    <m/>
    <x v="2"/>
  </r>
  <r>
    <s v="685093736eb299da72eb78e4"/>
    <s v="608-2025"/>
    <s v="JUAN"/>
    <s v="CARLOS"/>
    <s v="PALACIOS"/>
    <s v="BEITA"/>
    <s v="Nombre OK"/>
    <s v="Cédula de Ciudadanía"/>
    <n v="1129364668"/>
    <x v="0"/>
    <n v="1"/>
    <s v="Caja de Compensación Familiar COMPENSAR"/>
    <m/>
    <s v="F.N.A."/>
    <n v="160000000"/>
    <s v="608 15-Jul-2025"/>
    <n v="17082000"/>
    <s v="Banco Davivienda S.A."/>
    <n v="482800045544"/>
    <s v="CH"/>
    <s v="830053700"/>
    <s v="FIDUDAVIVIENDA FID P.A LA MARLENE**CUSEZAR S.A"/>
    <x v="32"/>
    <x v="85"/>
    <s v="AP 301 TO 23"/>
    <m/>
    <m/>
    <m/>
    <m/>
    <m/>
    <x v="4"/>
    <x v="2"/>
    <x v="1"/>
    <m/>
    <x v="2"/>
  </r>
  <r>
    <s v="6851c4558aebb9528b89b1a2"/>
    <s v="844-2025"/>
    <s v="LEIDY"/>
    <s v=""/>
    <s v="CORTES"/>
    <s v="VELASQUEZ"/>
    <s v="Nombre OK"/>
    <s v="Cédula de Ciudadanía"/>
    <n v="1106951025"/>
    <x v="0"/>
    <n v="1"/>
    <s v="Caja Colombiana de Subsidio Familiar COLSUBSIDIO"/>
    <m/>
    <s v="OTROS"/>
    <n v="121400000"/>
    <s v="844 29-Ago-2025"/>
    <n v="17082000"/>
    <s v="Banco Davivienda S.A."/>
    <n v="482800045544"/>
    <s v="CH"/>
    <s v="830053700"/>
    <s v="FIDUDAVIVIENDA FID P.A LA MARLENE**CUSEZAR S.A"/>
    <x v="32"/>
    <x v="85"/>
    <s v="AP 302 TO 9"/>
    <m/>
    <m/>
    <m/>
    <m/>
    <m/>
    <x v="4"/>
    <x v="9"/>
    <x v="1"/>
    <m/>
    <x v="2"/>
  </r>
  <r>
    <s v="6851c8a48aebb9528b8a22b9"/>
    <s v="608-2025"/>
    <s v="YENNY"/>
    <s v="MILENA"/>
    <s v="AREVALO"/>
    <s v="MORANTES"/>
    <s v="Nombre OK"/>
    <s v="Cédula de Ciudadanía"/>
    <n v="1012438742"/>
    <x v="0"/>
    <n v="1"/>
    <s v="Caja Colombiana de Subsidio Familiar COLSUBSIDIO"/>
    <n v="42705000"/>
    <s v="BANCO DAVIVIENDA"/>
    <n v="132154500"/>
    <s v="608 15-Jul-2025"/>
    <n v="17082000"/>
    <s v="Banco Davivienda S.A."/>
    <n v="482800045544"/>
    <s v="CH"/>
    <s v="830053700"/>
    <s v="FIDUDAVIVIENDA FID P.A LA MARLENE**CUSEZAR S.A"/>
    <x v="32"/>
    <x v="85"/>
    <s v="AP 202 TO 5"/>
    <n v="0"/>
    <n v="0"/>
    <n v="206407500"/>
    <s v="53-48,86"/>
    <d v="2025-11-24T00:00:00"/>
    <x v="18"/>
    <x v="0"/>
    <x v="7"/>
    <m/>
    <x v="0"/>
  </r>
  <r>
    <s v="6851dc6f8aebb9528b8a6318"/>
    <s v="673-2025"/>
    <s v="ANGIE"/>
    <s v="LIZETH"/>
    <s v="GUTIERREZ"/>
    <s v="CONTRERAS"/>
    <s v="Nombre OK"/>
    <s v="Cédula de Ciudadanía"/>
    <n v="1233504988"/>
    <x v="0"/>
    <n v="1"/>
    <s v="Caja de Compensación Familiar CAFAM"/>
    <n v="28470000"/>
    <s v="BANCO DAVIVIENDA"/>
    <n v="136504000"/>
    <s v="673 23-Jul-2025"/>
    <n v="17082000"/>
    <s v="Banco Davivienda S.A."/>
    <n v="482800045544"/>
    <s v="CH"/>
    <s v="830053700"/>
    <s v="FIDUDAVIVIENDA FID P.A LA MARLENE**CUSEZAR S.A"/>
    <x v="32"/>
    <x v="85"/>
    <s v="AP 301 TO 5"/>
    <n v="0"/>
    <n v="0"/>
    <n v="206407500"/>
    <s v="53,00-48,89"/>
    <d v="2026-03-30T00:00:00"/>
    <x v="3"/>
    <x v="6"/>
    <x v="3"/>
    <m/>
    <x v="2"/>
  </r>
  <r>
    <s v="685d5e0c61e0d59db9fae146"/>
    <s v="1021-2025"/>
    <s v="DERLY"/>
    <s v="VANESSA"/>
    <s v="DIAZ"/>
    <s v="MORENO"/>
    <s v="Nombre OK"/>
    <s v="Cédula de Ciudadanía"/>
    <n v="1012423912"/>
    <x v="0"/>
    <n v="1"/>
    <s v="Caja Colombiana de Subsidio Familiar COLSUBSIDIO"/>
    <n v="42705000"/>
    <s v="BANCO DAVIVIENDA"/>
    <n v="114935500"/>
    <s v="1021 02-Oct-2025"/>
    <n v="17082000"/>
    <s v="Banco Davivienda S.A."/>
    <n v="482800045544"/>
    <s v="CH"/>
    <s v="830053700"/>
    <s v="FIDUDAVIVIENDA FID P.A LA MARLENE**CUSEZAR S.A"/>
    <x v="32"/>
    <x v="85"/>
    <s v="AP 602 TO 25"/>
    <n v="0"/>
    <n v="0"/>
    <n v="195019500"/>
    <s v="48,00-43,70"/>
    <d v="2026-03-30T00:00:00"/>
    <x v="3"/>
    <x v="6"/>
    <x v="3"/>
    <m/>
    <x v="2"/>
  </r>
  <r>
    <s v="685d896a61e0d59db9fcf501"/>
    <s v="776-2025"/>
    <s v="MAURICIO"/>
    <s v="RAFAEL"/>
    <s v="MARIN"/>
    <s v="ORTEGA"/>
    <s v="Nombre OK"/>
    <s v="Cédula de Ciudadanía"/>
    <n v="1082066775"/>
    <x v="0"/>
    <n v="1"/>
    <s v="Caja de Compensación Familiar COMPENSAR"/>
    <n v="28470000"/>
    <s v="BANCO DAVIVIENDA"/>
    <n v="140335000"/>
    <s v="776 19-Ago-2025"/>
    <n v="17082000"/>
    <s v="Banco Davivienda S.A."/>
    <n v="482800045544"/>
    <s v="CH"/>
    <s v="830053700"/>
    <s v="FIDUDAVIVIENDA FID P.A LA MARLENE**CUSEZAR S.A"/>
    <x v="32"/>
    <x v="85"/>
    <s v="AP 304 TO 1"/>
    <n v="0"/>
    <n v="0"/>
    <n v="206407500"/>
    <s v="53,00-48,89"/>
    <d v="2026-03-30T00:00:00"/>
    <x v="3"/>
    <x v="6"/>
    <x v="3"/>
    <m/>
    <x v="2"/>
  </r>
  <r>
    <s v="685d896a61e0d59db9fcf501"/>
    <s v="776-2025"/>
    <s v="MARIA"/>
    <s v="ISABEL"/>
    <s v="TORO"/>
    <s v="ALVAREZ"/>
    <s v="Nombre OK"/>
    <s v="Cédula de Ciudadanía"/>
    <n v="1082064834"/>
    <x v="1"/>
    <n v="0"/>
    <s v="Caja de Compensación Familiar COMPENSAR"/>
    <n v="28470000"/>
    <s v="BANCO DAVIVIENDA"/>
    <n v="140335000"/>
    <s v="776 19-Ago-2025"/>
    <n v="17082000"/>
    <s v="Banco Davivienda S.A."/>
    <n v="482800045544"/>
    <s v="CH"/>
    <s v="830053700"/>
    <s v="FIDUDAVIVIENDA FID P.A LA MARLENE**CUSEZAR S.A"/>
    <x v="32"/>
    <x v="85"/>
    <s v="AP 304 TO 1"/>
    <n v="0"/>
    <n v="0"/>
    <n v="206407500"/>
    <s v="53,00-48,89"/>
    <d v="2026-03-30T00:00:00"/>
    <x v="3"/>
    <x v="6"/>
    <x v="3"/>
    <m/>
    <x v="2"/>
  </r>
  <r>
    <s v="685dad146c187e33e0ba7e21"/>
    <s v="776-2025"/>
    <s v="GLENIS"/>
    <s v="IBETH"/>
    <s v="AVILA"/>
    <s v="PRADA"/>
    <s v="Nombre OK"/>
    <s v="Cédula de Ciudadanía"/>
    <n v="52539053"/>
    <x v="0"/>
    <n v="1"/>
    <s v="Caja de Compensación Familiar COMPENSAR"/>
    <n v="42705000"/>
    <s v="BANCO DAVIVIENDA"/>
    <n v="91010000"/>
    <s v="776 19-Ago-2025"/>
    <n v="17082000"/>
    <s v="Banco Davivienda S.A."/>
    <n v="482800045544"/>
    <s v="CH"/>
    <s v="830053700"/>
    <s v="FIDUDAVIVIENDA FID P.A LA MARLENE**CUSEZAR S.A"/>
    <x v="32"/>
    <x v="85"/>
    <s v="AP 101 TO 27"/>
    <n v="0"/>
    <n v="0"/>
    <n v="169396500"/>
    <s v="39,97-35,81"/>
    <d v="2026-02-16T00:00:00"/>
    <x v="20"/>
    <x v="1"/>
    <x v="5"/>
    <m/>
    <x v="12"/>
  </r>
  <r>
    <s v="685dbc0c6c187e33e0bab7af"/>
    <s v="776-2025"/>
    <s v="GONZALO"/>
    <s v=""/>
    <s v="CAÑAS"/>
    <s v="CONGUTA"/>
    <s v="Nombre OK"/>
    <s v="Cédula de Ciudadanía"/>
    <n v="80746018"/>
    <x v="0"/>
    <n v="1"/>
    <s v="Caja de Compensación Familiar CAFAM"/>
    <n v="28470000"/>
    <s v="BANCO DAVIVIENDA"/>
    <n v="141243500"/>
    <s v="776 19-Ago-2025"/>
    <n v="17082000"/>
    <s v="Banco Davivienda S.A."/>
    <n v="482800045544"/>
    <s v="CH"/>
    <s v="830053700"/>
    <s v="FIDUDAVIVIENDA FID P.A LA MARLENE**CUSEZAR S.A"/>
    <x v="32"/>
    <x v="85"/>
    <s v="AP 203 TO 4"/>
    <n v="0"/>
    <n v="0"/>
    <n v="206407500"/>
    <s v="53-48,89"/>
    <d v="2025-11-24T00:00:00"/>
    <x v="18"/>
    <x v="0"/>
    <x v="7"/>
    <m/>
    <x v="0"/>
  </r>
  <r>
    <s v="685dbc0c6c187e33e0bab7af"/>
    <s v="776-2025"/>
    <s v="CLAUDIA"/>
    <s v="GISEL"/>
    <s v="SANCHEZ"/>
    <s v="CUADROS"/>
    <s v="Nombre OK"/>
    <s v="Cédula de Ciudadanía"/>
    <n v="1031121789"/>
    <x v="1"/>
    <n v="0"/>
    <s v="Caja de Compensación Familiar CAFAM"/>
    <n v="28470000"/>
    <s v="BANCO DAVIVIENDA"/>
    <n v="141243500"/>
    <s v="776 19-Ago-2025"/>
    <n v="17082000"/>
    <s v="Banco Davivienda S.A."/>
    <n v="482800045544"/>
    <s v="CH"/>
    <s v="830053700"/>
    <s v="FIDUDAVIVIENDA FID P.A LA MARLENE**CUSEZAR S.A"/>
    <x v="32"/>
    <x v="85"/>
    <s v="AP 203 TO 4"/>
    <n v="0"/>
    <n v="0"/>
    <n v="206407500"/>
    <s v="53-48,89"/>
    <d v="2025-11-24T00:00:00"/>
    <x v="18"/>
    <x v="0"/>
    <x v="7"/>
    <m/>
    <x v="0"/>
  </r>
  <r>
    <s v="685de93d6c187e33e0bc602b"/>
    <s v="776-2025"/>
    <s v="DEIMER"/>
    <s v="ENRIQUE"/>
    <s v="BLANCO"/>
    <s v="VIGA"/>
    <s v="Nombre OK"/>
    <s v="Cédula de Ciudadanía"/>
    <n v="1131105608"/>
    <x v="0"/>
    <n v="1"/>
    <s v="Caja de Compensación Familiar CAFAM"/>
    <n v="39000000"/>
    <s v="BANCO DAVIVIENDA"/>
    <n v="121000000"/>
    <s v="776 19-Ago-2025"/>
    <n v="17082000"/>
    <s v="Banco Davivienda S.A."/>
    <n v="482800045544"/>
    <s v="CH"/>
    <s v="830053700"/>
    <s v="FIDUDAVIVIENDA FID P.A LA MARLENE**CUSEZAR S.A"/>
    <x v="32"/>
    <x v="85"/>
    <s v="AP 303 TO 9"/>
    <m/>
    <m/>
    <m/>
    <m/>
    <m/>
    <x v="4"/>
    <x v="2"/>
    <x v="1"/>
    <m/>
    <x v="2"/>
  </r>
  <r>
    <s v="685dffd56c187e33e0bced82"/>
    <s v="776-2025"/>
    <s v="YESSICA"/>
    <s v=""/>
    <s v="GUILOMBO"/>
    <s v="SALAZAR"/>
    <s v="Nombre OK"/>
    <s v="Cédula de Ciudadanía"/>
    <n v="1012396293"/>
    <x v="0"/>
    <n v="1"/>
    <s v="Caja de Compensación Familiar CAFAM"/>
    <n v="26000000"/>
    <s v="F.N.A."/>
    <n v="161567000"/>
    <s v="776 19-Ago-2025"/>
    <n v="17082000"/>
    <s v="Banco Davivienda S.A."/>
    <n v="482800045544"/>
    <s v="CH"/>
    <s v="830053700"/>
    <s v="FIDUDAVIVIENDA FID P.A LA MARLENE**CUSEZAR S.A"/>
    <x v="32"/>
    <x v="85"/>
    <s v="AP 101 TO 22"/>
    <m/>
    <m/>
    <m/>
    <m/>
    <m/>
    <x v="4"/>
    <x v="2"/>
    <x v="1"/>
    <m/>
    <x v="2"/>
  </r>
  <r>
    <s v="6863f575c373ae8f24b88245"/>
    <s v="896-2025"/>
    <s v="GABRIEL"/>
    <s v="FERNANDO"/>
    <s v="PITRE"/>
    <s v="ZABALETA"/>
    <s v="Nombre OK"/>
    <s v="Cédula de Ciudadanía"/>
    <n v="1123732419"/>
    <x v="0"/>
    <n v="1"/>
    <s v="Caja de Compensación Familiar CAFAM"/>
    <n v="42705000"/>
    <s v="BANCO DAVIVIENDA"/>
    <n v="115000000"/>
    <s v="896 09-Sep-2025"/>
    <n v="17082000"/>
    <s v="Banco Davivienda S.A."/>
    <n v="482800045544"/>
    <s v="CH"/>
    <s v="830053700"/>
    <s v="FIDUDAVIVIENDA FID P.A LA MARLENE**CUSEZAR S.A"/>
    <x v="32"/>
    <x v="85"/>
    <s v="AP 504 TO 28"/>
    <n v="0"/>
    <n v="0"/>
    <n v="195019500"/>
    <s v="48,00-43,70"/>
    <d v="2026-02-21T00:00:00"/>
    <x v="13"/>
    <x v="1"/>
    <x v="2"/>
    <m/>
    <x v="7"/>
  </r>
  <r>
    <s v="6866bea1006bd56095eaa1f7"/>
    <s v="896-2025"/>
    <s v="JOHAN"/>
    <s v="ANDRES"/>
    <s v="GONZALEZ"/>
    <s v="FERNANDEZ"/>
    <s v="Nombre OK"/>
    <s v="Cédula de Ciudadanía"/>
    <n v="1030681979"/>
    <x v="0"/>
    <n v="1"/>
    <s v="Caja Colombiana de Subsidio Familiar COLSUBSIDIO"/>
    <m/>
    <s v="Ninguno"/>
    <s v="-"/>
    <s v="896 09-Sep-2025"/>
    <n v="17082000"/>
    <s v="Banco Davivienda S.A."/>
    <n v="482800045544"/>
    <s v="CH"/>
    <s v="830053700"/>
    <s v="FIDUDAVIVIENDA FID P.A LA MARLENE**CUSEZAR S.A"/>
    <x v="32"/>
    <x v="85"/>
    <s v="AP 203 TO 18"/>
    <m/>
    <m/>
    <m/>
    <m/>
    <m/>
    <x v="4"/>
    <x v="2"/>
    <x v="1"/>
    <m/>
    <x v="2"/>
  </r>
  <r>
    <s v="6866c670006bd56095eae120"/>
    <s v="896-2025"/>
    <s v="SANDY"/>
    <s v="JULIETH"/>
    <s v="RUIZ"/>
    <s v="VELANDIA"/>
    <s v="Nombre OK"/>
    <s v="Cédula de Ciudadanía"/>
    <n v="1022383607"/>
    <x v="0"/>
    <n v="1"/>
    <s v="Caja de Compensación Familiar COMPENSAR"/>
    <m/>
    <s v="BANCO BBVA"/>
    <n v="122000000"/>
    <s v="896 09-Sep-2025"/>
    <n v="17082000"/>
    <s v="Banco Davivienda S.A."/>
    <n v="482800045544"/>
    <s v="CH"/>
    <s v="830053700"/>
    <s v="FIDUDAVIVIENDA FID P.A LA MARLENE**CUSEZAR S.A"/>
    <x v="32"/>
    <x v="85"/>
    <s v="AP 404 TO 27"/>
    <m/>
    <m/>
    <m/>
    <m/>
    <m/>
    <x v="4"/>
    <x v="2"/>
    <x v="1"/>
    <m/>
    <x v="2"/>
  </r>
  <r>
    <s v="6868964d0406ae9e853b3329"/>
    <s v="824-2025"/>
    <s v="ELKIN"/>
    <s v="SEBASTIAN"/>
    <s v="GIL"/>
    <s v="CHAPARRO"/>
    <s v="Sin asignar"/>
    <s v="Cédula de Ciudadanía"/>
    <n v="1026595190"/>
    <x v="0"/>
    <n v="1"/>
    <s v="Caja de Compensación Familiar CAFAM"/>
    <n v="39000000"/>
    <s v="BANCO DAVIVIENDA"/>
    <n v="126300000"/>
    <s v="824 22-Ago-2025"/>
    <n v="17082000"/>
    <s v="Banco Davivienda S.A."/>
    <n v="482800045544"/>
    <s v="CH"/>
    <s v="830053700"/>
    <s v="FIDUDAVIVIENDA FID P.A LA MARLENE**CUSEZAR S.A"/>
    <x v="32"/>
    <x v="85"/>
    <s v="AP 102 TO 17"/>
    <m/>
    <m/>
    <m/>
    <m/>
    <m/>
    <x v="4"/>
    <x v="2"/>
    <x v="1"/>
    <m/>
    <x v="2"/>
  </r>
  <r>
    <s v="68689efb0406ae9e853b6141"/>
    <s v="824-2025"/>
    <s v="RUBERNEY"/>
    <s v=""/>
    <s v="BRIÑEZ"/>
    <s v="AROCA"/>
    <s v="Sin asignar"/>
    <s v="Cédula de Ciudadanía"/>
    <n v="1015445065"/>
    <x v="0"/>
    <n v="1"/>
    <s v="Caja de Compensación Familiar COMPENSAR"/>
    <n v="26000000"/>
    <s v="BANCO BBVA"/>
    <n v="112000000"/>
    <s v="824 22-Ago-2025"/>
    <n v="17082000"/>
    <s v="Banco Davivienda S.A."/>
    <n v="482800045544"/>
    <s v="CH"/>
    <s v="830053700"/>
    <s v="FIDUDAVIVIENDA FID P.A LA MARLENE**CUSEZAR S.A"/>
    <x v="32"/>
    <x v="85"/>
    <s v="AP 201 TO 25"/>
    <m/>
    <m/>
    <m/>
    <m/>
    <m/>
    <x v="4"/>
    <x v="2"/>
    <x v="1"/>
    <m/>
    <x v="2"/>
  </r>
  <r>
    <s v="6868a3250406ae9e853b74e5"/>
    <s v="1021-2025"/>
    <s v="YADI"/>
    <s v="CAROLINA"/>
    <s v="FLOREZ"/>
    <s v="VARGAS"/>
    <s v="Nombre OK"/>
    <s v="Cédula de Ciudadanía"/>
    <n v="1032459077"/>
    <x v="0"/>
    <n v="1"/>
    <s v="Caja de Compensación Familiar CAFAM"/>
    <n v="42705000"/>
    <s v="BANCO DAVIVIENDA"/>
    <n v="110008919"/>
    <s v="1021 02-Oct-2025"/>
    <n v="17082000"/>
    <s v="Banco Davivienda S.A."/>
    <n v="482800045544"/>
    <s v="CH"/>
    <s v="830053700"/>
    <s v="FIDUDAVIVIENDA FID P.A LA MARLENE**CUSEZAR S.A"/>
    <x v="32"/>
    <x v="85"/>
    <s v="AP 402 TO 23"/>
    <n v="0"/>
    <n v="0"/>
    <n v="195019500"/>
    <s v="48,00-43,70"/>
    <d v="2026-03-30T00:00:00"/>
    <x v="3"/>
    <x v="6"/>
    <x v="3"/>
    <m/>
    <x v="2"/>
  </r>
  <r>
    <s v="6868a6ad0406ae9e853b8319"/>
    <s v="824-2025"/>
    <s v="MARIA"/>
    <s v="ALEJANDRA"/>
    <s v="URIBE"/>
    <s v="REYES"/>
    <s v="Sin asignar"/>
    <s v="Cédula de Ciudadanía"/>
    <n v="1000990300"/>
    <x v="0"/>
    <n v="1"/>
    <s v="Caja de Compensación Familiar COMPENSAR"/>
    <n v="39000000"/>
    <s v="BANCO BOGOTA"/>
    <n v="137000000"/>
    <s v="824 22-Ago-2025"/>
    <n v="17082000"/>
    <s v="Banco Davivienda S.A."/>
    <n v="482800045544"/>
    <s v="CH"/>
    <s v="830053700"/>
    <s v="FIDUDAVIVIENDA FID P.A LA MARLENE**CUSEZAR S.A"/>
    <x v="32"/>
    <x v="85"/>
    <s v="AP 403 TO 4"/>
    <m/>
    <m/>
    <m/>
    <m/>
    <m/>
    <x v="4"/>
    <x v="2"/>
    <x v="1"/>
    <m/>
    <x v="2"/>
  </r>
  <r>
    <s v="686d9c33a9c281e3e7784f26"/>
    <s v="703-2025"/>
    <s v="LUIS"/>
    <s v="ALFREDO"/>
    <s v="CASTRO"/>
    <s v="NOVOA"/>
    <s v="Nombre OK"/>
    <s v="Cédula de Ciudadanía"/>
    <n v="79824238"/>
    <x v="0"/>
    <n v="1"/>
    <s v="Caja Colombiana de Subsidio Familiar COLSUBSIDIO"/>
    <n v="42705000"/>
    <s v="BANCO DAVIVIENDA"/>
    <n v="90472500"/>
    <s v="703 31-Jul-2025"/>
    <n v="17082000"/>
    <s v="Banco Davivienda S.A."/>
    <n v="482800045544"/>
    <s v="CH"/>
    <s v="830053700"/>
    <s v="FIDUDAVIVIENDA FID P.A LA MARLENE**CUSEZAR S.A"/>
    <x v="32"/>
    <x v="85"/>
    <s v="AP 602 TO 22"/>
    <n v="0"/>
    <n v="0"/>
    <n v="195019500"/>
    <s v="48,00-43,70"/>
    <d v="2026-02-16T00:00:00"/>
    <x v="20"/>
    <x v="1"/>
    <x v="5"/>
    <m/>
    <x v="12"/>
  </r>
  <r>
    <s v="686db1fea9c281e3e78437fb"/>
    <s v="703-2025"/>
    <s v="BRYAN"/>
    <s v="MICHELL"/>
    <s v="SUAREZ"/>
    <s v="CAICEDO"/>
    <s v="Nombre OK"/>
    <s v="Cédula de Ciudadanía"/>
    <n v="1073708603"/>
    <x v="0"/>
    <n v="1"/>
    <s v="Caja Colombiana de Subsidio Familiar COLSUBSIDIO"/>
    <n v="39000000"/>
    <s v="F.N.A."/>
    <n v="175500000"/>
    <s v="703 31-Jul-2025"/>
    <n v="17082000"/>
    <s v="Banco Davivienda S.A."/>
    <n v="482800045544"/>
    <s v="CH"/>
    <s v="830053700"/>
    <s v="FIDUDAVIVIENDA FID P.A LA MARLENE**CUSEZAR S.A"/>
    <x v="32"/>
    <x v="85"/>
    <s v="AP 103 TO 3"/>
    <m/>
    <m/>
    <m/>
    <m/>
    <m/>
    <x v="4"/>
    <x v="2"/>
    <x v="1"/>
    <m/>
    <x v="2"/>
  </r>
  <r>
    <s v="686db591a9c281e3e789486d"/>
    <s v="703-2025"/>
    <s v="JENNY"/>
    <s v="PAOLA"/>
    <s v="RODRIGUEZ"/>
    <s v="LOPEZ"/>
    <s v="Nombre OK"/>
    <s v="Cédula de Ciudadanía"/>
    <n v="1033709640"/>
    <x v="0"/>
    <n v="1"/>
    <s v="Caja Colombiana de Subsidio Familiar COLSUBSIDIO"/>
    <n v="28470000"/>
    <s v="BANCO DAVIVIENDA"/>
    <n v="111705738"/>
    <s v="703 31-Jul-2025"/>
    <n v="17082000"/>
    <s v="Banco Davivienda S.A."/>
    <n v="482800045544"/>
    <s v="CH"/>
    <s v="830053700"/>
    <s v="FIDUDAVIVIENDA FID P.A LA MARLENE**CUSEZAR S.A"/>
    <x v="32"/>
    <x v="85"/>
    <s v="AP 102 TO 20"/>
    <n v="0"/>
    <n v="0"/>
    <n v="195019500"/>
    <s v="48,00-43,70"/>
    <d v="2026-03-30T00:00:00"/>
    <x v="3"/>
    <x v="6"/>
    <x v="3"/>
    <m/>
    <x v="2"/>
  </r>
  <r>
    <s v="686e7bf7a9c281e3e7945dce"/>
    <s v="703-2025"/>
    <s v="JIZETH"/>
    <s v="ANDREA"/>
    <s v="ORTIZ"/>
    <s v="CRUZ"/>
    <s v="Nombre OK"/>
    <s v="Cédula de Ciudadanía"/>
    <n v="1012359936"/>
    <x v="0"/>
    <n v="1"/>
    <s v="Caja Colombiana de Subsidio Familiar COLSUBSIDIO"/>
    <n v="42705000"/>
    <s v="BANCO DAVIVIENDA"/>
    <n v="119174500"/>
    <s v="703 31-Jul-2025"/>
    <n v="17082000"/>
    <s v="Banco Davivienda S.A."/>
    <n v="482800045544"/>
    <s v="CH"/>
    <s v="830053700"/>
    <s v="FIDUDAVIVIENDA FID P.A LA MARLENE**CUSEZAR S.A"/>
    <x v="32"/>
    <x v="85"/>
    <s v="AP 501 TO 23"/>
    <n v="0"/>
    <n v="0"/>
    <n v="195019500"/>
    <s v="48,00-43,70"/>
    <d v="2026-03-30T00:00:00"/>
    <x v="3"/>
    <x v="6"/>
    <x v="3"/>
    <m/>
    <x v="2"/>
  </r>
  <r>
    <s v="686ec6c4a40fee06ac3dcf4b"/>
    <s v="703-2025"/>
    <s v="LILA"/>
    <s v="EMILCE"/>
    <s v="GORDILLO"/>
    <s v="AREVALO"/>
    <s v="Nombre OK"/>
    <s v="Cédula de Ciudadanía"/>
    <n v="52457116"/>
    <x v="0"/>
    <n v="1"/>
    <s v="Caja de Compensación Familiar COMPENSAR"/>
    <m/>
    <s v="F.N.A."/>
    <n v="129533000"/>
    <s v="703 31-Jul-2025"/>
    <n v="17082000"/>
    <s v="Banco Davivienda S.A."/>
    <n v="482800045544"/>
    <s v="CH"/>
    <s v="830053700"/>
    <s v="FIDUDAVIVIENDA FID P.A LA MARLENE**CUSEZAR S.A"/>
    <x v="32"/>
    <x v="85"/>
    <s v="AP 604 TO 28"/>
    <m/>
    <m/>
    <m/>
    <m/>
    <m/>
    <x v="4"/>
    <x v="2"/>
    <x v="1"/>
    <m/>
    <x v="2"/>
  </r>
  <r>
    <s v="687025b6e2e6d8df05676cdd"/>
    <s v="896-2025"/>
    <s v="JEAN"/>
    <s v="CARLO"/>
    <s v="GOMEZ"/>
    <s v="RAMIREZ"/>
    <s v="Nombre OK"/>
    <s v="Cédula de Ciudadanía"/>
    <n v="1233502068"/>
    <x v="0"/>
    <n v="1"/>
    <s v="Ninguno"/>
    <m/>
    <s v="F.N.A."/>
    <n v="120000000"/>
    <s v="896 09-Sep-2025"/>
    <n v="17082000"/>
    <s v="Banco Davivienda S.A."/>
    <n v="482800045544"/>
    <s v="CH"/>
    <s v="830053700"/>
    <s v="FIDUDAVIVIENDA FID P.A LA MARLENE**CUSEZAR S.A"/>
    <x v="32"/>
    <x v="85"/>
    <s v="AP 104 TO 17"/>
    <m/>
    <m/>
    <m/>
    <m/>
    <m/>
    <x v="4"/>
    <x v="2"/>
    <x v="1"/>
    <m/>
    <x v="2"/>
  </r>
  <r>
    <s v="6876d1e2275d4df9de9bd214"/>
    <s v="893-2025"/>
    <s v="IVAN"/>
    <s v="DARIO"/>
    <s v="GALVIS"/>
    <s v="LOPEZ"/>
    <s v="Nombre OK"/>
    <s v="Cédula de Ciudadanía"/>
    <n v="1015430764"/>
    <x v="0"/>
    <n v="1"/>
    <s v="Caja de Compensación Familiar CAFAM"/>
    <m/>
    <s v="BANCOLOMBIA"/>
    <n v="103000000"/>
    <s v="893 09-Sep-2025"/>
    <n v="17082000"/>
    <s v="Banco Davivienda S.A."/>
    <n v="482800045544"/>
    <s v="CH"/>
    <s v="830053700"/>
    <s v="FIDUDAVIVIENDA FID P.A LA MARLENE**CUSEZAR S.A"/>
    <x v="32"/>
    <x v="85"/>
    <s v="AP 201 TO 26"/>
    <m/>
    <m/>
    <m/>
    <m/>
    <m/>
    <x v="2"/>
    <x v="2"/>
    <x v="1"/>
    <m/>
    <x v="2"/>
  </r>
  <r>
    <s v="6877e41e4844d2cd3f1ec9ae"/>
    <s v="893-2025"/>
    <s v="VENKYX"/>
    <s v="STEPFANIE"/>
    <s v="BRAVO"/>
    <s v="FERRO"/>
    <s v="Nombre OK"/>
    <s v="Cédula de Ciudadanía"/>
    <n v="1001181406"/>
    <x v="0"/>
    <n v="1"/>
    <s v="Caja de Compensación Familiar COMPENSAR"/>
    <m/>
    <s v="BANCO BBVA"/>
    <n v="150000000"/>
    <s v="893 09-Sep-2025"/>
    <n v="17082000"/>
    <s v="Banco Davivienda S.A."/>
    <n v="482800045544"/>
    <s v="CH"/>
    <s v="830053700"/>
    <s v="FIDUDAVIVIENDA FID P.A LA MARLENE**CUSEZAR S.A"/>
    <x v="32"/>
    <x v="85"/>
    <s v="AP 201 TO 24"/>
    <m/>
    <m/>
    <m/>
    <m/>
    <m/>
    <x v="2"/>
    <x v="2"/>
    <x v="1"/>
    <m/>
    <x v="2"/>
  </r>
  <r>
    <s v="6878208eb03c14d14831172e"/>
    <s v="1020-2025"/>
    <s v="JOHN"/>
    <s v="ALEXANDER"/>
    <s v="VIDAL"/>
    <s v="HERREÑO"/>
    <s v="Nombre OK"/>
    <s v="Cédula de Ciudadanía"/>
    <n v="1120575442"/>
    <x v="0"/>
    <n v="1"/>
    <s v="Caja de Compensación Familiar COMPENSAR"/>
    <m/>
    <s v="BANCO DAVIVIENDA"/>
    <n v="150000000"/>
    <s v="1020 02-Oct-2025"/>
    <n v="17082000"/>
    <s v="Banco Davivienda S.A."/>
    <n v="482800045544"/>
    <s v="CH"/>
    <s v="830053700"/>
    <s v="FIDUDAVIVIENDA FID P.A LA MARLENE**CUSEZAR S.A"/>
    <x v="32"/>
    <x v="85"/>
    <s v="AP 102 TO 3"/>
    <m/>
    <m/>
    <m/>
    <m/>
    <m/>
    <x v="2"/>
    <x v="2"/>
    <x v="1"/>
    <m/>
    <x v="2"/>
  </r>
  <r>
    <s v="687821e5b03c14d148311d9f"/>
    <s v="1020-2025"/>
    <s v="MARTHA"/>
    <s v="YANETH"/>
    <s v="HURTADO"/>
    <s v="PEDRAZA"/>
    <s v="Nombre OK"/>
    <s v="Cédula de Ciudadanía"/>
    <n v="52392263"/>
    <x v="0"/>
    <n v="1"/>
    <s v="Caja de Compensación Familiar COMPENSAR"/>
    <n v="42705000"/>
    <s v="BANCO DAVIVIENDA"/>
    <n v="117482500"/>
    <s v="1020 02-Oct-2025"/>
    <n v="17082000"/>
    <s v="Banco Davivienda S.A."/>
    <n v="482800045544"/>
    <s v="CH"/>
    <s v="830053700"/>
    <s v="FIDUDAVIVIENDA FID P.A LA MARLENE**CUSEZAR S.A"/>
    <x v="32"/>
    <x v="85"/>
    <s v="AP 401 TO 24"/>
    <n v="0"/>
    <n v="0"/>
    <n v="195019500"/>
    <s v="48-43,7"/>
    <d v="2026-03-30T00:00:00"/>
    <x v="3"/>
    <x v="6"/>
    <x v="7"/>
    <m/>
    <x v="2"/>
  </r>
  <r>
    <s v="68782239b03c14d148311e86"/>
    <s v="893-2025"/>
    <s v="LEIDY"/>
    <s v="GIMENA"/>
    <s v="CASALLAS"/>
    <s v="DIAZ"/>
    <s v="Nombre OK"/>
    <s v="Cédula de Ciudadanía"/>
    <n v="1000688805"/>
    <x v="0"/>
    <n v="1"/>
    <s v="Caja Colombiana de Subsidio Familiar COLSUBSIDIO"/>
    <n v="42705000"/>
    <s v="BANCO DAVIVIENDA"/>
    <n v="103776000"/>
    <s v="893 09-Sep-2025"/>
    <n v="17082000"/>
    <s v="Banco Davivienda S.A."/>
    <n v="482800045544"/>
    <s v="CH"/>
    <s v="830053700"/>
    <s v="FIDUDAVIVIENDA FID P.A LA MARLENE**CUSEZAR S.A"/>
    <x v="32"/>
    <x v="85"/>
    <s v="AP 402 TO 17"/>
    <n v="0"/>
    <n v="0"/>
    <n v="177937500"/>
    <s v="41-38,22"/>
    <d v="2026-03-30T00:00:00"/>
    <x v="3"/>
    <x v="6"/>
    <x v="7"/>
    <m/>
    <x v="2"/>
  </r>
  <r>
    <s v="68796548935e7492215cc4b6"/>
    <s v="1020-2025"/>
    <s v="LAURA"/>
    <s v="CATALINA"/>
    <s v="LEON"/>
    <s v="HERNANDEZ"/>
    <s v="Nombre OK"/>
    <s v="Cédula de Ciudadanía"/>
    <n v="1022412884"/>
    <x v="0"/>
    <n v="1"/>
    <s v="Caja Colombiana de Subsidio Familiar COLSUBSIDIO"/>
    <m/>
    <s v="Ninguno"/>
    <s v=""/>
    <s v="1020 02-Oct-2025"/>
    <n v="17082000"/>
    <s v="Banco Davivienda S.A."/>
    <n v="482800045544"/>
    <s v="CH"/>
    <s v="830053700"/>
    <s v="FIDUDAVIVIENDA FID P.A LA MARLENE**CUSEZAR S.A"/>
    <x v="32"/>
    <x v="85"/>
    <s v="AP 404 TO 26"/>
    <m/>
    <m/>
    <m/>
    <m/>
    <m/>
    <x v="2"/>
    <x v="2"/>
    <x v="1"/>
    <m/>
    <x v="2"/>
  </r>
  <r>
    <s v="687e48849f34daeac9dac71d"/>
    <s v="893-2025"/>
    <s v="HEIDI"/>
    <s v="TATIANA"/>
    <s v="VALLEJO"/>
    <s v="GALINDO"/>
    <s v="Nombre OK"/>
    <s v="Cédula de Ciudadanía"/>
    <n v="1012444262"/>
    <x v="0"/>
    <n v="1"/>
    <s v="Caja de Compensación Familiar CAFAM"/>
    <n v="42705000"/>
    <s v="BANCO DAVIVIENDA"/>
    <n v="120000000"/>
    <s v="893 09-Sep-2025"/>
    <n v="17082000"/>
    <s v="Banco Davivienda S.A."/>
    <n v="482800045544"/>
    <s v="CH"/>
    <s v="830053700"/>
    <s v="FIDUDAVIVIENDA FID P.A LA MARLENE**CUSEZAR S.A"/>
    <x v="32"/>
    <x v="85"/>
    <s v="AP 303 TO 3"/>
    <n v="0"/>
    <n v="0"/>
    <n v="206407500"/>
    <s v="53-48,89"/>
    <d v="2026-03-30T00:00:00"/>
    <x v="3"/>
    <x v="6"/>
    <x v="7"/>
    <m/>
    <x v="2"/>
  </r>
  <r>
    <s v="687e547e9f34daeac9dae126"/>
    <s v="893-2025"/>
    <s v="EYENUBEIS"/>
    <s v=""/>
    <s v="POLOCHE"/>
    <s v="CHICO"/>
    <s v="Nombre OK"/>
    <s v="Cédula de Ciudadanía"/>
    <n v="1105059914"/>
    <x v="0"/>
    <n v="1"/>
    <s v="Caja de Compensación Familiar CAFAM"/>
    <m/>
    <s v="FONDOS DE PENSIONES / CESANTIAS"/>
    <n v="167000000"/>
    <s v="893 09-Sep-2025"/>
    <n v="17082000"/>
    <s v="Banco Davivienda S.A."/>
    <n v="482800045544"/>
    <s v="CH"/>
    <s v="830053700"/>
    <s v="FIDUDAVIVIENDA FID P.A LA MARLENE**CUSEZAR S.A"/>
    <x v="32"/>
    <x v="85"/>
    <s v="AP 101 TO 9"/>
    <m/>
    <m/>
    <m/>
    <m/>
    <m/>
    <x v="2"/>
    <x v="2"/>
    <x v="1"/>
    <m/>
    <x v="2"/>
  </r>
  <r>
    <s v="687fb9749f34daeac9de28d4"/>
    <s v="893-2025"/>
    <s v="SAHARA"/>
    <s v="MILENA"/>
    <s v="JIMENEZ"/>
    <s v="DIN"/>
    <s v="Nombre OK"/>
    <s v="Cédula de Ciudadanía"/>
    <n v="1003498249"/>
    <x v="0"/>
    <n v="1"/>
    <s v="Caja Colombiana de Subsidio Familiar COLSUBSIDIO"/>
    <m/>
    <s v="BANCO BBVA"/>
    <n v="96000000"/>
    <s v="893 09-Sep-2025"/>
    <n v="17082000"/>
    <s v="Banco Davivienda S.A."/>
    <n v="482800045544"/>
    <s v="CH"/>
    <s v="830053700"/>
    <s v="FIDUDAVIVIENDA FID P.A LA MARLENE**CUSEZAR S.A"/>
    <x v="32"/>
    <x v="85"/>
    <s v="AP 602 TO 26"/>
    <m/>
    <m/>
    <m/>
    <m/>
    <m/>
    <x v="2"/>
    <x v="2"/>
    <x v="1"/>
    <m/>
    <x v="2"/>
  </r>
  <r>
    <s v="687fb9839f34daeac9de2904"/>
    <s v="893-2025"/>
    <s v="ROSABEL"/>
    <s v=""/>
    <s v="BONILLA"/>
    <s v="OSORIO"/>
    <s v="Nombre OK"/>
    <s v="Cédula de Ciudadanía"/>
    <n v="24333569"/>
    <x v="0"/>
    <n v="1"/>
    <s v="Caja de Compensación Familiar COMPENSAR"/>
    <m/>
    <s v="OTROS"/>
    <n v="142608000"/>
    <s v="893 09-Sep-2025"/>
    <n v="17082000"/>
    <s v="Banco Davivienda S.A."/>
    <n v="482800045544"/>
    <s v="CH"/>
    <s v="830053700"/>
    <s v="FIDUDAVIVIENDA FID P.A LA MARLENE**CUSEZAR S.A"/>
    <x v="32"/>
    <x v="85"/>
    <s v="AP 204 TO 2"/>
    <m/>
    <m/>
    <m/>
    <m/>
    <m/>
    <x v="2"/>
    <x v="2"/>
    <x v="1"/>
    <m/>
    <x v="2"/>
  </r>
  <r>
    <s v="687fbe519f34daeac9de3bdf"/>
    <s v="893-2025"/>
    <s v="YONOTHAN"/>
    <s v="YOHAN"/>
    <s v="PINEDA"/>
    <s v="TORRES"/>
    <s v="Nombre OK"/>
    <s v="Cédula de Ciudadanía"/>
    <n v="85271662"/>
    <x v="0"/>
    <n v="1"/>
    <s v="Caja Colombiana de Subsidio Familiar COLSUBSIDIO"/>
    <m/>
    <s v="BANCO DAVIVIENDA"/>
    <n v="143608460"/>
    <s v="893 09-Sep-2025"/>
    <n v="17082000"/>
    <s v="Banco Davivienda S.A."/>
    <n v="482800045544"/>
    <s v="CH"/>
    <s v="830053700"/>
    <s v="FIDUDAVIVIENDA FID P.A LA MARLENE**CUSEZAR S.A"/>
    <x v="32"/>
    <x v="85"/>
    <s v="AP 204 TO 4"/>
    <m/>
    <m/>
    <m/>
    <m/>
    <m/>
    <x v="2"/>
    <x v="2"/>
    <x v="1"/>
    <m/>
    <x v="2"/>
  </r>
  <r>
    <s v="688116c6682d2fdbc527ab41"/>
    <s v="1020-2025"/>
    <s v="JAIRO"/>
    <s v="ANDRES"/>
    <s v="URREGO"/>
    <s v="TORRES"/>
    <s v="Nombre OK"/>
    <s v="Cédula de Ciudadanía"/>
    <n v="1010222401"/>
    <x v="0"/>
    <n v="1"/>
    <s v="Caja Colombiana de Subsidio Familiar COLSUBSIDIO"/>
    <n v="42705000"/>
    <s v="BANCO DAVIVIENDA"/>
    <n v="114200000"/>
    <s v="1020 02-Oct-2025"/>
    <n v="17082000"/>
    <s v="Banco Davivienda S.A."/>
    <n v="482800045544"/>
    <s v="CH"/>
    <s v="830053700"/>
    <s v="FIDUDAVIVIENDA FID P.A LA MARLENE**CUSEZAR S.A"/>
    <x v="32"/>
    <x v="85"/>
    <s v="AP 103 TO 21"/>
    <n v="0"/>
    <n v="0"/>
    <n v="195019500"/>
    <s v="48-43,7"/>
    <d v="2026-03-30T00:00:00"/>
    <x v="3"/>
    <x v="6"/>
    <x v="7"/>
    <m/>
    <x v="2"/>
  </r>
  <r>
    <s v="68814911a99e7fa4d07a4c53"/>
    <s v="1020-2025"/>
    <s v="MARIA"/>
    <s v="ISABEL"/>
    <s v="CASTILLO"/>
    <s v="CASTILLO"/>
    <s v="Nombre OK"/>
    <s v="Cédula de Ciudadanía"/>
    <n v="1086726381"/>
    <x v="0"/>
    <n v="1"/>
    <s v="Caja de Compensación Familiar CAFAM"/>
    <m/>
    <s v="F.N.A."/>
    <n v="108276000"/>
    <s v="1020 02-Oct-2025"/>
    <n v="17082000"/>
    <s v="Banco Davivienda S.A."/>
    <n v="482800045544"/>
    <s v="CH"/>
    <s v="830053700"/>
    <s v="FIDUDAVIVIENDA FID P.A LA MARLENE**CUSEZAR S.A"/>
    <x v="32"/>
    <x v="85"/>
    <s v="AP 304 TO 24"/>
    <m/>
    <m/>
    <m/>
    <m/>
    <m/>
    <x v="2"/>
    <x v="2"/>
    <x v="1"/>
    <m/>
    <x v="2"/>
  </r>
  <r>
    <s v="688150daa99e7fa4d08ac022"/>
    <s v="877-2025"/>
    <s v="KAREN"/>
    <s v="JULIETH"/>
    <s v="CHIGUASUQUE"/>
    <s v="MORENO"/>
    <s v="Nombre OK"/>
    <s v="Cédula de Ciudadanía"/>
    <n v="1012409157"/>
    <x v="0"/>
    <n v="1"/>
    <s v="Caja Colombiana de Subsidio Familiar COLSUBSIDIO"/>
    <m/>
    <s v="BANCO DAVIVIENDA"/>
    <n v="120000000"/>
    <s v="877 29-Ago-2025"/>
    <n v="17082000"/>
    <s v="Banco Davivienda S.A."/>
    <n v="482800045544"/>
    <s v="CH"/>
    <s v="830053700"/>
    <s v="FIDUDAVIVIENDA FID P.A LA MARLENE**CUSEZAR S.A"/>
    <x v="32"/>
    <x v="85"/>
    <s v="AP 402 TO 18"/>
    <m/>
    <m/>
    <m/>
    <m/>
    <m/>
    <x v="2"/>
    <x v="2"/>
    <x v="1"/>
    <m/>
    <x v="2"/>
  </r>
  <r>
    <s v="68815af0a99e7fa4d08ae8bb"/>
    <s v="1020-2025"/>
    <s v="NELLY"/>
    <s v=""/>
    <s v="MURCIA"/>
    <s v="RAMIREZ"/>
    <s v="Nombre OK"/>
    <s v="Cédula de Ciudadanía"/>
    <n v="51821882"/>
    <x v="0"/>
    <n v="1"/>
    <s v="Caja de Compensación Familiar CAFAM"/>
    <m/>
    <s v="BANCO DAVIVIENDA"/>
    <n v="130000000"/>
    <s v="1020 02-Oct-2025"/>
    <n v="17082000"/>
    <s v="Banco Davivienda S.A."/>
    <n v="482800045544"/>
    <s v="CH"/>
    <s v="830053700"/>
    <s v="FIDUDAVIVIENDA FID P.A LA MARLENE**CUSEZAR S.A"/>
    <x v="32"/>
    <x v="85"/>
    <s v="AP 503 TO 27"/>
    <m/>
    <m/>
    <m/>
    <m/>
    <m/>
    <x v="2"/>
    <x v="2"/>
    <x v="1"/>
    <m/>
    <x v="2"/>
  </r>
  <r>
    <s v="68815dfda99e7fa4d08af4e7"/>
    <s v="817-2025"/>
    <s v="ARNEDY"/>
    <s v=""/>
    <s v="ANAYA"/>
    <s v="YASNO"/>
    <s v="Nombre OK"/>
    <s v="Cédula de Ciudadanía"/>
    <n v="1061218886"/>
    <x v="0"/>
    <n v="1"/>
    <s v="Caja de Compensación Familiar COMPENSAR"/>
    <m/>
    <s v="BANCO DAVIVIENDA"/>
    <n v="120000000"/>
    <s v="817 22-Ago-2025"/>
    <n v="17082000"/>
    <s v="Banco Davivienda S.A."/>
    <n v="482800045544"/>
    <s v="CH"/>
    <s v="830053700"/>
    <s v="FIDUDAVIVIENDA FID P.A LA MARLENE**CUSEZAR S.A"/>
    <x v="32"/>
    <x v="85"/>
    <s v="AP 104 TO 22"/>
    <m/>
    <m/>
    <m/>
    <m/>
    <m/>
    <x v="2"/>
    <x v="2"/>
    <x v="1"/>
    <m/>
    <x v="2"/>
  </r>
  <r>
    <s v="68816518a99e7fa4d08b0811"/>
    <s v="1020-2025"/>
    <s v="SANDRA"/>
    <s v="MARISOL"/>
    <s v="VARGAS"/>
    <s v="ROJAS"/>
    <s v="Nombre OK"/>
    <s v="Cédula de Ciudadanía"/>
    <n v="1012402063"/>
    <x v="0"/>
    <n v="1"/>
    <s v="Ninguno"/>
    <m/>
    <s v="OTRAS FUNDACIONES / CORPORACIONES "/>
    <n v="119213000"/>
    <s v="1020 02-Oct-2025"/>
    <n v="17082000"/>
    <s v="Banco Davivienda S.A."/>
    <n v="482800045544"/>
    <s v="CH"/>
    <s v="830053700"/>
    <s v="FIDUDAVIVIENDA FID P.A LA MARLENE**CUSEZAR S.A"/>
    <x v="32"/>
    <x v="85"/>
    <s v="AP 303 TO 21"/>
    <m/>
    <m/>
    <m/>
    <m/>
    <m/>
    <x v="2"/>
    <x v="2"/>
    <x v="1"/>
    <m/>
    <x v="2"/>
  </r>
  <r>
    <s v="6881744da99e7fa4d08b258c"/>
    <s v="877-2025"/>
    <s v="CINDY"/>
    <s v="PAOLA"/>
    <s v="FUENTES"/>
    <s v="RESTREPO"/>
    <s v="Nombre OK"/>
    <s v="Cédula de Ciudadanía"/>
    <n v="1023010075"/>
    <x v="0"/>
    <n v="1"/>
    <s v="Caja de Compensación Familiar CAFAM"/>
    <n v="42705000"/>
    <s v="BANCO DAVIVIENDA"/>
    <n v="97100000"/>
    <s v="877 29-Ago-2025"/>
    <n v="17082000"/>
    <s v="Banco Davivienda S.A."/>
    <n v="482800045544"/>
    <s v="CH"/>
    <s v="830053700"/>
    <s v="FIDUDAVIVIENDA FID P.A LA MARLENE**CUSEZAR S.A"/>
    <x v="32"/>
    <x v="85"/>
    <s v="AP 402 TO 21"/>
    <n v="0"/>
    <n v="0"/>
    <n v="195019500"/>
    <s v="48-43,7"/>
    <d v="2026-03-30T00:00:00"/>
    <x v="3"/>
    <x v="3"/>
    <x v="7"/>
    <s v="Fechas escritura y SNR erradas en SUAV"/>
    <x v="2"/>
  </r>
  <r>
    <s v="688179aca99e7fa4d08b318e"/>
    <s v="817-2025"/>
    <s v="CRISTIAN"/>
    <s v="CAMILO"/>
    <s v="ZARATE"/>
    <s v="BERMUDEZ"/>
    <s v="Nombre OK"/>
    <s v="Cédula de Ciudadanía"/>
    <n v="1105790544"/>
    <x v="0"/>
    <n v="1"/>
    <s v="Ninguno"/>
    <m/>
    <s v="F.N.A."/>
    <n v="160000000"/>
    <s v="817 22-Ago-2025"/>
    <n v="17082000"/>
    <s v="Banco Davivienda S.A."/>
    <n v="482800045544"/>
    <s v="CH"/>
    <s v="830053700"/>
    <s v="FIDUDAVIVIENDA FID P.A LA MARLENE**CUSEZAR S.A"/>
    <x v="32"/>
    <x v="85"/>
    <s v="AP 102 TO 4"/>
    <m/>
    <m/>
    <m/>
    <m/>
    <m/>
    <x v="2"/>
    <x v="2"/>
    <x v="1"/>
    <m/>
    <x v="2"/>
  </r>
  <r>
    <s v="68818b09a99e7fa4d09b5034"/>
    <s v="817-2025"/>
    <s v="BETSABE"/>
    <s v=""/>
    <s v="VILLEGAS"/>
    <s v="CASTAÑO"/>
    <s v="Nombre OK"/>
    <s v="Cédula de Ciudadanía"/>
    <n v="52329610"/>
    <x v="0"/>
    <n v="1"/>
    <s v="Caja Colombiana de Subsidio Familiar COLSUBSIDIO"/>
    <m/>
    <s v="BANCOLOMBIA"/>
    <n v="96557238"/>
    <s v="817 22-Ago-2025"/>
    <n v="17082000"/>
    <s v="Banco Davivienda S.A."/>
    <n v="482800045544"/>
    <s v="CH"/>
    <s v="830053700"/>
    <s v="FIDUDAVIVIENDA FID P.A LA MARLENE**CUSEZAR S.A"/>
    <x v="32"/>
    <x v="85"/>
    <s v="AP 303 TO 22"/>
    <m/>
    <m/>
    <m/>
    <m/>
    <m/>
    <x v="2"/>
    <x v="2"/>
    <x v="1"/>
    <m/>
    <x v="2"/>
  </r>
  <r>
    <s v="6881a029a99e7fa4d09b65fd"/>
    <s v="817-2025"/>
    <s v="JOSE"/>
    <s v="DANIEL"/>
    <s v="CRISTANCHO"/>
    <s v="MAYORGA"/>
    <s v="Nombre OK"/>
    <s v="Cédula de Ciudadanía"/>
    <n v="1030602674"/>
    <x v="0"/>
    <n v="1"/>
    <s v="Caja de Compensación Familiar CAFAM"/>
    <m/>
    <s v="BANCO BOGOTA"/>
    <n v="143202500"/>
    <s v="817 22-Ago-2025"/>
    <n v="17082000"/>
    <s v="Banco Davivienda S.A."/>
    <n v="482800045544"/>
    <s v="CH"/>
    <s v="830053700"/>
    <s v="FIDUDAVIVIENDA FID P.A LA MARLENE**CUSEZAR S.A"/>
    <x v="32"/>
    <x v="85"/>
    <s v="AP 603 TO 4"/>
    <m/>
    <m/>
    <m/>
    <m/>
    <m/>
    <x v="2"/>
    <x v="2"/>
    <x v="1"/>
    <m/>
    <x v="2"/>
  </r>
  <r>
    <s v="688240cea99e7fa4d0cc6d54"/>
    <s v="1039-2025"/>
    <s v="NIDIA"/>
    <s v="ALEJANDRA"/>
    <s v="PRADA"/>
    <s v="SABOYA"/>
    <s v="Nombre OK"/>
    <s v="Cédula de Ciudadanía"/>
    <n v="1013660378"/>
    <x v="0"/>
    <n v="1"/>
    <s v="Caja de Compensación Familiar COMPENSAR"/>
    <n v="28470000"/>
    <s v="BANCO DAVIVIENDA"/>
    <n v="114499500"/>
    <s v="1039 10-Oct-2025"/>
    <n v="17082000"/>
    <s v="Banco Davivienda S.A."/>
    <n v="482800045544"/>
    <s v="CH"/>
    <s v="830053700"/>
    <s v="FIDUDAVIVIENDA FID P.A LA MARLENE**CUSEZAR S.A"/>
    <x v="32"/>
    <x v="85"/>
    <s v="AP 504 TO 23"/>
    <n v="0"/>
    <n v="0"/>
    <n v="195019500"/>
    <s v="48-43,7"/>
    <d v="2026-03-30T00:00:00"/>
    <x v="3"/>
    <x v="6"/>
    <x v="7"/>
    <m/>
    <x v="2"/>
  </r>
  <r>
    <s v="688240cea99e7fa4d0cc6d54"/>
    <s v="1039-2025"/>
    <s v="DANIEL"/>
    <s v="ALEJANDRO"/>
    <s v="VILLEGAS"/>
    <s v="CASTAÑEDA"/>
    <s v="Nombre OK"/>
    <s v="Cédula de Ciudadanía"/>
    <n v="1030573237"/>
    <x v="1"/>
    <n v="0"/>
    <s v="Caja de Compensación Familiar COMPENSAR"/>
    <n v="28470000"/>
    <s v="BANCO DAVIVIENDA"/>
    <n v="114499500"/>
    <s v="1039 10-Oct-2025"/>
    <n v="17082000"/>
    <s v="Banco Davivienda S.A."/>
    <n v="482800045544"/>
    <s v="CH"/>
    <s v="830053700"/>
    <s v="FIDUDAVIVIENDA FID P.A LA MARLENE**CUSEZAR S.A"/>
    <x v="32"/>
    <x v="85"/>
    <s v="AP 504 TO 23"/>
    <n v="0"/>
    <n v="0"/>
    <n v="195019500"/>
    <s v="48-43,7"/>
    <d v="2026-03-30T00:00:00"/>
    <x v="3"/>
    <x v="6"/>
    <x v="7"/>
    <m/>
    <x v="2"/>
  </r>
  <r>
    <s v="688246e2a99e7fa4d0cc7f66"/>
    <s v="877-2025"/>
    <s v="LUZ"/>
    <s v="MARIBEL"/>
    <s v="CASTAÑEDA"/>
    <s v="BABATIVA"/>
    <s v="Nombre OK"/>
    <s v="Cédula de Ciudadanía"/>
    <n v="1033730086"/>
    <x v="0"/>
    <n v="1"/>
    <s v="Caja de Compensación Familiar COMPENSAR"/>
    <m/>
    <s v="BANCO DAVIVIENDA"/>
    <n v="100000000"/>
    <s v="877 29-Ago-2025"/>
    <n v="17082000"/>
    <s v="Banco Davivienda S.A."/>
    <n v="482800045544"/>
    <s v="CH"/>
    <s v="830053700"/>
    <s v="FIDUDAVIVIENDA FID P.A LA MARLENE**CUSEZAR S.A"/>
    <x v="32"/>
    <x v="85"/>
    <s v="AP 101 TO 19"/>
    <m/>
    <m/>
    <m/>
    <m/>
    <m/>
    <x v="2"/>
    <x v="2"/>
    <x v="1"/>
    <m/>
    <x v="2"/>
  </r>
  <r>
    <s v="68824ca1a99e7fa4d0cc9211"/>
    <s v="1260-2025"/>
    <s v="LEIDY"/>
    <s v="MARY"/>
    <s v="GONZALEZ"/>
    <s v=""/>
    <s v="Nombre OK"/>
    <s v="Cédula de Ciudadanía"/>
    <n v="1026268525"/>
    <x v="0"/>
    <n v="1"/>
    <s v="Ninguno"/>
    <m/>
    <s v="BANCOLOMBIA"/>
    <n v="125837160"/>
    <s v="1260 28-Nov-2025"/>
    <n v="17082000"/>
    <s v="Banco Davivienda S.A."/>
    <n v="482800045544"/>
    <s v="CH"/>
    <s v="830053700"/>
    <s v="FIDUDAVIVIENDA FID P.A LA MARLENE**CUSEZAR S.A"/>
    <x v="32"/>
    <x v="85"/>
    <s v="AP 202 TO 17"/>
    <m/>
    <m/>
    <m/>
    <m/>
    <m/>
    <x v="2"/>
    <x v="2"/>
    <x v="1"/>
    <m/>
    <x v="2"/>
  </r>
  <r>
    <s v="68825e7c60e865cbf14a8068"/>
    <s v="1020-2025"/>
    <s v="DAYAN"/>
    <s v="TATIANA"/>
    <s v="AYALA"/>
    <s v="SANCHEZ"/>
    <s v="Nombre OK"/>
    <s v="Cédula de Ciudadanía"/>
    <n v="1018499495"/>
    <x v="0"/>
    <n v="1"/>
    <s v="Caja de Compensación Familiar COMPENSAR"/>
    <m/>
    <s v="BANCO DAVIVIENDA"/>
    <n v="95000000"/>
    <s v="1020 02-Oct-2025"/>
    <n v="17082000"/>
    <s v="Banco Davivienda S.A."/>
    <n v="482800045544"/>
    <s v="CH"/>
    <s v="830053700"/>
    <s v="FIDUDAVIVIENDA FID P.A LA MARLENE**CUSEZAR S.A"/>
    <x v="32"/>
    <x v="85"/>
    <s v="AP 501 TO 17"/>
    <m/>
    <m/>
    <m/>
    <m/>
    <m/>
    <x v="2"/>
    <x v="2"/>
    <x v="1"/>
    <m/>
    <x v="2"/>
  </r>
  <r>
    <s v="6882643660e865cbf14a9e50"/>
    <s v="817-2025"/>
    <s v="JUAN"/>
    <s v="JOSE"/>
    <s v="PALOMINO"/>
    <s v="NIETO"/>
    <s v="Nombre OK"/>
    <s v="Cédula de Ciudadanía"/>
    <n v="3984943"/>
    <x v="0"/>
    <n v="1"/>
    <s v="Ninguno"/>
    <m/>
    <s v="BANCO DAVIVIENDA"/>
    <n v="143000000"/>
    <s v="817 22-Ago-2025"/>
    <n v="17082000"/>
    <s v="Banco Davivienda S.A."/>
    <n v="482800045544"/>
    <s v="CH"/>
    <s v="830053700"/>
    <s v="FIDUDAVIVIENDA FID P.A LA MARLENE**CUSEZAR S.A"/>
    <x v="32"/>
    <x v="85"/>
    <s v="AP 304 TO 5"/>
    <m/>
    <m/>
    <m/>
    <m/>
    <m/>
    <x v="2"/>
    <x v="2"/>
    <x v="1"/>
    <m/>
    <x v="2"/>
  </r>
  <r>
    <s v="6882643660e865cbf14a9e50"/>
    <s v="817-2025"/>
    <s v="DINA"/>
    <s v="LUZ"/>
    <s v="BALDOVINO"/>
    <s v="PINEDA"/>
    <s v="Nombre OK"/>
    <s v="Cédula de Ciudadanía"/>
    <n v="1019016067"/>
    <x v="1"/>
    <n v="0"/>
    <s v="Ninguno"/>
    <m/>
    <s v="BANCO DAVIVIENDA"/>
    <n v="143000000"/>
    <s v="817 22-Ago-2025"/>
    <n v="17082000"/>
    <s v="Banco Davivienda S.A."/>
    <n v="482800045544"/>
    <s v="CH"/>
    <s v="830053700"/>
    <s v="FIDUDAVIVIENDA FID P.A LA MARLENE**CUSEZAR S.A"/>
    <x v="32"/>
    <x v="85"/>
    <s v="AP 304 TO 5"/>
    <m/>
    <m/>
    <m/>
    <m/>
    <m/>
    <x v="2"/>
    <x v="2"/>
    <x v="1"/>
    <m/>
    <x v="2"/>
  </r>
  <r>
    <s v="6882b23760e865cbf16c4006"/>
    <s v="877-2025"/>
    <s v="LUCERO"/>
    <s v="ADRIANA"/>
    <s v="GARCES"/>
    <s v="VELASQUEZ"/>
    <s v="Nombre OK"/>
    <s v="Cédula de Ciudadanía"/>
    <n v="52734794"/>
    <x v="0"/>
    <n v="1"/>
    <s v="Caja Colombiana de Subsidio Familiar COLSUBSIDIO"/>
    <m/>
    <s v="BANCO DAVIVIENDA"/>
    <n v="124000000"/>
    <s v="877 29-Ago-2025"/>
    <n v="17082000"/>
    <s v="Banco Davivienda S.A."/>
    <n v="482800045544"/>
    <s v="CH"/>
    <s v="830053700"/>
    <s v="FIDUDAVIVIENDA FID P.A LA MARLENE**CUSEZAR S.A"/>
    <x v="32"/>
    <x v="85"/>
    <s v="AP 203 TO 2"/>
    <m/>
    <m/>
    <m/>
    <m/>
    <m/>
    <x v="2"/>
    <x v="2"/>
    <x v="1"/>
    <m/>
    <x v="2"/>
  </r>
  <r>
    <s v="6882b23760e865cbf16c4006"/>
    <s v="877-2025"/>
    <s v="MARIA"/>
    <s v="BELSY"/>
    <s v="VELASQUEZ"/>
    <s v="POSADA"/>
    <s v="Nombre OK"/>
    <s v="Cédula de Ciudadanía"/>
    <n v="41657505"/>
    <x v="2"/>
    <n v="0"/>
    <s v="Caja Colombiana de Subsidio Familiar COLSUBSIDIO"/>
    <m/>
    <s v="BANCO DAVIVIENDA"/>
    <n v="124000000"/>
    <s v="877 29-Ago-2025"/>
    <n v="17082000"/>
    <s v="Banco Davivienda S.A."/>
    <n v="482800045544"/>
    <s v="CH"/>
    <s v="830053700"/>
    <s v="FIDUDAVIVIENDA FID P.A LA MARLENE**CUSEZAR S.A"/>
    <x v="32"/>
    <x v="85"/>
    <s v="AP 203 TO 2"/>
    <m/>
    <m/>
    <m/>
    <m/>
    <m/>
    <x v="2"/>
    <x v="2"/>
    <x v="1"/>
    <m/>
    <x v="2"/>
  </r>
  <r>
    <s v="6882eb6e60e865cbf17c9499"/>
    <s v="817-2025"/>
    <s v="YASMIN"/>
    <s v=""/>
    <s v="CASTILLO"/>
    <s v="PEREZ"/>
    <s v="Nombre OK"/>
    <s v="Cédula de Ciudadanía"/>
    <n v="52535148"/>
    <x v="0"/>
    <n v="1"/>
    <s v="Ninguno"/>
    <m/>
    <s v="BANCO DAVIVIENDA"/>
    <n v="140000000"/>
    <s v="817 22-Ago-2025"/>
    <n v="17082000"/>
    <s v="Banco Davivienda S.A."/>
    <n v="482800045544"/>
    <s v="CH"/>
    <s v="830053700"/>
    <s v="FIDUDAVIVIENDA FID P.A LA MARLENE**CUSEZAR S.A"/>
    <x v="32"/>
    <x v="85"/>
    <s v="AP 301 TO 22"/>
    <m/>
    <m/>
    <m/>
    <m/>
    <m/>
    <x v="2"/>
    <x v="2"/>
    <x v="1"/>
    <m/>
    <x v="2"/>
  </r>
  <r>
    <s v="6882f58160e865cbf17c9ede"/>
    <s v="817-2025"/>
    <s v="BLADIMYR"/>
    <s v=""/>
    <s v="FERRO"/>
    <s v="ORTIZ"/>
    <s v="Nombre OK"/>
    <s v="Cédula de Ciudadanía"/>
    <n v="79757647"/>
    <x v="0"/>
    <n v="1"/>
    <s v="Ninguno"/>
    <m/>
    <s v="BANCO DAVIVIENDA"/>
    <n v="130000000"/>
    <s v="817 22-Ago-2025"/>
    <n v="17082000"/>
    <s v="Banco Davivienda S.A."/>
    <n v="482800045544"/>
    <s v="CH"/>
    <s v="830053700"/>
    <s v="FIDUDAVIVIENDA FID P.A LA MARLENE**CUSEZAR S.A"/>
    <x v="32"/>
    <x v="85"/>
    <s v="AP 201 TO 21"/>
    <m/>
    <m/>
    <m/>
    <m/>
    <m/>
    <x v="2"/>
    <x v="2"/>
    <x v="1"/>
    <m/>
    <x v="2"/>
  </r>
  <r>
    <s v="6883bad14a3419c40eb607b2"/>
    <s v="1273-2025"/>
    <s v="STELLA"/>
    <s v=""/>
    <s v="HURTADO"/>
    <s v="BETANCOURT"/>
    <s v="Nombre OK"/>
    <s v="Cédula de Ciudadanía"/>
    <n v="66817068"/>
    <x v="0"/>
    <n v="1"/>
    <s v="Caja de Compensación Familiar COMPENSAR"/>
    <m/>
    <s v="BANCO DAVIVIENDA"/>
    <n v="90900000"/>
    <s v="1273 28-Nov-2025"/>
    <n v="17082000"/>
    <s v="Banco Davivienda S.A."/>
    <n v="482800045544"/>
    <s v="CH"/>
    <s v="830053700"/>
    <s v="FIDUDAVIVIENDA FID P.A LA MARLENE**CUSEZAR S.A"/>
    <x v="32"/>
    <x v="85"/>
    <s v="AP 503  TO 16"/>
    <m/>
    <m/>
    <m/>
    <m/>
    <m/>
    <x v="2"/>
    <x v="2"/>
    <x v="1"/>
    <m/>
    <x v="2"/>
  </r>
  <r>
    <s v="68841381a1cd650e15859956"/>
    <s v="877-2025"/>
    <s v="CLAUDIA"/>
    <s v="PATRICIA"/>
    <s v="VISBAL"/>
    <s v="MOLINA"/>
    <s v="Nombre OK"/>
    <s v="Cédula de Ciudadanía"/>
    <n v="26989505"/>
    <x v="0"/>
    <n v="1"/>
    <s v="Caja de Compensación Familiar COMPENSAR"/>
    <n v="42705000"/>
    <s v="BANCO DAVIVIENDA"/>
    <n v="114200000"/>
    <s v="877 29-Ago-2025"/>
    <n v="17082000"/>
    <s v="Banco Davivienda S.A."/>
    <n v="482800045544"/>
    <s v="CH"/>
    <s v="830053700"/>
    <s v="FIDUDAVIVIENDA FID P.A LA MARLENE**CUSEZAR S.A"/>
    <x v="32"/>
    <x v="85"/>
    <s v="AP 404 TO 23"/>
    <n v="0"/>
    <n v="0"/>
    <n v="195019500"/>
    <s v="48-43,7"/>
    <d v="2026-03-30T00:00:00"/>
    <x v="3"/>
    <x v="6"/>
    <x v="7"/>
    <m/>
    <x v="2"/>
  </r>
  <r>
    <s v="688501a9a1cd650e15964226"/>
    <s v="1035-2025"/>
    <s v="FABIAN"/>
    <s v="ALEJANDRO"/>
    <s v="REYES"/>
    <s v="MORENO"/>
    <s v="Nombre OK"/>
    <s v="Cédula de Ciudadanía"/>
    <n v="1032430832"/>
    <x v="0"/>
    <n v="1"/>
    <s v="Caja de Compensación Familiar COMPENSAR"/>
    <m/>
    <s v="BANCO DAVIVIENDA"/>
    <n v="125767500"/>
    <s v="1035 10-Oct-2025"/>
    <n v="17082000"/>
    <s v="Banco Davivienda S.A."/>
    <n v="482800045544"/>
    <s v="CH"/>
    <s v="830053700"/>
    <s v="FIDUDAVIVIENDA FID P.A LA MARLENE**CUSEZAR S.A"/>
    <x v="32"/>
    <x v="85"/>
    <s v="AP 601 TO 23"/>
    <m/>
    <m/>
    <m/>
    <m/>
    <m/>
    <x v="2"/>
    <x v="2"/>
    <x v="1"/>
    <m/>
    <x v="2"/>
  </r>
  <r>
    <s v="688501a9a1cd650e15964226"/>
    <s v="1035-2025"/>
    <s v="MARIA"/>
    <s v="CRISTINA"/>
    <s v="VARGAS"/>
    <s v="VASQUEZ"/>
    <s v="Nombre OK"/>
    <s v="Cédula de Ciudadanía"/>
    <n v="1049638135"/>
    <x v="1"/>
    <n v="0"/>
    <s v="Caja de Compensación Familiar COMPENSAR"/>
    <m/>
    <s v="BANCO DAVIVIENDA"/>
    <n v="125767500"/>
    <s v="1035 10-Oct-2025"/>
    <n v="17082000"/>
    <s v="Banco Davivienda S.A."/>
    <n v="482800045544"/>
    <s v="CH"/>
    <s v="830053700"/>
    <s v="FIDUDAVIVIENDA FID P.A LA MARLENE**CUSEZAR S.A"/>
    <x v="32"/>
    <x v="85"/>
    <s v="AP 601 TO 23"/>
    <m/>
    <m/>
    <m/>
    <m/>
    <m/>
    <x v="2"/>
    <x v="2"/>
    <x v="1"/>
    <m/>
    <x v="2"/>
  </r>
  <r>
    <s v="68851c58a1cd650e15a6a8a2"/>
    <s v="877-2025"/>
    <s v="ELIANA"/>
    <s v=""/>
    <s v="BURBANO"/>
    <s v="MONTAÑO"/>
    <s v="Nombre OK"/>
    <s v="Cédula de Ciudadanía"/>
    <n v="1004604964"/>
    <x v="0"/>
    <n v="1"/>
    <s v="Caja de Compensación Familiar COMPENSAR"/>
    <m/>
    <s v="BANCO DAVIVIENDA"/>
    <n v="112000000"/>
    <s v="877 29-Ago-2025"/>
    <n v="17082000"/>
    <s v="Banco Davivienda S.A."/>
    <n v="482800045544"/>
    <s v="CH"/>
    <s v="830053700"/>
    <s v="FIDUDAVIVIENDA FID P.A LA MARLENE**CUSEZAR S.A"/>
    <x v="32"/>
    <x v="85"/>
    <s v="AP 203 TO 25"/>
    <m/>
    <m/>
    <m/>
    <m/>
    <m/>
    <x v="2"/>
    <x v="5"/>
    <x v="1"/>
    <m/>
    <x v="2"/>
  </r>
  <r>
    <s v="68853041a1cd650e15a6b0e7"/>
    <s v="877-2025"/>
    <s v="EMIRO"/>
    <s v="JOSE"/>
    <s v="BERRIO"/>
    <s v="MEDRANO"/>
    <s v="Nombre OK"/>
    <s v="Cédula de Ciudadanía"/>
    <n v="1101448477"/>
    <x v="0"/>
    <n v="1"/>
    <s v="Caja Colombiana de Subsidio Familiar COLSUBSIDIO"/>
    <m/>
    <s v="BANCO DAVIVIENDA"/>
    <n v="125223940"/>
    <s v="877 29-Ago-2025"/>
    <n v="17082000"/>
    <s v="Banco Davivienda S.A."/>
    <n v="482800045544"/>
    <s v="CH"/>
    <s v="830053700"/>
    <s v="FIDUDAVIVIENDA FID P.A LA MARLENE**CUSEZAR S.A"/>
    <x v="32"/>
    <x v="85"/>
    <s v="AP 503 TO 20"/>
    <m/>
    <m/>
    <m/>
    <m/>
    <m/>
    <x v="2"/>
    <x v="2"/>
    <x v="1"/>
    <m/>
    <x v="2"/>
  </r>
  <r>
    <s v="68853d2ba1cd650e15a6b740"/>
    <s v="1039-2025"/>
    <s v="OSCAR"/>
    <s v="YESID"/>
    <s v="CARDENAS"/>
    <s v="GUTIERREZ"/>
    <s v="Nombre OK"/>
    <s v="Cédula de Ciudadanía"/>
    <n v="1022392668"/>
    <x v="0"/>
    <n v="1"/>
    <s v="Caja de Compensación Familiar COMPENSAR"/>
    <m/>
    <s v="BANCO DAVIVIENDA"/>
    <n v="148000000"/>
    <s v="1039 10-Oct-2025"/>
    <n v="17082000"/>
    <s v="Banco Davivienda S.A."/>
    <n v="482800045544"/>
    <s v="CH"/>
    <s v="830053700"/>
    <s v="FIDUDAVIVIENDA FID P.A LA MARLENE**CUSEZAR S.A"/>
    <x v="32"/>
    <x v="85"/>
    <s v="AP 103 TO 2"/>
    <m/>
    <m/>
    <m/>
    <m/>
    <m/>
    <x v="2"/>
    <x v="2"/>
    <x v="1"/>
    <m/>
    <x v="2"/>
  </r>
  <r>
    <s v="688541a0a1cd650e15a6ba45"/>
    <s v="817-2025"/>
    <s v="DIANA"/>
    <s v="MARCELA"/>
    <s v="BEJARANO"/>
    <s v="FLOREZ"/>
    <s v="Nombre OK"/>
    <s v="Cédula de Ciudadanía"/>
    <n v="52473501"/>
    <x v="0"/>
    <n v="1"/>
    <s v="Caja de Compensación Familiar CAFAM"/>
    <n v="42705000"/>
    <s v="BANCOLOMBIA"/>
    <n v="114422593"/>
    <s v="817 22-Ago-2025"/>
    <n v="17082000"/>
    <s v="Banco Davivienda S.A."/>
    <n v="482800045544"/>
    <s v="CH"/>
    <s v="830053700"/>
    <s v="FIDUDAVIVIENDA FID P.A LA MARLENE**CUSEZAR S.A"/>
    <x v="32"/>
    <x v="85"/>
    <s v="AP 102 TO 8"/>
    <n v="0"/>
    <n v="0"/>
    <n v="195019500"/>
    <s v="48-43,7"/>
    <d v="2026-03-30T00:00:00"/>
    <x v="3"/>
    <x v="6"/>
    <x v="7"/>
    <m/>
    <x v="2"/>
  </r>
  <r>
    <s v="6887ab46a1cd650e15d97412"/>
    <s v="877-2025"/>
    <s v="LUZ"/>
    <s v="ANGELA"/>
    <s v="TELLEZ"/>
    <s v="CUEVAS"/>
    <s v="Nombre OK"/>
    <s v="Cédula de Ciudadanía"/>
    <n v="1012346991"/>
    <x v="0"/>
    <n v="1"/>
    <s v="Ninguno"/>
    <m/>
    <s v="F.N.A."/>
    <n v="120000000"/>
    <s v="877 29-Ago-2025"/>
    <n v="17082000"/>
    <s v="Banco Davivienda S.A."/>
    <n v="482800045544"/>
    <s v="CH"/>
    <s v="830053700"/>
    <s v="FIDUDAVIVIENDA FID P.A LA MARLENE**CUSEZAR S.A"/>
    <x v="32"/>
    <x v="85"/>
    <s v="AP 304 TO 2"/>
    <m/>
    <m/>
    <m/>
    <m/>
    <m/>
    <x v="2"/>
    <x v="2"/>
    <x v="1"/>
    <m/>
    <x v="2"/>
  </r>
  <r>
    <s v="6887b27d566907d24296eae8"/>
    <s v="877-2025"/>
    <s v="DEICY"/>
    <s v=""/>
    <s v="RICARDO"/>
    <s v="BERRIO"/>
    <s v="Nombre OK"/>
    <s v="Cédula de Ciudadanía"/>
    <n v="64524292"/>
    <x v="0"/>
    <n v="1"/>
    <s v="Caja de Compensación Familiar COMPENSAR"/>
    <m/>
    <s v="BANCO DAVIVIENDA"/>
    <n v="132000000"/>
    <s v="877 29-Ago-2025"/>
    <n v="17082000"/>
    <s v="Banco Davivienda S.A."/>
    <n v="482800045544"/>
    <s v="CH"/>
    <s v="830053700"/>
    <s v="FIDUDAVIVIENDA FID P.A LA MARLENE**CUSEZAR S.A"/>
    <x v="32"/>
    <x v="85"/>
    <s v="AP 404 TO 19"/>
    <m/>
    <m/>
    <m/>
    <m/>
    <m/>
    <x v="2"/>
    <x v="2"/>
    <x v="1"/>
    <m/>
    <x v="2"/>
  </r>
  <r>
    <s v="6887b85e566907d2429702c2"/>
    <s v="877-2025"/>
    <s v="VIVIANA"/>
    <s v="MARCELA"/>
    <s v="CARVAJAL"/>
    <s v="RAMIREZ"/>
    <s v="Nombre OK"/>
    <s v="Cédula de Ciudadanía"/>
    <n v="21501503"/>
    <x v="0"/>
    <n v="1"/>
    <s v="Caja de Compensación Familiar COMPENSAR"/>
    <m/>
    <s v="BANCOLOMBIA"/>
    <n v="125837160"/>
    <s v="877 29-Ago-2025"/>
    <n v="17082000"/>
    <s v="Banco Davivienda S.A."/>
    <n v="482800045544"/>
    <s v="CH"/>
    <s v="830053700"/>
    <s v="FIDUDAVIVIENDA FID P.A LA MARLENE**CUSEZAR S.A"/>
    <x v="32"/>
    <x v="85"/>
    <s v="AP 203 TO 9"/>
    <m/>
    <m/>
    <m/>
    <m/>
    <m/>
    <x v="2"/>
    <x v="5"/>
    <x v="1"/>
    <m/>
    <x v="2"/>
  </r>
  <r>
    <s v="6887d7fb566907d2429757a3"/>
    <s v="877-2025"/>
    <s v="JUAN"/>
    <s v="DAVID"/>
    <s v="SANCHEZ"/>
    <s v="TORO"/>
    <s v="Nombre OK"/>
    <s v="Cédula de Ciudadanía"/>
    <n v="1000988918"/>
    <x v="0"/>
    <n v="1"/>
    <s v="Caja Colombiana de Subsidio Familiar COLSUBSIDIO"/>
    <m/>
    <s v="F.N.A."/>
    <n v="135000000"/>
    <s v="877 29-Ago-2025"/>
    <n v="17082000"/>
    <s v="Banco Davivienda S.A."/>
    <n v="482800045544"/>
    <s v="CH"/>
    <s v="830053700"/>
    <s v="FIDUDAVIVIENDA FID P.A LA MARLENE**CUSEZAR S.A"/>
    <x v="32"/>
    <x v="85"/>
    <s v="AP 303 TO 23"/>
    <m/>
    <m/>
    <m/>
    <m/>
    <m/>
    <x v="2"/>
    <x v="2"/>
    <x v="1"/>
    <m/>
    <x v="2"/>
  </r>
  <r>
    <s v="6887ff2b1f0370b238f5d3d8"/>
    <s v="1035-2025"/>
    <s v="ANA"/>
    <s v="MARIA"/>
    <s v="ESCOBAR"/>
    <s v="CANDELARIO"/>
    <s v="Nombre OK"/>
    <s v="Cédula de Ciudadanía"/>
    <n v="1233492286"/>
    <x v="0"/>
    <n v="1"/>
    <s v="Caja de Compensación Familiar COMPENSAR"/>
    <m/>
    <s v="BANCO DAVIVIENDA"/>
    <n v="110700000"/>
    <s v="1035 10-Oct-2025"/>
    <n v="17082000"/>
    <s v="Banco Davivienda S.A."/>
    <n v="482800045544"/>
    <s v="CH"/>
    <s v="830053700"/>
    <s v="FIDUDAVIVIENDA FID P.A LA MARLENE**CUSEZAR S.A"/>
    <x v="32"/>
    <x v="85"/>
    <s v="AP 602 TO 18"/>
    <m/>
    <m/>
    <m/>
    <m/>
    <m/>
    <x v="2"/>
    <x v="2"/>
    <x v="1"/>
    <m/>
    <x v="2"/>
  </r>
  <r>
    <s v="6889156b4b2cc0683f653939"/>
    <s v="949-2025"/>
    <s v="LEIDY"/>
    <s v="ROCIO"/>
    <s v="FORERO"/>
    <s v="GUZMAN"/>
    <s v="Nombre OK"/>
    <s v="Cédula de Ciudadanía"/>
    <n v="1031147748"/>
    <x v="0"/>
    <n v="1"/>
    <s v="Caja de Compensación Familiar COMPENSAR"/>
    <m/>
    <s v="BANCO DAVIVIENDA"/>
    <n v="113700000"/>
    <s v="949 22-Sep-2025"/>
    <n v="17082000"/>
    <s v="Banco Davivienda S.A."/>
    <n v="482800045544"/>
    <s v="CH"/>
    <s v="830053700"/>
    <s v="FIDUDAVIVIENDA FID P.A LA MARLENE**CUSEZAR S.A"/>
    <x v="32"/>
    <x v="85"/>
    <s v="AP 402 TO 20"/>
    <m/>
    <m/>
    <m/>
    <m/>
    <m/>
    <x v="2"/>
    <x v="2"/>
    <x v="1"/>
    <m/>
    <x v="2"/>
  </r>
  <r>
    <s v="688916a24b2cc0683f653c14"/>
    <s v="949-2025"/>
    <s v="ALEX"/>
    <s v="KEVIN"/>
    <s v="SOTELO"/>
    <s v="RODRIGUEZ"/>
    <s v="Nombre OK"/>
    <s v="Cédula de Ciudadanía"/>
    <n v="1027948519"/>
    <x v="0"/>
    <n v="1"/>
    <s v="Caja de Compensación Familiar COMPENSAR"/>
    <m/>
    <s v="BANCO DAVIVIENDA"/>
    <n v="120000000"/>
    <s v="949 22-Sep-2025"/>
    <n v="17082000"/>
    <s v="Banco Davivienda S.A."/>
    <n v="482800045544"/>
    <s v="CH"/>
    <s v="830053700"/>
    <s v="FIDUDAVIVIENDA FID P.A LA MARLENE**CUSEZAR S.A"/>
    <x v="32"/>
    <x v="85"/>
    <s v="AP 502 TO 19"/>
    <m/>
    <m/>
    <m/>
    <m/>
    <m/>
    <x v="2"/>
    <x v="2"/>
    <x v="1"/>
    <m/>
    <x v="2"/>
  </r>
  <r>
    <s v="688a24c58e739a0587eb50d8"/>
    <s v="949-2025"/>
    <s v="MARLY"/>
    <s v="GERALDITH"/>
    <s v="GONZALEZ"/>
    <s v="YAZO"/>
    <s v="Nombre OK"/>
    <s v="Cédula de Ciudadanía"/>
    <n v="1012442173"/>
    <x v="0"/>
    <n v="1"/>
    <s v="Caja de Compensación Familiar CAFAM"/>
    <m/>
    <s v="SCOTIABANK COLPATRIA"/>
    <n v="122000000"/>
    <s v="949 22-Sep-2025"/>
    <n v="17082000"/>
    <s v="Banco Davivienda S.A."/>
    <n v="482800045544"/>
    <s v="CH"/>
    <s v="830053700"/>
    <s v="FIDUDAVIVIENDA FID P.A LA MARLENE**CUSEZAR S.A"/>
    <x v="32"/>
    <x v="85"/>
    <s v="AP 603 TO 22"/>
    <m/>
    <m/>
    <m/>
    <m/>
    <m/>
    <x v="2"/>
    <x v="2"/>
    <x v="1"/>
    <m/>
    <x v="2"/>
  </r>
  <r>
    <s v="688a27b98e739a0587eb58ed"/>
    <s v="949-2025"/>
    <s v="OSCAR"/>
    <s v="JAVIER"/>
    <s v="PRECIADO"/>
    <s v="OSPINA"/>
    <s v="Nombre OK"/>
    <s v="Cédula de Ciudadanía"/>
    <n v="1012386604"/>
    <x v="0"/>
    <n v="1"/>
    <s v="Caja de Compensación Familiar COMPENSAR"/>
    <m/>
    <s v="Ninguno"/>
    <s v="-"/>
    <s v="949 22-Sep-2025"/>
    <n v="17082000"/>
    <s v="Banco Davivienda S.A."/>
    <n v="482800045544"/>
    <s v="CH"/>
    <s v="830053700"/>
    <s v="FIDUDAVIVIENDA FID P.A LA MARLENE**CUSEZAR S.A"/>
    <x v="32"/>
    <x v="85"/>
    <s v="AP 201 TO 3"/>
    <m/>
    <m/>
    <m/>
    <m/>
    <m/>
    <x v="2"/>
    <x v="2"/>
    <x v="1"/>
    <m/>
    <x v="2"/>
  </r>
  <r>
    <s v="688b92474c0f0f141db4191f"/>
    <s v="950-2025"/>
    <s v="JOHN"/>
    <s v="SEBASTIAN"/>
    <s v="LILLO"/>
    <s v="GONZALEZ"/>
    <s v="Nombre OK"/>
    <s v="Cédula de Ciudadanía"/>
    <n v="1000832565"/>
    <x v="0"/>
    <n v="1"/>
    <s v="Caja de Compensación Familiar CAFAM"/>
    <m/>
    <s v="BANCO DAVIVIENDA"/>
    <n v="106600000"/>
    <s v="950 22-Sep-2025"/>
    <n v="17082000"/>
    <s v="Banco Davivienda S.A."/>
    <n v="482800045544"/>
    <s v="CH"/>
    <s v="830053700"/>
    <s v="FIDUDAVIVIENDA FID P.A LA MARLENE**CUSEZAR S.A"/>
    <x v="32"/>
    <x v="85"/>
    <s v="AP 101 TO 3"/>
    <m/>
    <m/>
    <m/>
    <m/>
    <m/>
    <x v="2"/>
    <x v="2"/>
    <x v="1"/>
    <m/>
    <x v="2"/>
  </r>
  <r>
    <s v="688b9ea04c0f0f141db44e4c"/>
    <s v="950-2025"/>
    <s v="LUIS"/>
    <s v="ANGEL"/>
    <s v="GONZALEZ"/>
    <s v="ARIAS"/>
    <s v="Nombre OK"/>
    <s v="Cédula de Ciudadanía"/>
    <n v="80830155"/>
    <x v="0"/>
    <n v="1"/>
    <s v="Caja Colombiana de Subsidio Familiar COLSUBSIDIO"/>
    <m/>
    <s v="BANCO DAVIVIENDA"/>
    <n v="140000000"/>
    <s v="950 22-Sep-2025"/>
    <n v="17082000"/>
    <s v="Banco Davivienda S.A."/>
    <n v="482800045544"/>
    <s v="CH"/>
    <s v="830053700"/>
    <s v="FIDUDAVIVIENDA FID P.A LA MARLENE**CUSEZAR S.A"/>
    <x v="32"/>
    <x v="85"/>
    <s v="AP 304 TO 19"/>
    <m/>
    <m/>
    <m/>
    <m/>
    <m/>
    <x v="2"/>
    <x v="2"/>
    <x v="1"/>
    <m/>
    <x v="2"/>
  </r>
  <r>
    <s v="688be4121da7856197505c87"/>
    <s v="950-2025"/>
    <s v="JENNY"/>
    <s v="MARCELA"/>
    <s v="MARTINEZ"/>
    <s v="PEDRAZA"/>
    <s v="Nombre OK"/>
    <s v="Cédula de Ciudadanía"/>
    <n v="1030597764"/>
    <x v="0"/>
    <n v="1"/>
    <s v="Caja de Compensación Familiar CAFAM"/>
    <n v="42705000"/>
    <s v="BANCO DAVIVIENDA"/>
    <n v="98100000"/>
    <s v="950 22-Sep-2025"/>
    <n v="17082000"/>
    <s v="Banco Davivienda S.A."/>
    <n v="482800045544"/>
    <s v="CH"/>
    <s v="830053700"/>
    <s v="FIDUDAVIVIENDA FID P.A LA MARLENE**CUSEZAR S.A"/>
    <x v="32"/>
    <x v="85"/>
    <s v="AP 304 TO 23"/>
    <n v="0"/>
    <n v="0"/>
    <n v="195019500"/>
    <s v="48-43,7"/>
    <d v="2026-03-30T00:00:00"/>
    <x v="3"/>
    <x v="6"/>
    <x v="7"/>
    <m/>
    <x v="2"/>
  </r>
  <r>
    <s v="688cd2deb566906452ed3b55"/>
    <s v="950-2025"/>
    <s v="EMILIO"/>
    <s v="ANDRES"/>
    <s v="SALINAS"/>
    <s v="AROCA"/>
    <s v="Nombre OK"/>
    <s v="Cédula de Ciudadanía"/>
    <n v="80833910"/>
    <x v="0"/>
    <n v="1"/>
    <s v="Caja de Compensación Familiar COMPENSAR"/>
    <m/>
    <s v="BANCO DAVIVIENDA"/>
    <n v="120000000"/>
    <s v="950 22-Sep-2025"/>
    <n v="17082000"/>
    <s v="Banco Davivienda S.A."/>
    <n v="482800045544"/>
    <s v="CH"/>
    <s v="830053700"/>
    <s v="FIDUDAVIVIENDA FID P.A LA MARLENE**CUSEZAR S.A"/>
    <x v="32"/>
    <x v="85"/>
    <s v="AP 302 TO 8"/>
    <m/>
    <m/>
    <m/>
    <m/>
    <m/>
    <x v="2"/>
    <x v="2"/>
    <x v="1"/>
    <m/>
    <x v="2"/>
  </r>
  <r>
    <s v="688cd36fb566906452ed3e9c"/>
    <s v="950-2025"/>
    <s v="DANIEL"/>
    <s v="AUGUSTO"/>
    <s v="DUQUE"/>
    <s v="CALDERON"/>
    <s v="Nombre OK"/>
    <s v="Cédula de Ciudadanía"/>
    <n v="1020841797"/>
    <x v="0"/>
    <n v="1"/>
    <s v="Caja Colombiana de Subsidio Familiar COLSUBSIDIO"/>
    <n v="28470000"/>
    <s v="BANCO DAVIVIENDA"/>
    <n v="144885500"/>
    <s v="950 22-Sep-2025"/>
    <n v="17082000"/>
    <s v="Banco Davivienda S.A."/>
    <n v="482800045544"/>
    <s v="CH"/>
    <s v="830053700"/>
    <s v="FIDUDAVIVIENDA FID P.A LA MARLENE**CUSEZAR S.A"/>
    <x v="32"/>
    <x v="85"/>
    <s v="AP 504 TO 2"/>
    <n v="0"/>
    <n v="0"/>
    <n v="206407500"/>
    <s v="53,00-48,89"/>
    <d v="2026-02-21T00:00:00"/>
    <x v="13"/>
    <x v="1"/>
    <x v="2"/>
    <m/>
    <x v="7"/>
  </r>
  <r>
    <s v="688ced2eb566906452edf751"/>
    <s v="950-2025"/>
    <s v="MAURICIO"/>
    <s v=""/>
    <s v="RAMOS"/>
    <s v="RAMIREZ"/>
    <s v="Nombre OK"/>
    <s v="Cédula de Ciudadanía"/>
    <n v="1033718304"/>
    <x v="0"/>
    <n v="1"/>
    <s v="Caja de Compensación Familiar COMPENSAR"/>
    <m/>
    <s v="BANCO DAVIVIENDA"/>
    <n v="115000000"/>
    <s v="950 22-Sep-2025"/>
    <n v="17082000"/>
    <s v="Banco Davivienda S.A."/>
    <n v="482800045544"/>
    <s v="CH"/>
    <s v="830053700"/>
    <s v="FIDUDAVIVIENDA FID P.A LA MARLENE**CUSEZAR S.A"/>
    <x v="32"/>
    <x v="85"/>
    <s v="AP 104 TO 19"/>
    <m/>
    <m/>
    <m/>
    <m/>
    <m/>
    <x v="2"/>
    <x v="2"/>
    <x v="1"/>
    <m/>
    <x v="2"/>
  </r>
  <r>
    <s v="688d0db19636feff24b72055"/>
    <s v="950-2025"/>
    <s v="YENIFFER"/>
    <s v="PAOLA"/>
    <s v="BARRAGAN"/>
    <s v="BARRETO"/>
    <s v="Nombre OK"/>
    <s v="Cédula de Ciudadanía"/>
    <n v="1030636437"/>
    <x v="0"/>
    <n v="1"/>
    <s v="Caja Colombiana de Subsidio Familiar COLSUBSIDIO"/>
    <n v="42705000"/>
    <s v="BANCO DAVIVIENDA"/>
    <n v="94000000"/>
    <s v="950 22-Sep-2025"/>
    <n v="17082000"/>
    <s v="Banco Davivienda S.A."/>
    <n v="482800045544"/>
    <s v="CH"/>
    <s v="830053700"/>
    <s v="FIDUDAVIVIENDA FID P.A LA MARLENE**CUSEZAR S.A"/>
    <x v="32"/>
    <x v="85"/>
    <s v="AP 401 TO 17"/>
    <n v="0"/>
    <n v="0"/>
    <n v="177937500"/>
    <s v="41-38,22"/>
    <d v="2026-03-30T00:00:00"/>
    <x v="3"/>
    <x v="6"/>
    <x v="7"/>
    <m/>
    <x v="2"/>
  </r>
  <r>
    <s v="688d14a39636feff24b73ee3"/>
    <s v="950-2025"/>
    <s v="DORA"/>
    <s v="ALEJANDRA"/>
    <s v="VALLEJO"/>
    <s v="ROBAYO"/>
    <s v="Nombre OK"/>
    <s v="Cédula de Ciudadanía"/>
    <n v="1007458806"/>
    <x v="0"/>
    <n v="1"/>
    <s v="Caja Colombiana de Subsidio Familiar COLSUBSIDIO"/>
    <m/>
    <s v="BANCO DAVIVIENDA"/>
    <n v="85425000"/>
    <s v="950 22-Sep-2025"/>
    <n v="17082000"/>
    <s v="Banco Davivienda S.A."/>
    <n v="482800045544"/>
    <s v="CH"/>
    <s v="830053700"/>
    <s v="FIDUDAVIVIENDA FID P.A LA MARLENE**CUSEZAR S.A"/>
    <x v="32"/>
    <x v="85"/>
    <s v="AP 304 TO 27"/>
    <m/>
    <m/>
    <m/>
    <m/>
    <m/>
    <x v="2"/>
    <x v="2"/>
    <x v="1"/>
    <m/>
    <x v="2"/>
  </r>
  <r>
    <s v="688e36059636feff24c921d3"/>
    <s v="950-2025"/>
    <s v="DANIELA"/>
    <s v=""/>
    <s v="MONTERO"/>
    <s v="LEON"/>
    <s v="Nombre OK"/>
    <s v="Cédula de Ciudadanía"/>
    <n v="1010025488"/>
    <x v="0"/>
    <n v="1"/>
    <s v="Caja Colombiana de Subsidio Familiar COLSUBSIDIO"/>
    <m/>
    <s v="BANCO DAVIVIENDA"/>
    <n v="142800000"/>
    <s v="950 22-Sep-2025"/>
    <n v="17082000"/>
    <s v="Banco Davivienda S.A."/>
    <n v="482800045544"/>
    <s v="CH"/>
    <s v="830053700"/>
    <s v="FIDUDAVIVIENDA FID P.A LA MARLENE**CUSEZAR S.A"/>
    <x v="32"/>
    <x v="85"/>
    <s v="AP 504 TO 3"/>
    <m/>
    <m/>
    <m/>
    <m/>
    <m/>
    <x v="2"/>
    <x v="2"/>
    <x v="1"/>
    <m/>
    <x v="2"/>
  </r>
  <r>
    <s v="688e41069636feff24c92cfb"/>
    <s v="1039-2025"/>
    <s v="LEIDY"/>
    <s v="LORENA"/>
    <s v="CABALLERO"/>
    <s v="GAMA"/>
    <s v="Nombre OK"/>
    <s v="Cédula de Ciudadanía"/>
    <n v="1030696499"/>
    <x v="0"/>
    <n v="1"/>
    <s v="Caja de Compensación Familiar COMPENSAR"/>
    <m/>
    <s v="F.N.A."/>
    <n v="140450000"/>
    <s v="1039 10-Oct-2025"/>
    <n v="17082000"/>
    <s v="Banco Davivienda S.A."/>
    <n v="482800045544"/>
    <s v="CH"/>
    <s v="830053700"/>
    <s v="FIDUDAVIVIENDA FID P.A LA MARLENE**CUSEZAR S.A"/>
    <x v="32"/>
    <x v="85"/>
    <s v="AP 201 TO 2"/>
    <m/>
    <m/>
    <m/>
    <m/>
    <m/>
    <x v="2"/>
    <x v="2"/>
    <x v="1"/>
    <m/>
    <x v="2"/>
  </r>
  <r>
    <s v="6890b41e9636feff240be6f4"/>
    <s v="950-2025"/>
    <s v="ARLEY"/>
    <s v=""/>
    <s v="CASSALETH"/>
    <s v="LEMUS"/>
    <s v="Nombre OK"/>
    <s v="Cédula de Ciudadanía"/>
    <n v="1045670839"/>
    <x v="0"/>
    <n v="1"/>
    <s v="Caja Colombiana de Subsidio Familiar COLSUBSIDIO"/>
    <m/>
    <s v="BANCO DAVIVIENDA"/>
    <n v="120000000"/>
    <s v="950 22-Sep-2025"/>
    <n v="17082000"/>
    <s v="Banco Davivienda S.A."/>
    <n v="482800045544"/>
    <s v="CH"/>
    <s v="830053700"/>
    <s v="FIDUDAVIVIENDA FID P.A LA MARLENE**CUSEZAR S.A"/>
    <x v="32"/>
    <x v="85"/>
    <s v="AP 303 TO 28"/>
    <m/>
    <m/>
    <m/>
    <m/>
    <m/>
    <x v="2"/>
    <x v="2"/>
    <x v="1"/>
    <m/>
    <x v="2"/>
  </r>
  <r>
    <s v="6890b9a79636feff240befbe"/>
    <s v="950-2025"/>
    <s v="RONALD"/>
    <s v="EIDER GERSAN"/>
    <s v="PINEDA"/>
    <s v="MENDEZ"/>
    <s v="Nombre OK"/>
    <s v="Cédula de Ciudadanía"/>
    <n v="1032468322"/>
    <x v="0"/>
    <n v="1"/>
    <s v="Caja Colombiana de Subsidio Familiar COLSUBSIDIO"/>
    <m/>
    <s v="BANCO BBVA"/>
    <n v="141800000"/>
    <s v="950 22-Sep-2025"/>
    <n v="17082000"/>
    <s v="Banco Davivienda S.A."/>
    <n v="482800045544"/>
    <s v="CH"/>
    <s v="830053700"/>
    <s v="FIDUDAVIVIENDA FID P.A LA MARLENE**CUSEZAR S.A"/>
    <x v="32"/>
    <x v="85"/>
    <s v="AP 303 TO 4"/>
    <m/>
    <m/>
    <m/>
    <m/>
    <m/>
    <x v="2"/>
    <x v="2"/>
    <x v="1"/>
    <m/>
    <x v="2"/>
  </r>
  <r>
    <s v="6890bcca9636feff240bf66b"/>
    <s v="1260-2025"/>
    <s v="ANGIE"/>
    <s v="KATHERINE"/>
    <s v="BELTRAN"/>
    <s v="BOCANEGRA"/>
    <s v="Nombre OK"/>
    <s v="Cédula de Ciudadanía"/>
    <n v="1030624904"/>
    <x v="0"/>
    <n v="1"/>
    <s v="Ninguno"/>
    <m/>
    <s v="BANCOLOMBIA"/>
    <n v="133000000"/>
    <s v="1260 28-Nov-2025"/>
    <n v="17082000"/>
    <s v="Banco Davivienda S.A."/>
    <n v="482800045544"/>
    <s v="CH"/>
    <s v="830053700"/>
    <s v="FIDUDAVIVIENDA FID P.A LA MARLENE**CUSEZAR S.A"/>
    <x v="32"/>
    <x v="85"/>
    <s v="AP 502 TO 25"/>
    <m/>
    <m/>
    <m/>
    <m/>
    <m/>
    <x v="2"/>
    <x v="2"/>
    <x v="1"/>
    <m/>
    <x v="2"/>
  </r>
  <r>
    <s v="6890c50a9636feff240c5f5b"/>
    <s v="950-2025"/>
    <s v="DIANA"/>
    <s v="MARCELA"/>
    <s v="PARDO"/>
    <s v="CARDENAS"/>
    <s v="Nombre OK"/>
    <s v="Cédula de Ciudadanía"/>
    <n v="1012355825"/>
    <x v="0"/>
    <n v="1"/>
    <s v="Caja Colombiana de Subsidio Familiar COLSUBSIDIO"/>
    <n v="42705000"/>
    <s v="BANCO DAVIVIENDA"/>
    <n v="90602500"/>
    <s v="950 22-Sep-2025"/>
    <n v="17082000"/>
    <s v="Banco Davivienda S.A."/>
    <n v="482800045544"/>
    <s v="CH"/>
    <s v="830053700"/>
    <s v="FIDUDAVIVIENDA FID P.A LA MARLENE**CUSEZAR S.A"/>
    <x v="32"/>
    <x v="85"/>
    <s v="AP 503 TO 21"/>
    <n v="0"/>
    <n v="0"/>
    <n v="195019500"/>
    <s v="48-43,7"/>
    <d v="2026-03-30T00:00:00"/>
    <x v="3"/>
    <x v="6"/>
    <x v="7"/>
    <m/>
    <x v="2"/>
  </r>
  <r>
    <s v="6890cadc9636feff240c6fba"/>
    <s v="950-2025"/>
    <s v="ANGIE"/>
    <s v="CAROLINA"/>
    <s v="MURILLO"/>
    <s v="LOAIZA"/>
    <s v="Nombre OK"/>
    <s v="Cédula de Ciudadanía"/>
    <n v="1024596050"/>
    <x v="0"/>
    <n v="1"/>
    <s v="Caja de Compensación Familiar COMPENSAR"/>
    <n v="42705000"/>
    <s v="BANCO DAVIVIENDA"/>
    <n v="123231500"/>
    <s v="950 22-Sep-2025"/>
    <n v="17082000"/>
    <s v="Banco Davivienda S.A."/>
    <n v="482800045544"/>
    <s v="CH"/>
    <s v="830053700"/>
    <s v="FIDUDAVIVIENDA FID P.A LA MARLENE**CUSEZAR S.A"/>
    <x v="32"/>
    <x v="85"/>
    <s v="AP 604 TO 23"/>
    <n v="0"/>
    <n v="0"/>
    <n v="195019500"/>
    <s v="48-43,7"/>
    <d v="2026-03-30T00:00:00"/>
    <x v="3"/>
    <x v="6"/>
    <x v="7"/>
    <m/>
    <x v="2"/>
  </r>
  <r>
    <s v="6890cd719636feff240ccd92"/>
    <s v="950-2025"/>
    <s v="OSCAR"/>
    <s v="ANDRES"/>
    <s v="SANCHEZ"/>
    <s v="LEMUS"/>
    <s v="Nombre OK"/>
    <s v="Cédula de Ciudadanía"/>
    <n v="1019058119"/>
    <x v="0"/>
    <n v="1"/>
    <s v="Ninguno"/>
    <m/>
    <s v="BANCO DAVIVIENDA"/>
    <n v="126600000"/>
    <s v="950 22-Sep-2025"/>
    <n v="17082000"/>
    <s v="Banco Davivienda S.A."/>
    <n v="482800045544"/>
    <s v="CH"/>
    <s v="830053700"/>
    <s v="FIDUDAVIVIENDA FID P.A LA MARLENE**CUSEZAR S.A"/>
    <x v="32"/>
    <x v="85"/>
    <s v="AP 201 TO 19"/>
    <m/>
    <m/>
    <m/>
    <m/>
    <m/>
    <x v="2"/>
    <x v="2"/>
    <x v="1"/>
    <m/>
    <x v="2"/>
  </r>
  <r>
    <s v="6890e8099636feff240d35b3"/>
    <s v="950-2025"/>
    <s v="YENNIS"/>
    <s v="DEL CARMEN"/>
    <s v="MENDOZA"/>
    <s v="MARQUEZ"/>
    <s v="Nombre OK"/>
    <s v="Cédula de Ciudadanía"/>
    <n v="1012448858"/>
    <x v="0"/>
    <n v="1"/>
    <s v="Caja Colombiana de Subsidio Familiar COLSUBSIDIO"/>
    <n v="42705000"/>
    <s v="BANCO DAVIVIENDA"/>
    <n v="109981200"/>
    <s v="950 22-Sep-2025"/>
    <n v="17082000"/>
    <s v="Banco Davivienda S.A."/>
    <n v="482800045544"/>
    <s v="CH"/>
    <s v="830053700"/>
    <s v="FIDUDAVIVIENDA FID P.A LA MARLENE**CUSEZAR S.A"/>
    <x v="32"/>
    <x v="85"/>
    <s v="AP 104 TO 20"/>
    <n v="0"/>
    <n v="0"/>
    <n v="195019500"/>
    <s v="48-43,7"/>
    <d v="2026-03-30T00:00:00"/>
    <x v="3"/>
    <x v="6"/>
    <x v="7"/>
    <m/>
    <x v="2"/>
  </r>
  <r>
    <s v="68911efd9636feff241e10e0"/>
    <s v="993-2025"/>
    <s v="LADY"/>
    <s v="JOHANNA"/>
    <s v="CORTES"/>
    <s v=""/>
    <s v="Nombre OK"/>
    <s v="Cédula de Ciudadanía"/>
    <n v="53101920"/>
    <x v="0"/>
    <n v="1"/>
    <s v="Caja de Compensación Familiar COMPENSAR"/>
    <m/>
    <s v="BANCO DAVIVIENDA"/>
    <n v="148500000"/>
    <s v="993 30-Sep-2025"/>
    <n v="17082000"/>
    <s v="Banco Davivienda S.A."/>
    <n v="482800045544"/>
    <s v="CH"/>
    <s v="830053700"/>
    <s v="FIDUDAVIVIENDA FID P.A LA MARLENE**CUSEZAR S.A"/>
    <x v="32"/>
    <x v="85"/>
    <s v="AP 504 TO 4"/>
    <m/>
    <m/>
    <m/>
    <m/>
    <m/>
    <x v="2"/>
    <x v="2"/>
    <x v="1"/>
    <m/>
    <x v="2"/>
  </r>
  <r>
    <s v="68924ca09636feff24411ce5"/>
    <s v="993-2025"/>
    <s v="ALIX"/>
    <s v="YANETH"/>
    <s v="CUADROS"/>
    <s v="VARGAS"/>
    <s v="Nombre OK"/>
    <s v="Cédula de Ciudadanía"/>
    <n v="52479473"/>
    <x v="0"/>
    <n v="1"/>
    <s v="Caja Colombiana de Subsidio Familiar COLSUBSIDIO"/>
    <m/>
    <s v="BANCO DAVIVIENDA"/>
    <n v="132800000"/>
    <s v="993 30-Sep-2025"/>
    <n v="17082000"/>
    <s v="Banco Davivienda S.A."/>
    <n v="482800045544"/>
    <s v="CH"/>
    <s v="830053700"/>
    <s v="FIDUDAVIVIENDA FID P.A LA MARLENE**CUSEZAR S.A"/>
    <x v="32"/>
    <x v="85"/>
    <s v="AP 301 TO 4"/>
    <m/>
    <m/>
    <m/>
    <m/>
    <m/>
    <x v="2"/>
    <x v="2"/>
    <x v="1"/>
    <m/>
    <x v="2"/>
  </r>
  <r>
    <s v="6892564a9636feff24413027"/>
    <s v="993-2025"/>
    <s v="LINA"/>
    <s v="MARIA"/>
    <s v="LIZARAZO"/>
    <s v="ROBAYO"/>
    <s v="Nombre OK"/>
    <s v="Cédula de Ciudadanía"/>
    <n v="1013680861"/>
    <x v="0"/>
    <n v="1"/>
    <s v="Caja Colombiana de Subsidio Familiar COLSUBSIDIO"/>
    <m/>
    <s v="BANCO DAVIVIENDA"/>
    <n v="100800000"/>
    <s v="993 30-Sep-2025"/>
    <n v="17082000"/>
    <s v="Banco Davivienda S.A."/>
    <n v="482800045544"/>
    <s v="CH"/>
    <s v="830053700"/>
    <s v="FIDUDAVIVIENDA FID P.A LA MARLENE**CUSEZAR S.A"/>
    <x v="32"/>
    <x v="85"/>
    <s v="AP 602 TO 20"/>
    <m/>
    <m/>
    <m/>
    <m/>
    <m/>
    <x v="2"/>
    <x v="9"/>
    <x v="1"/>
    <m/>
    <x v="2"/>
  </r>
  <r>
    <s v="6893c9e13206da590354a9dc"/>
    <s v="929-2025"/>
    <s v="ERNESTINA"/>
    <s v=""/>
    <s v="BORBON"/>
    <s v="MORA"/>
    <s v="Nombre OK"/>
    <s v="Cédula de Ciudadanía"/>
    <n v="52634289"/>
    <x v="0"/>
    <n v="1"/>
    <s v="Caja Colombiana de Subsidio Familiar COLSUBSIDIO"/>
    <m/>
    <s v="BANCO DAVIVIENDA"/>
    <n v="140000000"/>
    <s v="929 17-Sep-2025"/>
    <n v="17082000"/>
    <s v="Banco Davivienda S.A."/>
    <n v="482800045544"/>
    <s v="CH"/>
    <s v="830053700"/>
    <s v="FIDUDAVIVIENDA FID P.A LA MARLENE**CUSEZAR S.A"/>
    <x v="32"/>
    <x v="85"/>
    <s v="AP 503 TO 2"/>
    <m/>
    <m/>
    <m/>
    <m/>
    <m/>
    <x v="2"/>
    <x v="2"/>
    <x v="1"/>
    <m/>
    <x v="2"/>
  </r>
  <r>
    <s v="689552a93206da590376c4d2"/>
    <s v="1262-2025"/>
    <s v="DIANA"/>
    <s v="SOFIA"/>
    <s v="MORA"/>
    <s v="NARANJO"/>
    <s v="Nombre OK"/>
    <s v="Cédula de Ciudadanía"/>
    <n v="1013636242"/>
    <x v="0"/>
    <n v="1"/>
    <s v="Caja de Compensación Familiar COMPENSAR"/>
    <m/>
    <s v="BANCO DAVIVIENDA"/>
    <n v="115700000"/>
    <s v="1262 28-Nov-2025"/>
    <n v="17082000"/>
    <s v="Banco Davivienda S.A."/>
    <n v="482800045544"/>
    <s v="CH"/>
    <s v="830053700"/>
    <s v="FIDUDAVIVIENDA FID P.A LA MARLENE**CUSEZAR S.A"/>
    <x v="32"/>
    <x v="85"/>
    <s v="AP 504  TO 16"/>
    <m/>
    <m/>
    <m/>
    <m/>
    <m/>
    <x v="2"/>
    <x v="2"/>
    <x v="1"/>
    <m/>
    <x v="2"/>
  </r>
  <r>
    <s v="68955ab33206da590376c794"/>
    <s v="963-2025"/>
    <s v="YURIDIA"/>
    <s v="ALEJANDRA"/>
    <s v="CRUZ"/>
    <s v="GONZALEZ"/>
    <s v="Nombre OK"/>
    <s v="Cédula de Ciudadanía"/>
    <n v="1019153661"/>
    <x v="0"/>
    <n v="1"/>
    <s v="Caja de Compensación Familiar COMPENSAR"/>
    <m/>
    <s v="F.N.A."/>
    <n v="141735000"/>
    <s v="963 23-Sep-2025"/>
    <n v="17082000"/>
    <s v="Banco Davivienda S.A."/>
    <n v="482800045544"/>
    <s v="CH"/>
    <s v="830053700"/>
    <s v="FIDUDAVIVIENDA FID P.A LA MARLENE**CUSEZAR S.A"/>
    <x v="32"/>
    <x v="85"/>
    <s v="AP 601 TO 5"/>
    <m/>
    <m/>
    <m/>
    <m/>
    <m/>
    <x v="2"/>
    <x v="2"/>
    <x v="1"/>
    <m/>
    <x v="2"/>
  </r>
  <r>
    <s v="68964b773206da590398bdc7"/>
    <s v="963-2025"/>
    <s v="JULIAN"/>
    <s v="ANDRES"/>
    <s v="ALVAREZ"/>
    <s v="RAMOS"/>
    <s v="Nombre OK"/>
    <s v="Cédula de Ciudadanía"/>
    <n v="1022417421"/>
    <x v="0"/>
    <n v="1"/>
    <s v="Ninguno"/>
    <m/>
    <s v="BANCOLOMBIA"/>
    <n v="150000000"/>
    <s v="963 23-Sep-2025"/>
    <n v="17082000"/>
    <s v="Banco Davivienda S.A."/>
    <n v="482800045544"/>
    <s v="CH"/>
    <s v="830053700"/>
    <s v="FIDUDAVIVIENDA FID P.A LA MARLENE**CUSEZAR S.A"/>
    <x v="32"/>
    <x v="85"/>
    <s v="AP 201 TO 1"/>
    <m/>
    <m/>
    <m/>
    <m/>
    <m/>
    <x v="2"/>
    <x v="2"/>
    <x v="1"/>
    <m/>
    <x v="2"/>
  </r>
  <r>
    <s v="689a47d88a0f0c4711b03809"/>
    <s v="963-2025"/>
    <s v="ANA"/>
    <s v="PATRICIA"/>
    <s v="SILVA"/>
    <s v="ALBARRACIN"/>
    <s v="Nombre OK"/>
    <s v="Cédula de Ciudadanía"/>
    <n v="1019112844"/>
    <x v="0"/>
    <n v="1"/>
    <s v="Caja de Compensación Familiar COMPENSAR"/>
    <n v="42705000"/>
    <s v="BANCO DAVIVIENDA"/>
    <n v="119232500"/>
    <s v="963 23-Sep-2025"/>
    <n v="17082000"/>
    <s v="Banco Davivienda S.A."/>
    <n v="482800045544"/>
    <s v="CH"/>
    <s v="830053700"/>
    <s v="FIDUDAVIVIENDA FID P.A LA MARLENE**CUSEZAR S.A"/>
    <x v="32"/>
    <x v="85"/>
    <s v="AP 604 TO 24"/>
    <n v="0"/>
    <n v="0"/>
    <n v="195019500"/>
    <s v="48-43,7"/>
    <d v="2026-03-30T00:00:00"/>
    <x v="3"/>
    <x v="6"/>
    <x v="7"/>
    <m/>
    <x v="2"/>
  </r>
  <r>
    <s v="689a635e8a0f0c4711b0a433"/>
    <s v="963-2025"/>
    <s v="JEIMMY"/>
    <s v="LORENA"/>
    <s v="MATEUS"/>
    <s v="ASCANIO"/>
    <s v="Nombre OK"/>
    <s v="Cédula de Ciudadanía"/>
    <n v="1019108412"/>
    <x v="0"/>
    <n v="1"/>
    <s v="Ninguno"/>
    <m/>
    <s v="BANCOLOMBIA"/>
    <n v="100653140"/>
    <s v="963 23-Sep-2025"/>
    <n v="17082000"/>
    <s v="Banco Davivienda S.A."/>
    <n v="482800045544"/>
    <s v="CH"/>
    <s v="830053700"/>
    <s v="FIDUDAVIVIENDA FID P.A LA MARLENE**CUSEZAR S.A"/>
    <x v="32"/>
    <x v="85"/>
    <s v="AP 601 TO 24"/>
    <m/>
    <m/>
    <m/>
    <m/>
    <m/>
    <x v="2"/>
    <x v="2"/>
    <x v="1"/>
    <m/>
    <x v="2"/>
  </r>
  <r>
    <s v="689b908f8a0f0c4711d3b30c"/>
    <s v="1262-2025"/>
    <s v="LEIDY"/>
    <s v="LORENA"/>
    <s v="BOBADILLA"/>
    <s v="MARTINEZ"/>
    <s v="Nombre OK"/>
    <s v="Cédula de Ciudadanía"/>
    <n v="1026588224"/>
    <x v="0"/>
    <n v="1"/>
    <s v="Caja Colombiana de Subsidio Familiar COLSUBSIDIO"/>
    <m/>
    <s v="BANCO BOGOTA"/>
    <n v="123622836"/>
    <s v="1262 28-Nov-2025"/>
    <n v="17082000"/>
    <s v="Banco Davivienda S.A."/>
    <n v="482800045544"/>
    <s v="CH"/>
    <s v="830053700"/>
    <s v="FIDUDAVIVIENDA FID P.A LA MARLENE**CUSEZAR S.A"/>
    <x v="32"/>
    <x v="85"/>
    <s v="AP 402 TO 3"/>
    <m/>
    <m/>
    <m/>
    <m/>
    <m/>
    <x v="2"/>
    <x v="2"/>
    <x v="1"/>
    <m/>
    <x v="2"/>
  </r>
  <r>
    <s v="689d06db860e319a6f2f9d78"/>
    <s v="1022-2025"/>
    <s v="ANA"/>
    <s v="MAYERLI"/>
    <s v="QUINTERO"/>
    <s v="QUINTERO"/>
    <s v="Nombre OK"/>
    <s v="Cédula de Ciudadanía"/>
    <n v="1109413711"/>
    <x v="0"/>
    <n v="1"/>
    <s v="Caja Colombiana de Subsidio Familiar COLSUBSIDIO"/>
    <m/>
    <s v="BANCO DAVIVIENDA"/>
    <n v="102800000"/>
    <s v="1022 02-Oct-2025"/>
    <n v="17082000"/>
    <s v="Banco Davivienda S.A."/>
    <n v="482800045544"/>
    <s v="CH"/>
    <s v="830053700"/>
    <s v="FIDUDAVIVIENDA FID P.A LA MARLENE**CUSEZAR S.A"/>
    <x v="32"/>
    <x v="85"/>
    <s v="AP 102 TO 18"/>
    <m/>
    <m/>
    <m/>
    <m/>
    <m/>
    <x v="2"/>
    <x v="2"/>
    <x v="1"/>
    <m/>
    <x v="2"/>
  </r>
  <r>
    <s v="689e2055bb41da2b656aefc4"/>
    <s v="1262-2025"/>
    <s v="ARNOL"/>
    <s v="ANDREY"/>
    <s v="MARTINEZ"/>
    <s v="PIZA"/>
    <s v="Nombre OK"/>
    <s v="Cédula de Ciudadanía"/>
    <n v="1012439687"/>
    <x v="0"/>
    <n v="1"/>
    <s v="Caja Colombiana de Subsidio Familiar COLSUBSIDIO"/>
    <m/>
    <s v="BANCO DAVIVIENDA"/>
    <n v="117538750"/>
    <s v="1262 28-Nov-2025"/>
    <n v="17082000"/>
    <s v="Banco Davivienda S.A."/>
    <n v="482800045544"/>
    <s v="CH"/>
    <s v="830053700"/>
    <s v="FIDUDAVIVIENDA FID P.A LA MARLENE**CUSEZAR S.A"/>
    <x v="32"/>
    <x v="85"/>
    <s v="AP 403 TO 26"/>
    <m/>
    <m/>
    <m/>
    <m/>
    <m/>
    <x v="2"/>
    <x v="2"/>
    <x v="1"/>
    <m/>
    <x v="2"/>
  </r>
  <r>
    <s v="689f49a9ecdc98c1e7077965"/>
    <s v="1022-2025"/>
    <s v="JONATAN"/>
    <s v="JOAN"/>
    <s v="LOPEZ"/>
    <s v="GOMEZ"/>
    <s v="Nombre OK"/>
    <s v="Cédula de Ciudadanía"/>
    <n v="1022377705"/>
    <x v="0"/>
    <n v="1"/>
    <s v="Caja Colombiana de Subsidio Familiar COLSUBSIDIO"/>
    <m/>
    <s v="BANCO DAVIVIENDA"/>
    <n v="120000000"/>
    <s v="1022 02-Oct-2025"/>
    <n v="17082000"/>
    <s v="Banco Davivienda S.A."/>
    <n v="482800045544"/>
    <s v="CH"/>
    <s v="830053700"/>
    <s v="FIDUDAVIVIENDA FID P.A LA MARLENE**CUSEZAR S.A"/>
    <x v="32"/>
    <x v="85"/>
    <s v="AP 302 TO 17"/>
    <m/>
    <m/>
    <m/>
    <m/>
    <m/>
    <x v="2"/>
    <x v="2"/>
    <x v="1"/>
    <m/>
    <x v="2"/>
  </r>
  <r>
    <s v="68a0f187ecdc98c1e7226095"/>
    <s v="1022-2025"/>
    <s v="LAURA"/>
    <s v="ALEJANDRA"/>
    <s v="RAMIREZ"/>
    <s v="HERNANDEZ"/>
    <s v="Nombre OK"/>
    <s v="Cédula de Ciudadanía"/>
    <n v="1233499661"/>
    <x v="0"/>
    <n v="1"/>
    <s v="Ninguno"/>
    <m/>
    <s v="BANCO DAVIVIENDA"/>
    <n v="139717000"/>
    <s v="1022 02-Oct-2025"/>
    <n v="17082000"/>
    <s v="Banco Davivienda S.A."/>
    <n v="482800045544"/>
    <s v="CH"/>
    <s v="830053700"/>
    <s v="FIDUDAVIVIENDA FID P.A LA MARLENE**CUSEZAR S.A"/>
    <x v="32"/>
    <x v="85"/>
    <s v="AP 103 TO 28"/>
    <m/>
    <m/>
    <m/>
    <m/>
    <m/>
    <x v="2"/>
    <x v="2"/>
    <x v="1"/>
    <m/>
    <x v="2"/>
  </r>
  <r>
    <s v="68a734a56bb39afe50bbf9fc"/>
    <s v="1078-2025"/>
    <s v="EDGAR"/>
    <s v="GIOVANNI"/>
    <s v="RUGE"/>
    <s v="MORENO"/>
    <s v="Nombre OK"/>
    <s v="Cédula de Ciudadanía"/>
    <n v="1012341255"/>
    <x v="0"/>
    <n v="1"/>
    <s v="Caja de Compensación Familiar CAFAM"/>
    <n v="42705000"/>
    <s v="BANCO DAVIVIENDA"/>
    <n v="114265500"/>
    <s v="1078 20-Oct-2025"/>
    <n v="17082000"/>
    <s v="Banco Davivienda S.A."/>
    <n v="482800045544"/>
    <s v="CH"/>
    <s v="830053700"/>
    <s v="FIDUDAVIVIENDA FID P.A LA MARLENE**CUSEZAR S.A"/>
    <x v="32"/>
    <x v="85"/>
    <s v="AP 302 TO 25"/>
    <n v="0"/>
    <n v="0"/>
    <n v="195019500"/>
    <s v="48-43,7"/>
    <d v="2026-03-30T00:00:00"/>
    <x v="3"/>
    <x v="6"/>
    <x v="7"/>
    <m/>
    <x v="2"/>
  </r>
  <r>
    <s v="68a734f06bb39afe50bbfad3"/>
    <s v="1078-2025"/>
    <s v="NATALY"/>
    <s v=""/>
    <s v="TELLEZ"/>
    <s v="CUEVAS"/>
    <s v="Nombre OK"/>
    <s v="Cédula de Ciudadanía"/>
    <n v="1024512915"/>
    <x v="0"/>
    <n v="1"/>
    <s v="Ninguno"/>
    <m/>
    <s v="F.N.A."/>
    <n v="140000000"/>
    <s v="1078 20-Oct-2025"/>
    <n v="17082000"/>
    <s v="Banco Davivienda S.A."/>
    <n v="482800045544"/>
    <s v="CH"/>
    <s v="830053700"/>
    <s v="FIDUDAVIVIENDA FID P.A LA MARLENE**CUSEZAR S.A"/>
    <x v="32"/>
    <x v="85"/>
    <s v="AP 102 TO 2"/>
    <m/>
    <m/>
    <m/>
    <m/>
    <m/>
    <x v="2"/>
    <x v="2"/>
    <x v="1"/>
    <m/>
    <x v="2"/>
  </r>
  <r>
    <s v="68a740f63c3d12955d715f7f"/>
    <s v="1078-2025"/>
    <s v="YAQUELIN"/>
    <s v=""/>
    <s v="BUITRAGO"/>
    <s v="HERNANDEZ"/>
    <s v="Nombre OK"/>
    <s v="Cédula de Ciudadanía"/>
    <n v="40449926"/>
    <x v="0"/>
    <n v="1"/>
    <s v="Caja Colombiana de Subsidio Familiar COLSUBSIDIO"/>
    <n v="42705000"/>
    <s v="BANCO DAVIVIENDA"/>
    <n v="106468500"/>
    <s v="1078 20-Oct-2025"/>
    <n v="17082000"/>
    <s v="Banco Davivienda S.A."/>
    <n v="482800045544"/>
    <s v="CH"/>
    <s v="830053700"/>
    <s v="FIDUDAVIVIENDA FID P.A LA MARLENE**CUSEZAR S.A"/>
    <x v="32"/>
    <x v="85"/>
    <s v="AP 202 TO 26"/>
    <n v="0"/>
    <n v="0"/>
    <n v="177937500"/>
    <s v="41-38,22"/>
    <d v="2026-03-30T00:00:00"/>
    <x v="3"/>
    <x v="6"/>
    <x v="7"/>
    <m/>
    <x v="2"/>
  </r>
  <r>
    <s v="68a79526a38981547ba2804c"/>
    <s v="1022-2025"/>
    <s v="ANA"/>
    <s v="YABETTY"/>
    <s v="CUNCANCHUN"/>
    <s v="SIERRA"/>
    <s v="Nombre OK"/>
    <s v="Cédula de Ciudadanía"/>
    <n v="1032432875"/>
    <x v="0"/>
    <n v="1"/>
    <s v="Caja Colombiana de Subsidio Familiar COLSUBSIDIO"/>
    <m/>
    <s v="BANCO DAVIVIENDA"/>
    <n v="102800000"/>
    <s v="1022 02-Oct-2025"/>
    <n v="17082000"/>
    <s v="Banco Davivienda S.A."/>
    <n v="482800045544"/>
    <s v="CH"/>
    <s v="830053700"/>
    <s v="FIDUDAVIVIENDA FID P.A LA MARLENE**CUSEZAR S.A"/>
    <x v="32"/>
    <x v="85"/>
    <s v="AP 602 TO 27"/>
    <m/>
    <m/>
    <m/>
    <m/>
    <m/>
    <x v="2"/>
    <x v="2"/>
    <x v="1"/>
    <m/>
    <x v="2"/>
  </r>
  <r>
    <s v="68a88e1303c0157bd5e6fdfd"/>
    <s v="1078-2025"/>
    <s v="JOHN"/>
    <s v="JAVIER"/>
    <s v="VALENCIA"/>
    <s v="MARULANDA"/>
    <s v="Nombre OK"/>
    <s v="Cédula de Ciudadanía"/>
    <n v="79742375"/>
    <x v="0"/>
    <n v="1"/>
    <s v="Caja de Compensación Familiar de Cundinamarca - COMFACUNDI"/>
    <m/>
    <s v="BANCO DAVIVIENDA"/>
    <n v="115300000"/>
    <s v="1078 20-Oct-2025"/>
    <n v="17082000"/>
    <s v="Banco Davivienda S.A."/>
    <n v="482800045544"/>
    <s v="CH"/>
    <s v="830053700"/>
    <s v="FIDUDAVIVIENDA FID P.A LA MARLENE**CUSEZAR S.A"/>
    <x v="32"/>
    <x v="85"/>
    <s v="AP 201 TO 17"/>
    <m/>
    <m/>
    <m/>
    <m/>
    <m/>
    <x v="2"/>
    <x v="2"/>
    <x v="1"/>
    <m/>
    <x v="2"/>
  </r>
  <r>
    <s v="68af3a34c04492e5615d94a1"/>
    <s v="1078-2025"/>
    <s v="BLANCA"/>
    <s v="LUCENA"/>
    <s v="NEIRA"/>
    <s v="AMAYA"/>
    <s v="Nombre OK"/>
    <s v="Cédula de Ciudadanía"/>
    <n v="21032635"/>
    <x v="0"/>
    <n v="1"/>
    <s v="Caja de Compensación Familiar COMPENSAR"/>
    <m/>
    <s v="BANCO DAVIVIENDA"/>
    <n v="130200000"/>
    <s v="1078 20-Oct-2025"/>
    <n v="17082000"/>
    <s v="Banco Davivienda S.A."/>
    <n v="482800045544"/>
    <s v="CH"/>
    <s v="830053700"/>
    <s v="FIDUDAVIVIENDA FID P.A LA MARLENE**CUSEZAR S.A"/>
    <x v="32"/>
    <x v="85"/>
    <s v="AP 303 TO 8"/>
    <m/>
    <m/>
    <m/>
    <m/>
    <m/>
    <x v="2"/>
    <x v="2"/>
    <x v="1"/>
    <m/>
    <x v="2"/>
  </r>
  <r>
    <s v="68af436fc04492e56165e0c4"/>
    <s v="1078-2025"/>
    <s v="LEIDY"/>
    <s v="JOHANNA"/>
    <s v="CUBILLOS"/>
    <s v="CADENA"/>
    <s v="Nombre OK"/>
    <s v="Cédula de Ciudadanía"/>
    <n v="1022354040"/>
    <x v="0"/>
    <n v="1"/>
    <s v="Caja Colombiana de Subsidio Familiar COLSUBSIDIO"/>
    <m/>
    <s v="BANCO DAVIVIENDA"/>
    <n v="104000000"/>
    <s v="1078 20-Oct-2025"/>
    <n v="17082000"/>
    <s v="Banco Davivienda S.A."/>
    <n v="482800045544"/>
    <s v="CH"/>
    <s v="830053700"/>
    <s v="FIDUDAVIVIENDA FID P.A LA MARLENE**CUSEZAR S.A"/>
    <x v="32"/>
    <x v="85"/>
    <s v="AP 304 TO 17"/>
    <m/>
    <m/>
    <m/>
    <m/>
    <m/>
    <x v="2"/>
    <x v="2"/>
    <x v="1"/>
    <m/>
    <x v="2"/>
  </r>
  <r>
    <s v="68b1be0956a393247b483f49"/>
    <s v="1072-2025"/>
    <s v="BRYAM"/>
    <s v="STEVEN"/>
    <s v="CORREA"/>
    <s v="QUINTERO"/>
    <s v="Nombre OK"/>
    <s v="Cédula de Ciudadanía"/>
    <n v="1033729807"/>
    <x v="0"/>
    <n v="1"/>
    <s v="Ninguno"/>
    <m/>
    <s v="F.N.A."/>
    <n v="137362000"/>
    <s v="1072 20-Oct-2025"/>
    <n v="17082000"/>
    <s v="Banco Davivienda S.A."/>
    <n v="482800045544"/>
    <s v="CH"/>
    <s v="830053700"/>
    <s v="FIDUDAVIVIENDA FID P.A LA MARLENE**CUSEZAR S.A"/>
    <x v="32"/>
    <x v="85"/>
    <s v="AP 103 TO 1"/>
    <m/>
    <m/>
    <m/>
    <m/>
    <m/>
    <x v="2"/>
    <x v="2"/>
    <x v="1"/>
    <m/>
    <x v="2"/>
  </r>
  <r>
    <s v="68b7413280e3a7b01a822706"/>
    <s v="1267-2025"/>
    <s v="RAUL"/>
    <s v=""/>
    <s v="MARTINEZ"/>
    <s v="HURTADO"/>
    <s v="Nombre OK"/>
    <s v="Cédula de Ciudadanía"/>
    <n v="11938264"/>
    <x v="0"/>
    <n v="1"/>
    <s v="Caja Colombiana de Subsidio Familiar COLSUBSIDIO"/>
    <m/>
    <s v="OTROS"/>
    <n v="150000000"/>
    <s v="1267 28-Nov-2025"/>
    <n v="17082000"/>
    <s v="Banco Davivienda S.A."/>
    <n v="482800045544"/>
    <s v="CH"/>
    <s v="830053700"/>
    <s v="FIDUDAVIVIENDA FID P.A LA MARLENE**CUSEZAR S.A"/>
    <x v="32"/>
    <x v="85"/>
    <s v="AP 201 TO 4"/>
    <m/>
    <m/>
    <m/>
    <m/>
    <m/>
    <x v="2"/>
    <x v="2"/>
    <x v="1"/>
    <m/>
    <x v="2"/>
  </r>
  <r>
    <s v="68b87bd137132622bbadeb90"/>
    <s v="1267-2025"/>
    <s v="MARIO"/>
    <s v="ALBERTO"/>
    <s v="ECHAVARRIA"/>
    <s v="PUERTO"/>
    <s v="Nombre OK"/>
    <s v="Cédula de Ciudadanía"/>
    <n v="1013629915"/>
    <x v="0"/>
    <n v="1"/>
    <s v="Caja de Compensación Familiar COMPENSAR"/>
    <m/>
    <s v="BANCO DAVIVIENDA"/>
    <n v="102800000"/>
    <s v="1267 28-Nov-2025"/>
    <n v="17082000"/>
    <s v="Banco Davivienda S.A."/>
    <n v="482800045544"/>
    <s v="CH"/>
    <s v="830053700"/>
    <s v="FIDUDAVIVIENDA FID P.A LA MARLENE**CUSEZAR S.A"/>
    <x v="32"/>
    <x v="85"/>
    <s v="AP 603  TO 16"/>
    <m/>
    <m/>
    <m/>
    <m/>
    <m/>
    <x v="2"/>
    <x v="2"/>
    <x v="1"/>
    <m/>
    <x v="2"/>
  </r>
  <r>
    <s v="68b87ff737132622bbaf4cbd"/>
    <s v="1267-2025"/>
    <s v="HARRY"/>
    <s v=""/>
    <s v="ARROYO"/>
    <s v="GRUESO"/>
    <s v="Nombre OK"/>
    <s v="Cédula de Ciudadanía"/>
    <n v="1023883371"/>
    <x v="0"/>
    <n v="1"/>
    <s v="Ninguno"/>
    <m/>
    <s v="BANCO DAVIVIENDA"/>
    <n v="156016000"/>
    <s v="1267 28-Nov-2025"/>
    <n v="17082000"/>
    <s v="Banco Davivienda S.A."/>
    <n v="482800045544"/>
    <s v="CH"/>
    <s v="830053700"/>
    <s v="FIDUDAVIVIENDA FID P.A LA MARLENE**CUSEZAR S.A"/>
    <x v="32"/>
    <x v="85"/>
    <s v="AP 201 TO 23"/>
    <m/>
    <m/>
    <m/>
    <m/>
    <m/>
    <x v="2"/>
    <x v="2"/>
    <x v="1"/>
    <m/>
    <x v="2"/>
  </r>
  <r>
    <s v="68b8a15937132622bbb0de8c"/>
    <s v="1267-2025"/>
    <s v="YEISON"/>
    <s v="SMITH"/>
    <s v="PARDO"/>
    <s v="AGUILERA"/>
    <s v="Nombre OK"/>
    <s v="Cédula de Ciudadanía"/>
    <n v="1101174546"/>
    <x v="0"/>
    <n v="1"/>
    <s v="Caja Colombiana de Subsidio Familiar COLSUBSIDIO"/>
    <m/>
    <s v="BANCO DAVIVIENDA"/>
    <n v="131000000"/>
    <s v="1267 28-Nov-2025"/>
    <n v="17082000"/>
    <s v="Banco Davivienda S.A."/>
    <n v="482800045544"/>
    <s v="CH"/>
    <s v="830053700"/>
    <s v="FIDUDAVIVIENDA FID P.A LA MARLENE**CUSEZAR S.A"/>
    <x v="32"/>
    <x v="85"/>
    <s v="AP 202 TO 9"/>
    <m/>
    <m/>
    <m/>
    <m/>
    <m/>
    <x v="2"/>
    <x v="2"/>
    <x v="1"/>
    <m/>
    <x v="2"/>
  </r>
  <r>
    <s v="68b8b7cc37132622bbb15a2a"/>
    <s v="1267-2025"/>
    <s v="ANGIE"/>
    <s v="PAOLA"/>
    <s v="GONZALEZ"/>
    <s v="SUAREZ"/>
    <s v="Nombre OK"/>
    <s v="Cédula de Ciudadanía"/>
    <n v="1019135941"/>
    <x v="0"/>
    <n v="1"/>
    <s v="Caja Colombiana de Subsidio Familiar COLSUBSIDIO"/>
    <m/>
    <s v="BANCO BBVA"/>
    <n v="113700000"/>
    <s v="1267 28-Nov-2025"/>
    <n v="17082000"/>
    <s v="Banco Davivienda S.A."/>
    <n v="482800045544"/>
    <s v="CH"/>
    <s v="830053700"/>
    <s v="FIDUDAVIVIENDA FID P.A LA MARLENE**CUSEZAR S.A"/>
    <x v="32"/>
    <x v="85"/>
    <s v="AP 303 TO 24"/>
    <m/>
    <m/>
    <m/>
    <m/>
    <m/>
    <x v="2"/>
    <x v="5"/>
    <x v="1"/>
    <m/>
    <x v="2"/>
  </r>
  <r>
    <s v="68bca8d7a9cd2b52ca67e87a"/>
    <s v="1267-2025"/>
    <s v="EDGAR"/>
    <s v="JOHAN"/>
    <s v="ROMERO"/>
    <s v="DELGADO"/>
    <s v="Nombre OK"/>
    <s v="Cédula de Ciudadanía"/>
    <n v="1012435391"/>
    <x v="0"/>
    <n v="1"/>
    <s v="Ninguno"/>
    <m/>
    <s v="BANCO DAVIVIENDA"/>
    <n v="123200000"/>
    <s v="1267 28-Nov-2025"/>
    <n v="17082000"/>
    <s v="Banco Davivienda S.A."/>
    <n v="482800045544"/>
    <s v="CH"/>
    <s v="830053700"/>
    <s v="FIDUDAVIVIENDA FID P.A LA MARLENE**CUSEZAR S.A"/>
    <x v="32"/>
    <x v="85"/>
    <s v="AP 302 TO 26"/>
    <m/>
    <m/>
    <m/>
    <m/>
    <m/>
    <x v="2"/>
    <x v="2"/>
    <x v="1"/>
    <m/>
    <x v="2"/>
  </r>
  <r>
    <s v="68c1ab5852f3f95c58682ddd"/>
    <s v="1266-2025"/>
    <s v="THALIA"/>
    <s v=""/>
    <s v="PATIÑO"/>
    <s v="BERDUGO"/>
    <s v="Nombre OK"/>
    <s v="Cédula de Ciudadanía"/>
    <n v="1010224277"/>
    <x v="0"/>
    <n v="1"/>
    <s v="Ninguno"/>
    <m/>
    <s v="BANCO DAVIVIENDA"/>
    <n v="143000000"/>
    <s v="1266 28-Nov-2025"/>
    <n v="17082000"/>
    <s v="Banco Davivienda S.A."/>
    <n v="482800045544"/>
    <s v="CH"/>
    <s v="830053700"/>
    <s v="FIDUDAVIVIENDA FID P.A LA MARLENE**CUSEZAR S.A"/>
    <x v="32"/>
    <x v="85"/>
    <s v="AP 202 TO 19"/>
    <m/>
    <m/>
    <m/>
    <m/>
    <m/>
    <x v="2"/>
    <x v="2"/>
    <x v="1"/>
    <m/>
    <x v="2"/>
  </r>
  <r>
    <s v="68c1ab5852f3f95c58682ddd"/>
    <s v="1266-2025"/>
    <s v="YAMILE"/>
    <s v=""/>
    <s v="BERDUGO"/>
    <s v="PEDRAZA"/>
    <s v="Nombre OK"/>
    <s v="Cédula de Ciudadanía"/>
    <n v="46375206"/>
    <x v="2"/>
    <n v="0"/>
    <s v="Ninguno"/>
    <m/>
    <s v="BANCO DAVIVIENDA"/>
    <n v="143000000"/>
    <s v="1266 28-Nov-2025"/>
    <n v="17082000"/>
    <s v="Banco Davivienda S.A."/>
    <n v="482800045544"/>
    <s v="CH"/>
    <s v="830053700"/>
    <s v="FIDUDAVIVIENDA FID P.A LA MARLENE**CUSEZAR S.A"/>
    <x v="32"/>
    <x v="85"/>
    <s v="AP 202 TO 19"/>
    <m/>
    <m/>
    <m/>
    <m/>
    <m/>
    <x v="2"/>
    <x v="2"/>
    <x v="1"/>
    <m/>
    <x v="2"/>
  </r>
  <r>
    <s v="68c1b26752f3f95c586850bd"/>
    <s v="1266-2025"/>
    <s v="ANGIE"/>
    <s v="JASBLEYDI"/>
    <s v="CAÑON"/>
    <s v="RODRIGUEZ"/>
    <s v="Nombre OK"/>
    <s v="Cédula de Ciudadanía"/>
    <n v="1080295448"/>
    <x v="0"/>
    <n v="1"/>
    <s v="Ninguno"/>
    <m/>
    <s v="BANCO DAVIVIENDA"/>
    <n v="140000000"/>
    <s v="1266 28-Nov-2025"/>
    <n v="17082000"/>
    <s v="Banco Davivienda S.A."/>
    <n v="482800045544"/>
    <s v="CH"/>
    <s v="830053700"/>
    <s v="FIDUDAVIVIENDA FID P.A LA MARLENE**CUSEZAR S.A"/>
    <x v="32"/>
    <x v="85"/>
    <s v="AP 102 TO 5"/>
    <m/>
    <m/>
    <m/>
    <m/>
    <m/>
    <x v="2"/>
    <x v="2"/>
    <x v="1"/>
    <m/>
    <x v="2"/>
  </r>
  <r>
    <s v="68c2f9e6216e7a8afd08d3ec"/>
    <s v="1266-2025"/>
    <s v="ANGIE"/>
    <s v="YULIETH"/>
    <s v="VALLEJO"/>
    <s v="ROBAYO"/>
    <s v="Nombre OK"/>
    <s v="Cédula de Ciudadanía"/>
    <n v="1005701140"/>
    <x v="0"/>
    <n v="1"/>
    <s v="Caja Colombiana de Subsidio Familiar COLSUBSIDIO"/>
    <m/>
    <s v="BANCO DAVIVIENDA"/>
    <n v="120000000"/>
    <s v="1266 28-Nov-2025"/>
    <n v="17082000"/>
    <s v="Banco Davivienda S.A."/>
    <n v="482800045544"/>
    <s v="CH"/>
    <s v="830053700"/>
    <s v="FIDUDAVIVIENDA FID P.A LA MARLENE**CUSEZAR S.A"/>
    <x v="32"/>
    <x v="85"/>
    <s v="AP 301 TO 27"/>
    <m/>
    <m/>
    <m/>
    <m/>
    <m/>
    <x v="2"/>
    <x v="2"/>
    <x v="1"/>
    <m/>
    <x v="2"/>
  </r>
  <r>
    <s v="68c447bc216e7a8afd1cae5a"/>
    <s v="1266-2025"/>
    <s v="HERMINIA"/>
    <s v=""/>
    <s v="LOPEZ"/>
    <s v="RODRIGUEZ"/>
    <s v="Nombre OK"/>
    <s v="Cédula de Ciudadanía"/>
    <n v="53068492"/>
    <x v="0"/>
    <n v="1"/>
    <s v="Ninguno"/>
    <m/>
    <s v="F.N.A."/>
    <n v="115000000"/>
    <s v="1266 28-Nov-2025"/>
    <n v="17082000"/>
    <s v="Banco Davivienda S.A."/>
    <n v="482800045544"/>
    <s v="CH"/>
    <s v="830053700"/>
    <s v="FIDUDAVIVIENDA FID P.A LA MARLENE**CUSEZAR S.A"/>
    <x v="32"/>
    <x v="85"/>
    <s v="AP 102 TO 21"/>
    <m/>
    <m/>
    <m/>
    <m/>
    <m/>
    <x v="2"/>
    <x v="2"/>
    <x v="1"/>
    <m/>
    <x v="2"/>
  </r>
  <r>
    <s v="68c5b00a216e7a8afd37d741"/>
    <s v="1537-2025"/>
    <s v="PEDRO"/>
    <s v="ALEJANDRO"/>
    <s v="BUENAVENTURA"/>
    <s v="CAMARGO"/>
    <s v="Nombre OK"/>
    <s v="Cédula de Ciudadanía"/>
    <n v="1000019557"/>
    <x v="0"/>
    <n v="1"/>
    <s v="Caja de Compensación Familiar CAFAM"/>
    <m/>
    <s v="BANCO DAVIVIENDA"/>
    <n v="131565000"/>
    <s v="1537 24-Dic-2025"/>
    <n v="17082000"/>
    <s v="Banco Davivienda S.A."/>
    <n v="482800045544"/>
    <s v="CH"/>
    <s v="830053700"/>
    <s v="FIDUDAVIVIENDA FID P.A LA MARLENE**CUSEZAR S.A"/>
    <x v="32"/>
    <x v="85"/>
    <s v="AP 403 TO 18"/>
    <m/>
    <m/>
    <m/>
    <m/>
    <m/>
    <x v="2"/>
    <x v="2"/>
    <x v="1"/>
    <m/>
    <x v="2"/>
  </r>
  <r>
    <s v="68d31846532c243a87787b95"/>
    <s v="1259-2025"/>
    <s v="MARIA"/>
    <s v="STEFANIA"/>
    <s v="DIAZ"/>
    <s v="MELO"/>
    <s v="Nombre OK"/>
    <s v="Cédula de Ciudadanía"/>
    <n v="1193224924"/>
    <x v="0"/>
    <n v="1"/>
    <s v="Ninguno"/>
    <m/>
    <s v="F.N.A."/>
    <n v="184913000"/>
    <s v="1259 28-Nov-2025"/>
    <n v="17082000"/>
    <s v="Banco Davivienda S.A."/>
    <n v="482800045544"/>
    <s v="CH"/>
    <s v="830053700"/>
    <s v="FIDUDAVIVIENDA FID P.A LA MARLENE**CUSEZAR S.A"/>
    <x v="32"/>
    <x v="85"/>
    <s v="AP 203 TO 1"/>
    <m/>
    <m/>
    <m/>
    <m/>
    <m/>
    <x v="2"/>
    <x v="2"/>
    <x v="1"/>
    <m/>
    <x v="2"/>
  </r>
  <r>
    <s v="68d8540af00f6b87848ab0e0"/>
    <s v="1261-2025"/>
    <s v="YEISON"/>
    <s v=""/>
    <s v="MAHECHA"/>
    <s v="SANCHEZ"/>
    <s v="Nombre OK"/>
    <s v="Cédula de Ciudadanía"/>
    <n v="14395654"/>
    <x v="0"/>
    <n v="1"/>
    <s v="Ninguno"/>
    <m/>
    <s v="BANCO DAVIVIENDA"/>
    <n v="120000000"/>
    <s v="1261 28-Nov-2025"/>
    <n v="17082000"/>
    <s v="Banco Davivienda S.A."/>
    <n v="482800045544"/>
    <s v="CH"/>
    <s v="830053700"/>
    <s v="FIDUDAVIVIENDA FID P.A LA MARLENE**CUSEZAR S.A"/>
    <x v="32"/>
    <x v="85"/>
    <s v="AP 202 TO 1"/>
    <m/>
    <m/>
    <m/>
    <m/>
    <m/>
    <x v="2"/>
    <x v="2"/>
    <x v="1"/>
    <m/>
    <x v="2"/>
  </r>
  <r>
    <s v="67113e016fd23d4cef983724"/>
    <s v="Sin-gnar"/>
    <s v="SANDRA"/>
    <s v="MILENA"/>
    <s v="OLAYA"/>
    <s v="MURILLO"/>
    <s v="Sin asignar"/>
    <s v="Cédula de Ciudadanía"/>
    <n v="52431140"/>
    <x v="0"/>
    <n v="1"/>
    <s v="Caja de Compensación Familiar COMPENSAR"/>
    <m/>
    <s v="BANCO DAVIVIENDA"/>
    <n v="139000000"/>
    <s v="Sin asignar"/>
    <s v="NA"/>
    <s v="NA"/>
    <s v="NA"/>
    <s v="NA"/>
    <s v="NA"/>
    <s v="NA"/>
    <x v="32"/>
    <x v="1"/>
    <s v="Sin asignar"/>
    <m/>
    <m/>
    <m/>
    <m/>
    <m/>
    <x v="4"/>
    <x v="12"/>
    <x v="1"/>
    <m/>
    <x v="2"/>
  </r>
  <r>
    <s v="679013c3b446e07e8d2a1c5e"/>
    <s v="Sin-gnar"/>
    <s v="ALEXANDRA"/>
    <s v=""/>
    <s v="BARRERA"/>
    <s v="LLANOS"/>
    <s v="Sin asignar"/>
    <s v="Cédula de Ciudadanía"/>
    <n v="1048821798"/>
    <x v="0"/>
    <n v="1"/>
    <s v="Caja de Compensación Familiar CAFAM"/>
    <m/>
    <s v="BANCOLOMBIA"/>
    <n v="58134000"/>
    <s v="Sin asignar"/>
    <s v="NA"/>
    <s v="NA"/>
    <s v="NA"/>
    <s v="NA"/>
    <s v="NA"/>
    <s v="NA"/>
    <x v="32"/>
    <x v="1"/>
    <s v="Sin asignar"/>
    <m/>
    <m/>
    <m/>
    <m/>
    <m/>
    <x v="4"/>
    <x v="12"/>
    <x v="1"/>
    <m/>
    <x v="2"/>
  </r>
  <r>
    <s v="6798f6a433bf2762de30300b"/>
    <s v="Sin-gnar"/>
    <s v="PAOLA"/>
    <s v="ANDREA"/>
    <s v="GOMEZ"/>
    <s v="BERMUDEZ"/>
    <s v="Sin asignar"/>
    <s v="Cédula de Ciudadanía"/>
    <n v="1018422304"/>
    <x v="0"/>
    <n v="1"/>
    <s v="Caja Colombiana de Subsidio Familiar COLSUBSIDIO"/>
    <m/>
    <s v="BANCO BOGOTA"/>
    <n v="5000000"/>
    <s v="Sin asignar"/>
    <s v="NA"/>
    <s v="NA"/>
    <s v="NA"/>
    <s v="NA"/>
    <s v="NA"/>
    <s v="NA"/>
    <x v="32"/>
    <x v="1"/>
    <s v="Sin asignar"/>
    <m/>
    <m/>
    <m/>
    <m/>
    <m/>
    <x v="4"/>
    <x v="11"/>
    <x v="1"/>
    <m/>
    <x v="2"/>
  </r>
  <r>
    <s v="67aa437f5e7e42f9f7dba775"/>
    <s v="Sin-gnar"/>
    <s v="KATHERIN"/>
    <s v="ALEJANDRA"/>
    <s v="ROJAS"/>
    <s v="GONZALEZ"/>
    <s v="Sin asignar"/>
    <s v="Cédula de Ciudadanía"/>
    <n v="1024583493"/>
    <x v="0"/>
    <n v="1"/>
    <s v="Caja Colombiana de Subsidio Familiar COLSUBSIDIO"/>
    <m/>
    <s v="F.N.A."/>
    <n v="65731000"/>
    <s v="Sin asignar"/>
    <s v="NA"/>
    <s v="NA"/>
    <s v="NA"/>
    <s v="NA"/>
    <s v="NA"/>
    <s v="NA"/>
    <x v="32"/>
    <x v="1"/>
    <s v="Sin asignar"/>
    <m/>
    <m/>
    <m/>
    <m/>
    <m/>
    <x v="4"/>
    <x v="11"/>
    <x v="1"/>
    <m/>
    <x v="2"/>
  </r>
  <r>
    <s v="67aa6d3169839762a7d8d24d"/>
    <s v="Sin-gnar"/>
    <s v="DEYVI"/>
    <s v="JULIAN"/>
    <s v="MENDEZ"/>
    <s v="PARDO"/>
    <s v="Sin asignar"/>
    <s v="Cédula de Ciudadanía"/>
    <n v="1012402946"/>
    <x v="0"/>
    <n v="1"/>
    <s v="Caja de Compensación Familiar COMPENSAR"/>
    <m/>
    <s v="OTROS"/>
    <n v="66049727"/>
    <s v="Sin asignar"/>
    <s v="NA"/>
    <s v="NA"/>
    <s v="NA"/>
    <s v="NA"/>
    <s v="NA"/>
    <s v="NA"/>
    <x v="32"/>
    <x v="1"/>
    <s v="Sin asignar"/>
    <m/>
    <m/>
    <m/>
    <m/>
    <m/>
    <x v="4"/>
    <x v="11"/>
    <x v="1"/>
    <m/>
    <x v="2"/>
  </r>
  <r>
    <s v="67ab4fdebada059883807709"/>
    <s v="Sin-gnar"/>
    <s v="IVONNE"/>
    <s v="ASTRID"/>
    <s v="ALMECIGA"/>
    <s v="CIFUENTES"/>
    <s v="Sin asignar"/>
    <s v="Cédula de Ciudadanía"/>
    <n v="1012389415"/>
    <x v="0"/>
    <n v="1"/>
    <s v="Caja de Compensación Familiar COMPENSAR"/>
    <m/>
    <s v="BANCO DAVIVIENDA"/>
    <n v="78000000"/>
    <s v="Sin asignar"/>
    <s v="NA"/>
    <s v="NA"/>
    <s v="NA"/>
    <s v="NA"/>
    <s v="NA"/>
    <s v="NA"/>
    <x v="32"/>
    <x v="1"/>
    <s v="Sin asignar"/>
    <m/>
    <m/>
    <m/>
    <m/>
    <m/>
    <x v="4"/>
    <x v="11"/>
    <x v="1"/>
    <m/>
    <x v="2"/>
  </r>
  <r>
    <s v="67bcd65127fa29cdaeead738"/>
    <s v="Sin-gnar"/>
    <s v="AA"/>
    <s v=""/>
    <s v="AA"/>
    <s v=""/>
    <s v="Sin asignar"/>
    <s v="Cédula de Ciudadanía"/>
    <n v="123456"/>
    <x v="0"/>
    <n v="1"/>
    <s v="Ninguno"/>
    <m/>
    <s v="Ninguno"/>
    <s v="-"/>
    <s v="Sin asignar"/>
    <s v="NA"/>
    <s v="NA"/>
    <s v="NA"/>
    <s v="NA"/>
    <s v="NA"/>
    <s v="NA"/>
    <x v="32"/>
    <x v="1"/>
    <s v="Sin asignar"/>
    <m/>
    <m/>
    <m/>
    <m/>
    <m/>
    <x v="2"/>
    <x v="12"/>
    <x v="1"/>
    <m/>
    <x v="2"/>
  </r>
  <r>
    <s v="67bde7b127fa29cdaeeb7707"/>
    <s v="Sin-gnar"/>
    <s v="ADELA"/>
    <s v=""/>
    <s v="VASQUEZ"/>
    <s v="LEAL"/>
    <s v="Sin asignar"/>
    <s v="Cédula de Ciudadanía"/>
    <n v="39723483"/>
    <x v="0"/>
    <n v="1"/>
    <s v="Caja Colombiana de Subsidio Familiar COLSUBSIDIO"/>
    <m/>
    <s v="OTROS"/>
    <n v="48487916"/>
    <s v="Sin asignar"/>
    <s v="NA"/>
    <s v="NA"/>
    <s v="NA"/>
    <s v="NA"/>
    <s v="NA"/>
    <s v="NA"/>
    <x v="32"/>
    <x v="1"/>
    <s v="Sin asignar"/>
    <m/>
    <m/>
    <m/>
    <m/>
    <m/>
    <x v="4"/>
    <x v="12"/>
    <x v="1"/>
    <m/>
    <x v="2"/>
  </r>
  <r>
    <s v="67bf851f27fa29cdaeecec79"/>
    <s v="Sin-gnar"/>
    <s v="LUISA"/>
    <s v="FERNANDA"/>
    <s v="SANCHEZ"/>
    <s v="MARTINEZ"/>
    <s v="Sin asignar"/>
    <s v="Cédula de Ciudadanía"/>
    <n v="1023861150"/>
    <x v="0"/>
    <n v="1"/>
    <s v="Caja Colombiana de Subsidio Familiar COLSUBSIDIO"/>
    <m/>
    <s v="BANCO BOGOTA"/>
    <n v="50553532"/>
    <s v="Sin asignar"/>
    <s v="NA"/>
    <s v="NA"/>
    <s v="NA"/>
    <s v="NA"/>
    <s v="NA"/>
    <s v="NA"/>
    <x v="32"/>
    <x v="1"/>
    <s v="Sin asignar"/>
    <m/>
    <m/>
    <m/>
    <m/>
    <m/>
    <x v="4"/>
    <x v="12"/>
    <x v="1"/>
    <m/>
    <x v="2"/>
  </r>
  <r>
    <s v="67bf851f27fa29cdaeecec79"/>
    <s v="Sin-gnar"/>
    <s v="HECTOR"/>
    <s v="EMILIO"/>
    <s v="TORRES"/>
    <s v="PENAGOS"/>
    <s v="Sin asignar"/>
    <s v="Cédula de Ciudadanía"/>
    <n v="79612230"/>
    <x v="1"/>
    <n v="0"/>
    <s v="Caja Colombiana de Subsidio Familiar COLSUBSIDIO"/>
    <m/>
    <s v="BANCO BOGOTA"/>
    <n v="50553532"/>
    <s v="Sin asignar"/>
    <s v="NA"/>
    <s v="NA"/>
    <s v="NA"/>
    <s v="NA"/>
    <s v="NA"/>
    <s v="NA"/>
    <x v="32"/>
    <x v="1"/>
    <s v="Sin asignar"/>
    <m/>
    <m/>
    <m/>
    <m/>
    <m/>
    <x v="4"/>
    <x v="12"/>
    <x v="1"/>
    <m/>
    <x v="2"/>
  </r>
  <r>
    <s v="67c0660830e26038ec08ee72"/>
    <s v="Sin-gnar"/>
    <s v="RUBIELA"/>
    <s v=""/>
    <s v="BELTRAN"/>
    <s v="VELASQUEZ"/>
    <s v="Sin asignar"/>
    <s v="Cédula de Ciudadanía"/>
    <n v="52436628"/>
    <x v="0"/>
    <n v="1"/>
    <s v="Caja de Compensación Familiar COMPENSAR"/>
    <m/>
    <s v="F.N.A."/>
    <n v="77507000"/>
    <s v="Sin asignar"/>
    <s v="NA"/>
    <s v="NA"/>
    <s v="NA"/>
    <s v="NA"/>
    <s v="NA"/>
    <s v="NA"/>
    <x v="32"/>
    <x v="1"/>
    <s v="Sin asignar"/>
    <m/>
    <m/>
    <m/>
    <m/>
    <m/>
    <x v="4"/>
    <x v="11"/>
    <x v="1"/>
    <m/>
    <x v="2"/>
  </r>
  <r>
    <s v="67c1e2961c57b9f49ac8f3e6"/>
    <s v="Sin-gnar"/>
    <s v="JULIETH"/>
    <s v="CAROLINA"/>
    <s v="MARTIN"/>
    <s v="GOMEZ"/>
    <s v="Sin asignar"/>
    <s v="Cédula de Ciudadanía"/>
    <n v="1032483449"/>
    <x v="0"/>
    <n v="1"/>
    <s v="Caja de Compensación Familiar COMPENSAR"/>
    <m/>
    <s v="OTROS"/>
    <n v="92929160"/>
    <s v="Sin asignar"/>
    <s v="NA"/>
    <s v="NA"/>
    <s v="NA"/>
    <s v="NA"/>
    <s v="NA"/>
    <s v="NA"/>
    <x v="32"/>
    <x v="1"/>
    <s v="Sin asignar"/>
    <m/>
    <m/>
    <m/>
    <m/>
    <m/>
    <x v="4"/>
    <x v="12"/>
    <x v="1"/>
    <m/>
    <x v="2"/>
  </r>
  <r>
    <s v="67c21fff3a0022d2efc99734"/>
    <s v="Sin-gnar"/>
    <s v="DIANA"/>
    <s v="PATRICIA"/>
    <s v="TORRES"/>
    <s v="RODRIGUEZ"/>
    <s v="Sin asignar"/>
    <s v="Cédula de Ciudadanía"/>
    <n v="1022923071"/>
    <x v="0"/>
    <n v="1"/>
    <s v="Caja de Compensación Familiar COMPENSAR"/>
    <m/>
    <s v="BANCO DAVIVIENDA"/>
    <n v="73300000"/>
    <s v="Sin asignar"/>
    <s v="NA"/>
    <s v="NA"/>
    <s v="NA"/>
    <s v="NA"/>
    <s v="NA"/>
    <s v="NA"/>
    <x v="32"/>
    <x v="1"/>
    <s v="Sin asignar"/>
    <m/>
    <m/>
    <m/>
    <m/>
    <m/>
    <x v="4"/>
    <x v="12"/>
    <x v="1"/>
    <m/>
    <x v="2"/>
  </r>
  <r>
    <s v="67d35a785bdb0aa7bff669a2"/>
    <s v="Sin-gnar"/>
    <s v="NELLY"/>
    <s v="JOHANA"/>
    <s v="MONROY"/>
    <s v="VARGAS"/>
    <s v="Sin asignar"/>
    <s v="Cédula de Ciudadanía"/>
    <n v="1018462701"/>
    <x v="0"/>
    <n v="1"/>
    <s v="Caja Colombiana de Subsidio Familiar COLSUBSIDIO"/>
    <m/>
    <s v="BANCO DAVIVIENDA"/>
    <n v="65000000"/>
    <s v="Sin asignar"/>
    <s v="NA"/>
    <s v="NA"/>
    <s v="NA"/>
    <s v="NA"/>
    <s v="NA"/>
    <s v="NA"/>
    <x v="32"/>
    <x v="1"/>
    <s v="Sin asignar"/>
    <m/>
    <m/>
    <m/>
    <m/>
    <m/>
    <x v="4"/>
    <x v="10"/>
    <x v="1"/>
    <m/>
    <x v="2"/>
  </r>
  <r>
    <s v="681e193b28060f8863491722"/>
    <s v="Sin-gnar"/>
    <s v="OLGA"/>
    <s v="LUCIA"/>
    <s v="ORTIZ"/>
    <s v="NUMPAQUE"/>
    <s v="Sin asignar"/>
    <s v="Cédula de Ciudadanía"/>
    <n v="52299478"/>
    <x v="0"/>
    <n v="1"/>
    <s v="Caja de Compensación Familiar CAFAM"/>
    <n v="39000000"/>
    <s v="BANCO DAVIVIENDA"/>
    <n v="50000000"/>
    <s v="Sin asignar"/>
    <s v="NA"/>
    <s v="NA"/>
    <s v="NA"/>
    <s v="NA"/>
    <s v="NA"/>
    <s v="NA"/>
    <x v="32"/>
    <x v="1"/>
    <s v="Sin asignar"/>
    <m/>
    <m/>
    <m/>
    <m/>
    <m/>
    <x v="4"/>
    <x v="4"/>
    <x v="1"/>
    <m/>
    <x v="2"/>
  </r>
  <r>
    <s v="681e193b28060f8863491722"/>
    <s v="Sin-gnar"/>
    <s v="JAIME"/>
    <s v=""/>
    <s v="SANTOS"/>
    <s v=""/>
    <s v="Sin asignar"/>
    <s v="Cédula de Ciudadanía"/>
    <n v="79827412"/>
    <x v="1"/>
    <n v="0"/>
    <s v="Caja de Compensación Familiar CAFAM"/>
    <n v="39000000"/>
    <s v="BANCO DAVIVIENDA"/>
    <n v="50000000"/>
    <s v="Sin asignar"/>
    <s v="NA"/>
    <s v="NA"/>
    <s v="NA"/>
    <s v="NA"/>
    <s v="NA"/>
    <s v="NA"/>
    <x v="32"/>
    <x v="1"/>
    <s v="Sin asignar"/>
    <m/>
    <m/>
    <m/>
    <m/>
    <m/>
    <x v="4"/>
    <x v="4"/>
    <x v="1"/>
    <m/>
    <x v="2"/>
  </r>
  <r>
    <s v="6823be329447d8036fefba44"/>
    <s v="Sin-gnar"/>
    <s v="MELODY"/>
    <s v="SIFARA"/>
    <s v="RENTERIA"/>
    <s v="FRIAS"/>
    <s v="Sin asignar"/>
    <s v="Cédula de Ciudadanía"/>
    <n v="1000125431"/>
    <x v="0"/>
    <n v="1"/>
    <s v="Caja de Compensación Familiar COMPENSAR"/>
    <m/>
    <s v="BANCO DAVIVIENDA"/>
    <n v="142968000"/>
    <s v="Sin asignar"/>
    <s v="NA"/>
    <s v="NA"/>
    <s v="NA"/>
    <s v="NA"/>
    <s v="NA"/>
    <s v="NA"/>
    <x v="32"/>
    <x v="1"/>
    <s v="Sin asignar"/>
    <m/>
    <m/>
    <m/>
    <m/>
    <m/>
    <x v="4"/>
    <x v="12"/>
    <x v="1"/>
    <m/>
    <x v="2"/>
  </r>
  <r>
    <s v="682605c9de4c12cc68bee899"/>
    <s v="Sin-gnar"/>
    <s v="AAAA"/>
    <s v="BBB"/>
    <s v="CCC"/>
    <s v="DDD"/>
    <s v="Sin asignar"/>
    <s v="Cédula de Ciudadanía"/>
    <n v="1000000"/>
    <x v="0"/>
    <n v="1"/>
    <s v="Ninguno"/>
    <m/>
    <s v="Ninguno"/>
    <s v="-"/>
    <s v="Sin asignar"/>
    <s v="NA"/>
    <s v="NA"/>
    <s v="NA"/>
    <s v="NA"/>
    <s v="NA"/>
    <s v="NA"/>
    <x v="32"/>
    <x v="1"/>
    <s v="Sin asignar"/>
    <m/>
    <m/>
    <m/>
    <m/>
    <m/>
    <x v="4"/>
    <x v="13"/>
    <x v="1"/>
    <m/>
    <x v="2"/>
  </r>
  <r>
    <s v="68264d41de4c12cc68bf7f22"/>
    <s v="Sin-gnar"/>
    <s v="ANGEE"/>
    <s v="BRIGETH"/>
    <s v="ROJAS"/>
    <s v="MARTINEZ"/>
    <s v="Sin asignar"/>
    <s v="Cédula de Ciudadanía"/>
    <n v="1012403242"/>
    <x v="0"/>
    <n v="1"/>
    <s v="Caja de Compensación Familiar CAFAM"/>
    <m/>
    <s v="BANCO DAVIVIENDA"/>
    <n v="70000000"/>
    <s v="Sin asignar"/>
    <s v="NA"/>
    <s v="NA"/>
    <s v="NA"/>
    <s v="NA"/>
    <s v="NA"/>
    <s v="NA"/>
    <x v="32"/>
    <x v="1"/>
    <s v="Sin asignar"/>
    <m/>
    <m/>
    <m/>
    <m/>
    <m/>
    <x v="4"/>
    <x v="4"/>
    <x v="1"/>
    <m/>
    <x v="2"/>
  </r>
  <r>
    <s v="6840bcf25b1fb9de81812a9c"/>
    <s v="Sin-gnar"/>
    <s v="AAAAAA"/>
    <s v="AAAAAAAA"/>
    <s v="AAAAAA"/>
    <s v="AAAAAAAA"/>
    <s v="Sin asignar"/>
    <s v="Cédula de Ciudadanía"/>
    <n v="1234567895"/>
    <x v="0"/>
    <n v="1"/>
    <s v="Ninguno"/>
    <m/>
    <s v="Ninguno"/>
    <s v="-"/>
    <s v="Sin asignar"/>
    <s v="NA"/>
    <s v="NA"/>
    <s v="NA"/>
    <s v="NA"/>
    <s v="NA"/>
    <s v="NA"/>
    <x v="32"/>
    <x v="1"/>
    <s v="Sin asignar"/>
    <m/>
    <m/>
    <m/>
    <m/>
    <m/>
    <x v="4"/>
    <x v="13"/>
    <x v="1"/>
    <m/>
    <x v="2"/>
  </r>
  <r>
    <s v="68487dd6179defc44a2b010f"/>
    <s v="Sin-gnar"/>
    <s v="LEIDY"/>
    <s v="MICHEL"/>
    <s v="ESPITIA"/>
    <s v="PALOMO"/>
    <s v="Sin asignar"/>
    <s v="Cédula de Ciudadanía"/>
    <n v="1105793031"/>
    <x v="0"/>
    <n v="1"/>
    <s v="Caja de Compensación Familiar COMPENSAR"/>
    <n v="42705000"/>
    <s v="BANCO DAVIVIENDA"/>
    <n v="136513300"/>
    <s v="Sin asignar"/>
    <s v="NA"/>
    <s v="NA"/>
    <s v="NA"/>
    <s v="NA"/>
    <s v="NA"/>
    <s v="NA"/>
    <x v="32"/>
    <x v="1"/>
    <s v="Sin asignar"/>
    <m/>
    <m/>
    <m/>
    <m/>
    <m/>
    <x v="4"/>
    <x v="11"/>
    <x v="1"/>
    <m/>
    <x v="2"/>
  </r>
  <r>
    <s v="6849c64d5506696367725e6d"/>
    <s v="Sin-gnar"/>
    <s v="MILBIA"/>
    <s v="EMILCE"/>
    <s v="HUERTAS"/>
    <s v="PEDREROS"/>
    <s v="Sin asignar"/>
    <s v="Cédula de Ciudadanía"/>
    <n v="23846109"/>
    <x v="0"/>
    <n v="1"/>
    <s v="Caja de Compensación Familiar COMPENSAR"/>
    <m/>
    <s v="F.N.A."/>
    <n v="97000000"/>
    <s v="Sin asignar"/>
    <s v="NA"/>
    <s v="NA"/>
    <s v="NA"/>
    <s v="NA"/>
    <s v="NA"/>
    <s v="NA"/>
    <x v="32"/>
    <x v="1"/>
    <s v="Sin asignar"/>
    <m/>
    <m/>
    <m/>
    <m/>
    <m/>
    <x v="4"/>
    <x v="12"/>
    <x v="1"/>
    <m/>
    <x v="2"/>
  </r>
  <r>
    <s v="685da38a6c187e33e0ba06ed"/>
    <s v="Sin-gnar"/>
    <s v="BB"/>
    <s v="BB"/>
    <s v="BB"/>
    <s v="BB"/>
    <s v="Sin asignar"/>
    <s v="Cédula de Ciudadanía"/>
    <n v="103000000"/>
    <x v="0"/>
    <n v="1"/>
    <s v="Ninguno"/>
    <m/>
    <s v="Ninguno"/>
    <s v="-"/>
    <s v="Sin asignar"/>
    <s v="NA"/>
    <s v="NA"/>
    <s v="NA"/>
    <s v="NA"/>
    <s v="NA"/>
    <s v="NA"/>
    <x v="32"/>
    <x v="1"/>
    <s v="Sin asignar"/>
    <m/>
    <m/>
    <m/>
    <m/>
    <m/>
    <x v="4"/>
    <x v="13"/>
    <x v="1"/>
    <m/>
    <x v="2"/>
  </r>
  <r>
    <s v="685defd46c187e33e0bc6e70"/>
    <s v="Sin-gnar"/>
    <s v="LEIDY"/>
    <s v="MILENA"/>
    <s v="CANTOR"/>
    <s v="CORREA"/>
    <s v="Sin asignar"/>
    <s v="Cédula de Ciudadanía"/>
    <n v="1000135616"/>
    <x v="0"/>
    <n v="1"/>
    <s v="Caja de Compensación Familiar COMPENSAR"/>
    <n v="39000000"/>
    <s v="BANCO DAVIVIENDA"/>
    <n v="60000000"/>
    <s v="Sin asignar"/>
    <s v="NA"/>
    <s v="NA"/>
    <s v="NA"/>
    <s v="NA"/>
    <s v="NA"/>
    <s v="NA"/>
    <x v="32"/>
    <x v="1"/>
    <s v="Sin asignar"/>
    <m/>
    <m/>
    <m/>
    <m/>
    <m/>
    <x v="4"/>
    <x v="4"/>
    <x v="1"/>
    <m/>
    <x v="2"/>
  </r>
  <r>
    <s v="686c2e610406ae9e855cfc6a"/>
    <s v="Sin-gnar"/>
    <s v="ANGELICA"/>
    <s v=""/>
    <s v="CALDAS"/>
    <s v="SUAREZ"/>
    <s v="Sin asignar"/>
    <s v="Cédula de Ciudadanía"/>
    <n v="1030524124"/>
    <x v="0"/>
    <n v="1"/>
    <s v="Caja Colombiana de Subsidio Familiar COLSUBSIDIO"/>
    <m/>
    <s v="BANCO DAVIVIENDA"/>
    <n v="109000000"/>
    <s v="Sin asignar"/>
    <s v="NA"/>
    <s v="NA"/>
    <s v="NA"/>
    <s v="NA"/>
    <s v="NA"/>
    <s v="NA"/>
    <x v="32"/>
    <x v="1"/>
    <s v="Sin asignar"/>
    <m/>
    <m/>
    <m/>
    <m/>
    <m/>
    <x v="4"/>
    <x v="12"/>
    <x v="1"/>
    <m/>
    <x v="2"/>
  </r>
  <r>
    <s v="686ef6dba40fee06ac3e7ee0"/>
    <s v="Sin-gnar"/>
    <s v="MARIA"/>
    <s v="INES"/>
    <s v="PEÑA"/>
    <s v="CASTRO"/>
    <s v="Sin asignar"/>
    <s v="Cédula de Ciudadanía"/>
    <n v="23629430"/>
    <x v="0"/>
    <n v="1"/>
    <s v="Caja Colombiana de Subsidio Familiar COLSUBSIDIO"/>
    <m/>
    <s v="BANCO DAVIVIENDA"/>
    <n v="80000000"/>
    <s v="Sin asignar"/>
    <s v="NA"/>
    <s v="NA"/>
    <s v="NA"/>
    <s v="NA"/>
    <s v="NA"/>
    <s v="NA"/>
    <x v="32"/>
    <x v="1"/>
    <s v="Sin asignar"/>
    <m/>
    <m/>
    <m/>
    <m/>
    <m/>
    <x v="4"/>
    <x v="12"/>
    <x v="1"/>
    <m/>
    <x v="2"/>
  </r>
  <r>
    <s v="68757e09275d4df9de96f0b9"/>
    <s v="Sin-gnar"/>
    <s v="11"/>
    <s v=""/>
    <s v="11"/>
    <s v=""/>
    <s v="Sin asignar"/>
    <s v="Cédula de Ciudadanía"/>
    <n v="111111"/>
    <x v="0"/>
    <n v="1"/>
    <s v="Caja Colombiana de Subsidio Familiar COLSUBSIDIO"/>
    <m/>
    <s v="OTROS"/>
    <n v="87000000"/>
    <s v="Sin asignar"/>
    <s v="NA"/>
    <s v="NA"/>
    <s v="NA"/>
    <s v="NA"/>
    <s v="NA"/>
    <s v="NA"/>
    <x v="32"/>
    <x v="1"/>
    <s v="Sin asignar"/>
    <m/>
    <m/>
    <m/>
    <m/>
    <m/>
    <x v="2"/>
    <x v="13"/>
    <x v="1"/>
    <m/>
    <x v="2"/>
  </r>
  <r>
    <s v="68768917275d4df9de996e9a"/>
    <s v="Sin-gnar"/>
    <s v="MARIA"/>
    <s v="CLAUDINA"/>
    <s v="ROJAS"/>
    <s v="URREGO"/>
    <s v="Sin asignar"/>
    <s v="Cédula de Ciudadanía"/>
    <n v="53094328"/>
    <x v="0"/>
    <n v="1"/>
    <s v="Caja Colombiana de Subsidio Familiar COLSUBSIDIO"/>
    <m/>
    <s v="BANCO DAVIVIENDA"/>
    <n v="66300000"/>
    <s v="Sin asignar"/>
    <s v="NA"/>
    <s v="NA"/>
    <s v="NA"/>
    <s v="NA"/>
    <s v="NA"/>
    <s v="NA"/>
    <x v="32"/>
    <x v="1"/>
    <s v="Sin asignar"/>
    <m/>
    <m/>
    <m/>
    <m/>
    <m/>
    <x v="2"/>
    <x v="12"/>
    <x v="1"/>
    <m/>
    <x v="2"/>
  </r>
  <r>
    <s v="687c04499f34daeac9d821c3"/>
    <s v="Sin-gnar"/>
    <s v="JUAN"/>
    <s v="DAVID"/>
    <s v="RODRIGUEZ"/>
    <s v="RIAÑO"/>
    <s v="Sin asignar"/>
    <s v="Cédula de Ciudadanía"/>
    <n v="1000256095"/>
    <x v="0"/>
    <n v="1"/>
    <s v="Caja de Compensación Familiar CAFAM"/>
    <m/>
    <s v="BANCO DAVIVIENDA"/>
    <n v="158000000"/>
    <s v="Sin asignar"/>
    <s v="NA"/>
    <s v="NA"/>
    <s v="NA"/>
    <s v="NA"/>
    <s v="NA"/>
    <s v="NA"/>
    <x v="32"/>
    <x v="1"/>
    <s v="Sin asignar"/>
    <m/>
    <m/>
    <m/>
    <m/>
    <m/>
    <x v="2"/>
    <x v="12"/>
    <x v="1"/>
    <m/>
    <x v="2"/>
  </r>
  <r>
    <s v="687fab7b9f34daeac9ddf494"/>
    <s v="Sin-gnar"/>
    <s v="AAAAA"/>
    <s v=""/>
    <s v="BBBBB"/>
    <s v=""/>
    <s v="Sin asignar"/>
    <s v="Cédula de Ciudadanía"/>
    <n v="11100012"/>
    <x v="0"/>
    <n v="1"/>
    <s v="Ninguno"/>
    <m/>
    <s v="Ninguno"/>
    <s v=""/>
    <s v="Sin asignar"/>
    <s v="NA"/>
    <s v="NA"/>
    <s v="NA"/>
    <s v="NA"/>
    <s v="NA"/>
    <s v="NA"/>
    <x v="32"/>
    <x v="1"/>
    <s v="Sin asignar"/>
    <m/>
    <m/>
    <m/>
    <m/>
    <m/>
    <x v="2"/>
    <x v="13"/>
    <x v="1"/>
    <m/>
    <x v="2"/>
  </r>
  <r>
    <s v="6881ba48a99e7fa4d09b84b2"/>
    <s v="Sin-gnar"/>
    <s v="JHON"/>
    <s v="JAIRO"/>
    <s v="MENESES"/>
    <s v="RUIZ"/>
    <s v="Sin asignar"/>
    <s v="Cédula de Ciudadanía"/>
    <n v="1032379688"/>
    <x v="0"/>
    <n v="1"/>
    <s v="Caja Colombiana de Subsidio Familiar COLSUBSIDIO"/>
    <m/>
    <s v="BANCO DAVIVIENDA"/>
    <n v="132000000"/>
    <s v="Sin asignar"/>
    <s v="NA"/>
    <s v="NA"/>
    <s v="NA"/>
    <s v="NA"/>
    <s v="NA"/>
    <s v="NA"/>
    <x v="32"/>
    <x v="1"/>
    <s v="Sin asignar"/>
    <m/>
    <m/>
    <m/>
    <m/>
    <m/>
    <x v="2"/>
    <x v="12"/>
    <x v="1"/>
    <m/>
    <x v="2"/>
  </r>
  <r>
    <s v="68825f6560e865cbf14a845a"/>
    <s v="Sin-gnar"/>
    <s v="AAA"/>
    <s v="BBB"/>
    <s v="CCC"/>
    <s v="DDD"/>
    <s v="Sin asignar"/>
    <s v="Cédula de Ciudadanía"/>
    <n v="100000000"/>
    <x v="0"/>
    <n v="1"/>
    <s v="Ninguno"/>
    <m/>
    <s v="BANCO DAVIVIENDA"/>
    <n v="10"/>
    <s v="Sin asignar"/>
    <s v="NA"/>
    <s v="NA"/>
    <s v="NA"/>
    <s v="NA"/>
    <s v="NA"/>
    <s v="NA"/>
    <x v="32"/>
    <x v="1"/>
    <s v="Sin asignar"/>
    <m/>
    <m/>
    <m/>
    <m/>
    <m/>
    <x v="2"/>
    <x v="13"/>
    <x v="1"/>
    <m/>
    <x v="2"/>
  </r>
  <r>
    <s v="6882ed7160e865cbf17c9683"/>
    <s v="Sin-gnar"/>
    <s v="SANDRA"/>
    <s v="PATRICIA"/>
    <s v="SANABRIA"/>
    <s v="LOPEZ"/>
    <s v="Sin asignar"/>
    <s v="Cédula de Ciudadanía"/>
    <n v="1010190036"/>
    <x v="0"/>
    <n v="1"/>
    <s v="Caja Colombiana de Subsidio Familiar COLSUBSIDIO"/>
    <m/>
    <s v="BANCOLOMBIA"/>
    <n v="73200000"/>
    <s v="Sin asignar"/>
    <s v="NA"/>
    <s v="NA"/>
    <s v="NA"/>
    <s v="NA"/>
    <s v="NA"/>
    <s v="NA"/>
    <x v="32"/>
    <x v="1"/>
    <s v="Sin asignar"/>
    <m/>
    <m/>
    <m/>
    <m/>
    <m/>
    <x v="2"/>
    <x v="12"/>
    <x v="1"/>
    <m/>
    <x v="2"/>
  </r>
  <r>
    <s v="688501a9a1cd650e15964224"/>
    <s v="Sin-gnar"/>
    <s v="FABIAN"/>
    <s v="ALEJANDRO"/>
    <s v="REYES"/>
    <s v="MORENO"/>
    <s v="Sin asignar"/>
    <s v="Cédula de Ciudadanía"/>
    <n v="987456321"/>
    <x v="0"/>
    <n v="1"/>
    <s v="Caja de Compensación Familiar COMPENSAR"/>
    <m/>
    <s v="BANCO DAVIVIENDA"/>
    <n v="125767500"/>
    <s v="Sin asignar"/>
    <s v="NA"/>
    <s v="NA"/>
    <s v="NA"/>
    <s v="NA"/>
    <s v="NA"/>
    <s v="NA"/>
    <x v="32"/>
    <x v="1"/>
    <s v="Sin asignar"/>
    <m/>
    <m/>
    <m/>
    <m/>
    <m/>
    <x v="2"/>
    <x v="13"/>
    <x v="1"/>
    <m/>
    <x v="2"/>
  </r>
  <r>
    <s v="6886ad33a1cd650e15c7c664"/>
    <s v="Sin-gnar"/>
    <s v="DANIEL"/>
    <s v="STIVEN"/>
    <s v="TORRES"/>
    <s v="GUERRERO"/>
    <s v="Sin asignar"/>
    <s v="Cédula de Ciudadanía"/>
    <n v="1013629816"/>
    <x v="0"/>
    <n v="1"/>
    <s v="Caja de Compensación Familiar COMPENSAR"/>
    <m/>
    <s v="BANCO DAVIVIENDA"/>
    <n v="68000000"/>
    <s v="Sin asignar"/>
    <s v="NA"/>
    <s v="NA"/>
    <s v="NA"/>
    <s v="NA"/>
    <s v="NA"/>
    <s v="NA"/>
    <x v="32"/>
    <x v="1"/>
    <s v="Sin asignar"/>
    <m/>
    <m/>
    <m/>
    <m/>
    <m/>
    <x v="2"/>
    <x v="12"/>
    <x v="1"/>
    <m/>
    <x v="2"/>
  </r>
  <r>
    <s v="68878a5aa1cd650e15d8f4b6"/>
    <s v="Sin-gnar"/>
    <s v="QQQQQ"/>
    <s v="OOOOO"/>
    <s v="PPPPP"/>
    <s v="JJJJJJ"/>
    <s v="Sin asignar"/>
    <s v="Cédula de Ciudadanía"/>
    <n v="528963741"/>
    <x v="0"/>
    <n v="1"/>
    <s v="Ninguno"/>
    <m/>
    <s v="OTROS"/>
    <n v="50830000"/>
    <s v="Sin asignar"/>
    <s v="NA"/>
    <s v="NA"/>
    <s v="NA"/>
    <s v="NA"/>
    <s v="NA"/>
    <s v="NA"/>
    <x v="32"/>
    <x v="1"/>
    <s v="Sin asignar"/>
    <m/>
    <m/>
    <m/>
    <m/>
    <m/>
    <x v="2"/>
    <x v="13"/>
    <x v="1"/>
    <m/>
    <x v="2"/>
  </r>
  <r>
    <s v="6887bc98566907d242970fab"/>
    <s v="Sin-gnar"/>
    <s v="MANUEL"/>
    <s v="FERNANDO"/>
    <s v="OLARTE"/>
    <s v="AVILA"/>
    <s v="Sin asignar"/>
    <s v="Cédula de Ciudadanía"/>
    <n v="1012327740"/>
    <x v="0"/>
    <n v="1"/>
    <s v="Caja de Compensación Familiar CAFAM"/>
    <m/>
    <s v="BANCO DAVIVIENDA"/>
    <n v="117632500"/>
    <s v="Sin asignar"/>
    <s v="NA"/>
    <s v="NA"/>
    <s v="NA"/>
    <s v="NA"/>
    <s v="NA"/>
    <s v="NA"/>
    <x v="32"/>
    <x v="1"/>
    <s v="Sin asignar"/>
    <m/>
    <m/>
    <m/>
    <m/>
    <m/>
    <x v="2"/>
    <x v="12"/>
    <x v="1"/>
    <m/>
    <x v="2"/>
  </r>
  <r>
    <s v="6888e4004b2cc0683f53602b"/>
    <s v="Sin-gnar"/>
    <s v="EDWIN"/>
    <s v="SANTIAGO"/>
    <s v="HERNANDEZ"/>
    <s v="GUTIERREZ"/>
    <s v="Sin asignar"/>
    <s v="Cédula de Ciudadanía"/>
    <n v="1104697844"/>
    <x v="0"/>
    <n v="1"/>
    <s v="Caja de Compensación Familiar COMPENSAR"/>
    <m/>
    <s v="BANCOLOMBIA"/>
    <n v="89680500"/>
    <s v="Sin asignar"/>
    <s v="NA"/>
    <s v="NA"/>
    <s v="NA"/>
    <s v="NA"/>
    <s v="NA"/>
    <s v="NA"/>
    <x v="32"/>
    <x v="1"/>
    <s v="Sin asignar"/>
    <m/>
    <m/>
    <m/>
    <m/>
    <m/>
    <x v="2"/>
    <x v="4"/>
    <x v="1"/>
    <m/>
    <x v="2"/>
  </r>
  <r>
    <s v="688b8cac4c0f0f141db40296"/>
    <s v="Sin-gnar"/>
    <s v="BRAYAN"/>
    <s v="STICK"/>
    <s v="CLAVIJO"/>
    <s v="LOMBANA"/>
    <s v="Sin asignar"/>
    <s v="Cédula de Ciudadanía"/>
    <n v="1012387561"/>
    <x v="0"/>
    <n v="1"/>
    <s v="Caja de Compensación Familiar COMPENSAR"/>
    <m/>
    <s v="BANCOLOMBIA"/>
    <n v="72000000"/>
    <s v="Sin asignar"/>
    <s v="NA"/>
    <s v="NA"/>
    <s v="NA"/>
    <s v="NA"/>
    <s v="NA"/>
    <s v="NA"/>
    <x v="32"/>
    <x v="1"/>
    <s v="Sin asignar"/>
    <m/>
    <m/>
    <m/>
    <m/>
    <m/>
    <x v="2"/>
    <x v="13"/>
    <x v="1"/>
    <m/>
    <x v="2"/>
  </r>
  <r>
    <s v="688ce021b566906452edd063"/>
    <s v="Sin-gnar"/>
    <s v="JOSE"/>
    <s v="HERNAN"/>
    <s v="DUARTE"/>
    <s v="HERNANDEZ"/>
    <s v="Sin asignar"/>
    <s v="Cédula de Ciudadanía"/>
    <n v="80055317"/>
    <x v="0"/>
    <n v="1"/>
    <s v="Caja de Compensación Familiar COMPENSAR"/>
    <m/>
    <s v="BANCO DAVIVIENDA"/>
    <n v="108400000"/>
    <s v="Sin asignar"/>
    <s v="NA"/>
    <s v="NA"/>
    <s v="NA"/>
    <s v="NA"/>
    <s v="NA"/>
    <s v="NA"/>
    <x v="32"/>
    <x v="1"/>
    <s v="Sin asignar"/>
    <m/>
    <m/>
    <m/>
    <m/>
    <m/>
    <x v="2"/>
    <x v="12"/>
    <x v="1"/>
    <m/>
    <x v="2"/>
  </r>
  <r>
    <s v="688d2ddd9636feff24b797a7"/>
    <s v="Sin-gnar"/>
    <s v="AAAAA"/>
    <s v="AAAAA"/>
    <s v="AAAAA"/>
    <s v="AAAAA"/>
    <s v="Sin asignar"/>
    <s v="Cédula de Ciudadanía"/>
    <n v="1122233333"/>
    <x v="0"/>
    <n v="1"/>
    <s v="Caja Colombiana de Subsidio Familiar COLSUBSIDIO"/>
    <m/>
    <s v="BANCO DAVIVIENDA"/>
    <n v="80000000"/>
    <s v="Sin asignar"/>
    <s v="NA"/>
    <s v="NA"/>
    <s v="NA"/>
    <s v="NA"/>
    <s v="NA"/>
    <s v="NA"/>
    <x v="32"/>
    <x v="1"/>
    <s v="Sin asignar"/>
    <m/>
    <m/>
    <m/>
    <m/>
    <m/>
    <x v="2"/>
    <x v="11"/>
    <x v="1"/>
    <m/>
    <x v="2"/>
  </r>
  <r>
    <s v="6890d1fb9636feff240cdfb9"/>
    <s v="Sin-gnar"/>
    <s v="AAAAA"/>
    <s v="SSSSS"/>
    <s v="QQQQQ"/>
    <s v="RRRRR"/>
    <s v="Sin asignar"/>
    <s v="Cédula de Ciudadanía"/>
    <n v="1030675124"/>
    <x v="0"/>
    <n v="1"/>
    <s v="Ninguno"/>
    <m/>
    <s v="BANCO DAVIVIENDA"/>
    <n v="10000000"/>
    <s v="Sin asignar"/>
    <s v="NA"/>
    <s v="NA"/>
    <s v="NA"/>
    <s v="NA"/>
    <s v="NA"/>
    <s v="NA"/>
    <x v="32"/>
    <x v="1"/>
    <s v="Sin asignar"/>
    <m/>
    <m/>
    <m/>
    <m/>
    <m/>
    <x v="2"/>
    <x v="13"/>
    <x v="1"/>
    <m/>
    <x v="2"/>
  </r>
  <r>
    <s v="6890f4399636feff241d7445"/>
    <s v="Sin-gnar"/>
    <s v="JONATHAN"/>
    <s v=""/>
    <s v="RIVERA"/>
    <s v="MORALES"/>
    <s v="Sin asignar"/>
    <s v="Cédula de Ciudadanía"/>
    <n v="1033713077"/>
    <x v="0"/>
    <n v="1"/>
    <s v="Caja Colombiana de Subsidio Familiar COLSUBSIDIO"/>
    <m/>
    <s v="BANCOLOMBIA"/>
    <n v="126400000"/>
    <s v="Sin asignar"/>
    <s v="NA"/>
    <s v="NA"/>
    <s v="NA"/>
    <s v="NA"/>
    <s v="NA"/>
    <s v="NA"/>
    <x v="32"/>
    <x v="1"/>
    <s v="Sin asignar"/>
    <m/>
    <m/>
    <m/>
    <m/>
    <m/>
    <x v="2"/>
    <x v="10"/>
    <x v="1"/>
    <m/>
    <x v="2"/>
  </r>
  <r>
    <s v="6893c8cf3206da590354a63f"/>
    <s v="Sin-gnar"/>
    <s v="PAOLA"/>
    <s v="ANDREA"/>
    <s v="JAIMES"/>
    <s v="TORRES"/>
    <s v="Sin asignar"/>
    <s v="Cédula de Ciudadanía"/>
    <n v="1032407762"/>
    <x v="0"/>
    <n v="1"/>
    <s v="Ninguno"/>
    <m/>
    <s v="BANCO DAVIVIENDA"/>
    <n v="70000000"/>
    <s v="Sin asignar"/>
    <s v="NA"/>
    <s v="NA"/>
    <s v="NA"/>
    <s v="NA"/>
    <s v="NA"/>
    <s v="NA"/>
    <x v="32"/>
    <x v="1"/>
    <s v="Sin asignar"/>
    <m/>
    <m/>
    <m/>
    <m/>
    <m/>
    <x v="2"/>
    <x v="12"/>
    <x v="1"/>
    <m/>
    <x v="2"/>
  </r>
  <r>
    <s v="689545633206da59037665e7"/>
    <s v="Sin-gnar"/>
    <s v="SANDRA"/>
    <s v="MILENA"/>
    <s v="MELO"/>
    <s v="SOSA"/>
    <s v="Sin asignar"/>
    <s v="Cédula de Ciudadanía"/>
    <n v="53044630"/>
    <x v="0"/>
    <n v="1"/>
    <s v="Ninguno"/>
    <m/>
    <s v="BANCO DAVIVIENDA"/>
    <n v="121000000"/>
    <s v="Sin asignar"/>
    <s v="NA"/>
    <s v="NA"/>
    <s v="NA"/>
    <s v="NA"/>
    <s v="NA"/>
    <s v="NA"/>
    <x v="32"/>
    <x v="1"/>
    <s v="Sin asignar"/>
    <m/>
    <m/>
    <m/>
    <m/>
    <m/>
    <x v="2"/>
    <x v="12"/>
    <x v="1"/>
    <m/>
    <x v="2"/>
  </r>
  <r>
    <s v="68954af93206da59037667ef"/>
    <s v="Sin-gnar"/>
    <s v="ARLEY"/>
    <s v="ALEJANDRO"/>
    <s v="PINZON"/>
    <s v="AVILA"/>
    <s v="Sin asignar"/>
    <s v="Cédula de Ciudadanía"/>
    <n v="1071840895"/>
    <x v="0"/>
    <n v="1"/>
    <s v="Caja de Compensación Familiar COMPENSAR"/>
    <m/>
    <s v="BANCO DAVIVIENDA"/>
    <n v="117000000"/>
    <s v="Sin asignar"/>
    <s v="NA"/>
    <s v="NA"/>
    <s v="NA"/>
    <s v="NA"/>
    <s v="NA"/>
    <s v="NA"/>
    <x v="32"/>
    <x v="1"/>
    <s v="Sin asignar"/>
    <m/>
    <m/>
    <m/>
    <m/>
    <m/>
    <x v="2"/>
    <x v="13"/>
    <x v="1"/>
    <m/>
    <x v="2"/>
  </r>
  <r>
    <s v="689a2d8d8a0f0c4711aff4b7"/>
    <s v="Sin-gnar"/>
    <s v="MARIA"/>
    <s v="PAULA"/>
    <s v="BALLEN"/>
    <s v="AREVALO"/>
    <s v="Sin asignar"/>
    <s v="Cédula de Ciudadanía"/>
    <n v="1000131799"/>
    <x v="0"/>
    <n v="1"/>
    <s v="Ninguno"/>
    <m/>
    <s v="BANCO BBVA"/>
    <n v="125482000"/>
    <s v="Sin asignar"/>
    <s v="NA"/>
    <s v="NA"/>
    <s v="NA"/>
    <s v="NA"/>
    <s v="NA"/>
    <s v="NA"/>
    <x v="32"/>
    <x v="1"/>
    <s v="Sin asignar"/>
    <m/>
    <m/>
    <m/>
    <m/>
    <m/>
    <x v="2"/>
    <x v="13"/>
    <x v="1"/>
    <m/>
    <x v="2"/>
  </r>
  <r>
    <s v="689b833e8a0f0c4711d38fa2"/>
    <s v="Sin-gnar"/>
    <s v="AA"/>
    <s v="BB"/>
    <s v="BB"/>
    <s v="CC"/>
    <s v="Sin asignar"/>
    <s v="Cédula de Ciudadanía"/>
    <n v="1033333333"/>
    <x v="0"/>
    <n v="1"/>
    <s v="Ninguno"/>
    <m/>
    <s v="BANCO DAVIVIENDA"/>
    <s v="-"/>
    <s v="Sin asignar"/>
    <s v="NA"/>
    <s v="NA"/>
    <s v="NA"/>
    <s v="NA"/>
    <s v="NA"/>
    <s v="NA"/>
    <x v="32"/>
    <x v="1"/>
    <s v="Sin asignar"/>
    <m/>
    <m/>
    <m/>
    <m/>
    <m/>
    <x v="2"/>
    <x v="13"/>
    <x v="1"/>
    <m/>
    <x v="2"/>
  </r>
  <r>
    <s v="68a9e40982c054f62ba73544"/>
    <s v="Sin-gnar"/>
    <s v="LEIDY"/>
    <s v="TATIANA"/>
    <s v="ORTIZ"/>
    <s v="MENDOZA"/>
    <s v="Sin asignar"/>
    <s v="Cédula de Ciudadanía"/>
    <n v="1031171773"/>
    <x v="0"/>
    <n v="1"/>
    <s v="Caja Colombiana de Subsidio Familiar COLSUBSIDIO"/>
    <m/>
    <s v="BANCO DAVIVIENDA"/>
    <n v="132000000"/>
    <s v="Sin asignar"/>
    <s v="NA"/>
    <s v="NA"/>
    <s v="NA"/>
    <s v="NA"/>
    <s v="NA"/>
    <s v="NA"/>
    <x v="32"/>
    <x v="1"/>
    <s v="Sin asignar"/>
    <m/>
    <m/>
    <m/>
    <m/>
    <m/>
    <x v="2"/>
    <x v="13"/>
    <x v="1"/>
    <m/>
    <x v="2"/>
  </r>
  <r>
    <s v="68ae2dcec04492e56152ae8d"/>
    <s v="Sin-gnar"/>
    <s v="EDGAR"/>
    <s v="ESTIVEN"/>
    <s v="GONZALES"/>
    <s v="PINTO"/>
    <s v="Sin asignar"/>
    <s v="Cédula de Ciudadanía"/>
    <n v="1049655977"/>
    <x v="0"/>
    <n v="1"/>
    <s v="Ninguno"/>
    <m/>
    <s v="BANCO DAVIVIENDA"/>
    <s v="-"/>
    <s v="Sin asignar"/>
    <s v="NA"/>
    <s v="NA"/>
    <s v="NA"/>
    <s v="NA"/>
    <s v="NA"/>
    <s v="NA"/>
    <x v="32"/>
    <x v="1"/>
    <s v="Sin asignar"/>
    <m/>
    <m/>
    <m/>
    <m/>
    <m/>
    <x v="2"/>
    <x v="13"/>
    <x v="1"/>
    <m/>
    <x v="2"/>
  </r>
  <r>
    <s v="68af4367c04492e56165e09c"/>
    <s v="Sin-gnar"/>
    <s v="LEIDY"/>
    <s v="JOHANNA"/>
    <s v="CUBILLOS"/>
    <s v="CADENA"/>
    <s v="Nombre OK"/>
    <s v="Cédula de Ciudadanía"/>
    <n v="1022354040"/>
    <x v="0"/>
    <n v="1"/>
    <s v="Caja Colombiana de Subsidio Familiar COLSUBSIDIO"/>
    <m/>
    <s v="BANCO DAVIVIENDA"/>
    <n v="104000000"/>
    <s v="Sin asignar"/>
    <s v="NA"/>
    <s v="NA"/>
    <s v="NA"/>
    <s v="NA"/>
    <s v="NA"/>
    <s v="NA"/>
    <x v="32"/>
    <x v="1"/>
    <s v="Sin asignar"/>
    <m/>
    <m/>
    <m/>
    <m/>
    <m/>
    <x v="2"/>
    <x v="13"/>
    <x v="1"/>
    <m/>
    <x v="2"/>
  </r>
  <r>
    <s v="68af64d3c04492e561665a0f"/>
    <s v="Sin-gnar"/>
    <s v="FCF"/>
    <s v="FF"/>
    <s v="VV"/>
    <s v=""/>
    <s v="Sin asignar"/>
    <s v="Cédula de Ciudadanía"/>
    <n v="52441820"/>
    <x v="0"/>
    <n v="1"/>
    <s v="Ninguno"/>
    <m/>
    <s v="BANCOLOMBIA"/>
    <s v="-"/>
    <s v="Sin asignar"/>
    <s v="NA"/>
    <s v="NA"/>
    <s v="NA"/>
    <s v="NA"/>
    <s v="NA"/>
    <s v="NA"/>
    <x v="32"/>
    <x v="1"/>
    <s v="Sin asignar"/>
    <m/>
    <m/>
    <m/>
    <m/>
    <m/>
    <x v="2"/>
    <x v="13"/>
    <x v="1"/>
    <m/>
    <x v="2"/>
  </r>
  <r>
    <s v="68bc7733a9cd2b52ca67c42d"/>
    <s v="Sin-gnar"/>
    <s v="JUAN"/>
    <s v="DAVID"/>
    <s v="OSPINA"/>
    <s v="IBAÑEZ"/>
    <s v="Sin asignar"/>
    <s v="Cédula de Ciudadanía"/>
    <n v="1233504589"/>
    <x v="0"/>
    <n v="1"/>
    <s v="Ninguno"/>
    <m/>
    <s v="BANCOLOMBIA"/>
    <n v="72000000"/>
    <s v="Sin asignar"/>
    <s v="NA"/>
    <s v="NA"/>
    <s v="NA"/>
    <s v="NA"/>
    <s v="NA"/>
    <s v="NA"/>
    <x v="32"/>
    <x v="1"/>
    <s v="Sin asignar"/>
    <m/>
    <m/>
    <m/>
    <m/>
    <m/>
    <x v="2"/>
    <x v="12"/>
    <x v="1"/>
    <m/>
    <x v="2"/>
  </r>
  <r>
    <s v="68c2eef3216e7a8afd089eea"/>
    <s v="Sin-gnar"/>
    <s v="LADY"/>
    <s v="SABRINA"/>
    <s v="LEON"/>
    <s v="ORTIZ"/>
    <s v="Sin asignar"/>
    <s v="Cédula de Ciudadanía"/>
    <n v="53931685"/>
    <x v="0"/>
    <n v="1"/>
    <s v="Ninguno"/>
    <m/>
    <s v="F.N.A."/>
    <n v="131000000"/>
    <s v="Sin asignar"/>
    <s v="NA"/>
    <s v="NA"/>
    <s v="NA"/>
    <s v="NA"/>
    <s v="NA"/>
    <s v="NA"/>
    <x v="32"/>
    <x v="1"/>
    <s v="Sin asignar"/>
    <m/>
    <m/>
    <m/>
    <m/>
    <m/>
    <x v="2"/>
    <x v="13"/>
    <x v="1"/>
    <m/>
    <x v="2"/>
  </r>
  <r>
    <s v="693adca381051a22ae128795"/>
    <s v="Sin-gnar"/>
    <s v="JEIMMY"/>
    <s v="ROCIO"/>
    <s v="MORENO"/>
    <s v="CORTES"/>
    <s v="Sin asignar"/>
    <s v="Cédula de Ciudadanía"/>
    <n v="52956869"/>
    <x v="0"/>
    <n v="1"/>
    <s v="Caja Colombiana de Subsidio Familiar COLSUBSIDIO"/>
    <m/>
    <s v="BANCO BOGOTA"/>
    <n v="87913225"/>
    <s v="Sin asignar"/>
    <s v="NA"/>
    <s v="NA"/>
    <s v="NA"/>
    <s v="NA"/>
    <s v="NA"/>
    <s v="NA"/>
    <x v="32"/>
    <x v="1"/>
    <s v="Sin asignar"/>
    <m/>
    <m/>
    <m/>
    <m/>
    <m/>
    <x v="2"/>
    <x v="11"/>
    <x v="1"/>
    <m/>
    <x v="2"/>
  </r>
  <r>
    <s v="693ae44881051a22ae12c27a"/>
    <s v="Sin-gnar"/>
    <s v="DIEGO"/>
    <s v="FERNANDO"/>
    <s v="GALAN"/>
    <s v="MARQUEZ"/>
    <s v="Sin asignar"/>
    <s v="Cédula de Ciudadanía"/>
    <n v="1032482463"/>
    <x v="0"/>
    <n v="1"/>
    <s v="Caja de Compensación Familiar COMPENSAR"/>
    <m/>
    <s v="F.N.A."/>
    <n v="100000000"/>
    <s v="Sin asignar"/>
    <s v="NA"/>
    <s v="NA"/>
    <s v="NA"/>
    <s v="NA"/>
    <s v="NA"/>
    <s v="NA"/>
    <x v="32"/>
    <x v="1"/>
    <s v="Sin asignar"/>
    <m/>
    <m/>
    <m/>
    <m/>
    <m/>
    <x v="2"/>
    <x v="13"/>
    <x v="1"/>
    <m/>
    <x v="2"/>
  </r>
  <r>
    <s v="693ae6d881051a22ae12ce88"/>
    <s v="Sin-gnar"/>
    <s v="LUIS"/>
    <s v="ALFONSO"/>
    <s v="ROJAS"/>
    <s v="CLAVIJO"/>
    <s v="Sin asignar"/>
    <s v="Cédula de Ciudadanía"/>
    <n v="80440717"/>
    <x v="0"/>
    <n v="1"/>
    <s v="Caja de Compensación Familiar COMPENSAR"/>
    <m/>
    <s v="BANCO DAVIVIENDA"/>
    <n v="120000000"/>
    <s v="Sin asignar"/>
    <s v="NA"/>
    <s v="NA"/>
    <s v="NA"/>
    <s v="NA"/>
    <s v="NA"/>
    <s v="NA"/>
    <x v="32"/>
    <x v="1"/>
    <s v="Sin asignar"/>
    <m/>
    <m/>
    <m/>
    <m/>
    <m/>
    <x v="2"/>
    <x v="13"/>
    <x v="1"/>
    <m/>
    <x v="2"/>
  </r>
  <r>
    <s v="693af3d581051a22ae12fbfe"/>
    <s v="Sin-gnar"/>
    <s v="MARCELA"/>
    <s v=""/>
    <s v="VILLALBA"/>
    <s v="LOPEZ"/>
    <s v="Sin asignar"/>
    <s v="Cédula de Ciudadanía"/>
    <n v="1019044301"/>
    <x v="0"/>
    <n v="1"/>
    <s v="Ninguno"/>
    <m/>
    <s v="BANCO DAVIVIENDA"/>
    <n v="103807500"/>
    <s v="Sin asignar"/>
    <s v="NA"/>
    <s v="NA"/>
    <s v="NA"/>
    <s v="NA"/>
    <s v="NA"/>
    <s v="NA"/>
    <x v="32"/>
    <x v="1"/>
    <s v="Sin asignar"/>
    <m/>
    <m/>
    <m/>
    <m/>
    <m/>
    <x v="2"/>
    <x v="4"/>
    <x v="1"/>
    <m/>
    <x v="2"/>
  </r>
  <r>
    <s v="693afeea81051a22ae132748"/>
    <s v="Sin-gnar"/>
    <s v="FABIAN"/>
    <s v="DAVID"/>
    <s v="SUAREZ"/>
    <s v="CIERRA"/>
    <s v="Sin asignar"/>
    <s v="Cédula de Ciudadanía"/>
    <n v="1003157799"/>
    <x v="0"/>
    <n v="1"/>
    <s v="Ninguno"/>
    <m/>
    <s v="BANCOLOMBIA"/>
    <n v="122100000"/>
    <s v="Sin asignar"/>
    <s v="NA"/>
    <s v="NA"/>
    <s v="NA"/>
    <s v="NA"/>
    <s v="NA"/>
    <s v="NA"/>
    <x v="32"/>
    <x v="1"/>
    <s v="Sin asignar"/>
    <m/>
    <m/>
    <m/>
    <m/>
    <m/>
    <x v="2"/>
    <x v="13"/>
    <x v="1"/>
    <m/>
    <x v="2"/>
  </r>
  <r>
    <s v="693affa581051a22ae1355da"/>
    <s v="Sin-gnar"/>
    <s v="LEIDY"/>
    <s v="LORENA"/>
    <s v="MUÑOZ"/>
    <s v="SANCHEZ"/>
    <s v="Sin asignar"/>
    <s v="Cédula de Ciudadanía"/>
    <n v="1033751614"/>
    <x v="0"/>
    <n v="1"/>
    <s v="Caja Colombiana de Subsidio Familiar COLSUBSIDIO"/>
    <m/>
    <s v="BANCO BBVA"/>
    <n v="11750000"/>
    <s v="Sin asignar"/>
    <s v="NA"/>
    <s v="NA"/>
    <s v="NA"/>
    <s v="NA"/>
    <s v="NA"/>
    <s v="NA"/>
    <x v="32"/>
    <x v="1"/>
    <s v="Sin asignar"/>
    <m/>
    <m/>
    <m/>
    <m/>
    <m/>
    <x v="2"/>
    <x v="13"/>
    <x v="1"/>
    <m/>
    <x v="2"/>
  </r>
  <r>
    <s v="693b04bb81051a22ae13696a"/>
    <s v="Sin-gnar"/>
    <s v="CRISTIAN"/>
    <s v="ENRIQUE"/>
    <s v="LEON"/>
    <s v="ZAPA"/>
    <s v="Sin asignar"/>
    <s v="Cédula de Ciudadanía"/>
    <n v="1030673742"/>
    <x v="0"/>
    <n v="1"/>
    <s v="Ninguno"/>
    <m/>
    <s v="BANCO DAVIVIENDA"/>
    <n v="160000000"/>
    <s v="Sin asignar"/>
    <s v="NA"/>
    <s v="NA"/>
    <s v="NA"/>
    <s v="NA"/>
    <s v="NA"/>
    <s v="NA"/>
    <x v="32"/>
    <x v="1"/>
    <s v="Sin asignar"/>
    <m/>
    <m/>
    <m/>
    <m/>
    <m/>
    <x v="2"/>
    <x v="11"/>
    <x v="1"/>
    <m/>
    <x v="2"/>
  </r>
  <r>
    <s v="67ae5ab8a9010f6e35db25cb"/>
    <s v="278-2025"/>
    <s v="DIANA"/>
    <s v="LUCIA"/>
    <s v="VILLAMIZAR"/>
    <s v="MARTINEZ"/>
    <s v="Nombre OK"/>
    <s v="Cédula de Ciudadanía"/>
    <n v="1013595972"/>
    <x v="0"/>
    <n v="1"/>
    <s v="Caja de Compensación Familiar COMPENSAR"/>
    <n v="28470000"/>
    <s v="BANCOLOMBIA"/>
    <n v="96701000"/>
    <s v="278 28-Abr-2025"/>
    <n v="17082000"/>
    <s v="BANCOLOMBIA"/>
    <s v="04000006823"/>
    <s v="CC"/>
    <s v="830055897"/>
    <s v="PATRIMONIOS AUTONOMOS FIDUCIARIA BOGOTA**DESARROLLOS URBANOS REGIONALES S.A.S"/>
    <x v="33"/>
    <x v="86"/>
    <s v="AP 303 TO 2"/>
    <n v="0"/>
    <n v="0"/>
    <n v="169708000"/>
    <s v="45,85-41,18"/>
    <d v="2026-01-21T00:00:00"/>
    <x v="1"/>
    <x v="1"/>
    <x v="3"/>
    <m/>
    <x v="1"/>
  </r>
  <r>
    <s v="67ae5f0fa9010f6e35db2b75"/>
    <s v="325-2025"/>
    <s v="LUZ"/>
    <s v="MARITZA"/>
    <s v="LOPEZ"/>
    <s v="AREVALO"/>
    <s v="Nombre OK"/>
    <s v="Cédula de Ciudadanía"/>
    <n v="52358424"/>
    <x v="0"/>
    <n v="1"/>
    <s v="Caja Colombiana de Subsidio Familiar COLSUBSIDIO"/>
    <n v="42705000"/>
    <s v="BANCOLOMBIA"/>
    <n v="75211000"/>
    <s v="325 30-Abr-2025"/>
    <n v="17082000"/>
    <s v="BANCOLOMBIA"/>
    <s v="04000006823"/>
    <s v="CC"/>
    <s v="830055897"/>
    <s v="PATRIMONIOS AUTONOMOS FIDUCIARIA BOGOTA**DESARROLLOS URBANOS REGIONALES S.A.S"/>
    <x v="33"/>
    <x v="86"/>
    <s v="AP 305 TO 2"/>
    <n v="0"/>
    <n v="0"/>
    <n v="169708000"/>
    <s v="45,63-41,03"/>
    <d v="2026-01-22T00:00:00"/>
    <x v="1"/>
    <x v="1"/>
    <x v="3"/>
    <m/>
    <x v="1"/>
  </r>
  <r>
    <s v="67ae64c1a9010f6e35db2fdd"/>
    <s v="427-2025"/>
    <s v="LUIS"/>
    <s v="ERNESTO"/>
    <s v="ROJAS"/>
    <s v="SILVA"/>
    <s v="Nombre OK"/>
    <s v="Cédula de Ciudadanía"/>
    <n v="1022325259"/>
    <x v="0"/>
    <n v="1"/>
    <s v="Caja de Compensación Familiar CAFAM"/>
    <n v="39000000"/>
    <s v="BANCOLOMBIA"/>
    <n v="75126000"/>
    <s v="427 23-May-2025"/>
    <n v="17082000"/>
    <s v="BANCOLOMBIA"/>
    <s v="04000006823"/>
    <s v="CC"/>
    <s v="830055897"/>
    <s v="PATRIMONIOS AUTONOMOS FIDUCIARIA BOGOTA**DESARROLLOS URBANOS REGIONALES S.A.S"/>
    <x v="33"/>
    <x v="86"/>
    <s v="AP 706 TO 2"/>
    <n v="0"/>
    <n v="0"/>
    <n v="169708000"/>
    <s v="45,70-41,18"/>
    <d v="2026-01-22T00:00:00"/>
    <x v="1"/>
    <x v="1"/>
    <x v="3"/>
    <m/>
    <x v="1"/>
  </r>
  <r>
    <s v="67ae68b1a9010f6e35db3281"/>
    <s v="325-2025"/>
    <s v="FREDY"/>
    <s v="ALEJANDRO"/>
    <s v="FRANCO"/>
    <s v="RUBIO"/>
    <s v="Nombre OK"/>
    <s v="Cédula de Ciudadanía"/>
    <n v="1032419821"/>
    <x v="0"/>
    <n v="1"/>
    <s v="Caja de Compensación Familiar COMPENSAR"/>
    <n v="42705000"/>
    <s v="BANCOLOMBIA"/>
    <n v="77012000"/>
    <s v="325 30-Abr-2025"/>
    <n v="17082000"/>
    <s v="BANCOLOMBIA"/>
    <s v="04000006823"/>
    <s v="CC"/>
    <s v="830055897"/>
    <s v="PATRIMONIOS AUTONOMOS FIDUCIARIA BOGOTA**DESARROLLOS URBANOS REGIONALES S.A.S"/>
    <x v="33"/>
    <x v="86"/>
    <s v="AP 307 TO 2"/>
    <n v="0"/>
    <n v="0"/>
    <n v="169708000"/>
    <s v="45,54-41,18"/>
    <d v="2026-01-22T00:00:00"/>
    <x v="1"/>
    <x v="1"/>
    <x v="3"/>
    <m/>
    <x v="1"/>
  </r>
  <r>
    <s v="67af70e2fa648485e9770ff0"/>
    <s v="278-2025"/>
    <s v="MARIBEL"/>
    <s v=""/>
    <s v="AGUDELO"/>
    <s v="RAMIREZ"/>
    <s v="Nombre OK"/>
    <s v="Cédula de Ciudadanía"/>
    <n v="1022986682"/>
    <x v="0"/>
    <n v="1"/>
    <s v="Caja de Compensación Familiar COMPENSAR"/>
    <n v="42705000"/>
    <s v="BANCOLOMBIA"/>
    <n v="77013000"/>
    <s v="278 28-Abr-2025"/>
    <n v="17082000"/>
    <s v="BANCOLOMBIA"/>
    <s v="04000006823"/>
    <s v="CC"/>
    <s v="830055897"/>
    <s v="PATRIMONIOS AUTONOMOS FIDUCIARIA BOGOTA**DESARROLLOS URBANOS REGIONALES S.A.S"/>
    <x v="33"/>
    <x v="86"/>
    <s v="AP 1208 TO 2"/>
    <n v="0"/>
    <n v="0"/>
    <n v="172500000"/>
    <s v="45,68-41,62"/>
    <d v="2026-01-22T00:00:00"/>
    <x v="1"/>
    <x v="1"/>
    <x v="3"/>
    <m/>
    <x v="1"/>
  </r>
  <r>
    <s v="67af73bffa648485e97711d4"/>
    <s v="278-2025"/>
    <s v="SANDRA"/>
    <s v="MILENA"/>
    <s v="RODRIGUEZ"/>
    <s v="CARDENAS"/>
    <s v="Nombre OK"/>
    <s v="Cédula de Ciudadanía"/>
    <n v="52544068"/>
    <x v="0"/>
    <n v="1"/>
    <s v="Caja de Compensación Familiar COMPENSAR"/>
    <m/>
    <s v="CONFIAR COOPERATIVA FINANCIERA"/>
    <n v="80013000"/>
    <s v="278 28-Abr-2025"/>
    <n v="17082000"/>
    <s v="BANCOLOMBIA"/>
    <s v="04000006823"/>
    <s v="CC"/>
    <s v="830055897"/>
    <s v="PATRIMONIOS AUTONOMOS FIDUCIARIA BOGOTA**DESARROLLOS URBANOS REGIONALES S.A.S"/>
    <x v="33"/>
    <x v="86"/>
    <s v="AP 201 TO 2"/>
    <m/>
    <m/>
    <m/>
    <m/>
    <m/>
    <x v="4"/>
    <x v="2"/>
    <x v="1"/>
    <m/>
    <x v="2"/>
  </r>
  <r>
    <s v="67b34fa060c1339fa38aa80c"/>
    <s v="325-2025"/>
    <s v="DIANA"/>
    <s v="ANDREA"/>
    <s v="HERNANDEZ"/>
    <s v="SANTOS"/>
    <s v="Nombre OK"/>
    <s v="Cédula de Ciudadanía"/>
    <n v="1016001990"/>
    <x v="0"/>
    <n v="1"/>
    <s v="Caja de Compensación Familiar COMPENSAR"/>
    <n v="42705000"/>
    <s v="BANCOLOMBIA"/>
    <n v="80621000"/>
    <s v="325 30-Abr-2025"/>
    <n v="17082000"/>
    <s v="BANCOLOMBIA"/>
    <s v="04000006823"/>
    <s v="CC"/>
    <s v="830055897"/>
    <s v="PATRIMONIOS AUTONOMOS FIDUCIARIA BOGOTA**DESARROLLOS URBANOS REGIONALES S.A.S"/>
    <x v="33"/>
    <x v="86"/>
    <s v="AP 1006 TO 2"/>
    <n v="0"/>
    <n v="0"/>
    <n v="169708000"/>
    <s v="45,70-41,18"/>
    <d v="2026-02-04T00:00:00"/>
    <x v="34"/>
    <x v="1"/>
    <x v="5"/>
    <m/>
    <x v="1"/>
  </r>
  <r>
    <s v="67daf0b71e758c571281e2b5"/>
    <s v="325-2025"/>
    <s v="KATLIN"/>
    <s v="JULIETT"/>
    <s v="SOLER"/>
    <s v="SOLER"/>
    <s v="Nombre OK"/>
    <s v="Cédula de Ciudadanía"/>
    <n v="1023937925"/>
    <x v="0"/>
    <n v="1"/>
    <s v="Caja de Compensación Familiar COMPENSAR"/>
    <m/>
    <s v="F.N.A."/>
    <n v="92909000"/>
    <s v="325 30-Abr-2025"/>
    <n v="17082000"/>
    <s v="BANCOLOMBIA"/>
    <s v="04000006823"/>
    <s v="CC"/>
    <s v="830055897"/>
    <s v="PATRIMONIOS AUTONOMOS FIDUCIARIA BOGOTA**DESARROLLOS URBANOS REGIONALES S.A.S"/>
    <x v="33"/>
    <x v="86"/>
    <s v="AP 1104 TO 2"/>
    <m/>
    <m/>
    <m/>
    <m/>
    <m/>
    <x v="4"/>
    <x v="2"/>
    <x v="1"/>
    <m/>
    <x v="2"/>
  </r>
  <r>
    <s v="67e5848b730f7a2b68bd16d3"/>
    <s v="281-2025"/>
    <s v="SINDI"/>
    <s v="TATIANA"/>
    <s v="DORADO"/>
    <s v="RIAÑO"/>
    <s v="Nombre OK"/>
    <s v="Cédula de Ciudadanía"/>
    <n v="1023970706"/>
    <x v="0"/>
    <n v="1"/>
    <s v="Caja de Compensación Familiar COMPENSAR"/>
    <n v="27255780"/>
    <s v="BANCOLOMBIA"/>
    <n v="99462220"/>
    <s v="281 28-Abr-2025"/>
    <n v="17082000"/>
    <s v="BANCOLOMBIA"/>
    <s v="04000006823"/>
    <s v="CC"/>
    <s v="830055897"/>
    <s v="PATRIMONIOS AUTONOMOS FIDUCIARIA BOGOTA**DESARROLLOS URBANOS REGIONALES S.A.S"/>
    <x v="33"/>
    <x v="86"/>
    <s v="AP 1202 TO 2"/>
    <n v="0"/>
    <n v="0"/>
    <n v="169708000"/>
    <s v="45,54-42,24"/>
    <d v="2026-01-29T00:00:00"/>
    <x v="34"/>
    <x v="1"/>
    <x v="3"/>
    <m/>
    <x v="1"/>
  </r>
  <r>
    <s v="67e595e6730f7a2b68bd3218"/>
    <s v="281-2025"/>
    <s v="JENNY"/>
    <s v="PAOLA"/>
    <s v="BROCHERO"/>
    <s v="TORRES"/>
    <s v="Nombre OK"/>
    <s v="Cédula de Ciudadanía"/>
    <n v="1026578479"/>
    <x v="0"/>
    <n v="1"/>
    <s v="Caja de Compensación Familiar COMPENSAR"/>
    <m/>
    <s v="OTRAS COOPERATIVAS "/>
    <n v="83493000"/>
    <s v="281 28-Abr-2025"/>
    <n v="17082000"/>
    <s v="BANCOLOMBIA"/>
    <s v="04000006823"/>
    <s v="CC"/>
    <s v="830055897"/>
    <s v="PATRIMONIOS AUTONOMOS FIDUCIARIA BOGOTA**DESARROLLOS URBANOS REGIONALES S.A.S"/>
    <x v="33"/>
    <x v="86"/>
    <s v="AP 308 TO 2"/>
    <m/>
    <m/>
    <m/>
    <m/>
    <m/>
    <x v="4"/>
    <x v="2"/>
    <x v="1"/>
    <m/>
    <x v="2"/>
  </r>
  <r>
    <s v="67e5a89d730f7a2b68bd444e"/>
    <s v="281-2025"/>
    <s v="BRANDON"/>
    <s v="FELIPE"/>
    <s v="BABILONIA"/>
    <s v="URRIAGO"/>
    <s v="Nombre OK"/>
    <s v="Cédula de Ciudadanía"/>
    <n v="1000707873"/>
    <x v="0"/>
    <n v="1"/>
    <s v="Caja de Compensación Familiar COMPENSAR"/>
    <n v="30000000"/>
    <s v="F.N.A."/>
    <n v="96418000"/>
    <s v="281 28-Abr-2025"/>
    <n v="17082000"/>
    <s v="BANCOLOMBIA"/>
    <s v="04000006823"/>
    <s v="CC"/>
    <s v="830055897"/>
    <s v="PATRIMONIOS AUTONOMOS FIDUCIARIA BOGOTA**DESARROLLOS URBANOS REGIONALES S.A.S"/>
    <x v="33"/>
    <x v="86"/>
    <s v="AP 505 TO 2"/>
    <n v="0"/>
    <n v="0"/>
    <n v="169708000"/>
    <s v="45,63-41,03"/>
    <d v="2026-02-10T00:00:00"/>
    <x v="14"/>
    <x v="8"/>
    <x v="2"/>
    <m/>
    <x v="2"/>
  </r>
  <r>
    <s v="67e5b4cf730f7a2b68bd564b"/>
    <s v="281-2025"/>
    <s v="BRAYAN"/>
    <s v="LEANDRO"/>
    <s v="ROJAS"/>
    <s v="CALDERON"/>
    <s v="Nombre OK"/>
    <s v="Cédula de Ciudadanía"/>
    <n v="1010198119"/>
    <x v="0"/>
    <n v="1"/>
    <s v="Caja de Compensación Familiar COMPENSAR"/>
    <n v="42705000"/>
    <s v="BANCOLOMBIA"/>
    <n v="84401000"/>
    <s v="281 28-Abr-2025"/>
    <n v="17082000"/>
    <s v="BANCOLOMBIA"/>
    <s v="04000006823"/>
    <s v="CC"/>
    <s v="830055897"/>
    <s v="PATRIMONIOS AUTONOMOS FIDUCIARIA BOGOTA**DESARROLLOS URBANOS REGIONALES S.A.S"/>
    <x v="33"/>
    <x v="86"/>
    <s v="AP 1402 TO 2"/>
    <n v="0"/>
    <n v="0"/>
    <n v="169708000"/>
    <s v="45,54-42,24"/>
    <d v="2026-01-22T00:00:00"/>
    <x v="1"/>
    <x v="1"/>
    <x v="3"/>
    <m/>
    <x v="1"/>
  </r>
  <r>
    <s v="67e5bfe2730f7a2b68bd68e2"/>
    <s v="321-2025"/>
    <s v="LUZ"/>
    <s v="ANGELICA"/>
    <s v="DIAZ"/>
    <s v="GARCIA"/>
    <s v="Nombre OK"/>
    <s v="Cédula de Ciudadanía"/>
    <n v="52898127"/>
    <x v="0"/>
    <n v="1"/>
    <s v="Caja de Compensación Familiar CAFAM"/>
    <m/>
    <s v="F.N.A."/>
    <n v="78215507"/>
    <s v="321 30-Abr-2025"/>
    <n v="17082000"/>
    <s v="BANCOLOMBIA"/>
    <s v="04000006823"/>
    <s v="CC"/>
    <s v="830055897"/>
    <s v="PATRIMONIOS AUTONOMOS FIDUCIARIA BOGOTA**DESARROLLOS URBANOS REGIONALES S.A.S"/>
    <x v="33"/>
    <x v="86"/>
    <s v="AP 1505 TO 2"/>
    <m/>
    <m/>
    <m/>
    <m/>
    <m/>
    <x v="4"/>
    <x v="2"/>
    <x v="1"/>
    <m/>
    <x v="2"/>
  </r>
  <r>
    <s v="67ec0775730f7a2b68c3df09"/>
    <s v="321-2025"/>
    <s v="JONATHAN"/>
    <s v="STEVENG"/>
    <s v="QUIROGA"/>
    <s v="RODRIGUEZ"/>
    <s v="Nombre OK"/>
    <s v="Cédula de Ciudadanía"/>
    <n v="1024487845"/>
    <x v="0"/>
    <n v="1"/>
    <s v="Caja Colombiana de Subsidio Familiar COLSUBSIDIO"/>
    <n v="34800000"/>
    <s v="BANCOLOMBIA"/>
    <n v="78917901"/>
    <s v="321 30-Abr-2025"/>
    <n v="17082000"/>
    <s v="BANCOLOMBIA"/>
    <s v="04000006823"/>
    <s v="CC"/>
    <s v="830055897"/>
    <s v="PATRIMONIOS AUTONOMOS FIDUCIARIA BOGOTA**DESARROLLOS URBANOS REGIONALES S.A.S"/>
    <x v="33"/>
    <x v="86"/>
    <s v="AP 102 TO 2"/>
    <n v="0"/>
    <n v="0"/>
    <n v="169708000"/>
    <s v="45,52-41,18"/>
    <d v="2026-01-22T00:00:00"/>
    <x v="1"/>
    <x v="1"/>
    <x v="3"/>
    <m/>
    <x v="1"/>
  </r>
  <r>
    <s v="67ec0775730f7a2b68c3df09"/>
    <s v="321-2025"/>
    <s v="NEYDY"/>
    <s v="GIOVANA"/>
    <s v="LEGUIZAMON"/>
    <s v="RIVERA"/>
    <s v="Nombre OK"/>
    <s v="Cédula de Ciudadanía"/>
    <n v="1033724025"/>
    <x v="1"/>
    <n v="0"/>
    <s v="Caja Colombiana de Subsidio Familiar COLSUBSIDIO"/>
    <n v="34800000"/>
    <s v="BANCOLOMBIA"/>
    <n v="78917901"/>
    <s v="321 30-Abr-2025"/>
    <n v="17082000"/>
    <s v="BANCOLOMBIA"/>
    <s v="04000006823"/>
    <s v="CC"/>
    <s v="830055897"/>
    <s v="PATRIMONIOS AUTONOMOS FIDUCIARIA BOGOTA**DESARROLLOS URBANOS REGIONALES S.A.S"/>
    <x v="33"/>
    <x v="86"/>
    <s v="AP 102 TO 2"/>
    <n v="0"/>
    <n v="0"/>
    <n v="169708000"/>
    <s v="45,52-41,18"/>
    <d v="2026-01-22T00:00:00"/>
    <x v="1"/>
    <x v="1"/>
    <x v="3"/>
    <m/>
    <x v="1"/>
  </r>
  <r>
    <s v="67ec503ef5c51a94c08c4135"/>
    <s v="453-2025"/>
    <s v="LUISA"/>
    <s v="FERNANDA"/>
    <s v="CASTRO"/>
    <s v="SEGURA"/>
    <s v="Nombre OK"/>
    <s v="Cédula de Ciudadanía"/>
    <n v="1013631784"/>
    <x v="0"/>
    <n v="1"/>
    <s v="Caja de Compensación Familiar CAFAM"/>
    <n v="42705000"/>
    <s v="BANCOLOMBIA"/>
    <n v="76951000"/>
    <s v="453 30-May-2025"/>
    <n v="17082000"/>
    <s v="BANCOLOMBIA"/>
    <s v="04000006823"/>
    <s v="CC"/>
    <s v="830055897"/>
    <s v="PATRIMONIOS AUTONOMOS FIDUCIARIA BOGOTA**DESARROLLOS URBANOS REGIONALES S.A.S"/>
    <x v="33"/>
    <x v="86"/>
    <s v="AP 105 TO 2"/>
    <n v="0"/>
    <n v="0"/>
    <n v="169708000"/>
    <s v="45,61-41,03"/>
    <d v="2026-01-22T00:00:00"/>
    <x v="1"/>
    <x v="1"/>
    <x v="3"/>
    <m/>
    <x v="1"/>
  </r>
  <r>
    <s v="67ec5b68e70b85a1e7b73811"/>
    <s v="503-2025"/>
    <s v="GUILLERMO"/>
    <s v=""/>
    <s v="CAMINO"/>
    <s v="RICAURTE"/>
    <s v="Nombre OK"/>
    <s v="Cédula de Ciudadanía"/>
    <n v="80193195"/>
    <x v="0"/>
    <n v="1"/>
    <s v="Caja de Compensación Familiar COMPENSAR"/>
    <m/>
    <s v="CONFIAR COOPERATIVA FINANCIERA"/>
    <n v="85553000"/>
    <s v="503 13-Jun-2025"/>
    <n v="17082000"/>
    <s v="BANCOLOMBIA"/>
    <s v="04000006823"/>
    <s v="CC"/>
    <s v="830055897"/>
    <s v="PATRIMONIOS AUTONOMOS FIDUCIARIA BOGOTA**DESARROLLOS URBANOS REGIONALES S.A.S"/>
    <x v="33"/>
    <x v="86"/>
    <s v="AP 202 TO 2"/>
    <m/>
    <m/>
    <m/>
    <m/>
    <m/>
    <x v="4"/>
    <x v="2"/>
    <x v="1"/>
    <m/>
    <x v="2"/>
  </r>
  <r>
    <s v="67ec61b8e70b85a1e7b7435b"/>
    <s v="427-2025"/>
    <s v="HILDA"/>
    <s v=""/>
    <s v="NIÑO"/>
    <s v="CHIPATECUA"/>
    <s v="Nombre OK"/>
    <s v="Cédula de Ciudadanía"/>
    <n v="20499258"/>
    <x v="0"/>
    <n v="1"/>
    <s v="Caja de Compensación Familiar COMPENSAR"/>
    <n v="42705000"/>
    <s v="BANCOLOMBIA"/>
    <n v="87273000"/>
    <s v="427 23-May-2025"/>
    <n v="17082000"/>
    <s v="BANCOLOMBIA"/>
    <s v="04000006823"/>
    <s v="CC"/>
    <s v="830055897"/>
    <s v="PATRIMONIOS AUTONOMOS FIDUCIARIA BOGOTA**DESARROLLOS URBANOS REGIONALES S.A.S"/>
    <x v="33"/>
    <x v="86"/>
    <s v="AP 204 TO 2"/>
    <n v="0"/>
    <n v="0"/>
    <n v="172260000"/>
    <s v="45,82-41,03"/>
    <d v="2026-01-22T00:00:00"/>
    <x v="3"/>
    <x v="3"/>
    <x v="3"/>
    <s v="Documento errado en CTL anotación 6 y corregir fecha de registro en SUAV: 24/11/2025"/>
    <x v="2"/>
  </r>
  <r>
    <s v="67ed4991e70b85a1e7b7f897"/>
    <s v="352-2025"/>
    <s v="NIDIAN"/>
    <s v="MARIA"/>
    <s v="SALAZAR"/>
    <s v="GONZALEZ"/>
    <s v="Nombre OK"/>
    <s v="Cédula de Ciudadanía"/>
    <n v="52900649"/>
    <x v="0"/>
    <n v="1"/>
    <s v="Caja de Compensación Familiar COMPENSAR"/>
    <n v="39000000"/>
    <s v="OTROS"/>
    <n v="85216000"/>
    <s v="352 09-May-2025"/>
    <n v="17082000"/>
    <s v="BANCOLOMBIA"/>
    <s v="04000006823"/>
    <s v="CC"/>
    <s v="830055897"/>
    <s v="PATRIMONIOS AUTONOMOS FIDUCIARIA BOGOTA**DESARROLLOS URBANOS REGIONALES S.A.S"/>
    <x v="33"/>
    <x v="86"/>
    <s v="AP 408 TO 2"/>
    <m/>
    <m/>
    <m/>
    <m/>
    <m/>
    <x v="4"/>
    <x v="2"/>
    <x v="1"/>
    <m/>
    <x v="2"/>
  </r>
  <r>
    <s v="67ed6561e70b85a1e7b888f2"/>
    <s v="352-2025"/>
    <s v="ANA"/>
    <s v="MARIA"/>
    <s v="GALEANO"/>
    <s v="AVENDAÑO"/>
    <s v="Nombre OK"/>
    <s v="Cédula de Ciudadanía"/>
    <n v="1013611812"/>
    <x v="0"/>
    <n v="1"/>
    <s v="Caja de Compensación Familiar COMPENSAR"/>
    <n v="42705000"/>
    <s v="BANCOLOMBIA"/>
    <n v="89530000"/>
    <s v="352 09-May-2025"/>
    <n v="17082000"/>
    <s v="BANCOLOMBIA"/>
    <s v="04000006823"/>
    <s v="CC"/>
    <s v="830055897"/>
    <s v="PATRIMONIOS AUTONOMOS FIDUCIARIA BOGOTA**DESARROLLOS URBANOS REGIONALES S.A.S"/>
    <x v="33"/>
    <x v="86"/>
    <s v="AP 602 TO 2"/>
    <n v="0"/>
    <n v="0"/>
    <n v="169708000"/>
    <s v="45,54-41,18"/>
    <d v="2026-01-24T00:00:00"/>
    <x v="34"/>
    <x v="1"/>
    <x v="3"/>
    <m/>
    <x v="1"/>
  </r>
  <r>
    <s v="67ed70e0e70b85a1e7b8a028"/>
    <s v="352-2025"/>
    <s v="BLANCA"/>
    <s v="DELIA"/>
    <s v="ROJAS"/>
    <s v="PIMIENTO"/>
    <s v="Nombre OK"/>
    <s v="Cédula de Ciudadanía"/>
    <n v="52063197"/>
    <x v="0"/>
    <n v="1"/>
    <s v="Caja de Compensación Familiar COMPENSAR"/>
    <m/>
    <s v="F.N.A."/>
    <n v="73461000"/>
    <s v="352 09-May-2025"/>
    <n v="17082000"/>
    <s v="BANCOLOMBIA"/>
    <s v="04000006823"/>
    <s v="CC"/>
    <s v="830055897"/>
    <s v="PATRIMONIOS AUTONOMOS FIDUCIARIA BOGOTA**DESARROLLOS URBANOS REGIONALES S.A.S"/>
    <x v="33"/>
    <x v="86"/>
    <s v="AP 1203 TO 2"/>
    <m/>
    <m/>
    <m/>
    <m/>
    <m/>
    <x v="4"/>
    <x v="2"/>
    <x v="1"/>
    <m/>
    <x v="2"/>
  </r>
  <r>
    <s v="67ed7904e70b85a1e7b8e3ef"/>
    <s v="352-2025"/>
    <s v="JULIAN"/>
    <s v="CAMILO"/>
    <s v="ROJAS"/>
    <s v="CALDERON"/>
    <s v="Nombre OK"/>
    <s v="Cédula de Ciudadanía"/>
    <n v="1013656388"/>
    <x v="0"/>
    <n v="1"/>
    <s v="Caja Colombiana de Subsidio Familiar COLSUBSIDIO"/>
    <m/>
    <s v="BANCO DAVIVIENDA"/>
    <n v="95013000"/>
    <s v="352 09-May-2025"/>
    <n v="17082000"/>
    <s v="BANCOLOMBIA"/>
    <s v="04000006823"/>
    <s v="CC"/>
    <s v="830055897"/>
    <s v="PATRIMONIOS AUTONOMOS FIDUCIARIA BOGOTA**DESARROLLOS URBANOS REGIONALES S.A.S"/>
    <x v="33"/>
    <x v="86"/>
    <s v="AP 506 TO 2"/>
    <m/>
    <m/>
    <m/>
    <m/>
    <m/>
    <x v="4"/>
    <x v="2"/>
    <x v="1"/>
    <m/>
    <x v="2"/>
  </r>
  <r>
    <s v="67ed7904e70b85a1e7b8e3ef"/>
    <s v="352-2025"/>
    <s v="WENDY"/>
    <s v="CAROLINA"/>
    <s v="FEIJOO"/>
    <s v="GABALAN"/>
    <s v="Nombre OK"/>
    <s v="Cédula de Ciudadanía"/>
    <n v="1023928462"/>
    <x v="1"/>
    <n v="0"/>
    <s v="Caja Colombiana de Subsidio Familiar COLSUBSIDIO"/>
    <n v="39000000"/>
    <s v="BANCO DAVIVIENDA"/>
    <n v="95013000"/>
    <s v="352 09-May-2025"/>
    <n v="17082000"/>
    <s v="BANCOLOMBIA"/>
    <s v="04000006823"/>
    <s v="CC"/>
    <s v="830055897"/>
    <s v="PATRIMONIOS AUTONOMOS FIDUCIARIA BOGOTA**DESARROLLOS URBANOS REGIONALES S.A.S"/>
    <x v="33"/>
    <x v="86"/>
    <s v="AP 506 TO 2"/>
    <m/>
    <m/>
    <m/>
    <m/>
    <m/>
    <x v="4"/>
    <x v="2"/>
    <x v="1"/>
    <m/>
    <x v="2"/>
  </r>
  <r>
    <s v="67ed9429e70b85a1e7b94317"/>
    <s v="503-2025"/>
    <s v="ELKYN"/>
    <s v="ROBERT"/>
    <s v="MORALES"/>
    <s v=""/>
    <s v="Nombre OK"/>
    <s v="Cédula de Ciudadanía"/>
    <n v="79968761"/>
    <x v="0"/>
    <n v="1"/>
    <s v="Caja Colombiana de Subsidio Familiar COLSUBSIDIO"/>
    <n v="39000000"/>
    <s v="CONFIAR COOPERATIVA FINANCIERA"/>
    <n v="64501000"/>
    <s v="503 13-Jun-2025"/>
    <n v="17082000"/>
    <s v="BANCOLOMBIA"/>
    <s v="04000006823"/>
    <s v="CC"/>
    <s v="830055897"/>
    <s v="PATRIMONIOS AUTONOMOS FIDUCIARIA BOGOTA**DESARROLLOS URBANOS REGIONALES S.A.S"/>
    <x v="33"/>
    <x v="86"/>
    <s v="AP 203 TO 2"/>
    <m/>
    <m/>
    <m/>
    <m/>
    <m/>
    <x v="4"/>
    <x v="2"/>
    <x v="1"/>
    <m/>
    <x v="2"/>
  </r>
  <r>
    <s v="67eda0b5e70b85a1e7b99470"/>
    <s v="354-2025"/>
    <s v="YOLI"/>
    <s v="ANDREA"/>
    <s v="MANRIQUE"/>
    <s v="GOMEZ"/>
    <s v="Nombre OK"/>
    <s v="Cédula de Ciudadanía"/>
    <n v="1018431504"/>
    <x v="0"/>
    <n v="1"/>
    <s v="Caja de Compensación Familiar COMPENSAR"/>
    <n v="42705000"/>
    <s v="BANCO BOGOTA"/>
    <n v="107553000"/>
    <s v="354 09-May-2025"/>
    <n v="17082000"/>
    <s v="BANCOLOMBIA"/>
    <s v="04000006823"/>
    <s v="CC"/>
    <s v="830055897"/>
    <s v="PATRIMONIOS AUTONOMOS FIDUCIARIA BOGOTA**DESARROLLOS URBANOS REGIONALES S.A.S"/>
    <x v="33"/>
    <x v="86"/>
    <s v="AP 1601 TO 2"/>
    <n v="0"/>
    <n v="0"/>
    <n v="188000000"/>
    <s v="45,68-41,72"/>
    <d v="2026-01-22T00:00:00"/>
    <x v="34"/>
    <x v="1"/>
    <x v="2"/>
    <m/>
    <x v="1"/>
  </r>
  <r>
    <s v="67f01931e70b85a1e7bd6e5c"/>
    <s v="352-2025"/>
    <s v="ALLISON"/>
    <s v="GERALDINE"/>
    <s v="HERRAN"/>
    <s v="ORJUELA"/>
    <s v="Nombre OK"/>
    <s v="Cédula de Ciudadanía"/>
    <n v="1026596903"/>
    <x v="0"/>
    <n v="1"/>
    <s v="Caja de Compensación Familiar CAFAM"/>
    <n v="42705000"/>
    <s v="BANCOLOMBIA"/>
    <n v="65264150"/>
    <s v="352 09-May-2025"/>
    <n v="17082000"/>
    <s v="BANCOLOMBIA"/>
    <s v="04000006823"/>
    <s v="CC"/>
    <s v="830055897"/>
    <s v="PATRIMONIOS AUTONOMOS FIDUCIARIA BOGOTA**DESARROLLOS URBANOS REGIONALES S.A.S"/>
    <x v="33"/>
    <x v="86"/>
    <s v="AP 302 TO 2"/>
    <n v="0"/>
    <n v="0"/>
    <n v="169708000"/>
    <s v="45,54-41,18"/>
    <d v="2026-01-22T00:00:00"/>
    <x v="34"/>
    <x v="1"/>
    <x v="2"/>
    <m/>
    <x v="1"/>
  </r>
  <r>
    <s v="67f021ace70b85a1e7bd8078"/>
    <s v="1269-2025"/>
    <s v="ANGGIE"/>
    <s v="MARCELA"/>
    <s v="SANCHEZ"/>
    <s v="SOTELO"/>
    <s v="Nombre OK"/>
    <s v="Cédula de Ciudadanía"/>
    <n v="1022366492"/>
    <x v="0"/>
    <n v="1"/>
    <s v="Caja Colombiana de Subsidio Familiar COLSUBSIDIO"/>
    <m/>
    <s v="BANCOLOMBIA"/>
    <n v="103113000"/>
    <s v="1269 28-Nov-2025"/>
    <n v="17082000"/>
    <s v="BANCOLOMBIA"/>
    <s v="04000006823"/>
    <s v="CC"/>
    <s v="830055897"/>
    <s v="PATRIMONIOS AUTONOMOS FIDUCIARIA BOGOTA**DESARROLLOS URBANOS REGIONALES S.A.S"/>
    <x v="33"/>
    <x v="86"/>
    <s v="AP 1704 TO 2"/>
    <m/>
    <m/>
    <m/>
    <m/>
    <m/>
    <x v="2"/>
    <x v="2"/>
    <x v="1"/>
    <m/>
    <x v="2"/>
  </r>
  <r>
    <s v="67f0370c928dbd3169802530"/>
    <s v="352-2025"/>
    <s v="CARLOS"/>
    <s v="FERNANDO"/>
    <s v="QUINTERO"/>
    <s v="RAMIREZ"/>
    <s v="Nombre OK"/>
    <s v="Cédula de Ciudadanía"/>
    <n v="80769056"/>
    <x v="0"/>
    <n v="1"/>
    <s v="Caja de Compensación Familiar COMPENSAR"/>
    <n v="42705000"/>
    <s v="CONFIAR COOPERATIVA FINANCIERA"/>
    <n v="76013000"/>
    <s v="352 09-May-2025"/>
    <n v="17082000"/>
    <s v="BANCOLOMBIA"/>
    <s v="04000006823"/>
    <s v="CC"/>
    <s v="830055897"/>
    <s v="PATRIMONIOS AUTONOMOS FIDUCIARIA BOGOTA**DESARROLLOS URBANOS REGIONALES S.A.S"/>
    <x v="33"/>
    <x v="86"/>
    <s v="AP 405 TO 2"/>
    <m/>
    <m/>
    <m/>
    <m/>
    <m/>
    <x v="4"/>
    <x v="2"/>
    <x v="1"/>
    <m/>
    <x v="2"/>
  </r>
  <r>
    <s v="67f3dbe9928dbd316983194c"/>
    <s v="354-2025"/>
    <s v="BLANCA"/>
    <s v="PAOLA"/>
    <s v="HERNANDEZ"/>
    <s v="SANTOS"/>
    <s v="Nombre OK"/>
    <s v="Cédula de Ciudadanía"/>
    <n v="53153461"/>
    <x v="0"/>
    <n v="1"/>
    <s v="Caja Colombiana de Subsidio Familiar COLSUBSIDIO"/>
    <n v="42705000"/>
    <s v="BANCOLOMBIA"/>
    <n v="82011000"/>
    <s v="354 09-May-2025"/>
    <n v="17082000"/>
    <s v="BANCOLOMBIA"/>
    <s v="04000006823"/>
    <s v="CC"/>
    <s v="830055897"/>
    <s v="PATRIMONIOS AUTONOMOS FIDUCIARIA BOGOTA**DESARROLLOS URBANOS REGIONALES S.A.S"/>
    <x v="33"/>
    <x v="86"/>
    <s v="AP 1007 TO 2"/>
    <n v="0"/>
    <n v="0"/>
    <n v="169708000"/>
    <s v="45,54-41,18"/>
    <d v="2026-01-31T00:00:00"/>
    <x v="34"/>
    <x v="1"/>
    <x v="5"/>
    <m/>
    <x v="1"/>
  </r>
  <r>
    <s v="67f400b8928dbd316983a0be"/>
    <s v="352-2025"/>
    <s v="YESIKA"/>
    <s v="FABIOLA"/>
    <s v="JIMENEZ"/>
    <s v="DUITAMA"/>
    <s v="Nombre OK"/>
    <s v="Cédula de Ciudadanía"/>
    <n v="1023880916"/>
    <x v="0"/>
    <n v="1"/>
    <s v="Caja Colombiana de Subsidio Familiar COLSUBSIDIO"/>
    <m/>
    <s v="OTROS"/>
    <n v="85200000"/>
    <s v="352 09-May-2025"/>
    <n v="17082000"/>
    <s v="BANCOLOMBIA"/>
    <s v="04000006823"/>
    <s v="CC"/>
    <s v="830055897"/>
    <s v="PATRIMONIOS AUTONOMOS FIDUCIARIA BOGOTA**DESARROLLOS URBANOS REGIONALES S.A.S"/>
    <x v="33"/>
    <x v="86"/>
    <s v="AP 1904 TO 2"/>
    <m/>
    <m/>
    <m/>
    <m/>
    <m/>
    <x v="4"/>
    <x v="2"/>
    <x v="1"/>
    <m/>
    <x v="2"/>
  </r>
  <r>
    <s v="67f4117c928dbd316983c9c4"/>
    <s v="354-2025"/>
    <s v="WENDY"/>
    <s v="SIRLEY"/>
    <s v="GARCIA"/>
    <s v="CARRILLO"/>
    <s v="Nombre OK"/>
    <s v="Cédula de Ciudadanía"/>
    <n v="1023936341"/>
    <x v="0"/>
    <n v="1"/>
    <s v="Caja de Compensación Familiar COMPENSAR"/>
    <m/>
    <s v="OTROS"/>
    <n v="82012000"/>
    <s v="354 09-May-2025"/>
    <n v="17082000"/>
    <s v="BANCOLOMBIA"/>
    <s v="04000006823"/>
    <s v="CC"/>
    <s v="830055897"/>
    <s v="PATRIMONIOS AUTONOMOS FIDUCIARIA BOGOTA**DESARROLLOS URBANOS REGIONALES S.A.S"/>
    <x v="33"/>
    <x v="86"/>
    <s v="AP 207 TO 2"/>
    <m/>
    <m/>
    <m/>
    <m/>
    <m/>
    <x v="4"/>
    <x v="2"/>
    <x v="1"/>
    <m/>
    <x v="2"/>
  </r>
  <r>
    <s v="67f43b82342058811db66f01"/>
    <s v="354-2025"/>
    <s v="ANDREA"/>
    <s v=""/>
    <s v="VILLEGA"/>
    <s v="DIAZ"/>
    <s v="Nombre OK"/>
    <s v="Cédula de Ciudadanía"/>
    <n v="52693452"/>
    <x v="0"/>
    <n v="1"/>
    <s v="Caja Colombiana de Subsidio Familiar COLSUBSIDIO"/>
    <m/>
    <s v="OTROS"/>
    <n v="74090000"/>
    <s v="354 09-May-2025"/>
    <n v="17082000"/>
    <s v="BANCOLOMBIA"/>
    <s v="04000006823"/>
    <s v="CC"/>
    <s v="830055897"/>
    <s v="PATRIMONIOS AUTONOMOS FIDUCIARIA BOGOTA**DESARROLLOS URBANOS REGIONALES S.A.S"/>
    <x v="33"/>
    <x v="86"/>
    <s v="AP 1406 TO 2"/>
    <m/>
    <m/>
    <m/>
    <m/>
    <m/>
    <x v="4"/>
    <x v="2"/>
    <x v="1"/>
    <m/>
    <x v="2"/>
  </r>
  <r>
    <s v="67f442b3342058811db682ec"/>
    <s v="427-2025"/>
    <s v="MARIA"/>
    <s v="EMILSE"/>
    <s v="NEIRA"/>
    <s v="AMAYA"/>
    <s v="Nombre OK"/>
    <s v="Cédula de Ciudadanía"/>
    <n v="1023880618"/>
    <x v="0"/>
    <n v="1"/>
    <s v="Caja de Compensación Familiar COMPENSAR"/>
    <n v="42705000"/>
    <s v="CONFIAR COOPERATIVA FINANCIERA"/>
    <n v="57000000"/>
    <s v="427 23-May-2025"/>
    <n v="17082000"/>
    <s v="BANCOLOMBIA"/>
    <s v="04000006823"/>
    <s v="CC"/>
    <s v="830055897"/>
    <s v="PATRIMONIOS AUTONOMOS FIDUCIARIA BOGOTA**DESARROLLOS URBANOS REGIONALES S.A.S"/>
    <x v="33"/>
    <x v="86"/>
    <s v="AP 504 TO 2"/>
    <m/>
    <m/>
    <m/>
    <m/>
    <m/>
    <x v="4"/>
    <x v="2"/>
    <x v="1"/>
    <m/>
    <x v="2"/>
  </r>
  <r>
    <s v="67f5549c342058811db8cf86"/>
    <s v="440-2025"/>
    <s v="YERALDINE"/>
    <s v=""/>
    <s v="AVILA"/>
    <s v=""/>
    <s v="Nombre OK"/>
    <s v="Cédula de Ciudadanía"/>
    <n v="1013676646"/>
    <x v="0"/>
    <n v="1"/>
    <s v="Caja Colombiana de Subsidio Familiar COLSUBSIDIO"/>
    <n v="42705000"/>
    <s v="LA HIPOTECARIA"/>
    <n v="87053000"/>
    <s v="440 26-May-2025"/>
    <n v="17082000"/>
    <s v="BANCOLOMBIA"/>
    <s v="04000006823"/>
    <s v="CC"/>
    <s v="830055897"/>
    <s v="PATRIMONIOS AUTONOMOS FIDUCIARIA BOGOTA**DESARROLLOS URBANOS REGIONALES S.A.S"/>
    <x v="33"/>
    <x v="86"/>
    <s v="AP 1304 TO 2"/>
    <n v="0"/>
    <n v="0"/>
    <n v="169708000"/>
    <s v="45,82-41,97"/>
    <d v="2026-01-28T00:00:00"/>
    <x v="20"/>
    <x v="1"/>
    <x v="2"/>
    <s v="Fecha SNR en SUAV: 24/11/2025"/>
    <x v="12"/>
  </r>
  <r>
    <s v="67f5951fbab86e4ec8d5e61d"/>
    <s v="577-2025"/>
    <s v="MICHAEL"/>
    <s v="ALEXANDER"/>
    <s v="HERRAN"/>
    <s v="ORJUELA"/>
    <s v="Nombre OK"/>
    <s v="Cédula de Ciudadanía"/>
    <n v="1026558601"/>
    <x v="0"/>
    <n v="1"/>
    <s v="Caja Colombiana de Subsidio Familiar COLSUBSIDIO"/>
    <m/>
    <s v="BANCOLOMBIA"/>
    <n v="75011000"/>
    <s v="577 02-Jul-2025"/>
    <n v="17082000"/>
    <s v="BANCOLOMBIA"/>
    <s v="04000006823"/>
    <s v="CC"/>
    <s v="830055897"/>
    <s v="PATRIMONIOS AUTONOMOS FIDUCIARIA BOGOTA**DESARROLLOS URBANOS REGIONALES S.A.S"/>
    <x v="33"/>
    <x v="86"/>
    <s v="AP 501 TO 2"/>
    <m/>
    <m/>
    <m/>
    <m/>
    <m/>
    <x v="4"/>
    <x v="2"/>
    <x v="1"/>
    <m/>
    <x v="2"/>
  </r>
  <r>
    <s v="67f5951fbab86e4ec8d5e61d"/>
    <s v="577-2025"/>
    <s v="YEIMY"/>
    <s v="VANESSA"/>
    <s v="MARULANDA"/>
    <s v="RODRIGUEZ"/>
    <s v="Nombre OK"/>
    <s v="Cédula de Ciudadanía"/>
    <n v="1030681574"/>
    <x v="1"/>
    <n v="0"/>
    <s v="Caja Colombiana de Subsidio Familiar COLSUBSIDIO"/>
    <m/>
    <s v="BANCOLOMBIA"/>
    <n v="75011000"/>
    <s v="577 02-Jul-2025"/>
    <n v="17082000"/>
    <s v="BANCOLOMBIA"/>
    <s v="04000006823"/>
    <s v="CC"/>
    <s v="830055897"/>
    <s v="PATRIMONIOS AUTONOMOS FIDUCIARIA BOGOTA**DESARROLLOS URBANOS REGIONALES S.A.S"/>
    <x v="33"/>
    <x v="86"/>
    <s v="AP 501 TO 2"/>
    <m/>
    <m/>
    <m/>
    <m/>
    <m/>
    <x v="4"/>
    <x v="2"/>
    <x v="1"/>
    <m/>
    <x v="2"/>
  </r>
  <r>
    <s v="67fe66f9b96efd219c62612a"/>
    <s v="452-2025"/>
    <s v="KAREN"/>
    <s v="JULIET"/>
    <s v="TORRES"/>
    <s v="MARTINEZ"/>
    <s v="Nombre OK"/>
    <s v="Cédula de Ciudadanía"/>
    <n v="1023967329"/>
    <x v="0"/>
    <n v="1"/>
    <s v="Caja de Compensación Familiar COMPENSAR"/>
    <m/>
    <s v="CONFIAR COOPERATIVA FINANCIERA"/>
    <n v="92918000"/>
    <s v="452 30-May-2025"/>
    <n v="17082000"/>
    <s v="BANCOLOMBIA"/>
    <s v="04000006823"/>
    <s v="CC"/>
    <s v="830055897"/>
    <s v="PATRIMONIOS AUTONOMOS FIDUCIARIA BOGOTA**DESARROLLOS URBANOS REGIONALES S.A.S"/>
    <x v="33"/>
    <x v="86"/>
    <s v="AP 304 TO 2"/>
    <m/>
    <m/>
    <m/>
    <m/>
    <m/>
    <x v="4"/>
    <x v="2"/>
    <x v="1"/>
    <m/>
    <x v="2"/>
  </r>
  <r>
    <s v="67fec9f6e7bd31f8d508e632"/>
    <s v="440-2025"/>
    <s v="YINETH"/>
    <s v="ANDREA"/>
    <s v="ZAFRANE"/>
    <s v="PEREZ"/>
    <s v="Nombre OK"/>
    <s v="Cédula de Ciudadanía"/>
    <n v="1023942554"/>
    <x v="0"/>
    <n v="1"/>
    <s v="Caja Colombiana de Subsidio Familiar COLSUBSIDIO"/>
    <n v="42705000"/>
    <s v="BANCOLOMBIA"/>
    <n v="79806150"/>
    <s v="440 26-May-2025"/>
    <n v="17082000"/>
    <s v="BANCOLOMBIA"/>
    <s v="04000006823"/>
    <s v="CC"/>
    <s v="830055897"/>
    <s v="PATRIMONIOS AUTONOMOS FIDUCIARIA BOGOTA**DESARROLLOS URBANOS REGIONALES S.A.S"/>
    <x v="33"/>
    <x v="86"/>
    <s v="AP 205 TO 2"/>
    <n v="0"/>
    <n v="0"/>
    <n v="169708000"/>
    <s v="45,63-41,03"/>
    <d v="2026-01-22T00:00:00"/>
    <x v="34"/>
    <x v="1"/>
    <x v="2"/>
    <m/>
    <x v="1"/>
  </r>
  <r>
    <s v="67fed499e7bd31f8d508febb"/>
    <s v="819-2025"/>
    <s v="GLORIA"/>
    <s v="CRISTINA"/>
    <s v="ENCISO"/>
    <s v="ROZO"/>
    <s v="Nombre OK"/>
    <s v="Cédula de Ciudadanía"/>
    <n v="1026293888"/>
    <x v="0"/>
    <n v="1"/>
    <s v="Caja de Compensación Familiar COMPENSAR"/>
    <m/>
    <s v="F.N.A."/>
    <n v="81211000"/>
    <s v="819 22-Ago-2025"/>
    <n v="17082000"/>
    <s v="BANCOLOMBIA"/>
    <s v="04000006823"/>
    <s v="CC"/>
    <s v="830055897"/>
    <s v="PATRIMONIOS AUTONOMOS FIDUCIARIA BOGOTA**DESARROLLOS URBANOS REGIONALES S.A.S"/>
    <x v="33"/>
    <x v="86"/>
    <s v="AP 208 TO 2"/>
    <m/>
    <m/>
    <m/>
    <m/>
    <m/>
    <x v="4"/>
    <x v="2"/>
    <x v="1"/>
    <m/>
    <x v="2"/>
  </r>
  <r>
    <s v="67fed499e7bd31f8d508febb"/>
    <s v="819-2025"/>
    <s v="GUSTAVO"/>
    <s v="ADOLFO"/>
    <s v="JAJOY"/>
    <s v="ALVAREZ"/>
    <s v="Nombre OK"/>
    <s v="Cédula de Ciudadanía"/>
    <n v="1026274899"/>
    <x v="1"/>
    <n v="0"/>
    <s v="Caja de Compensación Familiar COMPENSAR"/>
    <m/>
    <s v="F.N.A."/>
    <n v="81211000"/>
    <s v="819 22-Ago-2025"/>
    <n v="17082000"/>
    <s v="BANCOLOMBIA"/>
    <s v="04000006823"/>
    <s v="CC"/>
    <s v="830055897"/>
    <s v="PATRIMONIOS AUTONOMOS FIDUCIARIA BOGOTA**DESARROLLOS URBANOS REGIONALES S.A.S"/>
    <x v="33"/>
    <x v="86"/>
    <s v="AP 208 TO 2"/>
    <m/>
    <m/>
    <m/>
    <m/>
    <m/>
    <x v="2"/>
    <x v="2"/>
    <x v="1"/>
    <m/>
    <x v="2"/>
  </r>
  <r>
    <s v="67fed897e7bd31f8d50908d0"/>
    <s v="688-2025"/>
    <s v="IRENE"/>
    <s v=""/>
    <s v="ZARATE"/>
    <s v=""/>
    <s v="Nombre OK"/>
    <s v="Cédula de Ciudadanía"/>
    <n v="52447285"/>
    <x v="0"/>
    <n v="1"/>
    <s v="Caja Colombiana de Subsidio Familiar COLSUBSIDIO"/>
    <m/>
    <s v="F.N.A."/>
    <n v="79013000"/>
    <s v="688 25-Jul-2025"/>
    <n v="17082000"/>
    <s v="BANCOLOMBIA"/>
    <s v="04000006823"/>
    <s v="CC"/>
    <s v="830055897"/>
    <s v="PATRIMONIOS AUTONOMOS FIDUCIARIA BOGOTA**DESARROLLOS URBANOS REGIONALES S.A.S"/>
    <x v="33"/>
    <x v="86"/>
    <s v="AP 1308 TO 2"/>
    <m/>
    <m/>
    <m/>
    <m/>
    <m/>
    <x v="4"/>
    <x v="2"/>
    <x v="1"/>
    <m/>
    <x v="2"/>
  </r>
  <r>
    <s v="6807f02a3c0236c7de0cf7d8"/>
    <s v="452-2025"/>
    <s v="MARIA"/>
    <s v="ISABEL"/>
    <s v="ARIAS"/>
    <s v="GARZON"/>
    <s v="Nombre OK"/>
    <s v="Cédula de Ciudadanía"/>
    <n v="52066118"/>
    <x v="0"/>
    <n v="1"/>
    <s v="Caja de Compensación Familiar COMPENSAR"/>
    <n v="42705000"/>
    <s v="BANCOLOMBIA"/>
    <n v="66613000"/>
    <s v="452 30-May-2025"/>
    <n v="17082000"/>
    <s v="BANCOLOMBIA"/>
    <s v="04000006823"/>
    <s v="CC"/>
    <s v="830055897"/>
    <s v="PATRIMONIOS AUTONOMOS FIDUCIARIA BOGOTA**DESARROLLOS URBANOS REGIONALES S.A.S"/>
    <x v="33"/>
    <x v="86"/>
    <s v="AP 606 TO 2"/>
    <n v="0"/>
    <n v="0"/>
    <n v="169708000"/>
    <s v="45,70-41,18"/>
    <d v="2026-02-21T00:00:00"/>
    <x v="14"/>
    <x v="8"/>
    <x v="2"/>
    <m/>
    <x v="2"/>
  </r>
  <r>
    <s v="6807f3ed3c0236c7de0dff71"/>
    <s v="1269-2025"/>
    <s v="JONNATHAN"/>
    <s v="JANNER"/>
    <s v="CUBILLOS"/>
    <s v="RAMIREZ"/>
    <s v="Nombre OK"/>
    <s v="Cédula de Ciudadanía"/>
    <n v="1010232477"/>
    <x v="0"/>
    <n v="1"/>
    <s v="Caja Colombiana de Subsidio Familiar COLSUBSIDIO"/>
    <n v="39000000"/>
    <s v="BANCOLOMBIA"/>
    <n v="93478287"/>
    <s v="1269 28-Nov-2025"/>
    <n v="17082000"/>
    <s v="BANCOLOMBIA"/>
    <s v="04000006823"/>
    <s v="CC"/>
    <s v="830055897"/>
    <s v="PATRIMONIOS AUTONOMOS FIDUCIARIA BOGOTA**DESARROLLOS URBANOS REGIONALES S.A.S"/>
    <x v="33"/>
    <x v="86"/>
    <s v="AP 607 TO 2"/>
    <m/>
    <m/>
    <m/>
    <m/>
    <m/>
    <x v="4"/>
    <x v="2"/>
    <x v="1"/>
    <m/>
    <x v="2"/>
  </r>
  <r>
    <s v="6807f8793c0236c7de0ea184"/>
    <s v="517-2025"/>
    <s v="YENNY"/>
    <s v="PATRICIA"/>
    <s v="QUINTERO"/>
    <s v="DUARTE"/>
    <s v="Nombre OK"/>
    <s v="Cédula de Ciudadanía"/>
    <n v="52907272"/>
    <x v="0"/>
    <n v="1"/>
    <s v="Caja de Compensación Familiar COMPENSAR"/>
    <m/>
    <s v="CONFIAR COOPERATIVA FINANCIERA"/>
    <n v="78830000"/>
    <s v="517 13-Jun-2025"/>
    <n v="17082000"/>
    <s v="BANCOLOMBIA"/>
    <s v="04000006823"/>
    <s v="CC"/>
    <s v="830055897"/>
    <s v="PATRIMONIOS AUTONOMOS FIDUCIARIA BOGOTA**DESARROLLOS URBANOS REGIONALES S.A.S"/>
    <x v="33"/>
    <x v="86"/>
    <s v="AP 608 TO 2"/>
    <m/>
    <m/>
    <m/>
    <m/>
    <m/>
    <x v="4"/>
    <x v="2"/>
    <x v="1"/>
    <m/>
    <x v="2"/>
  </r>
  <r>
    <s v="6807fcf53c0236c7de0f37c0"/>
    <s v="697-2025"/>
    <s v="LEIDER"/>
    <s v="SAID"/>
    <s v="AGUDELO"/>
    <s v="VILLALOBOS"/>
    <s v="Sin asignar"/>
    <s v="Cédula de Ciudadanía"/>
    <n v="79807886"/>
    <x v="0"/>
    <n v="1"/>
    <s v="Caja de Compensación Familiar COMPENSAR"/>
    <m/>
    <s v="OTROS"/>
    <n v="91610000"/>
    <s v="697 31-Jul-2025"/>
    <n v="17082000"/>
    <s v="BANCOLOMBIA"/>
    <s v="04000006823"/>
    <s v="CC"/>
    <s v="830055897"/>
    <s v="PATRIMONIOS AUTONOMOS FIDUCIARIA BOGOTA**DESARROLLOS URBANOS REGIONALES S.A.S"/>
    <x v="33"/>
    <x v="86"/>
    <s v="AP 1302 TO 2"/>
    <m/>
    <m/>
    <m/>
    <m/>
    <m/>
    <x v="4"/>
    <x v="2"/>
    <x v="1"/>
    <m/>
    <x v="2"/>
  </r>
  <r>
    <s v="680804183c0236c7de108b4f"/>
    <s v="1269-2025"/>
    <s v="BLADEMIR"/>
    <s v=""/>
    <s v="ALVAREZ"/>
    <s v="NIÑO"/>
    <s v="Nombre OK"/>
    <s v="Cédula de Ciudadanía"/>
    <n v="80117395"/>
    <x v="0"/>
    <n v="1"/>
    <s v="Caja Colombiana de Subsidio Familiar COLSUBSIDIO"/>
    <m/>
    <s v="BANCOLOMBIA"/>
    <n v="123213000"/>
    <s v="1269 28-Nov-2025"/>
    <n v="17082000"/>
    <s v="BANCOLOMBIA"/>
    <s v="04000006823"/>
    <s v="CC"/>
    <s v="830055897"/>
    <s v="PATRIMONIOS AUTONOMOS FIDUCIARIA BOGOTA**DESARROLLOS URBANOS REGIONALES S.A.S"/>
    <x v="33"/>
    <x v="86"/>
    <s v="AP 507 TO 2"/>
    <m/>
    <m/>
    <m/>
    <m/>
    <m/>
    <x v="2"/>
    <x v="2"/>
    <x v="1"/>
    <m/>
    <x v="2"/>
  </r>
  <r>
    <s v="6808078c3c0236c7de111904"/>
    <s v="977-2025"/>
    <s v="JOSE"/>
    <s v="IGNACIO"/>
    <s v="ALBADAN"/>
    <s v="MEJIA"/>
    <s v="Nombre OK"/>
    <s v="Cédula de Ciudadanía"/>
    <n v="1069832447"/>
    <x v="0"/>
    <n v="1"/>
    <s v="Caja Colombiana de Subsidio Familiar COLSUBSIDIO"/>
    <m/>
    <s v="BANCOLOMBIA"/>
    <n v="87077043"/>
    <s v="977 30-Sep-2025"/>
    <n v="17082000"/>
    <s v="BANCOLOMBIA"/>
    <s v="04000006823"/>
    <s v="CC"/>
    <s v="830055897"/>
    <s v="PATRIMONIOS AUTONOMOS FIDUCIARIA BOGOTA**DESARROLLOS URBANOS REGIONALES S.A.S"/>
    <x v="33"/>
    <x v="86"/>
    <s v="AP 2008 TO 2"/>
    <m/>
    <m/>
    <m/>
    <m/>
    <m/>
    <x v="4"/>
    <x v="2"/>
    <x v="1"/>
    <m/>
    <x v="2"/>
  </r>
  <r>
    <s v="681a3f033d2ea2babc4b9678"/>
    <s v="607-2025"/>
    <s v="JULIO"/>
    <s v="CESAR"/>
    <s v="ACEBEDO"/>
    <s v="BAYONA"/>
    <s v="Nombre OK"/>
    <s v="Cédula de Ciudadanía"/>
    <n v="80187472"/>
    <x v="0"/>
    <n v="1"/>
    <s v="Caja Colombiana de Subsidio Familiar COLSUBSIDIO"/>
    <n v="39000000"/>
    <s v="CONFIAR COOPERATIVA FINANCIERA"/>
    <n v="66012257"/>
    <s v="607 15-Jul-2025"/>
    <n v="17082000"/>
    <s v="BANCOLOMBIA"/>
    <s v="04000006823"/>
    <s v="CC"/>
    <s v="830055897"/>
    <s v="PATRIMONIOS AUTONOMOS FIDUCIARIA BOGOTA**DESARROLLOS URBANOS REGIONALES S.A.S"/>
    <x v="33"/>
    <x v="86"/>
    <s v="AP 804 TO 2"/>
    <m/>
    <m/>
    <m/>
    <m/>
    <m/>
    <x v="4"/>
    <x v="2"/>
    <x v="1"/>
    <m/>
    <x v="2"/>
  </r>
  <r>
    <s v="6839ef76c26c93bb6171e95e"/>
    <s v="642-2025"/>
    <s v="FREDY"/>
    <s v="ALEJANDRO"/>
    <s v="MOLINA"/>
    <s v="FORERO"/>
    <s v="Nombre OK"/>
    <s v="Cédula de Ciudadanía"/>
    <n v="1013649164"/>
    <x v="0"/>
    <n v="1"/>
    <s v="Caja Colombiana de Subsidio Familiar COLSUBSIDIO"/>
    <n v="42705000"/>
    <s v="F.N.A."/>
    <n v="92902300"/>
    <s v="642 17-Jul-2025"/>
    <n v="17082000"/>
    <s v="BANCOLOMBIA"/>
    <s v="04000006823"/>
    <s v="CC"/>
    <s v="830055897"/>
    <s v="PATRIMONIOS AUTONOMOS FIDUCIARIA BOGOTA**DESARROLLOS URBANOS REGIONALES S.A.S"/>
    <x v="33"/>
    <x v="86"/>
    <s v="AP 1706 TO 2"/>
    <m/>
    <m/>
    <m/>
    <m/>
    <m/>
    <x v="4"/>
    <x v="2"/>
    <x v="1"/>
    <m/>
    <x v="2"/>
  </r>
  <r>
    <s v="6839f4c0c26c93bb61724332"/>
    <s v="642-2025"/>
    <s v="EDUAR"/>
    <s v="STIVEN"/>
    <s v="CARVAJAL"/>
    <s v="RAMIREZ"/>
    <s v="Nombre OK"/>
    <s v="Cédula de Ciudadanía"/>
    <n v="1000602857"/>
    <x v="0"/>
    <n v="1"/>
    <s v="Caja Colombiana de Subsidio Familiar COLSUBSIDIO"/>
    <n v="42705000"/>
    <s v="F.N.A."/>
    <n v="102389800"/>
    <s v="642 17-Jul-2025"/>
    <n v="17082000"/>
    <s v="BANCOLOMBIA"/>
    <s v="04000006823"/>
    <s v="CC"/>
    <s v="830055897"/>
    <s v="PATRIMONIOS AUTONOMOS FIDUCIARIA BOGOTA**DESARROLLOS URBANOS REGIONALES S.A.S"/>
    <x v="33"/>
    <x v="86"/>
    <s v="AP 1708 TO 2"/>
    <m/>
    <m/>
    <n v="180032702"/>
    <s v="45,68-41,62"/>
    <d v="2026-03-11T00:00:00"/>
    <x v="3"/>
    <x v="3"/>
    <x v="2"/>
    <s v="Fecha de registro EP errada en el numeral 6 SUAV- Valor inmueble diferente EP y CTL"/>
    <x v="2"/>
  </r>
  <r>
    <s v="684aef5785d74f956635ff6a"/>
    <s v="608-2025"/>
    <s v="EVELYN"/>
    <s v="VERONICA"/>
    <s v="RAMIREZ"/>
    <s v="TRIANA"/>
    <s v="Nombre OK"/>
    <s v="Cédula de Ciudadanía"/>
    <n v="1030609283"/>
    <x v="0"/>
    <n v="1"/>
    <s v="Caja Colombiana de Subsidio Familiar COLSUBSIDIO"/>
    <n v="42705000"/>
    <s v="BANCOLOMBIA"/>
    <n v="112118000"/>
    <s v="608 15-Jul-2025"/>
    <n v="17082000"/>
    <s v="BANCOLOMBIA"/>
    <s v="04000006823"/>
    <s v="CC"/>
    <s v="830055897"/>
    <s v="PATRIMONIOS AUTONOMOS FIDUCIARIA BOGOTA**DESARROLLOS URBANOS REGIONALES S.A.S"/>
    <x v="33"/>
    <x v="86"/>
    <s v="AP 1001 TO 2"/>
    <n v="0"/>
    <n v="0"/>
    <n v="195000000"/>
    <s v="45,68-40,87"/>
    <d v="2026-03-11T00:00:00"/>
    <x v="14"/>
    <x v="8"/>
    <x v="2"/>
    <m/>
    <x v="2"/>
  </r>
  <r>
    <s v="6867e4048e9cdbd78f48817f"/>
    <s v="824-2025"/>
    <s v="MARTHA"/>
    <s v="CATALINA"/>
    <s v="ROJAS"/>
    <s v="SILVA"/>
    <s v="Sin asignar"/>
    <s v="Cédula de Ciudadanía"/>
    <n v="1052410017"/>
    <x v="0"/>
    <n v="1"/>
    <s v="Caja Colombiana de Subsidio Familiar COLSUBSIDIO"/>
    <m/>
    <s v="OTROS"/>
    <n v="94963000"/>
    <s v="824 22-Ago-2025"/>
    <n v="17082000"/>
    <s v="BANCOLOMBIA"/>
    <s v="04000006823"/>
    <s v="CC"/>
    <s v="830055897"/>
    <s v="PATRIMONIOS AUTONOMOS FIDUCIARIA BOGOTA**DESARROLLOS URBANOS REGIONALES S.A.S"/>
    <x v="33"/>
    <x v="86"/>
    <s v="AP 406 TO 2"/>
    <m/>
    <m/>
    <m/>
    <m/>
    <m/>
    <x v="4"/>
    <x v="2"/>
    <x v="1"/>
    <m/>
    <x v="2"/>
  </r>
  <r>
    <s v="6867e9828e9cdbd78f48aa16"/>
    <s v="1021-2025"/>
    <s v="YEIMY"/>
    <s v="LIZETH"/>
    <s v="PADILLA"/>
    <s v="GARCIA"/>
    <s v="Nombre OK"/>
    <s v="Cédula de Ciudadanía"/>
    <n v="1023956127"/>
    <x v="0"/>
    <n v="1"/>
    <s v="Caja de Compensación Familiar CAFAM"/>
    <m/>
    <s v="CONFIAR COOPERATIVA FINANCIERA"/>
    <n v="59918000"/>
    <s v="1021 02-Oct-2025"/>
    <n v="17082000"/>
    <s v="BANCOLOMBIA"/>
    <s v="04000006823"/>
    <s v="CC"/>
    <s v="830055897"/>
    <s v="PATRIMONIOS AUTONOMOS FIDUCIARIA BOGOTA**DESARROLLOS URBANOS REGIONALES S.A.S"/>
    <x v="33"/>
    <x v="86"/>
    <s v="AP 806 TO 2"/>
    <m/>
    <m/>
    <m/>
    <m/>
    <m/>
    <x v="4"/>
    <x v="2"/>
    <x v="1"/>
    <m/>
    <x v="2"/>
  </r>
  <r>
    <s v="6867ed9d8e9cdbd78f48cd65"/>
    <s v="776-2025"/>
    <s v="MARIA"/>
    <s v="LORENA"/>
    <s v="QUINTANA"/>
    <s v="FONSECA"/>
    <s v="Nombre OK"/>
    <s v="Cédula de Ciudadanía"/>
    <n v="1023893545"/>
    <x v="0"/>
    <n v="1"/>
    <s v="Caja de Compensación Familiar COMPENSAR"/>
    <n v="28470000"/>
    <s v="BANCOLOMBIA"/>
    <n v="97956000"/>
    <s v="776 19-Ago-2025"/>
    <n v="17082000"/>
    <s v="BANCOLOMBIA"/>
    <s v="04000006823"/>
    <s v="CC"/>
    <s v="830055897"/>
    <s v="PATRIMONIOS AUTONOMOS FIDUCIARIA BOGOTA**DESARROLLOS URBANOS REGIONALES S.A.S"/>
    <x v="33"/>
    <x v="86"/>
    <s v="AP 906 TO 2"/>
    <n v="0"/>
    <n v="0"/>
    <n v="169708000"/>
    <s v="45,70-41,18"/>
    <d v="2026-01-22T00:00:00"/>
    <x v="34"/>
    <x v="1"/>
    <x v="2"/>
    <m/>
    <x v="1"/>
  </r>
  <r>
    <s v="6867f1d68e9cdbd78f48f243"/>
    <s v="703-2025"/>
    <s v="JORGE"/>
    <s v="EDUARDO"/>
    <s v="MARTA"/>
    <s v="MARTA"/>
    <s v="Nombre OK"/>
    <s v="Cédula de Ciudadanía"/>
    <n v="1023871582"/>
    <x v="0"/>
    <n v="1"/>
    <s v="Caja de Compensación Familiar COMPENSAR"/>
    <n v="42705000"/>
    <s v="BANCOLOMBIA"/>
    <n v="103553000"/>
    <s v="703 31-Jul-2025"/>
    <n v="17082000"/>
    <s v="BANCOLOMBIA"/>
    <s v="04000006823"/>
    <s v="CC"/>
    <s v="830055897"/>
    <s v="PATRIMONIOS AUTONOMOS FIDUCIARIA BOGOTA**DESARROLLOS URBANOS REGIONALES S.A.S"/>
    <x v="33"/>
    <x v="86"/>
    <s v="AP 1807 TO 2"/>
    <n v="0"/>
    <n v="0"/>
    <n v="182500000"/>
    <s v="45,54-42,24"/>
    <d v="2026-02-21T00:00:00"/>
    <x v="14"/>
    <x v="8"/>
    <x v="2"/>
    <m/>
    <x v="2"/>
  </r>
  <r>
    <s v="6867f5e48e9cdbd78f4912d8"/>
    <s v="1273-2025"/>
    <s v="FAVIAN"/>
    <s v="ALEXIS"/>
    <s v="CUBILLOS"/>
    <s v="RAMIREZ"/>
    <s v="Nombre OK"/>
    <s v="Cédula de Ciudadanía"/>
    <n v="1010225428"/>
    <x v="0"/>
    <n v="1"/>
    <s v="Caja Colombiana de Subsidio Familiar COLSUBSIDIO"/>
    <m/>
    <s v="BANCOLOMBIA"/>
    <n v="81013000"/>
    <s v="1273 28-Nov-2025"/>
    <n v="17082000"/>
    <s v="BANCOLOMBIA"/>
    <s v="04000006823"/>
    <s v="CC"/>
    <s v="830055897"/>
    <s v="PATRIMONIOS AUTONOMOS FIDUCIARIA BOGOTA**DESARROLLOS URBANOS REGIONALES S.A.S"/>
    <x v="33"/>
    <x v="86"/>
    <s v="AP 1906 TO 2"/>
    <m/>
    <m/>
    <m/>
    <m/>
    <m/>
    <x v="4"/>
    <x v="2"/>
    <x v="1"/>
    <m/>
    <x v="2"/>
  </r>
  <r>
    <s v="686805028e9cdbd78f49b0f1"/>
    <s v="817-2025"/>
    <s v="DEISY"/>
    <s v="KATERINE"/>
    <s v="CASTIBLANCO"/>
    <s v="RIAÑO"/>
    <s v="Nombre OK"/>
    <s v="Cédula de Ciudadanía"/>
    <n v="1023959147"/>
    <x v="0"/>
    <n v="1"/>
    <s v="Caja de Compensación Familiar COMPENSAR"/>
    <n v="28470000"/>
    <s v="BANCOLOMBIA"/>
    <n v="115788000"/>
    <s v="817 22-Ago-2025"/>
    <n v="17082000"/>
    <s v="BANCOLOMBIA"/>
    <s v="04000006823"/>
    <s v="CC"/>
    <s v="830055897"/>
    <s v="PATRIMONIOS AUTONOMOS FIDUCIARIA BOGOTA**DESARROLLOS URBANOS REGIONALES S.A.S"/>
    <x v="33"/>
    <x v="86"/>
    <s v="AP 206 TO 2"/>
    <n v="0"/>
    <n v="0"/>
    <n v="187000000"/>
    <s v="45,70-41,18"/>
    <d v="2026-01-22T00:00:00"/>
    <x v="34"/>
    <x v="1"/>
    <x v="2"/>
    <m/>
    <x v="1"/>
  </r>
  <r>
    <s v="68680e738e9cdbd78f4a6ebc"/>
    <s v="776-2025"/>
    <s v="DIANA"/>
    <s v="LORENA"/>
    <s v="ROJAS"/>
    <s v="ULLOA"/>
    <s v="Nombre OK"/>
    <s v="Cédula de Ciudadanía"/>
    <n v="1023960977"/>
    <x v="0"/>
    <n v="1"/>
    <s v="Caja de Compensación Familiar COMPENSAR"/>
    <n v="42705000"/>
    <s v="BANCOLOMBIA"/>
    <n v="109413000"/>
    <s v="776 19-Ago-2025"/>
    <n v="17082000"/>
    <s v="BANCOLOMBIA"/>
    <s v="04000006823"/>
    <s v="CC"/>
    <s v="830055897"/>
    <s v="PATRIMONIOS AUTONOMOS FIDUCIARIA BOGOTA**DESARROLLOS URBANOS REGIONALES S.A.S"/>
    <x v="33"/>
    <x v="86"/>
    <s v="AP 402 TO 2"/>
    <n v="0"/>
    <n v="0"/>
    <n v="188000000"/>
    <s v="45,54-41,18"/>
    <d v="2026-01-22T00:00:00"/>
    <x v="20"/>
    <x v="1"/>
    <x v="2"/>
    <s v="Fecha SNR en SUAV: 27/11/2025"/>
    <x v="12"/>
  </r>
  <r>
    <s v="686811ad8e9cdbd78f4a8b3e"/>
    <s v="1021-2025"/>
    <s v="DAVID"/>
    <s v="RICARDO"/>
    <s v="ORTIZ"/>
    <s v="RODRIGUEZ"/>
    <s v="Nombre OK"/>
    <s v="Cédula de Ciudadanía"/>
    <n v="1019084273"/>
    <x v="0"/>
    <n v="1"/>
    <s v="Caja Colombiana de Subsidio Familiar COLSUBSIDIO"/>
    <m/>
    <s v="CONFIAR COOPERATIVA FINANCIERA"/>
    <n v="81313000"/>
    <s v="1021 02-Oct-2025"/>
    <n v="17082000"/>
    <s v="BANCOLOMBIA"/>
    <s v="04000006823"/>
    <s v="CC"/>
    <s v="830055897"/>
    <s v="PATRIMONIOS AUTONOMOS FIDUCIARIA BOGOTA**DESARROLLOS URBANOS REGIONALES S.A.S"/>
    <x v="33"/>
    <x v="86"/>
    <s v="AP 707 TO 2"/>
    <m/>
    <m/>
    <m/>
    <m/>
    <m/>
    <x v="4"/>
    <x v="2"/>
    <x v="1"/>
    <m/>
    <x v="2"/>
  </r>
  <r>
    <s v="686817708e9cdbd78f4ab35a"/>
    <s v="1038-2025"/>
    <s v="JESSICA"/>
    <s v="MARINA"/>
    <s v="RODRIGUEZ"/>
    <s v="PEÑARANDA"/>
    <s v="Nombre OK"/>
    <s v="Cédula de Ciudadanía"/>
    <n v="1016073888"/>
    <x v="0"/>
    <n v="1"/>
    <s v="Caja de Compensación Familiar COMPENSAR"/>
    <m/>
    <s v="CONFIAR COOPERATIVA FINANCIERA"/>
    <n v="110000000"/>
    <s v="1038 10-Oct-2025"/>
    <n v="17082000"/>
    <s v="BANCOLOMBIA"/>
    <s v="04000006823"/>
    <s v="CC"/>
    <s v="830055897"/>
    <s v="PATRIMONIOS AUTONOMOS FIDUCIARIA BOGOTA**DESARROLLOS URBANOS REGIONALES S.A.S"/>
    <x v="33"/>
    <x v="86"/>
    <s v="AP 1305 TO 2"/>
    <m/>
    <m/>
    <m/>
    <m/>
    <m/>
    <x v="4"/>
    <x v="2"/>
    <x v="1"/>
    <m/>
    <x v="2"/>
  </r>
  <r>
    <s v="68681b0b8e9cdbd78f4acb20"/>
    <s v="776-2025"/>
    <s v="YENNY"/>
    <s v="PAOLA"/>
    <s v="RODRIGUEZ"/>
    <s v="BUITRAGO"/>
    <s v="Nombre OK"/>
    <s v="Cédula de Ciudadanía"/>
    <n v="1000931306"/>
    <x v="0"/>
    <n v="1"/>
    <s v="Caja de Compensación Familiar CAFAM"/>
    <n v="28470000"/>
    <s v="BANCOLOMBIA"/>
    <n v="117668000"/>
    <s v="776 19-Ago-2025"/>
    <n v="17082000"/>
    <s v="BANCOLOMBIA"/>
    <s v="04000006823"/>
    <s v="CC"/>
    <s v="830055897"/>
    <s v="PATRIMONIOS AUTONOMOS FIDUCIARIA BOGOTA**DESARROLLOS URBANOS REGIONALES S.A.S"/>
    <x v="33"/>
    <x v="86"/>
    <s v="AP 1905 TO 2"/>
    <n v="0"/>
    <n v="0"/>
    <n v="182500000"/>
    <s v="45,63-41,95"/>
    <d v="2026-01-28T00:00:00"/>
    <x v="20"/>
    <x v="1"/>
    <x v="2"/>
    <s v="Fecha SNR en SUAV: 27/11/2025"/>
    <x v="12"/>
  </r>
  <r>
    <s v="68681b0b8e9cdbd78f4acb20"/>
    <s v="776-2025"/>
    <s v="JUAN"/>
    <s v="SEBASTIAN"/>
    <s v="CRUZ"/>
    <s v="RINCON"/>
    <s v="Nombre OK"/>
    <s v="Cédula de Ciudadanía"/>
    <n v="1033783881"/>
    <x v="1"/>
    <n v="0"/>
    <s v="Caja de Compensación Familiar CAFAM"/>
    <n v="28470000"/>
    <s v="BANCOLOMBIA"/>
    <n v="117668000"/>
    <s v="776 19-Ago-2025"/>
    <n v="17082000"/>
    <s v="BANCOLOMBIA"/>
    <s v="04000006823"/>
    <s v="CC"/>
    <s v="830055897"/>
    <s v="PATRIMONIOS AUTONOMOS FIDUCIARIA BOGOTA**DESARROLLOS URBANOS REGIONALES S.A.S"/>
    <x v="33"/>
    <x v="86"/>
    <s v="AP 1905 TO 2"/>
    <n v="0"/>
    <n v="0"/>
    <n v="182500000"/>
    <s v="45,63-41,95"/>
    <d v="2026-01-28T00:00:00"/>
    <x v="20"/>
    <x v="1"/>
    <x v="2"/>
    <m/>
    <x v="12"/>
  </r>
  <r>
    <s v="68a4fab71ac991259725a2a0"/>
    <s v="1039-2025"/>
    <s v="ALVARO"/>
    <s v="ANDRES"/>
    <s v="MORENO"/>
    <s v="MONTILLA"/>
    <s v="Nombre OK"/>
    <s v="Cédula de Ciudadanía"/>
    <n v="1031166248"/>
    <x v="0"/>
    <n v="1"/>
    <s v="Caja Colombiana de Subsidio Familiar COLSUBSIDIO"/>
    <m/>
    <s v="OTROS"/>
    <n v="105573000"/>
    <s v="1039 10-Oct-2025"/>
    <n v="17082000"/>
    <s v="BANCOLOMBIA"/>
    <s v="04000006823"/>
    <s v="CC"/>
    <s v="830055897"/>
    <s v="PATRIMONIOS AUTONOMOS FIDUCIARIA BOGOTA**DESARROLLOS URBANOS REGIONALES S.A.S"/>
    <x v="33"/>
    <x v="86"/>
    <s v="AP 1504 TO 2"/>
    <m/>
    <m/>
    <m/>
    <m/>
    <m/>
    <x v="2"/>
    <x v="2"/>
    <x v="1"/>
    <m/>
    <x v="2"/>
  </r>
  <r>
    <s v="68a7990aa38981547ba28ad4"/>
    <s v="1022-2025"/>
    <s v="HEIDY"/>
    <s v="KATHERINE"/>
    <s v="ROJAS"/>
    <s v="ACOSTA"/>
    <s v="Nombre OK"/>
    <s v="Cédula de Ciudadanía"/>
    <n v="1023966367"/>
    <x v="0"/>
    <n v="1"/>
    <s v="Caja de Compensación Familiar COMPENSAR"/>
    <m/>
    <s v="CONFIAR COOPERATIVA FINANCIERA"/>
    <n v="89388000"/>
    <s v="1022 02-Oct-2025"/>
    <n v="17082000"/>
    <s v="BANCOLOMBIA"/>
    <s v="04000006823"/>
    <s v="CC"/>
    <s v="830055897"/>
    <s v="PATRIMONIOS AUTONOMOS FIDUCIARIA BOGOTA**DESARROLLOS URBANOS REGIONALES S.A.S"/>
    <x v="33"/>
    <x v="86"/>
    <s v="AP 908 TO 2"/>
    <m/>
    <m/>
    <m/>
    <m/>
    <m/>
    <x v="2"/>
    <x v="2"/>
    <x v="1"/>
    <m/>
    <x v="2"/>
  </r>
  <r>
    <s v="68a8a71803c0157bd5e75b4c"/>
    <s v="1022-2025"/>
    <s v="MARIA"/>
    <s v="LUCIA"/>
    <s v="BELTRAN"/>
    <s v="GONZALEZ"/>
    <s v="Nombre OK"/>
    <s v="Cédula de Ciudadanía"/>
    <n v="1023888757"/>
    <x v="0"/>
    <n v="1"/>
    <s v="Caja de Compensación Familiar COMPENSAR"/>
    <n v="42705000"/>
    <s v="BANCOLOMBIA"/>
    <n v="58021000"/>
    <s v="1022 02-Oct-2025"/>
    <n v="17082000"/>
    <s v="BANCOLOMBIA"/>
    <s v="04000006823"/>
    <s v="CC"/>
    <s v="830055897"/>
    <s v="PATRIMONIOS AUTONOMOS FIDUCIARIA BOGOTA**DESARROLLOS URBANOS REGIONALES S.A.S"/>
    <x v="33"/>
    <x v="86"/>
    <s v="AP 1005 TO 2"/>
    <n v="0"/>
    <n v="0"/>
    <n v="169708000"/>
    <s v="45,63-41,03"/>
    <d v="2026-02-21T00:00:00"/>
    <x v="14"/>
    <x v="8"/>
    <x v="2"/>
    <m/>
    <x v="2"/>
  </r>
  <r>
    <s v="68ab59b382c054f62bc1242b"/>
    <s v="1039-2025"/>
    <s v="MARIA"/>
    <s v="DE LOS ANGELES"/>
    <s v="GARCIA"/>
    <s v="DUARTE"/>
    <s v="Nombre OK"/>
    <s v="Cédula de Ciudadanía"/>
    <n v="1023886760"/>
    <x v="0"/>
    <n v="1"/>
    <s v="Caja de Compensación Familiar CAFAM"/>
    <m/>
    <s v="OTROS"/>
    <n v="78000000"/>
    <s v="1039 10-Oct-2025"/>
    <n v="17082000"/>
    <s v="BANCOLOMBIA"/>
    <s v="04000006823"/>
    <s v="CC"/>
    <s v="830055897"/>
    <s v="PATRIMONIOS AUTONOMOS FIDUCIARIA BOGOTA**DESARROLLOS URBANOS REGIONALES S.A.S"/>
    <x v="33"/>
    <x v="86"/>
    <s v="AP 508 TO 2"/>
    <m/>
    <m/>
    <m/>
    <m/>
    <m/>
    <x v="2"/>
    <x v="2"/>
    <x v="1"/>
    <m/>
    <x v="2"/>
  </r>
  <r>
    <s v="68af386dc04492e5615d8678"/>
    <s v="1036-2025"/>
    <s v="NAYIBE"/>
    <s v=""/>
    <s v="GONZALEZ"/>
    <s v="ACOSTA"/>
    <s v="Nombre OK"/>
    <s v="Cédula de Ciudadanía"/>
    <n v="1023969242"/>
    <x v="0"/>
    <n v="1"/>
    <s v="Caja de Compensación Familiar COMPENSAR"/>
    <m/>
    <s v="BANCOLOMBIA"/>
    <n v="80013000"/>
    <s v="1036 10-Oct-2025"/>
    <n v="17082000"/>
    <s v="BANCOLOMBIA"/>
    <s v="04000006823"/>
    <s v="CC"/>
    <s v="830055897"/>
    <s v="PATRIMONIOS AUTONOMOS FIDUCIARIA BOGOTA**DESARROLLOS URBANOS REGIONALES S.A.S"/>
    <x v="33"/>
    <x v="86"/>
    <s v="AP 1408 TO 2"/>
    <m/>
    <m/>
    <m/>
    <m/>
    <m/>
    <x v="2"/>
    <x v="2"/>
    <x v="1"/>
    <m/>
    <x v="2"/>
  </r>
  <r>
    <s v="68b85e7f37132622bba6ad66"/>
    <s v="1206-2025"/>
    <s v="LIZETH"/>
    <s v="ESPERANZA"/>
    <s v="GUEVARA"/>
    <s v="RINCON"/>
    <s v="Nombre OK"/>
    <s v="Cédula de Ciudadanía"/>
    <n v="1023972888"/>
    <x v="0"/>
    <n v="1"/>
    <s v="Ninguno"/>
    <m/>
    <s v="OTROS"/>
    <n v="112413000"/>
    <s v="1206 18-Nov-2025"/>
    <n v="17082000"/>
    <s v="BANCOLOMBIA"/>
    <s v="04000006823"/>
    <s v="CC"/>
    <s v="830055897"/>
    <s v="PATRIMONIOS AUTONOMOS FIDUCIARIA BOGOTA**DESARROLLOS URBANOS REGIONALES S.A.S"/>
    <x v="33"/>
    <x v="86"/>
    <s v="AP 905 TO 2"/>
    <m/>
    <m/>
    <m/>
    <m/>
    <m/>
    <x v="2"/>
    <x v="2"/>
    <x v="1"/>
    <m/>
    <x v="2"/>
  </r>
  <r>
    <s v="68cac88be48e549b5dbc3418"/>
    <s v="1206-2025"/>
    <s v="LAURA"/>
    <s v="DANIELA"/>
    <s v="MAHECHA"/>
    <s v="MURILLO"/>
    <s v="Nombre OK"/>
    <s v="Cédula de Ciudadanía"/>
    <n v="1023973344"/>
    <x v="0"/>
    <n v="1"/>
    <s v="Caja Colombiana de Subsidio Familiar COLSUBSIDIO"/>
    <m/>
    <s v="BANCO BBVA"/>
    <n v="102693000"/>
    <s v="1206 18-Nov-2025"/>
    <n v="17082000"/>
    <s v="BANCOLOMBIA"/>
    <s v="04000006823"/>
    <s v="CC"/>
    <s v="830055897"/>
    <s v="PATRIMONIOS AUTONOMOS FIDUCIARIA BOGOTA**DESARROLLOS URBANOS REGIONALES S.A.S"/>
    <x v="33"/>
    <x v="86"/>
    <s v="AP 808 TO 2"/>
    <m/>
    <m/>
    <m/>
    <m/>
    <m/>
    <x v="2"/>
    <x v="2"/>
    <x v="1"/>
    <m/>
    <x v="2"/>
  </r>
  <r>
    <s v="68cada162ee97d449bc311b6"/>
    <s v="1206-2025"/>
    <s v="NELSON"/>
    <s v="ENRIQUE"/>
    <s v="QUINTERO"/>
    <s v="DUARTE"/>
    <s v="Nombre OK"/>
    <s v="Cédula de Ciudadanía"/>
    <n v="79976536"/>
    <x v="0"/>
    <n v="1"/>
    <s v="Caja Colombiana de Subsidio Familiar COLSUBSIDIO"/>
    <m/>
    <s v="BANCOLOMBIA"/>
    <n v="84163000"/>
    <s v="1206 18-Nov-2025"/>
    <n v="17082000"/>
    <s v="BANCOLOMBIA"/>
    <s v="04000006823"/>
    <s v="CC"/>
    <s v="830055897"/>
    <s v="PATRIMONIOS AUTONOMOS FIDUCIARIA BOGOTA**DESARROLLOS URBANOS REGIONALES S.A.S"/>
    <x v="33"/>
    <x v="86"/>
    <s v="AP 1201 TO 2"/>
    <m/>
    <m/>
    <m/>
    <m/>
    <m/>
    <x v="2"/>
    <x v="2"/>
    <x v="1"/>
    <m/>
    <x v="2"/>
  </r>
  <r>
    <s v="68cb0cea2ee97d449bcce087"/>
    <s v="1206-2025"/>
    <s v="LAURA"/>
    <s v="MELISA"/>
    <s v="GUTIERREZ"/>
    <s v="CANTILLO"/>
    <s v="Nombre OK"/>
    <s v="Cédula de Ciudadanía"/>
    <n v="1082967524"/>
    <x v="0"/>
    <n v="1"/>
    <s v="Caja de Compensación Familiar COMPENSAR"/>
    <m/>
    <s v="OTROS"/>
    <n v="127888000"/>
    <s v="1206 18-Nov-2025"/>
    <n v="17082000"/>
    <s v="BANCOLOMBIA"/>
    <s v="04000006823"/>
    <s v="CC"/>
    <s v="830055897"/>
    <s v="PATRIMONIOS AUTONOMOS FIDUCIARIA BOGOTA**DESARROLLOS URBANOS REGIONALES S.A.S"/>
    <x v="33"/>
    <x v="86"/>
    <s v="AP 902 TO 2"/>
    <m/>
    <m/>
    <m/>
    <m/>
    <m/>
    <x v="2"/>
    <x v="2"/>
    <x v="1"/>
    <m/>
    <x v="2"/>
  </r>
  <r>
    <s v="68cb2c0d2ee97d449bcdc33b"/>
    <s v="1263-2025"/>
    <s v="KAREN"/>
    <s v="YADIRA"/>
    <s v="BARRETO"/>
    <s v="SALGADO"/>
    <s v="Nombre OK"/>
    <s v="Cédula de Ciudadanía"/>
    <n v="1023981086"/>
    <x v="0"/>
    <n v="1"/>
    <s v="Caja Colombiana de Subsidio Familiar COLSUBSIDIO"/>
    <m/>
    <s v="OTROS"/>
    <n v="114933000"/>
    <s v="1263 28-Nov-2025"/>
    <n v="17082000"/>
    <s v="BANCOLOMBIA"/>
    <s v="04000006823"/>
    <s v="CC"/>
    <s v="830055897"/>
    <s v="PATRIMONIOS AUTONOMOS FIDUCIARIA BOGOTA**DESARROLLOS URBANOS REGIONALES S.A.S"/>
    <x v="33"/>
    <x v="86"/>
    <s v="AP 1204 TO 2"/>
    <m/>
    <m/>
    <m/>
    <m/>
    <m/>
    <x v="2"/>
    <x v="2"/>
    <x v="1"/>
    <m/>
    <x v="2"/>
  </r>
  <r>
    <s v="68cb31f02ee97d449bce5227"/>
    <s v="1263-2025"/>
    <s v="MARIO"/>
    <s v="ANDRES"/>
    <s v="GUZMAN"/>
    <s v="VARGAS"/>
    <s v="Nombre OK"/>
    <s v="Cédula de Ciudadanía"/>
    <n v="1023863875"/>
    <x v="0"/>
    <n v="1"/>
    <s v="Caja de Compensación Familiar CAFAM"/>
    <m/>
    <s v="BANAGRARIO"/>
    <n v="102789000"/>
    <s v="1263 28-Nov-2025"/>
    <n v="17082000"/>
    <s v="BANCOLOMBIA"/>
    <s v="04000006823"/>
    <s v="CC"/>
    <s v="830055897"/>
    <s v="PATRIMONIOS AUTONOMOS FIDUCIARIA BOGOTA**DESARROLLOS URBANOS REGIONALES S.A.S"/>
    <x v="33"/>
    <x v="86"/>
    <s v="AP 805 TO 2"/>
    <m/>
    <m/>
    <m/>
    <m/>
    <m/>
    <x v="2"/>
    <x v="2"/>
    <x v="1"/>
    <m/>
    <x v="2"/>
  </r>
  <r>
    <s v="67d342b25bdb0aa7bff6238c"/>
    <s v="Sin-gnar"/>
    <s v="DORIS"/>
    <s v="PATRICIA"/>
    <s v="CORTES"/>
    <s v="BEJARANO"/>
    <s v="Sin asignar"/>
    <s v="Cédula de Ciudadanía"/>
    <n v="1019008627"/>
    <x v="0"/>
    <n v="1"/>
    <s v="Caja Colombiana de Subsidio Familiar COLSUBSIDIO"/>
    <m/>
    <s v="BANCO DAVIVIENDA"/>
    <n v="93000000"/>
    <s v="Sin asignar"/>
    <s v="NA"/>
    <s v="NA"/>
    <s v="NA"/>
    <s v="NA"/>
    <s v="NA"/>
    <s v="NA"/>
    <x v="34"/>
    <x v="1"/>
    <s v="Sin asignar"/>
    <m/>
    <m/>
    <m/>
    <m/>
    <m/>
    <x v="4"/>
    <x v="2"/>
    <x v="1"/>
    <m/>
    <x v="2"/>
  </r>
  <r>
    <s v="67e2d8b040e66a88c87435f7"/>
    <s v="Sin-gnar"/>
    <s v="MICHAEL"/>
    <s v="ANDRES"/>
    <s v="LOPEZ"/>
    <s v="MARTIN"/>
    <s v="Sin asignar"/>
    <s v="Cédula de Ciudadanía"/>
    <n v="1019133563"/>
    <x v="0"/>
    <n v="1"/>
    <s v="Caja de Compensación Familiar COMPENSAR"/>
    <m/>
    <s v="F.N.A."/>
    <n v="99977000"/>
    <s v="Sin asignar"/>
    <s v="NA"/>
    <s v="NA"/>
    <s v="NA"/>
    <s v="NA"/>
    <s v="NA"/>
    <s v="NA"/>
    <x v="34"/>
    <x v="1"/>
    <s v="Sin asignar"/>
    <m/>
    <m/>
    <m/>
    <m/>
    <m/>
    <x v="4"/>
    <x v="2"/>
    <x v="1"/>
    <m/>
    <x v="2"/>
  </r>
  <r>
    <s v="67e2fffd40e66a88c874a60b"/>
    <s v="Sin-gnar"/>
    <s v="ANA"/>
    <s v="ZORAYDA"/>
    <s v="GARZON"/>
    <s v=""/>
    <s v="Sin asignar"/>
    <s v="Cédula de Ciudadanía"/>
    <n v="52119043"/>
    <x v="0"/>
    <n v="1"/>
    <s v="Caja de Compensación Familiar COMPENSAR"/>
    <m/>
    <s v="F.N.A."/>
    <n v="80000000"/>
    <s v="Sin asignar"/>
    <s v="NA"/>
    <s v="NA"/>
    <s v="NA"/>
    <s v="NA"/>
    <s v="NA"/>
    <s v="NA"/>
    <x v="34"/>
    <x v="1"/>
    <s v="Sin asignar"/>
    <m/>
    <m/>
    <m/>
    <m/>
    <m/>
    <x v="4"/>
    <x v="16"/>
    <x v="1"/>
    <m/>
    <x v="2"/>
  </r>
  <r>
    <s v="67e3049440e66a88c874ad86"/>
    <s v="Sin-gnar"/>
    <s v="ANDREA"/>
    <s v="CAROLINE"/>
    <s v="CASTRO"/>
    <s v="GARCIA"/>
    <s v="Sin asignar"/>
    <s v="Cédula de Ciudadanía"/>
    <n v="1046702633"/>
    <x v="0"/>
    <n v="1"/>
    <s v="Caja de Compensación Familiar COMPENSAR"/>
    <m/>
    <s v="BANCO DAVIVIENDA"/>
    <n v="63500000"/>
    <s v="Sin asignar"/>
    <s v="NA"/>
    <s v="NA"/>
    <s v="NA"/>
    <s v="NA"/>
    <s v="NA"/>
    <s v="NA"/>
    <x v="34"/>
    <x v="1"/>
    <s v="Sin asignar"/>
    <m/>
    <m/>
    <m/>
    <m/>
    <m/>
    <x v="4"/>
    <x v="16"/>
    <x v="1"/>
    <m/>
    <x v="2"/>
  </r>
  <r>
    <s v="67e70468730f7a2b68becd9c"/>
    <s v="Sin-gnar"/>
    <s v="MIGUEL"/>
    <s v="ANGEL"/>
    <s v="MORALES"/>
    <s v="RODRIGUEZ"/>
    <s v="Sin asignar"/>
    <s v="Cédula de Ciudadanía"/>
    <n v="1030661624"/>
    <x v="0"/>
    <n v="1"/>
    <s v="Caja Colombiana de Subsidio Familiar COLSUBSIDIO"/>
    <m/>
    <s v="BANCO DAVIVIENDA"/>
    <n v="70000000"/>
    <s v="Sin asignar"/>
    <s v="NA"/>
    <s v="NA"/>
    <s v="NA"/>
    <s v="NA"/>
    <s v="NA"/>
    <s v="NA"/>
    <x v="34"/>
    <x v="1"/>
    <s v="Sin asignar"/>
    <m/>
    <m/>
    <m/>
    <m/>
    <m/>
    <x v="4"/>
    <x v="11"/>
    <x v="1"/>
    <m/>
    <x v="2"/>
  </r>
  <r>
    <s v="67e70bf3730f7a2b68bed71b"/>
    <s v="Sin-gnar"/>
    <s v="ANA"/>
    <s v="ELISA"/>
    <s v="LEGUIZAMO"/>
    <s v="MACHADO"/>
    <s v="Sin asignar"/>
    <s v="Cédula de Ciudadanía"/>
    <n v="51722379"/>
    <x v="0"/>
    <n v="1"/>
    <s v="Caja de Compensación Familiar COMPENSAR"/>
    <m/>
    <s v="BANCO CAJA SOCIAL BCSC"/>
    <n v="45110292"/>
    <s v="Sin asignar"/>
    <s v="NA"/>
    <s v="NA"/>
    <s v="NA"/>
    <s v="NA"/>
    <s v="NA"/>
    <s v="NA"/>
    <x v="34"/>
    <x v="1"/>
    <s v="Sin asignar"/>
    <m/>
    <m/>
    <m/>
    <m/>
    <m/>
    <x v="4"/>
    <x v="11"/>
    <x v="1"/>
    <m/>
    <x v="2"/>
  </r>
  <r>
    <s v="67e7101e730f7a2b68bedec7"/>
    <s v="Sin-gnar"/>
    <s v="ERICK"/>
    <s v="SANTIAGO"/>
    <s v="RODRIGUEZ"/>
    <s v="PRIETO"/>
    <s v="Sin asignar"/>
    <s v="Cédula de Ciudadanía"/>
    <n v="1075878359"/>
    <x v="0"/>
    <n v="1"/>
    <s v="Caja de Compensación Familiar COMPENSAR"/>
    <m/>
    <s v="OTROS"/>
    <n v="80000000"/>
    <s v="Sin asignar"/>
    <s v="NA"/>
    <s v="NA"/>
    <s v="NA"/>
    <s v="NA"/>
    <s v="NA"/>
    <s v="NA"/>
    <x v="34"/>
    <x v="1"/>
    <s v="Sin asignar"/>
    <m/>
    <m/>
    <m/>
    <m/>
    <m/>
    <x v="4"/>
    <x v="19"/>
    <x v="1"/>
    <m/>
    <x v="2"/>
  </r>
  <r>
    <s v="67e711c3730f7a2b68bee1fe"/>
    <s v="Sin-gnar"/>
    <s v="JULIAN"/>
    <s v="FRANCISCO"/>
    <s v="MUÑOZ"/>
    <s v="MURCIA"/>
    <s v="Sin asignar"/>
    <s v="Cédula de Ciudadanía"/>
    <n v="79095197"/>
    <x v="0"/>
    <n v="1"/>
    <s v="Caja de Compensación Familiar COMPENSAR"/>
    <m/>
    <s v="OTROS"/>
    <n v="69000000"/>
    <s v="Sin asignar"/>
    <s v="NA"/>
    <s v="NA"/>
    <s v="NA"/>
    <s v="NA"/>
    <s v="NA"/>
    <s v="NA"/>
    <x v="34"/>
    <x v="1"/>
    <s v="Sin asignar"/>
    <m/>
    <m/>
    <m/>
    <m/>
    <m/>
    <x v="2"/>
    <x v="4"/>
    <x v="1"/>
    <m/>
    <x v="2"/>
  </r>
  <r>
    <s v="67ea98d4730f7a2b68c135b4"/>
    <s v="Sin-gnar"/>
    <s v="EDILBERTO"/>
    <s v=""/>
    <s v="GARCIA"/>
    <s v="CARDENAS"/>
    <s v="Sin asignar"/>
    <s v="Cédula de Ciudadanía"/>
    <n v="1055730204"/>
    <x v="0"/>
    <n v="1"/>
    <s v="Caja de Compensación Familiar CAFAM"/>
    <m/>
    <s v="BANCO CAJA SOCIAL BCSC"/>
    <n v="72811360"/>
    <s v="Sin asignar"/>
    <s v="NA"/>
    <s v="NA"/>
    <s v="NA"/>
    <s v="NA"/>
    <s v="NA"/>
    <s v="NA"/>
    <x v="34"/>
    <x v="1"/>
    <s v="Sin asignar"/>
    <m/>
    <m/>
    <m/>
    <m/>
    <m/>
    <x v="4"/>
    <x v="16"/>
    <x v="1"/>
    <m/>
    <x v="2"/>
  </r>
  <r>
    <s v="67ea98d4730f7a2b68c135b4"/>
    <s v="Sin-gnar"/>
    <s v="MARTHA"/>
    <s v="LILIANA"/>
    <s v="PAREDES"/>
    <s v="CASTRO"/>
    <s v="Sin asignar"/>
    <s v="Cédula de Ciudadanía"/>
    <n v="1078347989"/>
    <x v="1"/>
    <n v="0"/>
    <s v="Caja de Compensación Familiar CAFAM"/>
    <m/>
    <s v="BANCO CAJA SOCIAL BCSC"/>
    <n v="72811360"/>
    <s v="Sin asignar"/>
    <s v="NA"/>
    <s v="NA"/>
    <s v="NA"/>
    <s v="NA"/>
    <s v="NA"/>
    <s v="NA"/>
    <x v="34"/>
    <x v="1"/>
    <s v="Sin asignar"/>
    <m/>
    <m/>
    <m/>
    <m/>
    <m/>
    <x v="4"/>
    <x v="16"/>
    <x v="1"/>
    <m/>
    <x v="2"/>
  </r>
  <r>
    <s v="67ee9abfe70b85a1e7bab1ed"/>
    <s v="Sin-gnar"/>
    <s v="DAYANNA"/>
    <s v=""/>
    <s v="SANCHEZ"/>
    <s v="ALVIS"/>
    <s v="Sin asignar"/>
    <s v="Cédula de Ciudadanía"/>
    <n v="1032484111"/>
    <x v="0"/>
    <n v="1"/>
    <s v="Caja de Compensación Familiar COMPENSAR"/>
    <m/>
    <s v="BANCO BOGOTA"/>
    <n v="76000000"/>
    <s v="Sin asignar"/>
    <s v="NA"/>
    <s v="NA"/>
    <s v="NA"/>
    <s v="NA"/>
    <s v="NA"/>
    <s v="NA"/>
    <x v="34"/>
    <x v="1"/>
    <s v="Sin asignar"/>
    <m/>
    <m/>
    <m/>
    <m/>
    <m/>
    <x v="4"/>
    <x v="2"/>
    <x v="1"/>
    <m/>
    <x v="2"/>
  </r>
  <r>
    <s v="67eea79ce70b85a1e7bac72a"/>
    <s v="Sin-gnar"/>
    <s v="NELCY"/>
    <s v="PATRICIA"/>
    <s v="ACEVEDO"/>
    <s v="SORIANO"/>
    <s v="Sin asignar"/>
    <s v="Cédula de Ciudadanía"/>
    <n v="52331510"/>
    <x v="0"/>
    <n v="1"/>
    <s v="Caja de Compensación Familiar COMPENSAR"/>
    <m/>
    <s v="OTROS"/>
    <n v="70400000"/>
    <s v="Sin asignar"/>
    <s v="NA"/>
    <s v="NA"/>
    <s v="NA"/>
    <s v="NA"/>
    <s v="NA"/>
    <s v="NA"/>
    <x v="34"/>
    <x v="1"/>
    <s v="Sin asignar"/>
    <m/>
    <m/>
    <m/>
    <m/>
    <m/>
    <x v="4"/>
    <x v="2"/>
    <x v="1"/>
    <m/>
    <x v="2"/>
  </r>
  <r>
    <s v="67eeb270e70b85a1e7bada4d"/>
    <s v="Sin-gnar"/>
    <s v="CATALINA"/>
    <s v=""/>
    <s v="MARQUEZ"/>
    <s v="PACHECO"/>
    <s v="Sin asignar"/>
    <s v="Cédula de Ciudadanía"/>
    <n v="53079928"/>
    <x v="0"/>
    <n v="1"/>
    <s v="Caja de Compensación Familiar COMPENSAR"/>
    <n v="42705000"/>
    <s v="BANCO CAJA SOCIAL BCSC"/>
    <n v="74597472"/>
    <s v="Sin asignar"/>
    <s v="NA"/>
    <s v="NA"/>
    <s v="NA"/>
    <s v="NA"/>
    <s v="NA"/>
    <s v="NA"/>
    <x v="34"/>
    <x v="1"/>
    <s v="Sin asignar"/>
    <m/>
    <m/>
    <m/>
    <m/>
    <m/>
    <x v="4"/>
    <x v="2"/>
    <x v="1"/>
    <m/>
    <x v="2"/>
  </r>
  <r>
    <s v="67eeb573e70b85a1e7bae0c6"/>
    <s v="Sin-gnar"/>
    <s v="ROBINSON"/>
    <s v=""/>
    <s v="AVILA"/>
    <s v="WILCHES"/>
    <s v="Sin asignar"/>
    <s v="Cédula de Ciudadanía"/>
    <n v="79980707"/>
    <x v="0"/>
    <n v="1"/>
    <s v="Caja de Compensación Familiar COMPENSAR"/>
    <m/>
    <s v="BANCOLOMBIA"/>
    <n v="60000000"/>
    <s v="Sin asignar"/>
    <s v="NA"/>
    <s v="NA"/>
    <s v="NA"/>
    <s v="NA"/>
    <s v="NA"/>
    <s v="NA"/>
    <x v="34"/>
    <x v="1"/>
    <s v="Sin asignar"/>
    <m/>
    <m/>
    <m/>
    <m/>
    <m/>
    <x v="4"/>
    <x v="16"/>
    <x v="1"/>
    <m/>
    <x v="2"/>
  </r>
  <r>
    <s v="67eeb9bce70b85a1e7bae9bd"/>
    <s v="Sin-gnar"/>
    <s v="ANGELO"/>
    <s v="JOAN"/>
    <s v="VARGAS"/>
    <s v="HERNANDEZ"/>
    <s v="Sin asignar"/>
    <s v="Cédula de Ciudadanía"/>
    <n v="1020827155"/>
    <x v="0"/>
    <n v="1"/>
    <s v="Caja de Compensación Familiar CAFAM"/>
    <m/>
    <s v="BANCO BOGOTA"/>
    <n v="138000000"/>
    <s v="Sin asignar"/>
    <s v="NA"/>
    <s v="NA"/>
    <s v="NA"/>
    <s v="NA"/>
    <s v="NA"/>
    <s v="NA"/>
    <x v="34"/>
    <x v="1"/>
    <s v="Sin asignar"/>
    <m/>
    <m/>
    <m/>
    <m/>
    <m/>
    <x v="4"/>
    <x v="11"/>
    <x v="1"/>
    <m/>
    <x v="2"/>
  </r>
  <r>
    <s v="67f00a7ae70b85a1e7bd145d"/>
    <s v="Sin-gnar"/>
    <s v="JOHAN"/>
    <s v="SHIRLEY"/>
    <s v="RAMIREZ"/>
    <s v="HERRERA"/>
    <s v="Sin asignar"/>
    <s v="Cédula de Ciudadanía"/>
    <n v="1019029504"/>
    <x v="0"/>
    <n v="1"/>
    <s v="Caja de Compensación Familiar COMPENSAR"/>
    <m/>
    <s v="BANCO DAVIVIENDA"/>
    <n v="85995000"/>
    <s v="Sin asignar"/>
    <s v="NA"/>
    <s v="NA"/>
    <s v="NA"/>
    <s v="NA"/>
    <s v="NA"/>
    <s v="NA"/>
    <x v="34"/>
    <x v="1"/>
    <s v="Sin asignar"/>
    <m/>
    <m/>
    <m/>
    <m/>
    <m/>
    <x v="4"/>
    <x v="2"/>
    <x v="1"/>
    <m/>
    <x v="2"/>
  </r>
  <r>
    <s v="67f93586917a2066c2f0876c"/>
    <s v="Sin-gnar"/>
    <s v="JESUS"/>
    <s v="FERNANDO"/>
    <s v="PADILLA"/>
    <s v="TORRES"/>
    <s v="Sin asignar"/>
    <s v="Cédula de Ciudadanía"/>
    <n v="19294324"/>
    <x v="0"/>
    <n v="1"/>
    <s v="Caja de Compensación Familiar COMPENSAR"/>
    <m/>
    <s v="F.N.A."/>
    <n v="80000000"/>
    <s v="Sin asignar"/>
    <s v="NA"/>
    <s v="NA"/>
    <s v="NA"/>
    <s v="NA"/>
    <s v="NA"/>
    <s v="NA"/>
    <x v="34"/>
    <x v="1"/>
    <s v="Sin asignar"/>
    <m/>
    <m/>
    <m/>
    <m/>
    <m/>
    <x v="4"/>
    <x v="16"/>
    <x v="1"/>
    <m/>
    <x v="2"/>
  </r>
  <r>
    <s v="67f93a91917a2066c2f090bd"/>
    <s v="Sin-gnar"/>
    <s v="HAYDIN"/>
    <s v="NELEB NATALIA"/>
    <s v="MORA"/>
    <s v="RUEDA"/>
    <s v="Sin asignar"/>
    <s v="Cédula de Ciudadanía"/>
    <n v="1010004847"/>
    <x v="0"/>
    <n v="1"/>
    <s v="Caja de Compensación Familiar COMPENSAR"/>
    <m/>
    <s v="F.N.A."/>
    <n v="61220000"/>
    <s v="Sin asignar"/>
    <s v="NA"/>
    <s v="NA"/>
    <s v="NA"/>
    <s v="NA"/>
    <s v="NA"/>
    <s v="NA"/>
    <x v="34"/>
    <x v="1"/>
    <s v="Sin asignar"/>
    <m/>
    <m/>
    <m/>
    <m/>
    <m/>
    <x v="4"/>
    <x v="16"/>
    <x v="1"/>
    <m/>
    <x v="2"/>
  </r>
  <r>
    <s v="67f93c45917a2066c2f09485"/>
    <s v="Sin-gnar"/>
    <s v="LINEY"/>
    <s v="SOFIA"/>
    <s v="QUIÑONEZ"/>
    <s v="CASTRO"/>
    <s v="Sin asignar"/>
    <s v="Cédula de Ciudadanía"/>
    <n v="39284622"/>
    <x v="0"/>
    <n v="1"/>
    <s v="Caja de Compensación Familiar COMPENSAR"/>
    <m/>
    <s v="BANCO DAVIVIENDA"/>
    <n v="53000000"/>
    <s v="Sin asignar"/>
    <s v="NA"/>
    <s v="NA"/>
    <s v="NA"/>
    <s v="NA"/>
    <s v="NA"/>
    <s v="NA"/>
    <x v="34"/>
    <x v="1"/>
    <s v="Sin asignar"/>
    <m/>
    <m/>
    <m/>
    <m/>
    <m/>
    <x v="4"/>
    <x v="15"/>
    <x v="1"/>
    <m/>
    <x v="2"/>
  </r>
  <r>
    <s v="67f93e28917a2066c2f09840"/>
    <s v="Sin-gnar"/>
    <s v="ZULMA"/>
    <s v="PATRICIA"/>
    <s v="CANTOR"/>
    <s v="ORJUELA"/>
    <s v="Sin asignar"/>
    <s v="Cédula de Ciudadanía"/>
    <n v="52540086"/>
    <x v="0"/>
    <n v="1"/>
    <s v="Caja de Compensación Familiar COMPENSAR"/>
    <m/>
    <s v="BANCO DAVIVIENDA"/>
    <n v="72000000"/>
    <s v="Sin asignar"/>
    <s v="NA"/>
    <s v="NA"/>
    <s v="NA"/>
    <s v="NA"/>
    <s v="NA"/>
    <s v="NA"/>
    <x v="34"/>
    <x v="1"/>
    <s v="Sin asignar"/>
    <m/>
    <m/>
    <m/>
    <m/>
    <m/>
    <x v="4"/>
    <x v="15"/>
    <x v="1"/>
    <m/>
    <x v="2"/>
  </r>
  <r>
    <s v="67f93ff0917a2066c2f09be2"/>
    <s v="Sin-gnar"/>
    <s v="DIANA"/>
    <s v="MILENA"/>
    <s v="LIZARAZO"/>
    <s v="CRUZ"/>
    <s v="Sin asignar"/>
    <s v="Cédula de Ciudadanía"/>
    <n v="52501821"/>
    <x v="0"/>
    <n v="1"/>
    <s v="Caja de Compensación Familiar COMPENSAR"/>
    <m/>
    <s v="BANCO AV VILLAS"/>
    <n v="70000000"/>
    <s v="Sin asignar"/>
    <s v="NA"/>
    <s v="NA"/>
    <s v="NA"/>
    <s v="NA"/>
    <s v="NA"/>
    <s v="NA"/>
    <x v="34"/>
    <x v="1"/>
    <s v="Sin asignar"/>
    <m/>
    <m/>
    <m/>
    <m/>
    <m/>
    <x v="4"/>
    <x v="15"/>
    <x v="1"/>
    <m/>
    <x v="2"/>
  </r>
  <r>
    <s v="67f941ea917a2066c2f09ede"/>
    <s v="Sin-gnar"/>
    <s v="LEIDY"/>
    <s v="STEFANIA"/>
    <s v="MORENO"/>
    <s v="FONSECA"/>
    <s v="Sin asignar"/>
    <s v="Cédula de Ciudadanía"/>
    <n v="1033771418"/>
    <x v="0"/>
    <n v="1"/>
    <s v="Caja de Compensación Familiar COMPENSAR"/>
    <m/>
    <s v="BANCO BBVA"/>
    <n v="74400000"/>
    <s v="Sin asignar"/>
    <s v="NA"/>
    <s v="NA"/>
    <s v="NA"/>
    <s v="NA"/>
    <s v="NA"/>
    <s v="NA"/>
    <x v="34"/>
    <x v="1"/>
    <s v="Sin asignar"/>
    <m/>
    <m/>
    <m/>
    <m/>
    <m/>
    <x v="4"/>
    <x v="11"/>
    <x v="1"/>
    <m/>
    <x v="2"/>
  </r>
  <r>
    <s v="67f94396917a2066c2f0a32d"/>
    <s v="Sin-gnar"/>
    <s v="HERNAN"/>
    <s v="RODRIGO"/>
    <s v="HERNANDEZ"/>
    <s v="VILLAMOR"/>
    <s v="Sin asignar"/>
    <s v="Cédula de Ciudadanía"/>
    <n v="80176178"/>
    <x v="0"/>
    <n v="1"/>
    <s v="Caja de Compensación Familiar COMPENSAR"/>
    <m/>
    <s v="BANCOLOMBIA"/>
    <n v="32121507"/>
    <s v="Sin asignar"/>
    <s v="NA"/>
    <s v="NA"/>
    <s v="NA"/>
    <s v="NA"/>
    <s v="NA"/>
    <s v="NA"/>
    <x v="34"/>
    <x v="1"/>
    <s v="Sin asignar"/>
    <m/>
    <m/>
    <m/>
    <m/>
    <m/>
    <x v="4"/>
    <x v="16"/>
    <x v="1"/>
    <m/>
    <x v="2"/>
  </r>
  <r>
    <s v="68001d44e7bd31f8d50a6edc"/>
    <s v="Sin-gnar"/>
    <s v="MARTHA"/>
    <s v="CECILIA"/>
    <s v="GOMEZ"/>
    <s v=""/>
    <s v="Sin asignar"/>
    <s v="Cédula de Ciudadanía"/>
    <n v="52251788"/>
    <x v="0"/>
    <n v="1"/>
    <s v="Caja de Compensación Familiar COMPENSAR"/>
    <n v="0"/>
    <s v="BANCO CAJA SOCIAL BCSC"/>
    <n v="89441636"/>
    <s v="Sin asignar"/>
    <s v="NA"/>
    <s v="NA"/>
    <s v="NA"/>
    <s v="NA"/>
    <s v="NA"/>
    <s v="NA"/>
    <x v="34"/>
    <x v="1"/>
    <s v="Sin asignar"/>
    <m/>
    <m/>
    <m/>
    <m/>
    <m/>
    <x v="4"/>
    <x v="16"/>
    <x v="1"/>
    <m/>
    <x v="2"/>
  </r>
  <r>
    <s v="6807a9559966ac6509ebe55b"/>
    <s v="Sin-gnar"/>
    <s v="MYRIAM"/>
    <s v="CONSUELO"/>
    <s v="BERNAL"/>
    <s v="CORTES"/>
    <s v="Sin asignar"/>
    <s v="Cédula de Ciudadanía"/>
    <n v="21076297"/>
    <x v="0"/>
    <n v="1"/>
    <s v="Caja de Compensación Familiar COMPENSAR"/>
    <n v="39000000"/>
    <s v="F.N.A."/>
    <n v="70000000"/>
    <s v="Sin asignar"/>
    <s v="NA"/>
    <s v="NA"/>
    <s v="NA"/>
    <s v="NA"/>
    <s v="NA"/>
    <s v="NA"/>
    <x v="34"/>
    <x v="1"/>
    <s v="Sin asignar"/>
    <m/>
    <m/>
    <m/>
    <m/>
    <m/>
    <x v="4"/>
    <x v="19"/>
    <x v="1"/>
    <m/>
    <x v="2"/>
  </r>
  <r>
    <s v="6807ac499966ac6509ec82bf"/>
    <s v="Sin-gnar"/>
    <s v="PABLO"/>
    <s v="FERNEY"/>
    <s v="FARFAN"/>
    <s v="RUBIO"/>
    <s v="Sin asignar"/>
    <s v="Cédula de Ciudadanía"/>
    <n v="1069262741"/>
    <x v="0"/>
    <n v="1"/>
    <s v="Caja de Compensación Familiar COMPENSAR"/>
    <m/>
    <s v="OTROS"/>
    <n v="84497788"/>
    <s v="Sin asignar"/>
    <s v="NA"/>
    <s v="NA"/>
    <s v="NA"/>
    <s v="NA"/>
    <s v="NA"/>
    <s v="NA"/>
    <x v="34"/>
    <x v="1"/>
    <s v="Sin asignar"/>
    <m/>
    <m/>
    <m/>
    <m/>
    <m/>
    <x v="4"/>
    <x v="16"/>
    <x v="1"/>
    <m/>
    <x v="2"/>
  </r>
  <r>
    <s v="6807ac499966ac6509ec82bf"/>
    <s v="Sin-gnar"/>
    <s v="YULY"/>
    <s v="MILENA"/>
    <s v="RICO"/>
    <s v="GUZMAN"/>
    <s v="Sin asignar"/>
    <s v="Cédula de Ciudadanía"/>
    <n v="1069262693"/>
    <x v="1"/>
    <n v="0"/>
    <s v="Caja de Compensación Familiar COMPENSAR"/>
    <n v="39000000"/>
    <s v="OTROS"/>
    <n v="84497788"/>
    <s v="Sin asignar"/>
    <s v="NA"/>
    <s v="NA"/>
    <s v="NA"/>
    <s v="NA"/>
    <s v="NA"/>
    <s v="NA"/>
    <x v="34"/>
    <x v="1"/>
    <s v="Sin asignar"/>
    <m/>
    <m/>
    <m/>
    <m/>
    <m/>
    <x v="4"/>
    <x v="16"/>
    <x v="1"/>
    <m/>
    <x v="2"/>
  </r>
  <r>
    <s v="6807af5c9966ac6509ed1daf"/>
    <s v="Sin-gnar"/>
    <s v="MARIA"/>
    <s v="ANDREA"/>
    <s v="CERON"/>
    <s v="MADROÑERO"/>
    <s v="Sin asignar"/>
    <s v="Cédula de Ciudadanía"/>
    <n v="1020787694"/>
    <x v="0"/>
    <n v="1"/>
    <s v="Caja de Compensación Familiar COMPENSAR"/>
    <n v="39000000"/>
    <s v="OTROS"/>
    <n v="85967136"/>
    <s v="Sin asignar"/>
    <s v="NA"/>
    <s v="NA"/>
    <s v="NA"/>
    <s v="NA"/>
    <s v="NA"/>
    <s v="NA"/>
    <x v="34"/>
    <x v="1"/>
    <s v="Sin asignar"/>
    <m/>
    <m/>
    <m/>
    <m/>
    <m/>
    <x v="4"/>
    <x v="16"/>
    <x v="1"/>
    <m/>
    <x v="2"/>
  </r>
  <r>
    <s v="6807f8643c0236c7de0e9e2d"/>
    <s v="Sin-gnar"/>
    <s v="CARLOS"/>
    <s v="ANDRES"/>
    <s v="SERRATO"/>
    <s v="LOPEZ"/>
    <s v="Sin asignar"/>
    <s v="Cédula de Ciudadanía"/>
    <n v="1032382394"/>
    <x v="0"/>
    <n v="1"/>
    <s v="Caja de Compensación Familiar COMPENSAR"/>
    <n v="39000000"/>
    <s v="BANCO BBVA"/>
    <n v="170818400"/>
    <s v="Sin asignar"/>
    <s v="NA"/>
    <s v="NA"/>
    <s v="NA"/>
    <s v="NA"/>
    <s v="NA"/>
    <s v="NA"/>
    <x v="34"/>
    <x v="1"/>
    <s v="Sin asignar"/>
    <m/>
    <m/>
    <m/>
    <m/>
    <m/>
    <x v="4"/>
    <x v="2"/>
    <x v="1"/>
    <m/>
    <x v="2"/>
  </r>
  <r>
    <s v="6807fa2d3c0236c7de0ed425"/>
    <s v="Sin-gnar"/>
    <s v="ANDRES"/>
    <s v="FELIPE"/>
    <s v="PLAZAS"/>
    <s v="ESPINOSA"/>
    <s v="Sin asignar"/>
    <s v="Cédula de Ciudadanía"/>
    <n v="1233502292"/>
    <x v="0"/>
    <n v="1"/>
    <s v="Caja de Compensación Familiar COMPENSAR"/>
    <n v="26000000"/>
    <s v="BANCO DAVIVIENDA"/>
    <n v="114000000"/>
    <s v="Sin asignar"/>
    <s v="NA"/>
    <s v="NA"/>
    <s v="NA"/>
    <s v="NA"/>
    <s v="NA"/>
    <s v="NA"/>
    <x v="34"/>
    <x v="1"/>
    <s v="Sin asignar"/>
    <m/>
    <m/>
    <m/>
    <m/>
    <m/>
    <x v="4"/>
    <x v="12"/>
    <x v="1"/>
    <m/>
    <x v="2"/>
  </r>
  <r>
    <s v="6807fbb73c0236c7de0f0461"/>
    <s v="Sin-gnar"/>
    <s v="LUZ"/>
    <s v="DARY"/>
    <s v="AGUILAR"/>
    <s v="SIERRA"/>
    <s v="Sin asignar"/>
    <s v="Cédula de Ciudadanía"/>
    <n v="51937348"/>
    <x v="0"/>
    <n v="1"/>
    <s v="Caja de Compensación Familiar COMPENSAR"/>
    <m/>
    <s v="BANCO DAVIVIENDA"/>
    <n v="131400000"/>
    <s v="Sin asignar"/>
    <s v="NA"/>
    <s v="NA"/>
    <s v="NA"/>
    <s v="NA"/>
    <s v="NA"/>
    <s v="NA"/>
    <x v="34"/>
    <x v="1"/>
    <s v="Sin asignar"/>
    <m/>
    <m/>
    <m/>
    <m/>
    <m/>
    <x v="4"/>
    <x v="14"/>
    <x v="1"/>
    <m/>
    <x v="2"/>
  </r>
  <r>
    <s v="680be5d8ea68ca973ec13b10"/>
    <s v="Sin-gnar"/>
    <s v="ALVARO"/>
    <s v="ALEXIS"/>
    <s v="SANCHEZ"/>
    <s v="SILVA"/>
    <s v="Sin asignar"/>
    <s v="Cédula de Ciudadanía"/>
    <n v="1019044477"/>
    <x v="0"/>
    <n v="1"/>
    <s v="Caja de Compensación Familiar COMPENSAR"/>
    <m/>
    <s v="BANCO AV VILLAS"/>
    <n v="120900000"/>
    <s v="Sin asignar"/>
    <s v="NA"/>
    <s v="NA"/>
    <s v="NA"/>
    <s v="NA"/>
    <s v="NA"/>
    <s v="NA"/>
    <x v="34"/>
    <x v="1"/>
    <s v="Sin asignar"/>
    <m/>
    <m/>
    <m/>
    <m/>
    <m/>
    <x v="4"/>
    <x v="2"/>
    <x v="1"/>
    <m/>
    <x v="2"/>
  </r>
  <r>
    <s v="680be5d8ea68ca973ec13b10"/>
    <s v="Sin-gnar"/>
    <s v="JENNY"/>
    <s v="PAOLA"/>
    <s v="BELTRAN"/>
    <s v="CERON"/>
    <s v="Sin asignar"/>
    <s v="Cédula de Ciudadanía"/>
    <n v="1020754971"/>
    <x v="1"/>
    <n v="0"/>
    <s v="Caja de Compensación Familiar COMPENSAR"/>
    <m/>
    <s v="BANCO AV VILLAS"/>
    <n v="120900000"/>
    <s v="Sin asignar"/>
    <s v="NA"/>
    <s v="NA"/>
    <s v="NA"/>
    <s v="NA"/>
    <s v="NA"/>
    <s v="NA"/>
    <x v="34"/>
    <x v="1"/>
    <s v="Sin asignar"/>
    <m/>
    <m/>
    <m/>
    <m/>
    <m/>
    <x v="4"/>
    <x v="2"/>
    <x v="1"/>
    <m/>
    <x v="2"/>
  </r>
  <r>
    <s v="680f8ecbc19077687a9dc198"/>
    <s v="Sin-gnar"/>
    <s v="DIANETH"/>
    <s v="DEL CARMEN"/>
    <s v="RODRIGUEZ"/>
    <s v="LORA"/>
    <s v="Sin asignar"/>
    <s v="Cédula de Ciudadanía"/>
    <n v="64867685"/>
    <x v="0"/>
    <n v="1"/>
    <s v="Caja de Compensación Familiar COMPENSAR"/>
    <m/>
    <s v="F.N.A."/>
    <n v="60000000"/>
    <s v="Sin asignar"/>
    <s v="NA"/>
    <s v="NA"/>
    <s v="NA"/>
    <s v="NA"/>
    <s v="NA"/>
    <s v="NA"/>
    <x v="34"/>
    <x v="1"/>
    <s v="Sin asignar"/>
    <m/>
    <m/>
    <m/>
    <m/>
    <m/>
    <x v="4"/>
    <x v="16"/>
    <x v="1"/>
    <m/>
    <x v="2"/>
  </r>
  <r>
    <s v="680f92b3c19077687a9dc7eb"/>
    <s v="Sin-gnar"/>
    <s v="ELSY"/>
    <s v="RUBIELA"/>
    <s v="URREA"/>
    <s v="RINCON"/>
    <s v="Sin asignar"/>
    <s v="Cédula de Ciudadanía"/>
    <n v="52602582"/>
    <x v="0"/>
    <n v="1"/>
    <s v="Caja de Compensación Familiar COMPENSAR"/>
    <m/>
    <s v="BANCO BOGOTA"/>
    <n v="45000000"/>
    <s v="Sin asignar"/>
    <s v="NA"/>
    <s v="NA"/>
    <s v="NA"/>
    <s v="NA"/>
    <s v="NA"/>
    <s v="NA"/>
    <x v="34"/>
    <x v="1"/>
    <s v="Sin asignar"/>
    <m/>
    <m/>
    <m/>
    <m/>
    <m/>
    <x v="4"/>
    <x v="2"/>
    <x v="1"/>
    <m/>
    <x v="2"/>
  </r>
  <r>
    <s v="680f950fc19077687a9dce16"/>
    <s v="Sin-gnar"/>
    <s v="LILIANA"/>
    <s v="TERESA"/>
    <s v="GONZALEZ"/>
    <s v="MOJICA"/>
    <s v="Sin asignar"/>
    <s v="Cédula de Ciudadanía"/>
    <n v="52999254"/>
    <x v="0"/>
    <n v="1"/>
    <s v="Caja de Compensación Familiar COMPENSAR"/>
    <m/>
    <s v="BANCO BOGOTA"/>
    <n v="50000000"/>
    <s v="Sin asignar"/>
    <s v="NA"/>
    <s v="NA"/>
    <s v="NA"/>
    <s v="NA"/>
    <s v="NA"/>
    <s v="NA"/>
    <x v="34"/>
    <x v="1"/>
    <s v="Sin asignar"/>
    <m/>
    <m/>
    <m/>
    <m/>
    <m/>
    <x v="4"/>
    <x v="16"/>
    <x v="1"/>
    <m/>
    <x v="2"/>
  </r>
  <r>
    <s v="680f96d4c19077687a9dd120"/>
    <s v="Sin-gnar"/>
    <s v="MAGDA"/>
    <s v="SONIA"/>
    <s v="GOMEZ"/>
    <s v="FERNANDEZ"/>
    <s v="Sin asignar"/>
    <s v="Cédula de Ciudadanía"/>
    <n v="35477696"/>
    <x v="0"/>
    <n v="1"/>
    <s v="Caja de Compensación Familiar COMPENSAR"/>
    <m/>
    <s v="BANCO DAVIVIENDA"/>
    <n v="64000000"/>
    <s v="Sin asignar"/>
    <s v="NA"/>
    <s v="NA"/>
    <s v="NA"/>
    <s v="NA"/>
    <s v="NA"/>
    <s v="NA"/>
    <x v="34"/>
    <x v="1"/>
    <s v="Sin asignar"/>
    <m/>
    <m/>
    <m/>
    <m/>
    <m/>
    <x v="4"/>
    <x v="16"/>
    <x v="1"/>
    <m/>
    <x v="2"/>
  </r>
  <r>
    <s v="680f988cc19077687a9dd488"/>
    <s v="Sin-gnar"/>
    <s v="LUZ"/>
    <s v="DARY"/>
    <s v="RIASCOS"/>
    <s v="RIASCOS"/>
    <s v="Sin asignar"/>
    <s v="Cédula de Ciudadanía"/>
    <n v="1192908311"/>
    <x v="0"/>
    <n v="1"/>
    <s v="Caja de Compensación Familiar COMPENSAR"/>
    <m/>
    <s v="BANCO AV VILLAS"/>
    <n v="69000000"/>
    <s v="Sin asignar"/>
    <s v="NA"/>
    <s v="NA"/>
    <s v="NA"/>
    <s v="NA"/>
    <s v="NA"/>
    <s v="NA"/>
    <x v="34"/>
    <x v="1"/>
    <s v="Sin asignar"/>
    <m/>
    <m/>
    <m/>
    <m/>
    <m/>
    <x v="4"/>
    <x v="11"/>
    <x v="1"/>
    <m/>
    <x v="2"/>
  </r>
  <r>
    <s v="680f9ab8c19077687a9ddaa9"/>
    <s v="Sin-gnar"/>
    <s v="MARIA"/>
    <s v="ELSA"/>
    <s v="PENAGOS"/>
    <s v="BELTRAN"/>
    <s v="Sin asignar"/>
    <s v="Cédula de Ciudadanía"/>
    <n v="20667020"/>
    <x v="0"/>
    <n v="1"/>
    <s v="Caja de Compensación Familiar COMPENSAR"/>
    <m/>
    <s v="OTROS"/>
    <n v="39000000"/>
    <s v="Sin asignar"/>
    <s v="NA"/>
    <s v="NA"/>
    <s v="NA"/>
    <s v="NA"/>
    <s v="NA"/>
    <s v="NA"/>
    <x v="34"/>
    <x v="1"/>
    <s v="Sin asignar"/>
    <m/>
    <m/>
    <m/>
    <m/>
    <m/>
    <x v="4"/>
    <x v="2"/>
    <x v="1"/>
    <m/>
    <x v="2"/>
  </r>
  <r>
    <s v="680f9f36c19077687a9de35a"/>
    <s v="Sin-gnar"/>
    <s v="LUZ"/>
    <s v="MARINA"/>
    <s v="VARGAS"/>
    <s v="JAIMES"/>
    <s v="Sin asignar"/>
    <s v="Cédula de Ciudadanía"/>
    <n v="52971172"/>
    <x v="0"/>
    <n v="1"/>
    <s v="Caja de Compensación Familiar COMPENSAR"/>
    <m/>
    <s v="BANCO AV VILLAS"/>
    <n v="65000000"/>
    <s v="Sin asignar"/>
    <s v="NA"/>
    <s v="NA"/>
    <s v="NA"/>
    <s v="NA"/>
    <s v="NA"/>
    <s v="NA"/>
    <x v="34"/>
    <x v="1"/>
    <s v="Sin asignar"/>
    <m/>
    <m/>
    <m/>
    <m/>
    <m/>
    <x v="4"/>
    <x v="2"/>
    <x v="1"/>
    <m/>
    <x v="2"/>
  </r>
  <r>
    <s v="680fa27dc19077687a9dea91"/>
    <s v="Sin-gnar"/>
    <s v="DIANA"/>
    <s v="MARCELA"/>
    <s v="VIASUS"/>
    <s v="BELTRAN"/>
    <s v="Sin asignar"/>
    <s v="Cédula de Ciudadanía"/>
    <n v="1019089192"/>
    <x v="0"/>
    <n v="1"/>
    <s v="Caja de Compensación Familiar COMPENSAR"/>
    <m/>
    <s v="Ninguno"/>
    <s v="-"/>
    <s v="Sin asignar"/>
    <s v="NA"/>
    <s v="NA"/>
    <s v="NA"/>
    <s v="NA"/>
    <s v="NA"/>
    <s v="NA"/>
    <x v="34"/>
    <x v="1"/>
    <s v="Sin asignar"/>
    <m/>
    <m/>
    <m/>
    <m/>
    <m/>
    <x v="4"/>
    <x v="2"/>
    <x v="1"/>
    <m/>
    <x v="2"/>
  </r>
  <r>
    <s v="6810ea029d23c9ebe484eb05"/>
    <s v="Sin-gnar"/>
    <s v="LAIRA"/>
    <s v="MILENA"/>
    <s v="MACIAS"/>
    <s v=""/>
    <s v="Sin asignar"/>
    <s v="Cédula de Ciudadanía"/>
    <n v="1104129711"/>
    <x v="0"/>
    <n v="1"/>
    <s v="Caja de Compensación Familiar COMPENSAR"/>
    <m/>
    <s v="BANCO AV VILLAS"/>
    <n v="69000000"/>
    <s v="Sin asignar"/>
    <s v="NA"/>
    <s v="NA"/>
    <s v="NA"/>
    <s v="NA"/>
    <s v="NA"/>
    <s v="NA"/>
    <x v="34"/>
    <x v="1"/>
    <s v="Sin asignar"/>
    <m/>
    <m/>
    <m/>
    <m/>
    <m/>
    <x v="4"/>
    <x v="11"/>
    <x v="1"/>
    <m/>
    <x v="2"/>
  </r>
  <r>
    <s v="6810eec89d23c9ebe484f4cd"/>
    <s v="Sin-gnar"/>
    <s v="LUZ"/>
    <s v="STELLA"/>
    <s v="CUEVAS"/>
    <s v="CRUZ"/>
    <s v="Sin asignar"/>
    <s v="Cédula de Ciudadanía"/>
    <n v="52210935"/>
    <x v="0"/>
    <n v="1"/>
    <s v="Caja de Compensación Familiar COMPENSAR"/>
    <m/>
    <s v="BANCO CAJA SOCIAL BCSC"/>
    <n v="64419847"/>
    <s v="Sin asignar"/>
    <s v="NA"/>
    <s v="NA"/>
    <s v="NA"/>
    <s v="NA"/>
    <s v="NA"/>
    <s v="NA"/>
    <x v="34"/>
    <x v="1"/>
    <s v="Sin asignar"/>
    <m/>
    <m/>
    <m/>
    <m/>
    <m/>
    <x v="4"/>
    <x v="16"/>
    <x v="1"/>
    <m/>
    <x v="2"/>
  </r>
  <r>
    <s v="6810f2c49d23c9ebe485791d"/>
    <s v="Sin-gnar"/>
    <s v="SINDY"/>
    <s v="VIVIANA"/>
    <s v="SASTOQUE"/>
    <s v="ROSAS"/>
    <s v="Sin asignar"/>
    <s v="Cédula de Ciudadanía"/>
    <n v="1019082389"/>
    <x v="0"/>
    <n v="1"/>
    <s v="Caja de Compensación Familiar COMPENSAR"/>
    <m/>
    <s v="BANCOLOMBIA"/>
    <n v="78000000"/>
    <s v="Sin asignar"/>
    <s v="NA"/>
    <s v="NA"/>
    <s v="NA"/>
    <s v="NA"/>
    <s v="NA"/>
    <s v="NA"/>
    <x v="34"/>
    <x v="1"/>
    <s v="Sin asignar"/>
    <m/>
    <m/>
    <m/>
    <m/>
    <m/>
    <x v="4"/>
    <x v="2"/>
    <x v="1"/>
    <m/>
    <x v="2"/>
  </r>
  <r>
    <s v="6810f53d9d23c9ebe4857eb1"/>
    <s v="Sin-gnar"/>
    <s v="INGRID"/>
    <s v="LORENA"/>
    <s v="REYES"/>
    <s v="HUESA"/>
    <s v="Sin asignar"/>
    <s v="Cédula de Ciudadanía"/>
    <n v="1019106172"/>
    <x v="0"/>
    <n v="1"/>
    <s v="Caja de Compensación Familiar COMPENSAR"/>
    <m/>
    <s v="OTROS"/>
    <n v="61000000"/>
    <s v="Sin asignar"/>
    <s v="NA"/>
    <s v="NA"/>
    <s v="NA"/>
    <s v="NA"/>
    <s v="NA"/>
    <s v="NA"/>
    <x v="34"/>
    <x v="1"/>
    <s v="Sin asignar"/>
    <m/>
    <m/>
    <m/>
    <m/>
    <m/>
    <x v="4"/>
    <x v="2"/>
    <x v="1"/>
    <m/>
    <x v="2"/>
  </r>
  <r>
    <s v="6810f979ba5ba77fe7204957"/>
    <s v="Sin-gnar"/>
    <s v="SANDY"/>
    <s v="MARCELA"/>
    <s v="BARRERA"/>
    <s v="COLMENARES"/>
    <s v="Sin asignar"/>
    <s v="Cédula de Ciudadanía"/>
    <n v="1020810619"/>
    <x v="0"/>
    <n v="1"/>
    <s v="Caja de Compensación Familiar COMPENSAR"/>
    <m/>
    <s v="OTROS"/>
    <n v="67507200"/>
    <s v="Sin asignar"/>
    <s v="NA"/>
    <s v="NA"/>
    <s v="NA"/>
    <s v="NA"/>
    <s v="NA"/>
    <s v="NA"/>
    <x v="34"/>
    <x v="1"/>
    <s v="Sin asignar"/>
    <m/>
    <m/>
    <m/>
    <m/>
    <m/>
    <x v="4"/>
    <x v="16"/>
    <x v="1"/>
    <m/>
    <x v="2"/>
  </r>
  <r>
    <s v="6810fbdcba5ba77fe72054bb"/>
    <s v="Sin-gnar"/>
    <s v="SERGIO"/>
    <s v="DAVID"/>
    <s v="BAUTISTA"/>
    <s v="MALDONADO"/>
    <s v="Sin asignar"/>
    <s v="Cédula de Ciudadanía"/>
    <n v="1033817984"/>
    <x v="0"/>
    <n v="1"/>
    <s v="Caja de Compensación Familiar COMPENSAR"/>
    <m/>
    <s v="BANCO BOGOTA"/>
    <n v="72000000"/>
    <s v="Sin asignar"/>
    <s v="NA"/>
    <s v="NA"/>
    <s v="NA"/>
    <s v="NA"/>
    <s v="NA"/>
    <s v="NA"/>
    <x v="34"/>
    <x v="1"/>
    <s v="Sin asignar"/>
    <m/>
    <m/>
    <m/>
    <m/>
    <m/>
    <x v="4"/>
    <x v="2"/>
    <x v="1"/>
    <m/>
    <x v="2"/>
  </r>
  <r>
    <s v="68110150ba5ba77fe72064b9"/>
    <s v="Sin-gnar"/>
    <s v="NOHORA"/>
    <s v="ALEJANDRA"/>
    <s v="CARVAJAL"/>
    <s v="TARAZONA"/>
    <s v="Sin asignar"/>
    <s v="Cédula de Ciudadanía"/>
    <n v="63396371"/>
    <x v="0"/>
    <n v="1"/>
    <s v="Caja de Compensación Familiar COMPENSAR"/>
    <m/>
    <s v="BANCO BOGOTA"/>
    <n v="60707229"/>
    <s v="Sin asignar"/>
    <s v="NA"/>
    <s v="NA"/>
    <s v="NA"/>
    <s v="NA"/>
    <s v="NA"/>
    <s v="NA"/>
    <x v="34"/>
    <x v="1"/>
    <s v="Sin asignar"/>
    <m/>
    <m/>
    <m/>
    <m/>
    <m/>
    <x v="4"/>
    <x v="16"/>
    <x v="1"/>
    <m/>
    <x v="2"/>
  </r>
  <r>
    <s v="681102f3ba5ba77fe7206982"/>
    <s v="Sin-gnar"/>
    <s v="ANGIE"/>
    <s v="KATHERINE"/>
    <s v="TOLEDO"/>
    <s v="WITTINGHAN"/>
    <s v="Sin asignar"/>
    <s v="Cédula de Ciudadanía"/>
    <n v="1031179586"/>
    <x v="0"/>
    <n v="1"/>
    <s v="Caja de Compensación Familiar COMPENSAR"/>
    <m/>
    <s v="F.N.A."/>
    <n v="60000000"/>
    <s v="Sin asignar"/>
    <s v="NA"/>
    <s v="NA"/>
    <s v="NA"/>
    <s v="NA"/>
    <s v="NA"/>
    <s v="NA"/>
    <x v="34"/>
    <x v="1"/>
    <s v="Sin asignar"/>
    <m/>
    <m/>
    <m/>
    <m/>
    <m/>
    <x v="4"/>
    <x v="2"/>
    <x v="1"/>
    <m/>
    <x v="2"/>
  </r>
  <r>
    <s v="6811063dba5ba77fe72074b4"/>
    <s v="Sin-gnar"/>
    <s v="ISABEL"/>
    <s v=""/>
    <s v="HUESO"/>
    <s v="VASQUEZ"/>
    <s v="Sin asignar"/>
    <s v="Cédula de Ciudadanía"/>
    <n v="52829677"/>
    <x v="0"/>
    <n v="1"/>
    <s v="Caja de Compensación Familiar COMPENSAR"/>
    <m/>
    <s v="BANCO DAVIVIENDA"/>
    <n v="71000000"/>
    <s v="Sin asignar"/>
    <s v="NA"/>
    <s v="NA"/>
    <s v="NA"/>
    <s v="NA"/>
    <s v="NA"/>
    <s v="NA"/>
    <x v="34"/>
    <x v="1"/>
    <s v="Sin asignar"/>
    <m/>
    <m/>
    <m/>
    <m/>
    <m/>
    <x v="4"/>
    <x v="16"/>
    <x v="1"/>
    <m/>
    <x v="2"/>
  </r>
  <r>
    <s v="682211f5c4088b64c1252a93"/>
    <s v="Sin-gnar"/>
    <s v="JULIAN"/>
    <s v="DAVID"/>
    <s v="JIMENEZ"/>
    <s v="QUIROGA"/>
    <s v="Sin asignar"/>
    <s v="Cédula de Ciudadanía"/>
    <n v="1023943809"/>
    <x v="0"/>
    <n v="1"/>
    <s v="Caja de Compensación Familiar COMPENSAR"/>
    <m/>
    <s v="BANCO DAVIVIENDA"/>
    <n v="61800000"/>
    <s v="Sin asignar"/>
    <s v="NA"/>
    <s v="NA"/>
    <s v="NA"/>
    <s v="NA"/>
    <s v="NA"/>
    <s v="NA"/>
    <x v="34"/>
    <x v="1"/>
    <s v="Sin asignar"/>
    <m/>
    <m/>
    <m/>
    <m/>
    <m/>
    <x v="4"/>
    <x v="2"/>
    <x v="1"/>
    <m/>
    <x v="2"/>
  </r>
  <r>
    <s v="6822134fc4088b64c1252e32"/>
    <s v="Sin-gnar"/>
    <s v="DEISY"/>
    <s v="LORENA"/>
    <s v="MESA"/>
    <s v="MESA"/>
    <s v="Sin asignar"/>
    <s v="Cédula de Ciudadanía"/>
    <n v="1026295730"/>
    <x v="0"/>
    <n v="1"/>
    <s v="Caja de Compensación Familiar COMPENSAR"/>
    <m/>
    <s v="F.N.A."/>
    <n v="51213000"/>
    <s v="Sin asignar"/>
    <s v="NA"/>
    <s v="NA"/>
    <s v="NA"/>
    <s v="NA"/>
    <s v="NA"/>
    <s v="NA"/>
    <x v="34"/>
    <x v="1"/>
    <s v="Sin asignar"/>
    <m/>
    <m/>
    <m/>
    <m/>
    <m/>
    <x v="4"/>
    <x v="16"/>
    <x v="1"/>
    <m/>
    <x v="2"/>
  </r>
  <r>
    <s v="682214cac4088b64c12532e3"/>
    <s v="Sin-gnar"/>
    <s v="LUZ"/>
    <s v="MELIDA"/>
    <s v="CHICO"/>
    <s v="TIQUE"/>
    <s v="Sin asignar"/>
    <s v="Cédula de Ciudadanía"/>
    <n v="28649276"/>
    <x v="0"/>
    <n v="1"/>
    <s v="Caja de Compensación Familiar COMPENSAR"/>
    <m/>
    <s v="OTROS"/>
    <n v="67354000"/>
    <s v="Sin asignar"/>
    <s v="NA"/>
    <s v="NA"/>
    <s v="NA"/>
    <s v="NA"/>
    <s v="NA"/>
    <s v="NA"/>
    <x v="34"/>
    <x v="1"/>
    <s v="Sin asignar"/>
    <m/>
    <m/>
    <m/>
    <m/>
    <m/>
    <x v="4"/>
    <x v="15"/>
    <x v="1"/>
    <m/>
    <x v="2"/>
  </r>
  <r>
    <s v="682215fdc4088b64c12538c8"/>
    <s v="Sin-gnar"/>
    <s v="VALDRAMINA"/>
    <s v=""/>
    <s v="MARTINEZ"/>
    <s v="LOZANO"/>
    <s v="Sin asignar"/>
    <s v="Cédula de Ciudadanía"/>
    <n v="51953365"/>
    <x v="0"/>
    <n v="1"/>
    <s v="Caja de Compensación Familiar COMPENSAR"/>
    <m/>
    <s v="BANCO CAJA SOCIAL BCSC"/>
    <n v="74547907"/>
    <s v="Sin asignar"/>
    <s v="NA"/>
    <s v="NA"/>
    <s v="NA"/>
    <s v="NA"/>
    <s v="NA"/>
    <s v="NA"/>
    <x v="34"/>
    <x v="1"/>
    <s v="Sin asignar"/>
    <m/>
    <m/>
    <m/>
    <m/>
    <m/>
    <x v="4"/>
    <x v="15"/>
    <x v="1"/>
    <m/>
    <x v="2"/>
  </r>
  <r>
    <s v="68221885c4088b64c1253f57"/>
    <s v="Sin-gnar"/>
    <s v="DANIELA"/>
    <s v=""/>
    <s v="MOLINA"/>
    <s v="AGATON"/>
    <s v="Sin asignar"/>
    <s v="Cédula de Ciudadanía"/>
    <n v="1023980234"/>
    <x v="0"/>
    <n v="1"/>
    <s v="Caja de Compensación Familiar COMPENSAR"/>
    <m/>
    <s v="OTROS"/>
    <n v="82000000"/>
    <s v="Sin asignar"/>
    <s v="NA"/>
    <s v="NA"/>
    <s v="NA"/>
    <s v="NA"/>
    <s v="NA"/>
    <s v="NA"/>
    <x v="34"/>
    <x v="1"/>
    <s v="Sin asignar"/>
    <m/>
    <m/>
    <m/>
    <m/>
    <m/>
    <x v="4"/>
    <x v="16"/>
    <x v="1"/>
    <m/>
    <x v="2"/>
  </r>
  <r>
    <s v="682219c8c4088b64c1254311"/>
    <s v="Sin-gnar"/>
    <s v="GLORIA"/>
    <s v="ESPERANZA"/>
    <s v="BARRERA"/>
    <s v="SUAREZ"/>
    <s v="Sin asignar"/>
    <s v="Cédula de Ciudadanía"/>
    <n v="52251953"/>
    <x v="0"/>
    <n v="1"/>
    <s v="Caja de Compensación Familiar COMPENSAR"/>
    <m/>
    <s v="OTROS"/>
    <n v="72410000"/>
    <s v="Sin asignar"/>
    <s v="NA"/>
    <s v="NA"/>
    <s v="NA"/>
    <s v="NA"/>
    <s v="NA"/>
    <s v="NA"/>
    <x v="34"/>
    <x v="1"/>
    <s v="Sin asignar"/>
    <m/>
    <m/>
    <m/>
    <m/>
    <m/>
    <x v="4"/>
    <x v="16"/>
    <x v="1"/>
    <m/>
    <x v="2"/>
  </r>
  <r>
    <s v="68221b9aa58db920a69518e5"/>
    <s v="Sin-gnar"/>
    <s v="HERNAN"/>
    <s v="LEANDRO"/>
    <s v="RODRIGUEZ"/>
    <s v="URREGO"/>
    <s v="Sin asignar"/>
    <s v="Cédula de Ciudadanía"/>
    <n v="1020776754"/>
    <x v="0"/>
    <n v="1"/>
    <s v="Caja de Compensación Familiar COMPENSAR"/>
    <m/>
    <s v="OTROS"/>
    <n v="70997342"/>
    <s v="Sin asignar"/>
    <s v="NA"/>
    <s v="NA"/>
    <s v="NA"/>
    <s v="NA"/>
    <s v="NA"/>
    <s v="NA"/>
    <x v="34"/>
    <x v="1"/>
    <s v="Sin asignar"/>
    <m/>
    <m/>
    <m/>
    <m/>
    <m/>
    <x v="4"/>
    <x v="11"/>
    <x v="1"/>
    <m/>
    <x v="2"/>
  </r>
  <r>
    <s v="68221b9aa58db920a69518e5"/>
    <s v="Sin-gnar"/>
    <s v="JESSICA"/>
    <s v="PAOLA"/>
    <s v="GAITAN"/>
    <s v="MORA"/>
    <s v="Sin asignar"/>
    <s v="Cédula de Ciudadanía"/>
    <n v="1020815483"/>
    <x v="1"/>
    <n v="0"/>
    <s v="Caja de Compensación Familiar COMPENSAR"/>
    <m/>
    <s v="OTROS"/>
    <n v="70997342"/>
    <s v="Sin asignar"/>
    <s v="NA"/>
    <s v="NA"/>
    <s v="NA"/>
    <s v="NA"/>
    <s v="NA"/>
    <s v="NA"/>
    <x v="34"/>
    <x v="1"/>
    <s v="Sin asignar"/>
    <m/>
    <m/>
    <m/>
    <m/>
    <m/>
    <x v="4"/>
    <x v="11"/>
    <x v="1"/>
    <m/>
    <x v="2"/>
  </r>
  <r>
    <s v="682364fe293f91c3bf67723a"/>
    <s v="Sin-gnar"/>
    <s v="JOHANNY"/>
    <s v="ALEXIS"/>
    <s v="GELVES"/>
    <s v="CARDENAS"/>
    <s v="Sin asignar"/>
    <s v="Cédula de Ciudadanía"/>
    <n v="1095788675"/>
    <x v="0"/>
    <n v="1"/>
    <s v="Caja de Compensación Familiar COMPENSAR"/>
    <m/>
    <s v="BANCO BBVA"/>
    <n v="160000000"/>
    <s v="Sin asignar"/>
    <s v="NA"/>
    <s v="NA"/>
    <s v="NA"/>
    <s v="NA"/>
    <s v="NA"/>
    <s v="NA"/>
    <x v="34"/>
    <x v="1"/>
    <s v="Sin asignar"/>
    <m/>
    <m/>
    <m/>
    <m/>
    <m/>
    <x v="4"/>
    <x v="2"/>
    <x v="1"/>
    <m/>
    <x v="2"/>
  </r>
  <r>
    <s v="682366b1293f91c3bf67760a"/>
    <s v="Sin-gnar"/>
    <s v="KAREN"/>
    <s v="LORENA"/>
    <s v="CAICEDO"/>
    <s v="CASTRO"/>
    <s v="Sin asignar"/>
    <s v="Cédula de Ciudadanía"/>
    <n v="1233912766"/>
    <x v="0"/>
    <n v="1"/>
    <s v="Caja de Compensación Familiar COMPENSAR"/>
    <m/>
    <s v="BANCO BOGOTA"/>
    <n v="109241303"/>
    <s v="Sin asignar"/>
    <s v="NA"/>
    <s v="NA"/>
    <s v="NA"/>
    <s v="NA"/>
    <s v="NA"/>
    <s v="NA"/>
    <x v="34"/>
    <x v="1"/>
    <s v="Sin asignar"/>
    <m/>
    <m/>
    <m/>
    <m/>
    <m/>
    <x v="4"/>
    <x v="2"/>
    <x v="1"/>
    <m/>
    <x v="2"/>
  </r>
  <r>
    <s v="68236797293f91c3bf6778e3"/>
    <s v="Sin-gnar"/>
    <s v="LILIANA"/>
    <s v="DEL PILAR"/>
    <s v="PEDROZA"/>
    <s v="DELGADO"/>
    <s v="Sin asignar"/>
    <s v="Cédula de Ciudadanía"/>
    <n v="52961983"/>
    <x v="0"/>
    <n v="1"/>
    <s v="Caja de Compensación Familiar COMPENSAR"/>
    <m/>
    <s v="BANCO DAVIVIENDA"/>
    <n v="130000000"/>
    <s v="Sin asignar"/>
    <s v="NA"/>
    <s v="NA"/>
    <s v="NA"/>
    <s v="NA"/>
    <s v="NA"/>
    <s v="NA"/>
    <x v="34"/>
    <x v="1"/>
    <s v="Sin asignar"/>
    <m/>
    <m/>
    <m/>
    <m/>
    <m/>
    <x v="4"/>
    <x v="2"/>
    <x v="1"/>
    <m/>
    <x v="2"/>
  </r>
  <r>
    <s v="6823690c293f91c3bf677cc9"/>
    <s v="Sin-gnar"/>
    <s v="SILVANA"/>
    <s v="ROSA"/>
    <s v="RODRIGUEZ"/>
    <s v="RODRIGUEZ"/>
    <s v="Sin asignar"/>
    <s v="Cédula de Ciudadanía"/>
    <n v="1034314145"/>
    <x v="0"/>
    <n v="1"/>
    <s v="Caja de Compensación Familiar COMPENSAR"/>
    <m/>
    <s v="BANCO DAVIVIENDA"/>
    <n v="138121000"/>
    <s v="Sin asignar"/>
    <s v="NA"/>
    <s v="NA"/>
    <s v="NA"/>
    <s v="NA"/>
    <s v="NA"/>
    <s v="NA"/>
    <x v="34"/>
    <x v="1"/>
    <s v="Sin asignar"/>
    <m/>
    <m/>
    <m/>
    <m/>
    <m/>
    <x v="4"/>
    <x v="2"/>
    <x v="1"/>
    <m/>
    <x v="2"/>
  </r>
  <r>
    <s v="6823690c293f91c3bf677cc9"/>
    <s v="Sin-gnar"/>
    <s v="OSCAR"/>
    <s v=""/>
    <s v="RAMIREZ"/>
    <s v="RINCON"/>
    <s v="Sin asignar"/>
    <s v="Cédula de Ciudadanía"/>
    <n v="1232592098"/>
    <x v="1"/>
    <n v="0"/>
    <s v="Caja de Compensación Familiar COMPENSAR"/>
    <m/>
    <s v="BANCO DAVIVIENDA"/>
    <n v="138121000"/>
    <s v="Sin asignar"/>
    <s v="NA"/>
    <s v="NA"/>
    <s v="NA"/>
    <s v="NA"/>
    <s v="NA"/>
    <s v="NA"/>
    <x v="34"/>
    <x v="1"/>
    <s v="Sin asignar"/>
    <m/>
    <m/>
    <m/>
    <m/>
    <m/>
    <x v="4"/>
    <x v="2"/>
    <x v="1"/>
    <m/>
    <x v="2"/>
  </r>
  <r>
    <s v="682369dd293f91c3bf678012"/>
    <s v="Sin-gnar"/>
    <s v="LORENA"/>
    <s v=""/>
    <s v="GARCIA"/>
    <s v="MONTOYA"/>
    <s v="Sin asignar"/>
    <s v="Cédula de Ciudadanía"/>
    <n v="1015443287"/>
    <x v="0"/>
    <n v="1"/>
    <s v="Caja de Compensación Familiar COMPENSAR"/>
    <m/>
    <s v="BANCO DAVIVIENDA"/>
    <n v="142000000"/>
    <s v="Sin asignar"/>
    <s v="NA"/>
    <s v="NA"/>
    <s v="NA"/>
    <s v="NA"/>
    <s v="NA"/>
    <s v="NA"/>
    <x v="34"/>
    <x v="1"/>
    <s v="Sin asignar"/>
    <m/>
    <m/>
    <m/>
    <m/>
    <m/>
    <x v="4"/>
    <x v="2"/>
    <x v="1"/>
    <m/>
    <x v="2"/>
  </r>
  <r>
    <s v="6823a6b92241f3e127d56ce8"/>
    <s v="Sin-gnar"/>
    <s v="TERESA"/>
    <s v="LUZ"/>
    <s v="VILLEGAS"/>
    <s v="RIVERA"/>
    <s v="Sin asignar"/>
    <s v="Cédula de Ciudadanía"/>
    <n v="1032374842"/>
    <x v="0"/>
    <n v="1"/>
    <s v="Caja de Compensación Familiar COMPENSAR"/>
    <m/>
    <s v="BANCO DAVIVIENDA"/>
    <n v="49000000"/>
    <s v="Sin asignar"/>
    <s v="NA"/>
    <s v="NA"/>
    <s v="NA"/>
    <s v="NA"/>
    <s v="NA"/>
    <s v="NA"/>
    <x v="34"/>
    <x v="1"/>
    <s v="Sin asignar"/>
    <m/>
    <m/>
    <m/>
    <m/>
    <m/>
    <x v="4"/>
    <x v="15"/>
    <x v="1"/>
    <m/>
    <x v="2"/>
  </r>
  <r>
    <s v="6823a8032241f3e127d57061"/>
    <s v="Sin-gnar"/>
    <s v="DAVID"/>
    <s v="ENRIQUE"/>
    <s v="RUIZ"/>
    <s v="SANDOVAL"/>
    <s v="Sin asignar"/>
    <s v="Cédula de Ciudadanía"/>
    <n v="1023891628"/>
    <x v="0"/>
    <n v="1"/>
    <s v="Caja de Compensación Familiar COMPENSAR"/>
    <m/>
    <s v="BANCO DAVIVIENDA"/>
    <n v="70999777"/>
    <s v="Sin asignar"/>
    <s v="NA"/>
    <s v="NA"/>
    <s v="NA"/>
    <s v="NA"/>
    <s v="NA"/>
    <s v="NA"/>
    <x v="34"/>
    <x v="1"/>
    <s v="Sin asignar"/>
    <m/>
    <m/>
    <m/>
    <m/>
    <m/>
    <x v="4"/>
    <x v="2"/>
    <x v="1"/>
    <m/>
    <x v="2"/>
  </r>
  <r>
    <s v="682deb2efeb837da848bcee3"/>
    <s v="Sin-gnar"/>
    <s v="DIANA"/>
    <s v="VILEY"/>
    <s v="BLANCO"/>
    <s v="VERGARA"/>
    <s v="Sin asignar"/>
    <s v="Cédula de Ciudadanía"/>
    <n v="55201352"/>
    <x v="0"/>
    <n v="1"/>
    <s v="Caja de Compensación Familiar COMPENSAR"/>
    <m/>
    <s v="BANCO AV VILLAS"/>
    <n v="63000000"/>
    <s v="Sin asignar"/>
    <s v="NA"/>
    <s v="NA"/>
    <s v="NA"/>
    <s v="NA"/>
    <s v="NA"/>
    <s v="NA"/>
    <x v="34"/>
    <x v="1"/>
    <s v="Sin asignar"/>
    <m/>
    <m/>
    <m/>
    <m/>
    <m/>
    <x v="4"/>
    <x v="11"/>
    <x v="1"/>
    <m/>
    <x v="2"/>
  </r>
  <r>
    <s v="682f5bcffeb837da8492650a"/>
    <s v="Sin-gnar"/>
    <s v="EDWIN"/>
    <s v="ENRIQUE"/>
    <s v="GUTIERREZ"/>
    <s v="HERNANDEZ"/>
    <s v="Sin asignar"/>
    <s v="Cédula de Ciudadanía"/>
    <n v="15932684"/>
    <x v="0"/>
    <n v="1"/>
    <s v="Caja de Compensación Familiar COMPENSAR"/>
    <m/>
    <s v="F.N.A."/>
    <n v="80000000"/>
    <s v="Sin asignar"/>
    <s v="NA"/>
    <s v="NA"/>
    <s v="NA"/>
    <s v="NA"/>
    <s v="NA"/>
    <s v="NA"/>
    <x v="34"/>
    <x v="1"/>
    <s v="Sin asignar"/>
    <m/>
    <m/>
    <m/>
    <m/>
    <m/>
    <x v="4"/>
    <x v="2"/>
    <x v="1"/>
    <m/>
    <x v="2"/>
  </r>
  <r>
    <s v="682f8042feb837da8492ac4f"/>
    <s v="Sin-gnar"/>
    <s v="NEDER"/>
    <s v="ALONSO"/>
    <s v="ALFARO"/>
    <s v="PEREZ"/>
    <s v="Sin asignar"/>
    <s v="Cédula de Ciudadanía"/>
    <n v="19707171"/>
    <x v="0"/>
    <n v="1"/>
    <s v="Caja de Compensación Familiar COMPENSAR"/>
    <m/>
    <s v="F.N.A."/>
    <n v="84000000"/>
    <s v="Sin asignar"/>
    <s v="NA"/>
    <s v="NA"/>
    <s v="NA"/>
    <s v="NA"/>
    <s v="NA"/>
    <s v="NA"/>
    <x v="34"/>
    <x v="1"/>
    <s v="Sin asignar"/>
    <m/>
    <m/>
    <m/>
    <m/>
    <m/>
    <x v="4"/>
    <x v="16"/>
    <x v="1"/>
    <m/>
    <x v="2"/>
  </r>
  <r>
    <s v="682f8042feb837da8492ac4f"/>
    <s v="Sin-gnar"/>
    <s v="NELYS"/>
    <s v=""/>
    <s v="GUTIERREZ"/>
    <s v="OLIVEROS"/>
    <s v="Sin asignar"/>
    <s v="Cédula de Ciudadanía"/>
    <n v="1052243151"/>
    <x v="1"/>
    <n v="0"/>
    <s v="Caja de Compensación Familiar COMPENSAR"/>
    <m/>
    <s v="F.N.A."/>
    <n v="84000000"/>
    <s v="Sin asignar"/>
    <s v="NA"/>
    <s v="NA"/>
    <s v="NA"/>
    <s v="NA"/>
    <s v="NA"/>
    <s v="NA"/>
    <x v="34"/>
    <x v="1"/>
    <s v="Sin asignar"/>
    <m/>
    <m/>
    <m/>
    <m/>
    <m/>
    <x v="4"/>
    <x v="16"/>
    <x v="1"/>
    <m/>
    <x v="2"/>
  </r>
  <r>
    <s v="682f8383feb837da8492b797"/>
    <s v="Sin-gnar"/>
    <s v="CLARA"/>
    <s v="MARCELA"/>
    <s v="BASANTE"/>
    <s v="CAMACHO"/>
    <s v="Sin asignar"/>
    <s v="Cédula de Ciudadanía"/>
    <n v="1031138920"/>
    <x v="0"/>
    <n v="1"/>
    <s v="Caja de Compensación Familiar COMPENSAR"/>
    <m/>
    <s v="BANCO DAVIVIENDA"/>
    <n v="63392300"/>
    <s v="Sin asignar"/>
    <s v="NA"/>
    <s v="NA"/>
    <s v="NA"/>
    <s v="NA"/>
    <s v="NA"/>
    <s v="NA"/>
    <x v="34"/>
    <x v="1"/>
    <s v="Sin asignar"/>
    <m/>
    <m/>
    <m/>
    <m/>
    <m/>
    <x v="4"/>
    <x v="16"/>
    <x v="1"/>
    <m/>
    <x v="2"/>
  </r>
  <r>
    <s v="683075f4feb837da849454b1"/>
    <s v="Sin-gnar"/>
    <s v="DEYANIRA"/>
    <s v=""/>
    <s v="ALBARRACIN"/>
    <s v="QUINTANA"/>
    <s v="Sin asignar"/>
    <s v="Cédula de Ciudadanía"/>
    <n v="52867833"/>
    <x v="0"/>
    <n v="1"/>
    <s v="Caja de Compensación Familiar COMPENSAR"/>
    <m/>
    <s v="OTROS"/>
    <n v="75000000"/>
    <s v="Sin asignar"/>
    <s v="NA"/>
    <s v="NA"/>
    <s v="NA"/>
    <s v="NA"/>
    <s v="NA"/>
    <s v="NA"/>
    <x v="34"/>
    <x v="1"/>
    <s v="Sin asignar"/>
    <m/>
    <m/>
    <m/>
    <m/>
    <m/>
    <x v="4"/>
    <x v="11"/>
    <x v="1"/>
    <m/>
    <x v="2"/>
  </r>
  <r>
    <s v="68307e73feb837da8494f876"/>
    <s v="Sin-gnar"/>
    <s v="CONSTANZA"/>
    <s v="HELENA"/>
    <s v="CERON"/>
    <s v="VALDERRAMA"/>
    <s v="Sin asignar"/>
    <s v="Cédula de Ciudadanía"/>
    <n v="35469851"/>
    <x v="0"/>
    <n v="1"/>
    <s v="Caja de Compensación Familiar COMPENSAR"/>
    <m/>
    <s v="BANCO BBVA"/>
    <n v="61500000"/>
    <s v="Sin asignar"/>
    <s v="NA"/>
    <s v="NA"/>
    <s v="NA"/>
    <s v="NA"/>
    <s v="NA"/>
    <s v="NA"/>
    <x v="34"/>
    <x v="1"/>
    <s v="Sin asignar"/>
    <m/>
    <m/>
    <m/>
    <m/>
    <m/>
    <x v="4"/>
    <x v="11"/>
    <x v="1"/>
    <m/>
    <x v="2"/>
  </r>
  <r>
    <s v="68309e84feb837da8495dfc8"/>
    <s v="Sin-gnar"/>
    <s v="NIDIA"/>
    <s v=""/>
    <s v="ABEJON"/>
    <s v=""/>
    <s v="Sin asignar"/>
    <s v="Cédula de Ciudadanía"/>
    <n v="25274655"/>
    <x v="0"/>
    <n v="1"/>
    <s v="Caja de Compensación Familiar COMPENSAR"/>
    <m/>
    <s v="F.N.A."/>
    <n v="60000000"/>
    <s v="Sin asignar"/>
    <s v="NA"/>
    <s v="NA"/>
    <s v="NA"/>
    <s v="NA"/>
    <s v="NA"/>
    <s v="NA"/>
    <x v="34"/>
    <x v="1"/>
    <s v="Sin asignar"/>
    <m/>
    <m/>
    <m/>
    <m/>
    <m/>
    <x v="4"/>
    <x v="11"/>
    <x v="1"/>
    <m/>
    <x v="2"/>
  </r>
  <r>
    <s v="6830a262feb837da8495e918"/>
    <s v="Sin-gnar"/>
    <s v="ALEJANDRA"/>
    <s v="MILENA"/>
    <s v="PINZON"/>
    <s v="VILLAMIL"/>
    <s v="Sin asignar"/>
    <s v="Cédula de Ciudadanía"/>
    <n v="52956883"/>
    <x v="0"/>
    <n v="1"/>
    <s v="Caja de Compensación Familiar COMPENSAR"/>
    <m/>
    <s v="BANCO BOGOTA"/>
    <n v="71800000"/>
    <s v="Sin asignar"/>
    <s v="NA"/>
    <s v="NA"/>
    <s v="NA"/>
    <s v="NA"/>
    <s v="NA"/>
    <s v="NA"/>
    <x v="34"/>
    <x v="1"/>
    <s v="Sin asignar"/>
    <m/>
    <m/>
    <m/>
    <m/>
    <m/>
    <x v="4"/>
    <x v="16"/>
    <x v="1"/>
    <m/>
    <x v="2"/>
  </r>
  <r>
    <s v="6830a262feb837da8495e918"/>
    <s v="Sin-gnar"/>
    <s v="JEFFERSON"/>
    <s v=""/>
    <s v="MORALES"/>
    <s v="ROMERO"/>
    <s v="Sin asignar"/>
    <s v="Cédula de Ciudadanía"/>
    <n v="1024473500"/>
    <x v="1"/>
    <n v="0"/>
    <s v="Caja de Compensación Familiar COMPENSAR"/>
    <m/>
    <s v="BANCO BOGOTA"/>
    <n v="71800000"/>
    <s v="Sin asignar"/>
    <s v="NA"/>
    <s v="NA"/>
    <s v="NA"/>
    <s v="NA"/>
    <s v="NA"/>
    <s v="NA"/>
    <x v="34"/>
    <x v="1"/>
    <s v="Sin asignar"/>
    <m/>
    <m/>
    <m/>
    <m/>
    <m/>
    <x v="4"/>
    <x v="16"/>
    <x v="1"/>
    <m/>
    <x v="2"/>
  </r>
  <r>
    <s v="683e2b69c26c93bb6176dc53"/>
    <s v="Sin-gnar"/>
    <s v="MARIA"/>
    <s v="INES"/>
    <s v="OCHOA"/>
    <s v=""/>
    <s v="Sin asignar"/>
    <s v="Cédula de Ciudadanía"/>
    <n v="28268096"/>
    <x v="0"/>
    <n v="1"/>
    <s v="Caja de Compensación Familiar CAFAM"/>
    <m/>
    <s v="F.N.A."/>
    <n v="146000000"/>
    <s v="Sin asignar"/>
    <s v="NA"/>
    <s v="NA"/>
    <s v="NA"/>
    <s v="NA"/>
    <s v="NA"/>
    <s v="NA"/>
    <x v="34"/>
    <x v="1"/>
    <s v="Sin asignar"/>
    <m/>
    <m/>
    <m/>
    <m/>
    <m/>
    <x v="4"/>
    <x v="11"/>
    <x v="1"/>
    <m/>
    <x v="2"/>
  </r>
  <r>
    <s v="6845f71616a4648bd65291ec"/>
    <s v="Sin-gnar"/>
    <s v="VIVIANA"/>
    <s v="PAOLA"/>
    <s v="TORO"/>
    <s v="VALENCIA"/>
    <s v="Sin asignar"/>
    <s v="Cédula de Ciudadanía"/>
    <n v="1014264417"/>
    <x v="0"/>
    <n v="1"/>
    <s v="Caja de Compensación Familiar COMPENSAR"/>
    <m/>
    <s v="BANCO DAVIVIENDA"/>
    <n v="74000000"/>
    <s v="Sin asignar"/>
    <s v="NA"/>
    <s v="NA"/>
    <s v="NA"/>
    <s v="NA"/>
    <s v="NA"/>
    <s v="NA"/>
    <x v="34"/>
    <x v="1"/>
    <s v="Sin asignar"/>
    <m/>
    <m/>
    <m/>
    <m/>
    <m/>
    <x v="4"/>
    <x v="16"/>
    <x v="1"/>
    <m/>
    <x v="2"/>
  </r>
  <r>
    <s v="6845f90e16a4648bd65293b8"/>
    <s v="Sin-gnar"/>
    <s v="WALBERT"/>
    <s v="JAIME"/>
    <s v="MARTINEZ"/>
    <s v="SOLANO"/>
    <s v="Sin asignar"/>
    <s v="Cédula de Ciudadanía"/>
    <n v="1127618547"/>
    <x v="0"/>
    <n v="1"/>
    <s v="Caja de Compensación Familiar COMPENSAR"/>
    <m/>
    <s v="OTROS"/>
    <n v="65000000"/>
    <s v="Sin asignar"/>
    <s v="NA"/>
    <s v="NA"/>
    <s v="NA"/>
    <s v="NA"/>
    <s v="NA"/>
    <s v="NA"/>
    <x v="34"/>
    <x v="1"/>
    <s v="Sin asignar"/>
    <m/>
    <m/>
    <m/>
    <m/>
    <m/>
    <x v="4"/>
    <x v="2"/>
    <x v="1"/>
    <m/>
    <x v="2"/>
  </r>
  <r>
    <s v="6845fb0b16a4648bd652958d"/>
    <s v="Sin-gnar"/>
    <s v="WILLIAM"/>
    <s v="ANDRES"/>
    <s v="SOLANO"/>
    <s v="FIGUEREDO"/>
    <s v="Sin asignar"/>
    <s v="Cédula de Ciudadanía"/>
    <n v="1015447844"/>
    <x v="0"/>
    <n v="1"/>
    <s v="Caja de Compensación Familiar COMPENSAR"/>
    <n v="39000000"/>
    <s v="BANCO DAVIVIENDA"/>
    <n v="76400000"/>
    <s v="Sin asignar"/>
    <s v="NA"/>
    <s v="NA"/>
    <s v="NA"/>
    <s v="NA"/>
    <s v="NA"/>
    <s v="NA"/>
    <x v="34"/>
    <x v="1"/>
    <s v="Sin asignar"/>
    <m/>
    <m/>
    <m/>
    <m/>
    <m/>
    <x v="4"/>
    <x v="16"/>
    <x v="1"/>
    <m/>
    <x v="2"/>
  </r>
  <r>
    <s v="6845fbed16a4648bd652964d"/>
    <s v="Sin-gnar"/>
    <s v="JOSE"/>
    <s v="EDGAR"/>
    <s v="SUAREZ"/>
    <s v=""/>
    <s v="Sin asignar"/>
    <s v="Cédula de Ciudadanía"/>
    <n v="6030393"/>
    <x v="0"/>
    <n v="1"/>
    <s v="Caja de Compensación Familiar COMPENSAR"/>
    <m/>
    <s v="F.N.A."/>
    <n v="72000000"/>
    <s v="Sin asignar"/>
    <s v="NA"/>
    <s v="NA"/>
    <s v="NA"/>
    <s v="NA"/>
    <s v="NA"/>
    <s v="NA"/>
    <x v="34"/>
    <x v="1"/>
    <s v="Sin asignar"/>
    <m/>
    <m/>
    <m/>
    <m/>
    <m/>
    <x v="4"/>
    <x v="16"/>
    <x v="1"/>
    <m/>
    <x v="2"/>
  </r>
  <r>
    <s v="6846008e16a4648bd6529b36"/>
    <s v="Sin-gnar"/>
    <s v="DIANA"/>
    <s v="MILENA"/>
    <s v="DELGADILLO"/>
    <s v="RAMIREZ"/>
    <s v="Sin asignar"/>
    <s v="Cédula de Ciudadanía"/>
    <n v="52865234"/>
    <x v="0"/>
    <n v="1"/>
    <s v="Caja de Compensación Familiar COMPENSAR"/>
    <m/>
    <s v="F.N.A."/>
    <n v="79000000"/>
    <s v="Sin asignar"/>
    <s v="NA"/>
    <s v="NA"/>
    <s v="NA"/>
    <s v="NA"/>
    <s v="NA"/>
    <s v="NA"/>
    <x v="34"/>
    <x v="1"/>
    <s v="Sin asignar"/>
    <m/>
    <m/>
    <m/>
    <m/>
    <m/>
    <x v="4"/>
    <x v="11"/>
    <x v="1"/>
    <m/>
    <x v="2"/>
  </r>
  <r>
    <s v="684603c916a4648bd6529e40"/>
    <s v="Sin-gnar"/>
    <s v="DANIEL"/>
    <s v="ANTONIO"/>
    <s v="SUAREZ"/>
    <s v="VARGAS"/>
    <s v="Sin asignar"/>
    <s v="Cédula de Ciudadanía"/>
    <n v="79944028"/>
    <x v="0"/>
    <n v="1"/>
    <s v="Caja de Compensación Familiar COMPENSAR"/>
    <m/>
    <s v="BANCO DAVIVIENDA"/>
    <n v="65000000"/>
    <s v="Sin asignar"/>
    <s v="NA"/>
    <s v="NA"/>
    <s v="NA"/>
    <s v="NA"/>
    <s v="NA"/>
    <s v="NA"/>
    <x v="34"/>
    <x v="1"/>
    <s v="Sin asignar"/>
    <m/>
    <m/>
    <m/>
    <m/>
    <m/>
    <x v="4"/>
    <x v="16"/>
    <x v="1"/>
    <m/>
    <x v="2"/>
  </r>
  <r>
    <s v="684603c916a4648bd6529e40"/>
    <s v="Sin-gnar"/>
    <s v="MARTHA"/>
    <s v="ELENA"/>
    <s v="MORALES"/>
    <s v="GALINDO"/>
    <s v="Sin asignar"/>
    <s v="Cédula de Ciudadanía"/>
    <n v="52700306"/>
    <x v="1"/>
    <n v="0"/>
    <s v="Caja de Compensación Familiar COMPENSAR"/>
    <m/>
    <s v="BANCO DAVIVIENDA"/>
    <n v="65000000"/>
    <s v="Sin asignar"/>
    <s v="NA"/>
    <s v="NA"/>
    <s v="NA"/>
    <s v="NA"/>
    <s v="NA"/>
    <s v="NA"/>
    <x v="34"/>
    <x v="1"/>
    <s v="Sin asignar"/>
    <m/>
    <m/>
    <m/>
    <m/>
    <m/>
    <x v="4"/>
    <x v="16"/>
    <x v="1"/>
    <m/>
    <x v="2"/>
  </r>
  <r>
    <s v="6846052516a4648bd6529f80"/>
    <s v="Sin-gnar"/>
    <s v="VICTOR"/>
    <s v="DANIEL"/>
    <s v="VARGAS"/>
    <s v="CAÑON"/>
    <s v="Sin asignar"/>
    <s v="Cédula de Ciudadanía"/>
    <n v="1073512747"/>
    <x v="0"/>
    <n v="1"/>
    <s v="Caja de Compensación Familiar COMPENSAR"/>
    <m/>
    <s v="F.N.A."/>
    <n v="77000000"/>
    <s v="Sin asignar"/>
    <s v="NA"/>
    <s v="NA"/>
    <s v="NA"/>
    <s v="NA"/>
    <s v="NA"/>
    <s v="NA"/>
    <x v="34"/>
    <x v="1"/>
    <s v="Sin asignar"/>
    <m/>
    <m/>
    <m/>
    <m/>
    <m/>
    <x v="4"/>
    <x v="16"/>
    <x v="1"/>
    <m/>
    <x v="2"/>
  </r>
  <r>
    <s v="684606c316a4648bd652a10f"/>
    <s v="Sin-gnar"/>
    <s v="NUBIA"/>
    <s v=""/>
    <s v="BARRAGAN"/>
    <s v="OSPINA"/>
    <s v="Sin asignar"/>
    <s v="Cédula de Ciudadanía"/>
    <n v="51834318"/>
    <x v="0"/>
    <n v="1"/>
    <s v="Caja de Compensación Familiar COMPENSAR"/>
    <n v="39000000"/>
    <s v="BANCO CAJA SOCIAL BCSC"/>
    <n v="46000000"/>
    <s v="Sin asignar"/>
    <s v="NA"/>
    <s v="NA"/>
    <s v="NA"/>
    <s v="NA"/>
    <s v="NA"/>
    <s v="NA"/>
    <x v="34"/>
    <x v="1"/>
    <s v="Sin asignar"/>
    <m/>
    <m/>
    <m/>
    <m/>
    <m/>
    <x v="4"/>
    <x v="16"/>
    <x v="1"/>
    <m/>
    <x v="2"/>
  </r>
  <r>
    <s v="6846213d16a4648bd652b19d"/>
    <s v="Sin-gnar"/>
    <s v="NUBIA"/>
    <s v="JULIETH"/>
    <s v="DAZA"/>
    <s v="RINCON"/>
    <s v="Sin asignar"/>
    <s v="Cédula de Ciudadanía"/>
    <n v="1010070427"/>
    <x v="0"/>
    <n v="1"/>
    <s v="Caja de Compensación Familiar COMPENSAR"/>
    <n v="0"/>
    <s v="BANCO BOGOTA"/>
    <n v="70000000"/>
    <s v="Sin asignar"/>
    <s v="NA"/>
    <s v="NA"/>
    <s v="NA"/>
    <s v="NA"/>
    <s v="NA"/>
    <s v="NA"/>
    <x v="34"/>
    <x v="1"/>
    <s v="Sin asignar"/>
    <m/>
    <m/>
    <m/>
    <m/>
    <m/>
    <x v="4"/>
    <x v="16"/>
    <x v="1"/>
    <m/>
    <x v="2"/>
  </r>
  <r>
    <s v="6846238816a4648bd652b2db"/>
    <s v="Sin-gnar"/>
    <s v="YENNY"/>
    <s v="CAROLINA"/>
    <s v="GONZALEZ"/>
    <s v=""/>
    <s v="Sin asignar"/>
    <s v="Cédula de Ciudadanía"/>
    <n v="52758273"/>
    <x v="0"/>
    <n v="1"/>
    <s v="Caja de Compensación Familiar COMPENSAR"/>
    <m/>
    <s v="F.N.A."/>
    <n v="70000000"/>
    <s v="Sin asignar"/>
    <s v="NA"/>
    <s v="NA"/>
    <s v="NA"/>
    <s v="NA"/>
    <s v="NA"/>
    <s v="NA"/>
    <x v="34"/>
    <x v="1"/>
    <s v="Sin asignar"/>
    <m/>
    <m/>
    <m/>
    <m/>
    <m/>
    <x v="4"/>
    <x v="2"/>
    <x v="1"/>
    <m/>
    <x v="2"/>
  </r>
  <r>
    <s v="6846249716a4648bd652b3f1"/>
    <s v="Sin-gnar"/>
    <s v="FABIO"/>
    <s v="ARTURO"/>
    <s v="GONZALEZ"/>
    <s v="MONCADA"/>
    <s v="Sin asignar"/>
    <s v="Cédula de Ciudadanía"/>
    <n v="79661818"/>
    <x v="0"/>
    <n v="1"/>
    <s v="Caja de Compensación Familiar COMPENSAR"/>
    <m/>
    <s v="OTROS"/>
    <n v="73402499"/>
    <s v="Sin asignar"/>
    <s v="NA"/>
    <s v="NA"/>
    <s v="NA"/>
    <s v="NA"/>
    <s v="NA"/>
    <s v="NA"/>
    <x v="34"/>
    <x v="1"/>
    <s v="Sin asignar"/>
    <m/>
    <m/>
    <m/>
    <m/>
    <m/>
    <x v="4"/>
    <x v="16"/>
    <x v="1"/>
    <m/>
    <x v="2"/>
  </r>
  <r>
    <s v="6846249716a4648bd652b3f1"/>
    <s v="Sin-gnar"/>
    <s v="LUZ DARY"/>
    <s v="ESPERANZA"/>
    <s v="PIÑEROS"/>
    <s v="SANCHEZ"/>
    <s v="Sin asignar"/>
    <s v="Cédula de Ciudadanía"/>
    <n v="35196554"/>
    <x v="1"/>
    <n v="0"/>
    <s v="Caja de Compensación Familiar COMPENSAR"/>
    <m/>
    <s v="OTROS"/>
    <n v="73402499"/>
    <s v="Sin asignar"/>
    <s v="NA"/>
    <s v="NA"/>
    <s v="NA"/>
    <s v="NA"/>
    <s v="NA"/>
    <s v="NA"/>
    <x v="34"/>
    <x v="1"/>
    <s v="Sin asignar"/>
    <m/>
    <m/>
    <m/>
    <m/>
    <m/>
    <x v="4"/>
    <x v="16"/>
    <x v="1"/>
    <m/>
    <x v="2"/>
  </r>
  <r>
    <s v="684626fd16a4648bd652b5de"/>
    <s v="Sin-gnar"/>
    <s v="JOHANNA"/>
    <s v=""/>
    <s v="FLOREZ"/>
    <s v="ESPITIA"/>
    <s v="Sin asignar"/>
    <s v="Cédula de Ciudadanía"/>
    <n v="52862922"/>
    <x v="0"/>
    <n v="1"/>
    <s v="Caja de Compensación Familiar COMPENSAR"/>
    <m/>
    <s v="BANCO DAVIVIENDA"/>
    <n v="45604600"/>
    <s v="Sin asignar"/>
    <s v="NA"/>
    <s v="NA"/>
    <s v="NA"/>
    <s v="NA"/>
    <s v="NA"/>
    <s v="NA"/>
    <x v="34"/>
    <x v="1"/>
    <s v="Sin asignar"/>
    <m/>
    <m/>
    <m/>
    <m/>
    <m/>
    <x v="4"/>
    <x v="2"/>
    <x v="1"/>
    <m/>
    <x v="2"/>
  </r>
  <r>
    <s v="684628d016a4648bd652b7c5"/>
    <s v="Sin-gnar"/>
    <s v="EDWIN"/>
    <s v="YEZID"/>
    <s v="DIAZ"/>
    <s v="GOMEZ"/>
    <s v="Sin asignar"/>
    <s v="Cédula de Ciudadanía"/>
    <n v="1032427271"/>
    <x v="0"/>
    <n v="1"/>
    <s v="Caja de Compensación Familiar COMPENSAR"/>
    <m/>
    <s v="BANCO BOGOTA"/>
    <n v="69563934"/>
    <s v="Sin asignar"/>
    <s v="NA"/>
    <s v="NA"/>
    <s v="NA"/>
    <s v="NA"/>
    <s v="NA"/>
    <s v="NA"/>
    <x v="34"/>
    <x v="1"/>
    <s v="Sin asignar"/>
    <m/>
    <m/>
    <m/>
    <m/>
    <m/>
    <x v="4"/>
    <x v="16"/>
    <x v="1"/>
    <m/>
    <x v="2"/>
  </r>
  <r>
    <s v="684629aa16a4648bd652b88f"/>
    <s v="Sin-gnar"/>
    <s v="ANGIE"/>
    <s v="PAOLA"/>
    <s v="ARAQUE"/>
    <s v="CASTILLO"/>
    <s v="Sin asignar"/>
    <s v="Cédula de Ciudadanía"/>
    <n v="1020828368"/>
    <x v="0"/>
    <n v="1"/>
    <s v="Caja de Compensación Familiar COMPENSAR"/>
    <m/>
    <s v="F.N.A."/>
    <n v="84820000"/>
    <s v="Sin asignar"/>
    <s v="NA"/>
    <s v="NA"/>
    <s v="NA"/>
    <s v="NA"/>
    <s v="NA"/>
    <s v="NA"/>
    <x v="34"/>
    <x v="1"/>
    <s v="Sin asignar"/>
    <m/>
    <m/>
    <m/>
    <m/>
    <m/>
    <x v="4"/>
    <x v="11"/>
    <x v="1"/>
    <m/>
    <x v="2"/>
  </r>
  <r>
    <s v="68462aca16a4648bd652b906"/>
    <s v="Sin-gnar"/>
    <s v="YOISY"/>
    <s v="YINETH"/>
    <s v="CANTOR"/>
    <s v="ARIZA"/>
    <s v="Sin asignar"/>
    <s v="Cédula de Ciudadanía"/>
    <n v="1022966923"/>
    <x v="0"/>
    <n v="1"/>
    <s v="Caja de Compensación Familiar COMPENSAR"/>
    <m/>
    <s v="F.N.A."/>
    <n v="75163000"/>
    <s v="Sin asignar"/>
    <s v="NA"/>
    <s v="NA"/>
    <s v="NA"/>
    <s v="NA"/>
    <s v="NA"/>
    <s v="NA"/>
    <x v="34"/>
    <x v="1"/>
    <s v="Sin asignar"/>
    <m/>
    <m/>
    <m/>
    <m/>
    <m/>
    <x v="4"/>
    <x v="16"/>
    <x v="1"/>
    <m/>
    <x v="2"/>
  </r>
  <r>
    <s v="68462bab16a4648bd652b978"/>
    <s v="Sin-gnar"/>
    <s v="PAULA"/>
    <s v="ANDREA"/>
    <s v="PINZON"/>
    <s v="MALDONADO"/>
    <s v="Sin asignar"/>
    <s v="Cédula de Ciudadanía"/>
    <n v="1015454755"/>
    <x v="0"/>
    <n v="1"/>
    <s v="Caja de Compensación Familiar COMPENSAR"/>
    <m/>
    <s v="F.N.A."/>
    <n v="65344000"/>
    <s v="Sin asignar"/>
    <s v="NA"/>
    <s v="NA"/>
    <s v="NA"/>
    <s v="NA"/>
    <s v="NA"/>
    <s v="NA"/>
    <x v="34"/>
    <x v="1"/>
    <s v="Sin asignar"/>
    <m/>
    <m/>
    <m/>
    <m/>
    <m/>
    <x v="4"/>
    <x v="2"/>
    <x v="1"/>
    <m/>
    <x v="2"/>
  </r>
  <r>
    <s v="68462f7516a4648bd652bb89"/>
    <s v="Sin-gnar"/>
    <s v="LUZ"/>
    <s v="AMPARO"/>
    <s v="RINCON"/>
    <s v="COQUECO"/>
    <s v="Sin asignar"/>
    <s v="Cédula de Ciudadanía"/>
    <n v="52152220"/>
    <x v="0"/>
    <n v="1"/>
    <s v="Caja de Compensación Familiar COMPENSAR"/>
    <m/>
    <s v="BANCO BOGOTA"/>
    <n v="54986864"/>
    <s v="Sin asignar"/>
    <s v="NA"/>
    <s v="NA"/>
    <s v="NA"/>
    <s v="NA"/>
    <s v="NA"/>
    <s v="NA"/>
    <x v="34"/>
    <x v="1"/>
    <s v="Sin asignar"/>
    <m/>
    <m/>
    <m/>
    <m/>
    <m/>
    <x v="4"/>
    <x v="16"/>
    <x v="1"/>
    <m/>
    <x v="2"/>
  </r>
  <r>
    <s v="6846327a16a4648bd652bec9"/>
    <s v="Sin-gnar"/>
    <s v="DIANA"/>
    <s v="CAROLINA"/>
    <s v="SANCHEZ"/>
    <s v="ESTUPIÑAN"/>
    <s v="Sin asignar"/>
    <s v="Cédula de Ciudadanía"/>
    <n v="1010174716"/>
    <x v="0"/>
    <n v="1"/>
    <s v="Caja de Compensación Familiar COMPENSAR"/>
    <m/>
    <s v="OTROS"/>
    <n v="78884600"/>
    <s v="Sin asignar"/>
    <s v="NA"/>
    <s v="NA"/>
    <s v="NA"/>
    <s v="NA"/>
    <s v="NA"/>
    <s v="NA"/>
    <x v="34"/>
    <x v="1"/>
    <s v="Sin asignar"/>
    <m/>
    <m/>
    <m/>
    <m/>
    <m/>
    <x v="4"/>
    <x v="16"/>
    <x v="1"/>
    <m/>
    <x v="2"/>
  </r>
  <r>
    <s v="6846341716a4648bd652c08d"/>
    <s v="Sin-gnar"/>
    <s v="SERGIO"/>
    <s v="ANTONIO"/>
    <s v="CUELLAR"/>
    <s v="GARCIA"/>
    <s v="Sin asignar"/>
    <s v="Cédula de Ciudadanía"/>
    <n v="1016093838"/>
    <x v="0"/>
    <n v="1"/>
    <s v="Caja de Compensación Familiar COMPENSAR"/>
    <n v="39000000"/>
    <s v="SCOTIABANK COLPATRIA"/>
    <n v="61000000"/>
    <s v="Sin asignar"/>
    <s v="NA"/>
    <s v="NA"/>
    <s v="NA"/>
    <s v="NA"/>
    <s v="NA"/>
    <s v="NA"/>
    <x v="34"/>
    <x v="1"/>
    <s v="Sin asignar"/>
    <m/>
    <m/>
    <m/>
    <m/>
    <m/>
    <x v="4"/>
    <x v="16"/>
    <x v="1"/>
    <m/>
    <x v="2"/>
  </r>
  <r>
    <s v="6846db1216a4648bd652d857"/>
    <s v="Sin-gnar"/>
    <s v="CONSUELO"/>
    <s v="ARAGONES"/>
    <s v="LOMELIN"/>
    <s v=""/>
    <s v="Sin asignar"/>
    <s v="Cédula de Ciudadanía"/>
    <n v="55155297"/>
    <x v="0"/>
    <n v="1"/>
    <s v="Caja de Compensación Familiar COMPENSAR"/>
    <n v="39000000"/>
    <s v="OTROS"/>
    <n v="66000000"/>
    <s v="Sin asignar"/>
    <s v="NA"/>
    <s v="NA"/>
    <s v="NA"/>
    <s v="NA"/>
    <s v="NA"/>
    <s v="NA"/>
    <x v="34"/>
    <x v="1"/>
    <s v="Sin asignar"/>
    <m/>
    <m/>
    <m/>
    <m/>
    <m/>
    <x v="4"/>
    <x v="11"/>
    <x v="1"/>
    <m/>
    <x v="2"/>
  </r>
  <r>
    <s v="6846dc5a16a4648bd652d9d9"/>
    <s v="Sin-gnar"/>
    <s v="ERIKA"/>
    <s v="ANDREA"/>
    <s v="CRUZ"/>
    <s v="BONILLA"/>
    <s v="Sin asignar"/>
    <s v="Cédula de Ciudadanía"/>
    <n v="1007158627"/>
    <x v="0"/>
    <n v="1"/>
    <s v="Caja de Compensación Familiar COMPENSAR"/>
    <m/>
    <s v="BANCO AV VILLAS"/>
    <n v="70000000"/>
    <s v="Sin asignar"/>
    <s v="NA"/>
    <s v="NA"/>
    <s v="NA"/>
    <s v="NA"/>
    <s v="NA"/>
    <s v="NA"/>
    <x v="34"/>
    <x v="1"/>
    <s v="Sin asignar"/>
    <m/>
    <m/>
    <m/>
    <m/>
    <m/>
    <x v="4"/>
    <x v="16"/>
    <x v="1"/>
    <m/>
    <x v="2"/>
  </r>
  <r>
    <s v="6846dd9716a4648bd652db1d"/>
    <s v="Sin-gnar"/>
    <s v="SINDY"/>
    <s v="LORENA"/>
    <s v="SALDAÑA"/>
    <s v="ARAQUE"/>
    <s v="Sin asignar"/>
    <s v="Cédula de Ciudadanía"/>
    <n v="1070707607"/>
    <x v="0"/>
    <n v="1"/>
    <s v="Caja de Compensación Familiar COMPENSAR"/>
    <m/>
    <s v="OTROS"/>
    <n v="75000000"/>
    <s v="Sin asignar"/>
    <s v="NA"/>
    <s v="NA"/>
    <s v="NA"/>
    <s v="NA"/>
    <s v="NA"/>
    <s v="NA"/>
    <x v="34"/>
    <x v="1"/>
    <s v="Sin asignar"/>
    <m/>
    <m/>
    <m/>
    <m/>
    <m/>
    <x v="4"/>
    <x v="16"/>
    <x v="1"/>
    <m/>
    <x v="2"/>
  </r>
  <r>
    <s v="6846e14716a4648bd652e09d"/>
    <s v="Sin-gnar"/>
    <s v="MARTA"/>
    <s v="ISABEL"/>
    <s v="CASAS"/>
    <s v="AMAYA"/>
    <s v="Sin asignar"/>
    <s v="Cédula de Ciudadanía"/>
    <n v="52589912"/>
    <x v="0"/>
    <n v="1"/>
    <s v="Caja de Compensación Familiar COMPENSAR"/>
    <m/>
    <s v="OTROS"/>
    <n v="60000000"/>
    <s v="Sin asignar"/>
    <s v="NA"/>
    <s v="NA"/>
    <s v="NA"/>
    <s v="NA"/>
    <s v="NA"/>
    <s v="NA"/>
    <x v="34"/>
    <x v="1"/>
    <s v="Sin asignar"/>
    <m/>
    <m/>
    <m/>
    <m/>
    <m/>
    <x v="4"/>
    <x v="16"/>
    <x v="1"/>
    <m/>
    <x v="2"/>
  </r>
  <r>
    <s v="6846e91916a4648bd65348f4"/>
    <s v="Sin-gnar"/>
    <s v="JOHANNA"/>
    <s v="ANDREA"/>
    <s v="PIRAZAN"/>
    <s v="BUITRAGO"/>
    <s v="Sin asignar"/>
    <s v="Cédula de Ciudadanía"/>
    <n v="1020754216"/>
    <x v="0"/>
    <n v="1"/>
    <s v="Caja de Compensación Familiar COMPENSAR"/>
    <n v="39000000"/>
    <s v="Ninguno"/>
    <s v="-"/>
    <s v="Sin asignar"/>
    <s v="NA"/>
    <s v="NA"/>
    <s v="NA"/>
    <s v="NA"/>
    <s v="NA"/>
    <s v="NA"/>
    <x v="34"/>
    <x v="1"/>
    <s v="Sin asignar"/>
    <m/>
    <m/>
    <m/>
    <m/>
    <m/>
    <x v="4"/>
    <x v="11"/>
    <x v="1"/>
    <m/>
    <x v="2"/>
  </r>
  <r>
    <s v="6846eef816a4648bd653b0e5"/>
    <s v="Sin-gnar"/>
    <s v="MARITZA"/>
    <s v=""/>
    <s v="GUTIERREZ"/>
    <s v="CHINGATE"/>
    <s v="Sin asignar"/>
    <s v="Cédula de Ciudadanía"/>
    <n v="1121822521"/>
    <x v="0"/>
    <n v="1"/>
    <s v="Caja de Compensación Familiar COMPENSAR"/>
    <n v="39000000"/>
    <s v="OTROS"/>
    <n v="56457108"/>
    <s v="Sin asignar"/>
    <s v="NA"/>
    <s v="NA"/>
    <s v="NA"/>
    <s v="NA"/>
    <s v="NA"/>
    <s v="NA"/>
    <x v="34"/>
    <x v="1"/>
    <s v="Sin asignar"/>
    <m/>
    <m/>
    <m/>
    <m/>
    <m/>
    <x v="4"/>
    <x v="16"/>
    <x v="1"/>
    <m/>
    <x v="2"/>
  </r>
  <r>
    <s v="6852f426075a89cfa6d77af1"/>
    <s v="Sin-gnar"/>
    <s v="ERICA"/>
    <s v="LILIANA"/>
    <s v="RAMIREZ"/>
    <s v="RIAÑO"/>
    <s v="Sin asignar"/>
    <s v="Cédula de Ciudadanía"/>
    <n v="1072921639"/>
    <x v="0"/>
    <n v="1"/>
    <s v="Caja de Compensación Familiar COMPENSAR"/>
    <m/>
    <s v="BANCO BOGOTA"/>
    <n v="135000000"/>
    <s v="Sin asignar"/>
    <s v="NA"/>
    <s v="NA"/>
    <s v="NA"/>
    <s v="NA"/>
    <s v="NA"/>
    <s v="NA"/>
    <x v="34"/>
    <x v="1"/>
    <s v="Sin asignar"/>
    <m/>
    <m/>
    <m/>
    <m/>
    <m/>
    <x v="4"/>
    <x v="2"/>
    <x v="1"/>
    <m/>
    <x v="2"/>
  </r>
  <r>
    <s v="68530af8075a89cfa6d7aec6"/>
    <s v="Sin-gnar"/>
    <s v="MIGUEL"/>
    <s v="FELIPE"/>
    <s v="AREVALO"/>
    <s v="LARA"/>
    <s v="Sin asignar"/>
    <s v="Cédula de Ciudadanía"/>
    <n v="1032444179"/>
    <x v="0"/>
    <n v="1"/>
    <s v="Caja de Compensación Familiar COMPENSAR"/>
    <m/>
    <s v="BANCO DAVIVIENDA"/>
    <n v="135000000"/>
    <s v="Sin asignar"/>
    <s v="NA"/>
    <s v="NA"/>
    <s v="NA"/>
    <s v="NA"/>
    <s v="NA"/>
    <s v="NA"/>
    <x v="34"/>
    <x v="1"/>
    <s v="Sin asignar"/>
    <m/>
    <m/>
    <m/>
    <m/>
    <m/>
    <x v="4"/>
    <x v="2"/>
    <x v="1"/>
    <m/>
    <x v="2"/>
  </r>
  <r>
    <s v="68530be2075a89cfa6d7b039"/>
    <s v="Sin-gnar"/>
    <s v="ERIKA"/>
    <s v="KATHERINE"/>
    <s v="MARTINEZ"/>
    <s v="FUENTES"/>
    <s v="Sin asignar"/>
    <s v="Cédula de Ciudadanía"/>
    <n v="1099662471"/>
    <x v="0"/>
    <n v="1"/>
    <s v="Caja de Compensación Familiar COMPENSAR"/>
    <m/>
    <s v="F.N.A."/>
    <n v="160000000"/>
    <s v="Sin asignar"/>
    <s v="NA"/>
    <s v="NA"/>
    <s v="NA"/>
    <s v="NA"/>
    <s v="NA"/>
    <s v="NA"/>
    <x v="34"/>
    <x v="1"/>
    <s v="Sin asignar"/>
    <m/>
    <m/>
    <m/>
    <m/>
    <m/>
    <x v="4"/>
    <x v="2"/>
    <x v="1"/>
    <m/>
    <x v="2"/>
  </r>
  <r>
    <s v="68530cbb075a89cfa6d7b19e"/>
    <s v="Sin-gnar"/>
    <s v="LIZETH"/>
    <s v="NATHALIA"/>
    <s v="PAEZ"/>
    <s v="PACHON"/>
    <s v="Sin asignar"/>
    <s v="Cédula de Ciudadanía"/>
    <n v="1053347277"/>
    <x v="0"/>
    <n v="1"/>
    <s v="Caja de Compensación Familiar CAFAM"/>
    <m/>
    <s v="BANCO DAVIVIENDA"/>
    <n v="147000000"/>
    <s v="Sin asignar"/>
    <s v="NA"/>
    <s v="NA"/>
    <s v="NA"/>
    <s v="NA"/>
    <s v="NA"/>
    <s v="NA"/>
    <x v="34"/>
    <x v="1"/>
    <s v="Sin asignar"/>
    <m/>
    <m/>
    <m/>
    <m/>
    <m/>
    <x v="4"/>
    <x v="2"/>
    <x v="1"/>
    <m/>
    <x v="2"/>
  </r>
  <r>
    <s v="685319f9075a89cfa6d7d9ae"/>
    <s v="Sin-gnar"/>
    <s v="NICOL"/>
    <s v="DANIELA"/>
    <s v="SANDOVAL"/>
    <s v="GUARNIZO"/>
    <s v="Sin asignar"/>
    <s v="Cédula de Ciudadanía"/>
    <n v="1018508782"/>
    <x v="0"/>
    <n v="1"/>
    <s v="Caja de Compensación Familiar COMPENSAR"/>
    <m/>
    <s v="BANCO CAJA SOCIAL BCSC"/>
    <n v="170000000"/>
    <s v="Sin asignar"/>
    <s v="NA"/>
    <s v="NA"/>
    <s v="NA"/>
    <s v="NA"/>
    <s v="NA"/>
    <s v="NA"/>
    <x v="34"/>
    <x v="1"/>
    <s v="Sin asignar"/>
    <m/>
    <m/>
    <m/>
    <m/>
    <m/>
    <x v="4"/>
    <x v="11"/>
    <x v="1"/>
    <m/>
    <x v="2"/>
  </r>
  <r>
    <s v="68531b9b075a89cfa6d7dc17"/>
    <s v="Sin-gnar"/>
    <s v="JENNY"/>
    <s v="EDITH"/>
    <s v="CONTRERAS"/>
    <s v="MAECHA"/>
    <s v="Sin asignar"/>
    <s v="Cédula de Ciudadanía"/>
    <n v="1049797162"/>
    <x v="0"/>
    <n v="1"/>
    <s v="Caja de Compensación Familiar COMPENSAR"/>
    <m/>
    <s v="BANCO BOGOTA"/>
    <n v="125100000"/>
    <s v="Sin asignar"/>
    <s v="NA"/>
    <s v="NA"/>
    <s v="NA"/>
    <s v="NA"/>
    <s v="NA"/>
    <s v="NA"/>
    <x v="34"/>
    <x v="1"/>
    <s v="Sin asignar"/>
    <m/>
    <m/>
    <m/>
    <m/>
    <m/>
    <x v="4"/>
    <x v="2"/>
    <x v="1"/>
    <m/>
    <x v="2"/>
  </r>
  <r>
    <s v="68531c84075a89cfa6d7de7d"/>
    <s v="Sin-gnar"/>
    <s v="LEIDY"/>
    <s v="CAROLINA"/>
    <s v="GAMBOA"/>
    <s v="ALONSO"/>
    <s v="Sin asignar"/>
    <s v="Cédula de Ciudadanía"/>
    <n v="1018467301"/>
    <x v="0"/>
    <n v="1"/>
    <s v="Caja de Compensación Familiar COMPENSAR"/>
    <m/>
    <s v="BANCO DAVIVIENDA"/>
    <n v="122000000"/>
    <s v="Sin asignar"/>
    <s v="NA"/>
    <s v="NA"/>
    <s v="NA"/>
    <s v="NA"/>
    <s v="NA"/>
    <s v="NA"/>
    <x v="34"/>
    <x v="1"/>
    <s v="Sin asignar"/>
    <m/>
    <m/>
    <m/>
    <m/>
    <m/>
    <x v="4"/>
    <x v="2"/>
    <x v="1"/>
    <m/>
    <x v="2"/>
  </r>
  <r>
    <s v="68531d6b075a89cfa6d7e12c"/>
    <s v="Sin-gnar"/>
    <s v="CAMILO"/>
    <s v="ANDRES"/>
    <s v="CASTEBLANCO"/>
    <s v="RUIZ"/>
    <s v="Sin asignar"/>
    <s v="Cédula de Ciudadanía"/>
    <n v="1015443095"/>
    <x v="0"/>
    <n v="1"/>
    <s v="Caja de Compensación Familiar COMPENSAR"/>
    <m/>
    <s v="BANCO DAVIVIENDA"/>
    <n v="147100000"/>
    <s v="Sin asignar"/>
    <s v="NA"/>
    <s v="NA"/>
    <s v="NA"/>
    <s v="NA"/>
    <s v="NA"/>
    <s v="NA"/>
    <x v="34"/>
    <x v="1"/>
    <s v="Sin asignar"/>
    <m/>
    <m/>
    <m/>
    <m/>
    <m/>
    <x v="4"/>
    <x v="2"/>
    <x v="1"/>
    <m/>
    <x v="2"/>
  </r>
  <r>
    <s v="68531f2d075a89cfa6d7e765"/>
    <s v="Sin-gnar"/>
    <s v="LINA"/>
    <s v="GIZETH"/>
    <s v="HENAO"/>
    <s v="SALINAS"/>
    <s v="Sin asignar"/>
    <s v="Cédula de Ciudadanía"/>
    <n v="1033712989"/>
    <x v="0"/>
    <n v="1"/>
    <s v="Caja de Compensación Familiar COMPENSAR"/>
    <m/>
    <s v="OTROS"/>
    <n v="138121000"/>
    <s v="Sin asignar"/>
    <s v="NA"/>
    <s v="NA"/>
    <s v="NA"/>
    <s v="NA"/>
    <s v="NA"/>
    <s v="NA"/>
    <x v="34"/>
    <x v="1"/>
    <s v="Sin asignar"/>
    <m/>
    <m/>
    <m/>
    <m/>
    <m/>
    <x v="4"/>
    <x v="2"/>
    <x v="1"/>
    <m/>
    <x v="2"/>
  </r>
  <r>
    <s v="6853202a075a89cfa6d7eb93"/>
    <s v="Sin-gnar"/>
    <s v="NELLY"/>
    <s v="PAOLA"/>
    <s v="BALAGUERA"/>
    <s v="CARDENAS"/>
    <s v="Sin asignar"/>
    <s v="Cédula de Ciudadanía"/>
    <n v="1031153949"/>
    <x v="0"/>
    <n v="1"/>
    <s v="Caja de Compensación Familiar COMPENSAR"/>
    <m/>
    <s v="BANCO DAVIVIENDA"/>
    <n v="136000000"/>
    <s v="Sin asignar"/>
    <s v="NA"/>
    <s v="NA"/>
    <s v="NA"/>
    <s v="NA"/>
    <s v="NA"/>
    <s v="NA"/>
    <x v="34"/>
    <x v="1"/>
    <s v="Sin asignar"/>
    <m/>
    <m/>
    <m/>
    <m/>
    <m/>
    <x v="4"/>
    <x v="11"/>
    <x v="1"/>
    <m/>
    <x v="2"/>
  </r>
  <r>
    <s v="68532141075a89cfa6d7ef16"/>
    <s v="Sin-gnar"/>
    <s v="NICOLAS"/>
    <s v=""/>
    <s v="GARCIA"/>
    <s v="AMORTEGUI"/>
    <s v="Sin asignar"/>
    <s v="Cédula de Ciudadanía"/>
    <n v="1136884922"/>
    <x v="0"/>
    <n v="1"/>
    <s v="Caja de Compensación Familiar COMPENSAR"/>
    <m/>
    <s v="BANCO DAVIVIENDA"/>
    <n v="128000000"/>
    <s v="Sin asignar"/>
    <s v="NA"/>
    <s v="NA"/>
    <s v="NA"/>
    <s v="NA"/>
    <s v="NA"/>
    <s v="NA"/>
    <x v="34"/>
    <x v="1"/>
    <s v="Sin asignar"/>
    <m/>
    <m/>
    <m/>
    <m/>
    <m/>
    <x v="4"/>
    <x v="2"/>
    <x v="1"/>
    <m/>
    <x v="2"/>
  </r>
  <r>
    <s v="68532262075a89cfa6d7f36d"/>
    <s v="Sin-gnar"/>
    <s v="LUISA"/>
    <s v="FERNANDA"/>
    <s v="SOSA"/>
    <s v="SANCHEZ"/>
    <s v="Sin asignar"/>
    <s v="Cédula de Ciudadanía"/>
    <n v="1023925196"/>
    <x v="0"/>
    <n v="1"/>
    <s v="Caja de Compensación Familiar COMPENSAR"/>
    <m/>
    <s v="BANCO BBVA"/>
    <n v="135000000"/>
    <s v="Sin asignar"/>
    <s v="NA"/>
    <s v="NA"/>
    <s v="NA"/>
    <s v="NA"/>
    <s v="NA"/>
    <s v="NA"/>
    <x v="34"/>
    <x v="1"/>
    <s v="Sin asignar"/>
    <m/>
    <m/>
    <m/>
    <m/>
    <m/>
    <x v="4"/>
    <x v="2"/>
    <x v="1"/>
    <m/>
    <x v="2"/>
  </r>
  <r>
    <s v="68532326075a89cfa6d7f56d"/>
    <s v="Sin-gnar"/>
    <s v="JOSE"/>
    <s v="LUIS"/>
    <s v="CAÑON"/>
    <s v="BAUTISTA"/>
    <s v="Sin asignar"/>
    <s v="Cédula de Ciudadanía"/>
    <n v="1233901863"/>
    <x v="0"/>
    <n v="1"/>
    <s v="Caja de Compensación Familiar COMPENSAR"/>
    <m/>
    <s v="BANCO BBVA"/>
    <n v="138000000"/>
    <s v="Sin asignar"/>
    <s v="NA"/>
    <s v="NA"/>
    <s v="NA"/>
    <s v="NA"/>
    <s v="NA"/>
    <s v="NA"/>
    <x v="34"/>
    <x v="1"/>
    <s v="Sin asignar"/>
    <m/>
    <m/>
    <m/>
    <m/>
    <m/>
    <x v="4"/>
    <x v="2"/>
    <x v="1"/>
    <m/>
    <x v="2"/>
  </r>
  <r>
    <s v="68532507075a89cfa6d7f976"/>
    <s v="Sin-gnar"/>
    <s v="FABIAN"/>
    <s v="DAVID"/>
    <s v="BARRETO"/>
    <s v="NOVA"/>
    <s v="Sin asignar"/>
    <s v="Cédula de Ciudadanía"/>
    <n v="1020798102"/>
    <x v="0"/>
    <n v="1"/>
    <s v="Caja de Compensación Familiar COMPENSAR"/>
    <m/>
    <s v="OTROS"/>
    <n v="149730000"/>
    <s v="Sin asignar"/>
    <s v="NA"/>
    <s v="NA"/>
    <s v="NA"/>
    <s v="NA"/>
    <s v="NA"/>
    <s v="NA"/>
    <x v="34"/>
    <x v="1"/>
    <s v="Sin asignar"/>
    <m/>
    <m/>
    <m/>
    <m/>
    <m/>
    <x v="4"/>
    <x v="11"/>
    <x v="1"/>
    <m/>
    <x v="2"/>
  </r>
  <r>
    <s v="68532753075a89cfa6d864c0"/>
    <s v="Sin-gnar"/>
    <s v="NOHEMI"/>
    <s v=""/>
    <s v="JIMENEZ"/>
    <s v="CABALLERO"/>
    <s v="Sin asignar"/>
    <s v="Cédula de Ciudadanía"/>
    <n v="33201168"/>
    <x v="0"/>
    <n v="1"/>
    <s v="Caja de Compensación Familiar COMPENSAR"/>
    <m/>
    <s v="BANCO CAJA SOCIAL BCSC"/>
    <n v="156000000"/>
    <s v="Sin asignar"/>
    <s v="NA"/>
    <s v="NA"/>
    <s v="NA"/>
    <s v="NA"/>
    <s v="NA"/>
    <s v="NA"/>
    <x v="34"/>
    <x v="1"/>
    <s v="Sin asignar"/>
    <m/>
    <m/>
    <m/>
    <m/>
    <m/>
    <x v="4"/>
    <x v="2"/>
    <x v="1"/>
    <m/>
    <x v="2"/>
  </r>
  <r>
    <s v="68532865075a89cfa6d8cd1e"/>
    <s v="Sin-gnar"/>
    <s v="ADRIANA"/>
    <s v="EMILY"/>
    <s v="MARTINEZ"/>
    <s v="CASTIBLANCO"/>
    <s v="Sin asignar"/>
    <s v="Cédula de Ciudadanía"/>
    <n v="1019071547"/>
    <x v="0"/>
    <n v="1"/>
    <s v="Caja de Compensación Familiar COMPENSAR"/>
    <m/>
    <s v="BANCO DAVIVIENDA"/>
    <n v="147420000"/>
    <s v="Sin asignar"/>
    <s v="NA"/>
    <s v="NA"/>
    <s v="NA"/>
    <s v="NA"/>
    <s v="NA"/>
    <s v="NA"/>
    <x v="34"/>
    <x v="1"/>
    <s v="Sin asignar"/>
    <m/>
    <m/>
    <m/>
    <m/>
    <m/>
    <x v="4"/>
    <x v="14"/>
    <x v="1"/>
    <m/>
    <x v="2"/>
  </r>
  <r>
    <s v="6854bbf4b76dca275c80be37"/>
    <s v="Sin-gnar"/>
    <s v="DANIEL"/>
    <s v="FERNANDO"/>
    <s v="PEDRAZA"/>
    <s v="MEJIA"/>
    <s v="Sin asignar"/>
    <s v="Cédula de Ciudadanía"/>
    <n v="1013100659"/>
    <x v="0"/>
    <n v="1"/>
    <s v="Caja de Compensación Familiar COMPENSAR"/>
    <m/>
    <s v="OTROS"/>
    <n v="109000000"/>
    <s v="Sin asignar"/>
    <s v="NA"/>
    <s v="NA"/>
    <s v="NA"/>
    <s v="NA"/>
    <s v="NA"/>
    <s v="NA"/>
    <x v="34"/>
    <x v="1"/>
    <s v="Sin asignar"/>
    <m/>
    <m/>
    <m/>
    <m/>
    <m/>
    <x v="4"/>
    <x v="15"/>
    <x v="1"/>
    <m/>
    <x v="2"/>
  </r>
  <r>
    <s v="6854bce0b76dca275c80bed7"/>
    <s v="Sin-gnar"/>
    <s v="CRISTIAN"/>
    <s v="ANDRES"/>
    <s v="FANDIÑO"/>
    <s v="FANDIÑO"/>
    <s v="Sin asignar"/>
    <s v="Cédula de Ciudadanía"/>
    <n v="1015422808"/>
    <x v="0"/>
    <n v="1"/>
    <s v="Caja de Compensación Familiar COMPENSAR"/>
    <m/>
    <s v="BANCO BBVA"/>
    <n v="138121000"/>
    <s v="Sin asignar"/>
    <s v="NA"/>
    <s v="NA"/>
    <s v="NA"/>
    <s v="NA"/>
    <s v="NA"/>
    <s v="NA"/>
    <x v="34"/>
    <x v="1"/>
    <s v="Sin asignar"/>
    <m/>
    <m/>
    <m/>
    <m/>
    <m/>
    <x v="4"/>
    <x v="2"/>
    <x v="1"/>
    <m/>
    <x v="2"/>
  </r>
  <r>
    <s v="6854bde9b76dca275c80c026"/>
    <s v="Sin-gnar"/>
    <s v="GABRIEL"/>
    <s v="DE JESUS"/>
    <s v="GARCIA"/>
    <s v="BALDOVINO"/>
    <s v="Sin asignar"/>
    <s v="Cédula de Ciudadanía"/>
    <n v="1010242914"/>
    <x v="0"/>
    <n v="1"/>
    <s v="Caja de Compensación Familiar COMPENSAR"/>
    <m/>
    <s v="BANCO DAVIVIENDA"/>
    <n v="140000000"/>
    <s v="Sin asignar"/>
    <s v="NA"/>
    <s v="NA"/>
    <s v="NA"/>
    <s v="NA"/>
    <s v="NA"/>
    <s v="NA"/>
    <x v="34"/>
    <x v="1"/>
    <s v="Sin asignar"/>
    <m/>
    <m/>
    <m/>
    <m/>
    <m/>
    <x v="4"/>
    <x v="2"/>
    <x v="1"/>
    <m/>
    <x v="2"/>
  </r>
  <r>
    <s v="6854c2e3b76dca275c80c4fd"/>
    <s v="Sin-gnar"/>
    <s v="DIANA"/>
    <s v="YADIRA"/>
    <s v="MANRIQUE"/>
    <s v="ROA"/>
    <s v="Sin asignar"/>
    <s v="Cédula de Ciudadanía"/>
    <n v="52972538"/>
    <x v="0"/>
    <n v="1"/>
    <s v="Caja de Compensación Familiar COMPENSAR"/>
    <m/>
    <s v="BANCO CAJA SOCIAL BCSC"/>
    <n v="149000000"/>
    <s v="Sin asignar"/>
    <s v="NA"/>
    <s v="NA"/>
    <s v="NA"/>
    <s v="NA"/>
    <s v="NA"/>
    <s v="NA"/>
    <x v="34"/>
    <x v="1"/>
    <s v="Sin asignar"/>
    <m/>
    <m/>
    <m/>
    <m/>
    <m/>
    <x v="4"/>
    <x v="2"/>
    <x v="1"/>
    <m/>
    <x v="2"/>
  </r>
  <r>
    <s v="6854c44fb76dca275c80c5ec"/>
    <s v="Sin-gnar"/>
    <s v="DANIEL"/>
    <s v="FELIPE"/>
    <s v="CASTELLANOS"/>
    <s v="OLARTE"/>
    <s v="Sin asignar"/>
    <s v="Cédula de Ciudadanía"/>
    <n v="1000992101"/>
    <x v="0"/>
    <n v="1"/>
    <s v="Caja de Compensación Familiar COMPENSAR"/>
    <m/>
    <s v="F.N.A."/>
    <n v="137831000"/>
    <s v="Sin asignar"/>
    <s v="NA"/>
    <s v="NA"/>
    <s v="NA"/>
    <s v="NA"/>
    <s v="NA"/>
    <s v="NA"/>
    <x v="34"/>
    <x v="1"/>
    <s v="Sin asignar"/>
    <m/>
    <m/>
    <m/>
    <m/>
    <m/>
    <x v="4"/>
    <x v="2"/>
    <x v="1"/>
    <m/>
    <x v="2"/>
  </r>
  <r>
    <s v="6854c5d8b76dca275c80c876"/>
    <s v="Sin-gnar"/>
    <s v="LAURA"/>
    <s v=""/>
    <s v="ARIAS"/>
    <s v="VALBUENA"/>
    <s v="Sin asignar"/>
    <s v="Cédula de Ciudadanía"/>
    <n v="1032482188"/>
    <x v="0"/>
    <n v="1"/>
    <s v="Caja de Compensación Familiar COMPENSAR"/>
    <m/>
    <s v="BANCO DAVIVIENDA"/>
    <n v="90000000"/>
    <s v="Sin asignar"/>
    <s v="NA"/>
    <s v="NA"/>
    <s v="NA"/>
    <s v="NA"/>
    <s v="NA"/>
    <s v="NA"/>
    <x v="34"/>
    <x v="1"/>
    <s v="Sin asignar"/>
    <m/>
    <m/>
    <m/>
    <m/>
    <m/>
    <x v="4"/>
    <x v="11"/>
    <x v="1"/>
    <m/>
    <x v="2"/>
  </r>
  <r>
    <s v="6854c7afb76dca275c80cb7b"/>
    <s v="Sin-gnar"/>
    <s v="CESAR"/>
    <s v="HUMBERTO"/>
    <s v="CARRERO"/>
    <s v="VERGARA"/>
    <s v="Sin asignar"/>
    <s v="Cédula de Ciudadanía"/>
    <n v="79465717"/>
    <x v="0"/>
    <n v="1"/>
    <s v="Caja de Compensación Familiar COMPENSAR"/>
    <m/>
    <s v="F.N.A."/>
    <n v="140000000"/>
    <s v="Sin asignar"/>
    <s v="NA"/>
    <s v="NA"/>
    <s v="NA"/>
    <s v="NA"/>
    <s v="NA"/>
    <s v="NA"/>
    <x v="34"/>
    <x v="1"/>
    <s v="Sin asignar"/>
    <m/>
    <m/>
    <m/>
    <m/>
    <m/>
    <x v="4"/>
    <x v="16"/>
    <x v="1"/>
    <m/>
    <x v="2"/>
  </r>
  <r>
    <s v="6854c88eb76dca275c80ccc4"/>
    <s v="Sin-gnar"/>
    <s v="LUISA"/>
    <s v="FERNANDA"/>
    <s v="MAHECHA"/>
    <s v="BERNAL"/>
    <s v="Sin asignar"/>
    <s v="Cédula de Ciudadanía"/>
    <n v="1072429447"/>
    <x v="0"/>
    <n v="1"/>
    <s v="Caja de Compensación Familiar COMPENSAR"/>
    <m/>
    <s v="OTROS"/>
    <n v="147420000"/>
    <s v="Sin asignar"/>
    <s v="NA"/>
    <s v="NA"/>
    <s v="NA"/>
    <s v="NA"/>
    <s v="NA"/>
    <s v="NA"/>
    <x v="34"/>
    <x v="1"/>
    <s v="Sin asignar"/>
    <m/>
    <m/>
    <m/>
    <m/>
    <m/>
    <x v="4"/>
    <x v="20"/>
    <x v="1"/>
    <m/>
    <x v="2"/>
  </r>
  <r>
    <s v="6854ca3ab76dca275c80ce26"/>
    <s v="Sin-gnar"/>
    <s v="EDUARDO"/>
    <s v="JOSE"/>
    <s v="GONZALEZ"/>
    <s v="CIPAGAUTA"/>
    <s v="Sin asignar"/>
    <s v="Cédula de Ciudadanía"/>
    <n v="1128225934"/>
    <x v="0"/>
    <n v="1"/>
    <s v="Caja de Compensación Familiar COMPENSAR"/>
    <m/>
    <s v="F.N.A."/>
    <n v="120000000"/>
    <s v="Sin asignar"/>
    <s v="NA"/>
    <s v="NA"/>
    <s v="NA"/>
    <s v="NA"/>
    <s v="NA"/>
    <s v="NA"/>
    <x v="34"/>
    <x v="1"/>
    <s v="Sin asignar"/>
    <m/>
    <m/>
    <m/>
    <m/>
    <m/>
    <x v="4"/>
    <x v="14"/>
    <x v="1"/>
    <m/>
    <x v="2"/>
  </r>
  <r>
    <s v="6854ca3ab76dca275c80ce26"/>
    <s v="Sin-gnar"/>
    <s v="JANETH"/>
    <s v="CAROLINA"/>
    <s v="ABAD"/>
    <s v="ALVAREZ"/>
    <s v="Sin asignar"/>
    <s v="Cédula de Extranjería"/>
    <n v="793052"/>
    <x v="1"/>
    <n v="0"/>
    <s v="Caja de Compensación Familiar COMPENSAR"/>
    <m/>
    <s v="F.N.A."/>
    <n v="120000000"/>
    <s v="Sin asignar"/>
    <s v="NA"/>
    <s v="NA"/>
    <s v="NA"/>
    <s v="NA"/>
    <s v="NA"/>
    <s v="NA"/>
    <x v="34"/>
    <x v="1"/>
    <s v="Sin asignar"/>
    <m/>
    <m/>
    <m/>
    <m/>
    <m/>
    <x v="4"/>
    <x v="14"/>
    <x v="1"/>
    <m/>
    <x v="2"/>
  </r>
  <r>
    <s v="6854cc3eb76dca275c80d0ff"/>
    <s v="Sin-gnar"/>
    <s v="DIANA"/>
    <s v="MARITZA"/>
    <s v="VARGAS"/>
    <s v="ACERO"/>
    <s v="Sin asignar"/>
    <s v="Cédula de Ciudadanía"/>
    <n v="53140458"/>
    <x v="0"/>
    <n v="1"/>
    <s v="Caja de Compensación Familiar COMPENSAR"/>
    <m/>
    <s v="BANCO DAVIVIENDA"/>
    <n v="138121200"/>
    <s v="Sin asignar"/>
    <s v="NA"/>
    <s v="NA"/>
    <s v="NA"/>
    <s v="NA"/>
    <s v="NA"/>
    <s v="NA"/>
    <x v="34"/>
    <x v="1"/>
    <s v="Sin asignar"/>
    <m/>
    <m/>
    <m/>
    <m/>
    <m/>
    <x v="4"/>
    <x v="14"/>
    <x v="1"/>
    <m/>
    <x v="2"/>
  </r>
  <r>
    <s v="6854cc3eb76dca275c80d0ff"/>
    <s v="Sin-gnar"/>
    <s v="JAVIER"/>
    <s v="ANDRES"/>
    <s v="LUGO"/>
    <s v="REYES"/>
    <s v="Sin asignar"/>
    <s v="Cédula de Ciudadanía"/>
    <n v="79787696"/>
    <x v="1"/>
    <n v="0"/>
    <s v="Caja de Compensación Familiar COMPENSAR"/>
    <m/>
    <s v="BANCO DAVIVIENDA"/>
    <n v="138121200"/>
    <s v="Sin asignar"/>
    <s v="NA"/>
    <s v="NA"/>
    <s v="NA"/>
    <s v="NA"/>
    <s v="NA"/>
    <s v="NA"/>
    <x v="34"/>
    <x v="1"/>
    <s v="Sin asignar"/>
    <m/>
    <m/>
    <m/>
    <m/>
    <m/>
    <x v="4"/>
    <x v="14"/>
    <x v="1"/>
    <m/>
    <x v="2"/>
  </r>
  <r>
    <s v="6854cd35b76dca275c80d278"/>
    <s v="Sin-gnar"/>
    <s v="OMAIRA"/>
    <s v="ESTEFANNY"/>
    <s v="SANCHEZ"/>
    <s v="FERNANDEZ"/>
    <s v="Sin asignar"/>
    <s v="Cédula de Ciudadanía"/>
    <n v="1018493462"/>
    <x v="0"/>
    <n v="1"/>
    <s v="Ninguno"/>
    <m/>
    <s v="BANCO BOGOTA"/>
    <n v="140000000"/>
    <s v="Sin asignar"/>
    <s v="NA"/>
    <s v="NA"/>
    <s v="NA"/>
    <s v="NA"/>
    <s v="NA"/>
    <s v="NA"/>
    <x v="34"/>
    <x v="1"/>
    <s v="Sin asignar"/>
    <m/>
    <m/>
    <m/>
    <m/>
    <m/>
    <x v="4"/>
    <x v="11"/>
    <x v="1"/>
    <m/>
    <x v="2"/>
  </r>
  <r>
    <s v="68575dc279f3fa4fcf430f7f"/>
    <s v="Sin-gnar"/>
    <s v="EMILCE"/>
    <s v="YAZMIN"/>
    <s v="VALERO"/>
    <s v=""/>
    <s v="Sin asignar"/>
    <s v="Cédula de Ciudadanía"/>
    <n v="52645446"/>
    <x v="0"/>
    <n v="1"/>
    <s v="Caja de Compensación Familiar COMPENSAR"/>
    <m/>
    <s v="BANCO CAJA SOCIAL BCSC"/>
    <n v="20828653"/>
    <s v="Sin asignar"/>
    <s v="NA"/>
    <s v="NA"/>
    <s v="NA"/>
    <s v="NA"/>
    <s v="NA"/>
    <s v="NA"/>
    <x v="34"/>
    <x v="1"/>
    <s v="Sin asignar"/>
    <m/>
    <m/>
    <m/>
    <m/>
    <m/>
    <x v="4"/>
    <x v="16"/>
    <x v="1"/>
    <m/>
    <x v="2"/>
  </r>
  <r>
    <s v="685872eb79f3fa4fcf43cd78"/>
    <s v="Sin-gnar"/>
    <s v="SANDRA"/>
    <s v="MILENA"/>
    <s v="LOPEZ"/>
    <s v="LOPEZ"/>
    <s v="Sin asignar"/>
    <s v="Cédula de Ciudadanía"/>
    <n v="22585273"/>
    <x v="0"/>
    <n v="1"/>
    <s v="Caja de Compensación Familiar COMPENSAR"/>
    <m/>
    <s v="BANCO DAVIVIENDA"/>
    <n v="74200000"/>
    <s v="Sin asignar"/>
    <s v="NA"/>
    <s v="NA"/>
    <s v="NA"/>
    <s v="NA"/>
    <s v="NA"/>
    <s v="NA"/>
    <x v="34"/>
    <x v="1"/>
    <s v="Sin asignar"/>
    <m/>
    <m/>
    <m/>
    <m/>
    <m/>
    <x v="4"/>
    <x v="11"/>
    <x v="1"/>
    <m/>
    <x v="2"/>
  </r>
  <r>
    <s v="685873f179f3fa4fcf43ceab"/>
    <s v="Sin-gnar"/>
    <s v="JHON"/>
    <s v="JAIRO"/>
    <s v="RUIZ"/>
    <s v="LAVERDE"/>
    <s v="Sin asignar"/>
    <s v="Cédula de Ciudadanía"/>
    <n v="79840882"/>
    <x v="0"/>
    <n v="1"/>
    <s v="Caja de Compensación Familiar COMPENSAR"/>
    <m/>
    <s v="BANCO BOGOTA"/>
    <n v="56000000"/>
    <s v="Sin asignar"/>
    <s v="NA"/>
    <s v="NA"/>
    <s v="NA"/>
    <s v="NA"/>
    <s v="NA"/>
    <s v="NA"/>
    <x v="34"/>
    <x v="1"/>
    <s v="Sin asignar"/>
    <m/>
    <m/>
    <m/>
    <m/>
    <m/>
    <x v="4"/>
    <x v="16"/>
    <x v="1"/>
    <m/>
    <x v="2"/>
  </r>
  <r>
    <s v="685873f179f3fa4fcf43ceab"/>
    <s v="Sin-gnar"/>
    <s v="JOHANNA"/>
    <s v="ANGELICA"/>
    <s v="AREIZA"/>
    <s v="SABIO"/>
    <s v="Sin asignar"/>
    <s v="Cédula de Ciudadanía"/>
    <n v="52911190"/>
    <x v="1"/>
    <n v="0"/>
    <s v="Caja de Compensación Familiar COMPENSAR"/>
    <n v="34800000"/>
    <s v="BANCO BOGOTA"/>
    <n v="56000000"/>
    <s v="Sin asignar"/>
    <s v="NA"/>
    <s v="NA"/>
    <s v="NA"/>
    <s v="NA"/>
    <s v="NA"/>
    <s v="NA"/>
    <x v="34"/>
    <x v="1"/>
    <s v="Sin asignar"/>
    <m/>
    <m/>
    <m/>
    <m/>
    <m/>
    <x v="4"/>
    <x v="16"/>
    <x v="1"/>
    <m/>
    <x v="2"/>
  </r>
  <r>
    <s v="685874bf79f3fa4fcf43cf6b"/>
    <s v="Sin-gnar"/>
    <s v="INGRI"/>
    <s v="LORENA"/>
    <s v="CASTILLO"/>
    <s v="HERNANDEZ"/>
    <s v="Sin asignar"/>
    <s v="Cédula de Ciudadanía"/>
    <n v="1030685883"/>
    <x v="0"/>
    <n v="1"/>
    <s v="Caja de Compensación Familiar COMPENSAR"/>
    <n v="39000000"/>
    <s v="BANCO DAVIVIENDA"/>
    <n v="86200000"/>
    <s v="Sin asignar"/>
    <s v="NA"/>
    <s v="NA"/>
    <s v="NA"/>
    <s v="NA"/>
    <s v="NA"/>
    <s v="NA"/>
    <x v="34"/>
    <x v="1"/>
    <s v="Sin asignar"/>
    <m/>
    <m/>
    <m/>
    <m/>
    <m/>
    <x v="4"/>
    <x v="16"/>
    <x v="1"/>
    <m/>
    <x v="2"/>
  </r>
  <r>
    <s v="685874cb79f3fa4fcf43cf86"/>
    <s v="Sin-gnar"/>
    <s v="JEIMY"/>
    <s v="ALEXANDRA"/>
    <s v="MONTENEGRO"/>
    <s v="GALLARDO"/>
    <s v="Sin asignar"/>
    <s v="Cédula de Ciudadanía"/>
    <n v="1023947804"/>
    <x v="0"/>
    <n v="1"/>
    <s v="Caja de Compensación Familiar COMPENSAR"/>
    <n v="34800000"/>
    <s v="F.N.A."/>
    <n v="61000000"/>
    <s v="Sin asignar"/>
    <s v="NA"/>
    <s v="NA"/>
    <s v="NA"/>
    <s v="NA"/>
    <s v="NA"/>
    <s v="NA"/>
    <x v="34"/>
    <x v="1"/>
    <s v="Sin asignar"/>
    <m/>
    <m/>
    <m/>
    <m/>
    <m/>
    <x v="4"/>
    <x v="15"/>
    <x v="1"/>
    <m/>
    <x v="2"/>
  </r>
  <r>
    <s v="6858790b79f3fa4fcf43d555"/>
    <s v="Sin-gnar"/>
    <s v="EDWAR"/>
    <s v="ESTEBAN"/>
    <s v="BEJARANO"/>
    <s v="MARTIN"/>
    <s v="Sin asignar"/>
    <s v="Cédula de Ciudadanía"/>
    <n v="1020810815"/>
    <x v="0"/>
    <n v="1"/>
    <s v="Caja de Compensación Familiar CAFAM"/>
    <n v="39000000"/>
    <s v="BANCO CAJA SOCIAL BCSC"/>
    <n v="112160965"/>
    <s v="Sin asignar"/>
    <s v="NA"/>
    <s v="NA"/>
    <s v="NA"/>
    <s v="NA"/>
    <s v="NA"/>
    <s v="NA"/>
    <x v="34"/>
    <x v="1"/>
    <s v="Sin asignar"/>
    <m/>
    <m/>
    <m/>
    <m/>
    <m/>
    <x v="4"/>
    <x v="2"/>
    <x v="1"/>
    <m/>
    <x v="2"/>
  </r>
  <r>
    <s v="685879e479f3fa4fcf43d670"/>
    <s v="Sin-gnar"/>
    <s v="LUSEYDI"/>
    <s v="MILENA"/>
    <s v="LEYVA"/>
    <s v="ROA"/>
    <s v="Sin asignar"/>
    <s v="Cédula de Ciudadanía"/>
    <n v="1072446478"/>
    <x v="0"/>
    <n v="1"/>
    <s v="Caja de Compensación Familiar COMPENSAR"/>
    <n v="27255780"/>
    <s v="OTROS"/>
    <n v="143000000"/>
    <s v="Sin asignar"/>
    <s v="NA"/>
    <s v="NA"/>
    <s v="NA"/>
    <s v="NA"/>
    <s v="NA"/>
    <s v="NA"/>
    <x v="34"/>
    <x v="1"/>
    <s v="Sin asignar"/>
    <m/>
    <m/>
    <m/>
    <m/>
    <m/>
    <x v="4"/>
    <x v="2"/>
    <x v="1"/>
    <m/>
    <x v="2"/>
  </r>
  <r>
    <s v="68587db279f3fa4fcf43db13"/>
    <s v="Sin-gnar"/>
    <s v="DELCY"/>
    <s v="ELIZABETH"/>
    <s v="AGUILERA"/>
    <s v="AMAYA"/>
    <s v="Sin asignar"/>
    <s v="Cédula de Ciudadanía"/>
    <n v="1020766904"/>
    <x v="0"/>
    <n v="1"/>
    <s v="Caja de Compensación Familiar COMPENSAR"/>
    <n v="34800000"/>
    <s v="BANCO BOGOTA"/>
    <n v="137007123"/>
    <s v="Sin asignar"/>
    <s v="NA"/>
    <s v="NA"/>
    <s v="NA"/>
    <s v="NA"/>
    <s v="NA"/>
    <s v="NA"/>
    <x v="34"/>
    <x v="1"/>
    <s v="Sin asignar"/>
    <m/>
    <m/>
    <m/>
    <m/>
    <m/>
    <x v="4"/>
    <x v="14"/>
    <x v="1"/>
    <m/>
    <x v="2"/>
  </r>
  <r>
    <s v="68587ebd79f3fa4fcf43dc18"/>
    <s v="Sin-gnar"/>
    <s v="DIANA"/>
    <s v="KATERINE"/>
    <s v="ESCORCIA"/>
    <s v="CUADROS"/>
    <s v="Sin asignar"/>
    <s v="Cédula de Ciudadanía"/>
    <n v="1015455720"/>
    <x v="0"/>
    <n v="1"/>
    <s v="Caja de Compensación Familiar COMPENSAR"/>
    <n v="42705000"/>
    <s v="BANCO DAVIVIENDA"/>
    <n v="128250000"/>
    <s v="Sin asignar"/>
    <s v="NA"/>
    <s v="NA"/>
    <s v="NA"/>
    <s v="NA"/>
    <s v="NA"/>
    <s v="NA"/>
    <x v="34"/>
    <x v="1"/>
    <s v="Sin asignar"/>
    <m/>
    <m/>
    <m/>
    <m/>
    <m/>
    <x v="4"/>
    <x v="2"/>
    <x v="1"/>
    <m/>
    <x v="2"/>
  </r>
  <r>
    <s v="68587f9e79f3fa4fcf43dd22"/>
    <s v="Sin-gnar"/>
    <s v="YIMNA"/>
    <s v="PAOLA"/>
    <s v="DUARTE"/>
    <s v="CABRERA"/>
    <s v="Sin asignar"/>
    <s v="Cédula de Ciudadanía"/>
    <n v="1015999171"/>
    <x v="0"/>
    <n v="1"/>
    <s v="Caja de Compensación Familiar COMPENSAR"/>
    <m/>
    <s v="BANCO BOGOTA"/>
    <n v="135000000"/>
    <s v="Sin asignar"/>
    <s v="NA"/>
    <s v="NA"/>
    <s v="NA"/>
    <s v="NA"/>
    <s v="NA"/>
    <s v="NA"/>
    <x v="34"/>
    <x v="1"/>
    <s v="Sin asignar"/>
    <m/>
    <m/>
    <m/>
    <m/>
    <m/>
    <x v="4"/>
    <x v="2"/>
    <x v="1"/>
    <m/>
    <x v="2"/>
  </r>
  <r>
    <s v="6858815579f3fa4fcf43df81"/>
    <s v="Sin-gnar"/>
    <s v="LINA"/>
    <s v="GABRIELA"/>
    <s v="GONZALEZ"/>
    <s v="SANCHEZ"/>
    <s v="Sin asignar"/>
    <s v="Cédula de Ciudadanía"/>
    <n v="1022425382"/>
    <x v="0"/>
    <n v="1"/>
    <s v="Caja de Compensación Familiar COMPENSAR"/>
    <m/>
    <s v="BANCO BOGOTA"/>
    <n v="100000000"/>
    <s v="Sin asignar"/>
    <s v="NA"/>
    <s v="NA"/>
    <s v="NA"/>
    <s v="NA"/>
    <s v="NA"/>
    <s v="NA"/>
    <x v="34"/>
    <x v="1"/>
    <s v="Sin asignar"/>
    <m/>
    <m/>
    <m/>
    <m/>
    <m/>
    <x v="4"/>
    <x v="14"/>
    <x v="1"/>
    <m/>
    <x v="2"/>
  </r>
  <r>
    <s v="6858825179f3fa4fcf43e0e6"/>
    <s v="Sin-gnar"/>
    <s v="ARTURO"/>
    <s v="ADRIAN"/>
    <s v="BOLAÑO"/>
    <s v="SIERRA"/>
    <s v="Sin asignar"/>
    <s v="Cédula de Ciudadanía"/>
    <n v="1022366607"/>
    <x v="0"/>
    <n v="1"/>
    <s v="Caja de Compensación Familiar COMPENSAR"/>
    <n v="39000000"/>
    <s v="F.N.A."/>
    <n v="167910000"/>
    <s v="Sin asignar"/>
    <s v="NA"/>
    <s v="NA"/>
    <s v="NA"/>
    <s v="NA"/>
    <s v="NA"/>
    <s v="NA"/>
    <x v="34"/>
    <x v="1"/>
    <s v="Sin asignar"/>
    <m/>
    <m/>
    <m/>
    <m/>
    <m/>
    <x v="4"/>
    <x v="14"/>
    <x v="1"/>
    <m/>
    <x v="2"/>
  </r>
  <r>
    <s v="6858832b79f3fa4fcf43e212"/>
    <s v="Sin-gnar"/>
    <s v="INGRID"/>
    <s v="MELISSA"/>
    <s v="CELIS"/>
    <s v="JIMENEZ"/>
    <s v="Sin asignar"/>
    <s v="Cédula de Ciudadanía"/>
    <n v="1057598442"/>
    <x v="0"/>
    <n v="1"/>
    <s v="Caja de Compensación Familiar COMPENSAR"/>
    <m/>
    <s v="BANCO BBVA"/>
    <n v="127000000"/>
    <s v="Sin asignar"/>
    <s v="NA"/>
    <s v="NA"/>
    <s v="NA"/>
    <s v="NA"/>
    <s v="NA"/>
    <s v="NA"/>
    <x v="34"/>
    <x v="1"/>
    <s v="Sin asignar"/>
    <m/>
    <m/>
    <m/>
    <m/>
    <m/>
    <x v="4"/>
    <x v="2"/>
    <x v="1"/>
    <m/>
    <x v="2"/>
  </r>
  <r>
    <s v="6858840179f3fa4fcf43e375"/>
    <s v="Sin-gnar"/>
    <s v="DIANA"/>
    <s v="PATRICIA"/>
    <s v="GOMEZ"/>
    <s v="GOMEZ"/>
    <s v="Sin asignar"/>
    <s v="Cédula de Ciudadanía"/>
    <n v="52450884"/>
    <x v="0"/>
    <n v="1"/>
    <s v="Caja de Compensación Familiar COMPENSAR"/>
    <m/>
    <s v="BANCO BOGOTA"/>
    <n v="149415000"/>
    <s v="Sin asignar"/>
    <s v="NA"/>
    <s v="NA"/>
    <s v="NA"/>
    <s v="NA"/>
    <s v="NA"/>
    <s v="NA"/>
    <x v="34"/>
    <x v="1"/>
    <s v="Sin asignar"/>
    <m/>
    <m/>
    <m/>
    <m/>
    <m/>
    <x v="4"/>
    <x v="2"/>
    <x v="1"/>
    <m/>
    <x v="2"/>
  </r>
  <r>
    <s v="685b6db55dc7607a24ed8c9e"/>
    <s v="Sin-gnar"/>
    <s v="LUZ"/>
    <s v="JEANINE"/>
    <s v="BONILLA"/>
    <s v="MATEUS"/>
    <s v="Sin asignar"/>
    <s v="Cédula de Ciudadanía"/>
    <n v="39682438"/>
    <x v="0"/>
    <n v="1"/>
    <s v="Caja de Compensación Familiar COMPENSAR"/>
    <n v="26000000"/>
    <s v="BANCOLOMBIA"/>
    <n v="23738903"/>
    <s v="Sin asignar"/>
    <s v="NA"/>
    <s v="NA"/>
    <s v="NA"/>
    <s v="NA"/>
    <s v="NA"/>
    <s v="NA"/>
    <x v="34"/>
    <x v="1"/>
    <s v="Sin asignar"/>
    <m/>
    <m/>
    <m/>
    <m/>
    <m/>
    <x v="4"/>
    <x v="2"/>
    <x v="1"/>
    <m/>
    <x v="2"/>
  </r>
  <r>
    <s v="685b6db55dc7607a24ed8c9e"/>
    <s v="Sin-gnar"/>
    <s v="OSCAR"/>
    <s v=""/>
    <s v="RODRIGUEZ"/>
    <s v="VIVIESCAS"/>
    <s v="Sin asignar"/>
    <s v="Cédula de Ciudadanía"/>
    <n v="19497665"/>
    <x v="1"/>
    <n v="0"/>
    <s v="Caja de Compensación Familiar COMPENSAR"/>
    <m/>
    <s v="BANCOLOMBIA"/>
    <n v="23738903"/>
    <s v="Sin asignar"/>
    <s v="NA"/>
    <s v="NA"/>
    <s v="NA"/>
    <s v="NA"/>
    <s v="NA"/>
    <s v="NA"/>
    <x v="34"/>
    <x v="1"/>
    <s v="Sin asignar"/>
    <m/>
    <m/>
    <m/>
    <m/>
    <m/>
    <x v="4"/>
    <x v="2"/>
    <x v="1"/>
    <m/>
    <x v="2"/>
  </r>
  <r>
    <s v="685b712c5dc7607a24ed9328"/>
    <s v="Sin-gnar"/>
    <s v="BLANCA"/>
    <s v="BARBARA"/>
    <s v="BARBA"/>
    <s v="OLAYA"/>
    <s v="Sin asignar"/>
    <s v="Cédula de Ciudadanía"/>
    <n v="41474018"/>
    <x v="0"/>
    <n v="1"/>
    <s v="Caja de Compensación Familiar COMPENSAR"/>
    <m/>
    <s v="Ninguno"/>
    <s v="-"/>
    <s v="Sin asignar"/>
    <s v="NA"/>
    <s v="NA"/>
    <s v="NA"/>
    <s v="NA"/>
    <s v="NA"/>
    <s v="NA"/>
    <x v="34"/>
    <x v="1"/>
    <s v="Sin asignar"/>
    <m/>
    <m/>
    <m/>
    <m/>
    <m/>
    <x v="4"/>
    <x v="16"/>
    <x v="1"/>
    <m/>
    <x v="2"/>
  </r>
  <r>
    <s v="685b71f45dc7607a24ed94d5"/>
    <s v="Sin-gnar"/>
    <s v="MILTON"/>
    <s v="YESID"/>
    <s v="FAJARDO"/>
    <s v="POVEDA"/>
    <s v="Sin asignar"/>
    <s v="Cédula de Ciudadanía"/>
    <n v="7320952"/>
    <x v="0"/>
    <n v="1"/>
    <s v="Caja de Compensación Familiar COMPENSAR"/>
    <m/>
    <s v="F.N.A."/>
    <n v="75000000"/>
    <s v="Sin asignar"/>
    <s v="NA"/>
    <s v="NA"/>
    <s v="NA"/>
    <s v="NA"/>
    <s v="NA"/>
    <s v="NA"/>
    <x v="34"/>
    <x v="1"/>
    <s v="Sin asignar"/>
    <m/>
    <m/>
    <m/>
    <m/>
    <m/>
    <x v="4"/>
    <x v="16"/>
    <x v="1"/>
    <m/>
    <x v="2"/>
  </r>
  <r>
    <s v="685b72b85dc7607a24ed964d"/>
    <s v="Sin-gnar"/>
    <s v="ANGIE"/>
    <s v="YASMIN"/>
    <s v="BURGOS"/>
    <s v="ORDUZ"/>
    <s v="Sin asignar"/>
    <s v="Cédula de Ciudadanía"/>
    <n v="1023031431"/>
    <x v="0"/>
    <n v="1"/>
    <s v="Caja de Compensación Familiar COMPENSAR"/>
    <m/>
    <s v="OTROS"/>
    <n v="86000000"/>
    <s v="Sin asignar"/>
    <s v="NA"/>
    <s v="NA"/>
    <s v="NA"/>
    <s v="NA"/>
    <s v="NA"/>
    <s v="NA"/>
    <x v="34"/>
    <x v="1"/>
    <s v="Sin asignar"/>
    <m/>
    <m/>
    <m/>
    <m/>
    <m/>
    <x v="4"/>
    <x v="16"/>
    <x v="1"/>
    <m/>
    <x v="2"/>
  </r>
  <r>
    <s v="685b73875dc7607a24ed986e"/>
    <s v="Sin-gnar"/>
    <s v="DEILY"/>
    <s v="MILENA"/>
    <s v="PABON"/>
    <s v="SANDOVAL"/>
    <s v="Sin asignar"/>
    <s v="Cédula de Ciudadanía"/>
    <n v="1048849654"/>
    <x v="0"/>
    <n v="1"/>
    <s v="Caja de Compensación Familiar COMPENSAR"/>
    <m/>
    <s v="BANCO CAJA SOCIAL BCSC"/>
    <n v="75000000"/>
    <s v="Sin asignar"/>
    <s v="NA"/>
    <s v="NA"/>
    <s v="NA"/>
    <s v="NA"/>
    <s v="NA"/>
    <s v="NA"/>
    <x v="34"/>
    <x v="1"/>
    <s v="Sin asignar"/>
    <m/>
    <m/>
    <m/>
    <m/>
    <m/>
    <x v="4"/>
    <x v="11"/>
    <x v="1"/>
    <m/>
    <x v="2"/>
  </r>
  <r>
    <s v="685b74495dc7607a24ed99df"/>
    <s v="Sin-gnar"/>
    <s v="SONIA"/>
    <s v="MARCELA"/>
    <s v="MORENO"/>
    <s v="POVEDA"/>
    <s v="Sin asignar"/>
    <s v="Cédula de Ciudadanía"/>
    <n v="1013606124"/>
    <x v="0"/>
    <n v="1"/>
    <s v="Caja de Compensación Familiar COMPENSAR"/>
    <m/>
    <s v="OTROS"/>
    <n v="74446705"/>
    <s v="Sin asignar"/>
    <s v="NA"/>
    <s v="NA"/>
    <s v="NA"/>
    <s v="NA"/>
    <s v="NA"/>
    <s v="NA"/>
    <x v="34"/>
    <x v="1"/>
    <s v="Sin asignar"/>
    <m/>
    <m/>
    <m/>
    <m/>
    <m/>
    <x v="4"/>
    <x v="2"/>
    <x v="1"/>
    <m/>
    <x v="2"/>
  </r>
  <r>
    <s v="685c10da7d68224455a49d39"/>
    <s v="Sin-gnar"/>
    <s v="LINA"/>
    <s v="MARIA"/>
    <s v="QUINTERO"/>
    <s v="ARISMENDI"/>
    <s v="Sin asignar"/>
    <s v="Cédula de Ciudadanía"/>
    <n v="1014257506"/>
    <x v="0"/>
    <n v="1"/>
    <s v="Caja de Compensación Familiar COMPENSAR"/>
    <m/>
    <s v="BANCO BOGOTA"/>
    <n v="72000000"/>
    <s v="Sin asignar"/>
    <s v="NA"/>
    <s v="NA"/>
    <s v="NA"/>
    <s v="NA"/>
    <s v="NA"/>
    <s v="NA"/>
    <x v="34"/>
    <x v="1"/>
    <s v="Sin asignar"/>
    <m/>
    <m/>
    <m/>
    <m/>
    <m/>
    <x v="4"/>
    <x v="16"/>
    <x v="1"/>
    <m/>
    <x v="2"/>
  </r>
  <r>
    <s v="685c12947d68224455a4a5fb"/>
    <s v="Sin-gnar"/>
    <s v="JERSON"/>
    <s v="ANDRES"/>
    <s v="CASTRO"/>
    <s v="ALDANA"/>
    <s v="Sin asignar"/>
    <s v="Cédula de Ciudadanía"/>
    <n v="1073605140"/>
    <x v="0"/>
    <n v="1"/>
    <s v="Caja de Compensación Familiar COMPENSAR"/>
    <m/>
    <s v="OTROS"/>
    <n v="71000000"/>
    <s v="Sin asignar"/>
    <s v="NA"/>
    <s v="NA"/>
    <s v="NA"/>
    <s v="NA"/>
    <s v="NA"/>
    <s v="NA"/>
    <x v="34"/>
    <x v="1"/>
    <s v="Sin asignar"/>
    <m/>
    <m/>
    <m/>
    <m/>
    <m/>
    <x v="4"/>
    <x v="11"/>
    <x v="1"/>
    <m/>
    <x v="2"/>
  </r>
  <r>
    <s v="685c13907d68224455a4abb1"/>
    <s v="Sin-gnar"/>
    <s v="SAMUEL"/>
    <s v="RUBIAN"/>
    <s v="RIVERA"/>
    <s v=""/>
    <s v="Sin asignar"/>
    <s v="Cédula de Ciudadanía"/>
    <n v="4064181"/>
    <x v="0"/>
    <n v="1"/>
    <s v="Caja de Compensación Familiar COMPENSAR"/>
    <m/>
    <s v="OTROS"/>
    <n v="85624426"/>
    <s v="Sin asignar"/>
    <s v="NA"/>
    <s v="NA"/>
    <s v="NA"/>
    <s v="NA"/>
    <s v="NA"/>
    <s v="NA"/>
    <x v="34"/>
    <x v="1"/>
    <s v="Sin asignar"/>
    <m/>
    <m/>
    <m/>
    <m/>
    <m/>
    <x v="4"/>
    <x v="16"/>
    <x v="1"/>
    <m/>
    <x v="2"/>
  </r>
  <r>
    <s v="685c145c7d68224455a4afc0"/>
    <s v="Sin-gnar"/>
    <s v="ERIKA"/>
    <s v="ESTELLA"/>
    <s v="RIVERA"/>
    <s v="CUBIDES"/>
    <s v="Sin asignar"/>
    <s v="Cédula de Ciudadanía"/>
    <n v="1020835627"/>
    <x v="0"/>
    <n v="1"/>
    <s v="Caja de Compensación Familiar COMPENSAR"/>
    <m/>
    <s v="BANCOLOMBIA"/>
    <n v="37000000"/>
    <s v="Sin asignar"/>
    <s v="NA"/>
    <s v="NA"/>
    <s v="NA"/>
    <s v="NA"/>
    <s v="NA"/>
    <s v="NA"/>
    <x v="34"/>
    <x v="1"/>
    <s v="Sin asignar"/>
    <m/>
    <m/>
    <m/>
    <m/>
    <m/>
    <x v="4"/>
    <x v="16"/>
    <x v="1"/>
    <m/>
    <x v="2"/>
  </r>
  <r>
    <s v="685c15517d68224455a4b75f"/>
    <s v="Sin-gnar"/>
    <s v="DANIELA"/>
    <s v=""/>
    <s v="ALZATE"/>
    <s v="GALLEGO"/>
    <s v="Sin asignar"/>
    <s v="Cédula de Ciudadanía"/>
    <n v="1069303399"/>
    <x v="0"/>
    <n v="1"/>
    <s v="Caja de Compensación Familiar COMPENSAR"/>
    <m/>
    <s v="BANCO BOGOTA"/>
    <n v="66610600"/>
    <s v="Sin asignar"/>
    <s v="NA"/>
    <s v="NA"/>
    <s v="NA"/>
    <s v="NA"/>
    <s v="NA"/>
    <s v="NA"/>
    <x v="34"/>
    <x v="1"/>
    <s v="Sin asignar"/>
    <m/>
    <m/>
    <m/>
    <m/>
    <m/>
    <x v="4"/>
    <x v="16"/>
    <x v="1"/>
    <m/>
    <x v="2"/>
  </r>
  <r>
    <s v="685c17e77d68224455a4c619"/>
    <s v="Sin-gnar"/>
    <s v="DIANA"/>
    <s v="PAOLA"/>
    <s v="SOLANO"/>
    <s v="SANCHEZ"/>
    <s v="Sin asignar"/>
    <s v="Cédula de Ciudadanía"/>
    <n v="1020819355"/>
    <x v="0"/>
    <n v="1"/>
    <s v="Caja de Compensación Familiar COMPENSAR"/>
    <m/>
    <s v="OTROS"/>
    <n v="69288187"/>
    <s v="Sin asignar"/>
    <s v="NA"/>
    <s v="NA"/>
    <s v="NA"/>
    <s v="NA"/>
    <s v="NA"/>
    <s v="NA"/>
    <x v="34"/>
    <x v="1"/>
    <s v="Sin asignar"/>
    <m/>
    <m/>
    <m/>
    <m/>
    <m/>
    <x v="4"/>
    <x v="15"/>
    <x v="1"/>
    <m/>
    <x v="2"/>
  </r>
  <r>
    <s v="685c193d7d68224455a4cd83"/>
    <s v="Sin-gnar"/>
    <s v="NEVARDO"/>
    <s v="ANDRES"/>
    <s v="SILVA"/>
    <s v="RODRIGUEZ"/>
    <s v="Sin asignar"/>
    <s v="Cédula de Ciudadanía"/>
    <n v="1076621525"/>
    <x v="0"/>
    <n v="1"/>
    <s v="Caja de Compensación Familiar COMPENSAR"/>
    <m/>
    <s v="BANCO BBVA"/>
    <n v="57000000"/>
    <s v="Sin asignar"/>
    <s v="NA"/>
    <s v="NA"/>
    <s v="NA"/>
    <s v="NA"/>
    <s v="NA"/>
    <s v="NA"/>
    <x v="34"/>
    <x v="1"/>
    <s v="Sin asignar"/>
    <m/>
    <m/>
    <m/>
    <m/>
    <m/>
    <x v="4"/>
    <x v="2"/>
    <x v="1"/>
    <m/>
    <x v="2"/>
  </r>
  <r>
    <s v="685c1daf7d68224455a4e6db"/>
    <s v="Sin-gnar"/>
    <s v="JOHN"/>
    <s v="JAIRO"/>
    <s v="MUÑOZ"/>
    <s v="BLANCO"/>
    <s v="Sin asignar"/>
    <s v="Cédula de Ciudadanía"/>
    <n v="1020822001"/>
    <x v="0"/>
    <n v="1"/>
    <s v="Caja de Compensación Familiar COMPENSAR"/>
    <m/>
    <s v="BANCO DAVIVIENDA"/>
    <n v="146900000"/>
    <s v="Sin asignar"/>
    <s v="NA"/>
    <s v="NA"/>
    <s v="NA"/>
    <s v="NA"/>
    <s v="NA"/>
    <s v="NA"/>
    <x v="34"/>
    <x v="1"/>
    <s v="Sin asignar"/>
    <m/>
    <m/>
    <m/>
    <m/>
    <m/>
    <x v="4"/>
    <x v="2"/>
    <x v="1"/>
    <m/>
    <x v="2"/>
  </r>
  <r>
    <s v="685c1daf7d68224455a4e6db"/>
    <s v="Sin-gnar"/>
    <s v="ERIKA"/>
    <s v="MILENA"/>
    <s v="FERNANDEZ"/>
    <s v="HERNANDEZ"/>
    <s v="Sin asignar"/>
    <s v="Cédula de Ciudadanía"/>
    <n v="1020807322"/>
    <x v="1"/>
    <n v="0"/>
    <s v="Caja de Compensación Familiar COMPENSAR"/>
    <m/>
    <s v="BANCO DAVIVIENDA"/>
    <n v="146900000"/>
    <s v="Sin asignar"/>
    <s v="NA"/>
    <s v="NA"/>
    <s v="NA"/>
    <s v="NA"/>
    <s v="NA"/>
    <s v="NA"/>
    <x v="34"/>
    <x v="1"/>
    <s v="Sin asignar"/>
    <m/>
    <m/>
    <m/>
    <m/>
    <m/>
    <x v="4"/>
    <x v="2"/>
    <x v="1"/>
    <m/>
    <x v="2"/>
  </r>
  <r>
    <s v="685c1e917d68224455a4eb3d"/>
    <s v="Sin-gnar"/>
    <s v="JESSICA"/>
    <s v="NATALY"/>
    <s v="LUNA"/>
    <s v="ZULUAGA"/>
    <s v="Sin asignar"/>
    <s v="Cédula de Ciudadanía"/>
    <n v="1018432325"/>
    <x v="0"/>
    <n v="1"/>
    <s v="Caja de Compensación Familiar COMPENSAR"/>
    <m/>
    <s v="SCOTIABANK COLPATRIA"/>
    <n v="156000000"/>
    <s v="Sin asignar"/>
    <s v="NA"/>
    <s v="NA"/>
    <s v="NA"/>
    <s v="NA"/>
    <s v="NA"/>
    <s v="NA"/>
    <x v="34"/>
    <x v="1"/>
    <s v="Sin asignar"/>
    <m/>
    <m/>
    <m/>
    <m/>
    <m/>
    <x v="4"/>
    <x v="2"/>
    <x v="1"/>
    <m/>
    <x v="2"/>
  </r>
  <r>
    <s v="685c1f8a7d68224455a4f119"/>
    <s v="Sin-gnar"/>
    <s v="JEYSON"/>
    <s v="JAVIER"/>
    <s v="REYES"/>
    <s v="CAMACHO"/>
    <s v="Sin asignar"/>
    <s v="Cédula de Ciudadanía"/>
    <n v="1030658681"/>
    <x v="0"/>
    <n v="1"/>
    <s v="Caja de Compensación Familiar COMPENSAR"/>
    <m/>
    <s v="BANCOLOMBIA"/>
    <n v="168000000"/>
    <s v="Sin asignar"/>
    <s v="NA"/>
    <s v="NA"/>
    <s v="NA"/>
    <s v="NA"/>
    <s v="NA"/>
    <s v="NA"/>
    <x v="34"/>
    <x v="1"/>
    <s v="Sin asignar"/>
    <m/>
    <m/>
    <m/>
    <m/>
    <m/>
    <x v="4"/>
    <x v="11"/>
    <x v="1"/>
    <m/>
    <x v="2"/>
  </r>
  <r>
    <s v="685c211b7d68224455a4f87d"/>
    <s v="Sin-gnar"/>
    <s v="0"/>
    <s v="0"/>
    <s v="0"/>
    <s v="0"/>
    <s v="Sin asignar"/>
    <e v="#N/A"/>
    <n v="79156948"/>
    <x v="5"/>
    <e v="#N/A"/>
    <s v="Caja Colombiana de Subsidio Familiar COLSUBSIDIO"/>
    <m/>
    <s v="F.N.A."/>
    <n v="145000000"/>
    <s v="Sin asignar"/>
    <s v="NA"/>
    <s v="NA"/>
    <s v="NA"/>
    <s v="NA"/>
    <s v="NA"/>
    <s v="NA"/>
    <x v="34"/>
    <x v="1"/>
    <s v="Sin asignar"/>
    <m/>
    <m/>
    <m/>
    <m/>
    <m/>
    <x v="4"/>
    <x v="11"/>
    <x v="1"/>
    <m/>
    <x v="2"/>
  </r>
  <r>
    <s v="685c211b7d68224455a4f87d"/>
    <s v="Sin-gnar"/>
    <s v="SEBASTIAN"/>
    <s v=""/>
    <s v="RAMIREZ"/>
    <s v="TAVERA"/>
    <s v="Sin asignar"/>
    <s v="Cédula de Ciudadanía"/>
    <n v="1020819611"/>
    <x v="0"/>
    <n v="1"/>
    <s v="Caja Colombiana de Subsidio Familiar COLSUBSIDIO"/>
    <m/>
    <s v="F.N.A."/>
    <n v="145000000"/>
    <s v="Sin asignar"/>
    <s v="NA"/>
    <s v="NA"/>
    <s v="NA"/>
    <s v="NA"/>
    <s v="NA"/>
    <s v="NA"/>
    <x v="34"/>
    <x v="1"/>
    <s v="Sin asignar"/>
    <m/>
    <m/>
    <m/>
    <m/>
    <m/>
    <x v="4"/>
    <x v="11"/>
    <x v="1"/>
    <m/>
    <x v="2"/>
  </r>
  <r>
    <s v="685c22387d68224455a4fd0c"/>
    <s v="Sin-gnar"/>
    <s v="MARA"/>
    <s v="DEL CARMEN"/>
    <s v="QUINTANA"/>
    <s v="CELESTINO"/>
    <s v="Sin asignar"/>
    <s v="Cédula de Ciudadanía"/>
    <n v="1069501242"/>
    <x v="0"/>
    <n v="1"/>
    <s v="Caja de Compensación Familiar COMPENSAR"/>
    <m/>
    <s v="F.N.A."/>
    <n v="13500000"/>
    <s v="Sin asignar"/>
    <s v="NA"/>
    <s v="NA"/>
    <s v="NA"/>
    <s v="NA"/>
    <s v="NA"/>
    <s v="NA"/>
    <x v="34"/>
    <x v="1"/>
    <s v="Sin asignar"/>
    <m/>
    <m/>
    <m/>
    <m/>
    <m/>
    <x v="4"/>
    <x v="2"/>
    <x v="1"/>
    <m/>
    <x v="2"/>
  </r>
  <r>
    <s v="685c23317d68224455a50235"/>
    <s v="Sin-gnar"/>
    <s v="KAREN"/>
    <s v="LORENA"/>
    <s v="LOPEZ"/>
    <s v="AGUIRRE"/>
    <s v="Sin asignar"/>
    <s v="Cédula de Ciudadanía"/>
    <n v="1018484966"/>
    <x v="0"/>
    <n v="1"/>
    <s v="Caja de Compensación Familiar COMPENSAR"/>
    <m/>
    <s v="BANCO BOGOTA"/>
    <n v="161000000"/>
    <s v="Sin asignar"/>
    <s v="NA"/>
    <s v="NA"/>
    <s v="NA"/>
    <s v="NA"/>
    <s v="NA"/>
    <s v="NA"/>
    <x v="34"/>
    <x v="1"/>
    <s v="Sin asignar"/>
    <m/>
    <m/>
    <m/>
    <m/>
    <m/>
    <x v="4"/>
    <x v="11"/>
    <x v="1"/>
    <m/>
    <x v="2"/>
  </r>
  <r>
    <s v="685c24667d68224455a50908"/>
    <s v="Sin-gnar"/>
    <s v="ANGIE"/>
    <s v="DANIELA"/>
    <s v="CONTRERAS"/>
    <s v="CORDERO"/>
    <s v="Sin asignar"/>
    <s v="Cédula de Ciudadanía"/>
    <n v="1015470427"/>
    <x v="0"/>
    <n v="1"/>
    <s v="Caja Colombiana de Subsidio Familiar COLSUBSIDIO"/>
    <m/>
    <s v="F.N.A."/>
    <n v="140000000"/>
    <s v="Sin asignar"/>
    <s v="NA"/>
    <s v="NA"/>
    <s v="NA"/>
    <s v="NA"/>
    <s v="NA"/>
    <s v="NA"/>
    <x v="34"/>
    <x v="1"/>
    <s v="Sin asignar"/>
    <m/>
    <m/>
    <m/>
    <m/>
    <m/>
    <x v="4"/>
    <x v="14"/>
    <x v="1"/>
    <m/>
    <x v="2"/>
  </r>
  <r>
    <s v="685c254b7d68224455a50d80"/>
    <s v="Sin-gnar"/>
    <s v="TATIANA"/>
    <s v=""/>
    <s v="SEGURA"/>
    <s v="GUERRA"/>
    <s v="Sin asignar"/>
    <s v="Cédula de Ciudadanía"/>
    <n v="1007351550"/>
    <x v="0"/>
    <n v="1"/>
    <s v="Caja Colombiana de Subsidio Familiar COLSUBSIDIO"/>
    <m/>
    <s v="OTROS"/>
    <n v="106765443"/>
    <s v="Sin asignar"/>
    <s v="NA"/>
    <s v="NA"/>
    <s v="NA"/>
    <s v="NA"/>
    <s v="NA"/>
    <s v="NA"/>
    <x v="34"/>
    <x v="1"/>
    <s v="Sin asignar"/>
    <m/>
    <m/>
    <m/>
    <m/>
    <m/>
    <x v="4"/>
    <x v="11"/>
    <x v="1"/>
    <m/>
    <x v="2"/>
  </r>
  <r>
    <s v="685c275d7d68224455a51813"/>
    <s v="Sin-gnar"/>
    <s v="EDWIN"/>
    <s v="PASTOR"/>
    <s v="MALAVER"/>
    <s v="CHAPARRO"/>
    <s v="Sin asignar"/>
    <s v="Cédula de Ciudadanía"/>
    <n v="79795421"/>
    <x v="0"/>
    <n v="1"/>
    <s v="Caja de Compensación Familiar COMPENSAR"/>
    <m/>
    <s v="BANCO DAVIVIENDA"/>
    <n v="134500000"/>
    <s v="Sin asignar"/>
    <s v="NA"/>
    <s v="NA"/>
    <s v="NA"/>
    <s v="NA"/>
    <s v="NA"/>
    <s v="NA"/>
    <x v="34"/>
    <x v="1"/>
    <s v="Sin asignar"/>
    <m/>
    <m/>
    <m/>
    <m/>
    <m/>
    <x v="4"/>
    <x v="12"/>
    <x v="1"/>
    <m/>
    <x v="2"/>
  </r>
  <r>
    <s v="685c283a7d68224455a51e05"/>
    <s v="Sin-gnar"/>
    <s v="SANDRA"/>
    <s v="MILENA"/>
    <s v="TORRES"/>
    <s v="CARDENAS"/>
    <s v="Sin asignar"/>
    <s v="Cédula de Ciudadanía"/>
    <n v="53103923"/>
    <x v="0"/>
    <n v="1"/>
    <s v="Caja de Compensación Familiar COMPENSAR"/>
    <m/>
    <s v="OTROS"/>
    <n v="142732000"/>
    <s v="Sin asignar"/>
    <s v="NA"/>
    <s v="NA"/>
    <s v="NA"/>
    <s v="NA"/>
    <s v="NA"/>
    <s v="NA"/>
    <x v="34"/>
    <x v="1"/>
    <s v="Sin asignar"/>
    <m/>
    <m/>
    <m/>
    <m/>
    <m/>
    <x v="4"/>
    <x v="2"/>
    <x v="1"/>
    <m/>
    <x v="2"/>
  </r>
  <r>
    <s v="685c29217d68224455a522a7"/>
    <s v="Sin-gnar"/>
    <s v="CRISTIAN"/>
    <s v="CAMILO"/>
    <s v="OLMOS"/>
    <s v="MONCALEANO"/>
    <s v="Sin asignar"/>
    <s v="Cédula de Ciudadanía"/>
    <n v="1019089185"/>
    <x v="0"/>
    <n v="1"/>
    <s v="Caja de Compensación Familiar COMPENSAR"/>
    <m/>
    <s v="F.N.A."/>
    <n v="155000000"/>
    <s v="Sin asignar"/>
    <s v="NA"/>
    <s v="NA"/>
    <s v="NA"/>
    <s v="NA"/>
    <s v="NA"/>
    <s v="NA"/>
    <x v="34"/>
    <x v="1"/>
    <s v="Sin asignar"/>
    <m/>
    <m/>
    <m/>
    <m/>
    <m/>
    <x v="4"/>
    <x v="14"/>
    <x v="1"/>
    <m/>
    <x v="2"/>
  </r>
  <r>
    <s v="685c2cf37d68224455a59cdf"/>
    <s v="Sin-gnar"/>
    <s v="LINA"/>
    <s v="MARIA"/>
    <s v="FERNANDEZ"/>
    <s v="HERNANDEZ"/>
    <s v="Sin asignar"/>
    <s v="Cédula de Ciudadanía"/>
    <n v="1026593281"/>
    <x v="0"/>
    <n v="1"/>
    <s v="Caja de Compensación Familiar COMPENSAR"/>
    <m/>
    <s v="BANCO DAVIVIENDA"/>
    <n v="150000000"/>
    <s v="Sin asignar"/>
    <s v="NA"/>
    <s v="NA"/>
    <s v="NA"/>
    <s v="NA"/>
    <s v="NA"/>
    <s v="NA"/>
    <x v="34"/>
    <x v="1"/>
    <s v="Sin asignar"/>
    <m/>
    <m/>
    <m/>
    <m/>
    <m/>
    <x v="4"/>
    <x v="2"/>
    <x v="1"/>
    <m/>
    <x v="2"/>
  </r>
  <r>
    <s v="685c2cf37d68224455a59cdf"/>
    <s v="Sin-gnar"/>
    <s v="WISTON"/>
    <s v="FABIAN"/>
    <s v="SALINAS"/>
    <s v="ROJAS"/>
    <s v="Sin asignar"/>
    <s v="Cédula de Ciudadanía"/>
    <n v="1026592872"/>
    <x v="1"/>
    <n v="0"/>
    <s v="Caja de Compensación Familiar COMPENSAR"/>
    <m/>
    <s v="BANCO DAVIVIENDA"/>
    <n v="150000000"/>
    <s v="Sin asignar"/>
    <s v="NA"/>
    <s v="NA"/>
    <s v="NA"/>
    <s v="NA"/>
    <s v="NA"/>
    <s v="NA"/>
    <x v="34"/>
    <x v="1"/>
    <s v="Sin asignar"/>
    <m/>
    <m/>
    <m/>
    <m/>
    <m/>
    <x v="4"/>
    <x v="2"/>
    <x v="1"/>
    <m/>
    <x v="2"/>
  </r>
  <r>
    <s v="685c2de77d68224455a5a21a"/>
    <s v="Sin-gnar"/>
    <s v="ROSMARY"/>
    <s v="ALEJANDRA"/>
    <s v="LAMANNA"/>
    <s v="BUSTACARA"/>
    <s v="Sin asignar"/>
    <s v="Cédula de Ciudadanía"/>
    <n v="1034308488"/>
    <x v="0"/>
    <n v="1"/>
    <s v="Caja Colombiana de Subsidio Familiar COLSUBSIDIO"/>
    <m/>
    <s v="BANCO BOGOTA"/>
    <n v="145345050"/>
    <s v="Sin asignar"/>
    <s v="NA"/>
    <s v="NA"/>
    <s v="NA"/>
    <s v="NA"/>
    <s v="NA"/>
    <s v="NA"/>
    <x v="34"/>
    <x v="1"/>
    <s v="Sin asignar"/>
    <m/>
    <m/>
    <m/>
    <m/>
    <m/>
    <x v="4"/>
    <x v="11"/>
    <x v="1"/>
    <m/>
    <x v="2"/>
  </r>
  <r>
    <s v="685c2ec87d68224455a5a69b"/>
    <s v="Sin-gnar"/>
    <s v="YEZID"/>
    <s v=""/>
    <s v="GARCIA"/>
    <s v="MEDINA"/>
    <s v="Sin asignar"/>
    <s v="Cédula de Ciudadanía"/>
    <n v="1032431181"/>
    <x v="0"/>
    <n v="1"/>
    <s v="Caja de Compensación Familiar COMPENSAR"/>
    <m/>
    <s v="F.N.A."/>
    <n v="60000000"/>
    <s v="Sin asignar"/>
    <s v="NA"/>
    <s v="NA"/>
    <s v="NA"/>
    <s v="NA"/>
    <s v="NA"/>
    <s v="NA"/>
    <x v="34"/>
    <x v="1"/>
    <s v="Sin asignar"/>
    <m/>
    <m/>
    <m/>
    <m/>
    <m/>
    <x v="4"/>
    <x v="2"/>
    <x v="1"/>
    <m/>
    <x v="2"/>
  </r>
  <r>
    <s v="685c46387d68224455a60507"/>
    <s v="Sin-gnar"/>
    <s v="JENNY"/>
    <s v="PAOLA"/>
    <s v="GONZALEZ"/>
    <s v="IBAÑEZ"/>
    <s v="Sin asignar"/>
    <s v="Cédula de Ciudadanía"/>
    <n v="1018415656"/>
    <x v="0"/>
    <n v="1"/>
    <s v="Caja de Compensación Familiar COMPENSAR"/>
    <m/>
    <s v="BANCO CAJA SOCIAL BCSC"/>
    <n v="140000000"/>
    <s v="Sin asignar"/>
    <s v="NA"/>
    <s v="NA"/>
    <s v="NA"/>
    <s v="NA"/>
    <s v="NA"/>
    <s v="NA"/>
    <x v="34"/>
    <x v="1"/>
    <s v="Sin asignar"/>
    <m/>
    <m/>
    <m/>
    <m/>
    <m/>
    <x v="4"/>
    <x v="2"/>
    <x v="1"/>
    <m/>
    <x v="2"/>
  </r>
  <r>
    <s v="685c47427d68224455a60905"/>
    <s v="Sin-gnar"/>
    <s v="ANGELA"/>
    <s v="SILVANA"/>
    <s v="CAMARGO"/>
    <s v="PENAGOS"/>
    <s v="Sin asignar"/>
    <s v="Cédula de Ciudadanía"/>
    <n v="1033803606"/>
    <x v="0"/>
    <n v="1"/>
    <s v="Caja Colombiana de Subsidio Familiar COLSUBSIDIO"/>
    <m/>
    <s v="BANCO DAVIVIENDA"/>
    <n v="139639000"/>
    <s v="Sin asignar"/>
    <s v="NA"/>
    <s v="NA"/>
    <s v="NA"/>
    <s v="NA"/>
    <s v="NA"/>
    <s v="NA"/>
    <x v="34"/>
    <x v="1"/>
    <s v="Sin asignar"/>
    <m/>
    <m/>
    <m/>
    <m/>
    <m/>
    <x v="4"/>
    <x v="2"/>
    <x v="1"/>
    <m/>
    <x v="2"/>
  </r>
  <r>
    <s v="685c48b67d68224455a60df8"/>
    <s v="Sin-gnar"/>
    <s v="ANDRES"/>
    <s v=""/>
    <s v="BALLEN"/>
    <s v="CARDENAS"/>
    <s v="Sin asignar"/>
    <s v="Cédula de Ciudadanía"/>
    <n v="1022355094"/>
    <x v="0"/>
    <n v="1"/>
    <s v="Caja de Compensación Familiar CAFAM"/>
    <m/>
    <s v="BANCOLOMBIA"/>
    <n v="141376736"/>
    <s v="Sin asignar"/>
    <s v="NA"/>
    <s v="NA"/>
    <s v="NA"/>
    <s v="NA"/>
    <s v="NA"/>
    <s v="NA"/>
    <x v="34"/>
    <x v="1"/>
    <s v="Sin asignar"/>
    <m/>
    <m/>
    <m/>
    <m/>
    <m/>
    <x v="4"/>
    <x v="14"/>
    <x v="1"/>
    <m/>
    <x v="2"/>
  </r>
  <r>
    <s v="685d6c4f61e0d59db9fb4fdc"/>
    <s v="Sin-gnar"/>
    <s v="SANDRA"/>
    <s v="TRINIDAD"/>
    <s v="BOLIVAR"/>
    <s v="DURAN"/>
    <s v="Sin asignar"/>
    <s v="Cédula de Ciudadanía"/>
    <n v="60388160"/>
    <x v="0"/>
    <n v="1"/>
    <s v="Caja Colombiana de Subsidio Familiar COLSUBSIDIO"/>
    <m/>
    <s v="F.N.A."/>
    <n v="108000000"/>
    <s v="Sin asignar"/>
    <s v="NA"/>
    <s v="NA"/>
    <s v="NA"/>
    <s v="NA"/>
    <s v="NA"/>
    <s v="NA"/>
    <x v="34"/>
    <x v="1"/>
    <s v="Sin asignar"/>
    <m/>
    <m/>
    <m/>
    <m/>
    <m/>
    <x v="4"/>
    <x v="2"/>
    <x v="1"/>
    <m/>
    <x v="2"/>
  </r>
  <r>
    <s v="685d6df461e0d59db9fb887f"/>
    <s v="Sin-gnar"/>
    <s v="PAULA"/>
    <s v="ALEJANDRA"/>
    <s v="GOMEZ"/>
    <s v="RIOS"/>
    <s v="Sin asignar"/>
    <s v="Cédula de Ciudadanía"/>
    <n v="1033809900"/>
    <x v="0"/>
    <n v="1"/>
    <s v="Caja Colombiana de Subsidio Familiar COLSUBSIDIO"/>
    <m/>
    <s v="BANCO DAVIVIENDA"/>
    <n v="151000000"/>
    <s v="Sin asignar"/>
    <s v="NA"/>
    <s v="NA"/>
    <s v="NA"/>
    <s v="NA"/>
    <s v="NA"/>
    <s v="NA"/>
    <x v="34"/>
    <x v="1"/>
    <s v="Sin asignar"/>
    <m/>
    <m/>
    <m/>
    <m/>
    <m/>
    <x v="4"/>
    <x v="11"/>
    <x v="1"/>
    <m/>
    <x v="2"/>
  </r>
  <r>
    <s v="685ef98d6c187e33e0bfcbb0"/>
    <s v="Sin-gnar"/>
    <s v="JESSICA"/>
    <s v="TATIANA"/>
    <s v="MENDIVELSO"/>
    <s v="SUAREZ"/>
    <s v="Sin asignar"/>
    <s v="Cédula de Ciudadanía"/>
    <n v="1031148826"/>
    <x v="0"/>
    <n v="1"/>
    <s v="Caja de Compensación Familiar COMPENSAR"/>
    <n v="39000000"/>
    <s v="OTROS"/>
    <n v="147420000"/>
    <s v="Sin asignar"/>
    <s v="NA"/>
    <s v="NA"/>
    <s v="NA"/>
    <s v="NA"/>
    <s v="NA"/>
    <s v="NA"/>
    <x v="34"/>
    <x v="1"/>
    <s v="Sin asignar"/>
    <m/>
    <m/>
    <m/>
    <m/>
    <m/>
    <x v="4"/>
    <x v="2"/>
    <x v="1"/>
    <m/>
    <x v="2"/>
  </r>
  <r>
    <s v="685efa846c187e33e0bfd3a9"/>
    <s v="Sin-gnar"/>
    <s v="KAREN"/>
    <s v="TATIANA"/>
    <s v="GORDO"/>
    <s v="SANCHEZ"/>
    <s v="Sin asignar"/>
    <s v="Cédula de Ciudadanía"/>
    <n v="1070016132"/>
    <x v="0"/>
    <n v="1"/>
    <s v="Caja de Compensación Familiar COMPENSAR"/>
    <n v="39000000"/>
    <s v="BANAGRARIO"/>
    <n v="138000000"/>
    <s v="Sin asignar"/>
    <s v="NA"/>
    <s v="NA"/>
    <s v="NA"/>
    <s v="NA"/>
    <s v="NA"/>
    <s v="NA"/>
    <x v="34"/>
    <x v="1"/>
    <s v="Sin asignar"/>
    <m/>
    <m/>
    <m/>
    <m/>
    <m/>
    <x v="4"/>
    <x v="15"/>
    <x v="1"/>
    <m/>
    <x v="2"/>
  </r>
  <r>
    <s v="685efe0c6c187e33e0c04d18"/>
    <s v="Sin-gnar"/>
    <s v="CLAUDIA"/>
    <s v="PATRICIA"/>
    <s v="NARANJO"/>
    <s v="TOVAR"/>
    <s v="Sin asignar"/>
    <s v="Cédula de Ciudadanía"/>
    <n v="52646060"/>
    <x v="0"/>
    <n v="1"/>
    <s v="Caja de Compensación Familiar COMPENSAR"/>
    <n v="39000000"/>
    <s v="OTROS"/>
    <n v="138121000"/>
    <s v="Sin asignar"/>
    <s v="NA"/>
    <s v="NA"/>
    <s v="NA"/>
    <s v="NA"/>
    <s v="NA"/>
    <s v="NA"/>
    <x v="34"/>
    <x v="1"/>
    <s v="Sin asignar"/>
    <m/>
    <m/>
    <m/>
    <m/>
    <m/>
    <x v="4"/>
    <x v="14"/>
    <x v="1"/>
    <m/>
    <x v="2"/>
  </r>
  <r>
    <s v="685efe0c6c187e33e0c04d18"/>
    <s v="Sin-gnar"/>
    <s v="ROMAN"/>
    <s v=""/>
    <s v="PAREDES"/>
    <s v="QUINTERO"/>
    <s v="Sin asignar"/>
    <s v="Cédula de Ciudadanía"/>
    <n v="18927728"/>
    <x v="1"/>
    <n v="0"/>
    <s v="Caja de Compensación Familiar COMPENSAR"/>
    <n v="26000000"/>
    <s v="OTROS"/>
    <n v="138121000"/>
    <s v="Sin asignar"/>
    <s v="NA"/>
    <s v="NA"/>
    <s v="NA"/>
    <s v="NA"/>
    <s v="NA"/>
    <s v="NA"/>
    <x v="34"/>
    <x v="1"/>
    <s v="Sin asignar"/>
    <m/>
    <m/>
    <m/>
    <m/>
    <m/>
    <x v="4"/>
    <x v="14"/>
    <x v="1"/>
    <m/>
    <x v="2"/>
  </r>
  <r>
    <s v="685eff476c187e33e0c05444"/>
    <s v="Sin-gnar"/>
    <s v="SANDY"/>
    <s v="VIVIANA"/>
    <s v="BENAVIDES"/>
    <s v="LOPEZ"/>
    <s v="Sin asignar"/>
    <s v="Cédula de Ciudadanía"/>
    <n v="1020758978"/>
    <x v="0"/>
    <n v="1"/>
    <s v="Caja Colombiana de Subsidio Familiar COLSUBSIDIO"/>
    <n v="39000000"/>
    <s v="BANCO BOGOTA"/>
    <n v="130000000"/>
    <s v="Sin asignar"/>
    <s v="NA"/>
    <s v="NA"/>
    <s v="NA"/>
    <s v="NA"/>
    <s v="NA"/>
    <s v="NA"/>
    <x v="34"/>
    <x v="1"/>
    <s v="Sin asignar"/>
    <m/>
    <m/>
    <m/>
    <m/>
    <m/>
    <x v="4"/>
    <x v="11"/>
    <x v="1"/>
    <m/>
    <x v="2"/>
  </r>
  <r>
    <s v="685f00a26c187e33e0c05cca"/>
    <s v="Sin-gnar"/>
    <s v="EDINSON"/>
    <s v="FABIAN"/>
    <s v="AGUDELO"/>
    <s v="RUIZ"/>
    <s v="Sin asignar"/>
    <s v="Cédula de Ciudadanía"/>
    <n v="1111195476"/>
    <x v="0"/>
    <n v="1"/>
    <s v="Caja de Compensación Familiar COMPENSAR"/>
    <n v="26000000"/>
    <s v="BANCO DAVIVIENDA"/>
    <n v="147000000"/>
    <s v="Sin asignar"/>
    <s v="NA"/>
    <s v="NA"/>
    <s v="NA"/>
    <s v="NA"/>
    <s v="NA"/>
    <s v="NA"/>
    <x v="34"/>
    <x v="1"/>
    <s v="Sin asignar"/>
    <m/>
    <m/>
    <m/>
    <m/>
    <m/>
    <x v="4"/>
    <x v="19"/>
    <x v="1"/>
    <m/>
    <x v="2"/>
  </r>
  <r>
    <s v="685f00a26c187e33e0c05cca"/>
    <s v="Sin-gnar"/>
    <s v="CLAUDIA"/>
    <s v="PATRICIA"/>
    <s v="VILLAMIL"/>
    <s v="SANCHEZ"/>
    <s v="Sin asignar"/>
    <s v="Cédula de Ciudadanía"/>
    <n v="1014201872"/>
    <x v="1"/>
    <n v="0"/>
    <s v="Caja de Compensación Familiar COMPENSAR"/>
    <n v="26000000"/>
    <s v="BANCO DAVIVIENDA"/>
    <n v="147000000"/>
    <s v="Sin asignar"/>
    <s v="NA"/>
    <s v="NA"/>
    <s v="NA"/>
    <s v="NA"/>
    <s v="NA"/>
    <s v="NA"/>
    <x v="34"/>
    <x v="1"/>
    <s v="Sin asignar"/>
    <m/>
    <m/>
    <m/>
    <m/>
    <m/>
    <x v="4"/>
    <x v="19"/>
    <x v="1"/>
    <m/>
    <x v="2"/>
  </r>
  <r>
    <s v="685f01a86c187e33e0c0617c"/>
    <s v="Sin-gnar"/>
    <s v="KATTERIN"/>
    <s v=""/>
    <s v="ACEVEDO"/>
    <s v="PERDOMO"/>
    <s v="Sin asignar"/>
    <s v="Cédula de Ciudadanía"/>
    <n v="1026268807"/>
    <x v="0"/>
    <n v="1"/>
    <s v="Caja de Compensación Familiar COMPENSAR"/>
    <n v="39000000"/>
    <s v="BANCO DAVIVIENDA"/>
    <n v="120000000"/>
    <s v="Sin asignar"/>
    <s v="NA"/>
    <s v="NA"/>
    <s v="NA"/>
    <s v="NA"/>
    <s v="NA"/>
    <s v="NA"/>
    <x v="34"/>
    <x v="1"/>
    <s v="Sin asignar"/>
    <m/>
    <m/>
    <m/>
    <m/>
    <m/>
    <x v="4"/>
    <x v="2"/>
    <x v="1"/>
    <m/>
    <x v="2"/>
  </r>
  <r>
    <s v="685f02926c187e33e0c0665a"/>
    <s v="Sin-gnar"/>
    <s v="JENNY"/>
    <s v="ADRIANA"/>
    <s v="TRIANA"/>
    <s v="TRIANA"/>
    <s v="Sin asignar"/>
    <s v="Cédula de Ciudadanía"/>
    <n v="52971502"/>
    <x v="0"/>
    <n v="1"/>
    <s v="Caja de Compensación Familiar COMPENSAR"/>
    <n v="26000000"/>
    <s v="BANCO DAVIVIENDA"/>
    <n v="110000000"/>
    <s v="Sin asignar"/>
    <s v="NA"/>
    <s v="NA"/>
    <s v="NA"/>
    <s v="NA"/>
    <s v="NA"/>
    <s v="NA"/>
    <x v="34"/>
    <x v="1"/>
    <s v="Sin asignar"/>
    <m/>
    <m/>
    <m/>
    <m/>
    <m/>
    <x v="4"/>
    <x v="2"/>
    <x v="1"/>
    <m/>
    <x v="2"/>
  </r>
  <r>
    <s v="685f07606c187e33e0c0816b"/>
    <s v="Sin-gnar"/>
    <s v="SANDRA"/>
    <s v="NORENA"/>
    <s v="GONGORA"/>
    <s v="ZORRILLA"/>
    <s v="Sin asignar"/>
    <s v="Cédula de Ciudadanía"/>
    <n v="29314324"/>
    <x v="0"/>
    <n v="1"/>
    <s v="Caja de Compensación Familiar COMPENSAR"/>
    <n v="39000000"/>
    <s v="SCOTIABANK COLPATRIA"/>
    <n v="106000000"/>
    <s v="Sin asignar"/>
    <s v="NA"/>
    <s v="NA"/>
    <s v="NA"/>
    <s v="NA"/>
    <s v="NA"/>
    <s v="NA"/>
    <x v="34"/>
    <x v="1"/>
    <s v="Sin asignar"/>
    <m/>
    <m/>
    <m/>
    <m/>
    <m/>
    <x v="4"/>
    <x v="14"/>
    <x v="1"/>
    <m/>
    <x v="2"/>
  </r>
  <r>
    <s v="685f4426c373ae8f24b199e7"/>
    <s v="Sin-gnar"/>
    <s v="DANIA"/>
    <s v="KATERINE"/>
    <s v="BERMUDEZ"/>
    <s v="GOMEZ"/>
    <s v="Sin asignar"/>
    <s v="Cédula de Ciudadanía"/>
    <n v="1056994839"/>
    <x v="0"/>
    <n v="1"/>
    <s v="Caja de Compensación Familiar COMPENSAR"/>
    <n v="39000000"/>
    <s v="BANCO CAJA SOCIAL BCSC"/>
    <n v="66989542"/>
    <s v="Sin asignar"/>
    <s v="NA"/>
    <s v="NA"/>
    <s v="NA"/>
    <s v="NA"/>
    <s v="NA"/>
    <s v="NA"/>
    <x v="34"/>
    <x v="1"/>
    <s v="Sin asignar"/>
    <m/>
    <m/>
    <m/>
    <m/>
    <m/>
    <x v="4"/>
    <x v="2"/>
    <x v="1"/>
    <m/>
    <x v="2"/>
  </r>
  <r>
    <s v="685f46dbc373ae8f24b1a041"/>
    <s v="Sin-gnar"/>
    <s v="MARIO"/>
    <s v="FERLEY"/>
    <s v="CARMONA"/>
    <s v="PEÑA"/>
    <s v="Sin asignar"/>
    <s v="Cédula de Ciudadanía"/>
    <n v="1115064311"/>
    <x v="0"/>
    <n v="1"/>
    <s v="Caja de Compensación Familiar COMPENSAR"/>
    <n v="39000000"/>
    <s v="BANCO DAVIVIENDA"/>
    <n v="71000000"/>
    <s v="Sin asignar"/>
    <s v="NA"/>
    <s v="NA"/>
    <s v="NA"/>
    <s v="NA"/>
    <s v="NA"/>
    <s v="NA"/>
    <x v="34"/>
    <x v="1"/>
    <s v="Sin asignar"/>
    <m/>
    <m/>
    <m/>
    <m/>
    <m/>
    <x v="4"/>
    <x v="16"/>
    <x v="1"/>
    <m/>
    <x v="2"/>
  </r>
  <r>
    <s v="68609f4fc373ae8f24b36911"/>
    <s v="Sin-gnar"/>
    <s v="LUIGI"/>
    <s v="MATEO"/>
    <s v="YARA"/>
    <s v="ALDANA"/>
    <s v="Sin asignar"/>
    <s v="Cédula de Ciudadanía"/>
    <n v="1020791671"/>
    <x v="0"/>
    <n v="1"/>
    <s v="Caja Colombiana de Subsidio Familiar COLSUBSIDIO"/>
    <m/>
    <s v="BANCO DAVIVIENDA"/>
    <n v="148975000"/>
    <s v="Sin asignar"/>
    <s v="NA"/>
    <s v="NA"/>
    <s v="NA"/>
    <s v="NA"/>
    <s v="NA"/>
    <s v="NA"/>
    <x v="34"/>
    <x v="1"/>
    <s v="Sin asignar"/>
    <m/>
    <m/>
    <m/>
    <m/>
    <m/>
    <x v="4"/>
    <x v="11"/>
    <x v="1"/>
    <m/>
    <x v="2"/>
  </r>
  <r>
    <s v="6860a03ec373ae8f24b36add"/>
    <s v="Sin-gnar"/>
    <s v="OLGA"/>
    <s v="LUCIA"/>
    <s v="LOZANO"/>
    <s v="PERILLA"/>
    <s v="Sin asignar"/>
    <s v="Cédula de Ciudadanía"/>
    <n v="52420614"/>
    <x v="0"/>
    <n v="1"/>
    <s v="Caja de Compensación Familiar COMPENSAR"/>
    <m/>
    <s v="BANCO DAVIVIENDA"/>
    <n v="149500000"/>
    <s v="Sin asignar"/>
    <s v="NA"/>
    <s v="NA"/>
    <s v="NA"/>
    <s v="NA"/>
    <s v="NA"/>
    <s v="NA"/>
    <x v="34"/>
    <x v="1"/>
    <s v="Sin asignar"/>
    <m/>
    <m/>
    <m/>
    <m/>
    <m/>
    <x v="4"/>
    <x v="14"/>
    <x v="1"/>
    <m/>
    <x v="2"/>
  </r>
  <r>
    <s v="6860a914c373ae8f24b378ad"/>
    <s v="Sin-gnar"/>
    <s v="CAROL"/>
    <s v="STEFAN"/>
    <s v="NAVARRETE"/>
    <s v="FLOREZ"/>
    <s v="Sin asignar"/>
    <s v="Cédula de Ciudadanía"/>
    <n v="1019110608"/>
    <x v="0"/>
    <n v="1"/>
    <s v="Caja de Compensación Familiar COMPENSAR"/>
    <m/>
    <s v="BANCO AV VILLAS"/>
    <n v="70000000"/>
    <s v="Sin asignar"/>
    <s v="NA"/>
    <s v="NA"/>
    <s v="NA"/>
    <s v="NA"/>
    <s v="NA"/>
    <s v="NA"/>
    <x v="34"/>
    <x v="1"/>
    <s v="Sin asignar"/>
    <m/>
    <m/>
    <m/>
    <m/>
    <m/>
    <x v="4"/>
    <x v="2"/>
    <x v="1"/>
    <m/>
    <x v="2"/>
  </r>
  <r>
    <s v="6860abf0c373ae8f24b37d54"/>
    <s v="Sin-gnar"/>
    <s v="YOLANDA"/>
    <s v=""/>
    <s v="ROJAS"/>
    <s v="SANDOVAL"/>
    <s v="Sin asignar"/>
    <s v="Cédula de Ciudadanía"/>
    <n v="28272583"/>
    <x v="0"/>
    <n v="1"/>
    <s v="Caja de Compensación Familiar COMPENSAR"/>
    <m/>
    <s v="OTROS"/>
    <n v="54500000"/>
    <s v="Sin asignar"/>
    <s v="NA"/>
    <s v="NA"/>
    <s v="NA"/>
    <s v="NA"/>
    <s v="NA"/>
    <s v="NA"/>
    <x v="34"/>
    <x v="1"/>
    <s v="Sin asignar"/>
    <m/>
    <m/>
    <m/>
    <m/>
    <m/>
    <x v="4"/>
    <x v="16"/>
    <x v="1"/>
    <m/>
    <x v="2"/>
  </r>
  <r>
    <s v="6860aca1c373ae8f24b37ec7"/>
    <s v="Sin-gnar"/>
    <s v="ANA"/>
    <s v="PATRICIA"/>
    <s v="PEDREROS"/>
    <s v=""/>
    <s v="Sin asignar"/>
    <s v="Cédula de Ciudadanía"/>
    <n v="23629772"/>
    <x v="0"/>
    <n v="1"/>
    <s v="Caja de Compensación Familiar COMPENSAR"/>
    <m/>
    <s v="BANCO DAVIVIENDA"/>
    <n v="60000000"/>
    <s v="Sin asignar"/>
    <s v="NA"/>
    <s v="NA"/>
    <s v="NA"/>
    <s v="NA"/>
    <s v="NA"/>
    <s v="NA"/>
    <x v="34"/>
    <x v="1"/>
    <s v="Sin asignar"/>
    <m/>
    <m/>
    <m/>
    <m/>
    <m/>
    <x v="4"/>
    <x v="16"/>
    <x v="1"/>
    <m/>
    <x v="2"/>
  </r>
  <r>
    <s v="6860ad59c373ae8f24b3801d"/>
    <s v="Sin-gnar"/>
    <s v="KATERINE"/>
    <s v=""/>
    <s v="RAMOS"/>
    <s v="DE ARCOS"/>
    <s v="Sin asignar"/>
    <s v="Cédula de Ciudadanía"/>
    <n v="1000780745"/>
    <x v="0"/>
    <n v="1"/>
    <s v="Caja de Compensación Familiar COMPENSAR"/>
    <m/>
    <s v="BANCO AV VILLAS"/>
    <n v="77000000"/>
    <s v="Sin asignar"/>
    <s v="NA"/>
    <s v="NA"/>
    <s v="NA"/>
    <s v="NA"/>
    <s v="NA"/>
    <s v="NA"/>
    <x v="34"/>
    <x v="1"/>
    <s v="Sin asignar"/>
    <m/>
    <m/>
    <m/>
    <m/>
    <m/>
    <x v="4"/>
    <x v="15"/>
    <x v="1"/>
    <m/>
    <x v="2"/>
  </r>
  <r>
    <s v="6860ae1bc373ae8f24b3817a"/>
    <s v="Sin-gnar"/>
    <s v="LUZ"/>
    <s v="DARY"/>
    <s v="PEREZ"/>
    <s v="OSUNA"/>
    <s v="Sin asignar"/>
    <s v="Cédula de Ciudadanía"/>
    <n v="52046420"/>
    <x v="0"/>
    <n v="1"/>
    <s v="Caja de Compensación Familiar COMPENSAR"/>
    <m/>
    <s v="OTROS"/>
    <n v="75000000"/>
    <s v="Sin asignar"/>
    <s v="NA"/>
    <s v="NA"/>
    <s v="NA"/>
    <s v="NA"/>
    <s v="NA"/>
    <s v="NA"/>
    <x v="34"/>
    <x v="1"/>
    <s v="Sin asignar"/>
    <m/>
    <m/>
    <m/>
    <m/>
    <m/>
    <x v="4"/>
    <x v="16"/>
    <x v="1"/>
    <m/>
    <x v="2"/>
  </r>
  <r>
    <s v="6860aee4c373ae8f24b382af"/>
    <s v="Sin-gnar"/>
    <s v="MILY"/>
    <s v="JOHANNA"/>
    <s v="RAMOS"/>
    <s v="PATIÑO"/>
    <s v="Sin asignar"/>
    <s v="Cédula de Ciudadanía"/>
    <n v="1023924588"/>
    <x v="0"/>
    <n v="1"/>
    <s v="Caja de Compensación Familiar COMPENSAR"/>
    <m/>
    <s v="BANCO DAVIVIENDA"/>
    <n v="81710400"/>
    <s v="Sin asignar"/>
    <s v="NA"/>
    <s v="NA"/>
    <s v="NA"/>
    <s v="NA"/>
    <s v="NA"/>
    <s v="NA"/>
    <x v="34"/>
    <x v="1"/>
    <s v="Sin asignar"/>
    <m/>
    <m/>
    <m/>
    <m/>
    <m/>
    <x v="4"/>
    <x v="11"/>
    <x v="1"/>
    <m/>
    <x v="2"/>
  </r>
  <r>
    <s v="6860b05bc373ae8f24b38543"/>
    <s v="Sin-gnar"/>
    <s v="YEFERSON"/>
    <s v="JAVIER"/>
    <s v="CASTAÑEDA"/>
    <s v="RUIZ"/>
    <s v="Sin asignar"/>
    <s v="Cédula de Ciudadanía"/>
    <n v="1020785388"/>
    <x v="0"/>
    <n v="1"/>
    <s v="Caja de Compensación Familiar COMPENSAR"/>
    <m/>
    <s v="BANCOLOMBIA"/>
    <n v="63449871"/>
    <s v="Sin asignar"/>
    <s v="NA"/>
    <s v="NA"/>
    <s v="NA"/>
    <s v="NA"/>
    <s v="NA"/>
    <s v="NA"/>
    <x v="34"/>
    <x v="1"/>
    <s v="Sin asignar"/>
    <m/>
    <m/>
    <m/>
    <m/>
    <m/>
    <x v="4"/>
    <x v="2"/>
    <x v="1"/>
    <m/>
    <x v="2"/>
  </r>
  <r>
    <s v="6860b10dc373ae8f24b38686"/>
    <s v="Sin-gnar"/>
    <s v="LISETT"/>
    <s v="PATRICIA"/>
    <s v="COY"/>
    <s v="MORINSSON"/>
    <s v="Sin asignar"/>
    <s v="Cédula de Ciudadanía"/>
    <n v="52327848"/>
    <x v="0"/>
    <n v="1"/>
    <s v="Caja de Compensación Familiar COMPENSAR"/>
    <m/>
    <s v="BANCO BOGOTA"/>
    <n v="71728726"/>
    <s v="Sin asignar"/>
    <s v="NA"/>
    <s v="NA"/>
    <s v="NA"/>
    <s v="NA"/>
    <s v="NA"/>
    <s v="NA"/>
    <x v="34"/>
    <x v="1"/>
    <s v="Sin asignar"/>
    <m/>
    <m/>
    <m/>
    <m/>
    <m/>
    <x v="4"/>
    <x v="16"/>
    <x v="1"/>
    <m/>
    <x v="2"/>
  </r>
  <r>
    <s v="6860b384c373ae8f24b38a46"/>
    <s v="Sin-gnar"/>
    <s v="OLGA"/>
    <s v="LUCIA"/>
    <s v="ESPINOSA"/>
    <s v="VARGAS"/>
    <s v="Sin asignar"/>
    <s v="Cédula de Ciudadanía"/>
    <n v="1020760687"/>
    <x v="0"/>
    <n v="1"/>
    <s v="Caja de Compensación Familiar COMPENSAR"/>
    <m/>
    <s v="F.N.A."/>
    <n v="100000000"/>
    <s v="Sin asignar"/>
    <s v="NA"/>
    <s v="NA"/>
    <s v="NA"/>
    <s v="NA"/>
    <s v="NA"/>
    <s v="NA"/>
    <x v="34"/>
    <x v="1"/>
    <s v="Sin asignar"/>
    <m/>
    <m/>
    <m/>
    <m/>
    <m/>
    <x v="4"/>
    <x v="16"/>
    <x v="1"/>
    <m/>
    <x v="2"/>
  </r>
  <r>
    <s v="6860b47ec373ae8f24b38b55"/>
    <s v="Sin-gnar"/>
    <s v="MAURO"/>
    <s v="YEZITH"/>
    <s v="ESPINOSA"/>
    <s v="MARTINEZ"/>
    <s v="Sin asignar"/>
    <s v="Cédula de Ciudadanía"/>
    <n v="1049797684"/>
    <x v="0"/>
    <n v="1"/>
    <s v="Caja Colombiana de Subsidio Familiar COLSUBSIDIO"/>
    <m/>
    <s v="BANCO BOGOTA"/>
    <n v="84585993"/>
    <s v="Sin asignar"/>
    <s v="NA"/>
    <s v="NA"/>
    <s v="NA"/>
    <s v="NA"/>
    <s v="NA"/>
    <s v="NA"/>
    <x v="34"/>
    <x v="1"/>
    <s v="Sin asignar"/>
    <m/>
    <m/>
    <m/>
    <m/>
    <m/>
    <x v="4"/>
    <x v="16"/>
    <x v="1"/>
    <m/>
    <x v="2"/>
  </r>
  <r>
    <s v="686300a4c373ae8f24b6157f"/>
    <s v="Sin-gnar"/>
    <s v="LYDA"/>
    <s v="MILENA"/>
    <s v="ARDILA"/>
    <s v="SARAY"/>
    <s v="Sin asignar"/>
    <s v="Cédula de Ciudadanía"/>
    <n v="52841850"/>
    <x v="0"/>
    <n v="1"/>
    <s v="Caja Colombiana de Subsidio Familiar COLSUBSIDIO"/>
    <n v="39000000"/>
    <s v="BANCO DAVIVIENDA"/>
    <n v="110000000"/>
    <s v="Sin asignar"/>
    <s v="NA"/>
    <s v="NA"/>
    <s v="NA"/>
    <s v="NA"/>
    <s v="NA"/>
    <s v="NA"/>
    <x v="34"/>
    <x v="1"/>
    <s v="Sin asignar"/>
    <m/>
    <m/>
    <m/>
    <m/>
    <m/>
    <x v="4"/>
    <x v="2"/>
    <x v="1"/>
    <m/>
    <x v="2"/>
  </r>
  <r>
    <s v="68630199c373ae8f24b6184e"/>
    <s v="Sin-gnar"/>
    <s v="PAOLA"/>
    <s v="ANDREA"/>
    <s v="VIZCAYA"/>
    <s v="QUIROZ"/>
    <s v="Sin asignar"/>
    <s v="Cédula de Ciudadanía"/>
    <n v="1070593712"/>
    <x v="0"/>
    <n v="1"/>
    <s v="Caja de Compensación Familiar COMPENSAR"/>
    <n v="23200000"/>
    <s v="BANCO BBVA"/>
    <n v="150000000"/>
    <s v="Sin asignar"/>
    <s v="NA"/>
    <s v="NA"/>
    <s v="NA"/>
    <s v="NA"/>
    <s v="NA"/>
    <s v="NA"/>
    <x v="34"/>
    <x v="1"/>
    <s v="Sin asignar"/>
    <m/>
    <m/>
    <m/>
    <m/>
    <m/>
    <x v="4"/>
    <x v="2"/>
    <x v="1"/>
    <m/>
    <x v="2"/>
  </r>
  <r>
    <s v="6863025ec373ae8f24b61b1c"/>
    <s v="Sin-gnar"/>
    <s v="NATALIA"/>
    <s v=""/>
    <s v="CANTOR"/>
    <s v="SANCHEZ"/>
    <s v="Sin asignar"/>
    <s v="Cédula de Ciudadanía"/>
    <n v="1007955439"/>
    <x v="0"/>
    <n v="1"/>
    <s v="Caja de Compensación Familiar COMPENSAR"/>
    <m/>
    <s v="BANCO CAJA SOCIAL BCSC"/>
    <n v="140000000"/>
    <s v="Sin asignar"/>
    <s v="NA"/>
    <s v="NA"/>
    <s v="NA"/>
    <s v="NA"/>
    <s v="NA"/>
    <s v="NA"/>
    <x v="34"/>
    <x v="1"/>
    <s v="Sin asignar"/>
    <m/>
    <m/>
    <m/>
    <m/>
    <m/>
    <x v="4"/>
    <x v="2"/>
    <x v="1"/>
    <m/>
    <x v="2"/>
  </r>
  <r>
    <s v="68630418c373ae8f24b62100"/>
    <s v="Sin-gnar"/>
    <s v="PAMMELA"/>
    <s v="KATHERINE"/>
    <s v="NARANJO"/>
    <s v="MARTINEZ"/>
    <s v="Sin asignar"/>
    <s v="Cédula de Ciudadanía"/>
    <n v="1007191361"/>
    <x v="0"/>
    <n v="1"/>
    <s v="Caja de Compensación Familiar COMPENSAR"/>
    <n v="39000000"/>
    <s v="F.N.A."/>
    <n v="109880000"/>
    <s v="Sin asignar"/>
    <s v="NA"/>
    <s v="NA"/>
    <s v="NA"/>
    <s v="NA"/>
    <s v="NA"/>
    <s v="NA"/>
    <x v="34"/>
    <x v="1"/>
    <s v="Sin asignar"/>
    <m/>
    <m/>
    <m/>
    <m/>
    <m/>
    <x v="4"/>
    <x v="20"/>
    <x v="1"/>
    <m/>
    <x v="2"/>
  </r>
  <r>
    <s v="686304f2c373ae8f24b623df"/>
    <s v="Sin-gnar"/>
    <s v="ARNOLD"/>
    <s v="YESID"/>
    <s v="MONDRAGON"/>
    <s v="FAJARDO"/>
    <s v="Sin asignar"/>
    <s v="Cédula de Ciudadanía"/>
    <n v="1075674716"/>
    <x v="0"/>
    <n v="1"/>
    <s v="Caja de Compensación Familiar COMPENSAR"/>
    <n v="39000000"/>
    <s v="BANCO CAJA SOCIAL BCSC"/>
    <n v="128000000"/>
    <s v="Sin asignar"/>
    <s v="NA"/>
    <s v="NA"/>
    <s v="NA"/>
    <s v="NA"/>
    <s v="NA"/>
    <s v="NA"/>
    <x v="34"/>
    <x v="1"/>
    <s v="Sin asignar"/>
    <m/>
    <m/>
    <m/>
    <m/>
    <m/>
    <x v="4"/>
    <x v="2"/>
    <x v="1"/>
    <m/>
    <x v="2"/>
  </r>
  <r>
    <s v="686305dcc373ae8f24b6266d"/>
    <s v="Sin-gnar"/>
    <s v="MOISES"/>
    <s v="ENRIQUE"/>
    <s v="TERAN"/>
    <s v="DURAN"/>
    <s v="Sin asignar"/>
    <s v="Cédula de Ciudadanía"/>
    <n v="1242689388"/>
    <x v="0"/>
    <n v="1"/>
    <s v="Caja de Compensación Familiar COMPENSAR"/>
    <n v="34800000"/>
    <s v="BANCOLOMBIA"/>
    <n v="147420000"/>
    <s v="Sin asignar"/>
    <s v="NA"/>
    <s v="NA"/>
    <s v="NA"/>
    <s v="NA"/>
    <s v="NA"/>
    <s v="NA"/>
    <x v="34"/>
    <x v="1"/>
    <s v="Sin asignar"/>
    <m/>
    <m/>
    <m/>
    <m/>
    <m/>
    <x v="4"/>
    <x v="2"/>
    <x v="1"/>
    <m/>
    <x v="2"/>
  </r>
  <r>
    <s v="686306c5c373ae8f24b6285a"/>
    <s v="Sin-gnar"/>
    <s v="PAOLA"/>
    <s v="ANDREA"/>
    <s v="PINILLA"/>
    <s v="MEJIA"/>
    <s v="Sin asignar"/>
    <s v="Cédula de Ciudadanía"/>
    <n v="1110262809"/>
    <x v="0"/>
    <n v="1"/>
    <s v="Caja de Compensación Familiar COMPENSAR"/>
    <n v="34800000"/>
    <s v="BANCOLOMBIA"/>
    <n v="123051502"/>
    <s v="Sin asignar"/>
    <s v="NA"/>
    <s v="NA"/>
    <s v="NA"/>
    <s v="NA"/>
    <s v="NA"/>
    <s v="NA"/>
    <x v="34"/>
    <x v="1"/>
    <s v="Sin asignar"/>
    <m/>
    <m/>
    <m/>
    <m/>
    <m/>
    <x v="4"/>
    <x v="2"/>
    <x v="1"/>
    <m/>
    <x v="2"/>
  </r>
  <r>
    <s v="68630a74c373ae8f24b631f7"/>
    <s v="Sin-gnar"/>
    <s v="LOREN"/>
    <s v="BRIGITTE"/>
    <s v="TRUJILLO"/>
    <s v="MORENO"/>
    <s v="Sin asignar"/>
    <s v="Cédula de Ciudadanía"/>
    <n v="1026280605"/>
    <x v="0"/>
    <n v="1"/>
    <s v="Caja de Compensación Familiar COMPENSAR"/>
    <n v="39000000"/>
    <s v="BANCO BOGOTA"/>
    <n v="170820000"/>
    <s v="Sin asignar"/>
    <s v="NA"/>
    <s v="NA"/>
    <s v="NA"/>
    <s v="NA"/>
    <s v="NA"/>
    <s v="NA"/>
    <x v="34"/>
    <x v="1"/>
    <s v="Sin asignar"/>
    <m/>
    <m/>
    <m/>
    <m/>
    <m/>
    <x v="4"/>
    <x v="14"/>
    <x v="1"/>
    <m/>
    <x v="2"/>
  </r>
  <r>
    <s v="68630a74c373ae8f24b631f7"/>
    <s v="Sin-gnar"/>
    <s v="CRISTIAM"/>
    <s v="EDIMER"/>
    <s v="NEIVA"/>
    <s v="MADRID"/>
    <s v="Sin asignar"/>
    <s v="Cédula de Ciudadanía"/>
    <n v="1116864005"/>
    <x v="1"/>
    <n v="0"/>
    <s v="Caja de Compensación Familiar COMPENSAR"/>
    <n v="39000000"/>
    <s v="BANCO BOGOTA"/>
    <n v="170820000"/>
    <s v="Sin asignar"/>
    <s v="NA"/>
    <s v="NA"/>
    <s v="NA"/>
    <s v="NA"/>
    <s v="NA"/>
    <s v="NA"/>
    <x v="34"/>
    <x v="1"/>
    <s v="Sin asignar"/>
    <m/>
    <m/>
    <m/>
    <m/>
    <m/>
    <x v="4"/>
    <x v="14"/>
    <x v="1"/>
    <m/>
    <x v="2"/>
  </r>
  <r>
    <s v="68634f6bc373ae8f24b71794"/>
    <s v="Sin-gnar"/>
    <s v="LUZ"/>
    <s v="MARINA"/>
    <s v="LEGUIZAMON"/>
    <s v="ARIAS"/>
    <s v="Sin asignar"/>
    <s v="Cédula de Ciudadanía"/>
    <n v="39637410"/>
    <x v="0"/>
    <n v="1"/>
    <s v="Caja de Compensación Familiar COMPENSAR"/>
    <n v="30000000"/>
    <s v="Ninguno"/>
    <s v="-"/>
    <s v="Sin asignar"/>
    <s v="NA"/>
    <s v="NA"/>
    <s v="NA"/>
    <s v="NA"/>
    <s v="NA"/>
    <s v="NA"/>
    <x v="34"/>
    <x v="1"/>
    <s v="Sin asignar"/>
    <m/>
    <m/>
    <m/>
    <m/>
    <m/>
    <x v="4"/>
    <x v="2"/>
    <x v="1"/>
    <m/>
    <x v="2"/>
  </r>
  <r>
    <s v="686350e4c373ae8f24b71f01"/>
    <s v="Sin-gnar"/>
    <s v="CLAUDIA"/>
    <s v="PATRICIA"/>
    <s v="REY"/>
    <s v="OLAYA"/>
    <s v="Sin asignar"/>
    <s v="Cédula de Ciudadanía"/>
    <n v="52872408"/>
    <x v="0"/>
    <n v="1"/>
    <s v="Caja de Compensación Familiar COMPENSAR"/>
    <n v="30000000"/>
    <s v="OTROS"/>
    <n v="58263440"/>
    <s v="Sin asignar"/>
    <s v="NA"/>
    <s v="NA"/>
    <s v="NA"/>
    <s v="NA"/>
    <s v="NA"/>
    <s v="NA"/>
    <x v="34"/>
    <x v="1"/>
    <s v="Sin asignar"/>
    <m/>
    <m/>
    <m/>
    <m/>
    <m/>
    <x v="4"/>
    <x v="16"/>
    <x v="1"/>
    <m/>
    <x v="2"/>
  </r>
  <r>
    <s v="6863519fc373ae8f24b72270"/>
    <s v="Sin-gnar"/>
    <s v="ANDREA"/>
    <s v="CRISTINA"/>
    <s v="LOPEZ"/>
    <s v="SUAREZ"/>
    <s v="Sin asignar"/>
    <s v="Cédula de Ciudadanía"/>
    <n v="52793623"/>
    <x v="0"/>
    <n v="1"/>
    <s v="Caja de Compensación Familiar COMPENSAR"/>
    <n v="26000000"/>
    <s v="F.N.A."/>
    <n v="80000000"/>
    <s v="Sin asignar"/>
    <s v="NA"/>
    <s v="NA"/>
    <s v="NA"/>
    <s v="NA"/>
    <s v="NA"/>
    <s v="NA"/>
    <x v="34"/>
    <x v="1"/>
    <s v="Sin asignar"/>
    <m/>
    <m/>
    <m/>
    <m/>
    <m/>
    <x v="4"/>
    <x v="16"/>
    <x v="1"/>
    <m/>
    <x v="2"/>
  </r>
  <r>
    <s v="68635275c373ae8f24b72647"/>
    <s v="Sin-gnar"/>
    <s v="LUZ"/>
    <s v="MARINA"/>
    <s v="FIGUEROA"/>
    <s v="CAÑON"/>
    <s v="Sin asignar"/>
    <s v="Cédula de Ciudadanía"/>
    <n v="20796852"/>
    <x v="0"/>
    <n v="1"/>
    <s v="Caja de Compensación Familiar COMPENSAR"/>
    <n v="39000000"/>
    <s v="F.N.A."/>
    <n v="98000000"/>
    <s v="Sin asignar"/>
    <s v="NA"/>
    <s v="NA"/>
    <s v="NA"/>
    <s v="NA"/>
    <s v="NA"/>
    <s v="NA"/>
    <x v="34"/>
    <x v="1"/>
    <s v="Sin asignar"/>
    <m/>
    <m/>
    <m/>
    <m/>
    <m/>
    <x v="4"/>
    <x v="15"/>
    <x v="1"/>
    <m/>
    <x v="2"/>
  </r>
  <r>
    <s v="6863550ac373ae8f24b7322e"/>
    <s v="Sin-gnar"/>
    <s v="LORENA"/>
    <s v=""/>
    <s v="ESCOBAR"/>
    <s v="CORRALES"/>
    <s v="Sin asignar"/>
    <s v="Cédula de Ciudadanía"/>
    <n v="1020801406"/>
    <x v="0"/>
    <n v="1"/>
    <s v="Caja de Compensación Familiar COMPENSAR"/>
    <m/>
    <s v="OTROS"/>
    <n v="79805209"/>
    <s v="Sin asignar"/>
    <s v="NA"/>
    <s v="NA"/>
    <s v="NA"/>
    <s v="NA"/>
    <s v="NA"/>
    <s v="NA"/>
    <x v="34"/>
    <x v="1"/>
    <s v="Sin asignar"/>
    <m/>
    <m/>
    <m/>
    <m/>
    <m/>
    <x v="4"/>
    <x v="22"/>
    <x v="1"/>
    <m/>
    <x v="2"/>
  </r>
  <r>
    <s v="686355ecc373ae8f24b7369a"/>
    <s v="Sin-gnar"/>
    <s v="MARIA"/>
    <s v="AURORA"/>
    <s v="PUERTA"/>
    <s v=""/>
    <s v="Sin asignar"/>
    <s v="Cédula de Ciudadanía"/>
    <n v="1026553210"/>
    <x v="0"/>
    <n v="1"/>
    <s v="Caja de Compensación Familiar COMPENSAR"/>
    <n v="39000000"/>
    <s v="OTROS"/>
    <n v="55492321"/>
    <s v="Sin asignar"/>
    <s v="NA"/>
    <s v="NA"/>
    <s v="NA"/>
    <s v="NA"/>
    <s v="NA"/>
    <s v="NA"/>
    <x v="34"/>
    <x v="1"/>
    <s v="Sin asignar"/>
    <m/>
    <m/>
    <m/>
    <m/>
    <m/>
    <x v="4"/>
    <x v="11"/>
    <x v="1"/>
    <m/>
    <x v="2"/>
  </r>
  <r>
    <s v="686356a1c373ae8f24b739d4"/>
    <s v="Sin-gnar"/>
    <s v="YENIFEER"/>
    <s v="NATALIA"/>
    <s v="GAITAN"/>
    <s v="LOPEZ"/>
    <s v="Sin asignar"/>
    <s v="Cédula de Ciudadanía"/>
    <n v="1070916045"/>
    <x v="0"/>
    <n v="1"/>
    <s v="Caja de Compensación Familiar COMPENSAR"/>
    <n v="42705000"/>
    <s v="OTROS"/>
    <n v="70000000"/>
    <s v="Sin asignar"/>
    <s v="NA"/>
    <s v="NA"/>
    <s v="NA"/>
    <s v="NA"/>
    <s v="NA"/>
    <s v="NA"/>
    <x v="34"/>
    <x v="1"/>
    <s v="Sin asignar"/>
    <m/>
    <m/>
    <m/>
    <m/>
    <m/>
    <x v="4"/>
    <x v="2"/>
    <x v="1"/>
    <m/>
    <x v="2"/>
  </r>
  <r>
    <s v="6863dc54c373ae8f24b80be2"/>
    <s v="Sin-gnar"/>
    <s v="KATHERINE"/>
    <s v="TATIANA"/>
    <s v="JIMENEZ"/>
    <s v="QUIROGA"/>
    <s v="Sin asignar"/>
    <s v="Cédula de Ciudadanía"/>
    <n v="1001051289"/>
    <x v="0"/>
    <n v="1"/>
    <s v="Caja de Compensación Familiar COMPENSAR"/>
    <m/>
    <s v="BANCO DAVIVIENDA"/>
    <n v="89000000"/>
    <s v="Sin asignar"/>
    <s v="NA"/>
    <s v="NA"/>
    <s v="NA"/>
    <s v="NA"/>
    <s v="NA"/>
    <s v="NA"/>
    <x v="34"/>
    <x v="1"/>
    <s v="Sin asignar"/>
    <m/>
    <m/>
    <m/>
    <m/>
    <m/>
    <x v="4"/>
    <x v="19"/>
    <x v="1"/>
    <m/>
    <x v="2"/>
  </r>
  <r>
    <s v="6863ddd4c373ae8f24b810fd"/>
    <s v="Sin-gnar"/>
    <s v="MARTHA"/>
    <s v="VIVIANA"/>
    <s v="RODRIGUEZ"/>
    <s v="HERNANDEZ"/>
    <s v="Sin asignar"/>
    <s v="Cédula de Ciudadanía"/>
    <n v="53074717"/>
    <x v="0"/>
    <n v="1"/>
    <s v="Caja de Compensación Familiar COMPENSAR"/>
    <m/>
    <s v="BANCO BBVA"/>
    <n v="55535000"/>
    <s v="Sin asignar"/>
    <s v="NA"/>
    <s v="NA"/>
    <s v="NA"/>
    <s v="NA"/>
    <s v="NA"/>
    <s v="NA"/>
    <x v="34"/>
    <x v="1"/>
    <s v="Sin asignar"/>
    <m/>
    <m/>
    <m/>
    <m/>
    <m/>
    <x v="4"/>
    <x v="2"/>
    <x v="1"/>
    <m/>
    <x v="2"/>
  </r>
  <r>
    <s v="6863df30c373ae8f24b8162f"/>
    <s v="Sin-gnar"/>
    <s v="NOHEMI"/>
    <s v=""/>
    <s v="MENDIVELSO"/>
    <s v="MENDIVELSO"/>
    <s v="Sin asignar"/>
    <s v="Cédula de Ciudadanía"/>
    <n v="24100407"/>
    <x v="0"/>
    <n v="1"/>
    <s v="Caja de Compensación Familiar COMPENSAR"/>
    <m/>
    <s v="OTROS"/>
    <n v="61455000"/>
    <s v="Sin asignar"/>
    <s v="NA"/>
    <s v="NA"/>
    <s v="NA"/>
    <s v="NA"/>
    <s v="NA"/>
    <s v="NA"/>
    <x v="34"/>
    <x v="1"/>
    <s v="Sin asignar"/>
    <m/>
    <m/>
    <m/>
    <m/>
    <m/>
    <x v="4"/>
    <x v="16"/>
    <x v="1"/>
    <m/>
    <x v="2"/>
  </r>
  <r>
    <s v="6863e009c373ae8f24b818de"/>
    <s v="Sin-gnar"/>
    <s v="MARIA"/>
    <s v="ANGELICA"/>
    <s v="FONSECA"/>
    <s v="MONTAÑA"/>
    <s v="Sin asignar"/>
    <s v="Cédula de Ciudadanía"/>
    <n v="23946623"/>
    <x v="0"/>
    <n v="1"/>
    <s v="Caja de Compensación Familiar COMPENSAR"/>
    <m/>
    <s v="F.N.A."/>
    <n v="75000000"/>
    <s v="Sin asignar"/>
    <s v="NA"/>
    <s v="NA"/>
    <s v="NA"/>
    <s v="NA"/>
    <s v="NA"/>
    <s v="NA"/>
    <x v="34"/>
    <x v="1"/>
    <s v="Sin asignar"/>
    <m/>
    <m/>
    <m/>
    <m/>
    <m/>
    <x v="4"/>
    <x v="11"/>
    <x v="1"/>
    <m/>
    <x v="2"/>
  </r>
  <r>
    <s v="6863e228c373ae8f24b821b6"/>
    <s v="Sin-gnar"/>
    <s v="ANA"/>
    <s v="ROSANA"/>
    <s v="CAICEDO"/>
    <s v=""/>
    <s v="Sin asignar"/>
    <s v="Cédula de Ciudadanía"/>
    <n v="52258196"/>
    <x v="0"/>
    <n v="1"/>
    <s v="Caja de Compensación Familiar COMPENSAR"/>
    <m/>
    <s v="F.N.A."/>
    <n v="85000000"/>
    <s v="Sin asignar"/>
    <s v="NA"/>
    <s v="NA"/>
    <s v="NA"/>
    <s v="NA"/>
    <s v="NA"/>
    <s v="NA"/>
    <x v="34"/>
    <x v="1"/>
    <s v="Sin asignar"/>
    <m/>
    <m/>
    <m/>
    <m/>
    <m/>
    <x v="4"/>
    <x v="11"/>
    <x v="1"/>
    <m/>
    <x v="2"/>
  </r>
  <r>
    <s v="6863e33cc373ae8f24b8262c"/>
    <s v="Sin-gnar"/>
    <s v="LUZ"/>
    <s v="MARLEN"/>
    <s v="TORRES"/>
    <s v="RAMIREZ"/>
    <s v="Sin asignar"/>
    <s v="Cédula de Ciudadanía"/>
    <n v="51913622"/>
    <x v="0"/>
    <n v="1"/>
    <s v="Caja de Compensación Familiar COMPENSAR"/>
    <m/>
    <s v="BANCO CAJA SOCIAL BCSC"/>
    <n v="65000000"/>
    <s v="Sin asignar"/>
    <s v="NA"/>
    <s v="NA"/>
    <s v="NA"/>
    <s v="NA"/>
    <s v="NA"/>
    <s v="NA"/>
    <x v="34"/>
    <x v="1"/>
    <s v="Sin asignar"/>
    <m/>
    <m/>
    <m/>
    <m/>
    <m/>
    <x v="4"/>
    <x v="16"/>
    <x v="1"/>
    <m/>
    <x v="2"/>
  </r>
  <r>
    <s v="6863e6b9c373ae8f24b833a6"/>
    <s v="Sin-gnar"/>
    <s v="JENNIFER"/>
    <s v="ALEXANDRA"/>
    <s v="RICO"/>
    <s v="MESTIZO"/>
    <s v="Sin asignar"/>
    <s v="Cédula de Ciudadanía"/>
    <n v="1019132707"/>
    <x v="0"/>
    <n v="1"/>
    <s v="Caja de Compensación Familiar COMPENSAR"/>
    <m/>
    <s v="OTROS"/>
    <n v="80435000"/>
    <s v="Sin asignar"/>
    <s v="NA"/>
    <s v="NA"/>
    <s v="NA"/>
    <s v="NA"/>
    <s v="NA"/>
    <s v="NA"/>
    <x v="34"/>
    <x v="1"/>
    <s v="Sin asignar"/>
    <m/>
    <m/>
    <m/>
    <m/>
    <m/>
    <x v="4"/>
    <x v="2"/>
    <x v="1"/>
    <m/>
    <x v="2"/>
  </r>
  <r>
    <s v="6863e87ac373ae8f24b83cea"/>
    <s v="Sin-gnar"/>
    <s v="ANDRES"/>
    <s v="FEDERICO"/>
    <s v="CARABANTE"/>
    <s v="LARA"/>
    <s v="Sin asignar"/>
    <s v="Cédula de Ciudadanía"/>
    <n v="1072666006"/>
    <x v="0"/>
    <n v="1"/>
    <s v="Caja de Compensación Familiar COMPENSAR"/>
    <m/>
    <s v="BANCO DAVIVIENDA"/>
    <n v="85000000"/>
    <s v="Sin asignar"/>
    <s v="NA"/>
    <s v="NA"/>
    <s v="NA"/>
    <s v="NA"/>
    <s v="NA"/>
    <s v="NA"/>
    <x v="34"/>
    <x v="1"/>
    <s v="Sin asignar"/>
    <m/>
    <m/>
    <m/>
    <m/>
    <m/>
    <x v="4"/>
    <x v="16"/>
    <x v="1"/>
    <m/>
    <x v="2"/>
  </r>
  <r>
    <s v="6863e946c373ae8f24b8406d"/>
    <s v="Sin-gnar"/>
    <s v="OSCAR"/>
    <s v="JAVIER"/>
    <s v="NIÑO"/>
    <s v="ALARCON"/>
    <s v="Sin asignar"/>
    <s v="Cédula de Ciudadanía"/>
    <n v="1012382000"/>
    <x v="0"/>
    <n v="1"/>
    <s v="Caja de Compensación Familiar COMPENSAR"/>
    <m/>
    <s v="BANCO DAVIVIENDA"/>
    <n v="75000000"/>
    <s v="Sin asignar"/>
    <s v="NA"/>
    <s v="NA"/>
    <s v="NA"/>
    <s v="NA"/>
    <s v="NA"/>
    <s v="NA"/>
    <x v="34"/>
    <x v="1"/>
    <s v="Sin asignar"/>
    <m/>
    <m/>
    <m/>
    <m/>
    <m/>
    <x v="4"/>
    <x v="12"/>
    <x v="1"/>
    <m/>
    <x v="2"/>
  </r>
  <r>
    <s v="6863eaeec373ae8f24b847c8"/>
    <s v="Sin-gnar"/>
    <s v="MYRIAM"/>
    <s v="JIMENA"/>
    <s v="BLANCO"/>
    <s v="LIZARAZO"/>
    <s v="Sin asignar"/>
    <s v="Cédula de Ciudadanía"/>
    <n v="52696226"/>
    <x v="0"/>
    <n v="1"/>
    <s v="Caja de Compensación Familiar COMPENSAR"/>
    <m/>
    <s v="BANCO CAJA SOCIAL BCSC"/>
    <n v="75000000"/>
    <s v="Sin asignar"/>
    <s v="NA"/>
    <s v="NA"/>
    <s v="NA"/>
    <s v="NA"/>
    <s v="NA"/>
    <s v="NA"/>
    <x v="34"/>
    <x v="1"/>
    <s v="Sin asignar"/>
    <m/>
    <m/>
    <m/>
    <m/>
    <m/>
    <x v="4"/>
    <x v="16"/>
    <x v="1"/>
    <m/>
    <x v="2"/>
  </r>
  <r>
    <s v="6863eba3c373ae8f24b84bc2"/>
    <s v="Sin-gnar"/>
    <s v="JESSICA"/>
    <s v="ALEJANDRA"/>
    <s v="VILLARRAGA"/>
    <s v="CAICEDO"/>
    <s v="Sin asignar"/>
    <s v="Cédula de Ciudadanía"/>
    <n v="1022395256"/>
    <x v="0"/>
    <n v="1"/>
    <s v="Caja de Compensación Familiar COMPENSAR"/>
    <m/>
    <s v="BANCO DAVIVIENDA"/>
    <n v="85000000"/>
    <s v="Sin asignar"/>
    <s v="NA"/>
    <s v="NA"/>
    <s v="NA"/>
    <s v="NA"/>
    <s v="NA"/>
    <s v="NA"/>
    <x v="34"/>
    <x v="1"/>
    <s v="Sin asignar"/>
    <m/>
    <m/>
    <m/>
    <m/>
    <m/>
    <x v="4"/>
    <x v="11"/>
    <x v="1"/>
    <m/>
    <x v="2"/>
  </r>
  <r>
    <s v="6863ec67c373ae8f24b8500c"/>
    <s v="Sin-gnar"/>
    <s v="LAURA"/>
    <s v="CAMILA"/>
    <s v="ARENAS"/>
    <s v="RIVERA"/>
    <s v="Sin asignar"/>
    <s v="Cédula de Ciudadanía"/>
    <n v="1110592152"/>
    <x v="0"/>
    <n v="1"/>
    <s v="Caja Colombiana de Subsidio Familiar COLSUBSIDIO"/>
    <m/>
    <s v="BANCO BOGOTA"/>
    <n v="79279118"/>
    <s v="Sin asignar"/>
    <s v="NA"/>
    <s v="NA"/>
    <s v="NA"/>
    <s v="NA"/>
    <s v="NA"/>
    <s v="NA"/>
    <x v="34"/>
    <x v="1"/>
    <s v="Sin asignar"/>
    <m/>
    <m/>
    <m/>
    <m/>
    <m/>
    <x v="4"/>
    <x v="2"/>
    <x v="1"/>
    <m/>
    <x v="2"/>
  </r>
  <r>
    <s v="6863eddfc373ae8f24b8575a"/>
    <s v="Sin-gnar"/>
    <s v="JEIMY"/>
    <s v="ALEXANDRA"/>
    <s v="RODRIGUEZ"/>
    <s v="RODRIGUEZ"/>
    <s v="Sin asignar"/>
    <s v="Cédula de Ciudadanía"/>
    <n v="1072704154"/>
    <x v="0"/>
    <n v="1"/>
    <s v="Caja de Compensación Familiar COMPENSAR"/>
    <m/>
    <s v="BANCO DAVIVIENDA"/>
    <n v="49000000"/>
    <s v="Sin asignar"/>
    <s v="NA"/>
    <s v="NA"/>
    <s v="NA"/>
    <s v="NA"/>
    <s v="NA"/>
    <s v="NA"/>
    <x v="34"/>
    <x v="1"/>
    <s v="Sin asignar"/>
    <m/>
    <m/>
    <m/>
    <m/>
    <m/>
    <x v="4"/>
    <x v="16"/>
    <x v="1"/>
    <m/>
    <x v="2"/>
  </r>
  <r>
    <s v="6863f9fac373ae8f24b8a51c"/>
    <s v="Sin-gnar"/>
    <s v="FABRICIO"/>
    <s v=""/>
    <s v="AVILA"/>
    <s v="AMORTEGUI"/>
    <s v="Sin asignar"/>
    <s v="Cédula de Ciudadanía"/>
    <n v="80063084"/>
    <x v="0"/>
    <n v="1"/>
    <s v="Caja de Compensación Familiar COMPENSAR"/>
    <m/>
    <s v="BANCO BOGOTA"/>
    <n v="59678308"/>
    <s v="Sin asignar"/>
    <s v="NA"/>
    <s v="NA"/>
    <s v="NA"/>
    <s v="NA"/>
    <s v="NA"/>
    <s v="NA"/>
    <x v="34"/>
    <x v="1"/>
    <s v="Sin asignar"/>
    <m/>
    <m/>
    <m/>
    <m/>
    <m/>
    <x v="4"/>
    <x v="16"/>
    <x v="1"/>
    <m/>
    <x v="2"/>
  </r>
  <r>
    <s v="6863fd1dc373ae8f24b8bf89"/>
    <s v="Sin-gnar"/>
    <s v="LAURA"/>
    <s v="MILENA"/>
    <s v="CAMELO"/>
    <s v="ZORRO"/>
    <s v="Sin asignar"/>
    <s v="Cédula de Ciudadanía"/>
    <n v="1014197465"/>
    <x v="0"/>
    <n v="1"/>
    <s v="Caja de Compensación Familiar COMPENSAR"/>
    <m/>
    <s v="OTROS"/>
    <n v="96364905"/>
    <s v="Sin asignar"/>
    <s v="NA"/>
    <s v="NA"/>
    <s v="NA"/>
    <s v="NA"/>
    <s v="NA"/>
    <s v="NA"/>
    <x v="34"/>
    <x v="1"/>
    <s v="Sin asignar"/>
    <m/>
    <m/>
    <m/>
    <m/>
    <m/>
    <x v="4"/>
    <x v="11"/>
    <x v="1"/>
    <m/>
    <x v="2"/>
  </r>
  <r>
    <s v="6863fea9c373ae8f24b8cb61"/>
    <s v="Sin-gnar"/>
    <s v="BLANCA"/>
    <s v="ROSA"/>
    <s v="MUÑOS"/>
    <s v="TORRES"/>
    <s v="Sin asignar"/>
    <s v="Cédula de Ciudadanía"/>
    <n v="52588069"/>
    <x v="0"/>
    <n v="1"/>
    <s v="Caja de Compensación Familiar COMPENSAR"/>
    <m/>
    <s v="BANCO DAVIVIENDA"/>
    <n v="61500000"/>
    <s v="Sin asignar"/>
    <s v="NA"/>
    <s v="NA"/>
    <s v="NA"/>
    <s v="NA"/>
    <s v="NA"/>
    <s v="NA"/>
    <x v="34"/>
    <x v="1"/>
    <s v="Sin asignar"/>
    <m/>
    <m/>
    <m/>
    <m/>
    <m/>
    <x v="4"/>
    <x v="16"/>
    <x v="1"/>
    <m/>
    <x v="2"/>
  </r>
  <r>
    <s v="68640540c373ae8f24b91263"/>
    <s v="Sin-gnar"/>
    <s v="YENY"/>
    <s v="CAROLINA"/>
    <s v="GUZMAN"/>
    <s v="GARCIA"/>
    <s v="Sin asignar"/>
    <s v="Cédula de Ciudadanía"/>
    <n v="1020751992"/>
    <x v="0"/>
    <n v="1"/>
    <s v="Caja de Compensación Familiar COMPENSAR"/>
    <m/>
    <s v="OTROS"/>
    <n v="67289600"/>
    <s v="Sin asignar"/>
    <s v="NA"/>
    <s v="NA"/>
    <s v="NA"/>
    <s v="NA"/>
    <s v="NA"/>
    <s v="NA"/>
    <x v="34"/>
    <x v="1"/>
    <s v="Sin asignar"/>
    <m/>
    <m/>
    <m/>
    <m/>
    <m/>
    <x v="4"/>
    <x v="16"/>
    <x v="1"/>
    <m/>
    <x v="2"/>
  </r>
  <r>
    <s v="6864083bc373ae8f24b929e3"/>
    <s v="Sin-gnar"/>
    <s v="MILLER"/>
    <s v="DUBAN"/>
    <s v="HERRERA"/>
    <s v="SABOGAL"/>
    <s v="Sin asignar"/>
    <s v="Cédula de Ciudadanía"/>
    <n v="1000123367"/>
    <x v="0"/>
    <n v="1"/>
    <s v="Caja de Compensación Familiar COMPENSAR"/>
    <m/>
    <s v="BANCO CAJA SOCIAL BCSC"/>
    <n v="78309660"/>
    <s v="Sin asignar"/>
    <s v="NA"/>
    <s v="NA"/>
    <s v="NA"/>
    <s v="NA"/>
    <s v="NA"/>
    <s v="NA"/>
    <x v="34"/>
    <x v="1"/>
    <s v="Sin asignar"/>
    <m/>
    <m/>
    <m/>
    <m/>
    <m/>
    <x v="4"/>
    <x v="19"/>
    <x v="1"/>
    <m/>
    <x v="2"/>
  </r>
  <r>
    <s v="686409abc373ae8f24b934c0"/>
    <s v="Sin-gnar"/>
    <s v="MIRIAN"/>
    <s v="ASTRID"/>
    <s v="URREGO"/>
    <s v="MORENO"/>
    <s v="Sin asignar"/>
    <s v="Cédula de Ciudadanía"/>
    <n v="52998938"/>
    <x v="0"/>
    <n v="1"/>
    <s v="Caja de Compensación Familiar COMPENSAR"/>
    <m/>
    <s v="OTROS"/>
    <n v="81993600"/>
    <s v="Sin asignar"/>
    <s v="NA"/>
    <s v="NA"/>
    <s v="NA"/>
    <s v="NA"/>
    <s v="NA"/>
    <s v="NA"/>
    <x v="34"/>
    <x v="1"/>
    <s v="Sin asignar"/>
    <m/>
    <m/>
    <m/>
    <m/>
    <m/>
    <x v="4"/>
    <x v="16"/>
    <x v="1"/>
    <m/>
    <x v="2"/>
  </r>
  <r>
    <s v="68640bd2c373ae8f24b94543"/>
    <s v="Sin-gnar"/>
    <s v="ANDRES"/>
    <s v="ESTEBAN"/>
    <s v="ESGUERRA"/>
    <s v="OCHOA"/>
    <s v="Sin asignar"/>
    <s v="Cédula de Ciudadanía"/>
    <n v="1000858643"/>
    <x v="0"/>
    <n v="1"/>
    <s v="Caja de Compensación Familiar COMPENSAR"/>
    <m/>
    <s v="Ninguno"/>
    <s v="-"/>
    <s v="Sin asignar"/>
    <s v="NA"/>
    <s v="NA"/>
    <s v="NA"/>
    <s v="NA"/>
    <s v="NA"/>
    <s v="NA"/>
    <x v="34"/>
    <x v="1"/>
    <s v="Sin asignar"/>
    <m/>
    <m/>
    <m/>
    <m/>
    <m/>
    <x v="4"/>
    <x v="16"/>
    <x v="1"/>
    <m/>
    <x v="2"/>
  </r>
  <r>
    <s v="68640e24c373ae8f24b9bd82"/>
    <s v="Sin-gnar"/>
    <s v="ANDERSSON"/>
    <s v="JAVIER"/>
    <s v="IBAÑEZ"/>
    <s v="CENDALES"/>
    <s v="Sin asignar"/>
    <s v="Cédula de Ciudadanía"/>
    <n v="80761851"/>
    <x v="0"/>
    <n v="1"/>
    <s v="Caja de Compensación Familiar CAFAM"/>
    <m/>
    <s v="F.N.A."/>
    <n v="76000000"/>
    <s v="Sin asignar"/>
    <s v="NA"/>
    <s v="NA"/>
    <s v="NA"/>
    <s v="NA"/>
    <s v="NA"/>
    <s v="NA"/>
    <x v="34"/>
    <x v="1"/>
    <s v="Sin asignar"/>
    <m/>
    <m/>
    <m/>
    <m/>
    <m/>
    <x v="4"/>
    <x v="2"/>
    <x v="1"/>
    <m/>
    <x v="2"/>
  </r>
  <r>
    <s v="68640e24c373ae8f24b9bd82"/>
    <s v="Sin-gnar"/>
    <s v="YISETH"/>
    <s v="KATHERINE"/>
    <s v="HOLGUIN"/>
    <s v="CARDENAS"/>
    <s v="Sin asignar"/>
    <s v="Cédula de Ciudadanía"/>
    <n v="1007135666"/>
    <x v="1"/>
    <n v="0"/>
    <s v="Caja de Compensación Familiar CAFAM"/>
    <m/>
    <s v="F.N.A."/>
    <n v="76000000"/>
    <s v="Sin asignar"/>
    <s v="NA"/>
    <s v="NA"/>
    <s v="NA"/>
    <s v="NA"/>
    <s v="NA"/>
    <s v="NA"/>
    <x v="34"/>
    <x v="1"/>
    <s v="Sin asignar"/>
    <m/>
    <m/>
    <m/>
    <m/>
    <m/>
    <x v="2"/>
    <x v="2"/>
    <x v="1"/>
    <m/>
    <x v="2"/>
  </r>
  <r>
    <s v="68640f08c373ae8f24b9c511"/>
    <s v="Sin-gnar"/>
    <s v="CRISTHIAN"/>
    <s v="ALEJANDRO"/>
    <s v="PRIETO"/>
    <s v="CANRO"/>
    <s v="Sin asignar"/>
    <s v="Cédula de Ciudadanía"/>
    <n v="1030677554"/>
    <x v="0"/>
    <n v="1"/>
    <s v="Caja de Compensación Familiar COMPENSAR"/>
    <m/>
    <s v="OTROS"/>
    <n v="51000000"/>
    <s v="Sin asignar"/>
    <s v="NA"/>
    <s v="NA"/>
    <s v="NA"/>
    <s v="NA"/>
    <s v="NA"/>
    <s v="NA"/>
    <x v="34"/>
    <x v="1"/>
    <s v="Sin asignar"/>
    <m/>
    <m/>
    <m/>
    <m/>
    <m/>
    <x v="4"/>
    <x v="15"/>
    <x v="1"/>
    <m/>
    <x v="2"/>
  </r>
  <r>
    <s v="68641014c373ae8f24b9cd25"/>
    <s v="Sin-gnar"/>
    <s v="LIZETH"/>
    <s v="TATIANA"/>
    <s v="ESGUERRA"/>
    <s v="OCHOA"/>
    <s v="Sin asignar"/>
    <s v="Cédula de Ciudadanía"/>
    <n v="1193527481"/>
    <x v="0"/>
    <n v="1"/>
    <s v="Caja de Compensación Familiar COMPENSAR"/>
    <m/>
    <s v="Ninguno"/>
    <s v="-"/>
    <s v="Sin asignar"/>
    <s v="NA"/>
    <s v="NA"/>
    <s v="NA"/>
    <s v="NA"/>
    <s v="NA"/>
    <s v="NA"/>
    <x v="34"/>
    <x v="1"/>
    <s v="Sin asignar"/>
    <m/>
    <m/>
    <m/>
    <m/>
    <m/>
    <x v="4"/>
    <x v="15"/>
    <x v="1"/>
    <m/>
    <x v="2"/>
  </r>
  <r>
    <s v="686410e7c373ae8f24b9d362"/>
    <s v="Sin-gnar"/>
    <s v="LINA"/>
    <s v="YICED"/>
    <s v="MUÑOZ"/>
    <s v="SANCHEZ"/>
    <s v="Sin asignar"/>
    <s v="Cédula de Ciudadanía"/>
    <n v="1020839009"/>
    <x v="0"/>
    <n v="1"/>
    <s v="Caja de Compensación Familiar COMPENSAR"/>
    <m/>
    <s v="BANCO DAVIVIENDA"/>
    <n v="60000000"/>
    <s v="Sin asignar"/>
    <s v="NA"/>
    <s v="NA"/>
    <s v="NA"/>
    <s v="NA"/>
    <s v="NA"/>
    <s v="NA"/>
    <x v="34"/>
    <x v="1"/>
    <s v="Sin asignar"/>
    <m/>
    <m/>
    <m/>
    <m/>
    <m/>
    <x v="4"/>
    <x v="16"/>
    <x v="1"/>
    <m/>
    <x v="2"/>
  </r>
  <r>
    <s v="6864128bc373ae8f24b9df9f"/>
    <s v="Sin-gnar"/>
    <s v="CRISTIAN"/>
    <s v="DAVID"/>
    <s v="RAMIREZ"/>
    <s v="ORDOÑEZ"/>
    <s v="Sin asignar"/>
    <s v="Cédula de Ciudadanía"/>
    <n v="1019098624"/>
    <x v="0"/>
    <n v="1"/>
    <s v="Caja Colombiana de Subsidio Familiar COLSUBSIDIO"/>
    <m/>
    <s v="BANCO DAVIVIENDA"/>
    <n v="50000000"/>
    <s v="Sin asignar"/>
    <s v="NA"/>
    <s v="NA"/>
    <s v="NA"/>
    <s v="NA"/>
    <s v="NA"/>
    <s v="NA"/>
    <x v="34"/>
    <x v="1"/>
    <s v="Sin asignar"/>
    <m/>
    <m/>
    <m/>
    <m/>
    <m/>
    <x v="4"/>
    <x v="14"/>
    <x v="1"/>
    <m/>
    <x v="2"/>
  </r>
  <r>
    <s v="6864138ac373ae8f24b9e808"/>
    <s v="Sin-gnar"/>
    <s v="ALBA"/>
    <s v="JANETH"/>
    <s v="CABRA"/>
    <s v="URREGO"/>
    <s v="Sin asignar"/>
    <s v="Cédula de Ciudadanía"/>
    <n v="35315861"/>
    <x v="0"/>
    <n v="1"/>
    <s v="Caja de Compensación Familiar COMPENSAR"/>
    <m/>
    <s v="BANCO CAJA SOCIAL BCSC"/>
    <n v="62280401"/>
    <s v="Sin asignar"/>
    <s v="NA"/>
    <s v="NA"/>
    <s v="NA"/>
    <s v="NA"/>
    <s v="NA"/>
    <s v="NA"/>
    <x v="34"/>
    <x v="1"/>
    <s v="Sin asignar"/>
    <m/>
    <m/>
    <m/>
    <m/>
    <m/>
    <x v="4"/>
    <x v="19"/>
    <x v="1"/>
    <m/>
    <x v="2"/>
  </r>
  <r>
    <s v="68707d71e2e6d8df0573ea6e"/>
    <s v="Sin-gnar"/>
    <s v="JOAQUIN"/>
    <s v=""/>
    <s v="GONZALEZ"/>
    <s v="ALFONSO"/>
    <s v="Sin asignar"/>
    <s v="Cédula de Ciudadanía"/>
    <n v="79245329"/>
    <x v="0"/>
    <n v="1"/>
    <s v="Caja de Compensación Familiar COMPENSAR"/>
    <m/>
    <s v="BANCO CAJA SOCIAL BCSC"/>
    <n v="64500000"/>
    <s v="Sin asignar"/>
    <s v="NA"/>
    <s v="NA"/>
    <s v="NA"/>
    <s v="NA"/>
    <s v="NA"/>
    <s v="NA"/>
    <x v="34"/>
    <x v="1"/>
    <s v="Sin asignar"/>
    <m/>
    <m/>
    <m/>
    <m/>
    <m/>
    <x v="4"/>
    <x v="11"/>
    <x v="1"/>
    <m/>
    <x v="2"/>
  </r>
  <r>
    <s v="68708a18e2e6d8df05741140"/>
    <s v="Sin-gnar"/>
    <s v="LAURA"/>
    <s v="LILIANA"/>
    <s v="MARTINEZ"/>
    <s v="TOVAR"/>
    <s v="Sin asignar"/>
    <s v="Cédula de Ciudadanía"/>
    <n v="1020831196"/>
    <x v="0"/>
    <n v="1"/>
    <s v="Caja de Compensación Familiar COMPENSAR"/>
    <m/>
    <s v="OTROS"/>
    <n v="123000000"/>
    <s v="Sin asignar"/>
    <s v="NA"/>
    <s v="NA"/>
    <s v="NA"/>
    <s v="NA"/>
    <s v="NA"/>
    <s v="NA"/>
    <x v="34"/>
    <x v="1"/>
    <s v="Sin asignar"/>
    <m/>
    <m/>
    <m/>
    <m/>
    <m/>
    <x v="4"/>
    <x v="2"/>
    <x v="1"/>
    <m/>
    <x v="2"/>
  </r>
  <r>
    <s v="68708aebe2e6d8df05741377"/>
    <s v="Sin-gnar"/>
    <s v="LINA"/>
    <s v="MAYDEN"/>
    <s v="RODRIGUEZ"/>
    <s v="GOMEZ"/>
    <s v="Sin asignar"/>
    <s v="Cédula de Ciudadanía"/>
    <n v="1077295634"/>
    <x v="0"/>
    <n v="1"/>
    <s v="Caja de Compensación Familiar COMPENSAR"/>
    <m/>
    <s v="BANCO AV VILLAS"/>
    <n v="134800000"/>
    <s v="Sin asignar"/>
    <s v="NA"/>
    <s v="NA"/>
    <s v="NA"/>
    <s v="NA"/>
    <s v="NA"/>
    <s v="NA"/>
    <x v="34"/>
    <x v="1"/>
    <s v="Sin asignar"/>
    <m/>
    <m/>
    <m/>
    <m/>
    <m/>
    <x v="4"/>
    <x v="2"/>
    <x v="1"/>
    <m/>
    <x v="2"/>
  </r>
  <r>
    <s v="68708bdde2e6d8df057415d5"/>
    <s v="Sin-gnar"/>
    <s v="CLAUDIA"/>
    <s v="CECILIA"/>
    <s v="GONZALEZ"/>
    <s v="PEDRAZA"/>
    <s v="Sin asignar"/>
    <s v="Cédula de Ciudadanía"/>
    <n v="39673577"/>
    <x v="0"/>
    <n v="1"/>
    <s v="Caja Colombiana de Subsidio Familiar COLSUBSIDIO"/>
    <m/>
    <s v="BANCO DAVIVIENDA"/>
    <n v="147000000"/>
    <s v="Sin asignar"/>
    <s v="NA"/>
    <s v="NA"/>
    <s v="NA"/>
    <s v="NA"/>
    <s v="NA"/>
    <s v="NA"/>
    <x v="34"/>
    <x v="1"/>
    <s v="Sin asignar"/>
    <m/>
    <m/>
    <m/>
    <m/>
    <m/>
    <x v="4"/>
    <x v="20"/>
    <x v="1"/>
    <m/>
    <x v="2"/>
  </r>
  <r>
    <s v="68708f86e2e6d8df05742a5d"/>
    <s v="Sin-gnar"/>
    <s v="OSNEIDER"/>
    <s v=""/>
    <s v="CARREÑO"/>
    <s v="HERRERA"/>
    <s v="Sin asignar"/>
    <s v="Cédula de Ciudadanía"/>
    <n v="1082924639"/>
    <x v="0"/>
    <n v="1"/>
    <s v="Caja de Compensación Familiar COMPENSAR"/>
    <m/>
    <s v="F.N.A."/>
    <n v="149453000"/>
    <s v="Sin asignar"/>
    <s v="NA"/>
    <s v="NA"/>
    <s v="NA"/>
    <s v="NA"/>
    <s v="NA"/>
    <s v="NA"/>
    <x v="34"/>
    <x v="1"/>
    <s v="Sin asignar"/>
    <m/>
    <m/>
    <m/>
    <m/>
    <m/>
    <x v="4"/>
    <x v="11"/>
    <x v="1"/>
    <m/>
    <x v="2"/>
  </r>
  <r>
    <s v="68708f86e2e6d8df05742a5d"/>
    <s v="Sin-gnar"/>
    <s v="GREY"/>
    <s v="CAROLIN"/>
    <s v="PAZ"/>
    <s v="ALVAREZ"/>
    <s v="Sin asignar"/>
    <s v="Cédula de Ciudadanía"/>
    <n v="1083459009"/>
    <x v="1"/>
    <n v="0"/>
    <s v="Caja de Compensación Familiar COMPENSAR"/>
    <m/>
    <s v="F.N.A."/>
    <n v="149453000"/>
    <s v="Sin asignar"/>
    <s v="NA"/>
    <s v="NA"/>
    <s v="NA"/>
    <s v="NA"/>
    <s v="NA"/>
    <s v="NA"/>
    <x v="34"/>
    <x v="1"/>
    <s v="Sin asignar"/>
    <m/>
    <m/>
    <m/>
    <m/>
    <m/>
    <x v="4"/>
    <x v="11"/>
    <x v="1"/>
    <m/>
    <x v="2"/>
  </r>
  <r>
    <s v="6878f870b03c14d14832b005"/>
    <s v="Sin-gnar"/>
    <s v="VIOLETA"/>
    <s v="KIRILOVA"/>
    <s v="GORCHEVA"/>
    <s v=""/>
    <s v="Sin asignar"/>
    <s v="Cédula de Extranjería"/>
    <n v="631110"/>
    <x v="0"/>
    <n v="1"/>
    <s v="Caja de Compensación Familiar COMPENSAR"/>
    <m/>
    <s v="BANCOLOMBIA"/>
    <n v="145000000"/>
    <s v="Sin asignar"/>
    <s v="NA"/>
    <s v="NA"/>
    <s v="NA"/>
    <s v="NA"/>
    <s v="NA"/>
    <s v="NA"/>
    <x v="34"/>
    <x v="1"/>
    <s v="Sin asignar"/>
    <m/>
    <m/>
    <m/>
    <m/>
    <m/>
    <x v="2"/>
    <x v="19"/>
    <x v="1"/>
    <m/>
    <x v="2"/>
  </r>
  <r>
    <s v="6878f9cdb03c14d14832b1b3"/>
    <s v="Sin-gnar"/>
    <s v="ERIKA"/>
    <s v=""/>
    <s v="OSPINA"/>
    <s v="MORALES"/>
    <s v="Sin asignar"/>
    <s v="Cédula de Ciudadanía"/>
    <n v="1020833713"/>
    <x v="0"/>
    <n v="1"/>
    <s v="Caja de Compensación Familiar COMPENSAR"/>
    <m/>
    <s v="F.N.A."/>
    <n v="154000000"/>
    <s v="Sin asignar"/>
    <s v="NA"/>
    <s v="NA"/>
    <s v="NA"/>
    <s v="NA"/>
    <s v="NA"/>
    <s v="NA"/>
    <x v="34"/>
    <x v="1"/>
    <s v="Sin asignar"/>
    <m/>
    <m/>
    <m/>
    <m/>
    <m/>
    <x v="2"/>
    <x v="2"/>
    <x v="1"/>
    <m/>
    <x v="2"/>
  </r>
  <r>
    <s v="6879b1e49f34daeac9d46da2"/>
    <s v="Sin-gnar"/>
    <s v="CRISTIAN"/>
    <s v="CAMILO"/>
    <s v="VELASQUEZ"/>
    <s v="CANO"/>
    <s v="Sin asignar"/>
    <s v="Cédula de Ciudadanía"/>
    <n v="14569759"/>
    <x v="0"/>
    <n v="1"/>
    <s v="Caja de Compensación Familiar COMPENSAR"/>
    <m/>
    <s v="OTROS"/>
    <n v="84607241"/>
    <s v="Sin asignar"/>
    <s v="NA"/>
    <s v="NA"/>
    <s v="NA"/>
    <s v="NA"/>
    <s v="NA"/>
    <s v="NA"/>
    <x v="34"/>
    <x v="1"/>
    <s v="Sin asignar"/>
    <m/>
    <m/>
    <m/>
    <m/>
    <m/>
    <x v="2"/>
    <x v="16"/>
    <x v="1"/>
    <m/>
    <x v="2"/>
  </r>
  <r>
    <s v="6879b29f9f34daeac9d46f27"/>
    <s v="Sin-gnar"/>
    <s v="MARIA"/>
    <s v="ALIXI"/>
    <s v="SANJUAN"/>
    <s v="ALVERNIA"/>
    <s v="Sin asignar"/>
    <s v="Cédula de Ciudadanía"/>
    <n v="1023890267"/>
    <x v="0"/>
    <n v="1"/>
    <s v="Caja de Compensación Familiar COMPENSAR"/>
    <m/>
    <s v="OTROS"/>
    <n v="68000000"/>
    <s v="Sin asignar"/>
    <s v="NA"/>
    <s v="NA"/>
    <s v="NA"/>
    <s v="NA"/>
    <s v="NA"/>
    <s v="NA"/>
    <x v="34"/>
    <x v="1"/>
    <s v="Sin asignar"/>
    <m/>
    <m/>
    <m/>
    <m/>
    <m/>
    <x v="2"/>
    <x v="2"/>
    <x v="1"/>
    <m/>
    <x v="2"/>
  </r>
  <r>
    <s v="6879b4419f34daeac9d4734f"/>
    <s v="Sin-gnar"/>
    <s v="LAURA"/>
    <s v="VALENTINA"/>
    <s v="GOMEZ"/>
    <s v="TRUJILLO"/>
    <s v="Sin asignar"/>
    <s v="Cédula de Ciudadanía"/>
    <n v="1020844811"/>
    <x v="0"/>
    <n v="1"/>
    <s v="Caja de Compensación Familiar COMPENSAR"/>
    <m/>
    <s v="OTROS"/>
    <n v="100000000"/>
    <s v="Sin asignar"/>
    <s v="NA"/>
    <s v="NA"/>
    <s v="NA"/>
    <s v="NA"/>
    <s v="NA"/>
    <s v="NA"/>
    <x v="34"/>
    <x v="1"/>
    <s v="Sin asignar"/>
    <m/>
    <m/>
    <m/>
    <m/>
    <m/>
    <x v="2"/>
    <x v="16"/>
    <x v="1"/>
    <m/>
    <x v="2"/>
  </r>
  <r>
    <s v="6879b5049f34daeac9d474c3"/>
    <s v="Sin-gnar"/>
    <s v="ROSA"/>
    <s v="IRIS"/>
    <s v="ALVAREZ"/>
    <s v="YENERIS"/>
    <s v="Sin asignar"/>
    <s v="Cédula de Ciudadanía"/>
    <n v="52645271"/>
    <x v="0"/>
    <n v="1"/>
    <s v="Caja de Compensación Familiar COMPENSAR"/>
    <m/>
    <s v="OTROS"/>
    <n v="65901200"/>
    <s v="Sin asignar"/>
    <s v="NA"/>
    <s v="NA"/>
    <s v="NA"/>
    <s v="NA"/>
    <s v="NA"/>
    <s v="NA"/>
    <x v="34"/>
    <x v="1"/>
    <s v="Sin asignar"/>
    <m/>
    <m/>
    <m/>
    <m/>
    <m/>
    <x v="2"/>
    <x v="2"/>
    <x v="1"/>
    <m/>
    <x v="2"/>
  </r>
  <r>
    <s v="6879b5b89f34daeac9d478b6"/>
    <s v="Sin-gnar"/>
    <s v="MARIA"/>
    <s v="JULIA"/>
    <s v="DIAZ"/>
    <s v="PRIETO"/>
    <s v="Sin asignar"/>
    <s v="Cédula de Ciudadanía"/>
    <n v="28272354"/>
    <x v="0"/>
    <n v="1"/>
    <s v="Caja de Compensación Familiar COMPENSAR"/>
    <m/>
    <s v="BANCO DAVIVIENDA"/>
    <n v="64900000"/>
    <s v="Sin asignar"/>
    <s v="NA"/>
    <s v="NA"/>
    <s v="NA"/>
    <s v="NA"/>
    <s v="NA"/>
    <s v="NA"/>
    <x v="34"/>
    <x v="1"/>
    <s v="Sin asignar"/>
    <m/>
    <m/>
    <m/>
    <m/>
    <m/>
    <x v="2"/>
    <x v="16"/>
    <x v="1"/>
    <m/>
    <x v="2"/>
  </r>
  <r>
    <s v="687a6fa59f34daeac9d5c947"/>
    <s v="Sin-gnar"/>
    <s v="BRAYAN"/>
    <s v="STIK"/>
    <s v="RODRIGUEZ"/>
    <s v="JIMENEZ"/>
    <s v="Sin asignar"/>
    <s v="Cédula de Ciudadanía"/>
    <n v="1023935400"/>
    <x v="0"/>
    <n v="1"/>
    <s v="Caja de Compensación Familiar COMPENSAR"/>
    <m/>
    <s v="BANCO DAVIVIENDA"/>
    <n v="80000000"/>
    <s v="Sin asignar"/>
    <s v="NA"/>
    <s v="NA"/>
    <s v="NA"/>
    <s v="NA"/>
    <s v="NA"/>
    <s v="NA"/>
    <x v="34"/>
    <x v="1"/>
    <s v="Sin asignar"/>
    <m/>
    <m/>
    <m/>
    <m/>
    <m/>
    <x v="2"/>
    <x v="2"/>
    <x v="1"/>
    <m/>
    <x v="2"/>
  </r>
  <r>
    <s v="687a70b99f34daeac9d5cc1c"/>
    <s v="Sin-gnar"/>
    <s v="WILSON"/>
    <s v="FERNEY"/>
    <s v="MORENO"/>
    <s v="ARANDA"/>
    <s v="Sin asignar"/>
    <s v="Cédula de Ciudadanía"/>
    <n v="1024528947"/>
    <x v="0"/>
    <n v="1"/>
    <s v="Caja de Compensación Familiar COMPENSAR"/>
    <m/>
    <s v="OTROS"/>
    <n v="75686400"/>
    <s v="Sin asignar"/>
    <s v="NA"/>
    <s v="NA"/>
    <s v="NA"/>
    <s v="NA"/>
    <s v="NA"/>
    <s v="NA"/>
    <x v="34"/>
    <x v="1"/>
    <s v="Sin asignar"/>
    <m/>
    <m/>
    <m/>
    <m/>
    <m/>
    <x v="2"/>
    <x v="16"/>
    <x v="1"/>
    <m/>
    <x v="2"/>
  </r>
  <r>
    <s v="687a70b99f34daeac9d5cc1c"/>
    <s v="Sin-gnar"/>
    <s v="LEIDI"/>
    <s v="MARCELA"/>
    <s v="RAMIREZ"/>
    <s v="MARTIN"/>
    <s v="Sin asignar"/>
    <s v="Cédula de Ciudadanía"/>
    <n v="1030601876"/>
    <x v="1"/>
    <n v="0"/>
    <s v="Caja de Compensación Familiar COMPENSAR"/>
    <m/>
    <s v="OTROS"/>
    <n v="75686400"/>
    <s v="Sin asignar"/>
    <s v="NA"/>
    <s v="NA"/>
    <s v="NA"/>
    <s v="NA"/>
    <s v="NA"/>
    <s v="NA"/>
    <x v="34"/>
    <x v="1"/>
    <s v="Sin asignar"/>
    <m/>
    <m/>
    <m/>
    <m/>
    <m/>
    <x v="2"/>
    <x v="16"/>
    <x v="1"/>
    <m/>
    <x v="2"/>
  </r>
  <r>
    <s v="687a72449f34daeac9d5d140"/>
    <s v="Sin-gnar"/>
    <s v="KAREN"/>
    <s v="NICOL"/>
    <s v="QUINTERO"/>
    <s v="SANABRIA"/>
    <s v="Sin asignar"/>
    <s v="Cédula de Ciudadanía"/>
    <n v="1003710178"/>
    <x v="0"/>
    <n v="1"/>
    <s v="Caja de Compensación Familiar COMPENSAR"/>
    <m/>
    <s v="BANCO DAVIVIENDA"/>
    <n v="76458998"/>
    <s v="Sin asignar"/>
    <s v="NA"/>
    <s v="NA"/>
    <s v="NA"/>
    <s v="NA"/>
    <s v="NA"/>
    <s v="NA"/>
    <x v="34"/>
    <x v="1"/>
    <s v="Sin asignar"/>
    <m/>
    <m/>
    <m/>
    <m/>
    <m/>
    <x v="2"/>
    <x v="11"/>
    <x v="1"/>
    <m/>
    <x v="2"/>
  </r>
  <r>
    <s v="687a73119f34daeac9d5d40f"/>
    <s v="Sin-gnar"/>
    <s v="YUDY"/>
    <s v="CELESTE"/>
    <s v="RODRIGUEZ"/>
    <s v="PATARROYO"/>
    <s v="Sin asignar"/>
    <s v="Cédula de Ciudadanía"/>
    <n v="1019124408"/>
    <x v="0"/>
    <n v="1"/>
    <s v="Caja de Compensación Familiar COMPENSAR"/>
    <m/>
    <s v="OTROS"/>
    <n v="87465594"/>
    <s v="Sin asignar"/>
    <s v="NA"/>
    <s v="NA"/>
    <s v="NA"/>
    <s v="NA"/>
    <s v="NA"/>
    <s v="NA"/>
    <x v="34"/>
    <x v="1"/>
    <s v="Sin asignar"/>
    <m/>
    <m/>
    <m/>
    <m/>
    <m/>
    <x v="2"/>
    <x v="16"/>
    <x v="1"/>
    <m/>
    <x v="2"/>
  </r>
  <r>
    <s v="687a73d39f34daeac9d5d5bb"/>
    <s v="Sin-gnar"/>
    <s v="SANDRA"/>
    <s v="AURORA"/>
    <s v="ROJAS"/>
    <s v="BECERRA"/>
    <s v="Sin asignar"/>
    <s v="Cédula de Ciudadanía"/>
    <n v="40362936"/>
    <x v="0"/>
    <n v="1"/>
    <s v="Caja de Compensación Familiar COMPENSAR"/>
    <m/>
    <s v="CONFIAR COOPERATIVA FINANCIERA"/>
    <n v="65000000"/>
    <s v="Sin asignar"/>
    <s v="NA"/>
    <s v="NA"/>
    <s v="NA"/>
    <s v="NA"/>
    <s v="NA"/>
    <s v="NA"/>
    <x v="34"/>
    <x v="1"/>
    <s v="Sin asignar"/>
    <m/>
    <m/>
    <m/>
    <m/>
    <m/>
    <x v="2"/>
    <x v="15"/>
    <x v="1"/>
    <m/>
    <x v="2"/>
  </r>
  <r>
    <s v="687a74a69f34daeac9d5d7fd"/>
    <s v="Sin-gnar"/>
    <s v="DIANA"/>
    <s v="MAYERLY"/>
    <s v="TRIANA"/>
    <s v="MARIN"/>
    <s v="Sin asignar"/>
    <s v="Cédula de Ciudadanía"/>
    <n v="1069264757"/>
    <x v="0"/>
    <n v="1"/>
    <s v="Caja de Compensación Familiar COMPENSAR"/>
    <m/>
    <s v="OTROS"/>
    <n v="59189600"/>
    <s v="Sin asignar"/>
    <s v="NA"/>
    <s v="NA"/>
    <s v="NA"/>
    <s v="NA"/>
    <s v="NA"/>
    <s v="NA"/>
    <x v="34"/>
    <x v="1"/>
    <s v="Sin asignar"/>
    <m/>
    <m/>
    <m/>
    <m/>
    <m/>
    <x v="2"/>
    <x v="2"/>
    <x v="1"/>
    <m/>
    <x v="2"/>
  </r>
  <r>
    <s v="687a757d9f34daeac9d5da08"/>
    <s v="Sin-gnar"/>
    <s v="CAROLITA"/>
    <s v=""/>
    <s v="RODRIGUEZ"/>
    <s v="FLOREZ"/>
    <s v="Sin asignar"/>
    <s v="Cédula de Ciudadanía"/>
    <n v="52424683"/>
    <x v="0"/>
    <n v="1"/>
    <s v="Caja de Compensación Familiar COMPENSAR"/>
    <m/>
    <s v="BANCO DAVIVIENDA"/>
    <n v="70000000"/>
    <s v="Sin asignar"/>
    <s v="NA"/>
    <s v="NA"/>
    <s v="NA"/>
    <s v="NA"/>
    <s v="NA"/>
    <s v="NA"/>
    <x v="34"/>
    <x v="1"/>
    <s v="Sin asignar"/>
    <m/>
    <m/>
    <m/>
    <m/>
    <m/>
    <x v="2"/>
    <x v="2"/>
    <x v="1"/>
    <m/>
    <x v="2"/>
  </r>
  <r>
    <s v="687a76539f34daeac9d5dbc9"/>
    <s v="Sin-gnar"/>
    <s v="LEDIS"/>
    <s v="BEATRIZ"/>
    <s v="ROCHA"/>
    <s v="OTALORA"/>
    <s v="Sin asignar"/>
    <s v="Cédula de Ciudadanía"/>
    <n v="53094335"/>
    <x v="0"/>
    <n v="1"/>
    <s v="Caja Colombiana de Subsidio Familiar COLSUBSIDIO"/>
    <m/>
    <s v="BANCO DAVIVIENDA"/>
    <n v="69900000"/>
    <s v="Sin asignar"/>
    <s v="NA"/>
    <s v="NA"/>
    <s v="NA"/>
    <s v="NA"/>
    <s v="NA"/>
    <s v="NA"/>
    <x v="34"/>
    <x v="1"/>
    <s v="Sin asignar"/>
    <m/>
    <m/>
    <m/>
    <m/>
    <m/>
    <x v="2"/>
    <x v="16"/>
    <x v="1"/>
    <m/>
    <x v="2"/>
  </r>
  <r>
    <s v="687a77259f34daeac9d5de30"/>
    <s v="Sin-gnar"/>
    <s v="MARIA"/>
    <s v="LUCIA"/>
    <s v="GARCES"/>
    <s v=""/>
    <s v="Sin asignar"/>
    <s v="Cédula de Ciudadanía"/>
    <n v="39648042"/>
    <x v="0"/>
    <n v="1"/>
    <s v="Caja de Compensación Familiar COMPENSAR"/>
    <m/>
    <s v="F.N.A."/>
    <n v="73000000"/>
    <s v="Sin asignar"/>
    <s v="NA"/>
    <s v="NA"/>
    <s v="NA"/>
    <s v="NA"/>
    <s v="NA"/>
    <s v="NA"/>
    <x v="34"/>
    <x v="1"/>
    <s v="Sin asignar"/>
    <m/>
    <m/>
    <m/>
    <m/>
    <m/>
    <x v="2"/>
    <x v="11"/>
    <x v="1"/>
    <m/>
    <x v="2"/>
  </r>
  <r>
    <s v="687a789e9f34daeac9d5e2ff"/>
    <s v="Sin-gnar"/>
    <s v="ENEIDA"/>
    <s v=""/>
    <s v="FUENTES"/>
    <s v="FLOREZ"/>
    <s v="Sin asignar"/>
    <s v="Cédula de Ciudadanía"/>
    <n v="39016380"/>
    <x v="0"/>
    <n v="1"/>
    <s v="Caja de Compensación Familiar COMPENSAR"/>
    <m/>
    <s v="F.N.A."/>
    <n v="74000000"/>
    <s v="Sin asignar"/>
    <s v="NA"/>
    <s v="NA"/>
    <s v="NA"/>
    <s v="NA"/>
    <s v="NA"/>
    <s v="NA"/>
    <x v="34"/>
    <x v="1"/>
    <s v="Sin asignar"/>
    <m/>
    <m/>
    <m/>
    <m/>
    <m/>
    <x v="2"/>
    <x v="11"/>
    <x v="1"/>
    <m/>
    <x v="2"/>
  </r>
  <r>
    <s v="687a79a39f34daeac9d5e57e"/>
    <s v="Sin-gnar"/>
    <s v="EMAGLIS"/>
    <s v="CAROLINA"/>
    <s v="SALAS"/>
    <s v="BRAVO"/>
    <s v="Sin asignar"/>
    <s v="Cédula de Ciudadanía"/>
    <n v="1126255213"/>
    <x v="0"/>
    <n v="1"/>
    <s v="Caja de Compensación Familiar COMPENSAR"/>
    <m/>
    <s v="BANCO DAVIVIENDA"/>
    <n v="60000000"/>
    <s v="Sin asignar"/>
    <s v="NA"/>
    <s v="NA"/>
    <s v="NA"/>
    <s v="NA"/>
    <s v="NA"/>
    <s v="NA"/>
    <x v="34"/>
    <x v="1"/>
    <s v="Sin asignar"/>
    <m/>
    <m/>
    <m/>
    <m/>
    <m/>
    <x v="2"/>
    <x v="16"/>
    <x v="1"/>
    <m/>
    <x v="2"/>
  </r>
  <r>
    <s v="687a7a5c9f34daeac9d5e74a"/>
    <s v="Sin-gnar"/>
    <s v="LUZ"/>
    <s v="DARY"/>
    <s v="PAYARES"/>
    <s v="SENA"/>
    <s v="Sin asignar"/>
    <s v="Cédula de Ciudadanía"/>
    <n v="53061103"/>
    <x v="0"/>
    <n v="1"/>
    <s v="Caja de Compensación Familiar COMPENSAR"/>
    <m/>
    <s v="OTROS"/>
    <n v="66225600"/>
    <s v="Sin asignar"/>
    <s v="NA"/>
    <s v="NA"/>
    <s v="NA"/>
    <s v="NA"/>
    <s v="NA"/>
    <s v="NA"/>
    <x v="34"/>
    <x v="1"/>
    <s v="Sin asignar"/>
    <m/>
    <m/>
    <m/>
    <m/>
    <m/>
    <x v="2"/>
    <x v="11"/>
    <x v="1"/>
    <m/>
    <x v="2"/>
  </r>
  <r>
    <s v="687a7b3f9f34daeac9d5e952"/>
    <s v="Sin-gnar"/>
    <s v="LUIS"/>
    <s v="FERNANDO"/>
    <s v="ALVARADO"/>
    <s v="RINCON"/>
    <s v="Sin asignar"/>
    <s v="Cédula de Ciudadanía"/>
    <n v="1032377038"/>
    <x v="0"/>
    <n v="1"/>
    <s v="Caja de Compensación Familiar COMPENSAR"/>
    <m/>
    <s v="BANCO DAVIVIENDA"/>
    <n v="82000000"/>
    <s v="Sin asignar"/>
    <s v="NA"/>
    <s v="NA"/>
    <s v="NA"/>
    <s v="NA"/>
    <s v="NA"/>
    <s v="NA"/>
    <x v="34"/>
    <x v="1"/>
    <s v="Sin asignar"/>
    <m/>
    <m/>
    <m/>
    <m/>
    <m/>
    <x v="2"/>
    <x v="16"/>
    <x v="1"/>
    <m/>
    <x v="2"/>
  </r>
  <r>
    <s v="687a7c1b9f34daeac9d5ebbf"/>
    <s v="Sin-gnar"/>
    <s v="JUAN"/>
    <s v="DAVID"/>
    <s v="GARCIA"/>
    <s v="HERNANDEZ"/>
    <s v="Sin asignar"/>
    <s v="Cédula de Ciudadanía"/>
    <n v="1014229105"/>
    <x v="0"/>
    <n v="1"/>
    <s v="Caja de Compensación Familiar COMPENSAR"/>
    <m/>
    <s v="BANCO DAVIVIENDA"/>
    <n v="80000000"/>
    <s v="Sin asignar"/>
    <s v="NA"/>
    <s v="NA"/>
    <s v="NA"/>
    <s v="NA"/>
    <s v="NA"/>
    <s v="NA"/>
    <x v="34"/>
    <x v="1"/>
    <s v="Sin asignar"/>
    <m/>
    <m/>
    <m/>
    <m/>
    <m/>
    <x v="2"/>
    <x v="16"/>
    <x v="1"/>
    <m/>
    <x v="2"/>
  </r>
  <r>
    <s v="687aa19a9f34daeac9d63792"/>
    <s v="Sin-gnar"/>
    <s v="LEIDY"/>
    <s v="VIVIANA"/>
    <s v="CHACON"/>
    <s v="SANCHEZ"/>
    <s v="Sin asignar"/>
    <s v="Cédula de Ciudadanía"/>
    <n v="1019065873"/>
    <x v="0"/>
    <n v="1"/>
    <s v="Caja Colombiana de Subsidio Familiar COLSUBSIDIO"/>
    <m/>
    <s v="OTROS"/>
    <n v="80100000"/>
    <s v="Sin asignar"/>
    <s v="NA"/>
    <s v="NA"/>
    <s v="NA"/>
    <s v="NA"/>
    <s v="NA"/>
    <s v="NA"/>
    <x v="34"/>
    <x v="1"/>
    <s v="Sin asignar"/>
    <m/>
    <m/>
    <m/>
    <m/>
    <m/>
    <x v="2"/>
    <x v="16"/>
    <x v="1"/>
    <m/>
    <x v="2"/>
  </r>
  <r>
    <s v="687aa2649f34daeac9d63a6c"/>
    <s v="Sin-gnar"/>
    <s v="ANDRES"/>
    <s v="FELIPE"/>
    <s v="TAVERA"/>
    <s v="ESQUIVEL"/>
    <s v="Sin asignar"/>
    <s v="Cédula de Ciudadanía"/>
    <n v="1020806584"/>
    <x v="0"/>
    <n v="1"/>
    <s v="Caja de Compensación Familiar COMPENSAR"/>
    <m/>
    <s v="F.N.A."/>
    <n v="67000000"/>
    <s v="Sin asignar"/>
    <s v="NA"/>
    <s v="NA"/>
    <s v="NA"/>
    <s v="NA"/>
    <s v="NA"/>
    <s v="NA"/>
    <x v="34"/>
    <x v="1"/>
    <s v="Sin asignar"/>
    <m/>
    <m/>
    <m/>
    <m/>
    <m/>
    <x v="2"/>
    <x v="16"/>
    <x v="1"/>
    <m/>
    <x v="2"/>
  </r>
  <r>
    <s v="687aa4fd9f34daeac9d642bf"/>
    <s v="Sin-gnar"/>
    <s v="RUBEN"/>
    <s v="ESTEBAN"/>
    <s v="BALLESTEROS"/>
    <s v="CHAVEZ"/>
    <s v="Sin asignar"/>
    <s v="Cédula de Ciudadanía"/>
    <n v="80760809"/>
    <x v="0"/>
    <n v="1"/>
    <s v="Caja de Compensación Familiar COMPENSAR"/>
    <m/>
    <s v="BANCO DAVIVIENDA"/>
    <n v="70000000"/>
    <s v="Sin asignar"/>
    <s v="NA"/>
    <s v="NA"/>
    <s v="NA"/>
    <s v="NA"/>
    <s v="NA"/>
    <s v="NA"/>
    <x v="34"/>
    <x v="1"/>
    <s v="Sin asignar"/>
    <m/>
    <m/>
    <m/>
    <m/>
    <m/>
    <x v="2"/>
    <x v="11"/>
    <x v="1"/>
    <m/>
    <x v="2"/>
  </r>
  <r>
    <s v="687aa6889f34daeac9d64694"/>
    <s v="Sin-gnar"/>
    <s v="HERNEY"/>
    <s v="JULIAN"/>
    <s v="MORENO"/>
    <s v="MALVA"/>
    <s v="Sin asignar"/>
    <s v="Cédula de Ciudadanía"/>
    <n v="1058058106"/>
    <x v="0"/>
    <n v="1"/>
    <s v="Caja de Compensación Familiar COMPENSAR"/>
    <m/>
    <s v="BANCO AV VILLAS"/>
    <n v="72000000"/>
    <s v="Sin asignar"/>
    <s v="NA"/>
    <s v="NA"/>
    <s v="NA"/>
    <s v="NA"/>
    <s v="NA"/>
    <s v="NA"/>
    <x v="34"/>
    <x v="1"/>
    <s v="Sin asignar"/>
    <m/>
    <m/>
    <m/>
    <m/>
    <m/>
    <x v="2"/>
    <x v="16"/>
    <x v="1"/>
    <m/>
    <x v="2"/>
  </r>
  <r>
    <s v="687aa6889f34daeac9d64694"/>
    <s v="Sin-gnar"/>
    <s v="FRANCY"/>
    <s v="DANIELA"/>
    <s v="SEGURA"/>
    <s v="PINZON"/>
    <s v="Sin asignar"/>
    <s v="Cédula de Ciudadanía"/>
    <n v="1020829944"/>
    <x v="1"/>
    <n v="0"/>
    <s v="Caja de Compensación Familiar COMPENSAR"/>
    <m/>
    <s v="BANCO AV VILLAS"/>
    <n v="72000000"/>
    <s v="Sin asignar"/>
    <s v="NA"/>
    <s v="NA"/>
    <s v="NA"/>
    <s v="NA"/>
    <s v="NA"/>
    <s v="NA"/>
    <x v="34"/>
    <x v="1"/>
    <s v="Sin asignar"/>
    <m/>
    <m/>
    <m/>
    <m/>
    <m/>
    <x v="2"/>
    <x v="16"/>
    <x v="1"/>
    <m/>
    <x v="2"/>
  </r>
  <r>
    <s v="687aa80e9f34daeac9d64d0c"/>
    <s v="Sin-gnar"/>
    <s v="LAURA"/>
    <s v="CAMILA"/>
    <s v="GUTIERREZ"/>
    <s v="FLORIAN"/>
    <s v="Sin asignar"/>
    <s v="Cédula de Ciudadanía"/>
    <n v="1014299852"/>
    <x v="0"/>
    <n v="1"/>
    <s v="Caja Colombiana de Subsidio Familiar COLSUBSIDIO"/>
    <m/>
    <s v="BANCO BOGOTA"/>
    <n v="67000000"/>
    <s v="Sin asignar"/>
    <s v="NA"/>
    <s v="NA"/>
    <s v="NA"/>
    <s v="NA"/>
    <s v="NA"/>
    <s v="NA"/>
    <x v="34"/>
    <x v="1"/>
    <s v="Sin asignar"/>
    <m/>
    <m/>
    <m/>
    <m/>
    <m/>
    <x v="2"/>
    <x v="16"/>
    <x v="1"/>
    <m/>
    <x v="2"/>
  </r>
  <r>
    <s v="687aa92b9f34daeac9d65173"/>
    <s v="Sin-gnar"/>
    <s v="LAURA"/>
    <s v="GIMENA"/>
    <s v="YEPES"/>
    <s v="SILVA"/>
    <s v="Sin asignar"/>
    <s v="Cédula de Ciudadanía"/>
    <n v="1020749725"/>
    <x v="0"/>
    <n v="1"/>
    <s v="Caja de Compensación Familiar COMPENSAR"/>
    <m/>
    <s v="OTROS"/>
    <n v="47000000"/>
    <s v="Sin asignar"/>
    <s v="NA"/>
    <s v="NA"/>
    <s v="NA"/>
    <s v="NA"/>
    <s v="NA"/>
    <s v="NA"/>
    <x v="34"/>
    <x v="1"/>
    <s v="Sin asignar"/>
    <m/>
    <m/>
    <m/>
    <m/>
    <m/>
    <x v="2"/>
    <x v="2"/>
    <x v="1"/>
    <m/>
    <x v="2"/>
  </r>
  <r>
    <s v="687aa92b9f34daeac9d65173"/>
    <s v="Sin-gnar"/>
    <s v="NELSON"/>
    <s v="CAMILO"/>
    <s v="CONDIZA"/>
    <s v=""/>
    <s v="Sin asignar"/>
    <s v="Cédula de Ciudadanía"/>
    <n v="1020723109"/>
    <x v="1"/>
    <n v="0"/>
    <s v="Caja de Compensación Familiar COMPENSAR"/>
    <m/>
    <s v="OTROS"/>
    <n v="47000000"/>
    <s v="Sin asignar"/>
    <s v="NA"/>
    <s v="NA"/>
    <s v="NA"/>
    <s v="NA"/>
    <s v="NA"/>
    <s v="NA"/>
    <x v="34"/>
    <x v="1"/>
    <s v="Sin asignar"/>
    <m/>
    <m/>
    <m/>
    <m/>
    <m/>
    <x v="2"/>
    <x v="2"/>
    <x v="1"/>
    <m/>
    <x v="2"/>
  </r>
  <r>
    <s v="687aa9e99f34daeac9d65421"/>
    <s v="Sin-gnar"/>
    <s v="KATHLEEN"/>
    <s v="DAYANA"/>
    <s v="LAVERDE"/>
    <s v="HERRERA"/>
    <s v="Sin asignar"/>
    <s v="Cédula de Ciudadanía"/>
    <n v="1012417702"/>
    <x v="0"/>
    <n v="1"/>
    <s v="Caja de Compensación Familiar COMPENSAR"/>
    <m/>
    <s v="F.N.A."/>
    <n v="62401000"/>
    <s v="Sin asignar"/>
    <s v="NA"/>
    <s v="NA"/>
    <s v="NA"/>
    <s v="NA"/>
    <s v="NA"/>
    <s v="NA"/>
    <x v="34"/>
    <x v="1"/>
    <s v="Sin asignar"/>
    <m/>
    <m/>
    <m/>
    <m/>
    <m/>
    <x v="2"/>
    <x v="16"/>
    <x v="1"/>
    <m/>
    <x v="2"/>
  </r>
  <r>
    <s v="687aaccf9f34daeac9d65c3f"/>
    <s v="Sin-gnar"/>
    <s v="ANDRES"/>
    <s v="FELIPE"/>
    <s v="GONZALEZ"/>
    <s v="VARGAS"/>
    <s v="Sin asignar"/>
    <s v="Cédula de Ciudadanía"/>
    <n v="1022413157"/>
    <x v="0"/>
    <n v="1"/>
    <s v="Caja de Compensación Familiar COMPENSAR"/>
    <m/>
    <s v="BANCOLOMBIA"/>
    <n v="63833120"/>
    <s v="Sin asignar"/>
    <s v="NA"/>
    <s v="NA"/>
    <s v="NA"/>
    <s v="NA"/>
    <s v="NA"/>
    <s v="NA"/>
    <x v="34"/>
    <x v="1"/>
    <s v="Sin asignar"/>
    <m/>
    <m/>
    <m/>
    <m/>
    <m/>
    <x v="2"/>
    <x v="11"/>
    <x v="1"/>
    <m/>
    <x v="2"/>
  </r>
  <r>
    <s v="687ab1379f34daeac9d66e11"/>
    <s v="Sin-gnar"/>
    <s v="GIOVANNI"/>
    <s v="ARLEY"/>
    <s v="AGUILERA"/>
    <s v="AMAYA"/>
    <s v="Sin asignar"/>
    <s v="Cédula de Ciudadanía"/>
    <n v="1020747631"/>
    <x v="0"/>
    <n v="1"/>
    <s v="Caja de Compensación Familiar COMPENSAR"/>
    <m/>
    <s v="BANCO BOGOTA"/>
    <n v="73961251"/>
    <s v="Sin asignar"/>
    <s v="NA"/>
    <s v="NA"/>
    <s v="NA"/>
    <s v="NA"/>
    <s v="NA"/>
    <s v="NA"/>
    <x v="34"/>
    <x v="1"/>
    <s v="Sin asignar"/>
    <m/>
    <m/>
    <m/>
    <m/>
    <m/>
    <x v="2"/>
    <x v="2"/>
    <x v="1"/>
    <m/>
    <x v="2"/>
  </r>
  <r>
    <s v="687ab20c9f34daeac9d67100"/>
    <s v="Sin-gnar"/>
    <s v="CESAR ANDRES"/>
    <s v="AUGUSTO"/>
    <s v="CAMPOS"/>
    <s v="HERRERA"/>
    <s v="Sin asignar"/>
    <s v="Cédula de Ciudadanía"/>
    <n v="1026564138"/>
    <x v="0"/>
    <n v="1"/>
    <s v="Caja de Compensación Familiar COMPENSAR"/>
    <m/>
    <s v="OTROS"/>
    <n v="70000000"/>
    <s v="Sin asignar"/>
    <s v="NA"/>
    <s v="NA"/>
    <s v="NA"/>
    <s v="NA"/>
    <s v="NA"/>
    <s v="NA"/>
    <x v="34"/>
    <x v="1"/>
    <s v="Sin asignar"/>
    <m/>
    <m/>
    <m/>
    <m/>
    <m/>
    <x v="2"/>
    <x v="16"/>
    <x v="1"/>
    <m/>
    <x v="2"/>
  </r>
  <r>
    <s v="687ab35f9f34daeac9d67399"/>
    <s v="Sin-gnar"/>
    <s v="NELSON"/>
    <s v="FRANCISCO"/>
    <s v="GARCIA"/>
    <s v="SALINAS"/>
    <s v="Sin asignar"/>
    <s v="Cédula de Ciudadanía"/>
    <n v="80931900"/>
    <x v="0"/>
    <n v="1"/>
    <s v="Caja de Compensación Familiar COMPENSAR"/>
    <m/>
    <s v="BANCO BBVA"/>
    <n v="79500000"/>
    <s v="Sin asignar"/>
    <s v="NA"/>
    <s v="NA"/>
    <s v="NA"/>
    <s v="NA"/>
    <s v="NA"/>
    <s v="NA"/>
    <x v="34"/>
    <x v="1"/>
    <s v="Sin asignar"/>
    <m/>
    <m/>
    <m/>
    <m/>
    <m/>
    <x v="2"/>
    <x v="19"/>
    <x v="1"/>
    <m/>
    <x v="2"/>
  </r>
  <r>
    <s v="687ab35f9f34daeac9d67399"/>
    <s v="Sin-gnar"/>
    <s v="YAMILE"/>
    <s v=""/>
    <s v="LEON"/>
    <s v="SARAY"/>
    <s v="Sin asignar"/>
    <s v="Cédula de Ciudadanía"/>
    <n v="1121852502"/>
    <x v="1"/>
    <n v="0"/>
    <s v="Caja de Compensación Familiar COMPENSAR"/>
    <m/>
    <s v="BANCO BBVA"/>
    <n v="79500000"/>
    <s v="Sin asignar"/>
    <s v="NA"/>
    <s v="NA"/>
    <s v="NA"/>
    <s v="NA"/>
    <s v="NA"/>
    <s v="NA"/>
    <x v="34"/>
    <x v="1"/>
    <s v="Sin asignar"/>
    <m/>
    <m/>
    <m/>
    <m/>
    <m/>
    <x v="2"/>
    <x v="19"/>
    <x v="1"/>
    <m/>
    <x v="2"/>
  </r>
  <r>
    <s v="687ab6269f34daeac9d6cd89"/>
    <s v="Sin-gnar"/>
    <s v="SEBASTIAN"/>
    <s v=""/>
    <s v="MONTEALEGRE"/>
    <s v="CALDERON"/>
    <s v="Sin asignar"/>
    <s v="Cédula de Ciudadanía"/>
    <n v="1019047400"/>
    <x v="0"/>
    <n v="1"/>
    <s v="Caja de Compensación Familiar COMPENSAR"/>
    <m/>
    <s v="OTROS"/>
    <n v="60661415"/>
    <s v="Sin asignar"/>
    <s v="NA"/>
    <s v="NA"/>
    <s v="NA"/>
    <s v="NA"/>
    <s v="NA"/>
    <s v="NA"/>
    <x v="34"/>
    <x v="1"/>
    <s v="Sin asignar"/>
    <m/>
    <m/>
    <m/>
    <m/>
    <m/>
    <x v="2"/>
    <x v="16"/>
    <x v="1"/>
    <m/>
    <x v="2"/>
  </r>
  <r>
    <s v="687ab6269f34daeac9d6cd89"/>
    <s v="Sin-gnar"/>
    <s v="YULY"/>
    <s v="ANDREA"/>
    <s v="VILLAR"/>
    <s v="GARZON"/>
    <s v="Sin asignar"/>
    <s v="Cédula de Ciudadanía"/>
    <n v="1022374975"/>
    <x v="1"/>
    <n v="0"/>
    <s v="Caja de Compensación Familiar COMPENSAR"/>
    <m/>
    <s v="OTROS"/>
    <n v="60661415"/>
    <s v="Sin asignar"/>
    <s v="NA"/>
    <s v="NA"/>
    <s v="NA"/>
    <s v="NA"/>
    <s v="NA"/>
    <s v="NA"/>
    <x v="34"/>
    <x v="1"/>
    <s v="Sin asignar"/>
    <m/>
    <m/>
    <m/>
    <m/>
    <m/>
    <x v="2"/>
    <x v="16"/>
    <x v="1"/>
    <m/>
    <x v="2"/>
  </r>
  <r>
    <s v="687ab79e9f34daeac9d6d2de"/>
    <s v="Sin-gnar"/>
    <s v="NURY"/>
    <s v="ADRIANA"/>
    <s v="GONZALEZ"/>
    <s v="CARANTON"/>
    <s v="Sin asignar"/>
    <s v="Cédula de Ciudadanía"/>
    <n v="1019031063"/>
    <x v="0"/>
    <n v="1"/>
    <s v="Caja de Compensación Familiar COMPENSAR"/>
    <m/>
    <s v="BANCO DAVIVIENDA"/>
    <n v="52000000"/>
    <s v="Sin asignar"/>
    <s v="NA"/>
    <s v="NA"/>
    <s v="NA"/>
    <s v="NA"/>
    <s v="NA"/>
    <s v="NA"/>
    <x v="34"/>
    <x v="1"/>
    <s v="Sin asignar"/>
    <m/>
    <m/>
    <m/>
    <m/>
    <m/>
    <x v="2"/>
    <x v="16"/>
    <x v="1"/>
    <m/>
    <x v="2"/>
  </r>
  <r>
    <s v="687da79e9f34daeac9d9fbd1"/>
    <s v="Sin-gnar"/>
    <s v="SAUL"/>
    <s v=""/>
    <s v="DIAZ"/>
    <s v="PEÑALOZA"/>
    <s v="Sin asignar"/>
    <s v="Cédula de Ciudadanía"/>
    <n v="79956114"/>
    <x v="0"/>
    <n v="1"/>
    <s v="Caja de Compensación Familiar COMPENSAR"/>
    <m/>
    <s v="BANCO BOGOTA"/>
    <n v="70000000"/>
    <s v="Sin asignar"/>
    <s v="NA"/>
    <s v="NA"/>
    <s v="NA"/>
    <s v="NA"/>
    <s v="NA"/>
    <s v="NA"/>
    <x v="34"/>
    <x v="1"/>
    <s v="Sin asignar"/>
    <m/>
    <m/>
    <m/>
    <m/>
    <m/>
    <x v="2"/>
    <x v="11"/>
    <x v="1"/>
    <m/>
    <x v="2"/>
  </r>
  <r>
    <s v="687da9dc9f34daeac9d9fd22"/>
    <s v="Sin-gnar"/>
    <s v="PAULA"/>
    <s v="GABRIELA"/>
    <s v="RAMIREZ"/>
    <s v="RUIZ"/>
    <s v="Sin asignar"/>
    <s v="Cédula de Ciudadanía"/>
    <n v="1001331379"/>
    <x v="0"/>
    <n v="1"/>
    <s v="Caja de Compensación Familiar COMPENSAR"/>
    <m/>
    <s v="BANCO DAVIVIENDA"/>
    <n v="77000000"/>
    <s v="Sin asignar"/>
    <s v="NA"/>
    <s v="NA"/>
    <s v="NA"/>
    <s v="NA"/>
    <s v="NA"/>
    <s v="NA"/>
    <x v="34"/>
    <x v="1"/>
    <s v="Sin asignar"/>
    <m/>
    <m/>
    <m/>
    <m/>
    <m/>
    <x v="2"/>
    <x v="11"/>
    <x v="1"/>
    <m/>
    <x v="2"/>
  </r>
  <r>
    <s v="687ea5969f34daeac9dbcef6"/>
    <s v="Sin-gnar"/>
    <s v="MARIA"/>
    <s v="ANGELICA"/>
    <s v="PIRAZAN"/>
    <s v="MONTOYA"/>
    <s v="Sin asignar"/>
    <s v="Cédula de Ciudadanía"/>
    <n v="53179420"/>
    <x v="0"/>
    <n v="1"/>
    <s v="Caja de Compensación Familiar COMPENSAR"/>
    <m/>
    <s v="BANCO BBVA"/>
    <n v="135000000"/>
    <s v="Sin asignar"/>
    <s v="NA"/>
    <s v="NA"/>
    <s v="NA"/>
    <s v="NA"/>
    <s v="NA"/>
    <s v="NA"/>
    <x v="34"/>
    <x v="1"/>
    <s v="Sin asignar"/>
    <m/>
    <m/>
    <m/>
    <m/>
    <m/>
    <x v="2"/>
    <x v="20"/>
    <x v="1"/>
    <m/>
    <x v="2"/>
  </r>
  <r>
    <s v="687ea71c9f34daeac9dbd3bb"/>
    <s v="Sin-gnar"/>
    <s v="LEIDY"/>
    <s v="JOHANA"/>
    <s v="GARZON"/>
    <s v=""/>
    <s v="Sin asignar"/>
    <s v="Cédula de Ciudadanía"/>
    <n v="1020746716"/>
    <x v="0"/>
    <n v="1"/>
    <s v="Caja de Compensación Familiar COMPENSAR"/>
    <m/>
    <s v="F.N.A."/>
    <n v="120000000"/>
    <s v="Sin asignar"/>
    <s v="NA"/>
    <s v="NA"/>
    <s v="NA"/>
    <s v="NA"/>
    <s v="NA"/>
    <s v="NA"/>
    <x v="34"/>
    <x v="1"/>
    <s v="Sin asignar"/>
    <m/>
    <m/>
    <m/>
    <m/>
    <m/>
    <x v="2"/>
    <x v="14"/>
    <x v="1"/>
    <m/>
    <x v="2"/>
  </r>
  <r>
    <s v="687ea7ff9f34daeac9dbd6f2"/>
    <s v="Sin-gnar"/>
    <s v="JOHAN"/>
    <s v="SEBASTIAN"/>
    <s v="CASTILLO"/>
    <s v=""/>
    <s v="Sin asignar"/>
    <s v="Cédula de Ciudadanía"/>
    <n v="1018494447"/>
    <x v="0"/>
    <n v="1"/>
    <s v="Caja de Compensación Familiar CAFAM"/>
    <m/>
    <s v="BANCO CAJA SOCIAL BCSC"/>
    <n v="129476392"/>
    <s v="Sin asignar"/>
    <s v="NA"/>
    <s v="NA"/>
    <s v="NA"/>
    <s v="NA"/>
    <s v="NA"/>
    <s v="NA"/>
    <x v="34"/>
    <x v="1"/>
    <s v="Sin asignar"/>
    <m/>
    <m/>
    <m/>
    <m/>
    <m/>
    <x v="2"/>
    <x v="2"/>
    <x v="1"/>
    <m/>
    <x v="2"/>
  </r>
  <r>
    <s v="687eac599f34daeac9dc3414"/>
    <s v="Sin-gnar"/>
    <s v="LEYDY"/>
    <s v="YURANI"/>
    <s v="ANZOLA"/>
    <s v="ORTIZ"/>
    <s v="Sin asignar"/>
    <s v="Cédula de Ciudadanía"/>
    <n v="52995953"/>
    <x v="0"/>
    <n v="1"/>
    <s v="Caja de Compensación Familiar COMPENSAR"/>
    <m/>
    <s v="BANCO BBVA"/>
    <n v="145000000"/>
    <s v="Sin asignar"/>
    <s v="NA"/>
    <s v="NA"/>
    <s v="NA"/>
    <s v="NA"/>
    <s v="NA"/>
    <s v="NA"/>
    <x v="34"/>
    <x v="1"/>
    <s v="Sin asignar"/>
    <m/>
    <m/>
    <m/>
    <m/>
    <m/>
    <x v="2"/>
    <x v="2"/>
    <x v="1"/>
    <m/>
    <x v="2"/>
  </r>
  <r>
    <s v="687ef6429f34daeac9dcbec2"/>
    <s v="Sin-gnar"/>
    <s v="MARIBEL"/>
    <s v=""/>
    <s v="SANCHEZ"/>
    <s v="ARIZA"/>
    <s v="Sin asignar"/>
    <s v="Cédula de Ciudadanía"/>
    <n v="1019068520"/>
    <x v="0"/>
    <n v="1"/>
    <s v="Caja Colombiana de Subsidio Familiar COLSUBSIDIO"/>
    <m/>
    <s v="BANCO CAJA SOCIAL BCSC"/>
    <n v="145000000"/>
    <s v="Sin asignar"/>
    <s v="NA"/>
    <s v="NA"/>
    <s v="NA"/>
    <s v="NA"/>
    <s v="NA"/>
    <s v="NA"/>
    <x v="34"/>
    <x v="1"/>
    <s v="Sin asignar"/>
    <m/>
    <m/>
    <m/>
    <m/>
    <m/>
    <x v="2"/>
    <x v="2"/>
    <x v="1"/>
    <m/>
    <x v="2"/>
  </r>
  <r>
    <s v="687ef7019f34daeac9dcbfde"/>
    <s v="Sin-gnar"/>
    <s v="MARIA"/>
    <s v="ALEJANDRA"/>
    <s v="CORTES"/>
    <s v="AYALA"/>
    <s v="Sin asignar"/>
    <s v="Cédula de Ciudadanía"/>
    <n v="1014270575"/>
    <x v="0"/>
    <n v="1"/>
    <s v="Caja de Compensación Familiar COMPENSAR"/>
    <m/>
    <s v="BANCO DAVIVIENDA"/>
    <n v="148939000"/>
    <s v="Sin asignar"/>
    <s v="NA"/>
    <s v="NA"/>
    <s v="NA"/>
    <s v="NA"/>
    <s v="NA"/>
    <s v="NA"/>
    <x v="34"/>
    <x v="1"/>
    <s v="Sin asignar"/>
    <m/>
    <m/>
    <m/>
    <m/>
    <m/>
    <x v="2"/>
    <x v="2"/>
    <x v="1"/>
    <m/>
    <x v="2"/>
  </r>
  <r>
    <s v="687ef7b99f34daeac9dcc173"/>
    <s v="Sin-gnar"/>
    <s v="MAURICIO"/>
    <s v="ALEJANDRO"/>
    <s v="GONZALEZ"/>
    <s v="PEDRAZA"/>
    <s v="Sin asignar"/>
    <s v="Cédula de Ciudadanía"/>
    <n v="1032462266"/>
    <x v="0"/>
    <n v="1"/>
    <s v="Caja de Compensación Familiar COMPENSAR"/>
    <m/>
    <s v="BANCO DAVIVIENDA"/>
    <n v="149467500"/>
    <s v="Sin asignar"/>
    <s v="NA"/>
    <s v="NA"/>
    <s v="NA"/>
    <s v="NA"/>
    <s v="NA"/>
    <s v="NA"/>
    <x v="34"/>
    <x v="1"/>
    <s v="Sin asignar"/>
    <m/>
    <m/>
    <m/>
    <m/>
    <m/>
    <x v="2"/>
    <x v="11"/>
    <x v="1"/>
    <m/>
    <x v="2"/>
  </r>
  <r>
    <s v="687ef8979f34daeac9dcc2fe"/>
    <s v="Sin-gnar"/>
    <s v="NANCY"/>
    <s v="ROCIO"/>
    <s v="PULECIO"/>
    <s v="CUENCA"/>
    <s v="Sin asignar"/>
    <s v="Cédula de Ciudadanía"/>
    <n v="52993670"/>
    <x v="0"/>
    <n v="1"/>
    <s v="Caja de Compensación Familiar COMPENSAR"/>
    <m/>
    <s v="OTROS"/>
    <n v="168636772"/>
    <s v="Sin asignar"/>
    <s v="NA"/>
    <s v="NA"/>
    <s v="NA"/>
    <s v="NA"/>
    <s v="NA"/>
    <s v="NA"/>
    <x v="34"/>
    <x v="1"/>
    <s v="Sin asignar"/>
    <m/>
    <m/>
    <m/>
    <m/>
    <m/>
    <x v="2"/>
    <x v="11"/>
    <x v="1"/>
    <m/>
    <x v="2"/>
  </r>
  <r>
    <s v="687ef9539f34daeac9dcc46a"/>
    <s v="Sin-gnar"/>
    <s v="ANA"/>
    <s v="MARIA"/>
    <s v="GAMEZ"/>
    <s v="LOPES"/>
    <s v="Sin asignar"/>
    <s v="Cédula de Ciudadanía"/>
    <n v="1020845489"/>
    <x v="0"/>
    <n v="1"/>
    <s v="Caja Colombiana de Subsidio Familiar COLSUBSIDIO"/>
    <m/>
    <s v="BANCO DAVIVIENDA"/>
    <n v="142000000"/>
    <s v="Sin asignar"/>
    <s v="NA"/>
    <s v="NA"/>
    <s v="NA"/>
    <s v="NA"/>
    <s v="NA"/>
    <s v="NA"/>
    <x v="34"/>
    <x v="1"/>
    <s v="Sin asignar"/>
    <m/>
    <m/>
    <m/>
    <m/>
    <m/>
    <x v="2"/>
    <x v="20"/>
    <x v="1"/>
    <m/>
    <x v="2"/>
  </r>
  <r>
    <s v="687efa0f9f34daeac9dcc5c9"/>
    <s v="Sin-gnar"/>
    <s v="CARLOS"/>
    <s v="DAVID"/>
    <s v="CERVERA"/>
    <s v="DAZA"/>
    <s v="Sin asignar"/>
    <s v="Cédula de Ciudadanía"/>
    <n v="1020834815"/>
    <x v="0"/>
    <n v="1"/>
    <s v="Caja de Compensación Familiar CAFAM"/>
    <m/>
    <s v="F.N.A."/>
    <n v="147000000"/>
    <s v="Sin asignar"/>
    <s v="NA"/>
    <s v="NA"/>
    <s v="NA"/>
    <s v="NA"/>
    <s v="NA"/>
    <s v="NA"/>
    <x v="34"/>
    <x v="1"/>
    <s v="Sin asignar"/>
    <m/>
    <m/>
    <m/>
    <m/>
    <m/>
    <x v="2"/>
    <x v="2"/>
    <x v="1"/>
    <m/>
    <x v="2"/>
  </r>
  <r>
    <s v="687efac79f34daeac9dcc773"/>
    <s v="Sin-gnar"/>
    <s v="MARIA"/>
    <s v="FERNANDA"/>
    <s v="VARGAS"/>
    <s v="CABRERA"/>
    <s v="Sin asignar"/>
    <s v="Cédula de Ciudadanía"/>
    <n v="1020839080"/>
    <x v="0"/>
    <n v="1"/>
    <s v="Caja de Compensación Familiar CAFAM"/>
    <m/>
    <s v="SCOTIABANK COLPATRIA"/>
    <n v="138000000"/>
    <s v="Sin asignar"/>
    <s v="NA"/>
    <s v="NA"/>
    <s v="NA"/>
    <s v="NA"/>
    <s v="NA"/>
    <s v="NA"/>
    <x v="34"/>
    <x v="1"/>
    <s v="Sin asignar"/>
    <m/>
    <m/>
    <m/>
    <m/>
    <m/>
    <x v="2"/>
    <x v="2"/>
    <x v="1"/>
    <m/>
    <x v="2"/>
  </r>
  <r>
    <s v="687efcfd9f34daeac9dccb4f"/>
    <s v="Sin-gnar"/>
    <s v="JOHAN"/>
    <s v="HERNANDO"/>
    <s v="BONILLA"/>
    <s v="TORRES"/>
    <s v="Sin asignar"/>
    <s v="Cédula de Ciudadanía"/>
    <n v="1012444251"/>
    <x v="0"/>
    <n v="1"/>
    <s v="Caja de Compensación Familiar COMPENSAR"/>
    <m/>
    <s v="BANCO CAJA SOCIAL BCSC"/>
    <n v="60000000"/>
    <s v="Sin asignar"/>
    <s v="NA"/>
    <s v="NA"/>
    <s v="NA"/>
    <s v="NA"/>
    <s v="NA"/>
    <s v="NA"/>
    <x v="34"/>
    <x v="1"/>
    <s v="Sin asignar"/>
    <m/>
    <m/>
    <m/>
    <m/>
    <m/>
    <x v="2"/>
    <x v="2"/>
    <x v="1"/>
    <m/>
    <x v="2"/>
  </r>
  <r>
    <s v="688561b7a1cd650e15a6c309"/>
    <s v="Sin-gnar"/>
    <s v="KAREN"/>
    <s v="YISETH"/>
    <s v="CAÑAS"/>
    <s v="ROA"/>
    <s v="Sin asignar"/>
    <s v="Cédula de Ciudadanía"/>
    <n v="1022391197"/>
    <x v="0"/>
    <n v="1"/>
    <s v="Caja de Compensación Familiar COMPENSAR"/>
    <m/>
    <s v="BANCO AV VILLAS"/>
    <n v="85000000"/>
    <s v="Sin asignar"/>
    <s v="NA"/>
    <s v="NA"/>
    <s v="NA"/>
    <s v="NA"/>
    <s v="NA"/>
    <s v="NA"/>
    <x v="34"/>
    <x v="1"/>
    <s v="Sin asignar"/>
    <m/>
    <m/>
    <m/>
    <m/>
    <m/>
    <x v="2"/>
    <x v="14"/>
    <x v="1"/>
    <m/>
    <x v="2"/>
  </r>
  <r>
    <s v="688562b8a1cd650e15a6c39a"/>
    <s v="Sin-gnar"/>
    <s v="MARIA"/>
    <s v="AMALIA"/>
    <s v="CHAVEZ"/>
    <s v="DE LEON"/>
    <s v="Sin asignar"/>
    <s v="Cédula de Ciudadanía"/>
    <n v="20469982"/>
    <x v="0"/>
    <n v="1"/>
    <s v="Caja de Compensación Familiar COMPENSAR"/>
    <m/>
    <s v="BANCO DAVIVIENDA"/>
    <n v="74600000"/>
    <s v="Sin asignar"/>
    <s v="NA"/>
    <s v="NA"/>
    <s v="NA"/>
    <s v="NA"/>
    <s v="NA"/>
    <s v="NA"/>
    <x v="34"/>
    <x v="1"/>
    <s v="Sin asignar"/>
    <m/>
    <m/>
    <m/>
    <m/>
    <m/>
    <x v="2"/>
    <x v="15"/>
    <x v="1"/>
    <m/>
    <x v="2"/>
  </r>
  <r>
    <s v="68856399a1cd650e15a6c417"/>
    <s v="Sin-gnar"/>
    <s v="DIANA"/>
    <s v="CECILIA"/>
    <s v="GAITAN"/>
    <s v="RIVERA"/>
    <s v="Sin asignar"/>
    <s v="Cédula de Ciudadanía"/>
    <n v="39749783"/>
    <x v="0"/>
    <n v="1"/>
    <s v="Caja de Compensación Familiar COMPENSAR"/>
    <m/>
    <s v="OTROS"/>
    <n v="50900000"/>
    <s v="Sin asignar"/>
    <s v="NA"/>
    <s v="NA"/>
    <s v="NA"/>
    <s v="NA"/>
    <s v="NA"/>
    <s v="NA"/>
    <x v="34"/>
    <x v="1"/>
    <s v="Sin asignar"/>
    <m/>
    <m/>
    <m/>
    <m/>
    <m/>
    <x v="2"/>
    <x v="19"/>
    <x v="1"/>
    <m/>
    <x v="2"/>
  </r>
  <r>
    <s v="688991318e739a0587dab79e"/>
    <s v="Sin-gnar"/>
    <s v="JULIAN"/>
    <s v="STEVEN"/>
    <s v="JIMENEZ"/>
    <s v="MALDONADO"/>
    <s v="Sin asignar"/>
    <s v="Cédula de Ciudadanía"/>
    <n v="1000181234"/>
    <x v="0"/>
    <n v="1"/>
    <s v="Caja de Compensación Familiar COMPENSAR"/>
    <m/>
    <s v="F.N.A."/>
    <n v="108548000"/>
    <s v="Sin asignar"/>
    <s v="NA"/>
    <s v="NA"/>
    <s v="NA"/>
    <s v="NA"/>
    <s v="NA"/>
    <s v="NA"/>
    <x v="34"/>
    <x v="1"/>
    <s v="Sin asignar"/>
    <m/>
    <m/>
    <m/>
    <m/>
    <m/>
    <x v="2"/>
    <x v="11"/>
    <x v="1"/>
    <m/>
    <x v="2"/>
  </r>
  <r>
    <s v="688991f58e739a0587dab82a"/>
    <s v="Sin-gnar"/>
    <s v="NICOLAS"/>
    <s v="ANDRES"/>
    <s v="BELTRAN"/>
    <s v="VELOZA"/>
    <s v="Sin asignar"/>
    <s v="Cédula de Ciudadanía"/>
    <n v="1018467932"/>
    <x v="0"/>
    <n v="1"/>
    <s v="Caja de Compensación Familiar COMPENSAR"/>
    <m/>
    <s v="BANCO CAJA SOCIAL BCSC"/>
    <n v="170000000"/>
    <s v="Sin asignar"/>
    <s v="NA"/>
    <s v="NA"/>
    <s v="NA"/>
    <s v="NA"/>
    <s v="NA"/>
    <s v="NA"/>
    <x v="34"/>
    <x v="1"/>
    <s v="Sin asignar"/>
    <m/>
    <m/>
    <m/>
    <m/>
    <m/>
    <x v="2"/>
    <x v="11"/>
    <x v="1"/>
    <m/>
    <x v="2"/>
  </r>
  <r>
    <s v="6889962a8e739a0587dabaff"/>
    <s v="Sin-gnar"/>
    <s v="TATIANA"/>
    <s v="ANDREA"/>
    <s v="ALMANZA"/>
    <s v="FUENTES"/>
    <s v="Sin asignar"/>
    <s v="Cédula de Ciudadanía"/>
    <n v="1023908043"/>
    <x v="0"/>
    <n v="1"/>
    <s v="Caja de Compensación Familiar COMPENSAR"/>
    <m/>
    <s v="BANCO BBVA"/>
    <n v="148000000"/>
    <s v="Sin asignar"/>
    <s v="NA"/>
    <s v="NA"/>
    <s v="NA"/>
    <s v="NA"/>
    <s v="NA"/>
    <s v="NA"/>
    <x v="34"/>
    <x v="1"/>
    <s v="Sin asignar"/>
    <m/>
    <m/>
    <m/>
    <m/>
    <m/>
    <x v="2"/>
    <x v="11"/>
    <x v="1"/>
    <m/>
    <x v="2"/>
  </r>
  <r>
    <s v="688997b88e739a0587dabc00"/>
    <s v="Sin-gnar"/>
    <s v="ARLEY"/>
    <s v="FRANCISCO"/>
    <s v="ACERO"/>
    <s v="PAVA"/>
    <s v="Sin asignar"/>
    <s v="Cédula de Ciudadanía"/>
    <n v="1020839242"/>
    <x v="0"/>
    <n v="1"/>
    <s v="Caja de Compensación Familiar COMPENSAR"/>
    <m/>
    <s v="BANCO CAJA SOCIAL BCSC"/>
    <n v="119000000"/>
    <s v="Sin asignar"/>
    <s v="NA"/>
    <s v="NA"/>
    <s v="NA"/>
    <s v="NA"/>
    <s v="NA"/>
    <s v="NA"/>
    <x v="34"/>
    <x v="1"/>
    <s v="Sin asignar"/>
    <m/>
    <m/>
    <m/>
    <m/>
    <m/>
    <x v="2"/>
    <x v="14"/>
    <x v="1"/>
    <m/>
    <x v="2"/>
  </r>
  <r>
    <s v="688998798e739a0587dabc9b"/>
    <s v="Sin-gnar"/>
    <s v="ANGIE"/>
    <s v="PAOLA"/>
    <s v="AGUILAR"/>
    <s v="MARTINEZ"/>
    <s v="Sin asignar"/>
    <s v="Cédula de Ciudadanía"/>
    <n v="1031164873"/>
    <x v="0"/>
    <n v="1"/>
    <s v="Caja de Compensación Familiar COMPENSAR"/>
    <m/>
    <s v="SCOTIABANK COLPATRIA"/>
    <n v="111500000"/>
    <s v="Sin asignar"/>
    <s v="NA"/>
    <s v="NA"/>
    <s v="NA"/>
    <s v="NA"/>
    <s v="NA"/>
    <s v="NA"/>
    <x v="34"/>
    <x v="1"/>
    <s v="Sin asignar"/>
    <m/>
    <m/>
    <m/>
    <m/>
    <m/>
    <x v="2"/>
    <x v="14"/>
    <x v="1"/>
    <m/>
    <x v="2"/>
  </r>
  <r>
    <s v="6889992f8e739a0587dabd1a"/>
    <s v="Sin-gnar"/>
    <s v="LUIS"/>
    <s v="SEBASTIAN"/>
    <s v="POSADA"/>
    <s v="POLO"/>
    <s v="Sin asignar"/>
    <s v="Cédula de Ciudadanía"/>
    <n v="1026590844"/>
    <x v="0"/>
    <n v="1"/>
    <s v="Caja de Compensación Familiar COMPENSAR"/>
    <m/>
    <s v="BANCO BOGOTA"/>
    <n v="153979700"/>
    <s v="Sin asignar"/>
    <s v="NA"/>
    <s v="NA"/>
    <s v="NA"/>
    <s v="NA"/>
    <s v="NA"/>
    <s v="NA"/>
    <x v="34"/>
    <x v="1"/>
    <s v="Sin asignar"/>
    <m/>
    <m/>
    <m/>
    <m/>
    <m/>
    <x v="2"/>
    <x v="16"/>
    <x v="1"/>
    <m/>
    <x v="2"/>
  </r>
  <r>
    <s v="688999fe8e739a0587dabd94"/>
    <s v="Sin-gnar"/>
    <s v="JONATHAN"/>
    <s v=""/>
    <s v="CASTRO"/>
    <s v="ORTEGA"/>
    <s v="Sin asignar"/>
    <s v="Cédula de Ciudadanía"/>
    <n v="1013585979"/>
    <x v="0"/>
    <n v="1"/>
    <s v="Caja de Compensación Familiar COMPENSAR"/>
    <m/>
    <s v="BANCO CAJA SOCIAL BCSC"/>
    <n v="145000000"/>
    <s v="Sin asignar"/>
    <s v="NA"/>
    <s v="NA"/>
    <s v="NA"/>
    <s v="NA"/>
    <s v="NA"/>
    <s v="NA"/>
    <x v="34"/>
    <x v="1"/>
    <s v="Sin asignar"/>
    <m/>
    <m/>
    <m/>
    <m/>
    <m/>
    <x v="2"/>
    <x v="14"/>
    <x v="1"/>
    <m/>
    <x v="2"/>
  </r>
  <r>
    <s v="688a79608e739a0587fd0eb4"/>
    <s v="Sin-gnar"/>
    <s v="MAICOL"/>
    <s v="JAVIER"/>
    <s v="PUERTO"/>
    <s v="BUSTOS"/>
    <s v="Sin asignar"/>
    <s v="Cédula de Ciudadanía"/>
    <n v="1022929637"/>
    <x v="0"/>
    <n v="1"/>
    <s v="Caja de Compensación Familiar COMPENSAR"/>
    <m/>
    <s v="Ninguno"/>
    <s v="-"/>
    <s v="Sin asignar"/>
    <s v="NA"/>
    <s v="NA"/>
    <s v="NA"/>
    <s v="NA"/>
    <s v="NA"/>
    <s v="NA"/>
    <x v="34"/>
    <x v="1"/>
    <s v="Sin asignar"/>
    <m/>
    <m/>
    <m/>
    <m/>
    <m/>
    <x v="2"/>
    <x v="2"/>
    <x v="1"/>
    <m/>
    <x v="2"/>
  </r>
  <r>
    <s v="688a79608e739a0587fd0eb4"/>
    <s v="Sin-gnar"/>
    <s v="RUTH"/>
    <s v="ESTHER"/>
    <s v="CORTES"/>
    <s v="URRIAGA"/>
    <s v="Sin asignar"/>
    <s v="Cédula de Ciudadanía"/>
    <n v="1022955837"/>
    <x v="1"/>
    <n v="0"/>
    <s v="Caja de Compensación Familiar COMPENSAR"/>
    <m/>
    <s v="Ninguno"/>
    <s v="-"/>
    <s v="Sin asignar"/>
    <s v="NA"/>
    <s v="NA"/>
    <s v="NA"/>
    <s v="NA"/>
    <s v="NA"/>
    <s v="NA"/>
    <x v="34"/>
    <x v="1"/>
    <s v="Sin asignar"/>
    <m/>
    <m/>
    <m/>
    <m/>
    <m/>
    <x v="2"/>
    <x v="2"/>
    <x v="1"/>
    <m/>
    <x v="2"/>
  </r>
  <r>
    <s v="688a7a778e739a0587fd12d5"/>
    <s v="Sin-gnar"/>
    <s v="WILLIAM"/>
    <s v=""/>
    <s v="IBAÑEZ"/>
    <s v="LEON"/>
    <s v="Sin asignar"/>
    <s v="Cédula de Ciudadanía"/>
    <n v="80764599"/>
    <x v="0"/>
    <n v="1"/>
    <s v="Caja de Compensación Familiar COMPENSAR"/>
    <m/>
    <s v="OTROS"/>
    <n v="75000000"/>
    <s v="Sin asignar"/>
    <s v="NA"/>
    <s v="NA"/>
    <s v="NA"/>
    <s v="NA"/>
    <s v="NA"/>
    <s v="NA"/>
    <x v="34"/>
    <x v="1"/>
    <s v="Sin asignar"/>
    <m/>
    <m/>
    <m/>
    <m/>
    <m/>
    <x v="2"/>
    <x v="16"/>
    <x v="1"/>
    <m/>
    <x v="2"/>
  </r>
  <r>
    <s v="688a7b548e739a0587fd15a2"/>
    <s v="Sin-gnar"/>
    <s v="CLAUDIA"/>
    <s v="JOHANA"/>
    <s v="NIÑO"/>
    <s v="CASTAÑO"/>
    <s v="Sin asignar"/>
    <s v="Cédula de Ciudadanía"/>
    <n v="1193469003"/>
    <x v="0"/>
    <n v="1"/>
    <s v="Caja de Compensación Familiar COMPENSAR"/>
    <m/>
    <s v="BANCO DAVIVIENDA"/>
    <n v="6586800"/>
    <s v="Sin asignar"/>
    <s v="NA"/>
    <s v="NA"/>
    <s v="NA"/>
    <s v="NA"/>
    <s v="NA"/>
    <s v="NA"/>
    <x v="34"/>
    <x v="1"/>
    <s v="Sin asignar"/>
    <m/>
    <m/>
    <m/>
    <m/>
    <m/>
    <x v="2"/>
    <x v="16"/>
    <x v="1"/>
    <m/>
    <x v="2"/>
  </r>
  <r>
    <s v="688a7d608e739a0587fd1ddf"/>
    <s v="Sin-gnar"/>
    <s v="LEIDY"/>
    <s v="JOHANA"/>
    <s v="BEJARANO"/>
    <s v="RODRIGUEZ"/>
    <s v="Sin asignar"/>
    <s v="Cédula de Ciudadanía"/>
    <n v="1020741424"/>
    <x v="0"/>
    <n v="1"/>
    <s v="Caja de Compensación Familiar COMPENSAR"/>
    <m/>
    <s v="OTROS"/>
    <n v="67228457"/>
    <s v="Sin asignar"/>
    <s v="NA"/>
    <s v="NA"/>
    <s v="NA"/>
    <s v="NA"/>
    <s v="NA"/>
    <s v="NA"/>
    <x v="34"/>
    <x v="1"/>
    <s v="Sin asignar"/>
    <m/>
    <m/>
    <m/>
    <m/>
    <m/>
    <x v="2"/>
    <x v="16"/>
    <x v="1"/>
    <m/>
    <x v="2"/>
  </r>
  <r>
    <s v="688b6f2c4c0f0f141db34b2a"/>
    <s v="Sin-gnar"/>
    <s v="DIEGO"/>
    <s v="ALEXANDER"/>
    <s v="NARANJO"/>
    <s v="GARCIA"/>
    <s v="Sin asignar"/>
    <s v="Cédula de Ciudadanía"/>
    <n v="1024571989"/>
    <x v="0"/>
    <n v="1"/>
    <s v="Caja de Compensación Familiar COMPENSAR"/>
    <m/>
    <s v="OTROS"/>
    <n v="72663000"/>
    <s v="Sin asignar"/>
    <s v="NA"/>
    <s v="NA"/>
    <s v="NA"/>
    <s v="NA"/>
    <s v="NA"/>
    <s v="NA"/>
    <x v="34"/>
    <x v="1"/>
    <s v="Sin asignar"/>
    <m/>
    <m/>
    <m/>
    <m/>
    <m/>
    <x v="2"/>
    <x v="16"/>
    <x v="1"/>
    <m/>
    <x v="2"/>
  </r>
  <r>
    <s v="688b6f2c4c0f0f141db34b2a"/>
    <s v="Sin-gnar"/>
    <s v="LUZ"/>
    <s v="ANGELA"/>
    <s v="TRIANA"/>
    <s v="MUÑOZ"/>
    <s v="Sin asignar"/>
    <s v="Cédula de Ciudadanía"/>
    <n v="1068929332"/>
    <x v="1"/>
    <n v="0"/>
    <s v="Caja de Compensación Familiar COMPENSAR"/>
    <m/>
    <s v="OTROS"/>
    <n v="72663000"/>
    <s v="Sin asignar"/>
    <s v="NA"/>
    <s v="NA"/>
    <s v="NA"/>
    <s v="NA"/>
    <s v="NA"/>
    <s v="NA"/>
    <x v="34"/>
    <x v="1"/>
    <s v="Sin asignar"/>
    <m/>
    <m/>
    <m/>
    <m/>
    <m/>
    <x v="2"/>
    <x v="16"/>
    <x v="1"/>
    <m/>
    <x v="2"/>
  </r>
  <r>
    <s v="688b70054c0f0f141db34c7b"/>
    <s v="Sin-gnar"/>
    <s v="YARY"/>
    <s v="ALEXANDRA"/>
    <s v="ANZOLA"/>
    <s v="ALBARRACIN"/>
    <s v="Sin asignar"/>
    <s v="Cédula de Ciudadanía"/>
    <n v="1090485353"/>
    <x v="0"/>
    <n v="1"/>
    <s v="Caja de Compensación Familiar de Cundinamarca - COMFACUNDI"/>
    <m/>
    <s v="BANCO BOGOTA"/>
    <n v="52690125"/>
    <s v="Sin asignar"/>
    <s v="NA"/>
    <s v="NA"/>
    <s v="NA"/>
    <s v="NA"/>
    <s v="NA"/>
    <s v="NA"/>
    <x v="34"/>
    <x v="1"/>
    <s v="Sin asignar"/>
    <m/>
    <m/>
    <m/>
    <m/>
    <m/>
    <x v="2"/>
    <x v="16"/>
    <x v="1"/>
    <m/>
    <x v="2"/>
  </r>
  <r>
    <s v="688b72c74c0f0f141db352e4"/>
    <s v="Sin-gnar"/>
    <s v="MARIA"/>
    <s v="IRENE"/>
    <s v="GARCIA"/>
    <s v="LOPEZ"/>
    <s v="Sin asignar"/>
    <s v="Cédula de Ciudadanía"/>
    <n v="52587867"/>
    <x v="0"/>
    <n v="1"/>
    <s v="Caja de Compensación Familiar COMPENSAR"/>
    <m/>
    <s v="BANCO DAVIVIENDA"/>
    <n v="56000000"/>
    <s v="Sin asignar"/>
    <s v="NA"/>
    <s v="NA"/>
    <s v="NA"/>
    <s v="NA"/>
    <s v="NA"/>
    <s v="NA"/>
    <x v="34"/>
    <x v="1"/>
    <s v="Sin asignar"/>
    <m/>
    <m/>
    <m/>
    <m/>
    <m/>
    <x v="2"/>
    <x v="2"/>
    <x v="1"/>
    <m/>
    <x v="2"/>
  </r>
  <r>
    <s v="688b755e4c0f0f141db359c2"/>
    <s v="Sin-gnar"/>
    <s v="0"/>
    <s v="0"/>
    <s v="0"/>
    <s v="0"/>
    <s v="Sin asignar"/>
    <e v="#N/A"/>
    <n v="51876309"/>
    <x v="5"/>
    <e v="#N/A"/>
    <s v="Caja de Compensación Familiar COMPENSAR"/>
    <m/>
    <s v="BANCO DAVIVIENDA"/>
    <n v="60000000"/>
    <s v="Sin asignar"/>
    <s v="NA"/>
    <s v="NA"/>
    <s v="NA"/>
    <s v="NA"/>
    <s v="NA"/>
    <s v="NA"/>
    <x v="34"/>
    <x v="1"/>
    <s v="Sin asignar"/>
    <m/>
    <m/>
    <m/>
    <m/>
    <m/>
    <x v="2"/>
    <x v="19"/>
    <x v="1"/>
    <m/>
    <x v="2"/>
  </r>
  <r>
    <s v="688b755e4c0f0f141db359c2"/>
    <s v="Sin-gnar"/>
    <s v="LAURA"/>
    <s v="GISELLA"/>
    <s v="MARIN"/>
    <s v="PARRA"/>
    <s v="Sin asignar"/>
    <s v="Cédula de Ciudadanía"/>
    <n v="1019048880"/>
    <x v="0"/>
    <n v="1"/>
    <s v="Caja de Compensación Familiar COMPENSAR"/>
    <m/>
    <s v="BANCO DAVIVIENDA"/>
    <n v="60000000"/>
    <s v="Sin asignar"/>
    <s v="NA"/>
    <s v="NA"/>
    <s v="NA"/>
    <s v="NA"/>
    <s v="NA"/>
    <s v="NA"/>
    <x v="34"/>
    <x v="1"/>
    <s v="Sin asignar"/>
    <m/>
    <m/>
    <m/>
    <m/>
    <m/>
    <x v="2"/>
    <x v="19"/>
    <x v="1"/>
    <m/>
    <x v="2"/>
  </r>
  <r>
    <s v="688b78934c0f0f141db366ae"/>
    <s v="Sin-gnar"/>
    <s v="JUAN"/>
    <s v="CARLOS"/>
    <s v="PLAZAS"/>
    <s v="GONZALEZ"/>
    <s v="Sin asignar"/>
    <s v="Cédula de Ciudadanía"/>
    <n v="1099342263"/>
    <x v="0"/>
    <n v="1"/>
    <s v="Caja de Compensación Familiar COMPENSAR"/>
    <m/>
    <s v="BANCO DAVIVIENDA"/>
    <n v="60000000"/>
    <s v="Sin asignar"/>
    <s v="NA"/>
    <s v="NA"/>
    <s v="NA"/>
    <s v="NA"/>
    <s v="NA"/>
    <s v="NA"/>
    <x v="34"/>
    <x v="1"/>
    <s v="Sin asignar"/>
    <m/>
    <m/>
    <m/>
    <m/>
    <m/>
    <x v="2"/>
    <x v="12"/>
    <x v="1"/>
    <m/>
    <x v="2"/>
  </r>
  <r>
    <s v="688b795a4c0f0f141db36abb"/>
    <s v="Sin-gnar"/>
    <s v="NICOLAS"/>
    <s v=""/>
    <s v="GUTIERREZ"/>
    <s v="RAMIREZ"/>
    <s v="Sin asignar"/>
    <s v="Cédula de Ciudadanía"/>
    <n v="1007931825"/>
    <x v="0"/>
    <n v="1"/>
    <s v="Caja de Compensación Familiar COMPENSAR"/>
    <m/>
    <s v="BANCO DAVIVIENDA"/>
    <n v="50000000"/>
    <s v="Sin asignar"/>
    <s v="NA"/>
    <s v="NA"/>
    <s v="NA"/>
    <s v="NA"/>
    <s v="NA"/>
    <s v="NA"/>
    <x v="34"/>
    <x v="1"/>
    <s v="Sin asignar"/>
    <m/>
    <m/>
    <m/>
    <m/>
    <m/>
    <x v="2"/>
    <x v="15"/>
    <x v="1"/>
    <m/>
    <x v="2"/>
  </r>
  <r>
    <s v="688b7cc84c0f0f141db3764b"/>
    <s v="Sin-gnar"/>
    <s v="BIBIANO"/>
    <s v=""/>
    <s v="RODRIGUEZ"/>
    <s v="MALDONADO"/>
    <s v="Sin asignar"/>
    <s v="Cédula de Ciudadanía"/>
    <n v="6773650"/>
    <x v="0"/>
    <n v="1"/>
    <s v="Caja de Compensación Familiar COMPENSAR"/>
    <m/>
    <s v="BANCO DAVIVIENDA"/>
    <n v="70000000"/>
    <s v="Sin asignar"/>
    <s v="NA"/>
    <s v="NA"/>
    <s v="NA"/>
    <s v="NA"/>
    <s v="NA"/>
    <s v="NA"/>
    <x v="34"/>
    <x v="1"/>
    <s v="Sin asignar"/>
    <m/>
    <m/>
    <m/>
    <m/>
    <m/>
    <x v="2"/>
    <x v="16"/>
    <x v="1"/>
    <m/>
    <x v="2"/>
  </r>
  <r>
    <s v="688ce4c4b566906452ede119"/>
    <s v="Sin-gnar"/>
    <s v="SERGIO"/>
    <s v="DAVID"/>
    <s v="GOMEZ"/>
    <s v="AVELLANEDA"/>
    <s v="Sin asignar"/>
    <s v="Cédula de Ciudadanía"/>
    <n v="80201094"/>
    <x v="0"/>
    <n v="1"/>
    <s v="Caja de Compensación Familiar COMPENSAR"/>
    <m/>
    <s v="F.N.A."/>
    <n v="48720000"/>
    <s v="Sin asignar"/>
    <s v="NA"/>
    <s v="NA"/>
    <s v="NA"/>
    <s v="NA"/>
    <s v="NA"/>
    <s v="NA"/>
    <x v="34"/>
    <x v="1"/>
    <s v="Sin asignar"/>
    <m/>
    <m/>
    <m/>
    <m/>
    <m/>
    <x v="2"/>
    <x v="2"/>
    <x v="1"/>
    <m/>
    <x v="2"/>
  </r>
  <r>
    <s v="688cff92b566906452fe381d"/>
    <s v="Sin-gnar"/>
    <s v="LADY"/>
    <s v="JOHANA"/>
    <s v="PINEDA"/>
    <s v="LOZANO"/>
    <s v="Sin asignar"/>
    <s v="Cédula de Ciudadanía"/>
    <n v="1013676390"/>
    <x v="0"/>
    <n v="1"/>
    <s v="Caja de Compensación Familiar COMPENSAR"/>
    <m/>
    <s v="OTROS"/>
    <n v="95384675"/>
    <s v="Sin asignar"/>
    <s v="NA"/>
    <s v="NA"/>
    <s v="NA"/>
    <s v="NA"/>
    <s v="NA"/>
    <s v="NA"/>
    <x v="34"/>
    <x v="1"/>
    <s v="Sin asignar"/>
    <m/>
    <m/>
    <m/>
    <m/>
    <m/>
    <x v="2"/>
    <x v="16"/>
    <x v="1"/>
    <m/>
    <x v="2"/>
  </r>
  <r>
    <s v="68acef87052c265cc4cb314a"/>
    <s v="Sin-gnar"/>
    <s v="ROSA"/>
    <s v="HELENA"/>
    <s v="ARIAS"/>
    <s v="MARTINEZ"/>
    <s v="Sin asignar"/>
    <s v="Cédula de Ciudadanía"/>
    <n v="52864300"/>
    <x v="0"/>
    <n v="1"/>
    <s v="Caja de Compensación Familiar COMPENSAR"/>
    <m/>
    <s v="BANCO BOGOTA"/>
    <n v="56264502"/>
    <s v="Sin asignar"/>
    <s v="NA"/>
    <s v="NA"/>
    <s v="NA"/>
    <s v="NA"/>
    <s v="NA"/>
    <s v="NA"/>
    <x v="34"/>
    <x v="1"/>
    <s v="Sin asignar"/>
    <m/>
    <m/>
    <m/>
    <m/>
    <m/>
    <x v="2"/>
    <x v="2"/>
    <x v="1"/>
    <m/>
    <x v="2"/>
  </r>
  <r>
    <s v="68acf74e052c265cc4cb414c"/>
    <s v="Sin-gnar"/>
    <s v="LAURA"/>
    <s v="SOPHIA"/>
    <s v="RODRIGUEZ"/>
    <s v="GONZALEZ"/>
    <s v="Sin asignar"/>
    <s v="Cédula de Ciudadanía"/>
    <n v="1032479063"/>
    <x v="0"/>
    <n v="1"/>
    <s v="Caja de Compensación Familiar COMPENSAR"/>
    <m/>
    <s v="Ninguno"/>
    <s v="-"/>
    <s v="Sin asignar"/>
    <s v="NA"/>
    <s v="NA"/>
    <s v="NA"/>
    <s v="NA"/>
    <s v="NA"/>
    <s v="NA"/>
    <x v="34"/>
    <x v="1"/>
    <s v="Sin asignar"/>
    <m/>
    <m/>
    <m/>
    <m/>
    <m/>
    <x v="2"/>
    <x v="16"/>
    <x v="1"/>
    <m/>
    <x v="2"/>
  </r>
  <r>
    <s v="68adbadd052c265cc4d46de0"/>
    <s v="Sin-gnar"/>
    <s v="BRYLLITH"/>
    <s v="JULIANA"/>
    <s v="NEIZA"/>
    <s v="SUAREZ"/>
    <s v="Sin asignar"/>
    <s v="Cédula de Ciudadanía"/>
    <n v="1056412742"/>
    <x v="0"/>
    <n v="1"/>
    <s v="Caja de Compensación Familiar COMPENSAR"/>
    <m/>
    <s v="BANCO DAVIVIENDA"/>
    <n v="77000000"/>
    <s v="Sin asignar"/>
    <s v="NA"/>
    <s v="NA"/>
    <s v="NA"/>
    <s v="NA"/>
    <s v="NA"/>
    <s v="NA"/>
    <x v="34"/>
    <x v="1"/>
    <s v="Sin asignar"/>
    <m/>
    <m/>
    <m/>
    <m/>
    <m/>
    <x v="2"/>
    <x v="16"/>
    <x v="1"/>
    <m/>
    <x v="2"/>
  </r>
  <r>
    <s v="68b9b81b245d1495271bffc1"/>
    <s v="Sin-gnar"/>
    <s v="PAOLA"/>
    <s v=""/>
    <s v="BARATO"/>
    <s v="SOSA"/>
    <s v="Sin asignar"/>
    <s v="Cédula de Ciudadanía"/>
    <n v="52701446"/>
    <x v="0"/>
    <n v="1"/>
    <s v="Caja de Compensación Familiar COMPENSAR"/>
    <m/>
    <s v="OTROS"/>
    <n v="138121000"/>
    <s v="Sin asignar"/>
    <s v="NA"/>
    <s v="NA"/>
    <s v="NA"/>
    <s v="NA"/>
    <s v="NA"/>
    <s v="NA"/>
    <x v="34"/>
    <x v="1"/>
    <s v="Sin asignar"/>
    <m/>
    <m/>
    <m/>
    <m/>
    <m/>
    <x v="2"/>
    <x v="2"/>
    <x v="1"/>
    <m/>
    <x v="2"/>
  </r>
  <r>
    <s v="68b9bdad245d1495271c1811"/>
    <s v="Sin-gnar"/>
    <s v="JENCI"/>
    <s v="JOHAN"/>
    <s v="GARZON"/>
    <s v="MARTINEZ"/>
    <s v="Sin asignar"/>
    <s v="Cédula de Ciudadanía"/>
    <n v="1031140332"/>
    <x v="0"/>
    <n v="1"/>
    <s v="Caja de Compensación Familiar COMPENSAR"/>
    <m/>
    <s v="BANCO BBVA"/>
    <n v="124000000"/>
    <s v="Sin asignar"/>
    <s v="NA"/>
    <s v="NA"/>
    <s v="NA"/>
    <s v="NA"/>
    <s v="NA"/>
    <s v="NA"/>
    <x v="34"/>
    <x v="1"/>
    <s v="Sin asignar"/>
    <m/>
    <m/>
    <m/>
    <m/>
    <m/>
    <x v="2"/>
    <x v="11"/>
    <x v="1"/>
    <m/>
    <x v="2"/>
  </r>
  <r>
    <s v="68b9c77f245d1495271c5356"/>
    <s v="Sin-gnar"/>
    <s v="STELLA"/>
    <s v=""/>
    <s v="ROJAS"/>
    <s v="CORREDOR"/>
    <s v="Sin asignar"/>
    <s v="Cédula de Ciudadanía"/>
    <n v="41667056"/>
    <x v="0"/>
    <n v="1"/>
    <s v="Caja de Compensación Familiar COMPENSAR"/>
    <m/>
    <s v="BANCO DAVIVIENDA"/>
    <n v="70000000"/>
    <s v="Sin asignar"/>
    <s v="NA"/>
    <s v="NA"/>
    <s v="NA"/>
    <s v="NA"/>
    <s v="NA"/>
    <s v="NA"/>
    <x v="34"/>
    <x v="1"/>
    <s v="Sin asignar"/>
    <m/>
    <m/>
    <m/>
    <m/>
    <m/>
    <x v="2"/>
    <x v="2"/>
    <x v="1"/>
    <m/>
    <x v="2"/>
  </r>
  <r>
    <s v="68bc7eefa9cd2b52ca67cd89"/>
    <s v="Sin-gnar"/>
    <s v="YURY"/>
    <s v="KATERINE"/>
    <s v="CASTILLO"/>
    <s v="LANDAZURY"/>
    <s v="Sin asignar"/>
    <s v="Cédula de Ciudadanía"/>
    <n v="1032464000"/>
    <x v="0"/>
    <n v="1"/>
    <s v="Caja de Compensación Familiar COMPENSAR"/>
    <m/>
    <s v="BANCO DAVIVIENDA"/>
    <n v="121000000"/>
    <s v="Sin asignar"/>
    <s v="NA"/>
    <s v="NA"/>
    <s v="NA"/>
    <s v="NA"/>
    <s v="NA"/>
    <s v="NA"/>
    <x v="34"/>
    <x v="1"/>
    <s v="Sin asignar"/>
    <m/>
    <m/>
    <m/>
    <m/>
    <m/>
    <x v="2"/>
    <x v="2"/>
    <x v="1"/>
    <m/>
    <x v="2"/>
  </r>
  <r>
    <s v="68cc1dc32ee97d449bdba417"/>
    <s v="Sin-gnar"/>
    <s v="ALEJANDRO"/>
    <s v=""/>
    <s v="BARAHONA"/>
    <s v="PIÑEROS"/>
    <s v="Sin asignar"/>
    <s v="Cédula de Ciudadanía"/>
    <n v="80755279"/>
    <x v="0"/>
    <n v="1"/>
    <s v="Caja de Compensación Familiar COMPENSAR"/>
    <m/>
    <s v="BANCO AV VILLAS"/>
    <n v="61500000"/>
    <s v="Sin asignar"/>
    <s v="NA"/>
    <s v="NA"/>
    <s v="NA"/>
    <s v="NA"/>
    <s v="NA"/>
    <s v="NA"/>
    <x v="34"/>
    <x v="1"/>
    <s v="Sin asignar"/>
    <m/>
    <m/>
    <m/>
    <m/>
    <m/>
    <x v="2"/>
    <x v="16"/>
    <x v="1"/>
    <m/>
    <x v="2"/>
  </r>
  <r>
    <s v="68cc22602ee97d449bdc30ec"/>
    <s v="Sin-gnar"/>
    <s v="JUAN"/>
    <s v="PABLO"/>
    <s v="LOZANO"/>
    <s v="LIS"/>
    <s v="Sin asignar"/>
    <s v="Cédula de Ciudadanía"/>
    <n v="1110577628"/>
    <x v="0"/>
    <n v="1"/>
    <s v="Caja de Compensación Familiar COMPENSAR"/>
    <m/>
    <s v="BANCO CAJA SOCIAL BCSC"/>
    <n v="67547056"/>
    <s v="Sin asignar"/>
    <s v="NA"/>
    <s v="NA"/>
    <s v="NA"/>
    <s v="NA"/>
    <s v="NA"/>
    <s v="NA"/>
    <x v="34"/>
    <x v="1"/>
    <s v="Sin asignar"/>
    <m/>
    <m/>
    <m/>
    <m/>
    <m/>
    <x v="2"/>
    <x v="2"/>
    <x v="1"/>
    <m/>
    <x v="2"/>
  </r>
  <r>
    <s v="68cc262c2ee97d449bdc4e56"/>
    <s v="Sin-gnar"/>
    <s v="CONCEPCION"/>
    <s v=""/>
    <s v="GUAMAN"/>
    <s v="CARO"/>
    <s v="Sin asignar"/>
    <s v="Cédula de Ciudadanía"/>
    <n v="52253480"/>
    <x v="0"/>
    <n v="1"/>
    <s v="Caja de Compensación Familiar COMPENSAR"/>
    <m/>
    <s v="BANCO DAVIVIENDA"/>
    <n v="65000000"/>
    <s v="Sin asignar"/>
    <s v="NA"/>
    <s v="NA"/>
    <s v="NA"/>
    <s v="NA"/>
    <s v="NA"/>
    <s v="NA"/>
    <x v="34"/>
    <x v="1"/>
    <s v="Sin asignar"/>
    <m/>
    <m/>
    <m/>
    <m/>
    <m/>
    <x v="2"/>
    <x v="16"/>
    <x v="1"/>
    <m/>
    <x v="2"/>
  </r>
  <r>
    <s v="67e2ddde40e66a88c8743fe1"/>
    <s v="1537-2025"/>
    <s v="SANDRA"/>
    <s v="MILENA"/>
    <s v="ORTIZ"/>
    <s v="MORENO"/>
    <s v="Sin asignar"/>
    <s v="Cédula de Ciudadanía"/>
    <n v="52752347"/>
    <x v="0"/>
    <n v="1"/>
    <s v="Caja de Compensación Familiar COMPENSAR"/>
    <m/>
    <s v="F.N.A."/>
    <n v="70000000"/>
    <s v="1537 24-Dic-2025"/>
    <n v="17082000"/>
    <s v="Banco de Bogota"/>
    <s v="000390120"/>
    <s v="CC"/>
    <s v=""/>
    <n v="0"/>
    <x v="34"/>
    <x v="87"/>
    <s v="AP 0206 TO 6"/>
    <m/>
    <m/>
    <m/>
    <m/>
    <m/>
    <x v="4"/>
    <x v="2"/>
    <x v="1"/>
    <m/>
    <x v="2"/>
  </r>
  <r>
    <s v="67e3022340e66a88c874aa3f"/>
    <s v="1537-2025"/>
    <s v="JORGE"/>
    <s v="ISMAEL"/>
    <s v="ESPITIA"/>
    <s v="LLANOS"/>
    <s v="Sin asignar"/>
    <s v="Cédula de Ciudadanía"/>
    <n v="1003717775"/>
    <x v="0"/>
    <n v="1"/>
    <s v="Caja de Compensación Familiar COMPENSAR"/>
    <m/>
    <s v="BANCO DAVIVIENDA"/>
    <n v="67000000"/>
    <s v="1537 24-Dic-2025"/>
    <n v="17082000"/>
    <s v="Banco de Bogota"/>
    <s v="000390120"/>
    <s v="CC"/>
    <s v=""/>
    <n v="0"/>
    <x v="34"/>
    <x v="87"/>
    <s v="AP 0402 TO 7"/>
    <m/>
    <m/>
    <m/>
    <m/>
    <m/>
    <x v="4"/>
    <x v="2"/>
    <x v="1"/>
    <m/>
    <x v="2"/>
  </r>
  <r>
    <s v="67e70121730f7a2b68bec8f7"/>
    <s v="1537-2025"/>
    <s v="JESUS"/>
    <s v="MARIA"/>
    <s v="BECERRA"/>
    <s v="GOMEZ"/>
    <s v="Sin asignar"/>
    <s v="Cédula de Ciudadanía"/>
    <n v="74366088"/>
    <x v="0"/>
    <n v="1"/>
    <s v="Caja de Compensación Familiar COMPENSAR"/>
    <m/>
    <s v="F.N.A."/>
    <n v="65000000"/>
    <s v="1537 24-Dic-2025"/>
    <n v="17082000"/>
    <s v="Banco de Bogota"/>
    <s v="000390120"/>
    <s v="CC"/>
    <s v=""/>
    <n v="0"/>
    <x v="34"/>
    <x v="87"/>
    <s v="AP 0209 TO 5"/>
    <m/>
    <m/>
    <m/>
    <m/>
    <m/>
    <x v="4"/>
    <x v="2"/>
    <x v="1"/>
    <m/>
    <x v="2"/>
  </r>
  <r>
    <s v="67e702da730f7a2b68beca63"/>
    <s v="1537-2025"/>
    <s v="JAINARY"/>
    <s v=""/>
    <s v="GOMEZ"/>
    <s v="SANCHEZ"/>
    <s v="Sin asignar"/>
    <s v="Cédula de Ciudadanía"/>
    <n v="52826862"/>
    <x v="0"/>
    <n v="1"/>
    <s v="Caja de Compensación Familiar COMPENSAR"/>
    <m/>
    <s v="BANCO CAJA SOCIAL BCSC"/>
    <n v="64900000"/>
    <s v="1537 24-Dic-2025"/>
    <n v="17082000"/>
    <s v="Banco de Bogota"/>
    <s v="000390120"/>
    <s v="CC"/>
    <s v=""/>
    <n v="0"/>
    <x v="34"/>
    <x v="87"/>
    <s v="AP 0106 TO 4"/>
    <m/>
    <m/>
    <m/>
    <m/>
    <m/>
    <x v="4"/>
    <x v="2"/>
    <x v="1"/>
    <m/>
    <x v="2"/>
  </r>
  <r>
    <s v="67e706c7730f7a2b68bed058"/>
    <s v="1537-2025"/>
    <s v="ELIAS"/>
    <s v="ALFONSO"/>
    <s v="SUAREZ"/>
    <s v="REYES"/>
    <s v="Sin asignar"/>
    <s v="Cédula de Ciudadanía"/>
    <n v="92510142"/>
    <x v="0"/>
    <n v="1"/>
    <s v="Caja de Compensación Familiar COMPENSAR"/>
    <m/>
    <s v="OTROS"/>
    <n v="70000000"/>
    <s v="1537 24-Dic-2025"/>
    <n v="17082000"/>
    <s v="Banco de Bogota"/>
    <s v="000390120"/>
    <s v="CC"/>
    <s v=""/>
    <n v="0"/>
    <x v="34"/>
    <x v="87"/>
    <s v="AP 0501 TO 5"/>
    <m/>
    <m/>
    <m/>
    <m/>
    <m/>
    <x v="4"/>
    <x v="2"/>
    <x v="1"/>
    <m/>
    <x v="2"/>
  </r>
  <r>
    <s v="67e708dc730f7a2b68bed264"/>
    <s v="1537-2025"/>
    <s v="LILIA"/>
    <s v="ESTHER"/>
    <s v="GOMEZ"/>
    <s v="MENDEZ"/>
    <s v="Sin asignar"/>
    <s v="Cédula de Ciudadanía"/>
    <n v="1033722843"/>
    <x v="0"/>
    <n v="1"/>
    <s v="Caja de Compensación Familiar COMPENSAR"/>
    <m/>
    <s v="BANCO BOGOTA"/>
    <n v="66085351"/>
    <s v="1537 24-Dic-2025"/>
    <n v="17082000"/>
    <s v="Banco de Bogota"/>
    <s v="000390120"/>
    <s v="CC"/>
    <s v=""/>
    <n v="0"/>
    <x v="34"/>
    <x v="87"/>
    <s v="AP 0304 TO 7"/>
    <m/>
    <m/>
    <m/>
    <m/>
    <m/>
    <x v="4"/>
    <x v="2"/>
    <x v="1"/>
    <m/>
    <x v="2"/>
  </r>
  <r>
    <s v="67e70a50730f7a2b68bed45b"/>
    <s v="1570-2025"/>
    <s v="FLOR"/>
    <s v="ALBA"/>
    <s v="BENITEZ"/>
    <s v="ARMERO"/>
    <s v="Sin asignar"/>
    <s v="Cédula de Ciudadanía"/>
    <n v="52167864"/>
    <x v="0"/>
    <n v="1"/>
    <s v="Caja de Compensación Familiar COMPENSAR"/>
    <m/>
    <s v="F.N.A."/>
    <n v="63759000"/>
    <s v="1570 30-Dic-2025"/>
    <n v="17082000"/>
    <s v="Banco de Bogota"/>
    <s v="000390120"/>
    <s v="CC"/>
    <s v=""/>
    <n v="0"/>
    <x v="34"/>
    <x v="87"/>
    <s v="AP 0407 TO 1"/>
    <m/>
    <m/>
    <m/>
    <m/>
    <m/>
    <x v="4"/>
    <x v="2"/>
    <x v="1"/>
    <m/>
    <x v="2"/>
  </r>
  <r>
    <s v="67eeb3a2e70b85a1e7badc95"/>
    <s v="1570-2025"/>
    <s v="SANDRA"/>
    <s v="MILENA"/>
    <s v="MOLANO"/>
    <s v="CLAVIJO"/>
    <s v="Sin asignar"/>
    <s v="Cédula de Ciudadanía"/>
    <n v="52867277"/>
    <x v="0"/>
    <n v="1"/>
    <s v="Caja de Compensación Familiar COMPENSAR"/>
    <n v="28470000"/>
    <s v="BANCO BBVA"/>
    <n v="70000000"/>
    <s v="1570 30-Dic-2025"/>
    <n v="17082000"/>
    <s v="Banco de Bogota"/>
    <s v="000390120"/>
    <s v="CC"/>
    <s v=""/>
    <n v="0"/>
    <x v="34"/>
    <x v="87"/>
    <s v="AP 0505 TO 6"/>
    <m/>
    <m/>
    <m/>
    <m/>
    <m/>
    <x v="4"/>
    <x v="2"/>
    <x v="1"/>
    <m/>
    <x v="2"/>
  </r>
  <r>
    <s v="67f9393e917a2066c2f08dfe"/>
    <s v="1570-2025"/>
    <s v="ASTRID"/>
    <s v="FERNANDA"/>
    <s v="VARON"/>
    <s v="BARON"/>
    <s v="Sin asignar"/>
    <s v="Cédula de Ciudadanía"/>
    <n v="1020752870"/>
    <x v="0"/>
    <n v="1"/>
    <s v="Caja de Compensación Familiar COMPENSAR"/>
    <m/>
    <s v="Ninguno"/>
    <s v="-"/>
    <s v="1570 30-Dic-2025"/>
    <n v="17082000"/>
    <s v="Banco de Bogota"/>
    <s v="000390120"/>
    <s v="CC"/>
    <s v=""/>
    <n v="0"/>
    <x v="34"/>
    <x v="87"/>
    <s v="AP 0302 TO 8"/>
    <m/>
    <m/>
    <m/>
    <m/>
    <m/>
    <x v="4"/>
    <x v="2"/>
    <x v="1"/>
    <m/>
    <x v="2"/>
  </r>
  <r>
    <s v="6807aacb9966ac6509ec2ed4"/>
    <s v="1537-2025"/>
    <s v="MARCOS"/>
    <s v="XAVIER"/>
    <s v="MONROY"/>
    <s v="CORREA"/>
    <s v="Sin asignar"/>
    <s v="Cédula de Ciudadanía"/>
    <n v="9024888"/>
    <x v="0"/>
    <n v="1"/>
    <s v="Caja de Compensación Familiar COMPENSAR"/>
    <n v="39000000"/>
    <s v="BANCO DAVIVIENDA"/>
    <n v="65000000"/>
    <s v="1537 24-Dic-2025"/>
    <n v="17082000"/>
    <s v="Banco de Bogota"/>
    <s v="000390120"/>
    <s v="CC"/>
    <s v=""/>
    <n v="0"/>
    <x v="34"/>
    <x v="87"/>
    <s v="AP 0109 TO 7"/>
    <m/>
    <m/>
    <m/>
    <m/>
    <m/>
    <x v="4"/>
    <x v="2"/>
    <x v="1"/>
    <m/>
    <x v="2"/>
  </r>
  <r>
    <s v="6807b0cd9966ac6509ed6b70"/>
    <s v="1570-2025"/>
    <s v="DIEGO"/>
    <s v="ARMANDO"/>
    <s v="CHAPARRO"/>
    <s v="LEMUS"/>
    <s v="Sin asignar"/>
    <s v="Cédula de Ciudadanía"/>
    <n v="1020745947"/>
    <x v="0"/>
    <n v="1"/>
    <s v="Caja de Compensación Familiar COMPENSAR"/>
    <n v="39000000"/>
    <s v="BANCO DAVIVIENDA"/>
    <n v="56900000"/>
    <s v="1570 30-Dic-2025"/>
    <n v="17082000"/>
    <s v="Banco de Bogota"/>
    <s v="000390120"/>
    <s v="CC"/>
    <s v=""/>
    <n v="0"/>
    <x v="34"/>
    <x v="87"/>
    <s v="AP 0207 TO 10"/>
    <m/>
    <m/>
    <m/>
    <m/>
    <m/>
    <x v="4"/>
    <x v="2"/>
    <x v="1"/>
    <m/>
    <x v="2"/>
  </r>
  <r>
    <s v="6807b2239966ac6509edb0ad"/>
    <s v="1570-2025"/>
    <s v="YURIS"/>
    <s v="MAIRA"/>
    <s v="HERRERA"/>
    <s v="ORTIZ"/>
    <s v="Sin asignar"/>
    <s v="Cédula de Ciudadanía"/>
    <n v="1051668821"/>
    <x v="0"/>
    <n v="1"/>
    <s v="Caja de Compensación Familiar COMPENSAR"/>
    <n v="39000000"/>
    <s v="BANCO CAJA SOCIAL BCSC"/>
    <n v="40000000"/>
    <s v="1570 30-Dic-2025"/>
    <n v="17082000"/>
    <s v="Banco de Bogota"/>
    <s v="000390120"/>
    <s v="CC"/>
    <s v=""/>
    <n v="0"/>
    <x v="34"/>
    <x v="87"/>
    <s v="AP 0203 TO 6"/>
    <m/>
    <m/>
    <m/>
    <m/>
    <m/>
    <x v="4"/>
    <x v="2"/>
    <x v="1"/>
    <m/>
    <x v="2"/>
  </r>
  <r>
    <s v="680fa550c19077687a9df120"/>
    <s v="1570-2025"/>
    <s v="PAOLA"/>
    <s v="ANDREA"/>
    <s v="OROZCO"/>
    <s v="CRUZ"/>
    <s v="Sin asignar"/>
    <s v="Cédula de Ciudadanía"/>
    <n v="52771704"/>
    <x v="0"/>
    <n v="1"/>
    <s v="Caja de Compensación Familiar COMPENSAR"/>
    <m/>
    <s v="OTROS"/>
    <n v="60000000"/>
    <s v="1570 30-Dic-2025"/>
    <n v="17082000"/>
    <s v="Banco de Bogota"/>
    <s v="000390120"/>
    <s v="CC"/>
    <s v=""/>
    <n v="0"/>
    <x v="34"/>
    <x v="87"/>
    <s v="AP 0402 TO 6"/>
    <m/>
    <m/>
    <m/>
    <m/>
    <m/>
    <x v="4"/>
    <x v="2"/>
    <x v="1"/>
    <m/>
    <x v="2"/>
  </r>
  <r>
    <s v="680fa854c19077687a9df752"/>
    <s v="1570-2025"/>
    <s v="ANA"/>
    <s v="LILIANA"/>
    <s v="SAAVEDRA"/>
    <s v="GALINDO"/>
    <s v="Sin asignar"/>
    <s v="Cédula de Ciudadanía"/>
    <n v="33702372"/>
    <x v="0"/>
    <n v="1"/>
    <s v="Caja de Compensación Familiar COMPENSAR"/>
    <m/>
    <s v="BANCO DAVIVIENDA"/>
    <n v="67443689"/>
    <s v="1570 30-Dic-2025"/>
    <n v="17082000"/>
    <s v="Banco de Bogota"/>
    <s v="000390120"/>
    <s v="CC"/>
    <s v=""/>
    <n v="0"/>
    <x v="34"/>
    <x v="87"/>
    <s v="AP 0601 TO 8"/>
    <m/>
    <m/>
    <m/>
    <m/>
    <m/>
    <x v="4"/>
    <x v="2"/>
    <x v="1"/>
    <m/>
    <x v="2"/>
  </r>
  <r>
    <s v="6810ecb79d23c9ebe484f2bc"/>
    <s v="1537-2025"/>
    <s v="DIANA"/>
    <s v="VALENTINA"/>
    <s v="MOJICA"/>
    <s v="PEÑA"/>
    <s v="Sin asignar"/>
    <s v="Cédula de Ciudadanía"/>
    <n v="60413175"/>
    <x v="0"/>
    <n v="1"/>
    <s v="Caja de Compensación Familiar COMPENSAR"/>
    <m/>
    <s v="BANCO DAVIVIENDA"/>
    <n v="33000000"/>
    <s v="1537 24-Dic-2025"/>
    <n v="17082000"/>
    <s v="Banco de Bogota"/>
    <s v="000390120"/>
    <s v="CC"/>
    <s v=""/>
    <n v="0"/>
    <x v="34"/>
    <x v="87"/>
    <s v="AP 0102 TO 7"/>
    <m/>
    <m/>
    <m/>
    <m/>
    <m/>
    <x v="4"/>
    <x v="2"/>
    <x v="1"/>
    <m/>
    <x v="2"/>
  </r>
  <r>
    <s v="6810f0c09d23c9ebe4857409"/>
    <s v="1570-2025"/>
    <s v="LEIDY"/>
    <s v="KATHERINE"/>
    <s v="SERRATO"/>
    <s v="TRIVIÑO"/>
    <s v="Sin asignar"/>
    <s v="Cédula de Ciudadanía"/>
    <n v="1013674836"/>
    <x v="0"/>
    <n v="1"/>
    <s v="Caja de Compensación Familiar COMPENSAR"/>
    <m/>
    <s v="F.N.A."/>
    <n v="110520000"/>
    <s v="1570 30-Dic-2025"/>
    <n v="17082000"/>
    <s v="Banco de Bogota"/>
    <s v="000390120"/>
    <s v="CC"/>
    <s v=""/>
    <n v="0"/>
    <x v="34"/>
    <x v="87"/>
    <s v="AP 0602 TO 5"/>
    <m/>
    <m/>
    <m/>
    <m/>
    <m/>
    <x v="4"/>
    <x v="2"/>
    <x v="1"/>
    <m/>
    <x v="2"/>
  </r>
  <r>
    <s v="6810f751ba5ba77fe72043f7"/>
    <s v="1570-2025"/>
    <s v="ALEJANDRA"/>
    <s v=""/>
    <s v="CARDENAS"/>
    <s v="SIERRA"/>
    <s v="Sin asignar"/>
    <s v="Cédula de Ciudadanía"/>
    <n v="1001092769"/>
    <x v="0"/>
    <n v="1"/>
    <s v="Caja de Compensación Familiar COMPENSAR"/>
    <m/>
    <s v="Ninguno"/>
    <s v="-"/>
    <s v="1570 30-Dic-2025"/>
    <n v="17082000"/>
    <s v="Banco de Bogota"/>
    <s v="000390120"/>
    <s v="CC"/>
    <s v=""/>
    <n v="0"/>
    <x v="34"/>
    <x v="87"/>
    <s v="AP 0506 TO 10"/>
    <m/>
    <m/>
    <m/>
    <m/>
    <m/>
    <x v="4"/>
    <x v="2"/>
    <x v="1"/>
    <m/>
    <x v="2"/>
  </r>
  <r>
    <s v="6810fe65ba5ba77fe7205cb3"/>
    <s v="1570-2025"/>
    <s v="ALICIA"/>
    <s v=""/>
    <s v="VILLARRUEL"/>
    <s v="BAÑOS"/>
    <s v="Sin asignar"/>
    <s v="Cédula de Ciudadanía"/>
    <n v="1014265949"/>
    <x v="0"/>
    <n v="1"/>
    <s v="Caja de Compensación Familiar COMPENSAR"/>
    <m/>
    <s v="F.N.A."/>
    <n v="60000000"/>
    <s v="1570 30-Dic-2025"/>
    <n v="17082000"/>
    <s v="Banco de Bogota"/>
    <s v="000390120"/>
    <s v="CC"/>
    <s v=""/>
    <n v="0"/>
    <x v="34"/>
    <x v="87"/>
    <s v="AP 0504 TO 8"/>
    <m/>
    <m/>
    <m/>
    <m/>
    <m/>
    <x v="4"/>
    <x v="2"/>
    <x v="1"/>
    <m/>
    <x v="2"/>
  </r>
  <r>
    <s v="6810fe65ba5ba77fe7205cb3"/>
    <s v="1570-2025"/>
    <s v="VICTOR"/>
    <s v="MANUEL"/>
    <s v="MENDEZ"/>
    <s v="MEJIA"/>
    <s v="Sin asignar"/>
    <s v="Cédula de Ciudadanía"/>
    <n v="1050781305"/>
    <x v="1"/>
    <n v="0"/>
    <s v="Caja de Compensación Familiar COMPENSAR"/>
    <m/>
    <s v="F.N.A."/>
    <n v="60000000"/>
    <s v="1570 30-Dic-2025"/>
    <n v="17082000"/>
    <s v="Banco de Bogota"/>
    <s v="000390120"/>
    <s v="CC"/>
    <s v=""/>
    <n v="0"/>
    <x v="34"/>
    <x v="87"/>
    <s v="AP 0504 TO 8"/>
    <m/>
    <m/>
    <m/>
    <m/>
    <m/>
    <x v="4"/>
    <x v="2"/>
    <x v="1"/>
    <m/>
    <x v="2"/>
  </r>
  <r>
    <s v="68110469ba5ba77fe7206c89"/>
    <s v="1537-2025"/>
    <s v="SANDRA"/>
    <s v="PATRICIA"/>
    <s v="ESPINOSA"/>
    <s v="BORDA"/>
    <s v="Sin asignar"/>
    <s v="Cédula de Ciudadanía"/>
    <n v="52621545"/>
    <x v="0"/>
    <n v="1"/>
    <s v="Caja de Compensación Familiar COMPENSAR"/>
    <m/>
    <s v="OTROS"/>
    <n v="60711412"/>
    <s v="1537 24-Dic-2025"/>
    <n v="17082000"/>
    <s v="Banco de Bogota"/>
    <s v="000390120"/>
    <s v="CC"/>
    <s v=""/>
    <n v="0"/>
    <x v="34"/>
    <x v="87"/>
    <s v="AP 0305 TO 7"/>
    <m/>
    <m/>
    <m/>
    <m/>
    <m/>
    <x v="4"/>
    <x v="2"/>
    <x v="1"/>
    <m/>
    <x v="2"/>
  </r>
  <r>
    <s v="6822106fc4088b64c1252750"/>
    <s v="1537-2025"/>
    <s v="ALICIA"/>
    <s v="LORENA"/>
    <s v="CASTRO"/>
    <s v="SANCHEZ"/>
    <s v="Sin asignar"/>
    <s v="Cédula de Ciudadanía"/>
    <n v="1056955839"/>
    <x v="0"/>
    <n v="1"/>
    <s v="Caja de Compensación Familiar COMPENSAR"/>
    <m/>
    <s v="BANCO BBVA"/>
    <n v="60000000"/>
    <s v="1537 24-Dic-2025"/>
    <n v="17082000"/>
    <s v="Banco de Bogota"/>
    <s v="000390120"/>
    <s v="CC"/>
    <s v=""/>
    <n v="0"/>
    <x v="34"/>
    <x v="87"/>
    <s v="AP 0508 TO 2"/>
    <m/>
    <m/>
    <m/>
    <m/>
    <m/>
    <x v="4"/>
    <x v="2"/>
    <x v="1"/>
    <m/>
    <x v="2"/>
  </r>
  <r>
    <s v="6822175ec4088b64c1253c44"/>
    <s v="1537-2025"/>
    <s v="MONICA"/>
    <s v="YULYETH"/>
    <s v="ARDILA"/>
    <s v="FAGUA"/>
    <s v="Sin asignar"/>
    <s v="Cédula de Ciudadanía"/>
    <n v="1000786848"/>
    <x v="0"/>
    <n v="1"/>
    <s v="Caja de Compensación Familiar COMPENSAR"/>
    <m/>
    <s v="BANCO DAVIVIENDA"/>
    <n v="69000000"/>
    <s v="1537 24-Dic-2025"/>
    <n v="17082000"/>
    <s v="Banco de Bogota"/>
    <s v="000390120"/>
    <s v="CC"/>
    <s v=""/>
    <n v="0"/>
    <x v="34"/>
    <x v="87"/>
    <s v="AP 0403 TO 3"/>
    <m/>
    <m/>
    <m/>
    <m/>
    <m/>
    <x v="4"/>
    <x v="2"/>
    <x v="1"/>
    <m/>
    <x v="2"/>
  </r>
  <r>
    <s v="68221d75a58db920a6951c94"/>
    <s v="1537-2025"/>
    <s v="JEIMMY"/>
    <s v="TATIANA"/>
    <s v="CAMACHO"/>
    <s v="AYALA"/>
    <s v="Sin asignar"/>
    <s v="Cédula de Ciudadanía"/>
    <n v="1010000631"/>
    <x v="0"/>
    <n v="1"/>
    <s v="Caja de Compensación Familiar COMPENSAR"/>
    <m/>
    <s v="BANCO CAJA SOCIAL BCSC"/>
    <n v="95253202"/>
    <s v="1537 24-Dic-2025"/>
    <n v="17082000"/>
    <s v="Banco de Bogota"/>
    <s v="000390120"/>
    <s v="CC"/>
    <s v=""/>
    <n v="0"/>
    <x v="34"/>
    <x v="87"/>
    <s v="AP 0301 TO 5"/>
    <m/>
    <m/>
    <m/>
    <m/>
    <m/>
    <x v="4"/>
    <x v="2"/>
    <x v="1"/>
    <m/>
    <x v="2"/>
  </r>
  <r>
    <s v="68221f3ba58db920a6952001"/>
    <s v="1537-2025"/>
    <s v="MARTHA"/>
    <s v="CONCEPCION"/>
    <s v="MUÑOZ"/>
    <s v="BERNAL"/>
    <s v="Sin asignar"/>
    <s v="Cédula de Ciudadanía"/>
    <n v="20368538"/>
    <x v="0"/>
    <n v="1"/>
    <s v="Caja de Compensación Familiar COMPENSAR"/>
    <m/>
    <s v="BANCO CAJA SOCIAL BCSC"/>
    <n v="60000000"/>
    <s v="1537 24-Dic-2025"/>
    <n v="17082000"/>
    <s v="Banco de Bogota"/>
    <s v="000390120"/>
    <s v="CC"/>
    <s v=""/>
    <n v="0"/>
    <x v="34"/>
    <x v="87"/>
    <s v="AP 0604 TO 2"/>
    <m/>
    <m/>
    <m/>
    <m/>
    <m/>
    <x v="4"/>
    <x v="2"/>
    <x v="1"/>
    <m/>
    <x v="2"/>
  </r>
  <r>
    <s v="682f5d5dfeb837da849267b2"/>
    <s v="1537-2025"/>
    <s v="MIGUEL"/>
    <s v="ANGEL"/>
    <s v="GARAVITO"/>
    <s v="SIERRA"/>
    <s v="Sin asignar"/>
    <s v="Cédula de Ciudadanía"/>
    <n v="1012376228"/>
    <x v="0"/>
    <n v="1"/>
    <s v="Caja de Compensación Familiar COMPENSAR"/>
    <m/>
    <s v="SCOTIABANK COLPATRIA"/>
    <n v="79400000"/>
    <s v="1537 24-Dic-2025"/>
    <n v="17082000"/>
    <s v="Banco de Bogota"/>
    <s v="000390120"/>
    <s v="CC"/>
    <s v=""/>
    <n v="0"/>
    <x v="34"/>
    <x v="87"/>
    <s v="AP 0509 TO 8"/>
    <m/>
    <m/>
    <m/>
    <m/>
    <m/>
    <x v="4"/>
    <x v="2"/>
    <x v="1"/>
    <m/>
    <x v="2"/>
  </r>
  <r>
    <s v="682f6e43feb837da849290d0"/>
    <s v="1537-2025"/>
    <s v="OLIVERTO"/>
    <s v=""/>
    <s v="DIAZ"/>
    <s v="ROMERO"/>
    <s v="Sin asignar"/>
    <s v="Cédula de Ciudadanía"/>
    <n v="80365493"/>
    <x v="0"/>
    <n v="1"/>
    <s v="Caja de Compensación Familiar COMPENSAR"/>
    <m/>
    <s v="BANCO BOGOTA"/>
    <n v="89600000"/>
    <s v="1537 24-Dic-2025"/>
    <n v="17082000"/>
    <s v="Banco de Bogota"/>
    <s v="000390120"/>
    <s v="CC"/>
    <s v=""/>
    <n v="0"/>
    <x v="34"/>
    <x v="87"/>
    <s v="AP 0401 TO 3"/>
    <m/>
    <m/>
    <m/>
    <m/>
    <m/>
    <x v="4"/>
    <x v="2"/>
    <x v="1"/>
    <m/>
    <x v="2"/>
  </r>
  <r>
    <s v="6830705efeb837da84944de8"/>
    <s v="1539-2025"/>
    <s v="NELLY"/>
    <s v="JOHANA"/>
    <s v="CLAVIJO"/>
    <s v="PORRAS"/>
    <s v="Sin asignar"/>
    <s v="Cédula de Ciudadanía"/>
    <n v="1007556023"/>
    <x v="0"/>
    <n v="1"/>
    <s v="Caja de Compensación Familiar COMPENSAR"/>
    <m/>
    <s v="BANCO DAVIVIENDA"/>
    <n v="60000000"/>
    <s v="1539 24-Dic-2025"/>
    <n v="17082000"/>
    <s v="Banco de Bogota"/>
    <s v="000390120"/>
    <s v="CC"/>
    <s v=""/>
    <n v="0"/>
    <x v="34"/>
    <x v="87"/>
    <s v="AP 0503 TO 7"/>
    <m/>
    <m/>
    <m/>
    <m/>
    <m/>
    <x v="4"/>
    <x v="2"/>
    <x v="1"/>
    <m/>
    <x v="2"/>
  </r>
  <r>
    <s v="68307cbffeb837da8494f63a"/>
    <s v="1539-2025"/>
    <s v="DIEGO"/>
    <s v="ANDRES"/>
    <s v="ROSADO"/>
    <s v="YEPES"/>
    <s v="Sin asignar"/>
    <s v="Cédula de Ciudadanía"/>
    <n v="1216969632"/>
    <x v="0"/>
    <n v="1"/>
    <s v="Caja de Compensación Familiar CAFAM"/>
    <m/>
    <s v="BANCO DAVIVIENDA"/>
    <n v="89680500"/>
    <s v="1539 24-Dic-2025"/>
    <n v="17082000"/>
    <s v="Banco de Bogota"/>
    <s v="000390120"/>
    <s v="CC"/>
    <s v=""/>
    <n v="0"/>
    <x v="34"/>
    <x v="87"/>
    <s v="AP 203 TO 8"/>
    <m/>
    <m/>
    <m/>
    <m/>
    <m/>
    <x v="4"/>
    <x v="2"/>
    <x v="1"/>
    <m/>
    <x v="2"/>
  </r>
  <r>
    <s v="6830a3c3feb837da8495eb83"/>
    <s v="1539-2025"/>
    <s v="SANDRA"/>
    <s v="PATRICIA"/>
    <s v="AMAYA"/>
    <s v="RICO"/>
    <s v="Sin asignar"/>
    <s v="Cédula de Ciudadanía"/>
    <n v="52882309"/>
    <x v="0"/>
    <n v="1"/>
    <s v="Caja de Compensación Familiar COMPENSAR"/>
    <m/>
    <s v="BANCO CAJA SOCIAL BCSC"/>
    <n v="45000000"/>
    <s v="1539 24-Dic-2025"/>
    <n v="17082000"/>
    <s v="Banco de Bogota"/>
    <s v="000390120"/>
    <s v="CC"/>
    <s v=""/>
    <n v="0"/>
    <x v="34"/>
    <x v="87"/>
    <s v="AP 0204 TO 4"/>
    <m/>
    <m/>
    <m/>
    <m/>
    <m/>
    <x v="4"/>
    <x v="2"/>
    <x v="1"/>
    <m/>
    <x v="2"/>
  </r>
  <r>
    <s v="6845f62116a4648bd6529124"/>
    <s v="1539-2025"/>
    <s v="GUSTAVO"/>
    <s v="ANDRES"/>
    <s v="QUINTERO"/>
    <s v="ROJAS"/>
    <s v="Sin asignar"/>
    <s v="Cédula de Ciudadanía"/>
    <n v="1193514662"/>
    <x v="0"/>
    <n v="1"/>
    <s v="Caja de Compensación Familiar COMPENSAR"/>
    <m/>
    <s v="BANCO DAVIVIENDA"/>
    <n v="70000000"/>
    <s v="1539 24-Dic-2025"/>
    <n v="17082000"/>
    <s v="Banco de Bogota"/>
    <s v="000390120"/>
    <s v="CC"/>
    <s v=""/>
    <n v="0"/>
    <x v="34"/>
    <x v="87"/>
    <s v="AP 0404 TO 4"/>
    <m/>
    <m/>
    <m/>
    <m/>
    <m/>
    <x v="4"/>
    <x v="2"/>
    <x v="1"/>
    <m/>
    <x v="2"/>
  </r>
  <r>
    <s v="6845f7fc16a4648bd65292d1"/>
    <s v="1539-2025"/>
    <s v="ANGELA"/>
    <s v="XIMENA"/>
    <s v="ANZOLA"/>
    <s v="GONZALEZ"/>
    <s v="Sin asignar"/>
    <s v="Cédula de Ciudadanía"/>
    <n v="1030648431"/>
    <x v="0"/>
    <n v="1"/>
    <s v="Caja de Compensación Familiar COMPENSAR"/>
    <m/>
    <s v="BANCO BBVA"/>
    <n v="46182003"/>
    <s v="1539 24-Dic-2025"/>
    <n v="17082000"/>
    <s v="Banco de Bogota"/>
    <s v="000390120"/>
    <s v="CC"/>
    <s v=""/>
    <n v="0"/>
    <x v="34"/>
    <x v="87"/>
    <s v="AP 0202 TO 10"/>
    <m/>
    <m/>
    <m/>
    <m/>
    <m/>
    <x v="4"/>
    <x v="2"/>
    <x v="1"/>
    <m/>
    <x v="2"/>
  </r>
  <r>
    <s v="6845fa2c16a4648bd6529462"/>
    <s v="1539-2025"/>
    <s v="PAULA"/>
    <s v="ALEXANDRA"/>
    <s v="RODRIGUEZ"/>
    <s v="SIERRA"/>
    <s v="Sin asignar"/>
    <s v="Cédula de Ciudadanía"/>
    <n v="1192713732"/>
    <x v="0"/>
    <n v="1"/>
    <s v="Caja de Compensación Familiar COMPENSAR"/>
    <m/>
    <s v="BANCOLOMBIA"/>
    <n v="74600000"/>
    <s v="1539 24-Dic-2025"/>
    <n v="17082000"/>
    <s v="Banco de Bogota"/>
    <s v="000390120"/>
    <s v="CC"/>
    <s v=""/>
    <n v="0"/>
    <x v="34"/>
    <x v="87"/>
    <s v="AP 0606 TO 2"/>
    <m/>
    <m/>
    <m/>
    <m/>
    <m/>
    <x v="4"/>
    <x v="2"/>
    <x v="1"/>
    <m/>
    <x v="2"/>
  </r>
  <r>
    <s v="6845fd3516a4648bd6529762"/>
    <s v="1539-2025"/>
    <s v="HAYDEE"/>
    <s v=""/>
    <s v="RAMIREZ"/>
    <s v="ROMERO"/>
    <s v="Sin asignar"/>
    <s v="Cédula de Ciudadanía"/>
    <n v="52251906"/>
    <x v="0"/>
    <n v="1"/>
    <s v="Caja de Compensación Familiar COMPENSAR"/>
    <m/>
    <s v="BANCO DAVIVIENDA"/>
    <n v="58100000"/>
    <s v="1539 24-Dic-2025"/>
    <n v="17082000"/>
    <s v="Banco de Bogota"/>
    <s v="000390120"/>
    <s v="CC"/>
    <s v=""/>
    <n v="0"/>
    <x v="34"/>
    <x v="87"/>
    <s v="AP 0501 TO 3"/>
    <m/>
    <m/>
    <m/>
    <m/>
    <m/>
    <x v="4"/>
    <x v="2"/>
    <x v="1"/>
    <m/>
    <x v="2"/>
  </r>
  <r>
    <s v="6845fd3516a4648bd6529762"/>
    <s v="1539-2025"/>
    <s v="JOSE"/>
    <s v="ORLANDO"/>
    <s v="CALDERON"/>
    <s v="GUTIERREZ"/>
    <s v="Sin asignar"/>
    <s v="Cédula de Ciudadanía"/>
    <n v="79784829"/>
    <x v="1"/>
    <n v="0"/>
    <s v="Caja de Compensación Familiar COMPENSAR"/>
    <n v="0"/>
    <s v="BANCO DAVIVIENDA"/>
    <n v="58100000"/>
    <s v="1539 24-Dic-2025"/>
    <n v="17082000"/>
    <s v="Banco de Bogota"/>
    <s v="000390120"/>
    <s v="CC"/>
    <s v=""/>
    <n v="0"/>
    <x v="34"/>
    <x v="87"/>
    <s v="AP 0501 TO 3"/>
    <m/>
    <m/>
    <m/>
    <m/>
    <m/>
    <x v="4"/>
    <x v="2"/>
    <x v="1"/>
    <m/>
    <x v="2"/>
  </r>
  <r>
    <s v="6845fe5316a4648bd6529855"/>
    <s v="1539-2025"/>
    <s v="DANIEL"/>
    <s v=""/>
    <s v="VALENCIA"/>
    <s v="VALENCIA"/>
    <s v="Sin asignar"/>
    <s v="Cédula de Ciudadanía"/>
    <n v="80051999"/>
    <x v="0"/>
    <n v="1"/>
    <s v="Caja de Compensación Familiar COMPENSAR"/>
    <m/>
    <s v="OTROS"/>
    <n v="50000000"/>
    <s v="1539 24-Dic-2025"/>
    <n v="17082000"/>
    <s v="Banco de Bogota"/>
    <s v="000390120"/>
    <s v="CC"/>
    <s v=""/>
    <n v="0"/>
    <x v="34"/>
    <x v="87"/>
    <s v="AP 0202 TO 7"/>
    <m/>
    <m/>
    <m/>
    <m/>
    <m/>
    <x v="4"/>
    <x v="2"/>
    <x v="1"/>
    <m/>
    <x v="2"/>
  </r>
  <r>
    <s v="6845ff7216a4648bd6529a10"/>
    <s v="1539-2025"/>
    <s v="YULIE"/>
    <s v="YOJANA"/>
    <s v="MONTAÑO"/>
    <s v="AREVALO"/>
    <s v="Sin asignar"/>
    <s v="Cédula de Ciudadanía"/>
    <n v="1030594540"/>
    <x v="0"/>
    <n v="1"/>
    <s v="Caja de Compensación Familiar COMPENSAR"/>
    <m/>
    <s v="OTROS"/>
    <n v="68328000"/>
    <s v="1539 24-Dic-2025"/>
    <n v="17082000"/>
    <s v="Banco de Bogota"/>
    <s v="000390120"/>
    <s v="CC"/>
    <s v=""/>
    <n v="0"/>
    <x v="34"/>
    <x v="87"/>
    <s v="AP 0507 TO 1"/>
    <m/>
    <m/>
    <m/>
    <m/>
    <m/>
    <x v="4"/>
    <x v="2"/>
    <x v="1"/>
    <m/>
    <x v="2"/>
  </r>
  <r>
    <s v="6846079316a4648bd652a200"/>
    <s v="1539-2025"/>
    <s v="MARIA"/>
    <s v="GRACIELA"/>
    <s v="PINZON"/>
    <s v="MENDEZ"/>
    <s v="Sin asignar"/>
    <s v="Cédula de Ciudadanía"/>
    <n v="1127958764"/>
    <x v="0"/>
    <n v="1"/>
    <s v="Caja de Compensación Familiar CAFAM"/>
    <m/>
    <s v="BANCO DAVIVIENDA"/>
    <n v="60000000"/>
    <s v="1539 24-Dic-2025"/>
    <n v="17082000"/>
    <s v="Banco de Bogota"/>
    <s v="000390120"/>
    <s v="CC"/>
    <s v=""/>
    <n v="0"/>
    <x v="34"/>
    <x v="87"/>
    <s v="AP 0609 TO 8"/>
    <m/>
    <m/>
    <m/>
    <m/>
    <m/>
    <x v="4"/>
    <x v="2"/>
    <x v="1"/>
    <m/>
    <x v="2"/>
  </r>
  <r>
    <s v="684608b316a4648bd652a347"/>
    <s v="1539-2025"/>
    <s v="JACKELIN"/>
    <s v=""/>
    <s v="FIERRO"/>
    <s v="HERNANDEZ"/>
    <s v="Sin asignar"/>
    <s v="Cédula de Ciudadanía"/>
    <n v="1070706681"/>
    <x v="0"/>
    <n v="1"/>
    <s v="Caja de Compensación Familiar COMPENSAR"/>
    <m/>
    <s v="BANCO DAVIVIENDA"/>
    <n v="74585448"/>
    <s v="1539 24-Dic-2025"/>
    <n v="17082000"/>
    <s v="Banco de Bogota"/>
    <s v="000390120"/>
    <s v="CC"/>
    <s v=""/>
    <n v="0"/>
    <x v="34"/>
    <x v="87"/>
    <s v="AP 0106 TO 3"/>
    <m/>
    <m/>
    <m/>
    <m/>
    <m/>
    <x v="4"/>
    <x v="2"/>
    <x v="1"/>
    <m/>
    <x v="2"/>
  </r>
  <r>
    <s v="6846098016a4648bd652a43f"/>
    <s v="1539-2025"/>
    <s v="CARLOS"/>
    <s v="ANDRES"/>
    <s v="CRISPIN"/>
    <s v="SEGURA"/>
    <s v="Sin asignar"/>
    <s v="Cédula de Ciudadanía"/>
    <n v="1018473424"/>
    <x v="0"/>
    <n v="1"/>
    <s v="Caja de Compensación Familiar COMPENSAR"/>
    <m/>
    <s v="BANCO DAVIVIENDA"/>
    <n v="65000000"/>
    <s v="1539 24-Dic-2025"/>
    <n v="17082000"/>
    <s v="Banco de Bogota"/>
    <s v="000390120"/>
    <s v="CC"/>
    <s v=""/>
    <n v="0"/>
    <x v="34"/>
    <x v="87"/>
    <s v="AP 0103 TO 5"/>
    <m/>
    <m/>
    <m/>
    <m/>
    <m/>
    <x v="4"/>
    <x v="2"/>
    <x v="1"/>
    <m/>
    <x v="2"/>
  </r>
  <r>
    <s v="68460a8216a4648bd652a567"/>
    <s v="1570-2025"/>
    <s v="MIRIAM"/>
    <s v="DEL CARMEN"/>
    <s v="SANDOVAL"/>
    <s v="RIVERA"/>
    <s v="Sin asignar"/>
    <s v="Cédula de Ciudadanía"/>
    <n v="39781909"/>
    <x v="0"/>
    <n v="1"/>
    <s v="Caja de Compensación Familiar COMPENSAR"/>
    <m/>
    <s v="BANCOLOMBIA"/>
    <n v="54363462"/>
    <s v="1570 30-Dic-2025"/>
    <n v="17082000"/>
    <s v="Banco de Bogota"/>
    <s v="000390120"/>
    <s v="CC"/>
    <s v=""/>
    <n v="0"/>
    <x v="34"/>
    <x v="87"/>
    <s v="AP 0303 TO 1"/>
    <m/>
    <m/>
    <m/>
    <m/>
    <m/>
    <x v="4"/>
    <x v="2"/>
    <x v="1"/>
    <m/>
    <x v="2"/>
  </r>
  <r>
    <s v="6846227016a4648bd652b250"/>
    <s v="1570-2025"/>
    <s v="JUAN"/>
    <s v="MANUEL"/>
    <s v="NOVA"/>
    <s v="BONILLA"/>
    <s v="Sin asignar"/>
    <s v="Cédula de Ciudadanía"/>
    <n v="80089602"/>
    <x v="0"/>
    <n v="1"/>
    <s v="Caja de Compensación Familiar COMPENSAR"/>
    <m/>
    <s v="BANCO DAVIVIENDA"/>
    <n v="46000000"/>
    <s v="1570 30-Dic-2025"/>
    <n v="17082000"/>
    <s v="Banco de Bogota"/>
    <s v="000390120"/>
    <s v="CC"/>
    <s v=""/>
    <n v="0"/>
    <x v="34"/>
    <x v="87"/>
    <s v="AP 0304 TO 10"/>
    <m/>
    <m/>
    <m/>
    <m/>
    <m/>
    <x v="4"/>
    <x v="2"/>
    <x v="1"/>
    <m/>
    <x v="2"/>
  </r>
  <r>
    <s v="6846227016a4648bd652b250"/>
    <s v="1570-2025"/>
    <s v="MILENA"/>
    <s v=""/>
    <s v="GAMBA"/>
    <s v=""/>
    <s v="Sin asignar"/>
    <s v="Cédula de Ciudadanía"/>
    <n v="52231838"/>
    <x v="1"/>
    <n v="0"/>
    <s v="Caja de Compensación Familiar COMPENSAR"/>
    <m/>
    <s v="BANCO DAVIVIENDA"/>
    <n v="46000000"/>
    <s v="1570 30-Dic-2025"/>
    <n v="17082000"/>
    <s v="Banco de Bogota"/>
    <s v="000390120"/>
    <s v="CC"/>
    <s v=""/>
    <n v="0"/>
    <x v="34"/>
    <x v="87"/>
    <s v="AP 0304 TO 10"/>
    <m/>
    <m/>
    <m/>
    <m/>
    <m/>
    <x v="4"/>
    <x v="2"/>
    <x v="1"/>
    <m/>
    <x v="2"/>
  </r>
  <r>
    <s v="6846258316a4648bd652b476"/>
    <s v="1570-2025"/>
    <s v="ARLEY"/>
    <s v="DAVID"/>
    <s v="MAHECHA"/>
    <s v="GUERRERO"/>
    <s v="Sin asignar"/>
    <s v="Cédula de Ciudadanía"/>
    <n v="1001114805"/>
    <x v="0"/>
    <n v="1"/>
    <s v="Caja de Compensación Familiar COMPENSAR"/>
    <n v="39000000"/>
    <s v="BANCO DAVIVIENDA"/>
    <n v="69000000"/>
    <s v="1570 30-Dic-2025"/>
    <n v="17082000"/>
    <s v="Banco de Bogota"/>
    <s v="000390120"/>
    <s v="CC"/>
    <s v=""/>
    <n v="0"/>
    <x v="34"/>
    <x v="87"/>
    <s v="AP 0206 TO 2"/>
    <m/>
    <m/>
    <m/>
    <m/>
    <m/>
    <x v="4"/>
    <x v="2"/>
    <x v="1"/>
    <m/>
    <x v="2"/>
  </r>
  <r>
    <s v="684627ef16a4648bd652b74b"/>
    <s v="1570-2025"/>
    <s v="JAVIER"/>
    <s v="RICARDO"/>
    <s v="GONZALEZ"/>
    <s v="SAENZ"/>
    <s v="Sin asignar"/>
    <s v="Cédula de Ciudadanía"/>
    <n v="80817088"/>
    <x v="0"/>
    <n v="1"/>
    <s v="Caja Colombiana de Subsidio Familiar COLSUBSIDIO"/>
    <n v="39000000"/>
    <s v="BANCO CAJA SOCIAL BCSC"/>
    <n v="60000000"/>
    <s v="1570 30-Dic-2025"/>
    <n v="17082000"/>
    <s v="Banco de Bogota"/>
    <s v="000390120"/>
    <s v="CC"/>
    <s v=""/>
    <n v="0"/>
    <x v="34"/>
    <x v="87"/>
    <s v="AP 0203 TO 7"/>
    <m/>
    <m/>
    <m/>
    <m/>
    <m/>
    <x v="4"/>
    <x v="2"/>
    <x v="1"/>
    <m/>
    <x v="2"/>
  </r>
  <r>
    <s v="68462c9616a4648bd652ba33"/>
    <s v="1570-2025"/>
    <s v="ADRIANO"/>
    <s v=""/>
    <s v="QUINTERO"/>
    <s v="CRIADO"/>
    <s v="Sin asignar"/>
    <s v="Cédula de Ciudadanía"/>
    <n v="80738733"/>
    <x v="0"/>
    <n v="1"/>
    <s v="Caja de Compensación Familiar COMPENSAR"/>
    <n v="39000000"/>
    <s v="OTROS"/>
    <n v="62312090"/>
    <s v="1570 30-Dic-2025"/>
    <n v="17082000"/>
    <s v="Banco de Bogota"/>
    <s v="000390120"/>
    <s v="CC"/>
    <s v=""/>
    <n v="0"/>
    <x v="34"/>
    <x v="87"/>
    <s v="AP 403 TO 8"/>
    <m/>
    <m/>
    <m/>
    <m/>
    <m/>
    <x v="4"/>
    <x v="2"/>
    <x v="1"/>
    <m/>
    <x v="2"/>
  </r>
  <r>
    <s v="68462eb516a4648bd652baac"/>
    <s v="1570-2025"/>
    <s v="MONICA"/>
    <s v="ALEXANDRA"/>
    <s v="BETANCOURT"/>
    <s v="GUTIERREZ"/>
    <s v="Sin asignar"/>
    <s v="Cédula de Ciudadanía"/>
    <n v="1110175711"/>
    <x v="0"/>
    <n v="1"/>
    <s v="Caja de Compensación Familiar COMPENSAR"/>
    <m/>
    <s v="BANCO CAJA SOCIAL BCSC"/>
    <n v="69000000"/>
    <s v="1570 30-Dic-2025"/>
    <n v="17082000"/>
    <s v="Banco de Bogota"/>
    <s v="000390120"/>
    <s v="CC"/>
    <s v=""/>
    <n v="0"/>
    <x v="34"/>
    <x v="87"/>
    <s v="AP 207 TO 3"/>
    <m/>
    <m/>
    <m/>
    <m/>
    <m/>
    <x v="4"/>
    <x v="2"/>
    <x v="1"/>
    <m/>
    <x v="2"/>
  </r>
  <r>
    <s v="684631a616a4648bd652bdd5"/>
    <s v="1570-2025"/>
    <s v="ALEJANDRA"/>
    <s v=""/>
    <s v="DANDERINO"/>
    <s v="BARCO"/>
    <s v="Sin asignar"/>
    <s v="Cédula de Ciudadanía"/>
    <n v="1000145258"/>
    <x v="0"/>
    <n v="1"/>
    <s v="Caja de Compensación Familiar COMPENSAR"/>
    <m/>
    <s v="F.N.A."/>
    <n v="63000000"/>
    <s v="1570 30-Dic-2025"/>
    <n v="17082000"/>
    <s v="Banco de Bogota"/>
    <s v="000390120"/>
    <s v="CC"/>
    <s v=""/>
    <n v="0"/>
    <x v="34"/>
    <x v="87"/>
    <s v="AP 304 TO 2"/>
    <m/>
    <m/>
    <m/>
    <m/>
    <m/>
    <x v="4"/>
    <x v="2"/>
    <x v="1"/>
    <m/>
    <x v="2"/>
  </r>
  <r>
    <s v="6846334316a4648bd652bfbd"/>
    <s v="1570-2025"/>
    <s v="CLAUDIA"/>
    <s v="PATRICIA"/>
    <s v="MORA"/>
    <s v="MARTINEZ"/>
    <s v="Sin asignar"/>
    <s v="Cédula de Ciudadanía"/>
    <n v="33677090"/>
    <x v="0"/>
    <n v="1"/>
    <s v="Caja de Compensación Familiar COMPENSAR"/>
    <m/>
    <s v="F.N.A."/>
    <n v="58000000"/>
    <s v="1570 30-Dic-2025"/>
    <n v="17082000"/>
    <s v="Banco de Bogota"/>
    <s v="000390120"/>
    <s v="CC"/>
    <s v=""/>
    <n v="0"/>
    <x v="34"/>
    <x v="87"/>
    <s v="AP 602 TO 4"/>
    <m/>
    <m/>
    <m/>
    <m/>
    <m/>
    <x v="4"/>
    <x v="2"/>
    <x v="1"/>
    <m/>
    <x v="2"/>
  </r>
  <r>
    <s v="684634ef16a4648bd652c151"/>
    <s v="1570-2025"/>
    <s v="LENA"/>
    <s v="FERNANDA"/>
    <s v="CAÑAVERAL"/>
    <s v="REINA"/>
    <s v="Sin asignar"/>
    <s v="Cédula de Ciudadanía"/>
    <n v="1019025562"/>
    <x v="0"/>
    <n v="1"/>
    <s v="Caja de Compensación Familiar COMPENSAR"/>
    <n v="26000000"/>
    <s v="BANCO DAVIVIENDA"/>
    <n v="41700000"/>
    <s v="1570 30-Dic-2025"/>
    <n v="17082000"/>
    <s v="Banco de Bogota"/>
    <s v="000390120"/>
    <s v="CC"/>
    <s v=""/>
    <n v="0"/>
    <x v="34"/>
    <x v="87"/>
    <s v="AP 508 TO 3"/>
    <m/>
    <m/>
    <m/>
    <m/>
    <m/>
    <x v="4"/>
    <x v="2"/>
    <x v="1"/>
    <m/>
    <x v="2"/>
  </r>
  <r>
    <s v="684635ce16a4648bd652c1d7"/>
    <s v="1539-2025"/>
    <s v="VICTOR"/>
    <s v="JOSUE"/>
    <s v="LOZANO"/>
    <s v="RINCON"/>
    <s v="Sin asignar"/>
    <s v="Cédula de Ciudadanía"/>
    <n v="1033758617"/>
    <x v="0"/>
    <n v="1"/>
    <s v="Caja de Compensación Familiar COMPENSAR"/>
    <m/>
    <s v="BANCO DAVIVIENDA"/>
    <n v="59000000"/>
    <s v="1539 24-Dic-2025"/>
    <n v="17082000"/>
    <s v="Banco de Bogota"/>
    <s v="000390120"/>
    <s v="CC"/>
    <s v=""/>
    <n v="0"/>
    <x v="34"/>
    <x v="87"/>
    <s v="AP 608 TO 8"/>
    <m/>
    <m/>
    <m/>
    <m/>
    <m/>
    <x v="4"/>
    <x v="2"/>
    <x v="1"/>
    <m/>
    <x v="2"/>
  </r>
  <r>
    <s v="684636bd16a4648bd652c2b0"/>
    <s v="1570-2025"/>
    <s v="MARTHA"/>
    <s v="CECILIA"/>
    <s v="ROSSATTO"/>
    <s v="ROJAS"/>
    <s v="Sin asignar"/>
    <s v="Cédula de Ciudadanía"/>
    <n v="20470662"/>
    <x v="0"/>
    <n v="1"/>
    <s v="Caja de Compensación Familiar COMPENSAR"/>
    <m/>
    <s v="BANCO DAVIVIENDA"/>
    <n v="66860000"/>
    <s v="1570 30-Dic-2025"/>
    <n v="17082000"/>
    <s v="Banco de Bogota"/>
    <s v="000390120"/>
    <s v="CC"/>
    <s v=""/>
    <n v="0"/>
    <x v="34"/>
    <x v="87"/>
    <s v="AP 308 TO 3"/>
    <m/>
    <m/>
    <m/>
    <m/>
    <m/>
    <x v="4"/>
    <x v="2"/>
    <x v="1"/>
    <m/>
    <x v="2"/>
  </r>
  <r>
    <s v="6846de5e16a4648bd652dc27"/>
    <s v="1570-2025"/>
    <s v="GERALDIN"/>
    <s v=""/>
    <s v="PAEZ"/>
    <s v="VACA"/>
    <s v="Sin asignar"/>
    <s v="Cédula de Ciudadanía"/>
    <n v="1075664029"/>
    <x v="0"/>
    <n v="1"/>
    <s v="Caja de Compensación Familiar COMPENSAR"/>
    <m/>
    <s v="BANCO DAVIVIENDA"/>
    <n v="70000000"/>
    <s v="1570 30-Dic-2025"/>
    <n v="17082000"/>
    <s v="Banco de Bogota"/>
    <s v="000390120"/>
    <s v="CC"/>
    <s v=""/>
    <n v="0"/>
    <x v="34"/>
    <x v="87"/>
    <s v="AP 606 TO 9"/>
    <m/>
    <m/>
    <m/>
    <m/>
    <m/>
    <x v="4"/>
    <x v="2"/>
    <x v="1"/>
    <m/>
    <x v="2"/>
  </r>
  <r>
    <s v="6846df4716a4648bd652ddca"/>
    <s v="1539-2025"/>
    <s v="ELSY"/>
    <s v="ELVIRA"/>
    <s v="TORRES"/>
    <s v="AVILA"/>
    <s v="Sin asignar"/>
    <s v="Cédula de Ciudadanía"/>
    <n v="64747367"/>
    <x v="0"/>
    <n v="1"/>
    <s v="Caja de Compensación Familiar COMPENSAR"/>
    <n v="39000000"/>
    <s v="BANCO DAVIVIENDA"/>
    <n v="61000000"/>
    <s v="1539 24-Dic-2025"/>
    <n v="17082000"/>
    <s v="Banco de Bogota"/>
    <s v="000390120"/>
    <s v="CC"/>
    <s v=""/>
    <n v="0"/>
    <x v="34"/>
    <x v="87"/>
    <s v="AP 108 TO 7"/>
    <m/>
    <m/>
    <m/>
    <m/>
    <m/>
    <x v="4"/>
    <x v="2"/>
    <x v="1"/>
    <m/>
    <x v="2"/>
  </r>
  <r>
    <s v="6846e04e16a4648bd652df18"/>
    <s v="1570-2025"/>
    <s v="DORIS"/>
    <s v="OLIVA"/>
    <s v="ROZO"/>
    <s v="GONZALEZ"/>
    <s v="Sin asignar"/>
    <s v="Cédula de Ciudadanía"/>
    <n v="39691493"/>
    <x v="0"/>
    <n v="1"/>
    <s v="Caja de Compensación Familiar COMPENSAR"/>
    <m/>
    <s v="F.N.A."/>
    <n v="76039000"/>
    <s v="1570 30-Dic-2025"/>
    <n v="17082000"/>
    <s v="Banco de Bogota"/>
    <s v="000390120"/>
    <s v="CC"/>
    <s v=""/>
    <n v="0"/>
    <x v="34"/>
    <x v="87"/>
    <s v="AP 402 TO 1"/>
    <m/>
    <m/>
    <m/>
    <m/>
    <m/>
    <x v="4"/>
    <x v="2"/>
    <x v="1"/>
    <m/>
    <x v="2"/>
  </r>
  <r>
    <s v="6846e61116a4648bd6534412"/>
    <s v="1570-2025"/>
    <s v="BRAYAN"/>
    <s v="ANDRES"/>
    <s v="OLMOS"/>
    <s v="AVILA"/>
    <s v="Sin asignar"/>
    <s v="Cédula de Ciudadanía"/>
    <n v="1020820082"/>
    <x v="0"/>
    <n v="1"/>
    <s v="Caja de Compensación Familiar COMPENSAR"/>
    <n v="39000000"/>
    <s v="F.N.A."/>
    <n v="76000000"/>
    <s v="1570 30-Dic-2025"/>
    <n v="17082000"/>
    <s v="Banco de Bogota"/>
    <s v="000390120"/>
    <s v="CC"/>
    <s v=""/>
    <n v="0"/>
    <x v="34"/>
    <x v="87"/>
    <s v="AP 0302 TO 10"/>
    <m/>
    <m/>
    <m/>
    <m/>
    <m/>
    <x v="4"/>
    <x v="2"/>
    <x v="1"/>
    <m/>
    <x v="2"/>
  </r>
  <r>
    <s v="6846e70416a4648bd6534568"/>
    <s v="1570-2025"/>
    <s v="ADRIANA"/>
    <s v="CAROLINA"/>
    <s v="RODRIGUEZ"/>
    <s v="SANCHEZ"/>
    <s v="Sin asignar"/>
    <s v="Cédula de Ciudadanía"/>
    <n v="1030668235"/>
    <x v="0"/>
    <n v="1"/>
    <s v="Caja de Compensación Familiar COMPENSAR"/>
    <m/>
    <s v="BANCO CAJA SOCIAL BCSC"/>
    <n v="80000000"/>
    <s v="1570 30-Dic-2025"/>
    <n v="17082000"/>
    <s v="Banco de Bogota"/>
    <s v="000390120"/>
    <s v="CC"/>
    <s v=""/>
    <n v="0"/>
    <x v="34"/>
    <x v="87"/>
    <s v="AP 301 TO 1"/>
    <m/>
    <m/>
    <m/>
    <m/>
    <m/>
    <x v="4"/>
    <x v="2"/>
    <x v="1"/>
    <m/>
    <x v="2"/>
  </r>
  <r>
    <s v="6846e7de16a4648bd6534705"/>
    <s v="1570-2025"/>
    <s v="FABIAN"/>
    <s v="STEVEN"/>
    <s v="PARRA"/>
    <s v="GAMBOA"/>
    <s v="Sin asignar"/>
    <s v="Cédula de Ciudadanía"/>
    <n v="1032489363"/>
    <x v="0"/>
    <n v="1"/>
    <s v="Caja de Compensación Familiar COMPENSAR"/>
    <n v="39000000"/>
    <s v="BANCOLOMBIA"/>
    <n v="58600000"/>
    <s v="1570 30-Dic-2025"/>
    <n v="17082000"/>
    <s v="Banco de Bogota"/>
    <s v="000390120"/>
    <s v="CC"/>
    <s v=""/>
    <n v="0"/>
    <x v="34"/>
    <x v="87"/>
    <s v="AP 407 TO 8"/>
    <m/>
    <m/>
    <m/>
    <m/>
    <m/>
    <x v="4"/>
    <x v="2"/>
    <x v="1"/>
    <m/>
    <x v="2"/>
  </r>
  <r>
    <s v="6858709f79f3fa4fcf43ca5a"/>
    <s v="1570-2025"/>
    <s v="ANGIE"/>
    <s v="NICOLL"/>
    <s v="PIRAQUIVE"/>
    <s v="RINCON"/>
    <s v="Sin asignar"/>
    <s v="Cédula de Ciudadanía"/>
    <n v="1000588514"/>
    <x v="0"/>
    <n v="1"/>
    <s v="Caja de Compensación Familiar COMPENSAR"/>
    <m/>
    <s v="BANCO DAVIVIENDA"/>
    <n v="58000000"/>
    <s v="1570 30-Dic-2025"/>
    <n v="17082000"/>
    <s v="Banco de Bogota"/>
    <s v="000390120"/>
    <s v="CC"/>
    <s v=""/>
    <n v="0"/>
    <x v="34"/>
    <x v="87"/>
    <s v="AP 608 TO 5"/>
    <m/>
    <m/>
    <m/>
    <m/>
    <m/>
    <x v="4"/>
    <x v="2"/>
    <x v="1"/>
    <m/>
    <x v="2"/>
  </r>
  <r>
    <s v="6858722579f3fa4fcf43cc4c"/>
    <s v="1570-2025"/>
    <s v="CAREN"/>
    <s v="YALILE"/>
    <s v="RINCON"/>
    <s v="COQUECO"/>
    <s v="Sin asignar"/>
    <s v="Cédula de Ciudadanía"/>
    <n v="1000118037"/>
    <x v="0"/>
    <n v="1"/>
    <s v="Caja de Compensación Familiar COMPENSAR"/>
    <m/>
    <s v="BANCO DAVIVIENDA"/>
    <n v="74585448"/>
    <s v="1570 30-Dic-2025"/>
    <n v="17082000"/>
    <s v="Banco de Bogota"/>
    <s v="000390120"/>
    <s v="CC"/>
    <s v=""/>
    <n v="0"/>
    <x v="34"/>
    <x v="87"/>
    <s v="AP 409 TO 8"/>
    <m/>
    <m/>
    <m/>
    <m/>
    <m/>
    <x v="4"/>
    <x v="2"/>
    <x v="1"/>
    <m/>
    <x v="2"/>
  </r>
  <r>
    <s v="685875ea79f3fa4fcf43d134"/>
    <s v="1570-2025"/>
    <s v="CAMILA"/>
    <s v="ANDREA"/>
    <s v="HERNANDEZ"/>
    <s v="RAMIREZ"/>
    <s v="Sin asignar"/>
    <s v="Cédula de Ciudadanía"/>
    <n v="1018505248"/>
    <x v="0"/>
    <n v="1"/>
    <s v="Caja de Compensación Familiar CAFAM"/>
    <n v="26000000"/>
    <s v="BANCO BOGOTA"/>
    <n v="63000000"/>
    <s v="1570 30-Dic-2025"/>
    <n v="17082000"/>
    <s v="Banco de Bogota"/>
    <s v="000390120"/>
    <s v="CC"/>
    <s v=""/>
    <n v="0"/>
    <x v="34"/>
    <x v="87"/>
    <s v="AP 0601 TO 10"/>
    <m/>
    <m/>
    <m/>
    <m/>
    <m/>
    <x v="4"/>
    <x v="2"/>
    <x v="1"/>
    <m/>
    <x v="2"/>
  </r>
  <r>
    <s v="685876f679f3fa4fcf43d2a4"/>
    <s v="1570-2025"/>
    <s v="LUISA"/>
    <s v="FERNANDA"/>
    <s v="VELASQUEZ"/>
    <s v="CARABALLO"/>
    <s v="Sin asignar"/>
    <s v="Cédula de Ciudadanía"/>
    <n v="1020742035"/>
    <x v="0"/>
    <n v="1"/>
    <s v="Caja de Compensación Familiar COMPENSAR"/>
    <n v="39000000"/>
    <s v="OTROS"/>
    <n v="119441000"/>
    <s v="1570 30-Dic-2025"/>
    <n v="17082000"/>
    <s v="Banco de Bogota"/>
    <s v="000390120"/>
    <s v="CC"/>
    <s v=""/>
    <n v="0"/>
    <x v="34"/>
    <x v="87"/>
    <s v="AP 505 TO 7"/>
    <m/>
    <m/>
    <m/>
    <m/>
    <m/>
    <x v="4"/>
    <x v="2"/>
    <x v="1"/>
    <m/>
    <x v="2"/>
  </r>
  <r>
    <s v="685b6c4d5dc7607a24ed894d"/>
    <s v="1570-2025"/>
    <s v="JESUS"/>
    <s v="ALBERTO"/>
    <s v="VARGAS"/>
    <s v="SOLANO"/>
    <s v="Sin asignar"/>
    <s v="Cédula de Ciudadanía"/>
    <n v="1232400060"/>
    <x v="0"/>
    <n v="1"/>
    <s v="Caja de Compensación Familiar COMPENSAR"/>
    <m/>
    <s v="F.N.A."/>
    <n v="101000000"/>
    <s v="1570 30-Dic-2025"/>
    <n v="17082000"/>
    <s v="Banco de Bogota"/>
    <s v="000390120"/>
    <s v="CC"/>
    <s v=""/>
    <n v="0"/>
    <x v="34"/>
    <x v="87"/>
    <s v="AP 306 TO 7"/>
    <m/>
    <m/>
    <m/>
    <m/>
    <m/>
    <x v="4"/>
    <x v="2"/>
    <x v="1"/>
    <m/>
    <x v="2"/>
  </r>
  <r>
    <s v="685b6c4d5dc7607a24ed894d"/>
    <s v="1570-2025"/>
    <s v="DELLANIRA"/>
    <s v=""/>
    <s v="SANCHEZ"/>
    <s v="CORDON"/>
    <s v="Sin asignar"/>
    <s v="Cédula de Ciudadanía"/>
    <n v="60379139"/>
    <x v="1"/>
    <n v="0"/>
    <s v="Caja de Compensación Familiar COMPENSAR"/>
    <m/>
    <s v="F.N.A."/>
    <n v="101000000"/>
    <s v="1570 30-Dic-2025"/>
    <n v="17082000"/>
    <s v="Banco de Bogota"/>
    <s v="000390120"/>
    <s v="CC"/>
    <s v=""/>
    <n v="0"/>
    <x v="34"/>
    <x v="87"/>
    <s v="AP 306 TO 7"/>
    <m/>
    <m/>
    <m/>
    <m/>
    <m/>
    <x v="4"/>
    <x v="2"/>
    <x v="1"/>
    <m/>
    <x v="2"/>
  </r>
  <r>
    <s v="685b6e9f5dc7607a24ed8e7e"/>
    <s v="1539-2025"/>
    <s v="CLAUDIA"/>
    <s v="PATRICIA"/>
    <s v="RUBIANO"/>
    <s v="RUBIANO"/>
    <s v="Sin asignar"/>
    <s v="Cédula de Ciudadanía"/>
    <n v="20627155"/>
    <x v="0"/>
    <n v="1"/>
    <s v="Caja de Compensación Familiar COMPENSAR"/>
    <m/>
    <s v="BANCO DAVIVIENDA"/>
    <n v="64000000"/>
    <s v="1539 24-Dic-2025"/>
    <n v="17082000"/>
    <s v="Banco de Bogota"/>
    <s v="000390120"/>
    <s v="CC"/>
    <s v=""/>
    <n v="0"/>
    <x v="34"/>
    <x v="87"/>
    <s v="AP 105 TO 7"/>
    <m/>
    <m/>
    <m/>
    <m/>
    <m/>
    <x v="4"/>
    <x v="2"/>
    <x v="1"/>
    <m/>
    <x v="2"/>
  </r>
  <r>
    <s v="685b6f9d5dc7607a24ed903c"/>
    <s v="1570-2025"/>
    <s v="SALVADOR"/>
    <s v=""/>
    <s v="MONTEJO"/>
    <s v="ROJAS"/>
    <s v="Sin asignar"/>
    <s v="Cédula de Ciudadanía"/>
    <n v="86043300"/>
    <x v="0"/>
    <n v="1"/>
    <s v="Caja de Compensación Familiar COMPENSAR"/>
    <m/>
    <s v="OTROS"/>
    <n v="55000000"/>
    <s v="1570 30-Dic-2025"/>
    <n v="17082000"/>
    <s v="Banco de Bogota"/>
    <s v="000390120"/>
    <s v="CC"/>
    <s v=""/>
    <n v="0"/>
    <x v="34"/>
    <x v="87"/>
    <s v="AP 406 TO 1"/>
    <m/>
    <m/>
    <m/>
    <m/>
    <m/>
    <x v="4"/>
    <x v="2"/>
    <x v="1"/>
    <m/>
    <x v="2"/>
  </r>
  <r>
    <s v="685b705b5dc7607a24ed9196"/>
    <s v="1570-2025"/>
    <s v="WILSON"/>
    <s v="FREDDY"/>
    <s v="CHAPARRO"/>
    <s v="GUTIERREZ"/>
    <s v="Sin asignar"/>
    <s v="Cédula de Ciudadanía"/>
    <n v="1015425658"/>
    <x v="0"/>
    <n v="1"/>
    <s v="Caja de Compensación Familiar COMPENSAR"/>
    <n v="34800000"/>
    <s v="OTROS"/>
    <n v="57000000"/>
    <s v="1570 30-Dic-2025"/>
    <n v="17082000"/>
    <s v="Banco de Bogota"/>
    <s v="000390120"/>
    <s v="CC"/>
    <s v=""/>
    <n v="0"/>
    <x v="34"/>
    <x v="87"/>
    <s v="AP 303 TO 2"/>
    <m/>
    <m/>
    <m/>
    <m/>
    <m/>
    <x v="4"/>
    <x v="2"/>
    <x v="1"/>
    <m/>
    <x v="2"/>
  </r>
  <r>
    <s v="685b751b5dc7607a24ed9a9c"/>
    <s v="1570-2025"/>
    <s v="JULIAN"/>
    <s v="DAVID"/>
    <s v="FRANCO"/>
    <s v="GALLARDO"/>
    <s v="Sin asignar"/>
    <s v="Cédula de Ciudadanía"/>
    <n v="1000347297"/>
    <x v="0"/>
    <n v="1"/>
    <s v="Caja de Compensación Familiar COMPENSAR"/>
    <m/>
    <s v="F.N.A."/>
    <n v="64000000"/>
    <s v="1570 30-Dic-2025"/>
    <n v="17082000"/>
    <s v="Banco de Bogota"/>
    <s v="000390120"/>
    <s v="CC"/>
    <s v=""/>
    <n v="0"/>
    <x v="34"/>
    <x v="87"/>
    <s v="AP 606 TO 5"/>
    <m/>
    <m/>
    <m/>
    <m/>
    <m/>
    <x v="4"/>
    <x v="2"/>
    <x v="1"/>
    <m/>
    <x v="2"/>
  </r>
  <r>
    <s v="685c11cb7d68224455a4a270"/>
    <s v="1570-2025"/>
    <s v="IVAN"/>
    <s v="RODRIGO"/>
    <s v="MORENO"/>
    <s v="SUAREZ"/>
    <s v="Sin asignar"/>
    <s v="Cédula de Ciudadanía"/>
    <n v="11275305"/>
    <x v="0"/>
    <n v="1"/>
    <s v="Caja de Compensación Familiar COMPENSAR"/>
    <m/>
    <s v="OTROS"/>
    <n v="39000000"/>
    <s v="1570 30-Dic-2025"/>
    <n v="17082000"/>
    <s v="Banco de Bogota"/>
    <s v="000390120"/>
    <s v="CC"/>
    <s v=""/>
    <n v="0"/>
    <x v="34"/>
    <x v="87"/>
    <s v="AP 0503 TO 10"/>
    <m/>
    <m/>
    <m/>
    <m/>
    <m/>
    <x v="4"/>
    <x v="2"/>
    <x v="1"/>
    <m/>
    <x v="2"/>
  </r>
  <r>
    <s v="685c16b57d68224455a4bdf3"/>
    <s v="1570-2025"/>
    <s v="MARIA"/>
    <s v="DANIELA"/>
    <s v="CALLEJAS"/>
    <s v="PARRA"/>
    <s v="Sin asignar"/>
    <s v="Cédula de Ciudadanía"/>
    <n v="1001111243"/>
    <x v="0"/>
    <n v="1"/>
    <s v="Caja de Compensación Familiar COMPENSAR"/>
    <m/>
    <s v="BANCO DAVIVIENDA"/>
    <n v="72592000"/>
    <s v="1570 30-Dic-2025"/>
    <n v="17082000"/>
    <s v="Banco de Bogota"/>
    <s v="000390120"/>
    <s v="CC"/>
    <s v=""/>
    <n v="0"/>
    <x v="34"/>
    <x v="87"/>
    <s v="AP 603 TO 2"/>
    <m/>
    <m/>
    <m/>
    <m/>
    <m/>
    <x v="4"/>
    <x v="2"/>
    <x v="1"/>
    <m/>
    <x v="2"/>
  </r>
  <r>
    <s v="685f4291c373ae8f24b195f3"/>
    <s v="1570-2025"/>
    <s v="JENNIFFER"/>
    <s v=""/>
    <s v="SALAS"/>
    <s v="MEDINA"/>
    <s v="Sin asignar"/>
    <s v="Cédula de Ciudadanía"/>
    <n v="53167166"/>
    <x v="0"/>
    <n v="1"/>
    <s v="Caja de Compensación Familiar COMPENSAR"/>
    <n v="0"/>
    <s v="F.N.A."/>
    <n v="80000000"/>
    <s v="1570 30-Dic-2025"/>
    <n v="17082000"/>
    <s v="Banco de Bogota"/>
    <s v="000390120"/>
    <s v="CC"/>
    <s v=""/>
    <n v="0"/>
    <x v="34"/>
    <x v="87"/>
    <s v="AP 0605 TO 10"/>
    <m/>
    <m/>
    <m/>
    <m/>
    <m/>
    <x v="4"/>
    <x v="2"/>
    <x v="1"/>
    <m/>
    <x v="2"/>
  </r>
  <r>
    <s v="685f456ac373ae8f24b19cfb"/>
    <s v="1570-2025"/>
    <s v="PATRICIA"/>
    <s v="ESTRELLA"/>
    <s v="HORMAZA"/>
    <s v="RUIZ"/>
    <s v="Sin asignar"/>
    <s v="Cédula de Ciudadanía"/>
    <n v="35195989"/>
    <x v="0"/>
    <n v="1"/>
    <s v="Caja de Compensación Familiar COMPENSAR"/>
    <m/>
    <s v="BANCO CAJA SOCIAL BCSC"/>
    <n v="83450834"/>
    <s v="1570 30-Dic-2025"/>
    <n v="17082000"/>
    <s v="Banco de Bogota"/>
    <s v="000390120"/>
    <s v="CC"/>
    <s v=""/>
    <n v="0"/>
    <x v="34"/>
    <x v="87"/>
    <s v="AP 0603 TO 10"/>
    <m/>
    <m/>
    <m/>
    <m/>
    <m/>
    <x v="4"/>
    <x v="2"/>
    <x v="1"/>
    <m/>
    <x v="2"/>
  </r>
  <r>
    <s v="6860a83bc373ae8f24b37757"/>
    <s v="1570-2025"/>
    <s v="ALEJANDRO"/>
    <s v=""/>
    <s v="TIGREROS"/>
    <s v="BARRIOS"/>
    <s v="Sin asignar"/>
    <s v="Cédula de Ciudadanía"/>
    <n v="1031170886"/>
    <x v="0"/>
    <n v="1"/>
    <s v="Caja de Compensación Familiar COMPENSAR"/>
    <m/>
    <s v="BANCO BOGOTA"/>
    <n v="68280000"/>
    <s v="1570 30-Dic-2025"/>
    <n v="17082000"/>
    <s v="Banco de Bogota"/>
    <s v="000390120"/>
    <s v="CC"/>
    <s v=""/>
    <n v="0"/>
    <x v="34"/>
    <x v="87"/>
    <s v="AP 109 TO 3"/>
    <m/>
    <m/>
    <m/>
    <m/>
    <m/>
    <x v="4"/>
    <x v="2"/>
    <x v="1"/>
    <m/>
    <x v="2"/>
  </r>
  <r>
    <s v="6860a9ccc373ae8f24b379c5"/>
    <s v="1570-2025"/>
    <s v="ANA"/>
    <s v="ISABEL"/>
    <s v="BOTINA"/>
    <s v="BOLAÑOS"/>
    <s v="Sin asignar"/>
    <s v="Cédula de Ciudadanía"/>
    <n v="1012438022"/>
    <x v="0"/>
    <n v="1"/>
    <s v="Caja de Compensación Familiar COMPENSAR"/>
    <m/>
    <s v="BANCO DAVIVIENDA"/>
    <n v="70400000"/>
    <s v="1570 30-Dic-2025"/>
    <n v="17082000"/>
    <s v="Banco de Bogota"/>
    <s v="000390120"/>
    <s v="CC"/>
    <s v=""/>
    <n v="0"/>
    <x v="34"/>
    <x v="87"/>
    <s v="AP 302 TO 1"/>
    <m/>
    <m/>
    <m/>
    <m/>
    <m/>
    <x v="4"/>
    <x v="2"/>
    <x v="1"/>
    <m/>
    <x v="2"/>
  </r>
  <r>
    <s v="6860ab3ac373ae8f24b37bf1"/>
    <s v="1570-2025"/>
    <s v="DIANA"/>
    <s v="CATALINA"/>
    <s v="YEMAYUSA"/>
    <s v="CAÑON"/>
    <s v="Sin asignar"/>
    <s v="Cédula de Ciudadanía"/>
    <n v="53124041"/>
    <x v="0"/>
    <n v="1"/>
    <s v="Caja de Compensación Familiar COMPENSAR"/>
    <m/>
    <s v="OTROS"/>
    <n v="64900000"/>
    <s v="1570 30-Dic-2025"/>
    <n v="17082000"/>
    <s v="Banco de Bogota"/>
    <s v="000390120"/>
    <s v="CC"/>
    <s v=""/>
    <n v="0"/>
    <x v="34"/>
    <x v="87"/>
    <s v="AP 0205 TO 10"/>
    <m/>
    <m/>
    <m/>
    <m/>
    <m/>
    <x v="4"/>
    <x v="2"/>
    <x v="1"/>
    <m/>
    <x v="2"/>
  </r>
  <r>
    <s v="6860afa1c373ae8f24b383e1"/>
    <s v="1570-2025"/>
    <s v="LUZ"/>
    <s v="ANGELA"/>
    <s v="MARTINEZ"/>
    <s v="MARROQUIN"/>
    <s v="Sin asignar"/>
    <s v="Cédula de Ciudadanía"/>
    <n v="1069053749"/>
    <x v="0"/>
    <n v="1"/>
    <s v="Caja de Compensación Familiar COMPENSAR"/>
    <m/>
    <s v="BANCO DAVIVIENDA"/>
    <n v="66565000"/>
    <s v="1570 30-Dic-2025"/>
    <n v="17082000"/>
    <s v="Banco de Bogota"/>
    <s v="000390120"/>
    <s v="CC"/>
    <s v=""/>
    <n v="0"/>
    <x v="34"/>
    <x v="87"/>
    <s v="AP 201 TO 3"/>
    <m/>
    <m/>
    <m/>
    <m/>
    <m/>
    <x v="4"/>
    <x v="2"/>
    <x v="1"/>
    <m/>
    <x v="2"/>
  </r>
  <r>
    <s v="6860b1c5c373ae8f24b387c9"/>
    <s v="1539-2025"/>
    <s v="LUISA"/>
    <s v="FERNANDA"/>
    <s v="MADERO"/>
    <s v="ESPITIA"/>
    <s v="Sin asignar"/>
    <s v="Cédula de Ciudadanía"/>
    <n v="1014272279"/>
    <x v="0"/>
    <n v="1"/>
    <s v="Caja de Compensación Familiar COMPENSAR"/>
    <m/>
    <s v="OTROS"/>
    <n v="83000000"/>
    <s v="1539 24-Dic-2025"/>
    <n v="17082000"/>
    <s v="Banco de Bogota"/>
    <s v="000390120"/>
    <s v="CC"/>
    <s v=""/>
    <n v="0"/>
    <x v="34"/>
    <x v="87"/>
    <s v="AP 407 TO 9"/>
    <m/>
    <m/>
    <m/>
    <m/>
    <m/>
    <x v="4"/>
    <x v="2"/>
    <x v="1"/>
    <m/>
    <x v="2"/>
  </r>
  <r>
    <s v="6860b2adc373ae8f24b38920"/>
    <s v="1570-2025"/>
    <s v="LUISA"/>
    <s v="JOHANNA"/>
    <s v="SANCHEZ"/>
    <s v="FIGUEROA"/>
    <s v="Sin asignar"/>
    <s v="Cédula de Ciudadanía"/>
    <n v="52848065"/>
    <x v="0"/>
    <n v="1"/>
    <s v="Caja de Compensación Familiar COMPENSAR"/>
    <m/>
    <s v="BANCO DAVIVIENDA"/>
    <n v="79000000"/>
    <s v="1570 30-Dic-2025"/>
    <n v="17082000"/>
    <s v="Banco de Bogota"/>
    <s v="000390120"/>
    <s v="CC"/>
    <s v=""/>
    <n v="0"/>
    <x v="34"/>
    <x v="87"/>
    <s v="AP 104 TO 2"/>
    <m/>
    <m/>
    <m/>
    <m/>
    <m/>
    <x v="4"/>
    <x v="2"/>
    <x v="1"/>
    <m/>
    <x v="2"/>
  </r>
  <r>
    <s v="68635020c373ae8f24b71b64"/>
    <s v="1570-2025"/>
    <s v="ANA"/>
    <s v="YADIRA"/>
    <s v="HERNANDEZ"/>
    <s v="PINEDA"/>
    <s v="Sin asignar"/>
    <s v="Cédula de Ciudadanía"/>
    <n v="52856395"/>
    <x v="0"/>
    <n v="1"/>
    <s v="Caja de Compensación Familiar COMPENSAR"/>
    <n v="39000000"/>
    <s v="BANCO CAJA SOCIAL BCSC"/>
    <n v="62526000"/>
    <s v="1570 30-Dic-2025"/>
    <n v="17082000"/>
    <s v="Banco de Bogota"/>
    <s v="000390120"/>
    <s v="CC"/>
    <s v=""/>
    <n v="0"/>
    <x v="34"/>
    <x v="87"/>
    <s v="AP 0310 TO 10"/>
    <m/>
    <m/>
    <m/>
    <m/>
    <m/>
    <x v="4"/>
    <x v="2"/>
    <x v="1"/>
    <m/>
    <x v="2"/>
  </r>
  <r>
    <s v="68635363c373ae8f24b72a58"/>
    <s v="1570-2025"/>
    <s v="FREDY"/>
    <s v="RICARDO"/>
    <s v="MORENO"/>
    <s v="MALVA"/>
    <s v="Sin asignar"/>
    <s v="Cédula de Ciudadanía"/>
    <n v="74348048"/>
    <x v="0"/>
    <n v="1"/>
    <s v="Caja de Compensación Familiar COMPENSAR"/>
    <n v="26000000"/>
    <s v="BANCO DAVIVIENDA"/>
    <n v="72000000"/>
    <s v="1570 30-Dic-2025"/>
    <n v="17082000"/>
    <s v="Banco de Bogota"/>
    <s v="000390120"/>
    <s v="CC"/>
    <s v=""/>
    <n v="0"/>
    <x v="34"/>
    <x v="87"/>
    <s v="AP 107 TO 4"/>
    <m/>
    <m/>
    <m/>
    <m/>
    <m/>
    <x v="4"/>
    <x v="2"/>
    <x v="1"/>
    <m/>
    <x v="2"/>
  </r>
  <r>
    <s v="68635363c373ae8f24b72a58"/>
    <s v="1570-2025"/>
    <s v="SANDRA"/>
    <s v="MILENA"/>
    <s v="CRIOLLO"/>
    <s v="INCHIMA"/>
    <s v="Sin asignar"/>
    <s v="Cédula de Ciudadanía"/>
    <n v="1020822750"/>
    <x v="1"/>
    <n v="0"/>
    <s v="Caja de Compensación Familiar COMPENSAR"/>
    <n v="39000000"/>
    <s v="BANCO DAVIVIENDA"/>
    <n v="72000000"/>
    <s v="1570 30-Dic-2025"/>
    <n v="17082000"/>
    <s v="Banco de Bogota"/>
    <s v="000390120"/>
    <s v="CC"/>
    <s v=""/>
    <n v="0"/>
    <x v="34"/>
    <x v="87"/>
    <s v="AP 107 TO 4"/>
    <m/>
    <m/>
    <m/>
    <m/>
    <m/>
    <x v="4"/>
    <x v="2"/>
    <x v="1"/>
    <m/>
    <x v="2"/>
  </r>
  <r>
    <s v="68635439c373ae8f24b72e38"/>
    <s v="1570-2025"/>
    <s v="MARIA"/>
    <s v="DOLLY"/>
    <s v="MARTINEZ"/>
    <s v="BOHORQUEZ"/>
    <s v="Sin asignar"/>
    <s v="Cédula de Ciudadanía"/>
    <n v="51917206"/>
    <x v="0"/>
    <n v="1"/>
    <s v="Caja de Compensación Familiar COMPENSAR"/>
    <n v="30000000"/>
    <s v="BANCO BOGOTA"/>
    <n v="46677000"/>
    <s v="1570 30-Dic-2025"/>
    <n v="17082000"/>
    <s v="Banco de Bogota"/>
    <s v="000390120"/>
    <s v="CC"/>
    <s v=""/>
    <n v="0"/>
    <x v="34"/>
    <x v="87"/>
    <s v="AP 207 TO 8"/>
    <m/>
    <m/>
    <m/>
    <m/>
    <m/>
    <x v="4"/>
    <x v="2"/>
    <x v="1"/>
    <m/>
    <x v="2"/>
  </r>
  <r>
    <s v="6863da09c373ae8f24b8034b"/>
    <s v="1570-2025"/>
    <s v="ADELA"/>
    <s v="ISABEL"/>
    <s v="CHIMA"/>
    <s v="DIAZ"/>
    <s v="Sin asignar"/>
    <s v="Cédula de Ciudadanía"/>
    <n v="1193069340"/>
    <x v="0"/>
    <n v="1"/>
    <s v="Caja Colombiana de Subsidio Familiar COLSUBSIDIO"/>
    <n v="30000000"/>
    <s v="BANCO CAJA SOCIAL BCSC"/>
    <n v="130119983"/>
    <s v="1570 30-Dic-2025"/>
    <n v="17082000"/>
    <s v="Banco de Bogota"/>
    <s v="000390120"/>
    <s v="CC"/>
    <s v=""/>
    <n v="0"/>
    <x v="34"/>
    <x v="87"/>
    <s v="AP 105 TO 2"/>
    <m/>
    <m/>
    <m/>
    <m/>
    <m/>
    <x v="4"/>
    <x v="2"/>
    <x v="1"/>
    <m/>
    <x v="2"/>
  </r>
  <r>
    <s v="6863dac8c373ae8f24b8061b"/>
    <s v="1573-2025"/>
    <s v="CECILIA"/>
    <s v=""/>
    <s v="VILLAMIZAR"/>
    <s v="VELASCO"/>
    <s v="Sin asignar"/>
    <s v="Cédula de Ciudadanía"/>
    <n v="52698294"/>
    <x v="0"/>
    <n v="1"/>
    <s v="Caja de Compensación Familiar COMPENSAR"/>
    <m/>
    <s v="BANCO BBVA"/>
    <n v="75000000"/>
    <s v="1573 30-Dic-2025"/>
    <n v="17082000"/>
    <s v="Banco de Bogota"/>
    <s v="000390120"/>
    <s v="CC"/>
    <s v=""/>
    <n v="0"/>
    <x v="34"/>
    <x v="87"/>
    <s v="AP 102 TO 2"/>
    <m/>
    <m/>
    <m/>
    <m/>
    <m/>
    <x v="4"/>
    <x v="2"/>
    <x v="1"/>
    <m/>
    <x v="2"/>
  </r>
  <r>
    <s v="6863db9ac373ae8f24b80934"/>
    <s v="1538-2025"/>
    <s v="KAREN"/>
    <s v="JULIETH"/>
    <s v="GARAVITO"/>
    <s v="SIERRA"/>
    <s v="Sin asignar"/>
    <s v="Cédula de Ciudadanía"/>
    <n v="53118853"/>
    <x v="0"/>
    <n v="1"/>
    <s v="Caja de Compensación Familiar COMPENSAR"/>
    <m/>
    <s v="SCOTIABANK COLPATRIA"/>
    <n v="95000000"/>
    <s v="1538 24-Dic-2025"/>
    <n v="17082000"/>
    <s v="Banco de Bogota"/>
    <s v="000390120"/>
    <s v="CC"/>
    <s v=""/>
    <n v="0"/>
    <x v="34"/>
    <x v="87"/>
    <s v="AP 605 TO 9"/>
    <m/>
    <m/>
    <m/>
    <m/>
    <m/>
    <x v="4"/>
    <x v="2"/>
    <x v="1"/>
    <m/>
    <x v="2"/>
  </r>
  <r>
    <s v="6863dcf9c373ae8f24b80df3"/>
    <s v="1573-2025"/>
    <s v="MARLEN"/>
    <s v=""/>
    <s v="PEÑA"/>
    <s v="AVILA"/>
    <s v="Sin asignar"/>
    <s v="Cédula de Ciudadanía"/>
    <n v="1069731610"/>
    <x v="0"/>
    <n v="1"/>
    <s v="Caja de Compensación Familiar COMPENSAR"/>
    <m/>
    <s v="BANCO BOGOTA"/>
    <n v="53000000"/>
    <s v="1573 30-Dic-2025"/>
    <n v="17082000"/>
    <s v="Banco de Bogota"/>
    <s v="000390120"/>
    <s v="CC"/>
    <s v=""/>
    <n v="0"/>
    <x v="34"/>
    <x v="87"/>
    <s v="AP 203 TO 5"/>
    <m/>
    <m/>
    <m/>
    <m/>
    <m/>
    <x v="4"/>
    <x v="2"/>
    <x v="1"/>
    <m/>
    <x v="2"/>
  </r>
  <r>
    <s v="6863de7cc373ae8f24b8133c"/>
    <s v="1573-2025"/>
    <s v="LAURA"/>
    <s v="TATIANA"/>
    <s v="LOPEZ"/>
    <s v="RINCON"/>
    <s v="Sin asignar"/>
    <s v="Cédula de Ciudadanía"/>
    <n v="1053558486"/>
    <x v="0"/>
    <n v="1"/>
    <s v="Caja de Compensación Familiar COMPENSAR"/>
    <m/>
    <s v="BANCO DAVIVIENDA"/>
    <n v="60000000"/>
    <s v="1573 30-Dic-2025"/>
    <n v="17082000"/>
    <s v="Banco de Bogota"/>
    <s v="000390120"/>
    <s v="CC"/>
    <s v=""/>
    <n v="0"/>
    <x v="34"/>
    <x v="87"/>
    <s v="AP 203 TO 3"/>
    <m/>
    <m/>
    <m/>
    <m/>
    <m/>
    <x v="4"/>
    <x v="2"/>
    <x v="1"/>
    <m/>
    <x v="2"/>
  </r>
  <r>
    <s v="6863e0e7c373ae8f24b81c35"/>
    <s v="1538-2025"/>
    <s v="EYDER"/>
    <s v=""/>
    <s v="RODRIGUEZ"/>
    <s v="ARIZA"/>
    <s v="Sin asignar"/>
    <s v="Cédula de Ciudadanía"/>
    <n v="1032415852"/>
    <x v="0"/>
    <n v="1"/>
    <s v="Caja de Compensación Familiar COMPENSAR"/>
    <m/>
    <s v="F.N.A."/>
    <n v="50000000"/>
    <s v="1538 24-Dic-2025"/>
    <n v="17082000"/>
    <s v="Banco de Bogota"/>
    <s v="000390120"/>
    <s v="CC"/>
    <s v=""/>
    <n v="0"/>
    <x v="34"/>
    <x v="87"/>
    <s v="AP 603 TO 5"/>
    <m/>
    <m/>
    <m/>
    <m/>
    <m/>
    <x v="4"/>
    <x v="2"/>
    <x v="1"/>
    <m/>
    <x v="2"/>
  </r>
  <r>
    <s v="6863e3f1c373ae8f24b82936"/>
    <s v="1538-2025"/>
    <s v="BLANCA"/>
    <s v="LUCIA"/>
    <s v="MACIAS"/>
    <s v="ALDANA"/>
    <s v="Sin asignar"/>
    <s v="Cédula de Ciudadanía"/>
    <n v="52691400"/>
    <x v="0"/>
    <n v="1"/>
    <s v="Caja de Compensación Familiar COMPENSAR"/>
    <m/>
    <s v="F.N.A."/>
    <n v="69000000"/>
    <s v="1538 24-Dic-2025"/>
    <n v="17082000"/>
    <s v="Banco de Bogota"/>
    <s v="000390120"/>
    <s v="CC"/>
    <s v=""/>
    <n v="0"/>
    <x v="34"/>
    <x v="87"/>
    <s v="AP 207 TO 5"/>
    <m/>
    <m/>
    <m/>
    <m/>
    <m/>
    <x v="4"/>
    <x v="2"/>
    <x v="1"/>
    <m/>
    <x v="2"/>
  </r>
  <r>
    <s v="6863e4f2c373ae8f24b82c97"/>
    <s v="1538-2025"/>
    <s v="FRAYSENED"/>
    <s v=""/>
    <s v="SIERRA"/>
    <s v="RUBIANO"/>
    <s v="Sin asignar"/>
    <s v="Cédula de Ciudadanía"/>
    <n v="1054373913"/>
    <x v="0"/>
    <n v="1"/>
    <s v="Caja de Compensación Familiar COMPENSAR"/>
    <m/>
    <s v="BANCO BOGOTA"/>
    <n v="100812496"/>
    <s v="1538 24-Dic-2025"/>
    <n v="17082000"/>
    <s v="Banco de Bogota"/>
    <s v="000390120"/>
    <s v="CC"/>
    <s v=""/>
    <n v="0"/>
    <x v="34"/>
    <x v="87"/>
    <s v="AP 208 TO 7"/>
    <m/>
    <m/>
    <m/>
    <m/>
    <m/>
    <x v="4"/>
    <x v="2"/>
    <x v="1"/>
    <m/>
    <x v="2"/>
  </r>
  <r>
    <s v="6863e7a3c373ae8f24b83814"/>
    <s v="1538-2025"/>
    <s v="BLANCA"/>
    <s v="CECILIA"/>
    <s v="BOHORQUEZ"/>
    <s v="SIERRA"/>
    <s v="Sin asignar"/>
    <s v="Cédula de Ciudadanía"/>
    <n v="52154560"/>
    <x v="0"/>
    <n v="1"/>
    <s v="Caja de Compensación Familiar COMPENSAR"/>
    <m/>
    <s v="OTROS"/>
    <n v="40000000"/>
    <s v="1538 24-Dic-2025"/>
    <n v="17082000"/>
    <s v="Banco de Bogota"/>
    <s v="000390120"/>
    <s v="CC"/>
    <s v=""/>
    <n v="0"/>
    <x v="34"/>
    <x v="87"/>
    <s v="AP 301 TO 6"/>
    <m/>
    <m/>
    <m/>
    <m/>
    <m/>
    <x v="4"/>
    <x v="2"/>
    <x v="1"/>
    <m/>
    <x v="2"/>
  </r>
  <r>
    <s v="6863ea0ac373ae8f24b843b7"/>
    <s v="1538-2025"/>
    <s v="BLANCA"/>
    <s v="MARYEN"/>
    <s v="ALBA"/>
    <s v="CAMARGO"/>
    <s v="Sin asignar"/>
    <s v="Cédula de Ciudadanía"/>
    <n v="24176966"/>
    <x v="0"/>
    <n v="1"/>
    <s v="Caja de Compensación Familiar COMPENSAR"/>
    <m/>
    <s v="BANCO CAJA SOCIAL BCSC"/>
    <n v="42329754"/>
    <s v="1538 24-Dic-2025"/>
    <n v="17082000"/>
    <s v="Banco de Bogota"/>
    <s v="000390120"/>
    <s v="CC"/>
    <s v=""/>
    <n v="0"/>
    <x v="34"/>
    <x v="87"/>
    <s v="AP 0403 TO 2"/>
    <m/>
    <m/>
    <m/>
    <m/>
    <m/>
    <x v="4"/>
    <x v="2"/>
    <x v="1"/>
    <m/>
    <x v="2"/>
  </r>
  <r>
    <s v="6863ed1cc373ae8f24b85349"/>
    <s v="1538-2025"/>
    <s v="ROSA"/>
    <s v="HELENA"/>
    <s v="RUIZ"/>
    <s v="MARTINEZ"/>
    <s v="Sin asignar"/>
    <s v="Cédula de Ciudadanía"/>
    <n v="35197828"/>
    <x v="0"/>
    <n v="1"/>
    <s v="Caja de Compensación Familiar COMPENSAR"/>
    <m/>
    <s v="BANCO DAVIVIENDA"/>
    <n v="68000000"/>
    <s v="1538 24-Dic-2025"/>
    <n v="17082000"/>
    <s v="Banco de Bogota"/>
    <s v="000390120"/>
    <s v="CC"/>
    <s v=""/>
    <n v="0"/>
    <x v="34"/>
    <x v="87"/>
    <s v="AP 0507 TO 7"/>
    <m/>
    <m/>
    <m/>
    <m/>
    <m/>
    <x v="4"/>
    <x v="2"/>
    <x v="1"/>
    <m/>
    <x v="2"/>
  </r>
  <r>
    <s v="6863fb11c373ae8f24b8ae24"/>
    <s v="1538-2025"/>
    <s v="KEVIN"/>
    <s v=""/>
    <s v="SANTAMARIA"/>
    <s v="TRIANA"/>
    <s v="Sin asignar"/>
    <s v="Cédula de Ciudadanía"/>
    <n v="1000379572"/>
    <x v="0"/>
    <n v="1"/>
    <s v="Caja de Compensación Familiar COMPENSAR"/>
    <m/>
    <s v="Ninguno"/>
    <s v="-"/>
    <s v="1538 24-Dic-2025"/>
    <n v="17082000"/>
    <s v="Banco de Bogota"/>
    <s v="000390120"/>
    <s v="CC"/>
    <s v=""/>
    <n v="0"/>
    <x v="34"/>
    <x v="87"/>
    <s v="AP 0602 TO 1"/>
    <m/>
    <m/>
    <m/>
    <m/>
    <m/>
    <x v="4"/>
    <x v="2"/>
    <x v="1"/>
    <m/>
    <x v="2"/>
  </r>
  <r>
    <s v="6863fc5bc373ae8f24b8b99f"/>
    <s v="1538-2025"/>
    <s v="JAIRO"/>
    <s v="NELSON"/>
    <s v="VELEZ"/>
    <s v="BARBOSA"/>
    <s v="Sin asignar"/>
    <s v="Cédula de Ciudadanía"/>
    <n v="79133216"/>
    <x v="0"/>
    <n v="1"/>
    <s v="Caja de Compensación Familiar COMPENSAR"/>
    <m/>
    <s v="F.N.A."/>
    <n v="69000000"/>
    <s v="1538 24-Dic-2025"/>
    <n v="17082000"/>
    <s v="Banco de Bogota"/>
    <s v="000390120"/>
    <s v="CC"/>
    <s v=""/>
    <n v="0"/>
    <x v="34"/>
    <x v="87"/>
    <s v="AP 0206 TO 3"/>
    <m/>
    <m/>
    <m/>
    <m/>
    <m/>
    <x v="4"/>
    <x v="2"/>
    <x v="1"/>
    <m/>
    <x v="2"/>
  </r>
  <r>
    <s v="6863fc5bc373ae8f24b8b99f"/>
    <s v="1538-2025"/>
    <s v="ANA"/>
    <s v="MERCEDES"/>
    <s v="JIMENEZ"/>
    <s v="SERRATO"/>
    <s v="Sin asignar"/>
    <s v="Cédula de Ciudadanía"/>
    <n v="51889330"/>
    <x v="1"/>
    <n v="0"/>
    <s v="Caja de Compensación Familiar COMPENSAR"/>
    <m/>
    <s v="F.N.A."/>
    <n v="69000000"/>
    <s v="1538 24-Dic-2025"/>
    <n v="17082000"/>
    <s v="Banco de Bogota"/>
    <s v="000390120"/>
    <s v="CC"/>
    <s v=""/>
    <n v="0"/>
    <x v="34"/>
    <x v="87"/>
    <s v="AP 0206 TO 3"/>
    <m/>
    <m/>
    <m/>
    <m/>
    <m/>
    <x v="4"/>
    <x v="2"/>
    <x v="1"/>
    <m/>
    <x v="2"/>
  </r>
  <r>
    <s v="6863fde8c373ae8f24b8c5e3"/>
    <s v="1538-2025"/>
    <s v="LEIDY"/>
    <s v="YOHANNA"/>
    <s v="VANEGAS"/>
    <s v="CONTRERAS"/>
    <s v="Sin asignar"/>
    <s v="Cédula de Ciudadanía"/>
    <n v="1074558321"/>
    <x v="0"/>
    <n v="1"/>
    <s v="Caja de Compensación Familiar COMPENSAR"/>
    <m/>
    <s v="F.N.A."/>
    <n v="70000000"/>
    <s v="1538 24-Dic-2025"/>
    <n v="17082000"/>
    <s v="Banco de Bogota"/>
    <s v="000390120"/>
    <s v="CC"/>
    <s v=""/>
    <n v="0"/>
    <x v="34"/>
    <x v="87"/>
    <s v="AP 0405 TO 8"/>
    <m/>
    <m/>
    <m/>
    <m/>
    <m/>
    <x v="4"/>
    <x v="2"/>
    <x v="1"/>
    <m/>
    <x v="2"/>
  </r>
  <r>
    <s v="686403f5c373ae8f24b90957"/>
    <s v="1538-2025"/>
    <s v="YEFERSSON"/>
    <s v="ANDREY"/>
    <s v="AGUIRRE"/>
    <s v="FAJARDO"/>
    <s v="Sin asignar"/>
    <s v="Cédula de Ciudadanía"/>
    <n v="1012438844"/>
    <x v="0"/>
    <n v="1"/>
    <s v="Caja de Compensación Familiar COMPENSAR"/>
    <m/>
    <s v="OTROS"/>
    <n v="48653058"/>
    <s v="1538 24-Dic-2025"/>
    <n v="17082000"/>
    <s v="Banco de Bogota"/>
    <s v="000390120"/>
    <s v="CC"/>
    <s v=""/>
    <n v="0"/>
    <x v="34"/>
    <x v="87"/>
    <s v="AP 201 TO 8"/>
    <m/>
    <m/>
    <m/>
    <m/>
    <m/>
    <x v="4"/>
    <x v="2"/>
    <x v="1"/>
    <m/>
    <x v="2"/>
  </r>
  <r>
    <s v="686405f5c373ae8f24b917fe"/>
    <s v="1538-2025"/>
    <s v="NORMA"/>
    <s v="PILAR"/>
    <s v="ESPINOSA"/>
    <s v="GARZON"/>
    <s v="Sin asignar"/>
    <s v="Cédula de Ciudadanía"/>
    <n v="52236914"/>
    <x v="0"/>
    <n v="1"/>
    <s v="Caja de Compensación Familiar COMPENSAR"/>
    <m/>
    <s v="F.N.A."/>
    <n v="68000000"/>
    <s v="1538 24-Dic-2025"/>
    <n v="17082000"/>
    <s v="Banco de Bogota"/>
    <s v="000390120"/>
    <s v="CC"/>
    <s v=""/>
    <n v="0"/>
    <x v="34"/>
    <x v="87"/>
    <s v="AP 0101 TO 8"/>
    <m/>
    <m/>
    <m/>
    <m/>
    <m/>
    <x v="4"/>
    <x v="2"/>
    <x v="1"/>
    <m/>
    <x v="2"/>
  </r>
  <r>
    <s v="686406b8c373ae8f24b91e71"/>
    <s v="1538-2025"/>
    <s v="LUZ"/>
    <s v="ANGELA"/>
    <s v="ROMERO"/>
    <s v="PAEZ"/>
    <s v="Sin asignar"/>
    <s v="Cédula de Ciudadanía"/>
    <n v="1030686200"/>
    <x v="0"/>
    <n v="1"/>
    <s v="Caja de Compensación Familiar COMPENSAR"/>
    <m/>
    <s v="BANCO BOGOTA"/>
    <n v="70000000"/>
    <s v="1538 24-Dic-2025"/>
    <n v="17082000"/>
    <s v="Banco de Bogota"/>
    <s v="000390120"/>
    <s v="CC"/>
    <s v=""/>
    <n v="0"/>
    <x v="34"/>
    <x v="87"/>
    <s v="AP 0403 TO 4"/>
    <m/>
    <m/>
    <m/>
    <m/>
    <m/>
    <x v="4"/>
    <x v="2"/>
    <x v="1"/>
    <m/>
    <x v="2"/>
  </r>
  <r>
    <s v="6864076bc373ae8f24b923fd"/>
    <s v="1538-2025"/>
    <s v="MARIA"/>
    <s v="PAULA"/>
    <s v="NOGUERA"/>
    <s v="ROBLES"/>
    <s v="Sin asignar"/>
    <s v="Cédula de Ciudadanía"/>
    <n v="1020820746"/>
    <x v="0"/>
    <n v="1"/>
    <s v="Caja de Compensación Familiar COMPENSAR"/>
    <m/>
    <s v="BANCO BOGOTA"/>
    <n v="65620045"/>
    <s v="1538 24-Dic-2025"/>
    <n v="17082000"/>
    <s v="Banco de Bogota"/>
    <s v="000390120"/>
    <s v="CC"/>
    <s v=""/>
    <n v="0"/>
    <x v="34"/>
    <x v="87"/>
    <s v="AP 0605 TO 5"/>
    <m/>
    <m/>
    <m/>
    <m/>
    <m/>
    <x v="4"/>
    <x v="2"/>
    <x v="1"/>
    <m/>
    <x v="2"/>
  </r>
  <r>
    <s v="686408fbc373ae8f24b92f8e"/>
    <s v="1538-2025"/>
    <s v="LUISA"/>
    <s v="FERNANDA"/>
    <s v="RODRIGUEZ"/>
    <s v="SANTA"/>
    <s v="Sin asignar"/>
    <s v="Cédula de Ciudadanía"/>
    <n v="1014251560"/>
    <x v="0"/>
    <n v="1"/>
    <s v="Caja de Compensación Familiar COMPENSAR"/>
    <m/>
    <s v="BANCO BBVA"/>
    <n v="70000000"/>
    <s v="1538 24-Dic-2025"/>
    <n v="17082000"/>
    <s v="Banco de Bogota"/>
    <s v="000390120"/>
    <s v="CC"/>
    <s v=""/>
    <n v="0"/>
    <x v="34"/>
    <x v="87"/>
    <s v="AP 0505 TO 5"/>
    <m/>
    <m/>
    <m/>
    <m/>
    <m/>
    <x v="4"/>
    <x v="2"/>
    <x v="1"/>
    <m/>
    <x v="2"/>
  </r>
  <r>
    <s v="68640a75c373ae8f24b93bd5"/>
    <s v="1573-2025"/>
    <s v="DIANA"/>
    <s v="ALEJANDRA"/>
    <s v="CRUZ"/>
    <s v="GANTIVA"/>
    <s v="Sin asignar"/>
    <s v="Cédula de Ciudadanía"/>
    <n v="1233906794"/>
    <x v="0"/>
    <n v="1"/>
    <s v="Caja de Compensación Familiar CAFAM"/>
    <m/>
    <s v="BANCOLOMBIA"/>
    <n v="60000000"/>
    <s v="1573 30-Dic-2025"/>
    <n v="17082000"/>
    <s v="Banco de Bogota"/>
    <s v="000390120"/>
    <s v="CC"/>
    <s v=""/>
    <n v="0"/>
    <x v="34"/>
    <x v="87"/>
    <s v="AP 0406 TO 10"/>
    <m/>
    <m/>
    <m/>
    <m/>
    <m/>
    <x v="4"/>
    <x v="2"/>
    <x v="1"/>
    <m/>
    <x v="2"/>
  </r>
  <r>
    <s v="68640ca3c373ae8f24b9af40"/>
    <s v="1573-2025"/>
    <s v="BLANCA"/>
    <s v="PAOLA"/>
    <s v="RAVELO"/>
    <s v="MEDINA"/>
    <s v="Sin asignar"/>
    <s v="Cédula de Ciudadanía"/>
    <n v="53153785"/>
    <x v="0"/>
    <n v="1"/>
    <s v="Caja de Compensación Familiar COMPENSAR"/>
    <m/>
    <s v="OTROS"/>
    <n v="90000000"/>
    <s v="1573 30-Dic-2025"/>
    <n v="17082000"/>
    <s v="Banco de Bogota"/>
    <s v="000390120"/>
    <s v="CC"/>
    <s v=""/>
    <n v="0"/>
    <x v="34"/>
    <x v="87"/>
    <s v="AP 0306 TO 10"/>
    <m/>
    <m/>
    <m/>
    <m/>
    <m/>
    <x v="4"/>
    <x v="2"/>
    <x v="1"/>
    <m/>
    <x v="2"/>
  </r>
  <r>
    <s v="686411a1c373ae8f24b9d874"/>
    <s v="1573-2025"/>
    <s v="XIMENA"/>
    <s v="ALEXANDRA"/>
    <s v="MELO"/>
    <s v="CUERVO"/>
    <s v="Sin asignar"/>
    <s v="Cédula de Ciudadanía"/>
    <n v="52361176"/>
    <x v="0"/>
    <n v="1"/>
    <s v="Caja de Compensación Familiar COMPENSAR"/>
    <m/>
    <s v="OTROS"/>
    <n v="60000000"/>
    <s v="1573 30-Dic-2025"/>
    <n v="17082000"/>
    <s v="Banco de Bogota"/>
    <s v="000390120"/>
    <s v="CC"/>
    <s v=""/>
    <n v="0"/>
    <x v="34"/>
    <x v="87"/>
    <s v="AP 0402 TO 10"/>
    <m/>
    <m/>
    <m/>
    <m/>
    <m/>
    <x v="4"/>
    <x v="2"/>
    <x v="1"/>
    <m/>
    <x v="2"/>
  </r>
  <r>
    <s v="686414a1c373ae8f24b9f15c"/>
    <s v="1538-2025"/>
    <s v="MARTA"/>
    <s v="ROSARIO"/>
    <s v="CARRILLO"/>
    <s v="PINZON"/>
    <s v="Sin asignar"/>
    <s v="Cédula de Ciudadanía"/>
    <n v="51770729"/>
    <x v="0"/>
    <n v="1"/>
    <s v="Caja de Compensación Familiar COMPENSAR"/>
    <m/>
    <s v="OTROS"/>
    <n v="65000000"/>
    <s v="1538 24-Dic-2025"/>
    <n v="17082000"/>
    <s v="Banco de Bogota"/>
    <s v="000390120"/>
    <s v="CC"/>
    <s v=""/>
    <n v="0"/>
    <x v="34"/>
    <x v="87"/>
    <s v="AP 0502 TO 9"/>
    <m/>
    <m/>
    <m/>
    <m/>
    <m/>
    <x v="4"/>
    <x v="2"/>
    <x v="1"/>
    <m/>
    <x v="2"/>
  </r>
  <r>
    <s v="68641ecfc373ae8f24ba7f6a"/>
    <s v="1573-2025"/>
    <s v="NELLY"/>
    <s v="CAROLINA"/>
    <s v="CHAVARRO"/>
    <s v="RODRIGUEZ"/>
    <s v="Sin asignar"/>
    <s v="Cédula de Ciudadanía"/>
    <n v="1015472959"/>
    <x v="0"/>
    <n v="1"/>
    <s v="Caja de Compensación Familiar COMPENSAR"/>
    <m/>
    <s v="BANCO DAVIVIENDA"/>
    <n v="72000000"/>
    <s v="1573 30-Dic-2025"/>
    <n v="17082000"/>
    <s v="Banco de Bogota"/>
    <s v="000390120"/>
    <s v="CC"/>
    <s v=""/>
    <n v="0"/>
    <x v="34"/>
    <x v="87"/>
    <s v="AP 0410 TO 10"/>
    <m/>
    <m/>
    <m/>
    <m/>
    <m/>
    <x v="4"/>
    <x v="2"/>
    <x v="1"/>
    <m/>
    <x v="2"/>
  </r>
  <r>
    <s v="68707c60e2e6d8df0573e706"/>
    <s v="1573-2025"/>
    <s v="DAVE"/>
    <s v="JULIAN"/>
    <s v="GONZALEZ"/>
    <s v="ESTUPIÑAN"/>
    <s v="Sin asignar"/>
    <s v="Cédula de Ciudadanía"/>
    <n v="1003764258"/>
    <x v="0"/>
    <n v="1"/>
    <s v="Caja de Compensación Familiar COMPENSAR"/>
    <m/>
    <s v="F.N.A."/>
    <n v="70000000"/>
    <s v="1573 30-Dic-2025"/>
    <n v="17082000"/>
    <s v="Banco de Bogota"/>
    <s v="000390120"/>
    <s v="CC"/>
    <s v=""/>
    <n v="0"/>
    <x v="34"/>
    <x v="87"/>
    <s v="AP 0502 TO 2"/>
    <m/>
    <m/>
    <m/>
    <m/>
    <m/>
    <x v="4"/>
    <x v="2"/>
    <x v="1"/>
    <m/>
    <x v="2"/>
  </r>
  <r>
    <s v="6879b1109f34daeac9d46c82"/>
    <s v="1538-2025"/>
    <s v="NELSON"/>
    <s v="MANUEL"/>
    <s v="MERCHAN"/>
    <s v="RODRIGUEZ"/>
    <s v="Sin asignar"/>
    <s v="Cédula de Ciudadanía"/>
    <n v="80051135"/>
    <x v="0"/>
    <n v="1"/>
    <s v="Caja de Compensación Familiar COMPENSAR"/>
    <m/>
    <s v="F.N.A."/>
    <n v="64525000"/>
    <s v="1538 24-Dic-2025"/>
    <n v="17082000"/>
    <s v="Banco de Bogota"/>
    <s v="000390120"/>
    <s v="CC"/>
    <s v=""/>
    <n v="0"/>
    <x v="34"/>
    <x v="87"/>
    <s v="AP 0601 TO 9"/>
    <m/>
    <m/>
    <m/>
    <m/>
    <m/>
    <x v="2"/>
    <x v="2"/>
    <x v="1"/>
    <m/>
    <x v="2"/>
  </r>
  <r>
    <s v="6879b3799f34daeac9d47112"/>
    <s v="1538-2025"/>
    <s v="JESSICA"/>
    <s v="JOHANA"/>
    <s v="CLAVIJO"/>
    <s v="CASTRO"/>
    <s v="Sin asignar"/>
    <s v="Cédula de Ciudadanía"/>
    <n v="1020788432"/>
    <x v="0"/>
    <n v="1"/>
    <s v="Caja de Compensación Familiar COMPENSAR"/>
    <m/>
    <s v="BANCO DAVIVIENDA"/>
    <n v="67912000"/>
    <s v="1538 24-Dic-2025"/>
    <n v="17082000"/>
    <s v="Banco de Bogota"/>
    <s v="000390120"/>
    <s v="CC"/>
    <s v=""/>
    <n v="0"/>
    <x v="34"/>
    <x v="87"/>
    <s v="AP 0501 TO 10"/>
    <m/>
    <m/>
    <m/>
    <m/>
    <m/>
    <x v="2"/>
    <x v="2"/>
    <x v="1"/>
    <m/>
    <x v="2"/>
  </r>
  <r>
    <s v="6879b6949f34daeac9d47ab6"/>
    <s v="1538-2025"/>
    <s v="BERENICE"/>
    <s v=""/>
    <s v="PALMA"/>
    <s v="NUMPAQUE"/>
    <s v="Sin asignar"/>
    <s v="Cédula de Ciudadanía"/>
    <n v="23280282"/>
    <x v="0"/>
    <n v="1"/>
    <s v="Caja de Compensación Familiar COMPENSAR"/>
    <m/>
    <s v="OTROS"/>
    <n v="58000000"/>
    <s v="1538 24-Dic-2025"/>
    <n v="17082000"/>
    <s v="Banco de Bogota"/>
    <s v="000390120"/>
    <s v="CC"/>
    <s v=""/>
    <n v="0"/>
    <x v="34"/>
    <x v="87"/>
    <s v="AP 0306 TO 6"/>
    <m/>
    <m/>
    <m/>
    <m/>
    <m/>
    <x v="2"/>
    <x v="2"/>
    <x v="1"/>
    <m/>
    <x v="2"/>
  </r>
  <r>
    <s v="687a6ed89f34daeac9d5c6a7"/>
    <s v="1538-2025"/>
    <s v="OSCAR"/>
    <s v="EDSGARDO"/>
    <s v="AVILA"/>
    <s v="MARTINEZ"/>
    <s v="Sin asignar"/>
    <s v="Cédula de Ciudadanía"/>
    <n v="79750464"/>
    <x v="0"/>
    <n v="1"/>
    <s v="Caja Colombiana de Subsidio Familiar COLSUBSIDIO"/>
    <m/>
    <s v="F.N.A."/>
    <n v="50000000"/>
    <s v="1538 24-Dic-2025"/>
    <n v="17082000"/>
    <s v="Banco de Bogota"/>
    <s v="000390120"/>
    <s v="CC"/>
    <s v=""/>
    <n v="0"/>
    <x v="34"/>
    <x v="87"/>
    <s v="AP 0409 TO 3"/>
    <m/>
    <m/>
    <m/>
    <m/>
    <m/>
    <x v="2"/>
    <x v="2"/>
    <x v="1"/>
    <m/>
    <x v="2"/>
  </r>
  <r>
    <s v="687a71819f34daeac9d5cedd"/>
    <s v="1538-2025"/>
    <s v="HEDIER"/>
    <s v="EDILSON"/>
    <s v="PERILLA"/>
    <s v="MONTENEGRO"/>
    <s v="Sin asignar"/>
    <s v="Cédula de Ciudadanía"/>
    <n v="1010223309"/>
    <x v="0"/>
    <n v="1"/>
    <s v="Caja de Compensación Familiar COMPENSAR"/>
    <m/>
    <s v="BANCO DAVIVIENDA"/>
    <n v="69000000"/>
    <s v="1538 24-Dic-2025"/>
    <n v="17082000"/>
    <s v="Banco de Bogota"/>
    <s v="000390120"/>
    <s v="CC"/>
    <s v=""/>
    <n v="0"/>
    <x v="34"/>
    <x v="87"/>
    <s v="AP 0503 TO 9"/>
    <m/>
    <m/>
    <m/>
    <m/>
    <m/>
    <x v="2"/>
    <x v="2"/>
    <x v="1"/>
    <m/>
    <x v="2"/>
  </r>
  <r>
    <s v="687a77f19f34daeac9d5e0a9"/>
    <s v="1538-2025"/>
    <s v="NOHORA"/>
    <s v="JHANETH"/>
    <s v="ACHURY"/>
    <s v="AGUILAR"/>
    <s v="Sin asignar"/>
    <s v="Cédula de Ciudadanía"/>
    <n v="20552606"/>
    <x v="0"/>
    <n v="1"/>
    <s v="Caja de Compensación Familiar COMPENSAR"/>
    <m/>
    <s v="BANCO DAVIVIENDA"/>
    <n v="73000000"/>
    <s v="1538 24-Dic-2025"/>
    <n v="17082000"/>
    <s v="Banco de Bogota"/>
    <s v="000390120"/>
    <s v="CC"/>
    <s v=""/>
    <n v="0"/>
    <x v="34"/>
    <x v="87"/>
    <s v="AP 0403 TO 5"/>
    <m/>
    <m/>
    <m/>
    <m/>
    <m/>
    <x v="2"/>
    <x v="2"/>
    <x v="1"/>
    <m/>
    <x v="2"/>
  </r>
  <r>
    <s v="687a7cd49f34daeac9d5ed79"/>
    <s v="1538-2025"/>
    <s v="LEIDY"/>
    <s v="YOHANA"/>
    <s v="MONCADA"/>
    <s v="GUZMAN"/>
    <s v="Sin asignar"/>
    <s v="Cédula de Ciudadanía"/>
    <n v="1019054483"/>
    <x v="0"/>
    <n v="1"/>
    <s v="Caja de Compensación Familiar COMPENSAR"/>
    <m/>
    <s v="OTROS"/>
    <n v="58389484"/>
    <s v="1538 24-Dic-2025"/>
    <n v="17082000"/>
    <s v="Banco de Bogota"/>
    <s v="000390120"/>
    <s v="CC"/>
    <s v=""/>
    <n v="0"/>
    <x v="34"/>
    <x v="87"/>
    <s v="AP 0404 TO 5"/>
    <m/>
    <m/>
    <m/>
    <m/>
    <m/>
    <x v="2"/>
    <x v="2"/>
    <x v="1"/>
    <m/>
    <x v="2"/>
  </r>
  <r>
    <s v="687a7d9c9f34daeac9d5ef2b"/>
    <s v="1573-2025"/>
    <s v="KAREN"/>
    <s v="BRIGITH"/>
    <s v="RUIZ"/>
    <s v="AMAZO"/>
    <s v="Sin asignar"/>
    <s v="Cédula de Ciudadanía"/>
    <n v="1018503743"/>
    <x v="0"/>
    <n v="1"/>
    <s v="Caja de Compensación Familiar COMPENSAR"/>
    <m/>
    <s v="BANCO BOGOTA"/>
    <n v="70816267"/>
    <s v="1573 30-Dic-2025"/>
    <n v="17082000"/>
    <s v="Banco de Bogota"/>
    <s v="000390120"/>
    <s v="CC"/>
    <s v=""/>
    <n v="0"/>
    <x v="34"/>
    <x v="87"/>
    <s v="AP 0307 TO 3"/>
    <m/>
    <m/>
    <m/>
    <m/>
    <m/>
    <x v="2"/>
    <x v="2"/>
    <x v="1"/>
    <m/>
    <x v="2"/>
  </r>
  <r>
    <s v="687a7e609f34daeac9d5f103"/>
    <s v="1573-2025"/>
    <s v="DIANA"/>
    <s v="MILENA"/>
    <s v="LOPEZ"/>
    <s v="BELTRAN"/>
    <s v="Sin asignar"/>
    <s v="Cédula de Ciudadanía"/>
    <n v="52827142"/>
    <x v="0"/>
    <n v="1"/>
    <s v="Caja de Compensación Familiar CAFAM"/>
    <m/>
    <s v="F.N.A."/>
    <n v="58863000"/>
    <s v="1573 30-Dic-2025"/>
    <n v="17082000"/>
    <s v="Banco de Bogota"/>
    <s v="000390120"/>
    <s v="CC"/>
    <s v=""/>
    <n v="0"/>
    <x v="34"/>
    <x v="87"/>
    <s v="AP 0305 TO 1"/>
    <m/>
    <m/>
    <m/>
    <m/>
    <m/>
    <x v="2"/>
    <x v="2"/>
    <x v="1"/>
    <m/>
    <x v="2"/>
  </r>
  <r>
    <s v="687aa3259f34daeac9d63ce0"/>
    <s v="1573-2025"/>
    <s v="JENNY"/>
    <s v="ALEXANDRA"/>
    <s v="ORJUELA"/>
    <s v="HERNANDEZ"/>
    <s v="Sin asignar"/>
    <s v="Cédula de Ciudadanía"/>
    <n v="52350281"/>
    <x v="0"/>
    <n v="1"/>
    <s v="Caja de Compensación Familiar COMPENSAR"/>
    <m/>
    <s v="OTROS"/>
    <n v="49009600"/>
    <s v="1573 30-Dic-2025"/>
    <n v="17082000"/>
    <s v="Banco de Bogota"/>
    <s v="000390120"/>
    <s v="CC"/>
    <s v=""/>
    <n v="0"/>
    <x v="34"/>
    <x v="87"/>
    <s v="AP 0307 TO 7"/>
    <m/>
    <m/>
    <m/>
    <m/>
    <m/>
    <x v="2"/>
    <x v="2"/>
    <x v="1"/>
    <m/>
    <x v="2"/>
  </r>
  <r>
    <s v="687aa3e99f34daeac9d63f71"/>
    <s v="1573-2025"/>
    <s v="LAURA"/>
    <s v="VANESSA"/>
    <s v="PARDO"/>
    <s v="SIERRA"/>
    <s v="Sin asignar"/>
    <s v="Cédula de Ciudadanía"/>
    <n v="1019063799"/>
    <x v="0"/>
    <n v="1"/>
    <s v="Caja de Compensación Familiar COMPENSAR"/>
    <m/>
    <s v="BANCO BOGOTA"/>
    <n v="92754158"/>
    <s v="1573 30-Dic-2025"/>
    <n v="17082000"/>
    <s v="Banco de Bogota"/>
    <s v="000390120"/>
    <s v="CC"/>
    <s v=""/>
    <n v="0"/>
    <x v="34"/>
    <x v="87"/>
    <s v="AP 0505 TO 2"/>
    <m/>
    <m/>
    <m/>
    <m/>
    <m/>
    <x v="2"/>
    <x v="2"/>
    <x v="1"/>
    <m/>
    <x v="2"/>
  </r>
  <r>
    <s v="687aaaae9f34daeac9d656c9"/>
    <s v="1573-2025"/>
    <s v="LORENA"/>
    <s v="ISABEL"/>
    <s v="SALCEDO"/>
    <s v="GUERRERO"/>
    <s v="Sin asignar"/>
    <s v="Cédula de Ciudadanía"/>
    <n v="1216970690"/>
    <x v="0"/>
    <n v="1"/>
    <s v="Caja de Compensación Familiar COMPENSAR"/>
    <m/>
    <s v="BANCO DAVIVIENDA"/>
    <n v="56000000"/>
    <s v="1573 30-Dic-2025"/>
    <n v="17082000"/>
    <s v="Banco de Bogota"/>
    <s v="000390120"/>
    <s v="CC"/>
    <s v=""/>
    <n v="0"/>
    <x v="34"/>
    <x v="87"/>
    <s v="AP 0405 TO 4"/>
    <m/>
    <m/>
    <m/>
    <m/>
    <m/>
    <x v="2"/>
    <x v="2"/>
    <x v="1"/>
    <m/>
    <x v="2"/>
  </r>
  <r>
    <s v="687aabe29f34daeac9d65a35"/>
    <s v="1573-2025"/>
    <s v="DIEGO"/>
    <s v="MAURICIO"/>
    <s v="QUINTERO"/>
    <s v="DIAZ"/>
    <s v="Sin asignar"/>
    <s v="Cédula de Ciudadanía"/>
    <n v="1020772668"/>
    <x v="0"/>
    <n v="1"/>
    <s v="Caja de Compensación Familiar COMPENSAR"/>
    <m/>
    <s v="BANCO BOGOTA"/>
    <n v="90000000"/>
    <s v="1573 30-Dic-2025"/>
    <n v="17082000"/>
    <s v="Banco de Bogota"/>
    <s v="000390120"/>
    <s v="CC"/>
    <s v=""/>
    <n v="0"/>
    <x v="34"/>
    <x v="87"/>
    <s v="AP 0505 TO 1"/>
    <m/>
    <m/>
    <m/>
    <m/>
    <m/>
    <x v="2"/>
    <x v="2"/>
    <x v="1"/>
    <m/>
    <x v="2"/>
  </r>
  <r>
    <s v="687ab4559f34daeac9d67707"/>
    <s v="1538-2025"/>
    <s v="DIANA"/>
    <s v="ASTRID"/>
    <s v="LOPEZ"/>
    <s v="LOMBANA"/>
    <s v="Sin asignar"/>
    <s v="Cédula de Ciudadanía"/>
    <n v="39678309"/>
    <x v="0"/>
    <n v="1"/>
    <s v="Caja Colombiana de Subsidio Familiar COLSUBSIDIO"/>
    <m/>
    <s v="BANCOLOMBIA"/>
    <n v="74000000"/>
    <s v="1538 24-Dic-2025"/>
    <n v="17082000"/>
    <s v="Banco de Bogota"/>
    <s v="000390120"/>
    <s v="CC"/>
    <s v=""/>
    <n v="0"/>
    <x v="34"/>
    <x v="87"/>
    <s v="AP 0109 TO 2"/>
    <m/>
    <m/>
    <m/>
    <m/>
    <m/>
    <x v="2"/>
    <x v="2"/>
    <x v="1"/>
    <m/>
    <x v="2"/>
  </r>
  <r>
    <s v="687ab6e39f34daeac9d6d04d"/>
    <s v="1538-2025"/>
    <s v="ANGIE"/>
    <s v="PAOLA"/>
    <s v="BOHORQUEZ"/>
    <s v="VALENCIA"/>
    <s v="Sin asignar"/>
    <s v="Cédula de Ciudadanía"/>
    <n v="1070979354"/>
    <x v="0"/>
    <n v="1"/>
    <s v="Caja de Compensación Familiar COMPENSAR"/>
    <m/>
    <s v="BANCO DAVIVIENDA"/>
    <n v="51700000"/>
    <s v="1538 24-Dic-2025"/>
    <n v="17082000"/>
    <s v="Banco de Bogota"/>
    <s v="000390120"/>
    <s v="CC"/>
    <s v=""/>
    <n v="0"/>
    <x v="34"/>
    <x v="87"/>
    <s v="AP 0502 TO 5"/>
    <m/>
    <m/>
    <m/>
    <m/>
    <m/>
    <x v="2"/>
    <x v="2"/>
    <x v="1"/>
    <m/>
    <x v="2"/>
  </r>
  <r>
    <s v="688a7c408e739a0587fd1970"/>
    <s v="1569-2025"/>
    <s v="DIEGO"/>
    <s v="ANDRES"/>
    <s v="NOVA"/>
    <s v="BONILLA"/>
    <s v="Sin asignar"/>
    <s v="Cédula de Ciudadanía"/>
    <n v="80872209"/>
    <x v="0"/>
    <n v="1"/>
    <s v="Caja de Compensación Familiar COMPENSAR"/>
    <m/>
    <s v="BANCO DAVIVIENDA"/>
    <n v="82426781"/>
    <s v="1569 30-Dic-2025"/>
    <n v="17082000"/>
    <s v="Banco de Bogota"/>
    <s v="000390120"/>
    <s v="CC"/>
    <s v=""/>
    <n v="0"/>
    <x v="34"/>
    <x v="87"/>
    <s v="AP 0508 TO 7"/>
    <m/>
    <m/>
    <m/>
    <m/>
    <m/>
    <x v="2"/>
    <x v="2"/>
    <x v="1"/>
    <m/>
    <x v="2"/>
  </r>
  <r>
    <s v="688a7ef68e739a0587fd22ac"/>
    <s v="1569-2025"/>
    <s v="MARIA"/>
    <s v="FERNANDA"/>
    <s v="PEREZ"/>
    <s v="CASTAÑEDA"/>
    <s v="Sin asignar"/>
    <s v="Cédula de Ciudadanía"/>
    <n v="1030592539"/>
    <x v="0"/>
    <n v="1"/>
    <s v="Caja Colombiana de Subsidio Familiar COLSUBSIDIO"/>
    <m/>
    <s v="BANCO AV VILLAS"/>
    <n v="70000000"/>
    <s v="1569 30-Dic-2025"/>
    <n v="17082000"/>
    <s v="Banco de Bogota"/>
    <s v="000390120"/>
    <s v="CC"/>
    <s v=""/>
    <n v="0"/>
    <x v="34"/>
    <x v="87"/>
    <s v="AP 0210 TO 10"/>
    <m/>
    <m/>
    <m/>
    <m/>
    <m/>
    <x v="2"/>
    <x v="2"/>
    <x v="1"/>
    <m/>
    <x v="2"/>
  </r>
  <r>
    <s v="688a82ce8e739a0587fd3020"/>
    <s v="1569-2025"/>
    <s v="NELLY"/>
    <s v="YERALDYN"/>
    <s v="SILVA"/>
    <s v="ESCALANTE"/>
    <s v="Sin asignar"/>
    <s v="Cédula de Ciudadanía"/>
    <n v="1019067331"/>
    <x v="0"/>
    <n v="1"/>
    <s v="Caja de Compensación Familiar COMPENSAR"/>
    <m/>
    <s v="BANCO CAJA SOCIAL BCSC"/>
    <n v="65000000"/>
    <s v="1569 30-Dic-2025"/>
    <n v="17082000"/>
    <s v="Banco de Bogota"/>
    <s v="000390120"/>
    <s v="CC"/>
    <s v=""/>
    <n v="0"/>
    <x v="34"/>
    <x v="87"/>
    <s v="AP 0305 TO 4"/>
    <m/>
    <m/>
    <m/>
    <m/>
    <m/>
    <x v="2"/>
    <x v="2"/>
    <x v="1"/>
    <m/>
    <x v="2"/>
  </r>
  <r>
    <s v="688b6d614c0f0f141db346cf"/>
    <s v="1569-2025"/>
    <s v="OLGA"/>
    <s v="LUCIA"/>
    <s v="OSPINA"/>
    <s v="MALAGON"/>
    <s v="Sin asignar"/>
    <s v="Cédula de Ciudadanía"/>
    <n v="52540139"/>
    <x v="0"/>
    <n v="1"/>
    <s v="Caja de Compensación Familiar COMPENSAR"/>
    <m/>
    <s v="OTROS"/>
    <n v="61987780"/>
    <s v="1569 30-Dic-2025"/>
    <n v="17082000"/>
    <s v="Banco de Bogota"/>
    <s v="000390120"/>
    <s v="CC"/>
    <s v=""/>
    <n v="0"/>
    <x v="34"/>
    <x v="87"/>
    <s v="AP 0205 TO 1"/>
    <m/>
    <m/>
    <m/>
    <m/>
    <m/>
    <x v="2"/>
    <x v="2"/>
    <x v="1"/>
    <m/>
    <x v="2"/>
  </r>
  <r>
    <s v="688b71d84c0f0f141db35077"/>
    <s v="1569-2025"/>
    <s v="GLADYS"/>
    <s v=""/>
    <s v="PATIÑO"/>
    <s v="AGUIRRE"/>
    <s v="Sin asignar"/>
    <s v="Cédula de Ciudadanía"/>
    <n v="21113945"/>
    <x v="0"/>
    <n v="1"/>
    <s v="Caja de Compensación Familiar COMPENSAR"/>
    <m/>
    <s v="BANCO BBVA"/>
    <n v="65000000"/>
    <s v="1569 30-Dic-2025"/>
    <n v="17082000"/>
    <s v="Banco de Bogota"/>
    <s v="000390120"/>
    <s v="CC"/>
    <s v=""/>
    <n v="0"/>
    <x v="34"/>
    <x v="87"/>
    <s v="AP 0201 TO 7"/>
    <m/>
    <m/>
    <m/>
    <m/>
    <m/>
    <x v="2"/>
    <x v="2"/>
    <x v="1"/>
    <m/>
    <x v="2"/>
  </r>
  <r>
    <s v="688b71d84c0f0f141db35077"/>
    <s v="1569-2025"/>
    <s v="DANIEL"/>
    <s v="RODOLFO"/>
    <s v="LOPEZ"/>
    <s v="ULLOA"/>
    <s v="Sin asignar"/>
    <s v="Cédula de Ciudadanía"/>
    <n v="79055723"/>
    <x v="1"/>
    <n v="0"/>
    <s v="Caja de Compensación Familiar COMPENSAR"/>
    <m/>
    <s v="BANCO BBVA"/>
    <n v="65000000"/>
    <s v="1569 30-Dic-2025"/>
    <n v="17082000"/>
    <s v="Banco de Bogota"/>
    <s v="000390120"/>
    <s v="CC"/>
    <s v=""/>
    <n v="0"/>
    <x v="34"/>
    <x v="87"/>
    <s v="AP 0201 TO 7"/>
    <m/>
    <m/>
    <m/>
    <m/>
    <m/>
    <x v="2"/>
    <x v="2"/>
    <x v="1"/>
    <m/>
    <x v="2"/>
  </r>
  <r>
    <s v="688b73924c0f0f141db354d9"/>
    <s v="1569-2025"/>
    <s v="MONICA"/>
    <s v="ALEJANDRA"/>
    <s v="DURAN"/>
    <s v="VILLAMIL"/>
    <s v="Sin asignar"/>
    <s v="Cédula de Ciudadanía"/>
    <n v="1019078931"/>
    <x v="0"/>
    <n v="1"/>
    <s v="Caja de Compensación Familiar COMPENSAR"/>
    <m/>
    <s v="BANCO DAVIVIENDA"/>
    <n v="64000000"/>
    <s v="1569 30-Dic-2025"/>
    <n v="17082000"/>
    <s v="Banco de Bogota"/>
    <s v="000390120"/>
    <s v="CC"/>
    <s v=""/>
    <n v="0"/>
    <x v="34"/>
    <x v="87"/>
    <s v="AP 0205 TO 3"/>
    <m/>
    <m/>
    <m/>
    <m/>
    <m/>
    <x v="2"/>
    <x v="2"/>
    <x v="1"/>
    <m/>
    <x v="2"/>
  </r>
  <r>
    <s v="688b744e4c0f0f141db356ce"/>
    <s v="1569-2025"/>
    <s v="ADRIANA"/>
    <s v="ROCIO"/>
    <s v="BARRIOS"/>
    <s v="NAVARRETE"/>
    <s v="Sin asignar"/>
    <s v="Cédula de Ciudadanía"/>
    <n v="1022325163"/>
    <x v="0"/>
    <n v="1"/>
    <s v="Caja de Compensación Familiar COMPENSAR"/>
    <m/>
    <s v="OTROS"/>
    <n v="80000000"/>
    <s v="1569 30-Dic-2025"/>
    <n v="17082000"/>
    <s v="Banco de Bogota"/>
    <s v="000390120"/>
    <s v="CC"/>
    <s v=""/>
    <n v="0"/>
    <x v="34"/>
    <x v="87"/>
    <s v="AP 0407 TO 5"/>
    <m/>
    <m/>
    <m/>
    <m/>
    <m/>
    <x v="2"/>
    <x v="2"/>
    <x v="1"/>
    <m/>
    <x v="2"/>
  </r>
  <r>
    <s v="688b7a0b4c0f0f141db36dbf"/>
    <s v="1569-2025"/>
    <s v="SANDRA"/>
    <s v="MILENA"/>
    <s v="HOYOS"/>
    <s v="SIERRA"/>
    <s v="Sin asignar"/>
    <s v="Cédula de Ciudadanía"/>
    <n v="1066514242"/>
    <x v="0"/>
    <n v="1"/>
    <s v="Caja de Compensación Familiar COMPENSAR"/>
    <m/>
    <s v="BANCO DAVIVIENDA"/>
    <n v="40000000"/>
    <s v="1569 30-Dic-2025"/>
    <n v="17082000"/>
    <s v="Banco de Bogota"/>
    <s v="000390120"/>
    <s v="CC"/>
    <s v=""/>
    <n v="0"/>
    <x v="34"/>
    <x v="87"/>
    <s v="AP 0606 TO 6"/>
    <m/>
    <m/>
    <m/>
    <m/>
    <m/>
    <x v="2"/>
    <x v="2"/>
    <x v="1"/>
    <m/>
    <x v="2"/>
  </r>
  <r>
    <s v="688b7abf4c0f0f141db371ad"/>
    <s v="1569-2025"/>
    <s v="YURI"/>
    <s v="CAROLINA"/>
    <s v="CAÑON"/>
    <s v="ROZO"/>
    <s v="Sin asignar"/>
    <s v="Cédula de Ciudadanía"/>
    <n v="1233892624"/>
    <x v="0"/>
    <n v="1"/>
    <s v="Caja de Compensación Familiar COMPENSAR"/>
    <m/>
    <s v="F.N.A."/>
    <n v="67000000"/>
    <s v="1569 30-Dic-2025"/>
    <n v="17082000"/>
    <s v="Banco de Bogota"/>
    <s v="000390120"/>
    <s v="CC"/>
    <s v=""/>
    <n v="0"/>
    <x v="34"/>
    <x v="87"/>
    <s v="AP 0304 TO 5"/>
    <m/>
    <m/>
    <m/>
    <m/>
    <m/>
    <x v="2"/>
    <x v="2"/>
    <x v="1"/>
    <m/>
    <x v="2"/>
  </r>
  <r>
    <s v="688b7b6f4c0f0f141db3736d"/>
    <s v="1569-2025"/>
    <s v="YEIMI"/>
    <s v="COSTANZA"/>
    <s v="RAMIREZ"/>
    <s v="PINZON"/>
    <s v="Sin asignar"/>
    <s v="Cédula de Ciudadanía"/>
    <n v="1072447175"/>
    <x v="0"/>
    <n v="1"/>
    <s v="Caja de Compensación Familiar COMPENSAR"/>
    <m/>
    <s v="F.N.A."/>
    <n v="52610000"/>
    <s v="1569 30-Dic-2025"/>
    <n v="17082000"/>
    <s v="Banco de Bogota"/>
    <s v="000390120"/>
    <s v="CC"/>
    <s v=""/>
    <n v="0"/>
    <x v="34"/>
    <x v="87"/>
    <s v="AP 0503 TO 4"/>
    <m/>
    <m/>
    <m/>
    <m/>
    <m/>
    <x v="2"/>
    <x v="2"/>
    <x v="1"/>
    <m/>
    <x v="2"/>
  </r>
  <r>
    <s v="68927b019636feff2441beae"/>
    <s v="1569-2025"/>
    <s v="MARISOL"/>
    <s v=""/>
    <s v="GAONA"/>
    <s v=""/>
    <s v="Sin asignar"/>
    <s v="Cédula de Ciudadanía"/>
    <n v="23360412"/>
    <x v="0"/>
    <n v="1"/>
    <s v="Caja de Compensación Familiar COMPENSAR"/>
    <m/>
    <s v="F.N.A."/>
    <n v="30587000"/>
    <s v="1569 30-Dic-2025"/>
    <n v="17082000"/>
    <s v="Banco de Bogota"/>
    <s v="000390120"/>
    <s v="CC"/>
    <s v=""/>
    <n v="0"/>
    <x v="34"/>
    <x v="87"/>
    <s v="AP 0607 TO 5"/>
    <m/>
    <m/>
    <m/>
    <m/>
    <m/>
    <x v="2"/>
    <x v="2"/>
    <x v="1"/>
    <m/>
    <x v="2"/>
  </r>
  <r>
    <s v="689281dc9636feff2441db6e"/>
    <s v="1569-2025"/>
    <s v="JULIANA"/>
    <s v="MARIA DEL PILAR"/>
    <s v="OSORIO"/>
    <s v="GONZALEZ"/>
    <s v="Sin asignar"/>
    <s v="Cédula de Ciudadanía"/>
    <n v="1026257553"/>
    <x v="0"/>
    <n v="1"/>
    <s v="Caja de Compensación Familiar COMPENSAR"/>
    <m/>
    <s v="Ninguno"/>
    <s v="-"/>
    <s v="1569 30-Dic-2025"/>
    <n v="17082000"/>
    <s v="Banco de Bogota"/>
    <s v="000390120"/>
    <s v="CC"/>
    <s v=""/>
    <n v="0"/>
    <x v="34"/>
    <x v="87"/>
    <s v="AP 0405 TO 3"/>
    <m/>
    <m/>
    <m/>
    <m/>
    <m/>
    <x v="2"/>
    <x v="2"/>
    <x v="1"/>
    <m/>
    <x v="2"/>
  </r>
  <r>
    <s v="6892894f9636feff2441f5ae"/>
    <s v="1569-2025"/>
    <s v="DAYANNA"/>
    <s v="MISHELLE"/>
    <s v="FORERO"/>
    <s v="AGUILAR"/>
    <s v="Sin asignar"/>
    <s v="Cédula de Ciudadanía"/>
    <n v="1001064972"/>
    <x v="0"/>
    <n v="1"/>
    <s v="Caja de Compensación Familiar COMPENSAR"/>
    <m/>
    <s v="BANCOLOMBIA"/>
    <n v="80000000"/>
    <s v="1569 30-Dic-2025"/>
    <n v="17082000"/>
    <s v="Banco de Bogota"/>
    <s v="000390120"/>
    <s v="CC"/>
    <s v=""/>
    <n v="0"/>
    <x v="34"/>
    <x v="87"/>
    <s v="AP 0210 TO 5"/>
    <m/>
    <m/>
    <m/>
    <m/>
    <m/>
    <x v="2"/>
    <x v="2"/>
    <x v="1"/>
    <m/>
    <x v="2"/>
  </r>
  <r>
    <s v="68928d5f9636feff24420191"/>
    <s v="1569-2025"/>
    <s v="ANA"/>
    <s v="MILENA"/>
    <s v="PAIBA"/>
    <s v="VELANDIA"/>
    <s v="Sin asignar"/>
    <s v="Cédula de Ciudadanía"/>
    <n v="53041713"/>
    <x v="0"/>
    <n v="1"/>
    <s v="Caja de Compensación Familiar COMPENSAR"/>
    <m/>
    <s v="BANCO DAVIVIENDA"/>
    <n v="60000000"/>
    <s v="1569 30-Dic-2025"/>
    <n v="17082000"/>
    <s v="Banco de Bogota"/>
    <s v="000390120"/>
    <s v="CC"/>
    <s v=""/>
    <n v="0"/>
    <x v="34"/>
    <x v="87"/>
    <s v="AP 0505 TO 3"/>
    <m/>
    <m/>
    <m/>
    <m/>
    <m/>
    <x v="2"/>
    <x v="2"/>
    <x v="1"/>
    <m/>
    <x v="2"/>
  </r>
  <r>
    <s v="68acfc52052c265cc4cb4a46"/>
    <s v="1569-2025"/>
    <s v="YESICA"/>
    <s v="TATIANA"/>
    <s v="ANZOLA"/>
    <s v="MARROQUIN"/>
    <s v="Sin asignar"/>
    <s v="Cédula de Ciudadanía"/>
    <n v="1022419358"/>
    <x v="0"/>
    <n v="1"/>
    <s v="Caja de Compensación Familiar COMPENSAR"/>
    <m/>
    <s v="F.N.A."/>
    <n v="74000000"/>
    <s v="1569 30-Dic-2025"/>
    <n v="17082000"/>
    <s v="Banco de Bogota"/>
    <s v="000390120"/>
    <s v="CC"/>
    <s v=""/>
    <n v="0"/>
    <x v="34"/>
    <x v="87"/>
    <s v="AP 0405 TO 5"/>
    <m/>
    <m/>
    <m/>
    <m/>
    <m/>
    <x v="2"/>
    <x v="2"/>
    <x v="1"/>
    <m/>
    <x v="2"/>
  </r>
  <r>
    <s v="68ad063f052c265cc4cb5367"/>
    <s v="1569-2025"/>
    <s v="ALEXANDER"/>
    <s v=""/>
    <s v="MARIN"/>
    <s v="LIZARAZO"/>
    <s v="Sin asignar"/>
    <s v="Cédula de Ciudadanía"/>
    <n v="1105614865"/>
    <x v="0"/>
    <n v="1"/>
    <s v="Caja Colombiana de Subsidio Familiar COLSUBSIDIO"/>
    <m/>
    <s v="BANCO DAVIVIENDA"/>
    <n v="80000000"/>
    <s v="1569 30-Dic-2025"/>
    <n v="17082000"/>
    <s v="Banco de Bogota"/>
    <s v="000390120"/>
    <s v="CC"/>
    <s v=""/>
    <n v="0"/>
    <x v="34"/>
    <x v="87"/>
    <s v="AP 0104 TO 4"/>
    <m/>
    <m/>
    <m/>
    <m/>
    <m/>
    <x v="2"/>
    <x v="2"/>
    <x v="1"/>
    <m/>
    <x v="2"/>
  </r>
  <r>
    <s v="68adb6f9052c265cc4d465be"/>
    <s v="1569-2025"/>
    <s v="JORGE"/>
    <s v="ENRIQUE"/>
    <s v="VEGA"/>
    <s v="PATIÑO"/>
    <s v="Sin asignar"/>
    <s v="Cédula de Ciudadanía"/>
    <n v="19317410"/>
    <x v="0"/>
    <n v="1"/>
    <s v="Caja de Compensación Familiar COMPENSAR"/>
    <m/>
    <s v="BANCO DAVIVIENDA"/>
    <n v="35000000"/>
    <s v="1569 30-Dic-2025"/>
    <n v="17082000"/>
    <s v="Banco de Bogota"/>
    <s v="000390120"/>
    <s v="CC"/>
    <s v=""/>
    <n v="0"/>
    <x v="34"/>
    <x v="87"/>
    <s v="AP 0108 TO 5"/>
    <m/>
    <m/>
    <m/>
    <m/>
    <m/>
    <x v="2"/>
    <x v="2"/>
    <x v="1"/>
    <m/>
    <x v="2"/>
  </r>
  <r>
    <s v="68adb6f9052c265cc4d465be"/>
    <s v="1569-2025"/>
    <s v="ANA"/>
    <s v="ISBELIA"/>
    <s v="VELA"/>
    <s v="VILLAMIL"/>
    <s v="Sin asignar"/>
    <s v="Cédula de Ciudadanía"/>
    <n v="23778363"/>
    <x v="1"/>
    <n v="0"/>
    <s v="Caja de Compensación Familiar COMPENSAR"/>
    <m/>
    <s v="BANCO DAVIVIENDA"/>
    <n v="35000000"/>
    <s v="1569 30-Dic-2025"/>
    <n v="17082000"/>
    <s v="Banco de Bogota"/>
    <s v="000390120"/>
    <s v="CC"/>
    <s v=""/>
    <n v="0"/>
    <x v="34"/>
    <x v="87"/>
    <s v="AP 0108 TO 5"/>
    <m/>
    <m/>
    <m/>
    <m/>
    <m/>
    <x v="2"/>
    <x v="2"/>
    <x v="1"/>
    <m/>
    <x v="2"/>
  </r>
  <r>
    <s v="68adc4dc052c265cc4d49609"/>
    <s v="1569-2025"/>
    <s v="JORGE"/>
    <s v=""/>
    <s v="MOLINA"/>
    <s v="ROJAS"/>
    <s v="Sin asignar"/>
    <s v="Cédula de Ciudadanía"/>
    <n v="79950273"/>
    <x v="0"/>
    <n v="1"/>
    <s v="Caja de Compensación Familiar COMPENSAR"/>
    <m/>
    <s v="BANCO CAJA SOCIAL BCSC"/>
    <n v="59000000"/>
    <s v="1569 30-Dic-2025"/>
    <n v="17082000"/>
    <s v="Banco de Bogota"/>
    <s v="000390120"/>
    <s v="CC"/>
    <s v=""/>
    <n v="0"/>
    <x v="34"/>
    <x v="87"/>
    <s v="AP 0104 TO 7"/>
    <m/>
    <m/>
    <m/>
    <m/>
    <m/>
    <x v="2"/>
    <x v="2"/>
    <x v="1"/>
    <m/>
    <x v="2"/>
  </r>
  <r>
    <s v="68cc157b2ee97d449bdb5ded"/>
    <s v="1569-2025"/>
    <s v="MARTHA"/>
    <s v="ISABEL"/>
    <s v="DURAN"/>
    <s v="NIÑO"/>
    <s v="Sin asignar"/>
    <s v="Cédula de Ciudadanía"/>
    <n v="1098642826"/>
    <x v="0"/>
    <n v="1"/>
    <s v="Caja de Compensación Familiar COMPENSAR"/>
    <m/>
    <s v="BANCO DAVIVIENDA"/>
    <n v="84400000"/>
    <s v="1569 30-Dic-2025"/>
    <n v="17082000"/>
    <s v="Banco de Bogota"/>
    <s v="000390120"/>
    <s v="CC"/>
    <s v=""/>
    <n v="0"/>
    <x v="34"/>
    <x v="87"/>
    <s v="AP 0306 TO 3"/>
    <m/>
    <m/>
    <m/>
    <m/>
    <m/>
    <x v="2"/>
    <x v="2"/>
    <x v="1"/>
    <m/>
    <x v="2"/>
  </r>
  <r>
    <s v="68cc18792ee97d449bdb749c"/>
    <s v="1569-2025"/>
    <s v="MARIANA"/>
    <s v=""/>
    <s v="CORREDOR"/>
    <s v="HERNANDEZ"/>
    <s v="Sin asignar"/>
    <s v="Cédula de Ciudadanía"/>
    <n v="1012442225"/>
    <x v="0"/>
    <n v="1"/>
    <s v="Caja de Compensación Familiar COMPENSAR"/>
    <m/>
    <s v="BANCO DAVIVIENDA"/>
    <n v="70000000"/>
    <s v="1569 30-Dic-2025"/>
    <n v="17082000"/>
    <s v="Banco de Bogota"/>
    <s v="000390120"/>
    <s v="CC"/>
    <s v=""/>
    <n v="0"/>
    <x v="34"/>
    <x v="87"/>
    <s v="AP 0207 TO 7"/>
    <m/>
    <m/>
    <m/>
    <m/>
    <m/>
    <x v="2"/>
    <x v="2"/>
    <x v="1"/>
    <m/>
    <x v="2"/>
  </r>
  <r>
    <s v="68cc1ac82ee97d449bdb89ce"/>
    <s v="1569-2025"/>
    <s v="YESENIA"/>
    <s v=""/>
    <s v="MONCADA"/>
    <s v="OJEDA"/>
    <s v="Sin asignar"/>
    <s v="Cédula de Ciudadanía"/>
    <n v="1072493500"/>
    <x v="0"/>
    <n v="1"/>
    <s v="Caja de Compensación Familiar COMPENSAR"/>
    <m/>
    <s v="F.N.A."/>
    <n v="52000000"/>
    <s v="1569 30-Dic-2025"/>
    <n v="17082000"/>
    <s v="Banco de Bogota"/>
    <s v="000390120"/>
    <s v="CC"/>
    <s v=""/>
    <n v="0"/>
    <x v="34"/>
    <x v="87"/>
    <s v="AP 0205 TO 7"/>
    <m/>
    <m/>
    <m/>
    <m/>
    <m/>
    <x v="2"/>
    <x v="2"/>
    <x v="1"/>
    <m/>
    <x v="2"/>
  </r>
  <r>
    <s v="68cc28302ee97d449bdc632b"/>
    <s v="1569-2025"/>
    <s v="DINOSKA"/>
    <s v="LUCIA"/>
    <s v="ZAMBRANO"/>
    <s v="RIOS"/>
    <s v="Sin asignar"/>
    <s v="Cédula de Ciudadanía"/>
    <n v="1092387332"/>
    <x v="0"/>
    <n v="1"/>
    <s v="Caja de Compensación Familiar COMPENSAR"/>
    <m/>
    <s v="BANCO DAVIVIENDA"/>
    <n v="80000000"/>
    <s v="1569 30-Dic-2025"/>
    <n v="17082000"/>
    <s v="Banco de Bogota"/>
    <s v="000390120"/>
    <s v="CC"/>
    <s v=""/>
    <n v="0"/>
    <x v="34"/>
    <x v="87"/>
    <s v="AP 0202 TO 1"/>
    <m/>
    <m/>
    <m/>
    <m/>
    <m/>
    <x v="2"/>
    <x v="2"/>
    <x v="1"/>
    <m/>
    <x v="2"/>
  </r>
  <r>
    <s v="67f928f9917a2066c2f06d89"/>
    <s v="1537-2025"/>
    <s v="JOHN"/>
    <s v="ERIK"/>
    <s v="ROMERO"/>
    <s v="ALVARADO"/>
    <s v="Sin asignar"/>
    <s v="Cédula de Ciudadanía"/>
    <n v="1015398434"/>
    <x v="0"/>
    <n v="1"/>
    <s v="Caja de Compensación Familiar COMPENSAR"/>
    <m/>
    <s v="BANCO DAVIVIENDA"/>
    <n v="149467500"/>
    <s v="1537 24-Dic-2025"/>
    <n v="17082000"/>
    <s v="Banco de Bogota"/>
    <s v="000390138"/>
    <s v="CC"/>
    <s v=""/>
    <n v="0"/>
    <x v="34"/>
    <x v="88"/>
    <s v="AP 503 TO 5"/>
    <m/>
    <m/>
    <m/>
    <m/>
    <m/>
    <x v="4"/>
    <x v="2"/>
    <x v="1"/>
    <m/>
    <x v="2"/>
  </r>
  <r>
    <s v="67f92b12917a2066c2f0710f"/>
    <s v="1537-2025"/>
    <s v="DAVID"/>
    <s v="SANTIAGO"/>
    <s v="VEGA"/>
    <s v="CARVAJAL"/>
    <s v="Sin asignar"/>
    <s v="Cédula de Ciudadanía"/>
    <n v="1000459381"/>
    <x v="0"/>
    <n v="1"/>
    <s v="Caja de Compensación Familiar COMPENSAR"/>
    <m/>
    <s v="OTROS"/>
    <n v="138121000"/>
    <s v="1537 24-Dic-2025"/>
    <n v="17082000"/>
    <s v="Banco de Bogota"/>
    <s v="000390138"/>
    <s v="CC"/>
    <s v=""/>
    <n v="0"/>
    <x v="34"/>
    <x v="88"/>
    <s v="AP 909 TO 1"/>
    <m/>
    <m/>
    <m/>
    <m/>
    <m/>
    <x v="4"/>
    <x v="2"/>
    <x v="1"/>
    <m/>
    <x v="2"/>
  </r>
  <r>
    <s v="6807fd583c0236c7de0f445b"/>
    <s v="1537-2025"/>
    <s v="CRISTIAN"/>
    <s v="CAMILO"/>
    <s v="JIMENEZ"/>
    <s v="GOMEZ"/>
    <s v="Sin asignar"/>
    <s v="Cédula de Ciudadanía"/>
    <n v="1001317154"/>
    <x v="0"/>
    <n v="1"/>
    <s v="Caja de Compensación Familiar COMPENSAR"/>
    <n v="39000000"/>
    <s v="F.N.A."/>
    <n v="150000000"/>
    <s v="1537 24-Dic-2025"/>
    <n v="17082000"/>
    <s v="Banco de Bogota"/>
    <s v="000390138"/>
    <s v="CC"/>
    <s v=""/>
    <n v="0"/>
    <x v="34"/>
    <x v="88"/>
    <s v="AP 106 TO 4"/>
    <m/>
    <m/>
    <m/>
    <m/>
    <m/>
    <x v="4"/>
    <x v="2"/>
    <x v="1"/>
    <m/>
    <x v="2"/>
  </r>
  <r>
    <s v="6810d4c99d23c9ebe484474e"/>
    <s v="1537-2025"/>
    <s v="LINA"/>
    <s v="MARLENY"/>
    <s v="FARFAN"/>
    <s v="RUBIO"/>
    <s v="Sin asignar"/>
    <s v="Cédula de Ciudadanía"/>
    <n v="1069266355"/>
    <x v="0"/>
    <n v="1"/>
    <s v="Caja de Compensación Familiar COMPENSAR"/>
    <m/>
    <s v="OTROS"/>
    <n v="154526400"/>
    <s v="1537 24-Dic-2025"/>
    <n v="17082000"/>
    <s v="Banco de Bogota"/>
    <s v="000390138"/>
    <s v="CC"/>
    <s v=""/>
    <n v="0"/>
    <x v="34"/>
    <x v="88"/>
    <s v="AP 406 TO 5"/>
    <m/>
    <m/>
    <m/>
    <m/>
    <m/>
    <x v="4"/>
    <x v="2"/>
    <x v="1"/>
    <m/>
    <x v="2"/>
  </r>
  <r>
    <s v="6810d8d49d23c9ebe4844ee6"/>
    <s v="1537-2025"/>
    <s v="CAROLINA"/>
    <s v=""/>
    <s v="ESPINOSA"/>
    <s v="BORDA"/>
    <s v="Sin asignar"/>
    <s v="Cédula de Ciudadanía"/>
    <n v="52995010"/>
    <x v="0"/>
    <n v="1"/>
    <s v="Caja Colombiana de Subsidio Familiar COLSUBSIDIO"/>
    <m/>
    <s v="OTROS"/>
    <n v="158543908"/>
    <s v="1537 24-Dic-2025"/>
    <n v="17082000"/>
    <s v="Banco de Bogota"/>
    <s v="000390138"/>
    <s v="CC"/>
    <s v=""/>
    <n v="0"/>
    <x v="34"/>
    <x v="88"/>
    <s v="AP 206 TO 5"/>
    <m/>
    <m/>
    <m/>
    <m/>
    <m/>
    <x v="4"/>
    <x v="2"/>
    <x v="1"/>
    <m/>
    <x v="2"/>
  </r>
  <r>
    <s v="682362c7293f91c3bf676de8"/>
    <s v="1539-2025"/>
    <s v="JUAN"/>
    <s v="DAVID"/>
    <s v="MORENO"/>
    <s v="LOPEZ"/>
    <s v="Sin asignar"/>
    <s v="Cédula de Ciudadanía"/>
    <n v="1018479799"/>
    <x v="0"/>
    <n v="1"/>
    <s v="Caja de Compensación Familiar COMPENSAR"/>
    <m/>
    <s v="BANCO DAVIVIENDA"/>
    <n v="132304000"/>
    <s v="1539 24-Dic-2025"/>
    <n v="17082000"/>
    <s v="Banco de Bogota"/>
    <s v="000390138"/>
    <s v="CC"/>
    <s v=""/>
    <n v="0"/>
    <x v="34"/>
    <x v="88"/>
    <s v="AP 108 TO 2"/>
    <m/>
    <m/>
    <m/>
    <m/>
    <m/>
    <x v="4"/>
    <x v="2"/>
    <x v="1"/>
    <m/>
    <x v="2"/>
  </r>
  <r>
    <s v="682363bc293f91c3bf676fd1"/>
    <s v="1539-2025"/>
    <s v="LIZETH"/>
    <s v="NAYIVIZ"/>
    <s v="ROJAS"/>
    <s v="MURCIA"/>
    <s v="Sin asignar"/>
    <s v="Cédula de Ciudadanía"/>
    <n v="1069002534"/>
    <x v="0"/>
    <n v="1"/>
    <s v="Caja de Compensación Familiar COMPENSAR"/>
    <m/>
    <s v="BANCO DAVIVIENDA"/>
    <n v="130000000"/>
    <s v="1539 24-Dic-2025"/>
    <n v="17082000"/>
    <s v="Banco de Bogota"/>
    <s v="000390138"/>
    <s v="CC"/>
    <s v=""/>
    <n v="0"/>
    <x v="34"/>
    <x v="88"/>
    <s v="AP 812 TO 2"/>
    <m/>
    <m/>
    <m/>
    <m/>
    <m/>
    <x v="4"/>
    <x v="2"/>
    <x v="1"/>
    <m/>
    <x v="2"/>
  </r>
  <r>
    <s v="683e29c1c26c93bb6176db78"/>
    <s v="1539-2025"/>
    <s v="JUAN"/>
    <s v="DAVID"/>
    <s v="AGUDELO"/>
    <s v="TRUJILLO"/>
    <s v="Sin asignar"/>
    <s v="Cédula de Ciudadanía"/>
    <n v="1019146299"/>
    <x v="0"/>
    <n v="1"/>
    <s v="Caja de Compensación Familiar CAFAM"/>
    <m/>
    <s v="BANCO BOGOTA"/>
    <n v="71468297"/>
    <s v="1539 24-Dic-2025"/>
    <n v="17082000"/>
    <s v="Banco de Bogota"/>
    <s v="000390138"/>
    <s v="CC"/>
    <s v=""/>
    <n v="0"/>
    <x v="34"/>
    <x v="88"/>
    <s v="AP 1107 TO 5"/>
    <m/>
    <m/>
    <m/>
    <m/>
    <m/>
    <x v="4"/>
    <x v="2"/>
    <x v="1"/>
    <m/>
    <x v="2"/>
  </r>
  <r>
    <s v="6852f316075a89cfa6d77831"/>
    <s v="1539-2025"/>
    <s v="LUIS"/>
    <s v="ARIEL"/>
    <s v="BELTRAN"/>
    <s v="URREGO"/>
    <s v="Sin asignar"/>
    <s v="Cédula de Ciudadanía"/>
    <n v="3215661"/>
    <x v="0"/>
    <n v="1"/>
    <s v="Caja Colombiana de Subsidio Familiar COLSUBSIDIO"/>
    <m/>
    <s v="BANCO BBVA"/>
    <n v="135000000"/>
    <s v="1539 24-Dic-2025"/>
    <n v="17082000"/>
    <s v="Banco de Bogota"/>
    <s v="000390138"/>
    <s v="CC"/>
    <s v=""/>
    <n v="0"/>
    <x v="34"/>
    <x v="88"/>
    <s v="AP 712 TO 4"/>
    <m/>
    <m/>
    <m/>
    <m/>
    <m/>
    <x v="4"/>
    <x v="2"/>
    <x v="1"/>
    <m/>
    <x v="2"/>
  </r>
  <r>
    <s v="6852f316075a89cfa6d77831"/>
    <s v="1539-2025"/>
    <s v="ALEXANDRA"/>
    <s v="MILENA"/>
    <s v="RUIZ"/>
    <s v="MALAGON"/>
    <s v="Sin asignar"/>
    <s v="Cédula de Ciudadanía"/>
    <n v="52997041"/>
    <x v="1"/>
    <n v="0"/>
    <s v="Caja Colombiana de Subsidio Familiar COLSUBSIDIO"/>
    <m/>
    <s v="BANCO BBVA"/>
    <n v="135000000"/>
    <s v="1539 24-Dic-2025"/>
    <n v="17082000"/>
    <s v="Banco de Bogota"/>
    <s v="000390138"/>
    <s v="CC"/>
    <s v=""/>
    <n v="0"/>
    <x v="34"/>
    <x v="88"/>
    <s v="AP 712 TO 4"/>
    <m/>
    <m/>
    <m/>
    <m/>
    <m/>
    <x v="4"/>
    <x v="2"/>
    <x v="1"/>
    <m/>
    <x v="2"/>
  </r>
  <r>
    <s v="68530923075a89cfa6d7aa08"/>
    <s v="1539-2025"/>
    <s v="MARIA"/>
    <s v="VICTORIA"/>
    <s v="DORIA"/>
    <s v="MEJIA"/>
    <s v="Sin asignar"/>
    <s v="Cédula de Ciudadanía"/>
    <n v="1005680331"/>
    <x v="0"/>
    <n v="1"/>
    <s v="Caja de Compensación Familiar COMPENSAR"/>
    <m/>
    <s v="F.N.A."/>
    <n v="138000000"/>
    <s v="1539 24-Dic-2025"/>
    <n v="17082000"/>
    <s v="Banco de Bogota"/>
    <s v="000390138"/>
    <s v="CC"/>
    <s v=""/>
    <n v="0"/>
    <x v="34"/>
    <x v="88"/>
    <s v="AP 701 TO 4"/>
    <m/>
    <m/>
    <m/>
    <m/>
    <m/>
    <x v="4"/>
    <x v="2"/>
    <x v="1"/>
    <m/>
    <x v="2"/>
  </r>
  <r>
    <s v="68530a28075a89cfa6d7acef"/>
    <s v="1539-2025"/>
    <s v="MARIA"/>
    <s v="CONSTANZA"/>
    <s v="VELANDIA"/>
    <s v="BARRETO"/>
    <s v="Sin asignar"/>
    <s v="Cédula de Ciudadanía"/>
    <n v="51601728"/>
    <x v="0"/>
    <n v="1"/>
    <s v="Caja de Compensación Familiar COMPENSAR"/>
    <m/>
    <s v="BANCO BOGOTA"/>
    <n v="170820000"/>
    <s v="1539 24-Dic-2025"/>
    <n v="17082000"/>
    <s v="Banco de Bogota"/>
    <s v="000390138"/>
    <s v="CC"/>
    <s v=""/>
    <n v="0"/>
    <x v="34"/>
    <x v="88"/>
    <s v="AP 904 TO 5"/>
    <m/>
    <m/>
    <m/>
    <m/>
    <m/>
    <x v="4"/>
    <x v="2"/>
    <x v="1"/>
    <m/>
    <x v="2"/>
  </r>
  <r>
    <s v="68530d9f075a89cfa6d7b2eb"/>
    <s v="1539-2025"/>
    <s v="MIGUEL"/>
    <s v="ANGEL"/>
    <s v="CADENA"/>
    <s v="GARCIA"/>
    <s v="Sin asignar"/>
    <s v="Cédula de Ciudadanía"/>
    <n v="1000593828"/>
    <x v="0"/>
    <n v="1"/>
    <s v="Caja de Compensación Familiar COMPENSAR"/>
    <m/>
    <s v="BANCO BBVA"/>
    <n v="130000000"/>
    <s v="1539 24-Dic-2025"/>
    <n v="17082000"/>
    <s v="Banco de Bogota"/>
    <s v="000390138"/>
    <s v="CC"/>
    <s v=""/>
    <n v="0"/>
    <x v="34"/>
    <x v="88"/>
    <s v="AP 1202 TO 1"/>
    <m/>
    <m/>
    <m/>
    <m/>
    <m/>
    <x v="4"/>
    <x v="2"/>
    <x v="1"/>
    <m/>
    <x v="2"/>
  </r>
  <r>
    <s v="68530e7d075a89cfa6d7b421"/>
    <s v="1539-2025"/>
    <s v="EIAN"/>
    <s v="ANGEDIS"/>
    <s v="CASTILLO"/>
    <s v=""/>
    <s v="Sin asignar"/>
    <s v="Cédula de Ciudadanía"/>
    <n v="1014292808"/>
    <x v="0"/>
    <n v="1"/>
    <s v="Caja de Compensación Familiar COMPENSAR"/>
    <m/>
    <s v="BANCO DAVIVIENDA"/>
    <n v="134000000"/>
    <s v="1539 24-Dic-2025"/>
    <n v="17082000"/>
    <s v="Banco de Bogota"/>
    <s v="000390138"/>
    <s v="CC"/>
    <s v=""/>
    <n v="0"/>
    <x v="34"/>
    <x v="88"/>
    <s v="AP 1102 TO 5"/>
    <m/>
    <m/>
    <m/>
    <m/>
    <m/>
    <x v="4"/>
    <x v="2"/>
    <x v="1"/>
    <m/>
    <x v="2"/>
  </r>
  <r>
    <s v="68530fb3075a89cfa6d7b667"/>
    <s v="1539-2025"/>
    <s v="YULI"/>
    <s v="STEFANI"/>
    <s v="CARDENAS"/>
    <s v="TORRES"/>
    <s v="Sin asignar"/>
    <s v="Cédula de Ciudadanía"/>
    <n v="1013602864"/>
    <x v="0"/>
    <n v="1"/>
    <s v="Caja de Compensación Familiar COMPENSAR"/>
    <m/>
    <s v="BANCO DAVIVIENDA"/>
    <n v="136000000"/>
    <s v="1539 24-Dic-2025"/>
    <n v="17082000"/>
    <s v="Banco de Bogota"/>
    <s v="000390138"/>
    <s v="CC"/>
    <s v=""/>
    <n v="0"/>
    <x v="34"/>
    <x v="88"/>
    <s v="AP 803 TO 5"/>
    <m/>
    <m/>
    <m/>
    <m/>
    <m/>
    <x v="4"/>
    <x v="2"/>
    <x v="1"/>
    <m/>
    <x v="2"/>
  </r>
  <r>
    <s v="68530fb3075a89cfa6d7b667"/>
    <s v="1539-2025"/>
    <s v="JOHN"/>
    <s v="ALEJANDRO"/>
    <s v="ZULETA"/>
    <s v="PEDRAZA"/>
    <s v="Sin asignar"/>
    <s v="Cédula de Ciudadanía"/>
    <n v="1019032736"/>
    <x v="1"/>
    <n v="0"/>
    <s v="Caja de Compensación Familiar COMPENSAR"/>
    <m/>
    <s v="BANCO DAVIVIENDA"/>
    <n v="136000000"/>
    <s v="1539 24-Dic-2025"/>
    <n v="17082000"/>
    <s v="Banco de Bogota"/>
    <s v="000390138"/>
    <s v="CC"/>
    <s v=""/>
    <n v="0"/>
    <x v="34"/>
    <x v="88"/>
    <s v="AP 803 TO 5"/>
    <m/>
    <m/>
    <m/>
    <m/>
    <m/>
    <x v="4"/>
    <x v="2"/>
    <x v="1"/>
    <m/>
    <x v="2"/>
  </r>
  <r>
    <s v="68531e46075a89cfa6d7e456"/>
    <s v="1539-2025"/>
    <s v="BIBIANA"/>
    <s v="ESPERANZA"/>
    <s v="RODRIGUEZ"/>
    <s v="LEON"/>
    <s v="Sin asignar"/>
    <s v="Cédula de Ciudadanía"/>
    <n v="1069852435"/>
    <x v="0"/>
    <n v="1"/>
    <s v="Caja de Compensación Familiar COMPENSAR"/>
    <m/>
    <s v="BANCO DAVIVIENDA"/>
    <n v="147000000"/>
    <s v="1539 24-Dic-2025"/>
    <n v="17082000"/>
    <s v="Banco de Bogota"/>
    <s v="000390138"/>
    <s v="CC"/>
    <s v=""/>
    <n v="0"/>
    <x v="34"/>
    <x v="88"/>
    <s v="AP 707 TO 5"/>
    <m/>
    <m/>
    <m/>
    <m/>
    <m/>
    <x v="4"/>
    <x v="2"/>
    <x v="1"/>
    <m/>
    <x v="2"/>
  </r>
  <r>
    <s v="6854c6c8b76dca275c80ca00"/>
    <s v="1539-2025"/>
    <s v="SANDRA"/>
    <s v="PATRICIA"/>
    <s v="VELASQUEZ"/>
    <s v="RODRIGUEZ"/>
    <s v="Sin asignar"/>
    <s v="Cédula de Ciudadanía"/>
    <n v="20965235"/>
    <x v="0"/>
    <n v="1"/>
    <s v="Caja de Compensación Familiar COMPENSAR"/>
    <m/>
    <s v="F.N.A."/>
    <n v="130000000"/>
    <s v="1539 24-Dic-2025"/>
    <n v="17082000"/>
    <s v="Banco de Bogota"/>
    <s v="000390138"/>
    <s v="CC"/>
    <s v=""/>
    <n v="0"/>
    <x v="34"/>
    <x v="88"/>
    <s v="AP 811 TO 2"/>
    <m/>
    <m/>
    <m/>
    <m/>
    <m/>
    <x v="4"/>
    <x v="2"/>
    <x v="1"/>
    <m/>
    <x v="2"/>
  </r>
  <r>
    <s v="6858783979f3fa4fcf43d441"/>
    <s v="1539-2025"/>
    <s v="JOSE"/>
    <s v="ORLANDO"/>
    <s v="MORALES"/>
    <s v="BOCANEGRA"/>
    <s v="Sin asignar"/>
    <s v="Cédula de Ciudadanía"/>
    <n v="79411753"/>
    <x v="0"/>
    <n v="1"/>
    <s v="Caja de Compensación Familiar COMPENSAR"/>
    <n v="39000000"/>
    <s v="BANCO DAVIVIENDA"/>
    <n v="108000000"/>
    <s v="1539 24-Dic-2025"/>
    <n v="17082000"/>
    <s v="Banco de Bogota"/>
    <s v="000390138"/>
    <s v="CC"/>
    <s v=""/>
    <n v="0"/>
    <x v="34"/>
    <x v="88"/>
    <s v="AP 408 TO 5"/>
    <m/>
    <m/>
    <m/>
    <m/>
    <m/>
    <x v="4"/>
    <x v="2"/>
    <x v="1"/>
    <m/>
    <x v="2"/>
  </r>
  <r>
    <s v="68587aab79f3fa4fcf43d7d1"/>
    <s v="1539-2025"/>
    <s v="JOSE"/>
    <s v="MANUEL"/>
    <s v="TALERO"/>
    <s v="MESA"/>
    <s v="Sin asignar"/>
    <s v="Cédula de Ciudadanía"/>
    <n v="79871216"/>
    <x v="0"/>
    <n v="1"/>
    <s v="Caja de Compensación Familiar COMPENSAR"/>
    <m/>
    <s v="BANCO CAJA SOCIAL BCSC"/>
    <n v="120000000"/>
    <s v="1539 24-Dic-2025"/>
    <n v="17082000"/>
    <s v="Banco de Bogota"/>
    <s v="000390138"/>
    <s v="CC"/>
    <s v=""/>
    <n v="0"/>
    <x v="34"/>
    <x v="88"/>
    <s v="AP 404 TO 1"/>
    <m/>
    <m/>
    <m/>
    <m/>
    <m/>
    <x v="4"/>
    <x v="2"/>
    <x v="1"/>
    <m/>
    <x v="2"/>
  </r>
  <r>
    <s v="68587bb779f3fa4fcf43d8bd"/>
    <s v="1539-2025"/>
    <s v="YURI"/>
    <s v="AMALIA"/>
    <s v="QUIROGA"/>
    <s v="VASQUEZ"/>
    <s v="Sin asignar"/>
    <s v="Cédula de Ciudadanía"/>
    <n v="20627344"/>
    <x v="0"/>
    <n v="1"/>
    <s v="Caja de Compensación Familiar COMPENSAR"/>
    <m/>
    <s v="F.N.A."/>
    <n v="146000000"/>
    <s v="1539 24-Dic-2025"/>
    <n v="17082000"/>
    <s v="Banco de Bogota"/>
    <s v="000390138"/>
    <s v="CC"/>
    <s v=""/>
    <n v="0"/>
    <x v="34"/>
    <x v="88"/>
    <s v="AP 304 TO 5"/>
    <m/>
    <m/>
    <m/>
    <m/>
    <m/>
    <x v="4"/>
    <x v="2"/>
    <x v="1"/>
    <m/>
    <x v="2"/>
  </r>
  <r>
    <s v="68587bb779f3fa4fcf43d8bd"/>
    <s v="1539-2025"/>
    <s v="LEONARDO"/>
    <s v="IRNES"/>
    <s v="PARRA"/>
    <s v="GARCIA"/>
    <s v="Sin asignar"/>
    <s v="Cédula de Ciudadanía"/>
    <n v="79180327"/>
    <x v="1"/>
    <n v="0"/>
    <s v="Caja de Compensación Familiar COMPENSAR"/>
    <n v="27255780"/>
    <s v="F.N.A."/>
    <n v="146000000"/>
    <s v="1539 24-Dic-2025"/>
    <n v="17082000"/>
    <s v="Banco de Bogota"/>
    <s v="000390138"/>
    <s v="CC"/>
    <s v=""/>
    <n v="0"/>
    <x v="34"/>
    <x v="88"/>
    <s v="AP 304 TO 5"/>
    <m/>
    <m/>
    <m/>
    <m/>
    <m/>
    <x v="4"/>
    <x v="2"/>
    <x v="1"/>
    <m/>
    <x v="2"/>
  </r>
  <r>
    <s v="68587cd879f3fa4fcf43da1f"/>
    <s v="1539-2025"/>
    <s v="NORA"/>
    <s v="ANGELA"/>
    <s v="CABRERA"/>
    <s v="TRIANA"/>
    <s v="Sin asignar"/>
    <s v="Cédula de Ciudadanía"/>
    <n v="52840407"/>
    <x v="0"/>
    <n v="1"/>
    <s v="Caja de Compensación Familiar CAFAM"/>
    <m/>
    <s v="BANCO BOGOTA"/>
    <n v="130257544"/>
    <s v="1539 24-Dic-2025"/>
    <n v="17082000"/>
    <s v="Banco de Bogota"/>
    <s v="000390138"/>
    <s v="CC"/>
    <s v=""/>
    <n v="0"/>
    <x v="34"/>
    <x v="88"/>
    <s v="AP 1111 TO 5"/>
    <m/>
    <m/>
    <m/>
    <m/>
    <m/>
    <x v="4"/>
    <x v="2"/>
    <x v="1"/>
    <m/>
    <x v="2"/>
  </r>
  <r>
    <s v="6858807b79f3fa4fcf43de79"/>
    <s v="1539-2025"/>
    <s v="ERICA"/>
    <s v="LLASMIN"/>
    <s v="SIERRA"/>
    <s v="DIAZ"/>
    <s v="Sin asignar"/>
    <s v="Cédula de Ciudadanía"/>
    <n v="53090838"/>
    <x v="0"/>
    <n v="1"/>
    <s v="Caja de Compensación Familiar CAFAM"/>
    <m/>
    <s v="BANCO CAJA SOCIAL BCSC"/>
    <n v="166689955"/>
    <s v="1539 24-Dic-2025"/>
    <n v="17082000"/>
    <s v="Banco de Bogota"/>
    <s v="000390138"/>
    <s v="CC"/>
    <s v=""/>
    <n v="0"/>
    <x v="34"/>
    <x v="88"/>
    <s v="AP 1104 TO 5"/>
    <m/>
    <m/>
    <m/>
    <m/>
    <m/>
    <x v="4"/>
    <x v="2"/>
    <x v="1"/>
    <m/>
    <x v="2"/>
  </r>
  <r>
    <s v="685c26707d68224455a5131f"/>
    <s v="1539-2025"/>
    <s v="JENNY"/>
    <s v="PAOLA"/>
    <s v="FARIAS"/>
    <s v="GUERRERO"/>
    <s v="Sin asignar"/>
    <s v="Cédula de Ciudadanía"/>
    <n v="1014272669"/>
    <x v="0"/>
    <n v="1"/>
    <s v="Caja de Compensación Familiar COMPENSAR"/>
    <m/>
    <s v="BANCO CAJA SOCIAL BCSC"/>
    <n v="138000000"/>
    <s v="1539 24-Dic-2025"/>
    <n v="17082000"/>
    <s v="Banco de Bogota"/>
    <s v="000390138"/>
    <s v="CC"/>
    <s v=""/>
    <n v="0"/>
    <x v="34"/>
    <x v="88"/>
    <s v="AP 107 TO 4"/>
    <m/>
    <m/>
    <m/>
    <m/>
    <m/>
    <x v="4"/>
    <x v="2"/>
    <x v="1"/>
    <m/>
    <x v="2"/>
  </r>
  <r>
    <s v="685c44117d68224455a5fc6c"/>
    <s v="1539-2025"/>
    <s v="ALDEMAR"/>
    <s v=""/>
    <s v="MEDINA"/>
    <s v="CASTRO"/>
    <s v="Sin asignar"/>
    <s v="Cédula de Ciudadanía"/>
    <n v="80747262"/>
    <x v="0"/>
    <n v="1"/>
    <s v="Caja de Compensación Familiar COMPENSAR"/>
    <m/>
    <s v="OTROS"/>
    <n v="141000000"/>
    <s v="1539 24-Dic-2025"/>
    <n v="17082000"/>
    <s v="Banco de Bogota"/>
    <s v="000390138"/>
    <s v="CC"/>
    <s v=""/>
    <n v="0"/>
    <x v="34"/>
    <x v="88"/>
    <s v="AP 212 TO 4"/>
    <m/>
    <m/>
    <m/>
    <m/>
    <m/>
    <x v="4"/>
    <x v="2"/>
    <x v="1"/>
    <m/>
    <x v="2"/>
  </r>
  <r>
    <s v="685c453e7d68224455a601c0"/>
    <s v="1539-2025"/>
    <s v="DUVAN"/>
    <s v="ANDRES"/>
    <s v="MALTE"/>
    <s v="BELTRAN"/>
    <s v="Sin asignar"/>
    <s v="Cédula de Ciudadanía"/>
    <n v="1019130869"/>
    <x v="0"/>
    <n v="1"/>
    <s v="Caja de Compensación Familiar CAFAM"/>
    <n v="0"/>
    <s v="F.N.A."/>
    <n v="165000000"/>
    <s v="1539 24-Dic-2025"/>
    <n v="17082000"/>
    <s v="Banco de Bogota"/>
    <s v="000390138"/>
    <s v="CC"/>
    <s v=""/>
    <n v="0"/>
    <x v="34"/>
    <x v="88"/>
    <s v="AP 401 TO 4"/>
    <m/>
    <m/>
    <m/>
    <m/>
    <m/>
    <x v="4"/>
    <x v="2"/>
    <x v="1"/>
    <m/>
    <x v="2"/>
  </r>
  <r>
    <s v="685d66d361e0d59db9fb03a0"/>
    <s v="1539-2025"/>
    <s v="ANGELA"/>
    <s v="MARIA"/>
    <s v="ROJAS"/>
    <s v="ORBES"/>
    <s v="Sin asignar"/>
    <s v="Cédula de Ciudadanía"/>
    <n v="52426963"/>
    <x v="0"/>
    <n v="1"/>
    <s v="Caja Colombiana de Subsidio Familiar COLSUBSIDIO"/>
    <n v="42705000"/>
    <s v="BANCOLOMBIA"/>
    <n v="281500000"/>
    <s v="1539 24-Dic-2025"/>
    <n v="17082000"/>
    <s v="Banco de Bogota"/>
    <s v="000390138"/>
    <s v="CC"/>
    <s v=""/>
    <n v="0"/>
    <x v="34"/>
    <x v="88"/>
    <s v="AP 208 TO 5"/>
    <m/>
    <m/>
    <m/>
    <m/>
    <m/>
    <x v="4"/>
    <x v="2"/>
    <x v="1"/>
    <m/>
    <x v="2"/>
  </r>
  <r>
    <s v="685d6a7861e0d59db9fb490a"/>
    <s v="1539-2025"/>
    <s v="DIANA"/>
    <s v=""/>
    <s v="ALFONSO"/>
    <s v="VALERO"/>
    <s v="Sin asignar"/>
    <s v="Cédula de Ciudadanía"/>
    <n v="1019045345"/>
    <x v="0"/>
    <n v="1"/>
    <s v="Caja de Compensación Familiar COMPENSAR"/>
    <m/>
    <s v="OTROS"/>
    <n v="141001825"/>
    <s v="1539 24-Dic-2025"/>
    <n v="17082000"/>
    <s v="Banco de Bogota"/>
    <s v="000390138"/>
    <s v="CC"/>
    <s v=""/>
    <n v="0"/>
    <x v="34"/>
    <x v="88"/>
    <s v="AP 712 TO 1"/>
    <m/>
    <m/>
    <m/>
    <m/>
    <m/>
    <x v="4"/>
    <x v="2"/>
    <x v="1"/>
    <m/>
    <x v="2"/>
  </r>
  <r>
    <s v="685d6b6861e0d59db9fb4cd3"/>
    <s v="1539-2025"/>
    <s v="ANGIE"/>
    <s v="KATHERINE"/>
    <s v="GARZON"/>
    <s v="MARTIN"/>
    <s v="Sin asignar"/>
    <s v="Cédula de Ciudadanía"/>
    <n v="1019130824"/>
    <x v="0"/>
    <n v="1"/>
    <s v="Caja de Compensación Familiar COMPENSAR"/>
    <m/>
    <s v="BANCO CAJA SOCIAL BCSC"/>
    <n v="127000000"/>
    <s v="1539 24-Dic-2025"/>
    <n v="17082000"/>
    <s v="Banco de Bogota"/>
    <s v="000390138"/>
    <s v="CC"/>
    <s v=""/>
    <n v="0"/>
    <x v="34"/>
    <x v="88"/>
    <s v="AP 609 TO 4"/>
    <m/>
    <m/>
    <m/>
    <m/>
    <m/>
    <x v="4"/>
    <x v="2"/>
    <x v="1"/>
    <m/>
    <x v="2"/>
  </r>
  <r>
    <s v="685d6d1d61e0d59db9fb531d"/>
    <s v="1539-2025"/>
    <s v="MARIA"/>
    <s v="DIACLIN"/>
    <s v="RODRIGUEZ"/>
    <s v="PULECIO"/>
    <s v="Sin asignar"/>
    <s v="Cédula de Ciudadanía"/>
    <n v="51765934"/>
    <x v="0"/>
    <n v="1"/>
    <s v="Caja de Compensación Familiar COMPENSAR"/>
    <m/>
    <s v="OTROS"/>
    <n v="137000000"/>
    <s v="1539 24-Dic-2025"/>
    <n v="17082000"/>
    <s v="Banco de Bogota"/>
    <s v="000390138"/>
    <s v="CC"/>
    <s v=""/>
    <n v="0"/>
    <x v="34"/>
    <x v="88"/>
    <s v="AP 902 TO 4"/>
    <m/>
    <m/>
    <m/>
    <m/>
    <m/>
    <x v="4"/>
    <x v="2"/>
    <x v="1"/>
    <m/>
    <x v="2"/>
  </r>
  <r>
    <s v="685ef7af6c187e33e0bfbf08"/>
    <s v="1539-2025"/>
    <s v="AURORA"/>
    <s v=""/>
    <s v="VARGAS"/>
    <s v="MORALES"/>
    <s v="Sin asignar"/>
    <s v="Cédula de Ciudadanía"/>
    <n v="1014259808"/>
    <x v="0"/>
    <n v="1"/>
    <s v="Caja de Compensación Familiar COMPENSAR"/>
    <n v="0"/>
    <s v="F.N.A."/>
    <n v="157852000"/>
    <s v="1539 24-Dic-2025"/>
    <n v="17082000"/>
    <s v="Banco de Bogota"/>
    <s v="000390138"/>
    <s v="CC"/>
    <s v=""/>
    <n v="0"/>
    <x v="34"/>
    <x v="88"/>
    <s v="AP 1209 TO 5"/>
    <m/>
    <m/>
    <m/>
    <m/>
    <m/>
    <x v="4"/>
    <x v="2"/>
    <x v="1"/>
    <m/>
    <x v="2"/>
  </r>
  <r>
    <s v="685ef8976c187e33e0bfc611"/>
    <s v="1539-2025"/>
    <s v="WILMA"/>
    <s v="JUDITH"/>
    <s v="SMITH"/>
    <s v="PULIDO"/>
    <s v="Sin asignar"/>
    <s v="Cédula de Ciudadanía"/>
    <n v="1013636404"/>
    <x v="0"/>
    <n v="1"/>
    <s v="Caja Colombiana de Subsidio Familiar COLSUBSIDIO"/>
    <n v="39000000"/>
    <s v="BANCO BOGOTA"/>
    <n v="113000000"/>
    <s v="1539 24-Dic-2025"/>
    <n v="17082000"/>
    <s v="Banco de Bogota"/>
    <s v="000390138"/>
    <s v="CC"/>
    <s v=""/>
    <n v="0"/>
    <x v="34"/>
    <x v="88"/>
    <s v="AP 903 TO 5"/>
    <m/>
    <m/>
    <m/>
    <m/>
    <m/>
    <x v="4"/>
    <x v="2"/>
    <x v="1"/>
    <m/>
    <x v="2"/>
  </r>
  <r>
    <s v="685efc726c187e33e0bff401"/>
    <s v="1539-2025"/>
    <s v="EDWIN"/>
    <s v="RODRIGO"/>
    <s v="CONTRERAS"/>
    <s v="SEGURA"/>
    <s v="Sin asignar"/>
    <s v="Cédula de Ciudadanía"/>
    <n v="80350381"/>
    <x v="0"/>
    <n v="1"/>
    <s v="Caja de Compensación Familiar COMPENSAR"/>
    <n v="39000000"/>
    <s v="BANCO BOGOTA"/>
    <n v="149500000"/>
    <s v="1539 24-Dic-2025"/>
    <n v="17082000"/>
    <s v="Banco de Bogota"/>
    <s v="000390138"/>
    <s v="CC"/>
    <s v=""/>
    <n v="0"/>
    <x v="34"/>
    <x v="88"/>
    <s v="AP 1205 TO 4"/>
    <m/>
    <m/>
    <m/>
    <m/>
    <m/>
    <x v="4"/>
    <x v="2"/>
    <x v="1"/>
    <m/>
    <x v="2"/>
  </r>
  <r>
    <s v="685efd3b6c187e33e0c0486f"/>
    <s v="1539-2025"/>
    <s v="LADY"/>
    <s v="VIVIANA"/>
    <s v="ORTIZ"/>
    <s v="CRUZ"/>
    <s v="Sin asignar"/>
    <s v="Cédula de Ciudadanía"/>
    <n v="1020751061"/>
    <x v="0"/>
    <n v="1"/>
    <s v="Caja de Compensación Familiar COMPENSAR"/>
    <m/>
    <s v="BANCO DAVIVIENDA"/>
    <n v="149467500"/>
    <s v="1539 24-Dic-2025"/>
    <n v="17082000"/>
    <s v="Banco de Bogota"/>
    <s v="000390138"/>
    <s v="CC"/>
    <s v=""/>
    <n v="0"/>
    <x v="34"/>
    <x v="88"/>
    <s v="AP 201 TO 1"/>
    <m/>
    <m/>
    <m/>
    <m/>
    <m/>
    <x v="4"/>
    <x v="2"/>
    <x v="1"/>
    <m/>
    <x v="2"/>
  </r>
  <r>
    <s v="685f03506c187e33e0c06a5b"/>
    <s v="1539-2025"/>
    <s v="DEISY"/>
    <s v="KATERINE"/>
    <s v="SOSA"/>
    <s v="VELASQUEZ"/>
    <s v="Sin asignar"/>
    <s v="Cédula de Ciudadanía"/>
    <n v="1020761724"/>
    <x v="0"/>
    <n v="1"/>
    <s v="Caja Colombiana de Subsidio Familiar COLSUBSIDIO"/>
    <n v="39000000"/>
    <s v="BANCO BBVA"/>
    <n v="142000000"/>
    <s v="1539 24-Dic-2025"/>
    <n v="17082000"/>
    <s v="Banco de Bogota"/>
    <s v="000390138"/>
    <s v="CC"/>
    <s v=""/>
    <n v="0"/>
    <x v="34"/>
    <x v="88"/>
    <s v="AP 201 TO 4"/>
    <m/>
    <m/>
    <m/>
    <m/>
    <m/>
    <x v="4"/>
    <x v="2"/>
    <x v="1"/>
    <m/>
    <x v="2"/>
  </r>
  <r>
    <s v="685f04286c187e33e0c06e53"/>
    <s v="1539-2025"/>
    <s v="NELCY"/>
    <s v="YASMIN"/>
    <s v="MARTINEZ"/>
    <s v="DUARTE"/>
    <s v="Sin asignar"/>
    <s v="Cédula de Ciudadanía"/>
    <n v="1077320755"/>
    <x v="0"/>
    <n v="1"/>
    <s v="Caja de Compensación Familiar COMPENSAR"/>
    <n v="39000000"/>
    <s v="BANCO DAVIVIENDA"/>
    <n v="149467500"/>
    <s v="1539 24-Dic-2025"/>
    <n v="17082000"/>
    <s v="Banco de Bogota"/>
    <s v="000390138"/>
    <s v="CC"/>
    <s v=""/>
    <n v="0"/>
    <x v="34"/>
    <x v="88"/>
    <s v="AP 306 TO 2"/>
    <m/>
    <m/>
    <m/>
    <m/>
    <m/>
    <x v="4"/>
    <x v="2"/>
    <x v="1"/>
    <m/>
    <x v="2"/>
  </r>
  <r>
    <s v="685f04e66c187e33e0c07254"/>
    <s v="1539-2025"/>
    <s v="MARIA"/>
    <s v="DEL PILAR"/>
    <s v="TRIANA"/>
    <s v="CAICEDO"/>
    <s v="Sin asignar"/>
    <s v="Cédula de Ciudadanía"/>
    <n v="1023933380"/>
    <x v="0"/>
    <n v="1"/>
    <s v="Caja de Compensación Familiar COMPENSAR"/>
    <n v="39000000"/>
    <s v="F.N.A."/>
    <n v="140000000"/>
    <s v="1539 24-Dic-2025"/>
    <n v="17082000"/>
    <s v="Banco de Bogota"/>
    <s v="000390138"/>
    <s v="CC"/>
    <s v=""/>
    <n v="0"/>
    <x v="34"/>
    <x v="88"/>
    <s v="AP 1212 TO 1"/>
    <m/>
    <m/>
    <m/>
    <m/>
    <m/>
    <x v="4"/>
    <x v="2"/>
    <x v="1"/>
    <m/>
    <x v="2"/>
  </r>
  <r>
    <s v="685f05c66c187e33e0c076ac"/>
    <s v="1539-2025"/>
    <s v="DIANA"/>
    <s v="MARCELA"/>
    <s v="TAMAYO"/>
    <s v="GUANCHA"/>
    <s v="Sin asignar"/>
    <s v="Cédula de Ciudadanía"/>
    <n v="1020820556"/>
    <x v="0"/>
    <n v="1"/>
    <s v="Caja de Compensación Familiar COMPENSAR"/>
    <n v="26000000"/>
    <s v="F.N.A."/>
    <n v="63000000"/>
    <s v="1539 24-Dic-2025"/>
    <n v="17082000"/>
    <s v="Banco de Bogota"/>
    <s v="000390138"/>
    <s v="CC"/>
    <s v=""/>
    <n v="0"/>
    <x v="34"/>
    <x v="88"/>
    <s v="AP 611 TO 1"/>
    <m/>
    <m/>
    <m/>
    <m/>
    <m/>
    <x v="4"/>
    <x v="2"/>
    <x v="1"/>
    <m/>
    <x v="2"/>
  </r>
  <r>
    <s v="685f069b6c187e33e0c07bd9"/>
    <s v="1539-2025"/>
    <s v="LAURA"/>
    <s v="MELISA"/>
    <s v="LEON"/>
    <s v="ESPINOSA"/>
    <s v="Sin asignar"/>
    <s v="Cédula de Ciudadanía"/>
    <n v="1020815870"/>
    <x v="0"/>
    <n v="1"/>
    <s v="Caja de Compensación Familiar COMPENSAR"/>
    <n v="39000000"/>
    <s v="OTROS"/>
    <n v="105903895"/>
    <s v="1539 24-Dic-2025"/>
    <n v="17082000"/>
    <s v="Banco de Bogota"/>
    <s v="000390138"/>
    <s v="CC"/>
    <s v=""/>
    <n v="0"/>
    <x v="34"/>
    <x v="88"/>
    <s v="AP 710 TO 2"/>
    <m/>
    <m/>
    <m/>
    <m/>
    <m/>
    <x v="4"/>
    <x v="2"/>
    <x v="1"/>
    <m/>
    <x v="2"/>
  </r>
  <r>
    <s v="685f08316c187e33e0c08585"/>
    <s v="1539-2025"/>
    <s v="MARTHA"/>
    <s v="LUCIA"/>
    <s v="QUINTERO"/>
    <s v="ALBARRACIN"/>
    <s v="Sin asignar"/>
    <s v="Cédula de Ciudadanía"/>
    <n v="52337633"/>
    <x v="0"/>
    <n v="1"/>
    <s v="Caja de Compensación Familiar COMPENSAR"/>
    <n v="39000000"/>
    <s v="Ninguno"/>
    <s v="-"/>
    <s v="1539 24-Dic-2025"/>
    <n v="17082000"/>
    <s v="Banco de Bogota"/>
    <s v="000390138"/>
    <s v="CC"/>
    <s v=""/>
    <n v="0"/>
    <x v="34"/>
    <x v="88"/>
    <s v="AP 801 TO 4"/>
    <m/>
    <m/>
    <m/>
    <m/>
    <m/>
    <x v="4"/>
    <x v="2"/>
    <x v="1"/>
    <m/>
    <x v="2"/>
  </r>
  <r>
    <s v="68630347c373ae8f24b61e6c"/>
    <s v="1539-2025"/>
    <s v="LEIDY"/>
    <s v="CAROLINA"/>
    <s v="DIAZ"/>
    <s v="QUEVEDO"/>
    <s v="Sin asignar"/>
    <s v="Cédula de Ciudadanía"/>
    <n v="1026578350"/>
    <x v="0"/>
    <n v="1"/>
    <s v="Caja de Compensación Familiar COMPENSAR"/>
    <n v="39000000"/>
    <s v="BANCO DAVIVIENDA"/>
    <n v="120000000"/>
    <s v="1539 24-Dic-2025"/>
    <n v="17082000"/>
    <s v="Banco de Bogota"/>
    <s v="000390138"/>
    <s v="CC"/>
    <s v=""/>
    <n v="0"/>
    <x v="34"/>
    <x v="88"/>
    <s v="AP 809 TO 1"/>
    <m/>
    <m/>
    <m/>
    <m/>
    <m/>
    <x v="4"/>
    <x v="2"/>
    <x v="1"/>
    <m/>
    <x v="2"/>
  </r>
  <r>
    <s v="6863077ec373ae8f24b62a68"/>
    <s v="1539-2025"/>
    <s v="MONICA"/>
    <s v=""/>
    <s v="MARTINEZ"/>
    <s v="LOPEZ"/>
    <s v="Sin asignar"/>
    <s v="Cédula de Ciudadanía"/>
    <n v="51892060"/>
    <x v="0"/>
    <n v="1"/>
    <s v="Caja de Compensación Familiar COMPENSAR"/>
    <n v="30000000"/>
    <s v="BANCO BBVA"/>
    <n v="146000000"/>
    <s v="1539 24-Dic-2025"/>
    <n v="17082000"/>
    <s v="Banco de Bogota"/>
    <s v="000390138"/>
    <s v="CC"/>
    <s v=""/>
    <n v="0"/>
    <x v="34"/>
    <x v="88"/>
    <s v="AP 308 TO 2"/>
    <m/>
    <m/>
    <m/>
    <m/>
    <m/>
    <x v="4"/>
    <x v="2"/>
    <x v="1"/>
    <m/>
    <x v="2"/>
  </r>
  <r>
    <s v="68630847c373ae8f24b62cb0"/>
    <s v="1539-2025"/>
    <s v="PAOLA"/>
    <s v="ANDREA"/>
    <s v="RIVERA"/>
    <s v="SUAREZ"/>
    <s v="Sin asignar"/>
    <s v="Cédula de Ciudadanía"/>
    <n v="1091667165"/>
    <x v="0"/>
    <n v="1"/>
    <s v="Caja de Compensación Familiar COMPENSAR"/>
    <m/>
    <s v="OTROS"/>
    <n v="140000000"/>
    <s v="1539 24-Dic-2025"/>
    <n v="17082000"/>
    <s v="Banco de Bogota"/>
    <s v="000390138"/>
    <s v="CC"/>
    <s v=""/>
    <n v="0"/>
    <x v="34"/>
    <x v="88"/>
    <s v="AP 402 TO 1"/>
    <m/>
    <m/>
    <m/>
    <m/>
    <m/>
    <x v="4"/>
    <x v="2"/>
    <x v="1"/>
    <m/>
    <x v="2"/>
  </r>
  <r>
    <s v="6863091fc373ae8f24b62edb"/>
    <s v="1538-2025"/>
    <s v="YULLY"/>
    <s v="MARCELA"/>
    <s v="CASTILLO"/>
    <s v="MOLINA"/>
    <s v="Sin asignar"/>
    <s v="Cédula de Ciudadanía"/>
    <n v="1070005815"/>
    <x v="0"/>
    <n v="1"/>
    <s v="Caja de Compensación Familiar COMPENSAR"/>
    <n v="34800000"/>
    <s v="BANCO CAJA SOCIAL BCSC"/>
    <n v="50000000"/>
    <s v="1538 24-Dic-2025"/>
    <n v="17082000"/>
    <s v="Banco de Bogota"/>
    <s v="000390138"/>
    <s v="CC"/>
    <s v=""/>
    <n v="0"/>
    <x v="34"/>
    <x v="88"/>
    <s v="AP 806 TO 5"/>
    <m/>
    <m/>
    <m/>
    <m/>
    <m/>
    <x v="4"/>
    <x v="2"/>
    <x v="1"/>
    <m/>
    <x v="2"/>
  </r>
  <r>
    <s v="687088c5e2e6d8df05740d9f"/>
    <s v="1538-2025"/>
    <s v="NANCY"/>
    <s v="AIDEE"/>
    <s v="RODRIGUEZ"/>
    <s v="PRIETO"/>
    <s v="Sin asignar"/>
    <s v="Cédula de Ciudadanía"/>
    <n v="53164725"/>
    <x v="0"/>
    <n v="1"/>
    <s v="Caja de Compensación Familiar COMPENSAR"/>
    <m/>
    <s v="OTROS"/>
    <n v="146740000"/>
    <s v="1538 24-Dic-2025"/>
    <n v="17082000"/>
    <s v="Banco de Bogota"/>
    <s v="000390138"/>
    <s v="CC"/>
    <s v=""/>
    <n v="0"/>
    <x v="34"/>
    <x v="88"/>
    <s v="AP 1005 TO 1"/>
    <m/>
    <m/>
    <m/>
    <m/>
    <m/>
    <x v="4"/>
    <x v="2"/>
    <x v="1"/>
    <m/>
    <x v="2"/>
  </r>
  <r>
    <s v="68708d2fe2e6d8df057419b1"/>
    <s v="1538-2025"/>
    <s v="JOHANN"/>
    <s v="CAMILO"/>
    <s v="RODRIGUEZ"/>
    <s v="SIERRA"/>
    <s v="Sin asignar"/>
    <s v="Cédula de Ciudadanía"/>
    <n v="1077086444"/>
    <x v="0"/>
    <n v="1"/>
    <s v="Caja Colombiana de Subsidio Familiar COLSUBSIDIO"/>
    <m/>
    <s v="BANCO CAJA SOCIAL BCSC"/>
    <n v="140000000"/>
    <s v="1538 24-Dic-2025"/>
    <n v="17082000"/>
    <s v="Banco de Bogota"/>
    <s v="000390138"/>
    <s v="CC"/>
    <s v=""/>
    <n v="0"/>
    <x v="34"/>
    <x v="88"/>
    <s v="AP 306 TO 4"/>
    <m/>
    <m/>
    <m/>
    <m/>
    <m/>
    <x v="4"/>
    <x v="2"/>
    <x v="1"/>
    <m/>
    <x v="2"/>
  </r>
  <r>
    <s v="68708d2fe2e6d8df057419b1"/>
    <s v="1538-2025"/>
    <s v="JESSICA"/>
    <s v="TATIANA"/>
    <s v="CABRA"/>
    <s v="LUNA"/>
    <s v="Sin asignar"/>
    <s v="Cédula de Ciudadanía"/>
    <n v="1010048461"/>
    <x v="1"/>
    <n v="0"/>
    <s v="Caja Colombiana de Subsidio Familiar COLSUBSIDIO"/>
    <m/>
    <s v="BANCO CAJA SOCIAL BCSC"/>
    <n v="140000000"/>
    <s v="1538 24-Dic-2025"/>
    <n v="17082000"/>
    <s v="Banco de Bogota"/>
    <s v="000390138"/>
    <s v="CC"/>
    <s v=""/>
    <n v="0"/>
    <x v="34"/>
    <x v="88"/>
    <s v="AP 306 TO 4"/>
    <m/>
    <m/>
    <m/>
    <m/>
    <m/>
    <x v="4"/>
    <x v="2"/>
    <x v="1"/>
    <m/>
    <x v="2"/>
  </r>
  <r>
    <s v="68708e16e2e6d8df05741da9"/>
    <s v="1538-2025"/>
    <s v="MAYCOL"/>
    <s v="ANDRES"/>
    <s v="SANCHEZ"/>
    <s v="ACEVEDO"/>
    <s v="Sin asignar"/>
    <s v="Cédula de Ciudadanía"/>
    <n v="1031138683"/>
    <x v="0"/>
    <n v="1"/>
    <s v="Caja Colombiana de Subsidio Familiar COLSUBSIDIO"/>
    <m/>
    <s v="F.N.A."/>
    <n v="115000000"/>
    <s v="1538 24-Dic-2025"/>
    <n v="17082000"/>
    <s v="Banco de Bogota"/>
    <s v="000390138"/>
    <s v="CC"/>
    <s v=""/>
    <n v="0"/>
    <x v="34"/>
    <x v="88"/>
    <s v="AP 105 TO 5"/>
    <m/>
    <m/>
    <m/>
    <m/>
    <m/>
    <x v="4"/>
    <x v="2"/>
    <x v="1"/>
    <m/>
    <x v="2"/>
  </r>
  <r>
    <s v="6878fb01b03c14d14832b51d"/>
    <s v="1538-2025"/>
    <s v="ANA"/>
    <s v="MARIA"/>
    <s v="AVELLA"/>
    <s v="GOMEZ"/>
    <s v="Sin asignar"/>
    <s v="Cédula de Ciudadanía"/>
    <n v="1000179250"/>
    <x v="0"/>
    <n v="1"/>
    <s v="Caja de Compensación Familiar COMPENSAR"/>
    <m/>
    <s v="BANCO DAVIVIENDA"/>
    <n v="135000000"/>
    <s v="1538 24-Dic-2025"/>
    <n v="17082000"/>
    <s v="Banco de Bogota"/>
    <s v="000390138"/>
    <s v="CC"/>
    <s v=""/>
    <n v="0"/>
    <x v="34"/>
    <x v="88"/>
    <s v="AP 802 TO 2"/>
    <m/>
    <m/>
    <m/>
    <m/>
    <m/>
    <x v="2"/>
    <x v="2"/>
    <x v="1"/>
    <m/>
    <x v="2"/>
  </r>
  <r>
    <s v="687ea4af9f34daeac9dbccb2"/>
    <s v="1538-2025"/>
    <s v="SERGIO"/>
    <s v="AUGUSTO"/>
    <s v="MORRIS"/>
    <s v="PINZON"/>
    <s v="Sin asignar"/>
    <s v="Cédula de Ciudadanía"/>
    <n v="80809392"/>
    <x v="0"/>
    <n v="1"/>
    <s v="Caja de Compensación Familiar COMPENSAR"/>
    <m/>
    <s v="BANCO DAVIVIENDA"/>
    <n v="150000000"/>
    <s v="1538 24-Dic-2025"/>
    <n v="17082000"/>
    <s v="Banco de Bogota"/>
    <s v="000390138"/>
    <s v="CC"/>
    <s v=""/>
    <n v="0"/>
    <x v="34"/>
    <x v="88"/>
    <s v="AP 505 TO 4"/>
    <m/>
    <m/>
    <m/>
    <m/>
    <m/>
    <x v="2"/>
    <x v="2"/>
    <x v="1"/>
    <m/>
    <x v="2"/>
  </r>
  <r>
    <s v="687ea6659f34daeac9dbd1aa"/>
    <s v="1538-2025"/>
    <s v="JOHAN"/>
    <s v="SEBASTIAN"/>
    <s v="RUIZ"/>
    <s v="RUBIO"/>
    <s v="Sin asignar"/>
    <s v="Cédula de Ciudadanía"/>
    <n v="1030683244"/>
    <x v="0"/>
    <n v="1"/>
    <s v="Caja de Compensación Familiar COMPENSAR"/>
    <m/>
    <s v="BANCO DAVIVIENDA"/>
    <n v="140000000"/>
    <s v="1538 24-Dic-2025"/>
    <n v="17082000"/>
    <s v="Banco de Bogota"/>
    <s v="000390138"/>
    <s v="CC"/>
    <s v=""/>
    <n v="0"/>
    <x v="34"/>
    <x v="88"/>
    <s v="AP 507 TO 1"/>
    <m/>
    <m/>
    <m/>
    <m/>
    <m/>
    <x v="2"/>
    <x v="2"/>
    <x v="1"/>
    <m/>
    <x v="2"/>
  </r>
  <r>
    <s v="687ef3889f34daeac9dcba2b"/>
    <s v="1538-2025"/>
    <s v="NELSON"/>
    <s v="STEVEN"/>
    <s v="GONZALEZ"/>
    <s v="MORALES"/>
    <s v="Sin asignar"/>
    <s v="Cédula de Ciudadanía"/>
    <n v="1015419145"/>
    <x v="0"/>
    <n v="1"/>
    <s v="Caja de Compensación Familiar COMPENSAR"/>
    <m/>
    <s v="BANCO DAVIVIENDA"/>
    <n v="137944000"/>
    <s v="1538 24-Dic-2025"/>
    <n v="17082000"/>
    <s v="Banco de Bogota"/>
    <s v="000390138"/>
    <s v="CC"/>
    <s v=""/>
    <n v="0"/>
    <x v="34"/>
    <x v="88"/>
    <s v="AP 1001 TO 4"/>
    <m/>
    <m/>
    <m/>
    <m/>
    <m/>
    <x v="2"/>
    <x v="2"/>
    <x v="1"/>
    <m/>
    <x v="2"/>
  </r>
  <r>
    <s v="687ef5879f34daeac9dcbcea"/>
    <s v="1538-2025"/>
    <s v="DANIEL"/>
    <s v="ORLANDO"/>
    <s v="PINEDA"/>
    <s v="GAITAN"/>
    <s v="Sin asignar"/>
    <s v="Cédula de Ciudadanía"/>
    <n v="1019065673"/>
    <x v="0"/>
    <n v="1"/>
    <s v="Caja de Compensación Familiar COMPENSAR"/>
    <m/>
    <s v="BANCO BOGOTA"/>
    <n v="110000000"/>
    <s v="1538 24-Dic-2025"/>
    <n v="17082000"/>
    <s v="Banco de Bogota"/>
    <s v="000390138"/>
    <s v="CC"/>
    <s v=""/>
    <n v="0"/>
    <x v="34"/>
    <x v="88"/>
    <s v="AP 401 TO 2"/>
    <m/>
    <m/>
    <m/>
    <m/>
    <m/>
    <x v="2"/>
    <x v="2"/>
    <x v="1"/>
    <m/>
    <x v="2"/>
  </r>
  <r>
    <s v="687efb7b9f34daeac9dcc8df"/>
    <s v="1538-2025"/>
    <s v="YUBER"/>
    <s v="RICARDO"/>
    <s v="PARRA"/>
    <s v="MORALES"/>
    <s v="Sin asignar"/>
    <s v="Cédula de Ciudadanía"/>
    <n v="79602863"/>
    <x v="0"/>
    <n v="1"/>
    <s v="Caja de Compensación Familiar COMPENSAR"/>
    <m/>
    <s v="OTROS"/>
    <n v="133600000"/>
    <s v="1538 24-Dic-2025"/>
    <n v="17082000"/>
    <s v="Banco de Bogota"/>
    <s v="000390138"/>
    <s v="CC"/>
    <s v=""/>
    <n v="0"/>
    <x v="34"/>
    <x v="88"/>
    <s v="AP 101 TO 4"/>
    <m/>
    <m/>
    <m/>
    <m/>
    <m/>
    <x v="2"/>
    <x v="2"/>
    <x v="1"/>
    <m/>
    <x v="2"/>
  </r>
  <r>
    <s v="687efc4f9f34daeac9dcc9bd"/>
    <s v="1569-2025"/>
    <s v="MARIA"/>
    <s v="CAMILA"/>
    <s v="MORENO"/>
    <s v="SILVA"/>
    <s v="Sin asignar"/>
    <s v="Cédula de Ciudadanía"/>
    <n v="1000943544"/>
    <x v="0"/>
    <n v="1"/>
    <s v="Caja de Compensación Familiar COMPENSAR"/>
    <m/>
    <s v="SCOTIABANK COLPATRIA"/>
    <n v="60000000"/>
    <s v="1569 30-Dic-2025"/>
    <n v="17082000"/>
    <s v="Banco de Bogota"/>
    <s v="000390138"/>
    <s v="CC"/>
    <s v=""/>
    <n v="0"/>
    <x v="34"/>
    <x v="88"/>
    <s v="AP 1305 TO 4"/>
    <m/>
    <m/>
    <m/>
    <m/>
    <m/>
    <x v="2"/>
    <x v="2"/>
    <x v="1"/>
    <m/>
    <x v="2"/>
  </r>
  <r>
    <s v="6889904a8e739a0587dab6a8"/>
    <s v="1573-2025"/>
    <s v="SIMON"/>
    <s v="JUNIOR"/>
    <s v="AVILA"/>
    <s v="PEREZ"/>
    <s v="Sin asignar"/>
    <s v="Cédula de Ciudadanía"/>
    <n v="1048217412"/>
    <x v="0"/>
    <n v="1"/>
    <s v="Caja de Compensación Familiar COMPENSAR"/>
    <m/>
    <s v="OTROS"/>
    <n v="147700000"/>
    <s v="1573 30-Dic-2025"/>
    <n v="17082000"/>
    <s v="Banco de Bogota"/>
    <s v="000390138"/>
    <s v="CC"/>
    <s v=""/>
    <n v="0"/>
    <x v="34"/>
    <x v="88"/>
    <s v="AP 310 TO 5"/>
    <m/>
    <m/>
    <m/>
    <m/>
    <m/>
    <x v="2"/>
    <x v="2"/>
    <x v="1"/>
    <m/>
    <x v="2"/>
  </r>
  <r>
    <s v="688992bc8e739a0587dab8c5"/>
    <s v="1569-2025"/>
    <s v="DIANA"/>
    <s v="MARCELA"/>
    <s v="BERMUDEZ"/>
    <s v="CASTAÑEDA"/>
    <s v="Sin asignar"/>
    <s v="Cédula de Ciudadanía"/>
    <n v="1023882894"/>
    <x v="0"/>
    <n v="1"/>
    <s v="Caja de Compensación Familiar COMPENSAR"/>
    <m/>
    <s v="BANCO DAVIVIENDA"/>
    <n v="138121200"/>
    <s v="1569 30-Dic-2025"/>
    <n v="17082000"/>
    <s v="Banco de Bogota"/>
    <s v="000390138"/>
    <s v="CC"/>
    <s v=""/>
    <n v="0"/>
    <x v="34"/>
    <x v="88"/>
    <s v="AP 912 TO 1"/>
    <m/>
    <m/>
    <m/>
    <m/>
    <m/>
    <x v="2"/>
    <x v="2"/>
    <x v="1"/>
    <m/>
    <x v="2"/>
  </r>
  <r>
    <s v="688993b18e739a0587dab970"/>
    <s v="1569-2025"/>
    <s v="LINA"/>
    <s v="MARIA"/>
    <s v="TAVERA"/>
    <s v="RIVEROS"/>
    <s v="Sin asignar"/>
    <s v="Cédula de Ciudadanía"/>
    <n v="52420934"/>
    <x v="0"/>
    <n v="1"/>
    <s v="Caja de Compensación Familiar COMPENSAR"/>
    <m/>
    <s v="F.N.A."/>
    <n v="130000000"/>
    <s v="1569 30-Dic-2025"/>
    <n v="17082000"/>
    <s v="Banco de Bogota"/>
    <s v="000390138"/>
    <s v="CC"/>
    <s v=""/>
    <n v="0"/>
    <x v="34"/>
    <x v="88"/>
    <s v="AP 203 TO 1"/>
    <m/>
    <m/>
    <m/>
    <m/>
    <m/>
    <x v="2"/>
    <x v="2"/>
    <x v="1"/>
    <m/>
    <x v="2"/>
  </r>
  <r>
    <s v="688994828e739a0587dab9f0"/>
    <s v="1573-2025"/>
    <s v="SANDRA"/>
    <s v="PAOLA"/>
    <s v="SOSA"/>
    <s v="JUNCO"/>
    <s v="Sin asignar"/>
    <s v="Cédula de Ciudadanía"/>
    <n v="1049626645"/>
    <x v="0"/>
    <n v="1"/>
    <s v="Caja de Compensación Familiar COMPENSAR"/>
    <m/>
    <s v="BANCO DAVIVIENDA"/>
    <n v="130000000"/>
    <s v="1573 30-Dic-2025"/>
    <n v="17082000"/>
    <s v="Banco de Bogota"/>
    <s v="000390138"/>
    <s v="CC"/>
    <s v=""/>
    <n v="0"/>
    <x v="34"/>
    <x v="88"/>
    <s v="AP 1005 TO 4"/>
    <m/>
    <m/>
    <m/>
    <m/>
    <m/>
    <x v="2"/>
    <x v="2"/>
    <x v="1"/>
    <m/>
    <x v="2"/>
  </r>
  <r>
    <s v="6889954b8e739a0587daba5a"/>
    <s v="1573-2025"/>
    <s v="NATALIA"/>
    <s v="ALEJANDRA"/>
    <s v="DAZA"/>
    <s v="NIÑO"/>
    <s v="Sin asignar"/>
    <s v="Cédula de Ciudadanía"/>
    <n v="1020820447"/>
    <x v="0"/>
    <n v="1"/>
    <s v="Caja de Compensación Familiar COMPENSAR"/>
    <m/>
    <s v="BANCO DAVIVIENDA"/>
    <n v="139000000"/>
    <s v="1573 30-Dic-2025"/>
    <n v="17082000"/>
    <s v="Banco de Bogota"/>
    <s v="000390138"/>
    <s v="CC"/>
    <s v=""/>
    <n v="0"/>
    <x v="34"/>
    <x v="88"/>
    <s v="AP 206 TO 4"/>
    <m/>
    <m/>
    <m/>
    <m/>
    <m/>
    <x v="2"/>
    <x v="2"/>
    <x v="1"/>
    <m/>
    <x v="2"/>
  </r>
  <r>
    <s v="688996f28e739a0587dabb7f"/>
    <s v="1573-2025"/>
    <s v="JORGE"/>
    <s v="ANDRES"/>
    <s v="GUEVARA"/>
    <s v="PEÑALOZA"/>
    <s v="Sin asignar"/>
    <s v="Cédula de Ciudadanía"/>
    <n v="1070327174"/>
    <x v="0"/>
    <n v="1"/>
    <s v="Caja de Compensación Familiar COMPENSAR"/>
    <m/>
    <s v="BANCO BBVA"/>
    <n v="120000000"/>
    <s v="1573 30-Dic-2025"/>
    <n v="17082000"/>
    <s v="Banco de Bogota"/>
    <s v="000390138"/>
    <s v="CC"/>
    <s v=""/>
    <n v="0"/>
    <x v="34"/>
    <x v="88"/>
    <s v="AP 504 TO 5"/>
    <m/>
    <m/>
    <m/>
    <m/>
    <m/>
    <x v="2"/>
    <x v="2"/>
    <x v="1"/>
    <m/>
    <x v="2"/>
  </r>
  <r>
    <s v="673fc5689f065fa249ab7b16"/>
    <s v="696-2024"/>
    <s v="JHONATHAN"/>
    <s v="FABIAN"/>
    <s v="MAHECHA"/>
    <s v="MATIZ"/>
    <s v="Sin asignar"/>
    <s v="Cédula de Ciudadanía"/>
    <n v="1022955094"/>
    <x v="0"/>
    <n v="1"/>
    <s v="Asociación de las Cajas de Compensación Familiar Compensar, Comfenalco Valle y Comfenalco Antioquia"/>
    <m/>
    <s v="OTROS"/>
    <n v="83650000"/>
    <s v="696 10-Dic-2024"/>
    <n v="15600000"/>
    <s v="NA"/>
    <s v="NA"/>
    <s v="NA"/>
    <s v="NA"/>
    <s v="NA"/>
    <x v="35"/>
    <x v="2"/>
    <s v="ND"/>
    <m/>
    <m/>
    <m/>
    <m/>
    <m/>
    <x v="4"/>
    <x v="5"/>
    <x v="1"/>
    <m/>
    <x v="2"/>
  </r>
  <r>
    <s v="67a2888eacb617113224c99b"/>
    <s v="605-2025"/>
    <s v="JUAN"/>
    <s v="DAVID"/>
    <s v="MACHAN"/>
    <s v="MEJIA"/>
    <s v="Nombre OK"/>
    <s v="Cédula de Ciudadanía"/>
    <n v="1103220023"/>
    <x v="0"/>
    <n v="1"/>
    <s v="Caja Colombiana de Subsidio Familiar COLSUBSIDIO"/>
    <n v="42705000"/>
    <s v="LA HIPOTECARIA"/>
    <n v="132000000"/>
    <s v="605 15-Jul-2025"/>
    <n v="17082000"/>
    <s v="Banco Davivienda S.A."/>
    <n v="482800055048"/>
    <s v="CH"/>
    <s v="830053812"/>
    <s v="FIDEICOMISO CIENTO40 SUSBDISIOS**GRUPO SOLERIUM SAS"/>
    <x v="35"/>
    <x v="89"/>
    <s v="AP 108 TO 1"/>
    <n v="0"/>
    <n v="0"/>
    <n v="199290000"/>
    <s v="38-33,93"/>
    <d v="2026-01-22T00:00:00"/>
    <x v="1"/>
    <x v="1"/>
    <x v="7"/>
    <m/>
    <x v="1"/>
  </r>
  <r>
    <s v="6823a8ca2241f3e127d571d8"/>
    <s v="698-2025"/>
    <s v="MARIA"/>
    <s v="ALEJANDRA"/>
    <s v="TRUJILLO"/>
    <s v="SANCHEZ"/>
    <s v="Nombre OK"/>
    <s v="Cédula de Ciudadanía"/>
    <n v="1019140109"/>
    <x v="0"/>
    <n v="1"/>
    <s v="Caja de Compensación Familiar COMPENSAR"/>
    <m/>
    <s v="F.N.A."/>
    <n v="128723000"/>
    <s v="698 31-Jul-2025"/>
    <n v="17082000"/>
    <s v="Banco Davivienda S.A."/>
    <n v="482800055048"/>
    <s v="CH"/>
    <s v="830053812"/>
    <s v="FIDEICOMISO CIENTO40 SUSBDISIOS**GRUPO SOLERIUM SAS"/>
    <x v="35"/>
    <x v="89"/>
    <s v="AP 207 TO 1"/>
    <m/>
    <m/>
    <m/>
    <m/>
    <m/>
    <x v="4"/>
    <x v="2"/>
    <x v="1"/>
    <m/>
    <x v="2"/>
  </r>
  <r>
    <s v="684b10b685d74f956636b9f5"/>
    <s v="1570-2025"/>
    <s v="JOSE"/>
    <s v="VICENTE"/>
    <s v="HERRERA"/>
    <s v="ACOSTA"/>
    <s v="Sin asignar"/>
    <s v="Cédula de Ciudadanía"/>
    <n v="79888030"/>
    <x v="0"/>
    <n v="1"/>
    <s v="Caja de Compensación Familiar de Cundinamarca - COMFACUNDI"/>
    <m/>
    <s v="BANCOLOMBIA"/>
    <n v="136500000"/>
    <s v="1570 30-Dic-2025"/>
    <n v="17082000"/>
    <s v="Banco Davivienda S.A."/>
    <n v="482800055048"/>
    <s v="CH"/>
    <s v="830053812"/>
    <s v="FIDEICOMISO CIENTO40 SUSBDISIOS**GRUPO SOLERIUM SAS"/>
    <x v="35"/>
    <x v="89"/>
    <s v="AP 419"/>
    <m/>
    <m/>
    <m/>
    <m/>
    <m/>
    <x v="4"/>
    <x v="2"/>
    <x v="1"/>
    <m/>
    <x v="2"/>
  </r>
  <r>
    <s v="684b10b685d74f956636b9f5"/>
    <s v="1570-2025"/>
    <s v="MARILUZ"/>
    <s v=""/>
    <s v="GOMEZ"/>
    <s v="VARGAS"/>
    <s v="Sin asignar"/>
    <s v="Cédula de Ciudadanía"/>
    <n v="20637737"/>
    <x v="1"/>
    <n v="0"/>
    <s v="Caja de Compensación Familiar de Cundinamarca - COMFACUNDI"/>
    <m/>
    <s v="BANCOLOMBIA"/>
    <n v="136500000"/>
    <s v="1570 30-Dic-2025"/>
    <n v="17082000"/>
    <s v="Banco Davivienda S.A."/>
    <n v="482800055048"/>
    <s v="CH"/>
    <s v="830053812"/>
    <s v="FIDEICOMISO CIENTO40 SUSBDISIOS**GRUPO SOLERIUM SAS"/>
    <x v="35"/>
    <x v="89"/>
    <s v="AP 419"/>
    <m/>
    <m/>
    <m/>
    <m/>
    <m/>
    <x v="4"/>
    <x v="2"/>
    <x v="1"/>
    <m/>
    <x v="2"/>
  </r>
  <r>
    <s v="686a85210406ae9e854114c0"/>
    <s v="824-2025"/>
    <s v="DIANA"/>
    <s v="CAROLINA"/>
    <s v="ESPINOSA"/>
    <s v="ALAPE"/>
    <s v="Sin asignar"/>
    <s v="Cédula de Ciudadanía"/>
    <n v="1020767167"/>
    <x v="0"/>
    <n v="1"/>
    <s v="Asociación de las Cajas de Compensación Familiar Compensar, Comfenalco Valle y Comfenalco Antioquia"/>
    <n v="39000000"/>
    <s v="F.N.A."/>
    <n v="120000000"/>
    <s v="824 22-Ago-2025"/>
    <n v="17082000"/>
    <s v="Banco Davivienda S.A."/>
    <n v="482800055048"/>
    <s v="CH"/>
    <s v="830053812"/>
    <s v="FIDEICOMISO CIENTO40 SUSBDISIOS**GRUPO SOLERIUM SAS"/>
    <x v="35"/>
    <x v="89"/>
    <s v="AP 209 TO 1"/>
    <m/>
    <m/>
    <m/>
    <m/>
    <m/>
    <x v="4"/>
    <x v="2"/>
    <x v="1"/>
    <m/>
    <x v="2"/>
  </r>
  <r>
    <s v="6871844d133d308b89c86a14"/>
    <s v="1265-2025"/>
    <s v="DIANA"/>
    <s v="CAROLINA"/>
    <s v="BELTRAN"/>
    <s v="HUESO"/>
    <s v="Nombre OK"/>
    <s v="Cédula de Ciudadanía"/>
    <n v="1002604365"/>
    <x v="0"/>
    <n v="1"/>
    <s v="Caja Colombiana de Subsidio Familiar COLSUBSIDIO"/>
    <m/>
    <s v="F.N.A."/>
    <n v="125000000"/>
    <s v="1265 28-Nov-2025"/>
    <n v="17082000"/>
    <s v="Banco Davivienda S.A."/>
    <n v="482800055048"/>
    <s v="CH"/>
    <s v="830053812"/>
    <s v="FIDEICOMISO CIENTO40 SUSBDISIOS**GRUPO SOLERIUM SAS"/>
    <x v="35"/>
    <x v="89"/>
    <s v="AP 509"/>
    <m/>
    <m/>
    <m/>
    <m/>
    <m/>
    <x v="4"/>
    <x v="2"/>
    <x v="1"/>
    <m/>
    <x v="2"/>
  </r>
  <r>
    <s v="68729a02133d308b89c97407"/>
    <s v="1265-2025"/>
    <s v="LUZ"/>
    <s v="ERMINDA"/>
    <s v="GUANEME"/>
    <s v="CASTILLO"/>
    <s v="Nombre OK"/>
    <s v="Cédula de Ciudadanía"/>
    <n v="52161649"/>
    <x v="0"/>
    <n v="1"/>
    <s v="Asociación de las Cajas de Compensación Familiar Compensar, Comfenalco Valle y Comfenalco Antioquia"/>
    <m/>
    <s v="BANCOLOMBIA"/>
    <n v="125000000"/>
    <s v="1265 28-Nov-2025"/>
    <n v="17082000"/>
    <s v="Banco Davivienda S.A."/>
    <n v="482800055048"/>
    <s v="CH"/>
    <s v="830053812"/>
    <s v="FIDEICOMISO CIENTO40 SUSBDISIOS**GRUPO SOLERIUM SAS"/>
    <x v="35"/>
    <x v="89"/>
    <s v="AP 313"/>
    <m/>
    <m/>
    <m/>
    <m/>
    <m/>
    <x v="4"/>
    <x v="2"/>
    <x v="1"/>
    <m/>
    <x v="2"/>
  </r>
  <r>
    <s v="6873cf50133d308b89ca8a96"/>
    <s v="1420-2025"/>
    <s v="LUZ"/>
    <s v="HERMINDA"/>
    <s v="CASTAÑEDA"/>
    <s v=""/>
    <s v="Sin asignar"/>
    <s v="Cédula de Ciudadanía"/>
    <n v="52586623"/>
    <x v="0"/>
    <n v="1"/>
    <s v="Asociación de las Cajas de Compensación Familiar Compensar, Comfenalco Valle y Comfenalco Antioquia"/>
    <m/>
    <s v="BANCOLOMBIA"/>
    <n v="124100000"/>
    <s v="1420 15-Dic-2025"/>
    <n v="17082000"/>
    <s v="Banco Davivienda S.A."/>
    <n v="482800055048"/>
    <s v="CH"/>
    <s v="830053812"/>
    <s v="FIDEICOMISO CIENTO40 SUSBDISIOS**GRUPO SOLERIUM SAS"/>
    <x v="35"/>
    <x v="89"/>
    <s v="AP 123"/>
    <m/>
    <m/>
    <m/>
    <m/>
    <m/>
    <x v="4"/>
    <x v="2"/>
    <x v="1"/>
    <m/>
    <x v="2"/>
  </r>
  <r>
    <s v="689671373206da5903993911"/>
    <s v="1273-2025"/>
    <s v="JOHAN"/>
    <s v="CAMILO"/>
    <s v="LEON"/>
    <s v="PEÑA"/>
    <s v="Nombre OK"/>
    <s v="Cédula de Ciudadanía"/>
    <n v="1022383865"/>
    <x v="0"/>
    <n v="1"/>
    <s v="Caja Colombiana de Subsidio Familiar COLSUBSIDIO"/>
    <m/>
    <s v="BANCOLOMBIA"/>
    <n v="126882500"/>
    <s v="1273 28-Nov-2025"/>
    <n v="17082000"/>
    <s v="Banco Davivienda S.A."/>
    <n v="482800055048"/>
    <s v="CH"/>
    <s v="830053812"/>
    <s v="FIDEICOMISO CIENTO40 SUSBDISIOS**GRUPO SOLERIUM SAS"/>
    <x v="35"/>
    <x v="89"/>
    <s v="AP 506"/>
    <m/>
    <m/>
    <m/>
    <m/>
    <m/>
    <x v="2"/>
    <x v="2"/>
    <x v="1"/>
    <m/>
    <x v="2"/>
  </r>
  <r>
    <s v="689671373206da5903993911"/>
    <s v="1273-2025"/>
    <s v="SOL"/>
    <s v="MAILY"/>
    <s v="MEDINA"/>
    <s v="SIERRA"/>
    <s v="Nombre OK"/>
    <s v="Cédula de Ciudadanía"/>
    <n v="1031146668"/>
    <x v="1"/>
    <n v="0"/>
    <s v="Caja Colombiana de Subsidio Familiar COLSUBSIDIO"/>
    <m/>
    <s v="BANCOLOMBIA"/>
    <n v="126882500"/>
    <s v="1273 28-Nov-2025"/>
    <n v="17082000"/>
    <s v="Banco Davivienda S.A."/>
    <n v="482800055048"/>
    <s v="CH"/>
    <s v="830053812"/>
    <s v="FIDEICOMISO CIENTO40 SUSBDISIOS**GRUPO SOLERIUM SAS"/>
    <x v="35"/>
    <x v="89"/>
    <s v="AP 506"/>
    <m/>
    <m/>
    <m/>
    <m/>
    <m/>
    <x v="2"/>
    <x v="2"/>
    <x v="1"/>
    <m/>
    <x v="2"/>
  </r>
  <r>
    <s v="68a75a10ba91188b2cf390bc"/>
    <s v="1415-2025"/>
    <s v="OLGA"/>
    <s v="LUCIA"/>
    <s v="YAYA"/>
    <s v="MORENO"/>
    <s v="Nombre OK"/>
    <s v="Cédula de Ciudadanía"/>
    <n v="24218855"/>
    <x v="0"/>
    <n v="1"/>
    <s v="Asociación de las Cajas de Compensación Familiar Compensar, Comfenalco Valle y Comfenalco Antioquia"/>
    <m/>
    <s v="OTROS"/>
    <n v="125153000"/>
    <s v="1415 15-Dic-2025"/>
    <n v="17082000"/>
    <s v="Banco Davivienda S.A."/>
    <n v="482800055048"/>
    <s v="CH"/>
    <s v="830053812"/>
    <s v="FIDEICOMISO CIENTO40 SUSBDISIOS**GRUPO SOLERIUM SAS"/>
    <x v="35"/>
    <x v="89"/>
    <s v="AP 511"/>
    <m/>
    <m/>
    <m/>
    <m/>
    <m/>
    <x v="2"/>
    <x v="2"/>
    <x v="1"/>
    <m/>
    <x v="2"/>
  </r>
  <r>
    <s v="68acc4f0052c265cc4caa1e6"/>
    <s v="1274-2025"/>
    <s v="ROSILDA"/>
    <s v="RAQUEL"/>
    <s v="RODRIGUEZ"/>
    <s v="ORTEGA"/>
    <s v="Nombre OK"/>
    <s v="Cédula de Ciudadanía"/>
    <n v="50913976"/>
    <x v="0"/>
    <n v="1"/>
    <s v="Caja de Compensación Familiar CAFAM"/>
    <m/>
    <s v="F.N.A."/>
    <n v="147500000"/>
    <s v="1274 28-Nov-2025"/>
    <n v="17082000"/>
    <s v="Banco Davivienda S.A."/>
    <n v="482800055048"/>
    <s v="CH"/>
    <s v="830053812"/>
    <s v="FIDEICOMISO CIENTO40 SUSBDISIOS**GRUPO SOLERIUM SAS"/>
    <x v="35"/>
    <x v="89"/>
    <s v="AP 120"/>
    <m/>
    <m/>
    <m/>
    <m/>
    <m/>
    <x v="2"/>
    <x v="2"/>
    <x v="1"/>
    <m/>
    <x v="2"/>
  </r>
  <r>
    <s v="669534a47de7b8dd2508ba16"/>
    <s v="346-2025"/>
    <s v="ERIKA"/>
    <s v="MILENA"/>
    <s v="PINEDA"/>
    <s v="TOVAR"/>
    <s v="Nombre OK"/>
    <s v="Cédula de Ciudadanía"/>
    <n v="1022961144"/>
    <x v="0"/>
    <n v="1"/>
    <s v="Caja de Compensación Familiar COMPENSAR"/>
    <n v="34800000"/>
    <s v="BANCOLOMBIA"/>
    <n v="86993593"/>
    <s v="346 09-May-2025"/>
    <n v="17082000"/>
    <s v="BANCO CAJA SOCIAL"/>
    <n v="24081223606"/>
    <s v="CH"/>
    <s v="830053812"/>
    <s v="ALIANZA FIDUCIARIA S.A FIDEICOMISOS**GRUPO SOLERIUM SAS"/>
    <x v="35"/>
    <x v="90"/>
    <s v="AP 1705 TO 2"/>
    <m/>
    <m/>
    <n v="158782000"/>
    <s v="43,00-37,41"/>
    <d v="2026-04-07T00:00:00"/>
    <x v="8"/>
    <x v="7"/>
    <x v="2"/>
    <s v="Direccion errada numeral 6 SUAV-Certificación bancaria excede los plazos"/>
    <x v="2"/>
  </r>
  <r>
    <s v="66ccc0356648425b6238f3f5"/>
    <s v="178-2025"/>
    <s v="MIGUEL"/>
    <s v="ANGEL"/>
    <s v="LAVERDE"/>
    <s v="QUILISMAL"/>
    <s v="Nombre OK"/>
    <s v="Cédula de Ciudadanía"/>
    <n v="1022971012"/>
    <x v="0"/>
    <n v="1"/>
    <s v="Asociación de las Cajas de Compensación Familiar Compensar, Comfenalco Valle y Comfenalco Antioquia"/>
    <m/>
    <s v="OTROS"/>
    <n v="112840000"/>
    <s v="178 21-Mar-2025"/>
    <n v="17082000"/>
    <s v="BANCO CAJA SOCIAL"/>
    <n v="24081223606"/>
    <s v="CH"/>
    <s v="830053812"/>
    <s v="ALIANZA FIDUCIARIA S.A FIDEICOMISOS**GRUPO SOLERIUM SAS"/>
    <x v="35"/>
    <x v="90"/>
    <s v="AP 2201 TO 2"/>
    <m/>
    <m/>
    <m/>
    <m/>
    <m/>
    <x v="4"/>
    <x v="2"/>
    <x v="1"/>
    <m/>
    <x v="2"/>
  </r>
  <r>
    <s v="66d1fa909fbeaeecb573a43f"/>
    <s v="774-2024"/>
    <s v="LORENA"/>
    <s v="ANDREA"/>
    <s v="PALACIOS"/>
    <s v="ROMERO"/>
    <s v="Nombre OK"/>
    <s v="Cédula de Ciudadanía"/>
    <n v="52745421"/>
    <x v="0"/>
    <n v="1"/>
    <s v="Caja Colombiana de Subsidio Familiar COLSUBSIDIO"/>
    <n v="39000000"/>
    <s v="LA HIPOTECARIA"/>
    <n v="86856000"/>
    <s v="774 27-Dic-2024"/>
    <n v="15600000"/>
    <s v="BANCO CAJA SOCIAL"/>
    <n v="24081223606"/>
    <s v="CH"/>
    <s v="830053812"/>
    <s v="ALIANZA FIDUCIARIA S.A FIDEICOMISOS**GRUPO SOLERIUM SAS"/>
    <x v="35"/>
    <x v="90"/>
    <s v="AP 1201 TO 2"/>
    <m/>
    <m/>
    <n v="161200000"/>
    <s v="43,00-37,41"/>
    <d v="2026-03-24T00:00:00"/>
    <x v="3"/>
    <x v="3"/>
    <x v="2"/>
    <s v="Fecha de registro EP errada numeral 6 SUAV-actuaizar CB"/>
    <x v="2"/>
  </r>
  <r>
    <s v="66fdc7a7632e1b3215cbbe9e"/>
    <s v="696-2024"/>
    <s v="ALVARO"/>
    <s v=""/>
    <s v="ENRRIQUEZ"/>
    <s v="RODRIGUEZ"/>
    <s v="Nombre OK"/>
    <s v="Cédula de Ciudadanía"/>
    <n v="2990777"/>
    <x v="0"/>
    <n v="1"/>
    <s v="Caja Colombiana de Subsidio Familiar COLSUBSIDIO"/>
    <n v="39000000"/>
    <s v="BANCOLOMBIA"/>
    <n v="60394679"/>
    <s v="696 10-Dic-2024"/>
    <n v="15600000"/>
    <s v="BANCO CAJA SOCIAL"/>
    <n v="24081223606"/>
    <s v="CH"/>
    <s v="830053812"/>
    <s v="ALIANZA FIDUCIARIA S.A FIDEICOMISOS**GRUPO SOLERIUM SAS"/>
    <x v="35"/>
    <x v="90"/>
    <s v="AP 1202 TO 2"/>
    <n v="0"/>
    <n v="0"/>
    <n v="169000000"/>
    <s v="43,00-37,41"/>
    <d v="2026-03-30T00:00:00"/>
    <x v="3"/>
    <x v="3"/>
    <x v="5"/>
    <s v="1. No fue cargado el cert de const de PA. 2. La fecha de escritura no coincide con la fecha de escritura relacionada en SUAV. 3. La Fecha de registro de la escritura pública en SNR relacionada en SUAV no coincide con CTL: 16-04-2025. 4. Hay error en el primer apellido en el CTL no es Rodríguez sino Enrriquez. 5. CTL mayor a 90 días. 6. Certificación bancaria mayor a 30 días. 7. El RUT cargado en el espacio de documento de RUT en el SUAV no es del PA. 8. La Cámara de comercio no es de la fiduciaria donde se encuentra el patrimonio autónomo."/>
    <x v="2"/>
  </r>
  <r>
    <s v="66fdd9be632e1b3215cbd75c"/>
    <s v="696-2024"/>
    <s v="PEDRO"/>
    <s v="ANTONIO"/>
    <s v="RIAÑO"/>
    <s v="TIBATA"/>
    <s v="Nombre OK"/>
    <s v="Cédula de Ciudadanía"/>
    <n v="79365271"/>
    <x v="0"/>
    <n v="1"/>
    <s v="Caja Colombiana de Subsidio Familiar COLSUBSIDIO"/>
    <m/>
    <s v="BANCOLOMBIA"/>
    <n v="86000000"/>
    <s v="696 10-Dic-2024"/>
    <n v="15600000"/>
    <s v="BANCO CAJA SOCIAL"/>
    <n v="24081223606"/>
    <s v="CH"/>
    <s v="830053812"/>
    <s v="ALIANZA FIDUCIARIA S.A FIDEICOMISOS**GRUPO SOLERIUM SAS"/>
    <x v="35"/>
    <x v="90"/>
    <s v="AP 105 TO 2"/>
    <m/>
    <m/>
    <n v="161200000"/>
    <s v="43,00-37,41"/>
    <d v="2026-03-24T00:00:00"/>
    <x v="3"/>
    <x v="3"/>
    <x v="2"/>
    <s v="Actualizar certificacion bancaria"/>
    <x v="2"/>
  </r>
  <r>
    <s v="66fddd1a632e1b3215cbdc81"/>
    <s v="808-2024"/>
    <s v="SANDRA"/>
    <s v="PATRICIA"/>
    <s v="HINESTROZA"/>
    <s v="MOSQUERA"/>
    <s v="Sin asignar"/>
    <s v="Cédula de Ciudadanía"/>
    <n v="53012907"/>
    <x v="0"/>
    <n v="1"/>
    <s v="Caja de Compensación Familiar COMPENSAR"/>
    <n v="42705000"/>
    <s v="BANCOLOMBIA"/>
    <n v="80000000"/>
    <s v="808 30-Dic-2024"/>
    <n v="15600000"/>
    <s v="BANCO CAJA SOCIAL"/>
    <n v="24081223606"/>
    <s v="CH"/>
    <s v="830053812"/>
    <s v="ALIANZA FIDUCIARIA S.A FIDEICOMISOS**GRUPO SOLERIUM SAS"/>
    <x v="35"/>
    <x v="90"/>
    <s v="AP 205 TO 2"/>
    <n v="0"/>
    <n v="0"/>
    <n v="161005000"/>
    <s v="43-37,41"/>
    <d v="2026-03-30T00:00:00"/>
    <x v="3"/>
    <x v="3"/>
    <x v="7"/>
    <s v="CTL, CB vencidos, CC y RUT - Fecha SNR errada 25/07/2025"/>
    <x v="2"/>
  </r>
  <r>
    <s v="66ff064c632e1b3215cda6f3"/>
    <s v="178-2025"/>
    <s v="ISABELLA"/>
    <s v=""/>
    <s v="BERMUDEZ"/>
    <s v="POPAYAN"/>
    <s v="Nombre OK"/>
    <s v="Cédula de Ciudadanía"/>
    <n v="1024594274"/>
    <x v="0"/>
    <n v="1"/>
    <s v="Asociación de las Cajas de Compensación Familiar Compensar, Comfenalco Valle y Comfenalco Antioquia"/>
    <m/>
    <s v="F.N.A."/>
    <n v="71200000"/>
    <s v="178 21-Mar-2025"/>
    <n v="17082000"/>
    <s v="BANCO CAJA SOCIAL"/>
    <n v="24081223606"/>
    <s v="CH"/>
    <s v="830053812"/>
    <s v="ALIANZA FIDUCIARIA S.A FIDEICOMISOS**GRUPO SOLERIUM SAS"/>
    <x v="35"/>
    <x v="90"/>
    <s v="AP 905 TO 2"/>
    <m/>
    <m/>
    <m/>
    <m/>
    <m/>
    <x v="4"/>
    <x v="2"/>
    <x v="1"/>
    <m/>
    <x v="2"/>
  </r>
  <r>
    <s v="6700554a632e1b3215cf262f"/>
    <s v="577-2025"/>
    <s v="NATALIA"/>
    <s v=""/>
    <s v="RAMIREZ"/>
    <s v="GARCIA"/>
    <s v="Nombre OK"/>
    <s v="Cédula de Ciudadanía"/>
    <n v="1023016927"/>
    <x v="0"/>
    <n v="1"/>
    <s v="Caja de Compensación Familiar CAFAM"/>
    <m/>
    <s v="BANCO CAJA SOCIAL BCSC"/>
    <n v="33830878"/>
    <s v="577 02-Jul-2025"/>
    <n v="17082000"/>
    <s v="BANCO CAJA SOCIAL"/>
    <n v="24081223606"/>
    <s v="CH"/>
    <s v="830053812"/>
    <s v="ALIANZA FIDUCIARIA S.A FIDEICOMISOS**GRUPO SOLERIUM SAS"/>
    <x v="35"/>
    <x v="90"/>
    <s v="AP 605 TO 2"/>
    <m/>
    <m/>
    <m/>
    <m/>
    <m/>
    <x v="4"/>
    <x v="2"/>
    <x v="1"/>
    <m/>
    <x v="2"/>
  </r>
  <r>
    <s v="67005ffa632e1b3215cf408a"/>
    <s v="159-2025"/>
    <s v="ANA"/>
    <s v="CELINA"/>
    <s v="PLAZAS"/>
    <s v="SICHACA"/>
    <s v="Nombre OK"/>
    <s v="Cédula de Ciudadanía"/>
    <n v="51906971"/>
    <x v="0"/>
    <n v="1"/>
    <s v="Asociación de las Cajas de Compensación Familiar Compensar, Comfenalco Valle y Comfenalco Antioquia"/>
    <m/>
    <s v="BANCOLOMBIA"/>
    <n v="111000000"/>
    <s v="159 17-Mar-2025"/>
    <n v="17082000"/>
    <s v="BANCO CAJA SOCIAL"/>
    <n v="24081223606"/>
    <s v="CH"/>
    <s v="830053812"/>
    <s v="ALIANZA FIDUCIARIA S.A FIDEICOMISOS**GRUPO SOLERIUM SAS"/>
    <x v="35"/>
    <x v="90"/>
    <s v="AP 501 TO 2"/>
    <m/>
    <m/>
    <m/>
    <m/>
    <m/>
    <x v="4"/>
    <x v="2"/>
    <x v="1"/>
    <m/>
    <x v="2"/>
  </r>
  <r>
    <s v="670151c0632e1b3215cfe70c"/>
    <s v="689-2024"/>
    <s v="EDWIN"/>
    <s v=""/>
    <s v="SANCHEZ"/>
    <s v="CARVAJAL"/>
    <s v="Sin asignar"/>
    <s v="Cédula de Ciudadanía"/>
    <n v="79185431"/>
    <x v="0"/>
    <n v="1"/>
    <s v="Caja de Compensación Familiar CAFAM"/>
    <n v="39000000"/>
    <s v="LA HIPOTECARIA"/>
    <n v="83381780"/>
    <s v="689 06-Dic-2024"/>
    <n v="15600000"/>
    <s v="BANCO CAJA SOCIAL"/>
    <n v="24081223606"/>
    <s v="CH"/>
    <s v="830053812"/>
    <s v="ALIANZA FIDUCIARIA S.A FIDEICOMISOS**GRUPO SOLERIUM SAS"/>
    <x v="35"/>
    <x v="90"/>
    <s v="AP 2102 TO 2"/>
    <n v="0"/>
    <n v="0"/>
    <n v="169000000"/>
    <s v="43-37,41"/>
    <d v="2026-03-30T00:00:00"/>
    <x v="3"/>
    <x v="3"/>
    <x v="7"/>
    <s v="CTL, CB vencidos, CC y RUT - Fecha SNR errada 19/05/2025"/>
    <x v="2"/>
  </r>
  <r>
    <s v="6701ace5f9801e835a1eb0c0"/>
    <s v="696-2024"/>
    <s v="JOSE"/>
    <s v="GIOVANNI"/>
    <s v="MONSALVE"/>
    <s v="BERMUDEZ"/>
    <s v="Sin asignar"/>
    <s v="Cédula de Ciudadanía"/>
    <n v="1023024133"/>
    <x v="0"/>
    <n v="1"/>
    <s v="Asociación de las Cajas de Compensación Familiar Compensar, Comfenalco Valle y Comfenalco Antioquia"/>
    <m/>
    <s v="OTROS"/>
    <n v="83823923"/>
    <s v="696 10-Dic-2024"/>
    <n v="15600000"/>
    <s v="BANCO CAJA SOCIAL"/>
    <n v="24081223606"/>
    <s v="CH"/>
    <s v="830053812"/>
    <s v="ALIANZA FIDUCIARIA S.A FIDEICOMISOS**GRUPO SOLERIUM SAS"/>
    <x v="35"/>
    <x v="90"/>
    <s v="AP 504 TO 2"/>
    <m/>
    <m/>
    <m/>
    <m/>
    <m/>
    <x v="4"/>
    <x v="2"/>
    <x v="1"/>
    <m/>
    <x v="2"/>
  </r>
  <r>
    <s v="6701b672f9801e835a1ebf54"/>
    <s v="696-2024"/>
    <s v="EDISON"/>
    <s v="FABIAN"/>
    <s v="ALVAREZ"/>
    <s v="NUÑEZ"/>
    <s v="Sin asignar"/>
    <s v="Cédula de Ciudadanía"/>
    <n v="1033763549"/>
    <x v="0"/>
    <n v="1"/>
    <s v="Caja Colombiana de Subsidio Familiar COLSUBSIDIO"/>
    <m/>
    <s v="BANCOLOMBIA"/>
    <n v="76000000"/>
    <s v="696 10-Dic-2024"/>
    <n v="15600000"/>
    <s v="BANCO CAJA SOCIAL"/>
    <n v="24081223606"/>
    <s v="CH"/>
    <s v="830053812"/>
    <s v="ALIANZA FIDUCIARIA S.A FIDEICOMISOS**GRUPO SOLERIUM SAS"/>
    <x v="35"/>
    <x v="90"/>
    <s v="AP 602 TO 2"/>
    <m/>
    <m/>
    <m/>
    <m/>
    <m/>
    <x v="4"/>
    <x v="2"/>
    <x v="1"/>
    <m/>
    <x v="2"/>
  </r>
  <r>
    <s v="6701bb01f9801e835a1ec594"/>
    <s v="159-2025"/>
    <s v="EDGAR"/>
    <s v="STI"/>
    <s v="ESPINOSA"/>
    <s v="TRIANA"/>
    <s v="Nombre OK"/>
    <s v="Cédula de Ciudadanía"/>
    <n v="1023009215"/>
    <x v="0"/>
    <n v="1"/>
    <s v="Asociación de las Cajas de Compensación Familiar Compensar, Comfenalco Valle y Comfenalco Antioquia"/>
    <m/>
    <s v="BANCOLOMBIA"/>
    <n v="82164108"/>
    <s v="159 17-Mar-2025"/>
    <n v="17082000"/>
    <s v="BANCO CAJA SOCIAL"/>
    <n v="24081223606"/>
    <s v="CH"/>
    <s v="830053812"/>
    <s v="ALIANZA FIDUCIARIA S.A FIDEICOMISOS**GRUPO SOLERIUM SAS"/>
    <x v="35"/>
    <x v="90"/>
    <s v="AP 1901 TO 2"/>
    <m/>
    <m/>
    <m/>
    <m/>
    <d v="2026-03-31T00:00:00"/>
    <x v="3"/>
    <x v="3"/>
    <x v="3"/>
    <s v="Doc no cumplen condiciones"/>
    <x v="2"/>
  </r>
  <r>
    <s v="67029e90f25c541660ddf275"/>
    <s v="346-2025"/>
    <s v="CRISTIAN"/>
    <s v="CAMILO"/>
    <s v="HERNANDEZ"/>
    <s v="BEJARANO"/>
    <s v="Nombre OK"/>
    <s v="Cédula de Ciudadanía"/>
    <n v="1001187276"/>
    <x v="0"/>
    <n v="1"/>
    <s v="Asociación de las Cajas de Compensación Familiar Compensar, Comfenalco Valle y Comfenalco Antioquia"/>
    <m/>
    <s v="OTROS"/>
    <n v="67702389"/>
    <s v="346 09-May-2025"/>
    <n v="17082000"/>
    <s v="BANCO CAJA SOCIAL"/>
    <n v="24081223606"/>
    <s v="CH"/>
    <s v="830053812"/>
    <s v="ALIANZA FIDUCIARIA S.A FIDEICOMISOS**GRUPO SOLERIUM SAS"/>
    <x v="35"/>
    <x v="90"/>
    <s v="AP 1602 TO 2"/>
    <m/>
    <m/>
    <m/>
    <m/>
    <m/>
    <x v="4"/>
    <x v="2"/>
    <x v="1"/>
    <m/>
    <x v="2"/>
  </r>
  <r>
    <s v="6702a761f25c541660de0cd1"/>
    <s v="689-2024"/>
    <s v="EMIRGEN"/>
    <s v=""/>
    <s v="CORTEZ"/>
    <s v="QUIROGA"/>
    <s v="Sin asignar"/>
    <s v="Cédula de Ciudadanía"/>
    <n v="1030558231"/>
    <x v="0"/>
    <n v="1"/>
    <s v="Asociación de las Cajas de Compensación Familiar Compensar, Comfenalco Valle y Comfenalco Antioquia"/>
    <m/>
    <s v="OTROS"/>
    <n v="86220000"/>
    <s v="689 06-Dic-2024"/>
    <n v="15600000"/>
    <s v="BANCO CAJA SOCIAL"/>
    <n v="24081223606"/>
    <s v="CH"/>
    <s v="830053812"/>
    <s v="ALIANZA FIDUCIARIA S.A FIDEICOMISOS**GRUPO SOLERIUM SAS"/>
    <x v="35"/>
    <x v="90"/>
    <s v="AP 1601 TO 2"/>
    <m/>
    <m/>
    <m/>
    <m/>
    <d v="2026-03-31T00:00:00"/>
    <x v="3"/>
    <x v="3"/>
    <x v="3"/>
    <s v="Doc no cumplen condiciones"/>
    <x v="2"/>
  </r>
  <r>
    <s v="6702bd35f25c541660de49ca"/>
    <s v="807-2024"/>
    <s v="ALBERT"/>
    <s v="ENRIQUE"/>
    <s v="PACHON"/>
    <s v="CAMPO"/>
    <s v="Sin asignar"/>
    <s v="Cédula de Ciudadanía"/>
    <n v="1031154580"/>
    <x v="0"/>
    <n v="1"/>
    <s v="Caja Colombiana de Subsidio Familiar COLSUBSIDIO"/>
    <m/>
    <s v="BANCOLOMBIA"/>
    <n v="77234350"/>
    <s v="807 30-Dic-2024"/>
    <n v="15600000"/>
    <s v="BANCO CAJA SOCIAL"/>
    <n v="24081223606"/>
    <s v="CH"/>
    <s v="830053812"/>
    <s v="ALIANZA FIDUCIARIA S.A FIDEICOMISOS**GRUPO SOLERIUM SAS"/>
    <x v="35"/>
    <x v="90"/>
    <s v="AP 1405 TO 2"/>
    <m/>
    <m/>
    <m/>
    <m/>
    <d v="2026-03-31T00:00:00"/>
    <x v="3"/>
    <x v="3"/>
    <x v="3"/>
    <s v="Doc no cumplen condiciones"/>
    <x v="2"/>
  </r>
  <r>
    <s v="6702c6f3f25c541660de684c"/>
    <s v="696-2024"/>
    <s v="NINI"/>
    <s v="YOJANA"/>
    <s v="TAPIERO"/>
    <s v="TAPIERO"/>
    <s v="Nombre OK"/>
    <s v="Cédula de Ciudadanía"/>
    <n v="52819474"/>
    <x v="0"/>
    <n v="1"/>
    <s v="Caja de Compensación Familiar CAFAM"/>
    <n v="39000000"/>
    <s v="BANCOLOMBIA"/>
    <n v="82744894"/>
    <s v="696 10-Dic-2024"/>
    <n v="15600000"/>
    <s v="BANCO CAJA SOCIAL"/>
    <n v="24081223606"/>
    <s v="CH"/>
    <s v="830053812"/>
    <s v="ALIANZA FIDUCIARIA S.A FIDEICOMISOS**GRUPO SOLERIUM SAS"/>
    <x v="35"/>
    <x v="90"/>
    <s v="AP 1001 TO 2"/>
    <n v="0"/>
    <n v="0"/>
    <n v="157300000"/>
    <s v="43,00-37,41"/>
    <d v="2026-03-11T00:00:00"/>
    <x v="3"/>
    <x v="3"/>
    <x v="2"/>
    <s v="CTL FECHA 22-04-2025 / DIR SUAV: AK 2 77 50 SUR"/>
    <x v="2"/>
  </r>
  <r>
    <s v="6702cb28f25c541660de72ce"/>
    <s v="780-2024"/>
    <s v="ANGIE"/>
    <s v="JOHANA"/>
    <s v="AGUDELO"/>
    <s v="RUBIO"/>
    <s v="Nombre OK"/>
    <s v="Cédula de Ciudadanía"/>
    <n v="1023863891"/>
    <x v="0"/>
    <n v="1"/>
    <s v="Caja de Compensación Familiar CAFAM"/>
    <n v="39000000"/>
    <s v="LA HIPOTECARIA"/>
    <n v="78399305"/>
    <s v="780 27-Dic-2024"/>
    <n v="15600000"/>
    <s v="BANCO CAJA SOCIAL"/>
    <n v="24081223606"/>
    <s v="CH"/>
    <s v="830053812"/>
    <s v="ALIANZA FIDUCIARIA S.A FIDEICOMISOS**GRUPO SOLERIUM SAS"/>
    <x v="35"/>
    <x v="90"/>
    <s v="AP 1002 TO 2"/>
    <m/>
    <m/>
    <n v="161200000"/>
    <s v="43,00-37,41"/>
    <d v="2026-03-24T00:00:00"/>
    <x v="3"/>
    <x v="3"/>
    <x v="2"/>
    <s v="Actualizar certificacion bancaria"/>
    <x v="2"/>
  </r>
  <r>
    <s v="6702e2a9f25c541660deb282"/>
    <s v="757-2024"/>
    <s v="LADY"/>
    <s v="TATIANA"/>
    <s v="PARRA"/>
    <s v="GARZON"/>
    <s v="Nombre OK"/>
    <s v="Cédula de Ciudadanía"/>
    <n v="1023031008"/>
    <x v="0"/>
    <n v="1"/>
    <s v="Caja Colombiana de Subsidio Familiar COLSUBSIDIO"/>
    <n v="39000000"/>
    <s v="LA HIPOTECARIA"/>
    <n v="83800000"/>
    <s v="757 24-Dic-2024"/>
    <n v="15600000"/>
    <s v="BANCO CAJA SOCIAL"/>
    <n v="24081223606"/>
    <s v="CH"/>
    <s v="830053812"/>
    <s v="ALIANZA FIDUCIARIA S.A FIDEICOMISOS**GRUPO SOLERIUM SAS"/>
    <x v="35"/>
    <x v="90"/>
    <s v="AP 2005 TO 2"/>
    <m/>
    <m/>
    <n v="157300000"/>
    <s v="43,00-37,41"/>
    <d v="2026-04-07T00:00:00"/>
    <x v="8"/>
    <x v="7"/>
    <x v="2"/>
    <s v="Direccion errada numeral 6 SUAV-Certificación bancaria excede los plazos"/>
    <x v="2"/>
  </r>
  <r>
    <s v="6702eae6f25c541660dec631"/>
    <s v="159-2025"/>
    <s v="JEISSON"/>
    <s v="MAURICIO"/>
    <s v="RODRIGUEZ"/>
    <s v="DUARTE"/>
    <s v="Nombre OK"/>
    <s v="Cédula de Ciudadanía"/>
    <n v="1023899808"/>
    <x v="0"/>
    <n v="1"/>
    <s v="Asociación de las Cajas de Compensación Familiar Compensar, Comfenalco Valle y Comfenalco Antioquia"/>
    <m/>
    <s v="OTROS"/>
    <n v="83824000"/>
    <s v="159 17-Mar-2025"/>
    <n v="17082000"/>
    <s v="BANCO CAJA SOCIAL"/>
    <n v="24081223606"/>
    <s v="CH"/>
    <s v="830053812"/>
    <s v="ALIANZA FIDUCIARIA S.A FIDEICOMISOS**GRUPO SOLERIUM SAS"/>
    <x v="35"/>
    <x v="90"/>
    <s v="AP 1905 TO 2"/>
    <m/>
    <m/>
    <m/>
    <m/>
    <m/>
    <x v="4"/>
    <x v="2"/>
    <x v="1"/>
    <m/>
    <x v="2"/>
  </r>
  <r>
    <s v="6702f28df25c541660ded900"/>
    <s v="757-2024"/>
    <s v="CRISTIAN"/>
    <s v=""/>
    <s v="NIÑO"/>
    <s v="RODRIGUEZ"/>
    <s v="Sin asignar"/>
    <s v="Cédula de Ciudadanía"/>
    <n v="1022968921"/>
    <x v="0"/>
    <n v="1"/>
    <s v="Caja de Compensación Familiar CAFAM"/>
    <m/>
    <s v="OTROS"/>
    <n v="85399517"/>
    <s v="757 24-Dic-2024"/>
    <n v="15600000"/>
    <s v="BANCO CAJA SOCIAL"/>
    <n v="24081223606"/>
    <s v="CH"/>
    <s v="830053812"/>
    <s v="ALIANZA FIDUCIARIA S.A FIDEICOMISOS**GRUPO SOLERIUM SAS"/>
    <x v="35"/>
    <x v="90"/>
    <s v="AP 601 TO 2"/>
    <m/>
    <m/>
    <m/>
    <m/>
    <m/>
    <x v="4"/>
    <x v="2"/>
    <x v="1"/>
    <m/>
    <x v="2"/>
  </r>
  <r>
    <s v="6702f80ff25c541660dee5ef"/>
    <s v="696-2024"/>
    <s v="MARIA"/>
    <s v="CARMENZA"/>
    <s v="SOSA"/>
    <s v="DIAZ"/>
    <s v="Nombre OK"/>
    <s v="Cédula de Ciudadanía"/>
    <n v="52355665"/>
    <x v="0"/>
    <n v="1"/>
    <s v="Caja Colombiana de Subsidio Familiar COLSUBSIDIO"/>
    <n v="39000000"/>
    <s v="BANCOLOMBIA"/>
    <n v="68681227"/>
    <s v="696 10-Dic-2024"/>
    <n v="15600000"/>
    <s v="BANCO CAJA SOCIAL"/>
    <n v="24081223606"/>
    <s v="CH"/>
    <s v="830053812"/>
    <s v="ALIANZA FIDUCIARIA S.A FIDEICOMISOS**GRUPO SOLERIUM SAS"/>
    <x v="35"/>
    <x v="90"/>
    <s v="AP 1004 TO 2"/>
    <m/>
    <m/>
    <n v="157300000"/>
    <s v="43,00-37,41"/>
    <d v="2026-03-25T00:00:00"/>
    <x v="3"/>
    <x v="3"/>
    <x v="2"/>
    <s v="Valor compra diferente en EP y CTL-Actualizar fecha de expedición CB"/>
    <x v="2"/>
  </r>
  <r>
    <s v="6702faf9f25c541660deec8e"/>
    <s v="245-2025"/>
    <s v="YEFERSON"/>
    <s v="ARLEY"/>
    <s v="BOCANEGRA"/>
    <s v="ZAMBRANO"/>
    <s v="Nombre OK"/>
    <s v="Cédula de Ciudadanía"/>
    <n v="1022974809"/>
    <x v="0"/>
    <n v="1"/>
    <s v="Asociación de las Cajas de Compensación Familiar Compensar, Comfenalco Valle y Comfenalco Antioquia"/>
    <m/>
    <s v="F.N.A."/>
    <n v="77000000"/>
    <s v="245 11-Abr-2025"/>
    <n v="17082000"/>
    <s v="BANCO CAJA SOCIAL"/>
    <n v="24081223606"/>
    <s v="CH"/>
    <s v="830053812"/>
    <s v="ALIANZA FIDUCIARIA S.A FIDEICOMISOS**GRUPO SOLERIUM SAS"/>
    <x v="35"/>
    <x v="90"/>
    <s v="AP 902 TO 2"/>
    <m/>
    <m/>
    <m/>
    <m/>
    <m/>
    <x v="4"/>
    <x v="2"/>
    <x v="1"/>
    <m/>
    <x v="2"/>
  </r>
  <r>
    <s v="6702fdecf25c541660def3c1"/>
    <s v="577-2025"/>
    <s v="CAMILA"/>
    <s v="ANDREA"/>
    <s v="BARRERA"/>
    <s v="GOMEZ"/>
    <s v="Nombre OK"/>
    <s v="Cédula de Ciudadanía"/>
    <n v="1019084169"/>
    <x v="0"/>
    <n v="1"/>
    <s v="Caja Colombiana de Subsidio Familiar COLSUBSIDIO"/>
    <m/>
    <s v="F.N.A."/>
    <n v="112450000"/>
    <s v="577 02-Jul-2025"/>
    <n v="17082000"/>
    <s v="BANCO CAJA SOCIAL"/>
    <n v="24081223606"/>
    <s v="CH"/>
    <s v="830053812"/>
    <s v="ALIANZA FIDUCIARIA S.A FIDEICOMISOS**GRUPO SOLERIUM SAS"/>
    <x v="35"/>
    <x v="90"/>
    <s v="AP 904 TO 2"/>
    <m/>
    <m/>
    <m/>
    <m/>
    <m/>
    <x v="4"/>
    <x v="2"/>
    <x v="1"/>
    <m/>
    <x v="2"/>
  </r>
  <r>
    <s v="670302fcf25c541660df0094"/>
    <s v="159-2025"/>
    <s v="JHON"/>
    <s v="ANDERSON"/>
    <s v="AGUDELO"/>
    <s v="GIRALDO"/>
    <s v="Nombre OK"/>
    <s v="Cédula de Ciudadanía"/>
    <n v="1023032611"/>
    <x v="0"/>
    <n v="1"/>
    <s v="Caja Colombiana de Subsidio Familiar COLSUBSIDIO"/>
    <m/>
    <s v="BANCOLOMBIA"/>
    <n v="83823631"/>
    <s v="159 17-Mar-2025"/>
    <n v="17082000"/>
    <s v="BANCO CAJA SOCIAL"/>
    <n v="24081223606"/>
    <s v="CH"/>
    <s v="830053812"/>
    <s v="ALIANZA FIDUCIARIA S.A FIDEICOMISOS**GRUPO SOLERIUM SAS"/>
    <x v="35"/>
    <x v="90"/>
    <s v="AP 1502 TO 2"/>
    <m/>
    <m/>
    <m/>
    <m/>
    <m/>
    <x v="4"/>
    <x v="2"/>
    <x v="1"/>
    <m/>
    <x v="2"/>
  </r>
  <r>
    <s v="670306a9f25c541660df0b7e"/>
    <s v="808-2024"/>
    <s v="OMAIRA"/>
    <s v=""/>
    <s v="VARON"/>
    <s v="PULIDO"/>
    <s v="Sin asignar"/>
    <s v="Cédula de Ciudadanía"/>
    <n v="52389275"/>
    <x v="0"/>
    <n v="1"/>
    <s v="Asociación de las Cajas de Compensación Familiar Compensar, Comfenalco Valle y Comfenalco Antioquia"/>
    <m/>
    <s v="BANCOLOMBIA"/>
    <n v="68656000"/>
    <s v="808 30-Dic-2024"/>
    <n v="15600000"/>
    <s v="BANCO CAJA SOCIAL"/>
    <n v="24081223606"/>
    <s v="CH"/>
    <s v="830053812"/>
    <s v="ALIANZA FIDUCIARIA S.A FIDEICOMISOS**GRUPO SOLERIUM SAS"/>
    <x v="35"/>
    <x v="90"/>
    <s v="AP 801 TO 2"/>
    <m/>
    <m/>
    <m/>
    <m/>
    <m/>
    <x v="4"/>
    <x v="2"/>
    <x v="1"/>
    <m/>
    <x v="2"/>
  </r>
  <r>
    <s v="670309dff25c541660df14db"/>
    <s v="689-2024"/>
    <s v="LUZ"/>
    <s v="MARY"/>
    <s v="SABOGAL"/>
    <s v="SABOGAL"/>
    <s v="Nombre OK"/>
    <s v="Cédula de Ciudadanía"/>
    <n v="1076200876"/>
    <x v="0"/>
    <n v="1"/>
    <s v="Caja Colombiana de Subsidio Familiar COLSUBSIDIO"/>
    <n v="39000000"/>
    <s v="LA HIPOTECARIA"/>
    <n v="83824000"/>
    <s v="689 06-Dic-2024"/>
    <n v="15600000"/>
    <s v="BANCO CAJA SOCIAL"/>
    <n v="24081223606"/>
    <s v="CH"/>
    <s v="830053812"/>
    <s v="ALIANZA FIDUCIARIA S.A FIDEICOMISOS**GRUPO SOLERIUM SAS"/>
    <x v="35"/>
    <x v="90"/>
    <s v="AP 1302 TO 2"/>
    <n v="0"/>
    <n v="0"/>
    <n v="157300000"/>
    <s v="43,00-37,41"/>
    <d v="2026-03-31T00:00:00"/>
    <x v="3"/>
    <x v="3"/>
    <x v="5"/>
    <s v="1. CTL mayor a 90 días. 2. La Fecha de registro de la escritura pública en SNR relacionada en SUAV no coincide con CTL: 12-05-2025. 3. Certificación bancaria mayor a 30 días. 4. El RUT cargado en el espacio de documento de RUT en el SUAV no es del Patrimonio Autónomo. 8. La Cámara de comercio no es de la fiduciaria donde se encuentra el patrimonio autónomo. 8. No se cargó el documento de constitución de fiducia "/>
    <x v="2"/>
  </r>
  <r>
    <s v="67045f16e365eb72d95dca8e"/>
    <s v="689-2024"/>
    <s v="ANGELA"/>
    <s v="ANDREA"/>
    <s v="SABOGAL"/>
    <s v="URBINA"/>
    <s v="Sin asignar"/>
    <s v="Cédula de Ciudadanía"/>
    <n v="1023864415"/>
    <x v="0"/>
    <n v="1"/>
    <s v="Caja Colombiana de Subsidio Familiar COLSUBSIDIO"/>
    <m/>
    <s v="OTROS"/>
    <n v="76061000"/>
    <s v="689 06-Dic-2024"/>
    <n v="15600000"/>
    <s v="BANCO CAJA SOCIAL"/>
    <n v="24081223606"/>
    <s v="CH"/>
    <s v="830053812"/>
    <s v="ALIANZA FIDUCIARIA S.A FIDEICOMISOS**GRUPO SOLERIUM SAS"/>
    <x v="35"/>
    <x v="90"/>
    <s v="AP 1505 TO 2"/>
    <m/>
    <m/>
    <m/>
    <m/>
    <m/>
    <x v="4"/>
    <x v="2"/>
    <x v="1"/>
    <m/>
    <x v="2"/>
  </r>
  <r>
    <s v="67046568e365eb72d95df8ec"/>
    <s v="159-2025"/>
    <s v="ANGELICA"/>
    <s v=""/>
    <s v="GUTIERREZ"/>
    <s v="ROMERO"/>
    <s v="Nombre OK"/>
    <s v="Cédula de Ciudadanía"/>
    <n v="1022989173"/>
    <x v="0"/>
    <n v="1"/>
    <s v="Caja Colombiana de Subsidio Familiar COLSUBSIDIO"/>
    <m/>
    <s v="BANCOLOMBIA"/>
    <n v="87000000"/>
    <s v="159 17-Mar-2025"/>
    <n v="17082000"/>
    <s v="BANCO CAJA SOCIAL"/>
    <n v="24081223606"/>
    <s v="CH"/>
    <s v="830053812"/>
    <s v="ALIANZA FIDUCIARIA S.A FIDEICOMISOS**GRUPO SOLERIUM SAS"/>
    <x v="35"/>
    <x v="90"/>
    <s v="AP 1504 TO 2"/>
    <m/>
    <m/>
    <m/>
    <m/>
    <d v="2026-03-31T00:00:00"/>
    <x v="3"/>
    <x v="3"/>
    <x v="3"/>
    <s v="Doc no cumplen condiciones"/>
    <x v="2"/>
  </r>
  <r>
    <s v="67195f322da7f9b3abeae2d8"/>
    <s v="95-2025"/>
    <s v="ANA"/>
    <s v="YOLIFER"/>
    <s v="ROJAS"/>
    <s v="PEÑA"/>
    <s v="Nombre OK"/>
    <s v="Cédula de Ciudadanía"/>
    <n v="52748050"/>
    <x v="0"/>
    <n v="1"/>
    <s v="Caja Colombiana de Subsidio Familiar COLSUBSIDIO"/>
    <m/>
    <s v="OTROS"/>
    <n v="74000000"/>
    <s v="95 28-Feb-2025"/>
    <n v="17082000"/>
    <s v="BANCO CAJA SOCIAL"/>
    <n v="24081223606"/>
    <s v="CH"/>
    <s v="830053812"/>
    <s v="ALIANZA FIDUCIARIA S.A FIDEICOMISOS**GRUPO SOLERIUM SAS"/>
    <x v="35"/>
    <x v="90"/>
    <s v="AP 204 TO 2"/>
    <m/>
    <m/>
    <m/>
    <m/>
    <d v="2026-03-31T00:00:00"/>
    <x v="3"/>
    <x v="3"/>
    <x v="3"/>
    <s v="Doc no cumplen condiciones"/>
    <x v="2"/>
  </r>
  <r>
    <s v="671a77b22da7f9b3abeb340f"/>
    <s v="245-2025"/>
    <s v="NICOL"/>
    <s v="JULIETH"/>
    <s v="PINILLA"/>
    <s v="GALINDO"/>
    <s v="Nombre OK"/>
    <s v="Cédula de Ciudadanía"/>
    <n v="1000007620"/>
    <x v="0"/>
    <n v="1"/>
    <s v="Caja Colombiana de Subsidio Familiar COLSUBSIDIO"/>
    <n v="28470000"/>
    <s v="F.N.A."/>
    <n v="110000000"/>
    <s v="245 11-Abr-2025"/>
    <n v="17082000"/>
    <s v="BANCO CAJA SOCIAL"/>
    <n v="24081223606"/>
    <s v="CH"/>
    <s v="830053812"/>
    <s v="ALIANZA FIDUCIARIA S.A FIDEICOMISOS**GRUPO SOLERIUM SAS"/>
    <x v="35"/>
    <x v="90"/>
    <s v="AP 901 TO 2"/>
    <m/>
    <m/>
    <m/>
    <m/>
    <m/>
    <x v="4"/>
    <x v="2"/>
    <x v="1"/>
    <m/>
    <x v="2"/>
  </r>
  <r>
    <s v="673e5c9249fdc011f72b15b2"/>
    <s v="696-2024"/>
    <s v="DANA"/>
    <s v="CAROLINA"/>
    <s v="GARZON"/>
    <s v="BELTRAN"/>
    <s v="Sin asignar"/>
    <s v="Cédula de Ciudadanía"/>
    <n v="1000792833"/>
    <x v="0"/>
    <n v="1"/>
    <s v="Asociación de las Cajas de Compensación Familiar Compensar, Comfenalco Valle y Comfenalco Antioquia"/>
    <m/>
    <s v="OTROS"/>
    <n v="73424000"/>
    <s v="696 10-Dic-2024"/>
    <n v="15600000"/>
    <s v="BANCO CAJA SOCIAL"/>
    <n v="24081223606"/>
    <s v="CH"/>
    <s v="830053812"/>
    <s v="ALIANZA FIDUCIARIA S.A FIDEICOMISOS**GRUPO SOLERIUM SAS"/>
    <x v="35"/>
    <x v="90"/>
    <s v="AP 201 TO 2"/>
    <m/>
    <m/>
    <m/>
    <m/>
    <d v="2026-03-31T00:00:00"/>
    <x v="3"/>
    <x v="3"/>
    <x v="3"/>
    <s v="Doc no cumplen condiciones"/>
    <x v="2"/>
  </r>
  <r>
    <s v="673e67ce49fdc011f72b1b4f"/>
    <s v="696-2024"/>
    <s v="MARCELA"/>
    <s v="ANDREA"/>
    <s v="CARDENAS"/>
    <s v="ROA"/>
    <s v="Sin asignar"/>
    <s v="Cédula de Ciudadanía"/>
    <n v="1022930387"/>
    <x v="0"/>
    <n v="1"/>
    <s v="Asociación de las Cajas de Compensación Familiar Compensar, Comfenalco Valle y Comfenalco Antioquia"/>
    <m/>
    <s v="OTROS"/>
    <n v="72298000"/>
    <s v="696 10-Dic-2024"/>
    <n v="15600000"/>
    <s v="BANCO CAJA SOCIAL"/>
    <n v="24081223606"/>
    <s v="CH"/>
    <s v="830053812"/>
    <s v="ALIANZA FIDUCIARIA S.A FIDEICOMISOS**GRUPO SOLERIUM SAS"/>
    <x v="35"/>
    <x v="90"/>
    <s v="AP 301 TO 2"/>
    <m/>
    <m/>
    <m/>
    <m/>
    <m/>
    <x v="4"/>
    <x v="2"/>
    <x v="1"/>
    <m/>
    <x v="2"/>
  </r>
  <r>
    <s v="673e75a549fdc011f72b1e7f"/>
    <s v="696-2024"/>
    <s v="JOHANNA"/>
    <s v="KATHERINE"/>
    <s v="GALEANO"/>
    <s v="ARANGO"/>
    <s v="Sin asignar"/>
    <s v="Cédula de Ciudadanía"/>
    <n v="1013636924"/>
    <x v="0"/>
    <n v="1"/>
    <s v="Caja de Compensación Familiar CAFAM"/>
    <m/>
    <s v="OTROS"/>
    <n v="73424000"/>
    <s v="696 10-Dic-2024"/>
    <n v="15600000"/>
    <s v="BANCO CAJA SOCIAL"/>
    <n v="24081223606"/>
    <s v="CH"/>
    <s v="830053812"/>
    <s v="ALIANZA FIDUCIARIA S.A FIDEICOMISOS**GRUPO SOLERIUM SAS"/>
    <x v="35"/>
    <x v="90"/>
    <s v="AP 1904 TO 2"/>
    <m/>
    <m/>
    <m/>
    <m/>
    <m/>
    <x v="4"/>
    <x v="2"/>
    <x v="1"/>
    <m/>
    <x v="2"/>
  </r>
  <r>
    <s v="67448eaa9f065fa249ac0daf"/>
    <s v="696-2024"/>
    <s v="JUAN"/>
    <s v="PABLO"/>
    <s v="BERNAL"/>
    <s v="LEON"/>
    <s v="Nombre OK"/>
    <s v="Cédula de Ciudadanía"/>
    <n v="1000363923"/>
    <x v="0"/>
    <n v="1"/>
    <s v="Caja Colombiana de Subsidio Familiar COLSUBSIDIO"/>
    <n v="39000000"/>
    <s v="BANCOLOMBIA"/>
    <n v="87253167"/>
    <s v="696 10-Dic-2024"/>
    <n v="15600000"/>
    <s v="BANCO CAJA SOCIAL"/>
    <n v="24081223606"/>
    <s v="CH"/>
    <s v="830053812"/>
    <s v="ALIANZA FIDUCIARIA S.A FIDEICOMISOS**GRUPO SOLERIUM SAS"/>
    <x v="35"/>
    <x v="90"/>
    <s v="AP 1101 TO 2"/>
    <m/>
    <m/>
    <n v="161200000"/>
    <s v="43,00-37,41"/>
    <d v="2026-03-25T00:00:00"/>
    <x v="3"/>
    <x v="3"/>
    <x v="2"/>
    <s v="Actualizar fecha de expedición CB"/>
    <x v="2"/>
  </r>
  <r>
    <s v="6744be449f065fa249ac380d"/>
    <s v="696-2024"/>
    <s v="YULI"/>
    <s v="PAOLA"/>
    <s v="ESQUIVEL"/>
    <s v="DIAZ"/>
    <s v="Nombre OK"/>
    <s v="Cédula de Ciudadanía"/>
    <n v="1024558001"/>
    <x v="0"/>
    <n v="1"/>
    <s v="Caja Colombiana de Subsidio Familiar COLSUBSIDIO"/>
    <n v="39000000"/>
    <s v="LA HIPOTECARIA"/>
    <n v="92204600"/>
    <s v="696 10-Dic-2024"/>
    <n v="15600000"/>
    <s v="BANCO CAJA SOCIAL"/>
    <n v="24081223606"/>
    <s v="CH"/>
    <s v="830053812"/>
    <s v="ALIANZA FIDUCIARIA S.A FIDEICOMISOS**GRUPO SOLERIUM SAS"/>
    <x v="35"/>
    <x v="90"/>
    <s v="AP 1105 TO 2"/>
    <m/>
    <m/>
    <n v="169000000"/>
    <s v="43,00-37,41"/>
    <d v="2026-03-25T00:00:00"/>
    <x v="3"/>
    <x v="3"/>
    <x v="2"/>
    <s v="Actualizar fecha de expedición CB"/>
    <x v="2"/>
  </r>
  <r>
    <s v="674dda5d633bb1d5538278ee"/>
    <s v="723-2024"/>
    <s v="GLADYS"/>
    <s v="YANIRA"/>
    <s v="PARRADO"/>
    <s v="VELASQUEZ"/>
    <s v="Sin asignar"/>
    <s v="Cédula de Ciudadanía"/>
    <n v="39732076"/>
    <x v="0"/>
    <n v="1"/>
    <s v="Asociación de las Cajas de Compensación Familiar Compensar, Comfenalco Valle y Comfenalco Antioquia"/>
    <n v="26000000"/>
    <s v="OTROS"/>
    <n v="75535415"/>
    <s v="723 18-Dic-2024"/>
    <n v="15600000"/>
    <s v="BANCO CAJA SOCIAL"/>
    <n v="24081223606"/>
    <s v="CH"/>
    <s v="830053812"/>
    <s v="ALIANZA FIDUCIARIA S.A FIDEICOMISOS**GRUPO SOLERIUM SAS"/>
    <x v="35"/>
    <x v="90"/>
    <s v="AP 1402 TO 2"/>
    <m/>
    <m/>
    <m/>
    <m/>
    <m/>
    <x v="4"/>
    <x v="2"/>
    <x v="1"/>
    <m/>
    <x v="2"/>
  </r>
  <r>
    <s v="674e32ad633bb1d55382bf52"/>
    <s v="721-2024"/>
    <s v="SOLEIDY"/>
    <s v=""/>
    <s v="CONDE"/>
    <s v="YAIMA"/>
    <s v="Sin asignar"/>
    <s v="Cédula de Ciudadanía"/>
    <n v="1007248164"/>
    <x v="0"/>
    <n v="1"/>
    <s v="Asociación de las Cajas de Compensación Familiar Compensar, Comfenalco Valle y Comfenalco Antioquia"/>
    <m/>
    <s v="OTROS"/>
    <n v="76856000"/>
    <s v="721 18-Dic-2024"/>
    <n v="15600000"/>
    <s v="BANCO CAJA SOCIAL"/>
    <n v="24081223606"/>
    <s v="CH"/>
    <s v="830053812"/>
    <s v="ALIANZA FIDUCIARIA S.A FIDEICOMISOS**GRUPO SOLERIUM SAS"/>
    <x v="35"/>
    <x v="90"/>
    <s v="AP 704 TO 2"/>
    <m/>
    <m/>
    <m/>
    <m/>
    <m/>
    <x v="4"/>
    <x v="2"/>
    <x v="1"/>
    <m/>
    <x v="2"/>
  </r>
  <r>
    <s v="67520f265c060b76e98a74ad"/>
    <s v="722-2024"/>
    <s v="LEIDY"/>
    <s v="TATIANA"/>
    <s v="SORIANO"/>
    <s v="GOMEZ"/>
    <s v="Nombre OK"/>
    <s v="Cédula de Ciudadanía"/>
    <n v="1022959533"/>
    <x v="0"/>
    <n v="1"/>
    <s v="Caja de Compensación Familiar CAFAM"/>
    <n v="39000000"/>
    <s v="BANCOLOMBIA"/>
    <n v="83700000"/>
    <s v="722 18-Dic-2024"/>
    <n v="15600000"/>
    <s v="BANCO CAJA SOCIAL"/>
    <n v="24081223606"/>
    <s v="CH"/>
    <s v="830053812"/>
    <s v="ALIANZA FIDUCIARIA S.A FIDEICOMISOS**GRUPO SOLERIUM SAS"/>
    <x v="35"/>
    <x v="90"/>
    <s v="AP 1702 TO 2"/>
    <n v="0"/>
    <n v="0"/>
    <n v="157300000"/>
    <s v="43,00-37,41"/>
    <d v="2025-05-27T00:00:00"/>
    <x v="3"/>
    <x v="3"/>
    <x v="7"/>
    <s v="Cargar CC, CF, RUT del PA. Nombre de subsidio errado en EP - Correo 10 Dic - Whatsapp 16 Dic"/>
    <x v="2"/>
  </r>
  <r>
    <s v="675213975c060b76e98a77e6"/>
    <s v="722-2024"/>
    <s v="ANGIE"/>
    <s v="ALEJANDRA"/>
    <s v="GUEVARA"/>
    <s v="SUESCA"/>
    <s v="Sin asignar"/>
    <s v="Cédula de Ciudadanía"/>
    <n v="1007718133"/>
    <x v="0"/>
    <n v="1"/>
    <s v="Asociación de las Cajas de Compensación Familiar Compensar, Comfenalco Valle y Comfenalco Antioquia"/>
    <m/>
    <s v="BANCOLOMBIA"/>
    <n v="71616952"/>
    <s v="722 18-Dic-2024"/>
    <n v="15600000"/>
    <s v="BANCO CAJA SOCIAL"/>
    <n v="24081223606"/>
    <s v="CH"/>
    <s v="830053812"/>
    <s v="ALIANZA FIDUCIARIA S.A FIDEICOMISOS**GRUPO SOLERIUM SAS"/>
    <x v="35"/>
    <x v="90"/>
    <s v="AP 1404 TO 2"/>
    <m/>
    <m/>
    <m/>
    <m/>
    <d v="2026-03-31T00:00:00"/>
    <x v="3"/>
    <x v="3"/>
    <x v="3"/>
    <s v="Doc no cumplen condiciones"/>
    <x v="2"/>
  </r>
  <r>
    <s v="67521b5d5c060b76e98a7cde"/>
    <s v="779-2024"/>
    <s v="ARLEY"/>
    <s v=""/>
    <s v="MUÑOZ"/>
    <s v="JARAMILLO"/>
    <s v="Sin asignar"/>
    <s v="Cédula de Ciudadanía"/>
    <n v="79923150"/>
    <x v="0"/>
    <n v="1"/>
    <s v="Caja Colombiana de Subsidio Familiar COLSUBSIDIO"/>
    <m/>
    <s v="BANCOLOMBIA"/>
    <n v="83500000"/>
    <s v="779 27-Dic-2024"/>
    <n v="15600000"/>
    <s v="BANCO CAJA SOCIAL"/>
    <n v="24081223606"/>
    <s v="CH"/>
    <s v="830053812"/>
    <s v="ALIANZA FIDUCIARIA S.A FIDEICOMISOS**GRUPO SOLERIUM SAS"/>
    <x v="35"/>
    <x v="90"/>
    <s v="AP 1205 TO 2"/>
    <m/>
    <m/>
    <m/>
    <m/>
    <d v="2026-03-31T00:00:00"/>
    <x v="3"/>
    <x v="3"/>
    <x v="3"/>
    <s v="Doc no cumplen condiciones"/>
    <x v="2"/>
  </r>
  <r>
    <s v="675224105c060b76e98a80a0"/>
    <s v="779-2024"/>
    <s v="CESAR"/>
    <s v="ANDRES"/>
    <s v="JIMENEZ"/>
    <s v="PADILLA"/>
    <s v="Sin asignar"/>
    <s v="Cédula de Ciudadanía"/>
    <n v="1026570304"/>
    <x v="0"/>
    <n v="1"/>
    <s v="Asociación de las Cajas de Compensación Familiar Compensar, Comfenalco Valle y Comfenalco Antioquia"/>
    <m/>
    <s v="BANCOLOMBIA"/>
    <n v="99400000"/>
    <s v="779 27-Dic-2024"/>
    <n v="15600000"/>
    <s v="BANCO CAJA SOCIAL"/>
    <n v="24081223606"/>
    <s v="CH"/>
    <s v="830053812"/>
    <s v="ALIANZA FIDUCIARIA S.A FIDEICOMISOS**GRUPO SOLERIUM SAS"/>
    <x v="35"/>
    <x v="90"/>
    <s v="AP 404 TO 2"/>
    <m/>
    <m/>
    <m/>
    <m/>
    <m/>
    <x v="4"/>
    <x v="2"/>
    <x v="1"/>
    <m/>
    <x v="2"/>
  </r>
  <r>
    <s v="675229e45c060b76e98a8419"/>
    <s v="722-2024"/>
    <s v="YESICA"/>
    <s v="ALEJANDRA"/>
    <s v="OVIEDO"/>
    <s v="MENDEZ"/>
    <s v="Sin asignar"/>
    <s v="Cédula de Ciudadanía"/>
    <n v="1019091679"/>
    <x v="0"/>
    <n v="1"/>
    <s v="Caja de Compensación Familiar CAFAM"/>
    <m/>
    <s v="BANCOLOMBIA"/>
    <n v="91512457"/>
    <s v="722 18-Dic-2024"/>
    <n v="15600000"/>
    <s v="BANCO CAJA SOCIAL"/>
    <n v="24081223606"/>
    <s v="CH"/>
    <s v="830053812"/>
    <s v="ALIANZA FIDUCIARIA S.A FIDEICOMISOS**GRUPO SOLERIUM SAS"/>
    <x v="35"/>
    <x v="90"/>
    <s v="AP 405 TO 2"/>
    <m/>
    <m/>
    <m/>
    <m/>
    <m/>
    <x v="4"/>
    <x v="2"/>
    <x v="1"/>
    <m/>
    <x v="2"/>
  </r>
  <r>
    <s v="675603c9b8c8d1893aab2fef"/>
    <s v="814-2024"/>
    <s v="MEIBIS"/>
    <s v=""/>
    <s v="BELEÑO"/>
    <s v="GUTIERREZ"/>
    <s v="Sin asignar"/>
    <s v="Cédula de Ciudadanía"/>
    <n v="45530354"/>
    <x v="0"/>
    <n v="1"/>
    <s v="Asociación de las Cajas de Compensación Familiar Compensar, Comfenalco Valle y Comfenalco Antioquia"/>
    <n v="39000000"/>
    <s v="BANCOLOMBIA"/>
    <n v="89712500"/>
    <s v="814 30-Dic-2024"/>
    <n v="15600000"/>
    <s v="BANCO CAJA SOCIAL"/>
    <n v="24081223606"/>
    <s v="CH"/>
    <s v="830053812"/>
    <s v="ALIANZA FIDUCIARIA S.A FIDEICOMISOS**GRUPO SOLERIUM SAS"/>
    <x v="35"/>
    <x v="90"/>
    <s v="AP 802 TO 2"/>
    <m/>
    <m/>
    <m/>
    <m/>
    <m/>
    <x v="4"/>
    <x v="2"/>
    <x v="1"/>
    <m/>
    <x v="2"/>
  </r>
  <r>
    <s v="675caa9a9c91e0b93f8934f3"/>
    <s v="807-2024"/>
    <s v="WALDINA"/>
    <s v=""/>
    <s v="RODRIGUEZ"/>
    <s v="BERNAL"/>
    <s v="Sin asignar"/>
    <s v="Cédula de Ciudadanía"/>
    <n v="52956855"/>
    <x v="0"/>
    <n v="1"/>
    <s v="Caja de Compensación Familiar CAFAM"/>
    <n v="26000000"/>
    <s v="BANCOLOMBIA"/>
    <n v="70000000"/>
    <s v="807 30-Dic-2024"/>
    <n v="15600000"/>
    <s v="BANCO CAJA SOCIAL"/>
    <n v="24081223606"/>
    <s v="CH"/>
    <s v="830053812"/>
    <s v="ALIANZA FIDUCIARIA S.A FIDEICOMISOS**GRUPO SOLERIUM SAS"/>
    <x v="35"/>
    <x v="90"/>
    <s v="AP 2002 TO 2"/>
    <m/>
    <m/>
    <m/>
    <m/>
    <m/>
    <x v="4"/>
    <x v="2"/>
    <x v="1"/>
    <m/>
    <x v="2"/>
  </r>
  <r>
    <s v="6761aa1e603b02dc5ef85ebf"/>
    <s v="807-2024"/>
    <s v="SHARON"/>
    <s v=""/>
    <s v="LUCERO"/>
    <s v="ORTIZ"/>
    <s v="Sin asignar"/>
    <s v="Cédula de Ciudadanía"/>
    <n v="1022980153"/>
    <x v="0"/>
    <n v="1"/>
    <s v="Caja Colombiana de Subsidio Familiar COLSUBSIDIO"/>
    <n v="20000000"/>
    <s v="OTROS"/>
    <n v="83630359"/>
    <s v="807 30-Dic-2024"/>
    <n v="15600000"/>
    <s v="BANCO CAJA SOCIAL"/>
    <n v="24081223606"/>
    <s v="CH"/>
    <s v="830053812"/>
    <s v="ALIANZA FIDUCIARIA S.A FIDEICOMISOS**GRUPO SOLERIUM SAS"/>
    <x v="35"/>
    <x v="90"/>
    <s v="AP 1301 TO 2"/>
    <m/>
    <m/>
    <m/>
    <m/>
    <m/>
    <x v="4"/>
    <x v="2"/>
    <x v="1"/>
    <m/>
    <x v="2"/>
  </r>
  <r>
    <s v="6762d20df30ac87341e3ed16"/>
    <s v="807-2024"/>
    <s v="JONATHAN"/>
    <s v="ESTEYNER"/>
    <s v="GALINDO"/>
    <s v="BURGOS"/>
    <s v="Sin asignar"/>
    <s v="Cédula de Ciudadanía"/>
    <n v="1022945623"/>
    <x v="0"/>
    <n v="1"/>
    <s v="Caja de Compensación Familiar de Cundinamarca - COMFACUNDI"/>
    <n v="39000000"/>
    <s v="OTROS"/>
    <n v="76999013"/>
    <s v="807 30-Dic-2024"/>
    <n v="15600000"/>
    <s v="BANCO CAJA SOCIAL"/>
    <n v="24081223606"/>
    <s v="CH"/>
    <s v="830053812"/>
    <s v="ALIANZA FIDUCIARIA S.A FIDEICOMISOS**GRUPO SOLERIUM SAS"/>
    <x v="35"/>
    <x v="90"/>
    <s v="AP 104 TO 2"/>
    <m/>
    <m/>
    <m/>
    <m/>
    <m/>
    <x v="4"/>
    <x v="2"/>
    <x v="1"/>
    <m/>
    <x v="2"/>
  </r>
  <r>
    <s v="676345a1f30ac87341e44853"/>
    <s v="807-2024"/>
    <s v="CARLOS"/>
    <s v="EDILSON"/>
    <s v="BAQUERO"/>
    <s v="CUINTACO"/>
    <s v="Sin asignar"/>
    <s v="Cédula de Ciudadanía"/>
    <n v="79971323"/>
    <x v="0"/>
    <n v="1"/>
    <s v="Caja Colombiana de Subsidio Familiar COLSUBSIDIO"/>
    <n v="26000000"/>
    <s v="OTROS"/>
    <n v="105300000"/>
    <s v="807 30-Dic-2024"/>
    <n v="15600000"/>
    <s v="BANCO CAJA SOCIAL"/>
    <n v="24081223606"/>
    <s v="CH"/>
    <s v="830053812"/>
    <s v="ALIANZA FIDUCIARIA S.A FIDEICOMISOS**GRUPO SOLERIUM SAS"/>
    <x v="35"/>
    <x v="90"/>
    <s v="AP 401 TO 2"/>
    <m/>
    <m/>
    <m/>
    <m/>
    <m/>
    <x v="4"/>
    <x v="2"/>
    <x v="1"/>
    <m/>
    <x v="2"/>
  </r>
  <r>
    <s v="676425c8a9ea31716fc93728"/>
    <s v="808-2024"/>
    <s v="LILIANA"/>
    <s v="BRIGITTE"/>
    <s v="VIDALES"/>
    <s v="MEJIA"/>
    <s v="Sin asignar"/>
    <s v="Cédula de Ciudadanía"/>
    <n v="1013604224"/>
    <x v="0"/>
    <n v="1"/>
    <s v="Asociación de las Cajas de Compensación Familiar Compensar, Comfenalco Valle y Comfenalco Antioquia"/>
    <n v="39000000"/>
    <s v="BANCOLOMBIA"/>
    <n v="86023486"/>
    <s v="808 30-Dic-2024"/>
    <n v="15600000"/>
    <s v="BANCO CAJA SOCIAL"/>
    <n v="24081223606"/>
    <s v="CH"/>
    <s v="830053812"/>
    <s v="ALIANZA FIDUCIARIA S.A FIDEICOMISOS**GRUPO SOLERIUM SAS"/>
    <x v="35"/>
    <x v="90"/>
    <s v="AP 2205 TO 2"/>
    <m/>
    <m/>
    <m/>
    <m/>
    <m/>
    <x v="4"/>
    <x v="2"/>
    <x v="1"/>
    <m/>
    <x v="2"/>
  </r>
  <r>
    <s v="67642e53a9ea31716fc93b7b"/>
    <s v="808-2024"/>
    <s v="JUAN"/>
    <s v="DAVID"/>
    <s v="AMAYA"/>
    <s v="GARCIA"/>
    <s v="Sin asignar"/>
    <s v="Cédula de Ciudadanía"/>
    <n v="1001340226"/>
    <x v="0"/>
    <n v="1"/>
    <s v="Caja de Compensación Familiar CAFAM"/>
    <n v="39000000"/>
    <s v="BANCOLOMBIA"/>
    <n v="83814100"/>
    <s v="808 30-Dic-2024"/>
    <n v="15600000"/>
    <s v="BANCO CAJA SOCIAL"/>
    <n v="24081223606"/>
    <s v="CH"/>
    <s v="830053812"/>
    <s v="ALIANZA FIDUCIARIA S.A FIDEICOMISOS**GRUPO SOLERIUM SAS"/>
    <x v="35"/>
    <x v="90"/>
    <s v="AP 1604 TO 2"/>
    <m/>
    <m/>
    <m/>
    <m/>
    <d v="2026-03-31T00:00:00"/>
    <x v="3"/>
    <x v="3"/>
    <x v="3"/>
    <s v="Doc no cumplen condiciones"/>
    <x v="2"/>
  </r>
  <r>
    <s v="67643f00a9ea31716fc94493"/>
    <s v="808-2024"/>
    <s v="JENNIFER"/>
    <s v=""/>
    <s v="CARABALI"/>
    <s v="CARABALI"/>
    <s v="Sin asignar"/>
    <s v="Cédula de Ciudadanía"/>
    <n v="1022981253"/>
    <x v="0"/>
    <n v="1"/>
    <s v="Caja de Compensación Familiar CAFAM"/>
    <m/>
    <s v="BANCOLOMBIA"/>
    <n v="83823971"/>
    <s v="808 30-Dic-2024"/>
    <n v="15600000"/>
    <s v="BANCO CAJA SOCIAL"/>
    <n v="24081223606"/>
    <s v="CH"/>
    <s v="830053812"/>
    <s v="ALIANZA FIDUCIARIA S.A FIDEICOMISOS**GRUPO SOLERIUM SAS"/>
    <x v="35"/>
    <x v="90"/>
    <s v="AP 305 TO 2"/>
    <m/>
    <m/>
    <m/>
    <m/>
    <m/>
    <x v="4"/>
    <x v="2"/>
    <x v="1"/>
    <m/>
    <x v="2"/>
  </r>
  <r>
    <s v="67644512a9ea31716fc94811"/>
    <s v="808-2024"/>
    <s v="JEIMY"/>
    <s v="VIVIANA"/>
    <s v="GAITAN"/>
    <s v="CHIA"/>
    <s v="Sin asignar"/>
    <s v="Cédula de Ciudadanía"/>
    <n v="1023012161"/>
    <x v="0"/>
    <n v="1"/>
    <s v="Caja Colombiana de Subsidio Familiar COLSUBSIDIO"/>
    <n v="39000000"/>
    <s v="BANCOLOMBIA"/>
    <n v="87240900"/>
    <s v="808 30-Dic-2024"/>
    <n v="15600000"/>
    <s v="BANCO CAJA SOCIAL"/>
    <n v="24081223606"/>
    <s v="CH"/>
    <s v="830053812"/>
    <s v="ALIANZA FIDUCIARIA S.A FIDEICOMISOS**GRUPO SOLERIUM SAS"/>
    <x v="35"/>
    <x v="90"/>
    <s v="AP 402 TO 2"/>
    <m/>
    <m/>
    <m/>
    <m/>
    <m/>
    <x v="4"/>
    <x v="2"/>
    <x v="1"/>
    <m/>
    <x v="2"/>
  </r>
  <r>
    <s v="676998d6a9ea31716fca073b"/>
    <s v="813-2024"/>
    <s v="LADY"/>
    <s v="MARCELA"/>
    <s v="ACOSTA"/>
    <s v="GARCIA"/>
    <s v="Nombre OK"/>
    <s v="Cédula de Ciudadanía"/>
    <n v="1013626138"/>
    <x v="0"/>
    <n v="1"/>
    <s v="Caja Colombiana de Subsidio Familiar COLSUBSIDIO"/>
    <n v="34800000"/>
    <s v="LA HIPOTECARIA"/>
    <n v="56000000"/>
    <s v="813 30-Dic-2024"/>
    <n v="15600000"/>
    <s v="BANCO CAJA SOCIAL"/>
    <n v="24081223606"/>
    <s v="CH"/>
    <s v="830053812"/>
    <s v="ALIANZA FIDUCIARIA S.A FIDEICOMISOS**GRUPO SOLERIUM SAS"/>
    <x v="35"/>
    <x v="90"/>
    <s v="AP 102 TO 2"/>
    <m/>
    <m/>
    <n v="157300000"/>
    <s v="43,00-37,41"/>
    <d v="2026-03-25T00:00:00"/>
    <x v="3"/>
    <x v="3"/>
    <x v="2"/>
    <s v="No aparece CTL, hay es un recibo-Actualizar fecha de expedición CB"/>
    <x v="2"/>
  </r>
  <r>
    <s v="67703946d07882d813a433fb"/>
    <s v="125-2025"/>
    <s v="KEVIN"/>
    <s v="SNEYDER"/>
    <s v="RICAURTE"/>
    <s v="RAMIREZ"/>
    <s v="Nombre OK"/>
    <s v="Cédula de Ciudadanía"/>
    <n v="1015450051"/>
    <x v="0"/>
    <n v="1"/>
    <s v="Caja Colombiana de Subsidio Familiar COLSUBSIDIO"/>
    <n v="20000000"/>
    <s v="OTROS"/>
    <n v="90389248"/>
    <s v="125 13-Mar-2025"/>
    <n v="17082000"/>
    <s v="BANCO CAJA SOCIAL"/>
    <n v="24081223606"/>
    <s v="CH"/>
    <s v="830053812"/>
    <s v="ALIANZA FIDUCIARIA S.A FIDEICOMISOS**GRUPO SOLERIUM SAS"/>
    <x v="35"/>
    <x v="90"/>
    <s v="AP 1805 TO 2"/>
    <m/>
    <m/>
    <m/>
    <m/>
    <m/>
    <x v="4"/>
    <x v="2"/>
    <x v="1"/>
    <m/>
    <x v="2"/>
  </r>
  <r>
    <s v="67a138fc4a8da505e84036cf"/>
    <s v="125-2025"/>
    <s v="MARIA"/>
    <s v="NELCY"/>
    <s v="GIRALDO"/>
    <s v="RAMIREZ"/>
    <s v="Nombre OK"/>
    <s v="Cédula de Ciudadanía"/>
    <n v="20916423"/>
    <x v="0"/>
    <n v="1"/>
    <s v="Asociación de las Cajas de Compensación Familiar Compensar, Comfenalco Valle y Comfenalco Antioquia"/>
    <m/>
    <s v="OTROS"/>
    <n v="79640000"/>
    <s v="125 13-Mar-2025"/>
    <n v="17082000"/>
    <s v="BANCO CAJA SOCIAL"/>
    <n v="24081223606"/>
    <s v="CH"/>
    <s v="830053812"/>
    <s v="ALIANZA FIDUCIARIA S.A FIDEICOMISOS**GRUPO SOLERIUM SAS"/>
    <x v="35"/>
    <x v="90"/>
    <s v="AP 1401 TO 2"/>
    <m/>
    <m/>
    <m/>
    <m/>
    <m/>
    <x v="4"/>
    <x v="2"/>
    <x v="1"/>
    <m/>
    <x v="2"/>
  </r>
  <r>
    <s v="67ab6d24bada059883808b19"/>
    <s v="175-2025"/>
    <s v="ROSA"/>
    <s v="MARIA"/>
    <s v="TIBAQUIRA"/>
    <s v="NOVA"/>
    <s v="Nombre OK"/>
    <s v="Cédula de Ciudadanía"/>
    <n v="53129863"/>
    <x v="0"/>
    <n v="1"/>
    <s v="Asociación de las Cajas de Compensación Familiar Compensar, Comfenalco Valle y Comfenalco Antioquia"/>
    <m/>
    <s v="BANCO CAJA SOCIAL BCSC"/>
    <n v="82554000"/>
    <s v="175 21-Mar-2025"/>
    <n v="17082000"/>
    <s v="BANCO CAJA SOCIAL"/>
    <n v="24081223606"/>
    <s v="CH"/>
    <s v="830053812"/>
    <s v="ALIANZA FIDUCIARIA S.A FIDEICOMISOS**GRUPO SOLERIUM SAS"/>
    <x v="35"/>
    <x v="90"/>
    <s v="AP 1704 TO 2"/>
    <m/>
    <m/>
    <m/>
    <m/>
    <m/>
    <x v="4"/>
    <x v="2"/>
    <x v="1"/>
    <m/>
    <x v="2"/>
  </r>
  <r>
    <s v="67b4b1ff27fa29cdaee672e7"/>
    <s v="176-2025"/>
    <s v="MARLEN"/>
    <s v=""/>
    <s v="GUTIERREZ"/>
    <s v="CARABUENA"/>
    <s v="Nombre OK"/>
    <s v="Cédula de Ciudadanía"/>
    <n v="52022666"/>
    <x v="0"/>
    <n v="1"/>
    <s v="Caja de Compensación Familiar CAFAM"/>
    <m/>
    <s v="BANCOLOMBIA"/>
    <n v="70000000"/>
    <s v="176 21-Mar-2025"/>
    <n v="17082000"/>
    <s v="BANCO CAJA SOCIAL"/>
    <n v="24081223606"/>
    <s v="CH"/>
    <s v="830053812"/>
    <s v="ALIANZA FIDUCIARIA S.A FIDEICOMISOS**GRUPO SOLERIUM SAS"/>
    <x v="35"/>
    <x v="90"/>
    <s v="AP 1501 TO 2"/>
    <m/>
    <m/>
    <m/>
    <m/>
    <d v="2026-03-31T00:00:00"/>
    <x v="3"/>
    <x v="3"/>
    <x v="3"/>
    <s v="Doc no cumplen condiciones"/>
    <x v="2"/>
  </r>
  <r>
    <s v="67b5144127fa29cdaee70cba"/>
    <s v="252-2025"/>
    <s v="JESUS"/>
    <s v="DAVID"/>
    <s v="ROA"/>
    <s v="CUBILLOS"/>
    <s v="Nombre OK"/>
    <s v="Cédula de Ciudadanía"/>
    <n v="1022960123"/>
    <x v="0"/>
    <n v="1"/>
    <s v="Asociación de las Cajas de Compensación Familiar Compensar, Comfenalco Valle y Comfenalco Antioquia"/>
    <m/>
    <s v="BANCOLOMBIA"/>
    <n v="85373000"/>
    <s v="252 11-Abr-2025"/>
    <n v="17082000"/>
    <s v="BANCO CAJA SOCIAL"/>
    <n v="24081223606"/>
    <s v="CH"/>
    <s v="830053812"/>
    <s v="ALIANZA FIDUCIARIA S.A FIDEICOMISOS**GRUPO SOLERIUM SAS"/>
    <x v="35"/>
    <x v="90"/>
    <s v="AP 1204 TO 2"/>
    <n v="0"/>
    <n v="0"/>
    <m/>
    <m/>
    <d v="2026-04-01T00:00:00"/>
    <x v="3"/>
    <x v="3"/>
    <x v="4"/>
    <s v="ERROR EN TODOS LOS DOCUMENTOS"/>
    <x v="2"/>
  </r>
  <r>
    <s v="67b5144127fa29cdaee70cba"/>
    <s v="252-2025"/>
    <s v="LIZETH"/>
    <s v="JOHANNA"/>
    <s v="LINARES"/>
    <s v="RIOS"/>
    <s v="Nombre OK"/>
    <s v="Cédula de Ciudadanía"/>
    <n v="1023024179"/>
    <x v="1"/>
    <n v="0"/>
    <s v="Asociación de las Cajas de Compensación Familiar Compensar, Comfenalco Valle y Comfenalco Antioquia"/>
    <m/>
    <s v="BANCOLOMBIA"/>
    <n v="85373000"/>
    <s v="252 11-Abr-2025"/>
    <n v="17082000"/>
    <s v="BANCO CAJA SOCIAL"/>
    <n v="24081223606"/>
    <s v="CH"/>
    <s v="830053812"/>
    <s v="ALIANZA FIDUCIARIA S.A FIDEICOMISOS**GRUPO SOLERIUM SAS"/>
    <x v="35"/>
    <x v="90"/>
    <s v="AP 1204 TO 2"/>
    <n v="0"/>
    <n v="0"/>
    <m/>
    <m/>
    <d v="2026-04-01T00:00:00"/>
    <x v="3"/>
    <x v="3"/>
    <x v="4"/>
    <m/>
    <x v="2"/>
  </r>
  <r>
    <s v="67b6186427fa29cdaee7963b"/>
    <s v="178-2025"/>
    <s v="DAISY"/>
    <s v=""/>
    <s v="AGUAS"/>
    <s v="SANCHEZ"/>
    <s v="Nombre OK"/>
    <s v="Cédula de Ciudadanía"/>
    <n v="22868685"/>
    <x v="0"/>
    <n v="1"/>
    <s v="Caja de Compensación Familiar CAFAM"/>
    <m/>
    <s v="BANCOLOMBIA"/>
    <n v="71632295"/>
    <s v="178 21-Mar-2025"/>
    <n v="17082000"/>
    <s v="BANCO CAJA SOCIAL"/>
    <n v="24081223606"/>
    <s v="CH"/>
    <s v="830053812"/>
    <s v="ALIANZA FIDUCIARIA S.A FIDEICOMISOS**GRUPO SOLERIUM SAS"/>
    <x v="35"/>
    <x v="90"/>
    <s v="AP 1305 TO 2"/>
    <m/>
    <m/>
    <m/>
    <m/>
    <m/>
    <x v="4"/>
    <x v="2"/>
    <x v="1"/>
    <m/>
    <x v="2"/>
  </r>
  <r>
    <s v="67b6648d27fa29cdaee7e69d"/>
    <s v="245-2025"/>
    <s v="ERIKA"/>
    <s v="LIZETH"/>
    <s v="RAMIREZ"/>
    <s v="ROA"/>
    <s v="Nombre OK"/>
    <s v="Cédula de Ciudadanía"/>
    <n v="1022994614"/>
    <x v="0"/>
    <n v="1"/>
    <s v="Caja Colombiana de Subsidio Familiar COLSUBSIDIO"/>
    <m/>
    <s v="OTROS"/>
    <n v="83690000"/>
    <s v="245 11-Abr-2025"/>
    <n v="17082000"/>
    <s v="BANCO CAJA SOCIAL"/>
    <n v="24081223606"/>
    <s v="CH"/>
    <s v="830053812"/>
    <s v="ALIANZA FIDUCIARIA S.A FIDEICOMISOS**GRUPO SOLERIUM SAS"/>
    <x v="35"/>
    <x v="90"/>
    <s v="AP 1304 TO 2"/>
    <m/>
    <m/>
    <m/>
    <m/>
    <m/>
    <x v="4"/>
    <x v="2"/>
    <x v="1"/>
    <m/>
    <x v="2"/>
  </r>
  <r>
    <s v="67b7996f27fa29cdaee8edc5"/>
    <s v="178-2025"/>
    <s v="MARIA"/>
    <s v="DEL CARMEN"/>
    <s v="GONZALEZ"/>
    <s v="CASTILLO"/>
    <s v="Nombre OK"/>
    <s v="Cédula de Ciudadanía"/>
    <n v="52985348"/>
    <x v="0"/>
    <n v="1"/>
    <s v="Caja Colombiana de Subsidio Familiar COLSUBSIDIO"/>
    <m/>
    <s v="BANCOLOMBIA"/>
    <n v="73683000"/>
    <s v="178 21-Mar-2025"/>
    <n v="17082000"/>
    <s v="BANCO CAJA SOCIAL"/>
    <n v="24081223606"/>
    <s v="CH"/>
    <s v="830053812"/>
    <s v="ALIANZA FIDUCIARIA S.A FIDEICOMISOS**GRUPO SOLERIUM SAS"/>
    <x v="35"/>
    <x v="90"/>
    <s v="AP 1701 TO 2"/>
    <m/>
    <m/>
    <m/>
    <m/>
    <m/>
    <x v="4"/>
    <x v="2"/>
    <x v="1"/>
    <m/>
    <x v="2"/>
  </r>
  <r>
    <s v="67c091e530e26038ec092d37"/>
    <s v="245-2025"/>
    <s v="FELIPE"/>
    <s v=""/>
    <s v="CRUZ"/>
    <s v="PRADA"/>
    <s v="Nombre OK"/>
    <s v="Cédula de Ciudadanía"/>
    <n v="1033800560"/>
    <x v="0"/>
    <n v="1"/>
    <s v="Caja Colombiana de Subsidio Familiar COLSUBSIDIO"/>
    <n v="28470000"/>
    <s v="BANCOLOMBIA"/>
    <n v="96124000"/>
    <s v="245 11-Abr-2025"/>
    <n v="17082000"/>
    <s v="BANCO CAJA SOCIAL"/>
    <n v="24081223606"/>
    <s v="CH"/>
    <s v="830053812"/>
    <s v="ALIANZA FIDUCIARIA S.A FIDEICOMISOS**GRUPO SOLERIUM SAS"/>
    <x v="35"/>
    <x v="90"/>
    <s v="AP 202 TO 2"/>
    <n v="0"/>
    <n v="0"/>
    <n v="161252000"/>
    <s v="43,00-37,41"/>
    <d v="2026-04-01T00:00:00"/>
    <x v="3"/>
    <x v="3"/>
    <x v="4"/>
    <s v="FECHA SNR EN SUAV, CB, RUT, CC, C.CONSTITUCION "/>
    <x v="2"/>
  </r>
  <r>
    <s v="67c091e530e26038ec092d37"/>
    <s v="245-2025"/>
    <s v="ANGIE"/>
    <s v="YURANY"/>
    <s v="TORRES"/>
    <s v="PEÑA"/>
    <s v="Nombre OK"/>
    <s v="Cédula de Ciudadanía"/>
    <n v="1007671315"/>
    <x v="1"/>
    <n v="0"/>
    <s v="Caja Colombiana de Subsidio Familiar COLSUBSIDIO"/>
    <n v="28470000"/>
    <s v="BANCOLOMBIA"/>
    <n v="96124000"/>
    <s v="245 11-Abr-2025"/>
    <n v="17082000"/>
    <s v="BANCO CAJA SOCIAL"/>
    <n v="24081223606"/>
    <s v="CH"/>
    <s v="830053812"/>
    <s v="ALIANZA FIDUCIARIA S.A FIDEICOMISOS**GRUPO SOLERIUM SAS"/>
    <x v="35"/>
    <x v="90"/>
    <s v="AP 202 TO 2"/>
    <n v="0"/>
    <n v="0"/>
    <n v="161252000"/>
    <s v="43,00-37,41"/>
    <d v="2026-04-01T00:00:00"/>
    <x v="3"/>
    <x v="3"/>
    <x v="4"/>
    <m/>
    <x v="2"/>
  </r>
  <r>
    <s v="67c8c6461097aebe294c4109"/>
    <s v="252-2025"/>
    <s v="CLARA"/>
    <s v="PATRICIA"/>
    <s v="REYES"/>
    <s v="SARMIENTO"/>
    <s v="Nombre OK"/>
    <s v="Cédula de Ciudadanía"/>
    <n v="52749609"/>
    <x v="0"/>
    <n v="1"/>
    <s v="Caja Colombiana de Subsidio Familiar COLSUBSIDIO"/>
    <m/>
    <s v="OTROS"/>
    <n v="99220000"/>
    <s v="252 11-Abr-2025"/>
    <n v="17082000"/>
    <s v="BANCO CAJA SOCIAL"/>
    <n v="24081223606"/>
    <s v="CH"/>
    <s v="830053812"/>
    <s v="ALIANZA FIDUCIARIA S.A FIDEICOMISOS**GRUPO SOLERIUM SAS"/>
    <x v="35"/>
    <x v="90"/>
    <s v="AP 604 TO 2"/>
    <m/>
    <m/>
    <m/>
    <m/>
    <m/>
    <x v="4"/>
    <x v="2"/>
    <x v="1"/>
    <m/>
    <x v="2"/>
  </r>
  <r>
    <s v="67c8d6e41097aebe294c7b3e"/>
    <s v="252-2025"/>
    <s v="HEIDY"/>
    <s v="KATERIN"/>
    <s v="DIAZ"/>
    <s v="PIÑEROS"/>
    <s v="Nombre OK"/>
    <s v="Cédula de Ciudadanía"/>
    <n v="1022999320"/>
    <x v="0"/>
    <n v="1"/>
    <s v="Caja de Compensación Familiar CAFAM"/>
    <m/>
    <s v="BANCOLOMBIA"/>
    <n v="64904537"/>
    <s v="252 11-Abr-2025"/>
    <n v="17082000"/>
    <s v="BANCO CAJA SOCIAL"/>
    <n v="24081223606"/>
    <s v="CH"/>
    <s v="830053812"/>
    <s v="ALIANZA FIDUCIARIA S.A FIDEICOMISOS**GRUPO SOLERIUM SAS"/>
    <x v="35"/>
    <x v="90"/>
    <s v="AP 2101 TO 2"/>
    <m/>
    <m/>
    <m/>
    <m/>
    <m/>
    <x v="4"/>
    <x v="2"/>
    <x v="1"/>
    <m/>
    <x v="2"/>
  </r>
  <r>
    <s v="67cc64fa5bdb0aa7bff089ba"/>
    <s v="313-2025"/>
    <s v="OSCAR"/>
    <s v=""/>
    <s v="MORA"/>
    <s v=""/>
    <s v="Nombre OK"/>
    <s v="Cédula de Ciudadanía"/>
    <n v="79430296"/>
    <x v="0"/>
    <n v="1"/>
    <s v="Caja Colombiana de Subsidio Familiar COLSUBSIDIO"/>
    <m/>
    <s v="BANCOLOMBIA"/>
    <n v="99500000"/>
    <s v="313 29-Abr-2025"/>
    <n v="17082000"/>
    <s v="BANCO CAJA SOCIAL"/>
    <n v="24081223606"/>
    <s v="CH"/>
    <s v="830053812"/>
    <s v="ALIANZA FIDUCIARIA S.A FIDEICOMISOS**GRUPO SOLERIUM SAS"/>
    <x v="35"/>
    <x v="90"/>
    <s v="AP 805 TO 2"/>
    <m/>
    <m/>
    <m/>
    <m/>
    <m/>
    <x v="4"/>
    <x v="2"/>
    <x v="1"/>
    <m/>
    <x v="2"/>
  </r>
  <r>
    <s v="67ccb2d15bdb0aa7bff094e7"/>
    <s v="313-2025"/>
    <s v="YENNY"/>
    <s v="MERCEDES"/>
    <s v="RODRIGUEZ"/>
    <s v="SANCHEZ"/>
    <s v="Nombre OK"/>
    <s v="Cédula de Ciudadanía"/>
    <n v="1013604290"/>
    <x v="0"/>
    <n v="1"/>
    <s v="Caja Colombiana de Subsidio Familiar COLSUBSIDIO"/>
    <n v="42705000"/>
    <s v="BANCOLOMBIA"/>
    <n v="83744000"/>
    <s v="313 29-Abr-2025"/>
    <n v="17082000"/>
    <s v="BANCO CAJA SOCIAL"/>
    <n v="24081223606"/>
    <s v="CH"/>
    <s v="830053812"/>
    <s v="ALIANZA FIDUCIARIA S.A FIDEICOMISOS**GRUPO SOLERIUM SAS"/>
    <x v="35"/>
    <x v="90"/>
    <s v="AP 1804 TO 2"/>
    <n v="0"/>
    <n v="0"/>
    <n v="162487000"/>
    <s v="43,00-37,41"/>
    <d v="2026-04-01T00:00:00"/>
    <x v="3"/>
    <x v="3"/>
    <x v="4"/>
    <s v="FECHA CTL, FECHA SNR EN SUAV, CB, RUT, CC, C.CONSTITUCION "/>
    <x v="2"/>
  </r>
  <r>
    <s v="67ccb2d15bdb0aa7bff094e7"/>
    <s v="313-2025"/>
    <s v="ALEXANDER"/>
    <s v=""/>
    <s v="CORTES"/>
    <s v="QUIROGA"/>
    <s v="Nombre OK"/>
    <s v="Cédula de Ciudadanía"/>
    <n v="1101752937"/>
    <x v="1"/>
    <n v="0"/>
    <s v="Caja Colombiana de Subsidio Familiar COLSUBSIDIO"/>
    <n v="42705000"/>
    <s v="BANCOLOMBIA"/>
    <n v="83744000"/>
    <s v="313 29-Abr-2025"/>
    <n v="17082000"/>
    <s v="BANCO CAJA SOCIAL"/>
    <n v="24081223606"/>
    <s v="CH"/>
    <s v="830053812"/>
    <s v="ALIANZA FIDUCIARIA S.A FIDEICOMISOS**GRUPO SOLERIUM SAS"/>
    <x v="35"/>
    <x v="90"/>
    <s v="AP 1804 TO 2"/>
    <n v="0"/>
    <n v="0"/>
    <n v="162487000"/>
    <s v="43,00-37,41"/>
    <d v="2026-04-01T00:00:00"/>
    <x v="3"/>
    <x v="3"/>
    <x v="4"/>
    <m/>
    <x v="2"/>
  </r>
  <r>
    <s v="67d0b4865bdb0aa7bff356ac"/>
    <s v="313-2025"/>
    <s v="VICTOR"/>
    <s v="MANUEL"/>
    <s v="CARO"/>
    <s v="MADRID"/>
    <s v="Nombre OK"/>
    <s v="Cédula de Ciudadanía"/>
    <n v="1128145182"/>
    <x v="0"/>
    <n v="1"/>
    <s v="Caja Colombiana de Subsidio Familiar COLSUBSIDIO"/>
    <m/>
    <s v="BANCOLOMBIA"/>
    <n v="87256000"/>
    <s v="313 29-Abr-2025"/>
    <n v="17082000"/>
    <s v="BANCO CAJA SOCIAL"/>
    <n v="24081223606"/>
    <s v="CH"/>
    <s v="830053812"/>
    <s v="ALIANZA FIDUCIARIA S.A FIDEICOMISOS**GRUPO SOLERIUM SAS"/>
    <x v="35"/>
    <x v="90"/>
    <s v="AP 304 TO 2"/>
    <m/>
    <m/>
    <m/>
    <m/>
    <m/>
    <x v="4"/>
    <x v="2"/>
    <x v="1"/>
    <m/>
    <x v="2"/>
  </r>
  <r>
    <s v="67d1c4745bdb0aa7bff487ff"/>
    <s v="278-2025"/>
    <s v="CRISTIAN"/>
    <s v="RAFAEL"/>
    <s v="PEREZ"/>
    <s v="PEÑATE"/>
    <s v="Nombre OK"/>
    <s v="Cédula de Ciudadanía"/>
    <n v="1102802086"/>
    <x v="0"/>
    <n v="1"/>
    <s v="Asociación de las Cajas de Compensación Familiar Compensar, Comfenalco Valle y Comfenalco Antioquia"/>
    <m/>
    <s v="F.N.A."/>
    <n v="73112000"/>
    <s v="278 28-Abr-2025"/>
    <n v="17082000"/>
    <s v="BANCO CAJA SOCIAL"/>
    <n v="24081223606"/>
    <s v="CH"/>
    <s v="830053812"/>
    <s v="ALIANZA FIDUCIARIA S.A FIDEICOMISOS**GRUPO SOLERIUM SAS"/>
    <x v="35"/>
    <x v="90"/>
    <s v="AP 702 TO 2"/>
    <m/>
    <m/>
    <m/>
    <m/>
    <m/>
    <x v="4"/>
    <x v="2"/>
    <x v="1"/>
    <m/>
    <x v="2"/>
  </r>
  <r>
    <s v="67d20ce55bdb0aa7bff4e471"/>
    <s v="346-2025"/>
    <s v="KAREN"/>
    <s v="LORENA"/>
    <s v="GARZON"/>
    <s v="PRADA"/>
    <s v="Nombre OK"/>
    <s v="Cédula de Ciudadanía"/>
    <n v="1022997150"/>
    <x v="0"/>
    <n v="1"/>
    <s v="Asociación de las Cajas de Compensación Familiar Compensar, Comfenalco Valle y Comfenalco Antioquia"/>
    <m/>
    <s v="F.N.A."/>
    <n v="83000000"/>
    <s v="346 09-May-2025"/>
    <n v="17082000"/>
    <s v="BANCO CAJA SOCIAL"/>
    <n v="24081223606"/>
    <s v="CH"/>
    <s v="830053812"/>
    <s v="ALIANZA FIDUCIARIA S.A FIDEICOMISOS**GRUPO SOLERIUM SAS"/>
    <x v="35"/>
    <x v="90"/>
    <s v="AP 101 TO 2"/>
    <m/>
    <m/>
    <m/>
    <m/>
    <m/>
    <x v="4"/>
    <x v="2"/>
    <x v="1"/>
    <m/>
    <x v="2"/>
  </r>
  <r>
    <s v="67d992015bdb0aa7bffa5cb3"/>
    <s v="244-2025"/>
    <s v="PEDRO"/>
    <s v="SIMON"/>
    <s v="RUIZ"/>
    <s v="LOPEZ"/>
    <s v="Nombre OK"/>
    <s v="Cédula de Ciudadanía"/>
    <n v="13707228"/>
    <x v="0"/>
    <n v="1"/>
    <s v="Asociación de las Cajas de Compensación Familiar Compensar, Comfenalco Valle y Comfenalco Antioquia"/>
    <m/>
    <s v="F.N.A."/>
    <n v="81480000"/>
    <s v="244 11-Abr-2025"/>
    <n v="17082000"/>
    <s v="BANCO CAJA SOCIAL"/>
    <n v="24081223606"/>
    <s v="CH"/>
    <s v="830053812"/>
    <s v="ALIANZA FIDUCIARIA S.A FIDEICOMISOS**GRUPO SOLERIUM SAS"/>
    <x v="35"/>
    <x v="90"/>
    <s v="AP 804 TO 2"/>
    <m/>
    <m/>
    <m/>
    <m/>
    <m/>
    <x v="4"/>
    <x v="2"/>
    <x v="1"/>
    <m/>
    <x v="2"/>
  </r>
  <r>
    <s v="67d992015bdb0aa7bffa5cb3"/>
    <s v="244-2025"/>
    <s v="LILIA"/>
    <s v="ESTHER"/>
    <s v="QUITIAN"/>
    <s v="ROJAS"/>
    <s v="Nombre OK"/>
    <s v="Cédula de Ciudadanía"/>
    <n v="28034703"/>
    <x v="1"/>
    <n v="0"/>
    <s v="Asociación de las Cajas de Compensación Familiar Compensar, Comfenalco Valle y Comfenalco Antioquia"/>
    <m/>
    <s v="F.N.A."/>
    <n v="81480000"/>
    <s v="244 11-Abr-2025"/>
    <n v="17082000"/>
    <s v="BANCO CAJA SOCIAL"/>
    <n v="24081223606"/>
    <s v="CH"/>
    <s v="830053812"/>
    <s v="ALIANZA FIDUCIARIA S.A FIDEICOMISOS**GRUPO SOLERIUM SAS"/>
    <x v="35"/>
    <x v="90"/>
    <s v="AP 804 TO 2"/>
    <m/>
    <m/>
    <m/>
    <m/>
    <m/>
    <x v="4"/>
    <x v="2"/>
    <x v="1"/>
    <m/>
    <x v="2"/>
  </r>
  <r>
    <s v="68115db7ba5ba77fe72beaf2"/>
    <s v="588-2025"/>
    <s v="JHESICA"/>
    <s v="LEANI"/>
    <s v="MANYOMA"/>
    <s v="ANGULO"/>
    <s v="Nombre OK"/>
    <s v="Cédula de Ciudadanía"/>
    <n v="1024577212"/>
    <x v="0"/>
    <n v="1"/>
    <s v="Caja Colombiana de Subsidio Familiar COLSUBSIDIO"/>
    <m/>
    <s v="OTROS"/>
    <n v="115727187"/>
    <s v="588 10-Jul-2025"/>
    <n v="17082000"/>
    <s v="BANCO CAJA SOCIAL"/>
    <n v="24081223606"/>
    <s v="CH"/>
    <s v="830053812"/>
    <s v="ALIANZA FIDUCIARIA S.A FIDEICOMISOS**GRUPO SOLERIUM SAS"/>
    <x v="35"/>
    <x v="90"/>
    <s v="AP 1104 TO 2"/>
    <m/>
    <m/>
    <m/>
    <m/>
    <m/>
    <x v="4"/>
    <x v="2"/>
    <x v="1"/>
    <m/>
    <x v="2"/>
  </r>
  <r>
    <s v="68386f3332dc4abfaf08e9d0"/>
    <s v="698-2025"/>
    <s v="CAROL"/>
    <s v="JOHANNA"/>
    <s v="COGUA"/>
    <s v="MORA"/>
    <s v="Sin asignar"/>
    <s v="Cédula de Ciudadanía"/>
    <n v="1022944134"/>
    <x v="0"/>
    <n v="1"/>
    <s v="Asociación de las Cajas de Compensación Familiar Compensar, Comfenalco Valle y Comfenalco Antioquia"/>
    <m/>
    <s v="OTROS"/>
    <n v="92580488"/>
    <s v="698 31-Jul-2025"/>
    <n v="17082000"/>
    <s v="BANCO CAJA SOCIAL"/>
    <n v="24081223606"/>
    <s v="CH"/>
    <s v="830053812"/>
    <s v="ALIANZA FIDUCIARIA S.A FIDEICOMISOS**GRUPO SOLERIUM SAS"/>
    <x v="35"/>
    <x v="90"/>
    <s v="AP 701 TO 2"/>
    <m/>
    <m/>
    <m/>
    <m/>
    <m/>
    <x v="4"/>
    <x v="2"/>
    <x v="1"/>
    <m/>
    <x v="2"/>
  </r>
  <r>
    <s v="683a2d96c26c93bb6173f6ab"/>
    <s v="701-2025"/>
    <s v="JOSE"/>
    <s v="DAVID"/>
    <s v="MUÑOZ"/>
    <s v="LOPEZ"/>
    <s v="Nombre OK"/>
    <s v="Cédula de Ciudadanía"/>
    <n v="1001056936"/>
    <x v="0"/>
    <n v="1"/>
    <s v="Caja Colombiana de Subsidio Familiar COLSUBSIDIO"/>
    <m/>
    <s v="BANCOLOMBIA"/>
    <n v="78609000"/>
    <s v="701 31-Jul-2025"/>
    <n v="17082000"/>
    <s v="BANCO CAJA SOCIAL"/>
    <n v="24081223606"/>
    <s v="CH"/>
    <s v="830053812"/>
    <s v="ALIANZA FIDUCIARIA S.A FIDEICOMISOS**GRUPO SOLERIUM SAS"/>
    <x v="35"/>
    <x v="90"/>
    <s v="AP 1902 TO 2"/>
    <m/>
    <m/>
    <m/>
    <m/>
    <m/>
    <x v="4"/>
    <x v="2"/>
    <x v="1"/>
    <m/>
    <x v="2"/>
  </r>
  <r>
    <s v="683caca4c26c93bb61765a90"/>
    <s v="699-2025"/>
    <s v="YERLY"/>
    <s v="YADIFA"/>
    <s v="CALVO"/>
    <s v="GARZON"/>
    <s v="Nombre OK"/>
    <s v="Cédula de Ciudadanía"/>
    <n v="1022944113"/>
    <x v="0"/>
    <n v="1"/>
    <s v="Caja Colombiana de Subsidio Familiar COLSUBSIDIO"/>
    <m/>
    <s v="F.N.A."/>
    <n v="73000000"/>
    <s v="699 31-Jul-2025"/>
    <n v="17082000"/>
    <s v="BANCO CAJA SOCIAL"/>
    <n v="24081223606"/>
    <s v="CH"/>
    <s v="830053812"/>
    <s v="ALIANZA FIDUCIARIA S.A FIDEICOMISOS**GRUPO SOLERIUM SAS"/>
    <x v="35"/>
    <x v="90"/>
    <s v="AP 1802 TO 2"/>
    <m/>
    <m/>
    <m/>
    <m/>
    <m/>
    <x v="4"/>
    <x v="2"/>
    <x v="1"/>
    <m/>
    <x v="2"/>
  </r>
  <r>
    <s v="686adeb80406ae9e85440118"/>
    <s v="703-2025"/>
    <s v="YEFERSON"/>
    <s v=""/>
    <s v="LEAL"/>
    <s v="MONTAÑA"/>
    <s v="Nombre OK"/>
    <s v="Cédula de Ciudadanía"/>
    <n v="1082159682"/>
    <x v="0"/>
    <n v="1"/>
    <s v="Caja de Compensación Familiar de Cundinamarca - COMFACUNDI"/>
    <n v="39000000"/>
    <s v="OTROS"/>
    <n v="83824000"/>
    <s v="703 31-Jul-2025"/>
    <n v="17082000"/>
    <s v="BANCO CAJA SOCIAL"/>
    <n v="24081223606"/>
    <s v="CH"/>
    <s v="830053812"/>
    <s v="ALIANZA FIDUCIARIA S.A FIDEICOMISOS**GRUPO SOLERIUM SAS"/>
    <x v="35"/>
    <x v="90"/>
    <s v="AP 505 TO 2"/>
    <m/>
    <m/>
    <m/>
    <m/>
    <m/>
    <x v="4"/>
    <x v="2"/>
    <x v="1"/>
    <m/>
    <x v="2"/>
  </r>
  <r>
    <s v="686dacb2a9c281e3e78432e9"/>
    <s v="1265-2025"/>
    <s v="ARNULFO"/>
    <s v=""/>
    <s v="DIAZ"/>
    <s v="MIRANDA"/>
    <s v="Nombre OK"/>
    <s v="Cédula de Ciudadanía"/>
    <n v="1056868013"/>
    <x v="0"/>
    <n v="1"/>
    <s v="Asociación de las Cajas de Compensación Familiar Compensar, Comfenalco Valle y Comfenalco Antioquia"/>
    <n v="39000000"/>
    <s v="OTROS"/>
    <n v="83720000"/>
    <s v="1265 28-Nov-2025"/>
    <n v="17082000"/>
    <s v="BANCO CAJA SOCIAL"/>
    <n v="24081223606"/>
    <s v="CH"/>
    <s v="830053812"/>
    <s v="ALIANZA FIDUCIARIA S.A FIDEICOMISOS**GRUPO SOLERIUM SAS"/>
    <x v="35"/>
    <x v="90"/>
    <s v="AP 1005 TO 2"/>
    <m/>
    <m/>
    <m/>
    <m/>
    <m/>
    <x v="4"/>
    <x v="2"/>
    <x v="1"/>
    <m/>
    <x v="2"/>
  </r>
  <r>
    <s v="6870561fe2e6d8df05730ecf"/>
    <s v="1265-2025"/>
    <s v="SANDRA"/>
    <s v=""/>
    <s v="GALEANO"/>
    <s v="ARANGO"/>
    <s v="Nombre OK"/>
    <s v="Cédula de Ciudadanía"/>
    <n v="1000803121"/>
    <x v="0"/>
    <n v="1"/>
    <s v="Asociación de las Cajas de Compensación Familiar Compensar, Comfenalco Valle y Comfenalco Antioquia"/>
    <m/>
    <s v="CONFIAR COOPERATIVA FINANCIERA"/>
    <n v="91000000"/>
    <s v="1265 28-Nov-2025"/>
    <n v="17082000"/>
    <s v="BANCO CAJA SOCIAL"/>
    <n v="24081223606"/>
    <s v="CH"/>
    <s v="830053812"/>
    <s v="ALIANZA FIDUCIARIA S.A FIDEICOMISOS**GRUPO SOLERIUM SAS"/>
    <x v="35"/>
    <x v="90"/>
    <s v="AP 2104 TO 2"/>
    <m/>
    <m/>
    <m/>
    <m/>
    <m/>
    <x v="4"/>
    <x v="2"/>
    <x v="1"/>
    <m/>
    <x v="2"/>
  </r>
  <r>
    <s v="68784ab2b03c14d14831a45c"/>
    <s v="1538-2025"/>
    <s v="DAVID"/>
    <s v="ANTONIO"/>
    <s v="PEÑA"/>
    <s v="MARTINEZ"/>
    <s v="Sin asignar"/>
    <s v="Cédula de Ciudadanía"/>
    <n v="1013636527"/>
    <x v="0"/>
    <n v="1"/>
    <s v="Caja Colombiana de Subsidio Familiar COLSUBSIDIO"/>
    <m/>
    <s v="OTROS"/>
    <n v="143120500"/>
    <s v="1538 24-Dic-2025"/>
    <n v="17082000"/>
    <s v="BANCO CAJA SOCIAL"/>
    <n v="24081223606"/>
    <s v="CH"/>
    <s v="830053812"/>
    <s v="ALIANZA FIDUCIARIA S.A FIDEICOMISOS**GRUPO SOLERIUM SAS"/>
    <x v="35"/>
    <x v="90"/>
    <s v="AP 1801 TO 2"/>
    <m/>
    <m/>
    <m/>
    <m/>
    <m/>
    <x v="2"/>
    <x v="2"/>
    <x v="1"/>
    <m/>
    <x v="2"/>
  </r>
  <r>
    <s v="688a1b638e739a0587eb3b58"/>
    <s v="1208-2025"/>
    <s v="SANDRA"/>
    <s v="MILENA"/>
    <s v="GALEANO"/>
    <s v="CABRERA"/>
    <s v="Nombre OK"/>
    <s v="Cédula de Ciudadanía"/>
    <n v="52460193"/>
    <x v="0"/>
    <n v="1"/>
    <s v="Caja de Compensación Familiar de Cundinamarca - COMFACUNDI"/>
    <m/>
    <s v="F.N.A."/>
    <n v="82422000"/>
    <s v="1208 18-Nov-2025"/>
    <n v="17082000"/>
    <s v="BANCO CAJA SOCIAL"/>
    <n v="24081223606"/>
    <s v="CH"/>
    <s v="830053812"/>
    <s v="ALIANZA FIDUCIARIA S.A FIDEICOMISOS**GRUPO SOLERIUM SAS"/>
    <x v="35"/>
    <x v="90"/>
    <s v="AP 502 TO 2"/>
    <m/>
    <m/>
    <m/>
    <m/>
    <m/>
    <x v="2"/>
    <x v="2"/>
    <x v="1"/>
    <m/>
    <x v="2"/>
  </r>
  <r>
    <s v="6890ec1d9636feff240d4698"/>
    <s v="1260-2025"/>
    <s v="JOHN"/>
    <s v="ALEXANDER"/>
    <s v="CARDENAS"/>
    <s v="ROA"/>
    <s v="Nombre OK"/>
    <s v="Cédula de Ciudadanía"/>
    <n v="1022958218"/>
    <x v="0"/>
    <n v="1"/>
    <s v="Asociación de las Cajas de Compensación Familiar Compensar, Comfenalco Valle y Comfenalco Antioquia"/>
    <m/>
    <s v="BANCO DAVIVIENDA"/>
    <n v="78305200"/>
    <s v="1260 28-Nov-2025"/>
    <n v="17082000"/>
    <s v="BANCO CAJA SOCIAL"/>
    <n v="24081223606"/>
    <s v="CH"/>
    <s v="830053812"/>
    <s v="ALIANZA FIDUCIARIA S.A FIDEICOMISOS**GRUPO SOLERIUM SAS"/>
    <x v="35"/>
    <x v="90"/>
    <s v="AP 705 TO 2"/>
    <m/>
    <m/>
    <m/>
    <m/>
    <m/>
    <x v="2"/>
    <x v="2"/>
    <x v="1"/>
    <m/>
    <x v="2"/>
  </r>
  <r>
    <s v="68c191b989ec78b456b3d5fa"/>
    <s v="1110-2025"/>
    <s v="ALEXANDER"/>
    <s v=""/>
    <s v="HEREDIA"/>
    <s v="VELANDRE"/>
    <s v="Nombre OK"/>
    <s v="Cédula de Ciudadanía"/>
    <n v="80878308"/>
    <x v="0"/>
    <n v="1"/>
    <s v="Caja de Compensación Familiar de Cundinamarca - COMFACUNDI"/>
    <m/>
    <s v="OTROS"/>
    <n v="115350000"/>
    <s v="1110 22-Oct-2025"/>
    <n v="17082000"/>
    <s v="BANCO CAJA SOCIAL"/>
    <n v="24081223606"/>
    <s v="CH"/>
    <s v="830053812"/>
    <s v="ALIANZA FIDUCIARIA S.A FIDEICOMISOS**GRUPO SOLERIUM SAS"/>
    <x v="35"/>
    <x v="90"/>
    <s v="AP 1102 TO 2"/>
    <m/>
    <m/>
    <m/>
    <m/>
    <m/>
    <x v="2"/>
    <x v="2"/>
    <x v="1"/>
    <m/>
    <x v="2"/>
  </r>
  <r>
    <s v="67375e97089863ef9fc08bf7"/>
    <s v="Sin-gnar"/>
    <s v="JOSE"/>
    <s v="GIOVANNI"/>
    <s v="MONSALVE"/>
    <s v="BERMUDEZ"/>
    <s v="Sin asignar"/>
    <s v="Cédula de Ciudadanía"/>
    <n v="1023024669"/>
    <x v="0"/>
    <n v="1"/>
    <s v="Asociación de las Cajas de Compensación Familiar Compensar, Comfenalco Valle y Comfenalco Antioquia"/>
    <n v="39000000"/>
    <s v="OTROS"/>
    <n v="83823924"/>
    <s v="Sin asignar"/>
    <s v="NA"/>
    <s v="NA"/>
    <s v="NA"/>
    <s v="NA"/>
    <s v="NA"/>
    <s v="NA"/>
    <x v="35"/>
    <x v="1"/>
    <s v="Sin asignar"/>
    <m/>
    <m/>
    <m/>
    <m/>
    <m/>
    <x v="4"/>
    <x v="4"/>
    <x v="1"/>
    <m/>
    <x v="2"/>
  </r>
  <r>
    <s v="681a7ab26ab16e2f90369c01"/>
    <s v="Sin-gnar"/>
    <s v="DIANA"/>
    <s v="LUZ"/>
    <s v="QUINTERO"/>
    <s v="DE HOYOS"/>
    <s v="Sin asignar"/>
    <s v="Cédula de Ciudadanía"/>
    <n v="52775940"/>
    <x v="0"/>
    <n v="1"/>
    <s v="Caja Colombiana de Subsidio Familiar COLSUBSIDIO"/>
    <n v="26000000"/>
    <s v="BANCO CAJA SOCIAL BCSC"/>
    <n v="104000000"/>
    <s v="Sin asignar"/>
    <s v="NA"/>
    <s v="NA"/>
    <s v="NA"/>
    <s v="NA"/>
    <s v="NA"/>
    <s v="NA"/>
    <x v="35"/>
    <x v="1"/>
    <s v="Sin asignar"/>
    <m/>
    <m/>
    <m/>
    <m/>
    <m/>
    <x v="4"/>
    <x v="13"/>
    <x v="1"/>
    <m/>
    <x v="2"/>
  </r>
  <r>
    <s v="68d1d4efdbef01b9450a6908"/>
    <s v="Sin-gnar"/>
    <s v="JHONATHAN"/>
    <s v="FABIAN"/>
    <s v="MAHECHA"/>
    <s v="MATIZ"/>
    <s v="Sin asignar"/>
    <s v="Cédula de Ciudadanía"/>
    <n v="1022955094"/>
    <x v="0"/>
    <n v="1"/>
    <s v="Asociación de las Cajas de Compensación Familiar Compensar, Comfenalco Valle y Comfenalco Antioquia"/>
    <m/>
    <s v="OTROS"/>
    <n v="83650000"/>
    <s v="Sin asignar"/>
    <s v="NA"/>
    <s v="NA"/>
    <s v="NA"/>
    <s v="NA"/>
    <s v="NA"/>
    <s v="NA"/>
    <x v="35"/>
    <x v="1"/>
    <s v="Sin asignar"/>
    <m/>
    <m/>
    <m/>
    <m/>
    <m/>
    <x v="2"/>
    <x v="11"/>
    <x v="1"/>
    <m/>
    <x v="2"/>
  </r>
  <r>
    <s v="68d1d4efdbef01b9450a6908"/>
    <s v="Sin-gnar"/>
    <s v="LAURA"/>
    <s v="DAYANA"/>
    <s v="AVILA"/>
    <s v="TORRES"/>
    <s v="Sin asignar"/>
    <s v="Cédula de Ciudadanía"/>
    <n v="1023034785"/>
    <x v="1"/>
    <n v="0"/>
    <s v="Asociación de las Cajas de Compensación Familiar Compensar, Comfenalco Valle y Comfenalco Antioquia"/>
    <m/>
    <s v="OTROS"/>
    <n v="83650000"/>
    <s v="Sin asignar"/>
    <s v="NA"/>
    <s v="NA"/>
    <s v="NA"/>
    <s v="NA"/>
    <s v="NA"/>
    <s v="NA"/>
    <x v="35"/>
    <x v="1"/>
    <s v="Sin asignar"/>
    <m/>
    <m/>
    <m/>
    <m/>
    <m/>
    <x v="2"/>
    <x v="11"/>
    <x v="1"/>
    <m/>
    <x v="2"/>
  </r>
  <r>
    <s v="67dc7aa696cdaaa685d5d533"/>
    <s v="321-2025"/>
    <s v="ERIKA"/>
    <s v="ALEXANDRA"/>
    <s v="VENTERO"/>
    <s v="RUIZ"/>
    <s v="Nombre OK"/>
    <s v="Cédula de Ciudadanía"/>
    <n v="1068928570"/>
    <x v="0"/>
    <n v="1"/>
    <s v="Caja Colombiana de Subsidio Familiar COLSUBSIDIO"/>
    <n v="42705000"/>
    <s v="BANCO BOGOTA"/>
    <n v="53000000"/>
    <s v="321 30-Abr-2025"/>
    <n v="17082000"/>
    <s v="BBVA"/>
    <s v="0337214092"/>
    <s v="CH"/>
    <s v="901053716"/>
    <s v="HA CONSULTORES INMOBILIARIOS SAS"/>
    <x v="36"/>
    <x v="91"/>
    <s v="AP 101"/>
    <n v="0"/>
    <n v="0"/>
    <n v="120000000"/>
    <s v="41,98-37,52"/>
    <d v="2025-06-18T00:00:00"/>
    <x v="25"/>
    <x v="0"/>
    <x v="4"/>
    <m/>
    <x v="17"/>
  </r>
  <r>
    <s v="68127f10ba5ba77fe72d8804"/>
    <s v="484-2025"/>
    <s v="LILIANA"/>
    <s v="JAZBLEIDY"/>
    <s v="IBARRA"/>
    <s v="SANTANDER"/>
    <s v="Nombre OK"/>
    <s v="Cédula de Ciudadanía"/>
    <n v="1022962523"/>
    <x v="0"/>
    <n v="1"/>
    <s v="Caja de Compensación Familiar COMPENSAR"/>
    <n v="28470000"/>
    <s v="Ninguno"/>
    <n v="0"/>
    <s v="484 13-Jun-2025"/>
    <n v="17082000"/>
    <s v="BBVA"/>
    <s v="0337214092"/>
    <s v="CH"/>
    <s v="901053716"/>
    <s v="HA CONSULTORES INMOBILIARIOS SAS"/>
    <x v="36"/>
    <x v="92"/>
    <s v="AP 202"/>
    <n v="0"/>
    <n v="0"/>
    <n v="124000000"/>
    <s v="41,24-37,59"/>
    <d v="2025-07-22T00:00:00"/>
    <x v="31"/>
    <x v="0"/>
    <x v="4"/>
    <m/>
    <x v="22"/>
  </r>
  <r>
    <s v="6837482c739c8957f0635e15"/>
    <s v="642-2025"/>
    <s v="ADRIANA"/>
    <s v="ANDREA"/>
    <s v="MORENO"/>
    <s v="CASTRO"/>
    <s v="Nombre OK"/>
    <s v="Cédula de Ciudadanía"/>
    <n v="1033705382"/>
    <x v="0"/>
    <n v="1"/>
    <s v="Caja de Compensación Familiar CAFAM"/>
    <n v="42705000"/>
    <s v="BANCO BOGOTA"/>
    <n v="59613000"/>
    <s v="642 17-Jul-2025"/>
    <n v="17082000"/>
    <s v="BBVA"/>
    <s v="0337214092"/>
    <s v="CH"/>
    <s v="901053716"/>
    <s v="HA CONSULTORES INMOBILIARIOS SAS"/>
    <x v="36"/>
    <x v="92"/>
    <s v="AP 302"/>
    <n v="0"/>
    <n v="0"/>
    <n v="124000000"/>
    <s v="41,24-37,59"/>
    <d v="2025-08-21T00:00:00"/>
    <x v="21"/>
    <x v="0"/>
    <x v="7"/>
    <m/>
    <x v="13"/>
  </r>
  <r>
    <s v="6853221b075a89cfa6d7f26b"/>
    <s v="824-2025"/>
    <s v="MARIA"/>
    <s v="HORTENCIA"/>
    <s v="VARGAS"/>
    <s v="RINCON"/>
    <s v="Nombre OK"/>
    <s v="Cédula de Ciudadanía"/>
    <n v="52739510"/>
    <x v="0"/>
    <n v="1"/>
    <s v="Caja de Compensación Familiar COMPENSAR"/>
    <n v="42705000"/>
    <s v="BANCO BOGOTA"/>
    <n v="53435257"/>
    <s v="824 22-Ago-2025"/>
    <n v="17082000"/>
    <s v="BBVA"/>
    <s v="0337214092"/>
    <s v="CH"/>
    <s v="901053716"/>
    <s v="HA CONSULTORES INMOBILIARIOS SAS"/>
    <x v="36"/>
    <x v="92"/>
    <s v="AP 201"/>
    <n v="0"/>
    <n v="0"/>
    <n v="124000000"/>
    <s v="43,78-39,54"/>
    <d v="2025-10-10T00:00:00"/>
    <x v="30"/>
    <x v="0"/>
    <x v="2"/>
    <m/>
    <x v="21"/>
  </r>
  <r>
    <s v="685abe5279f3fa4fcf464048"/>
    <s v="823-2025"/>
    <s v="JASBLEYDI"/>
    <s v=""/>
    <s v="RODRIGUEZ"/>
    <s v="RODRIGUEZ"/>
    <s v="Nombre OK"/>
    <s v="Cédula de Ciudadanía"/>
    <n v="1031153227"/>
    <x v="0"/>
    <n v="1"/>
    <s v="Caja de Compensación Familiar CAFAM"/>
    <n v="42705000"/>
    <s v="BANCO BOGOTA"/>
    <n v="59613000"/>
    <s v="823 22-Ago-2025"/>
    <n v="17082000"/>
    <s v="BBVA"/>
    <s v="0337214092"/>
    <s v="CH"/>
    <s v="901053716"/>
    <s v="HA CONSULTORES INMOBILIARIOS SAS"/>
    <x v="36"/>
    <x v="92"/>
    <s v="AP 301"/>
    <n v="0"/>
    <n v="0"/>
    <n v="124000000"/>
    <s v="43,78-39,54"/>
    <d v="2025-10-20T00:00:00"/>
    <x v="17"/>
    <x v="0"/>
    <x v="6"/>
    <m/>
    <x v="10"/>
  </r>
  <r>
    <s v="6877c431275d4df9de9d5be2"/>
    <s v="822-2025"/>
    <s v="JOHAN"/>
    <s v="ALEXANDER"/>
    <s v="ESTRADA"/>
    <s v="ALFONSO"/>
    <s v="Nombre OK"/>
    <s v="Cédula de Ciudadanía"/>
    <n v="1022952909"/>
    <x v="0"/>
    <n v="1"/>
    <s v="Caja Colombiana de Subsidio Familiar COLSUBSIDIO"/>
    <n v="42705000"/>
    <s v="BANCO BOGOTA"/>
    <n v="59613000"/>
    <s v="822 22-Ago-2025"/>
    <n v="17082000"/>
    <s v="BBVA"/>
    <s v="0337214092"/>
    <s v="CH"/>
    <s v="901053716"/>
    <s v="HA CONSULTORES INMOBILIARIOS SAS"/>
    <x v="36"/>
    <x v="92"/>
    <s v="AP 101"/>
    <n v="0"/>
    <n v="0"/>
    <n v="124000000"/>
    <s v="40,48-39,83"/>
    <d v="2025-10-27T00:00:00"/>
    <x v="19"/>
    <x v="0"/>
    <x v="6"/>
    <m/>
    <x v="11"/>
  </r>
  <r>
    <s v="68937d529636feff24547172"/>
    <s v="993-2025"/>
    <s v="ANGGIE"/>
    <s v="KATHERIN"/>
    <s v="ESTRADA"/>
    <s v="ALFONSO"/>
    <s v="Nombre OK"/>
    <s v="Cédula de Ciudadanía"/>
    <n v="1023003516"/>
    <x v="0"/>
    <n v="1"/>
    <s v="Caja Colombiana de Subsidio Familiar COLSUBSIDIO"/>
    <n v="42705000"/>
    <s v="BANCO BOGOTA"/>
    <n v="59413000"/>
    <s v="993 30-Sep-2025"/>
    <n v="17082000"/>
    <s v="BBVA"/>
    <s v="0337214092"/>
    <s v="CH"/>
    <s v="901053716"/>
    <s v="HA CONSULTORES INMOBILIARIOS SAS"/>
    <x v="36"/>
    <x v="92"/>
    <s v="AP 203"/>
    <n v="0"/>
    <n v="0"/>
    <n v="124000000"/>
    <s v="40,16-36,43"/>
    <d v="2026-03-17T00:00:00"/>
    <x v="10"/>
    <x v="8"/>
    <x v="4"/>
    <m/>
    <x v="2"/>
  </r>
  <r>
    <s v="6844c8f216a4648bd651f412"/>
    <s v="1023-2025"/>
    <s v="LAURA"/>
    <s v="ESTEFANIA"/>
    <s v="DIAZ"/>
    <s v="QUEVEDO"/>
    <s v="Nombre OK"/>
    <s v="Cédula de Ciudadanía"/>
    <n v="1019110293"/>
    <x v="0"/>
    <n v="1"/>
    <s v="Caja de Compensación Familiar COMPENSAR"/>
    <m/>
    <s v="OTROS"/>
    <n v="132322000"/>
    <s v="1023 02-Oct-2025"/>
    <n v="17082000"/>
    <s v="NA"/>
    <s v="NA"/>
    <s v="NA"/>
    <s v="NA"/>
    <s v="NA"/>
    <x v="37"/>
    <x v="2"/>
    <s v="AP 0608 TO 6"/>
    <m/>
    <m/>
    <m/>
    <m/>
    <m/>
    <x v="4"/>
    <x v="5"/>
    <x v="1"/>
    <m/>
    <x v="2"/>
  </r>
  <r>
    <s v="682e0738feb837da848ccb06"/>
    <s v="1034-2025"/>
    <s v="ANGIE"/>
    <s v="KATHERINE"/>
    <s v="SANTOYO"/>
    <s v="OSORIO"/>
    <s v="Nombre OK"/>
    <s v="Cédula de Ciudadanía"/>
    <n v="1024564336"/>
    <x v="0"/>
    <n v="1"/>
    <s v="Caja de Compensación Familiar COMPENSAR"/>
    <m/>
    <s v="OTROS"/>
    <n v="105455568"/>
    <s v="1034 10-Oct-2025"/>
    <n v="17082000"/>
    <s v="NA"/>
    <s v="NA"/>
    <s v="NA"/>
    <s v="NA"/>
    <s v="NA"/>
    <x v="37"/>
    <x v="93"/>
    <s v="AP 0708 TO 6"/>
    <m/>
    <m/>
    <m/>
    <m/>
    <m/>
    <x v="4"/>
    <x v="2"/>
    <x v="1"/>
    <m/>
    <x v="2"/>
  </r>
  <r>
    <s v="682e0981feb837da848cd5a7"/>
    <s v="1268-2025"/>
    <s v="JUANITA"/>
    <s v=""/>
    <s v="ORDOÑEZ"/>
    <s v="THIRIAT"/>
    <s v="Nombre OK"/>
    <s v="Cédula de Ciudadanía"/>
    <n v="1000593735"/>
    <x v="0"/>
    <n v="1"/>
    <s v="Caja Colombiana de Subsidio Familiar COLSUBSIDIO"/>
    <m/>
    <s v="F.N.A."/>
    <n v="81197000"/>
    <s v="1268 28-Nov-2025"/>
    <n v="17082000"/>
    <s v="NA"/>
    <s v="NA"/>
    <s v="NA"/>
    <s v="NA"/>
    <s v="NA"/>
    <x v="37"/>
    <x v="93"/>
    <s v="AP 0206 TO 6"/>
    <m/>
    <m/>
    <m/>
    <m/>
    <m/>
    <x v="4"/>
    <x v="2"/>
    <x v="1"/>
    <m/>
    <x v="2"/>
  </r>
  <r>
    <s v="682e27fcfeb837da848d1c6a"/>
    <s v="977-2025"/>
    <s v="LORENA"/>
    <s v="ANDREA"/>
    <s v="DUQUE"/>
    <s v="RINCON"/>
    <s v="Nombre OK"/>
    <s v="Cédula de Ciudadanía"/>
    <n v="1018407284"/>
    <x v="0"/>
    <n v="1"/>
    <s v="Caja Colombiana de Subsidio Familiar COLSUBSIDIO"/>
    <m/>
    <s v="BANCO DAVIVIENDA"/>
    <n v="133450000"/>
    <s v="977 30-Sep-2025"/>
    <n v="17082000"/>
    <s v="NA"/>
    <s v="NA"/>
    <s v="NA"/>
    <s v="NA"/>
    <s v="NA"/>
    <x v="37"/>
    <x v="93"/>
    <s v="AP 0406 TO 6"/>
    <m/>
    <m/>
    <m/>
    <m/>
    <m/>
    <x v="4"/>
    <x v="2"/>
    <x v="1"/>
    <m/>
    <x v="2"/>
  </r>
  <r>
    <s v="682e29c2feb837da848d2062"/>
    <s v="1268-2025"/>
    <s v="DANIELA"/>
    <s v=""/>
    <s v="PAEZ"/>
    <s v="BARRERO"/>
    <s v="Nombre OK"/>
    <s v="Cédula de Ciudadanía"/>
    <n v="1010227487"/>
    <x v="0"/>
    <n v="1"/>
    <s v="Caja Colombiana de Subsidio Familiar COLSUBSIDIO"/>
    <m/>
    <s v="BANCOLOMBIA"/>
    <n v="146737500"/>
    <s v="1268 28-Nov-2025"/>
    <n v="17082000"/>
    <s v="NA"/>
    <s v="NA"/>
    <s v="NA"/>
    <s v="NA"/>
    <s v="NA"/>
    <x v="37"/>
    <x v="93"/>
    <s v="AP 1601 TO 6"/>
    <m/>
    <m/>
    <m/>
    <m/>
    <m/>
    <x v="4"/>
    <x v="2"/>
    <x v="1"/>
    <m/>
    <x v="2"/>
  </r>
  <r>
    <s v="682e2ae8feb837da848d22e2"/>
    <s v="951-2025"/>
    <s v="PAULA"/>
    <s v="ELIZABETH"/>
    <s v="CASTRO"/>
    <s v="BERNAL"/>
    <s v="Nombre OK"/>
    <s v="Cédula de Ciudadanía"/>
    <n v="1001282152"/>
    <x v="0"/>
    <n v="1"/>
    <s v="Caja Colombiana de Subsidio Familiar COLSUBSIDIO"/>
    <m/>
    <s v="BANCO BOGOTA"/>
    <n v="145000000"/>
    <s v="951 22-Sep-2025"/>
    <n v="17082000"/>
    <s v="NA"/>
    <s v="NA"/>
    <s v="NA"/>
    <s v="NA"/>
    <s v="NA"/>
    <x v="37"/>
    <x v="93"/>
    <s v="AP 1605 TO 6"/>
    <m/>
    <m/>
    <m/>
    <m/>
    <m/>
    <x v="4"/>
    <x v="2"/>
    <x v="1"/>
    <m/>
    <x v="2"/>
  </r>
  <r>
    <s v="682e2c38feb837da848d263b"/>
    <s v="702-2025"/>
    <s v="JUAN"/>
    <s v="SEBASTIAN"/>
    <s v="DIAZ"/>
    <s v="RODRIGUEZ"/>
    <s v="Nombre OK"/>
    <s v="Cédula de Ciudadanía"/>
    <n v="1018488914"/>
    <x v="0"/>
    <n v="1"/>
    <s v="Caja de Compensación Familiar COMPENSAR"/>
    <m/>
    <s v="OTROS"/>
    <n v="127283000"/>
    <s v="702 31-Jul-2025"/>
    <n v="17082000"/>
    <s v="NA"/>
    <s v="NA"/>
    <s v="NA"/>
    <s v="NA"/>
    <s v="NA"/>
    <x v="37"/>
    <x v="93"/>
    <s v="AP 0602 TO 2"/>
    <m/>
    <m/>
    <m/>
    <m/>
    <m/>
    <x v="4"/>
    <x v="2"/>
    <x v="1"/>
    <m/>
    <x v="2"/>
  </r>
  <r>
    <s v="682e2d69feb837da848d28f1"/>
    <s v="844-2025"/>
    <s v="LUZ"/>
    <s v="ADRIANA"/>
    <s v="GOMEZ"/>
    <s v="MALAGON"/>
    <s v="Nombre OK"/>
    <s v="Cédula de Ciudadanía"/>
    <n v="53041430"/>
    <x v="0"/>
    <n v="1"/>
    <s v="Caja Colombiana de Subsidio Familiar COLSUBSIDIO"/>
    <m/>
    <s v="BANCO AV VILLAS"/>
    <n v="121835000"/>
    <s v="844 29-Ago-2025"/>
    <n v="17082000"/>
    <s v="NA"/>
    <s v="NA"/>
    <s v="NA"/>
    <s v="NA"/>
    <s v="NA"/>
    <x v="37"/>
    <x v="93"/>
    <s v="AP 0505 TO 6"/>
    <m/>
    <m/>
    <m/>
    <m/>
    <m/>
    <x v="4"/>
    <x v="2"/>
    <x v="1"/>
    <m/>
    <x v="2"/>
  </r>
  <r>
    <s v="682e2ec4feb837da848d2cce"/>
    <s v="977-2025"/>
    <s v="CRISTIAN"/>
    <s v="MAURICIO"/>
    <s v="GOMEZ"/>
    <s v="VALDERRAMA"/>
    <s v="Nombre OK"/>
    <s v="Cédula de Ciudadanía"/>
    <n v="1013663109"/>
    <x v="0"/>
    <n v="1"/>
    <s v="Caja de Compensación Familiar CAFAM"/>
    <m/>
    <s v="F.N.A."/>
    <n v="144000000"/>
    <s v="977 30-Sep-2025"/>
    <n v="17082000"/>
    <s v="NA"/>
    <s v="NA"/>
    <s v="NA"/>
    <s v="NA"/>
    <s v="NA"/>
    <x v="37"/>
    <x v="93"/>
    <s v="AP 1005 TO 6"/>
    <m/>
    <m/>
    <m/>
    <m/>
    <m/>
    <x v="4"/>
    <x v="2"/>
    <x v="1"/>
    <m/>
    <x v="2"/>
  </r>
  <r>
    <s v="682e3bdffeb837da848d54ee"/>
    <s v="951-2025"/>
    <s v="ADRIANA"/>
    <s v=""/>
    <s v="HERNANDEZ"/>
    <s v="BEJARANO"/>
    <s v="Nombre OK"/>
    <s v="Cédula de Ciudadanía"/>
    <n v="1031121657"/>
    <x v="0"/>
    <n v="1"/>
    <s v="Caja de Compensación Familiar CAFAM"/>
    <m/>
    <s v="OTROS"/>
    <n v="160000000"/>
    <s v="951 22-Sep-2025"/>
    <n v="17082000"/>
    <s v="NA"/>
    <s v="NA"/>
    <s v="NA"/>
    <s v="NA"/>
    <s v="NA"/>
    <x v="37"/>
    <x v="93"/>
    <s v="AP 0601 TO 1"/>
    <m/>
    <m/>
    <m/>
    <m/>
    <m/>
    <x v="4"/>
    <x v="2"/>
    <x v="1"/>
    <m/>
    <x v="2"/>
  </r>
  <r>
    <s v="682e3d06feb837da848d5934"/>
    <s v="699-2025"/>
    <s v="YENIFER"/>
    <s v="CAROLINA"/>
    <s v="CARRION"/>
    <s v="BALAGUERA"/>
    <s v="Sin asignar"/>
    <s v="Cédula de Ciudadanía"/>
    <n v="1007719254"/>
    <x v="0"/>
    <n v="1"/>
    <s v="Caja de Compensación Familiar COMPENSAR"/>
    <m/>
    <s v="BANCO BOGOTA"/>
    <n v="115000000"/>
    <s v="699 31-Jul-2025"/>
    <n v="17082000"/>
    <s v="NA"/>
    <s v="NA"/>
    <s v="NA"/>
    <s v="NA"/>
    <s v="NA"/>
    <x v="37"/>
    <x v="93"/>
    <s v="AP 0103 TO 3"/>
    <m/>
    <m/>
    <m/>
    <m/>
    <m/>
    <x v="4"/>
    <x v="2"/>
    <x v="1"/>
    <m/>
    <x v="2"/>
  </r>
  <r>
    <s v="682e4000feb837da848d6673"/>
    <s v="977-2025"/>
    <s v="JEIMMY"/>
    <s v="TATIANA"/>
    <s v="ROJAS"/>
    <s v="LOZADA"/>
    <s v="Nombre OK"/>
    <s v="Cédula de Ciudadanía"/>
    <n v="1010070098"/>
    <x v="0"/>
    <n v="1"/>
    <s v="Caja de Compensación Familiar CAFAM"/>
    <m/>
    <s v="F.N.A."/>
    <n v="150000000"/>
    <s v="977 30-Sep-2025"/>
    <n v="17082000"/>
    <s v="NA"/>
    <s v="NA"/>
    <s v="NA"/>
    <s v="NA"/>
    <s v="NA"/>
    <x v="37"/>
    <x v="93"/>
    <s v="AP 1308 TO 1"/>
    <m/>
    <m/>
    <m/>
    <m/>
    <m/>
    <x v="4"/>
    <x v="2"/>
    <x v="1"/>
    <m/>
    <x v="2"/>
  </r>
  <r>
    <s v="682e414cfeb837da848d6bfa"/>
    <s v="977-2025"/>
    <s v="DIANA"/>
    <s v="MARCELA"/>
    <s v="BULLA"/>
    <s v="ALVARADO"/>
    <s v="Nombre OK"/>
    <s v="Cédula de Ciudadanía"/>
    <n v="1015429000"/>
    <x v="0"/>
    <n v="1"/>
    <s v="Caja de Compensación Familiar COMPENSAR"/>
    <m/>
    <s v="OTROS"/>
    <n v="170800000"/>
    <s v="977 30-Sep-2025"/>
    <n v="17082000"/>
    <s v="NA"/>
    <s v="NA"/>
    <s v="NA"/>
    <s v="NA"/>
    <s v="NA"/>
    <x v="37"/>
    <x v="93"/>
    <s v="AP 1402 TO 1"/>
    <m/>
    <m/>
    <m/>
    <m/>
    <m/>
    <x v="4"/>
    <x v="2"/>
    <x v="1"/>
    <m/>
    <x v="2"/>
  </r>
  <r>
    <s v="682e42a8feb837da848dbd5b"/>
    <s v="1034-2025"/>
    <s v="FABIO"/>
    <s v="ANDRES"/>
    <s v="AVENDAÑO"/>
    <s v="MENDEZ"/>
    <s v="Nombre OK"/>
    <s v="Cédula de Ciudadanía"/>
    <n v="80003394"/>
    <x v="0"/>
    <n v="1"/>
    <s v="Caja de Compensación Familiar CAFAM"/>
    <m/>
    <s v="BANCO DAVIVIENDA"/>
    <n v="140000000"/>
    <s v="1034 10-Oct-2025"/>
    <n v="17082000"/>
    <s v="NA"/>
    <s v="NA"/>
    <s v="NA"/>
    <s v="NA"/>
    <s v="NA"/>
    <x v="37"/>
    <x v="93"/>
    <s v="AP 0501 TO 1"/>
    <m/>
    <m/>
    <m/>
    <m/>
    <m/>
    <x v="4"/>
    <x v="2"/>
    <x v="1"/>
    <m/>
    <x v="2"/>
  </r>
  <r>
    <s v="683e2502c26c93bb6176d865"/>
    <s v="1023-2025"/>
    <s v="KIMBERLY"/>
    <s v="CAROLINA"/>
    <s v="VILLA"/>
    <s v="AVILAN"/>
    <s v="Nombre OK"/>
    <s v="Cédula de Ciudadanía"/>
    <n v="53132696"/>
    <x v="0"/>
    <n v="1"/>
    <s v="Caja de Compensación Familiar COMPENSAR"/>
    <m/>
    <s v="BANCO DAVIVIENDA"/>
    <n v="130000000"/>
    <s v="1023 02-Oct-2025"/>
    <n v="17082000"/>
    <s v="NA"/>
    <s v="NA"/>
    <s v="NA"/>
    <s v="NA"/>
    <s v="NA"/>
    <x v="37"/>
    <x v="93"/>
    <s v="AP 1304 TO 6"/>
    <m/>
    <m/>
    <m/>
    <m/>
    <m/>
    <x v="4"/>
    <x v="2"/>
    <x v="1"/>
    <m/>
    <x v="2"/>
  </r>
  <r>
    <s v="6844c30516a4648bd651effd"/>
    <s v="1023-2025"/>
    <s v="YENIFER"/>
    <s v="CAROLINA"/>
    <s v="OTALORA"/>
    <s v="FLOREZ"/>
    <s v="Nombre OK"/>
    <s v="Cédula de Ciudadanía"/>
    <n v="1022352214"/>
    <x v="0"/>
    <n v="1"/>
    <s v="Caja de Compensación Familiar COMPENSAR"/>
    <m/>
    <s v="BANCO DAVIVIENDA"/>
    <n v="132000000"/>
    <s v="1023 02-Oct-2025"/>
    <n v="17082000"/>
    <s v="NA"/>
    <s v="NA"/>
    <s v="NA"/>
    <s v="NA"/>
    <s v="NA"/>
    <x v="37"/>
    <x v="93"/>
    <s v="AP 0405 TO 6"/>
    <m/>
    <m/>
    <m/>
    <m/>
    <m/>
    <x v="4"/>
    <x v="2"/>
    <x v="1"/>
    <m/>
    <x v="2"/>
  </r>
  <r>
    <s v="6844c44d16a4648bd651f100"/>
    <s v="1034-2025"/>
    <s v="MAYRA"/>
    <s v="ALEJANDRA"/>
    <s v="LOZANO"/>
    <s v="NIETO"/>
    <s v="Nombre OK"/>
    <s v="Cédula de Ciudadanía"/>
    <n v="1110540041"/>
    <x v="0"/>
    <n v="1"/>
    <s v="Caja de Compensación Familiar COMPENSAR"/>
    <m/>
    <s v="OTROS"/>
    <n v="87155780"/>
    <s v="1034 10-Oct-2025"/>
    <n v="17082000"/>
    <s v="NA"/>
    <s v="NA"/>
    <s v="NA"/>
    <s v="NA"/>
    <s v="NA"/>
    <x v="37"/>
    <x v="93"/>
    <s v="AP 0304 TO 6"/>
    <m/>
    <m/>
    <m/>
    <m/>
    <m/>
    <x v="4"/>
    <x v="2"/>
    <x v="1"/>
    <m/>
    <x v="2"/>
  </r>
  <r>
    <s v="6844c56b16a4648bd651f1b2"/>
    <s v="1023-2025"/>
    <s v="DANIELA"/>
    <s v="ALEJANDRA"/>
    <s v="BARBOSA"/>
    <s v="GUERRERO"/>
    <s v="Nombre OK"/>
    <s v="Cédula de Ciudadanía"/>
    <n v="1233489617"/>
    <x v="0"/>
    <n v="1"/>
    <s v="Caja de Compensación Familiar COMPENSAR"/>
    <m/>
    <s v="BANCO BOGOTA"/>
    <n v="122116447"/>
    <s v="1023 02-Oct-2025"/>
    <n v="17082000"/>
    <s v="NA"/>
    <s v="NA"/>
    <s v="NA"/>
    <s v="NA"/>
    <s v="NA"/>
    <x v="37"/>
    <x v="93"/>
    <s v="AP 1006 TO 6"/>
    <m/>
    <m/>
    <m/>
    <m/>
    <m/>
    <x v="4"/>
    <x v="2"/>
    <x v="1"/>
    <m/>
    <x v="2"/>
  </r>
  <r>
    <s v="6844c6d316a4648bd651f254"/>
    <s v="1208-2025"/>
    <s v="ERIKA"/>
    <s v="TATIANA"/>
    <s v="BURGOS"/>
    <s v="ARTEAGA"/>
    <s v="Nombre OK"/>
    <s v="Cédula de Ciudadanía"/>
    <n v="1022422308"/>
    <x v="0"/>
    <n v="1"/>
    <s v="Caja de Compensación Familiar COMPENSAR"/>
    <m/>
    <s v="BANCOLOMBIA"/>
    <n v="156000000"/>
    <s v="1208 18-Nov-2025"/>
    <n v="17082000"/>
    <s v="NA"/>
    <s v="NA"/>
    <s v="NA"/>
    <s v="NA"/>
    <s v="NA"/>
    <x v="37"/>
    <x v="93"/>
    <s v="AP 1803 TO 6"/>
    <m/>
    <m/>
    <m/>
    <m/>
    <m/>
    <x v="4"/>
    <x v="2"/>
    <x v="1"/>
    <m/>
    <x v="2"/>
  </r>
  <r>
    <s v="6844c7e216a4648bd651f32a"/>
    <s v="1115-2025"/>
    <s v="DANIELA"/>
    <s v="MARGARITA"/>
    <s v="MARIÑO"/>
    <s v="AVILAN"/>
    <s v="Nombre OK"/>
    <s v="Cédula de Ciudadanía"/>
    <n v="1010212110"/>
    <x v="0"/>
    <n v="1"/>
    <s v="Caja de Compensación Familiar COMPENSAR"/>
    <m/>
    <s v="BANCOLOMBIA"/>
    <n v="130000000"/>
    <s v="1115 22-Oct-2025"/>
    <n v="17082000"/>
    <s v="NA"/>
    <s v="NA"/>
    <s v="NA"/>
    <s v="NA"/>
    <s v="NA"/>
    <x v="37"/>
    <x v="93"/>
    <s v="AP 1405 TO 6"/>
    <m/>
    <m/>
    <m/>
    <m/>
    <m/>
    <x v="4"/>
    <x v="2"/>
    <x v="1"/>
    <m/>
    <x v="2"/>
  </r>
  <r>
    <s v="6844ca0316a4648bd651f4d1"/>
    <s v="1023-2025"/>
    <s v="ALEJANDRA"/>
    <s v=""/>
    <s v="GALAN"/>
    <s v="CELY"/>
    <s v="Nombre OK"/>
    <s v="Cédula de Ciudadanía"/>
    <n v="1016085778"/>
    <x v="0"/>
    <n v="1"/>
    <s v="Caja de Compensación Familiar COMPENSAR"/>
    <m/>
    <s v="F.N.A."/>
    <n v="118666000"/>
    <s v="1023 02-Oct-2025"/>
    <n v="17082000"/>
    <s v="NA"/>
    <s v="NA"/>
    <s v="NA"/>
    <s v="NA"/>
    <s v="NA"/>
    <x v="37"/>
    <x v="93"/>
    <s v="AP 1603 TO 6"/>
    <m/>
    <m/>
    <m/>
    <m/>
    <m/>
    <x v="4"/>
    <x v="2"/>
    <x v="1"/>
    <m/>
    <x v="2"/>
  </r>
  <r>
    <s v="6844cc5316a4648bd651f5b8"/>
    <s v="1023-2025"/>
    <s v="RAUL"/>
    <s v="GIOVANNI"/>
    <s v="BENAVIDES"/>
    <s v="SIERRA"/>
    <s v="Nombre OK"/>
    <s v="Cédula de Ciudadanía"/>
    <n v="1031142311"/>
    <x v="0"/>
    <n v="1"/>
    <s v="Caja de Compensación Familiar COMPENSAR"/>
    <m/>
    <s v="BANCO DAVIVIENDA"/>
    <n v="140000000"/>
    <s v="1023 02-Oct-2025"/>
    <n v="17082000"/>
    <s v="NA"/>
    <s v="NA"/>
    <s v="NA"/>
    <s v="NA"/>
    <s v="NA"/>
    <x v="37"/>
    <x v="93"/>
    <s v="AP 0502 TO 6"/>
    <m/>
    <m/>
    <m/>
    <m/>
    <m/>
    <x v="4"/>
    <x v="2"/>
    <x v="1"/>
    <m/>
    <x v="2"/>
  </r>
  <r>
    <s v="6844cc5316a4648bd651f5b8"/>
    <s v="1023-2025"/>
    <s v="ANGELA"/>
    <s v="GINETH"/>
    <s v="PINEDA"/>
    <s v="MARTIN"/>
    <s v="Nombre OK"/>
    <s v="Cédula de Ciudadanía"/>
    <n v="1074417085"/>
    <x v="1"/>
    <n v="0"/>
    <s v="Caja de Compensación Familiar COMPENSAR"/>
    <m/>
    <s v="BANCO DAVIVIENDA"/>
    <n v="140000000"/>
    <s v="1023 02-Oct-2025"/>
    <n v="17082000"/>
    <s v="NA"/>
    <s v="NA"/>
    <s v="NA"/>
    <s v="NA"/>
    <s v="NA"/>
    <x v="37"/>
    <x v="93"/>
    <s v="AP 0502 TO 6"/>
    <m/>
    <m/>
    <m/>
    <m/>
    <m/>
    <x v="4"/>
    <x v="2"/>
    <x v="1"/>
    <m/>
    <x v="2"/>
  </r>
  <r>
    <s v="6844cd5816a4648bd651f64b"/>
    <s v="1023-2025"/>
    <s v="NANCY"/>
    <s v="ESPERANZA"/>
    <s v="PULIDO"/>
    <s v="LUCAS"/>
    <s v="Nombre OK"/>
    <s v="Cédula de Ciudadanía"/>
    <n v="52060769"/>
    <x v="0"/>
    <n v="1"/>
    <s v="Caja de Compensación Familiar COMPENSAR"/>
    <n v="39000000"/>
    <s v="BANCO BBVA"/>
    <n v="100000000"/>
    <s v="1023 02-Oct-2025"/>
    <n v="17082000"/>
    <s v="NA"/>
    <s v="NA"/>
    <s v="NA"/>
    <s v="NA"/>
    <s v="NA"/>
    <x v="37"/>
    <x v="93"/>
    <s v="AP 1001 TO 6"/>
    <m/>
    <m/>
    <m/>
    <m/>
    <m/>
    <x v="4"/>
    <x v="2"/>
    <x v="1"/>
    <m/>
    <x v="2"/>
  </r>
  <r>
    <s v="6844ce5516a4648bd651f772"/>
    <s v="1034-2025"/>
    <s v="JUAN"/>
    <s v="GUILLERMO"/>
    <s v="VALENCIA"/>
    <s v="OCAMPO"/>
    <s v="Nombre OK"/>
    <s v="Cédula de Ciudadanía"/>
    <n v="1013672980"/>
    <x v="0"/>
    <n v="1"/>
    <s v="Caja de Compensación Familiar COMPENSAR"/>
    <m/>
    <s v="F.N.A."/>
    <n v="149000000"/>
    <s v="1034 10-Oct-2025"/>
    <n v="17082000"/>
    <s v="NA"/>
    <s v="NA"/>
    <s v="NA"/>
    <s v="NA"/>
    <s v="NA"/>
    <x v="37"/>
    <x v="93"/>
    <s v="AP 0205 TO 6"/>
    <m/>
    <m/>
    <m/>
    <m/>
    <m/>
    <x v="4"/>
    <x v="2"/>
    <x v="1"/>
    <m/>
    <x v="2"/>
  </r>
  <r>
    <s v="6844d01916a4648bd651f874"/>
    <s v="1571-2025"/>
    <s v="YERALDINE"/>
    <s v=""/>
    <s v="RUIZ"/>
    <s v="CELADA"/>
    <s v="Sin asignar"/>
    <s v="Cédula de Ciudadanía"/>
    <n v="1016059418"/>
    <x v="0"/>
    <n v="1"/>
    <s v="Caja de Compensación Familiar COMPENSAR"/>
    <n v="39000000"/>
    <s v="OTROS"/>
    <n v="169594128"/>
    <s v="1571 30-Dic-2025"/>
    <n v="17082000"/>
    <s v="NA"/>
    <s v="NA"/>
    <s v="NA"/>
    <s v="NA"/>
    <s v="NA"/>
    <x v="37"/>
    <x v="93"/>
    <s v="AP 0203 TO 6"/>
    <m/>
    <m/>
    <m/>
    <m/>
    <m/>
    <x v="4"/>
    <x v="2"/>
    <x v="1"/>
    <m/>
    <x v="2"/>
  </r>
  <r>
    <s v="6844d01916a4648bd651f874"/>
    <s v="1571-2025"/>
    <s v="DUVAN"/>
    <s v="STIVEN"/>
    <s v="GUTIERREZ"/>
    <s v="ACOSTA"/>
    <s v="Sin asignar"/>
    <s v="Cédula de Ciudadanía"/>
    <n v="1073705585"/>
    <x v="1"/>
    <n v="0"/>
    <s v="Caja de Compensación Familiar COMPENSAR"/>
    <m/>
    <s v="OTROS"/>
    <n v="169594128"/>
    <s v="1571 30-Dic-2025"/>
    <n v="17082000"/>
    <s v="NA"/>
    <s v="NA"/>
    <s v="NA"/>
    <s v="NA"/>
    <s v="NA"/>
    <x v="37"/>
    <x v="93"/>
    <s v="AP 0203 TO 6"/>
    <m/>
    <m/>
    <m/>
    <m/>
    <m/>
    <x v="4"/>
    <x v="2"/>
    <x v="1"/>
    <m/>
    <x v="2"/>
  </r>
  <r>
    <s v="6844d75f16a4648bd651fb8c"/>
    <s v="1273-2025"/>
    <s v="THIFANNI"/>
    <s v="DANIELA"/>
    <s v="RICO"/>
    <s v="FIGUEROA"/>
    <s v="Nombre OK"/>
    <s v="Cédula de Ciudadanía"/>
    <n v="1015468504"/>
    <x v="0"/>
    <n v="1"/>
    <s v="Caja de Compensación Familiar COMPENSAR"/>
    <m/>
    <s v="OTROS"/>
    <n v="156000000"/>
    <s v="1273 28-Nov-2025"/>
    <n v="17082000"/>
    <s v="NA"/>
    <s v="NA"/>
    <s v="NA"/>
    <s v="NA"/>
    <s v="NA"/>
    <x v="37"/>
    <x v="93"/>
    <s v="AP 1904 TO 6"/>
    <m/>
    <m/>
    <m/>
    <m/>
    <m/>
    <x v="4"/>
    <x v="2"/>
    <x v="1"/>
    <m/>
    <x v="2"/>
  </r>
  <r>
    <s v="6844d85916a4648bd651fc51"/>
    <s v="1537-2025"/>
    <s v="SEBASTIAN"/>
    <s v="CAMILO"/>
    <s v="RINCON"/>
    <s v="GARCIA"/>
    <s v="Nombre OK"/>
    <s v="Cédula de Ciudadanía"/>
    <n v="1000590959"/>
    <x v="0"/>
    <n v="1"/>
    <s v="Caja Colombiana de Subsidio Familiar COLSUBSIDIO"/>
    <m/>
    <s v="BANCO DAVIVIENDA"/>
    <n v="128312600"/>
    <s v="1537 24-Dic-2025"/>
    <n v="17082000"/>
    <s v="NA"/>
    <s v="NA"/>
    <s v="NA"/>
    <s v="NA"/>
    <s v="NA"/>
    <x v="37"/>
    <x v="93"/>
    <s v="AP 0403 TO 6"/>
    <m/>
    <m/>
    <m/>
    <m/>
    <m/>
    <x v="4"/>
    <x v="2"/>
    <x v="1"/>
    <m/>
    <x v="2"/>
  </r>
  <r>
    <s v="6844d98c16a4648bd651fd07"/>
    <s v="1208-2025"/>
    <s v="DANIEL"/>
    <s v="FELIPE"/>
    <s v="BALLEN"/>
    <s v="PERICO"/>
    <s v="Nombre OK"/>
    <s v="Cédula de Ciudadanía"/>
    <n v="1000236162"/>
    <x v="0"/>
    <n v="1"/>
    <s v="Caja de Compensación Familiar COMPENSAR"/>
    <m/>
    <s v="OTROS"/>
    <n v="164970233"/>
    <s v="1208 18-Nov-2025"/>
    <n v="17082000"/>
    <s v="NA"/>
    <s v="NA"/>
    <s v="NA"/>
    <s v="NA"/>
    <s v="NA"/>
    <x v="37"/>
    <x v="93"/>
    <s v="AP 1305 TO 6"/>
    <m/>
    <m/>
    <m/>
    <m/>
    <m/>
    <x v="4"/>
    <x v="2"/>
    <x v="1"/>
    <m/>
    <x v="2"/>
  </r>
  <r>
    <s v="6844daa916a4648bd651fe2b"/>
    <s v="1571-2025"/>
    <s v="VALERY"/>
    <s v="CATALINA"/>
    <s v="NEIRA"/>
    <s v="MONTAÑEZ"/>
    <s v="Sin asignar"/>
    <s v="Cédula de Ciudadanía"/>
    <n v="1022414886"/>
    <x v="0"/>
    <n v="1"/>
    <s v="Caja de Compensación Familiar COMPENSAR"/>
    <m/>
    <s v="OTROS"/>
    <n v="146720000"/>
    <s v="1571 30-Dic-2025"/>
    <n v="17082000"/>
    <s v="NA"/>
    <s v="NA"/>
    <s v="NA"/>
    <s v="NA"/>
    <s v="NA"/>
    <x v="37"/>
    <x v="93"/>
    <s v="AP 1109 TO 6"/>
    <m/>
    <m/>
    <m/>
    <m/>
    <m/>
    <x v="4"/>
    <x v="2"/>
    <x v="1"/>
    <m/>
    <x v="2"/>
  </r>
  <r>
    <s v="6844db7716a4648bd651fef9"/>
    <s v="699-2025"/>
    <s v="LEONARDO"/>
    <s v=""/>
    <s v="CARDENAS"/>
    <s v="PERDOMO"/>
    <s v="Nombre OK"/>
    <s v="Cédula de Ciudadanía"/>
    <n v="1015454915"/>
    <x v="0"/>
    <n v="1"/>
    <s v="Caja de Compensación Familiar CAFAM"/>
    <m/>
    <s v="F.N.A."/>
    <n v="140000000"/>
    <s v="699 31-Jul-2025"/>
    <n v="17082000"/>
    <s v="NA"/>
    <s v="NA"/>
    <s v="NA"/>
    <s v="NA"/>
    <s v="NA"/>
    <x v="37"/>
    <x v="93"/>
    <s v="AP 0809 TO 4"/>
    <m/>
    <m/>
    <m/>
    <m/>
    <m/>
    <x v="4"/>
    <x v="2"/>
    <x v="1"/>
    <m/>
    <x v="2"/>
  </r>
  <r>
    <s v="6844dc5d16a4648bd651fffd"/>
    <s v="1023-2025"/>
    <s v="DAJHANA"/>
    <s v="CAROLINA"/>
    <s v="RODRIGUEZ"/>
    <s v="TRIANA"/>
    <s v="Nombre OK"/>
    <s v="Cédula de Ciudadanía"/>
    <n v="33377946"/>
    <x v="0"/>
    <n v="1"/>
    <s v="Caja de Compensación Familiar COMPENSAR"/>
    <m/>
    <s v="BANCO BOGOTA"/>
    <n v="116661997"/>
    <s v="1023 02-Oct-2025"/>
    <n v="17082000"/>
    <s v="NA"/>
    <s v="NA"/>
    <s v="NA"/>
    <s v="NA"/>
    <s v="NA"/>
    <x v="37"/>
    <x v="93"/>
    <s v="AP 1210 TO 6"/>
    <m/>
    <m/>
    <m/>
    <m/>
    <m/>
    <x v="4"/>
    <x v="2"/>
    <x v="1"/>
    <m/>
    <x v="2"/>
  </r>
  <r>
    <s v="6844ddd816a4648bd6520107"/>
    <s v="1023-2025"/>
    <s v="CRHYSTIAN"/>
    <s v="RICARDO"/>
    <s v="GONZALEZ"/>
    <s v="SIERRA"/>
    <s v="Nombre OK"/>
    <s v="Cédula de Ciudadanía"/>
    <n v="1014280849"/>
    <x v="0"/>
    <n v="1"/>
    <s v="Caja de Compensación Familiar COMPENSAR"/>
    <n v="39000000"/>
    <s v="F.N.A."/>
    <n v="92668000"/>
    <s v="1023 02-Oct-2025"/>
    <n v="17082000"/>
    <s v="NA"/>
    <s v="NA"/>
    <s v="NA"/>
    <s v="NA"/>
    <s v="NA"/>
    <x v="37"/>
    <x v="93"/>
    <s v="AP 0707 TO 6"/>
    <m/>
    <m/>
    <m/>
    <m/>
    <m/>
    <x v="4"/>
    <x v="5"/>
    <x v="1"/>
    <m/>
    <x v="2"/>
  </r>
  <r>
    <s v="6844debb16a4648bd652023e"/>
    <s v="1273-2025"/>
    <s v="JUAN"/>
    <s v="DAVID"/>
    <s v="AGRESOT"/>
    <s v="PALOMO"/>
    <s v="Nombre OK"/>
    <s v="Cédula de Ciudadanía"/>
    <n v="1070816317"/>
    <x v="0"/>
    <n v="1"/>
    <s v="Caja Colombiana de Subsidio Familiar COLSUBSIDIO"/>
    <m/>
    <s v="BANCO BOGOTA"/>
    <n v="148527103"/>
    <s v="1273 28-Nov-2025"/>
    <n v="17082000"/>
    <s v="NA"/>
    <s v="NA"/>
    <s v="NA"/>
    <s v="NA"/>
    <s v="NA"/>
    <x v="37"/>
    <x v="93"/>
    <s v="AP 0706 TO 6"/>
    <m/>
    <m/>
    <m/>
    <m/>
    <m/>
    <x v="4"/>
    <x v="2"/>
    <x v="1"/>
    <m/>
    <x v="2"/>
  </r>
  <r>
    <s v="6844dfc916a4648bd6525a49"/>
    <s v="1034-2025"/>
    <s v="NICOLAS"/>
    <s v=""/>
    <s v="RIVEROS"/>
    <s v="ADAMES"/>
    <s v="Nombre OK"/>
    <s v="Cédula de Ciudadanía"/>
    <n v="1032453258"/>
    <x v="0"/>
    <n v="1"/>
    <s v="Caja de Compensación Familiar COMPENSAR"/>
    <m/>
    <s v="F.N.A."/>
    <n v="152022000"/>
    <s v="1034 10-Oct-2025"/>
    <n v="17082000"/>
    <s v="NA"/>
    <s v="NA"/>
    <s v="NA"/>
    <s v="NA"/>
    <s v="NA"/>
    <x v="37"/>
    <x v="93"/>
    <s v="AP 0904 TO 6"/>
    <m/>
    <m/>
    <m/>
    <m/>
    <m/>
    <x v="4"/>
    <x v="2"/>
    <x v="1"/>
    <m/>
    <x v="2"/>
  </r>
  <r>
    <s v="6844e0a816a4648bd6525b31"/>
    <s v="1208-2025"/>
    <s v="LADY"/>
    <s v="JANNIN"/>
    <s v="RODRIGUEZ"/>
    <s v="LOPEZ"/>
    <s v="Nombre OK"/>
    <s v="Cédula de Ciudadanía"/>
    <n v="1016063986"/>
    <x v="0"/>
    <n v="1"/>
    <s v="Caja de Compensación Familiar COMPENSAR"/>
    <m/>
    <s v="BANCOLOMBIA"/>
    <n v="146737500"/>
    <s v="1208 18-Nov-2025"/>
    <n v="17082000"/>
    <s v="NA"/>
    <s v="NA"/>
    <s v="NA"/>
    <s v="NA"/>
    <s v="NA"/>
    <x v="37"/>
    <x v="93"/>
    <s v="AP 1306 TO 6"/>
    <m/>
    <m/>
    <m/>
    <m/>
    <m/>
    <x v="4"/>
    <x v="2"/>
    <x v="1"/>
    <m/>
    <x v="2"/>
  </r>
  <r>
    <s v="6844e1aa16a4648bd6525c28"/>
    <s v="1023-2025"/>
    <s v="KAREN"/>
    <s v="DANIELA"/>
    <s v="TARQUINO"/>
    <s v="MARTINEZ"/>
    <s v="Nombre OK"/>
    <s v="Cédula de Ciudadanía"/>
    <n v="1023948731"/>
    <x v="0"/>
    <n v="1"/>
    <s v="Caja de Compensación Familiar COMPENSAR"/>
    <n v="39000000"/>
    <s v="BANCO DAVIVIENDA"/>
    <n v="140400000"/>
    <s v="1023 02-Oct-2025"/>
    <n v="17082000"/>
    <s v="NA"/>
    <s v="NA"/>
    <s v="NA"/>
    <s v="NA"/>
    <s v="NA"/>
    <x v="37"/>
    <x v="93"/>
    <s v="AP 1806 TO 6"/>
    <m/>
    <m/>
    <m/>
    <m/>
    <m/>
    <x v="4"/>
    <x v="2"/>
    <x v="1"/>
    <m/>
    <x v="2"/>
  </r>
  <r>
    <s v="6844e28916a4648bd6525ce3"/>
    <s v="1034-2025"/>
    <s v="NIDIA"/>
    <s v="ESPERANZA"/>
    <s v="FONSECA"/>
    <s v="ALBA"/>
    <s v="Nombre OK"/>
    <s v="Cédula de Ciudadanía"/>
    <n v="24176997"/>
    <x v="0"/>
    <n v="1"/>
    <s v="Caja de Compensación Familiar COMPENSAR"/>
    <m/>
    <s v="OTROS"/>
    <n v="106757000"/>
    <s v="1034 10-Oct-2025"/>
    <n v="17082000"/>
    <s v="NA"/>
    <s v="NA"/>
    <s v="NA"/>
    <s v="NA"/>
    <s v="NA"/>
    <x v="37"/>
    <x v="93"/>
    <s v="AP 0601 TO 6"/>
    <m/>
    <m/>
    <m/>
    <m/>
    <m/>
    <x v="4"/>
    <x v="2"/>
    <x v="1"/>
    <m/>
    <x v="2"/>
  </r>
  <r>
    <s v="6844e35916a4648bd6525d61"/>
    <s v="1268-2025"/>
    <s v="CAROLINA"/>
    <s v=""/>
    <s v="BRICEÑO"/>
    <s v="MORA"/>
    <s v="Nombre OK"/>
    <s v="Cédula de Ciudadanía"/>
    <n v="1019095677"/>
    <x v="0"/>
    <n v="1"/>
    <s v="Caja Colombiana de Subsidio Familiar COLSUBSIDIO"/>
    <m/>
    <s v="BANCOLOMBIA"/>
    <n v="70359395"/>
    <s v="1268 28-Nov-2025"/>
    <n v="17082000"/>
    <s v="NA"/>
    <s v="NA"/>
    <s v="NA"/>
    <s v="NA"/>
    <s v="NA"/>
    <x v="37"/>
    <x v="93"/>
    <s v="AP 0302 TO 6"/>
    <m/>
    <m/>
    <m/>
    <m/>
    <m/>
    <x v="4"/>
    <x v="2"/>
    <x v="1"/>
    <m/>
    <x v="2"/>
  </r>
  <r>
    <s v="6844e43b16a4648bd6525df8"/>
    <s v="1208-2025"/>
    <s v="JESSICA"/>
    <s v="PAOLA"/>
    <s v="CARDONA"/>
    <s v="GARCIA"/>
    <s v="Nombre OK"/>
    <s v="Cédula de Ciudadanía"/>
    <n v="1032476591"/>
    <x v="0"/>
    <n v="1"/>
    <s v="Caja de Compensación Familiar COMPENSAR"/>
    <m/>
    <s v="BANCO CAJA SOCIAL BCSC"/>
    <n v="196000000"/>
    <s v="1208 18-Nov-2025"/>
    <n v="17082000"/>
    <s v="NA"/>
    <s v="NA"/>
    <s v="NA"/>
    <s v="NA"/>
    <s v="NA"/>
    <x v="37"/>
    <x v="93"/>
    <s v="AP 1009 TO 6"/>
    <m/>
    <m/>
    <m/>
    <m/>
    <m/>
    <x v="4"/>
    <x v="2"/>
    <x v="1"/>
    <m/>
    <x v="2"/>
  </r>
  <r>
    <s v="6845c4a216a4648bd652782f"/>
    <s v="1023-2025"/>
    <s v="ROGER"/>
    <s v=""/>
    <s v="VARGAS"/>
    <s v="MARTINEZ"/>
    <s v="Nombre OK"/>
    <s v="Cédula de Ciudadanía"/>
    <n v="1018483625"/>
    <x v="0"/>
    <n v="1"/>
    <s v="Caja Colombiana de Subsidio Familiar COLSUBSIDIO"/>
    <m/>
    <s v="F.N.A."/>
    <n v="68000000"/>
    <s v="1023 02-Oct-2025"/>
    <n v="17082000"/>
    <s v="NA"/>
    <s v="NA"/>
    <s v="NA"/>
    <s v="NA"/>
    <s v="NA"/>
    <x v="37"/>
    <x v="93"/>
    <s v="AP 1506 TO 1"/>
    <m/>
    <m/>
    <m/>
    <m/>
    <m/>
    <x v="4"/>
    <x v="2"/>
    <x v="1"/>
    <m/>
    <x v="2"/>
  </r>
  <r>
    <s v="6845c58716a4648bd65278df"/>
    <s v="1571-2025"/>
    <s v="LINDA"/>
    <s v="YISETH"/>
    <s v="RINCON"/>
    <s v="GAVIRIA"/>
    <s v="Nombre OK"/>
    <s v="Cédula de Ciudadanía"/>
    <n v="52125326"/>
    <x v="0"/>
    <n v="1"/>
    <s v="Caja de Compensación Familiar COMPENSAR"/>
    <n v="39000000"/>
    <s v="BANCOLOMBIA"/>
    <n v="115480711"/>
    <s v="1571 30-Dic-2025"/>
    <n v="17082000"/>
    <s v="NA"/>
    <s v="NA"/>
    <s v="NA"/>
    <s v="NA"/>
    <s v="NA"/>
    <x v="37"/>
    <x v="93"/>
    <s v="AP 0702 TO 1"/>
    <m/>
    <m/>
    <m/>
    <m/>
    <m/>
    <x v="4"/>
    <x v="2"/>
    <x v="1"/>
    <m/>
    <x v="2"/>
  </r>
  <r>
    <s v="6845c67016a4648bd6527990"/>
    <s v="1208-2025"/>
    <s v="DANIEL"/>
    <s v="MAURICIO"/>
    <s v="CACERES"/>
    <s v="RODRIGUEZ"/>
    <s v="Nombre OK"/>
    <s v="Cédula de Ciudadanía"/>
    <n v="1014285010"/>
    <x v="0"/>
    <n v="1"/>
    <s v="Caja de Compensación Familiar COMPENSAR"/>
    <n v="26000000"/>
    <s v="BANCOLOMBIA"/>
    <n v="145000000"/>
    <s v="1208 18-Nov-2025"/>
    <n v="17082000"/>
    <s v="NA"/>
    <s v="NA"/>
    <s v="NA"/>
    <s v="NA"/>
    <s v="NA"/>
    <x v="37"/>
    <x v="93"/>
    <s v="AP 1804 TO 1"/>
    <m/>
    <m/>
    <m/>
    <m/>
    <m/>
    <x v="4"/>
    <x v="2"/>
    <x v="1"/>
    <m/>
    <x v="2"/>
  </r>
  <r>
    <s v="6845c76016a4648bd6527a35"/>
    <s v="1268-2025"/>
    <s v="JOHANA"/>
    <s v="CAROLINA"/>
    <s v="MONTOYA"/>
    <s v="ROA"/>
    <s v="Nombre OK"/>
    <s v="Cédula de Ciudadanía"/>
    <n v="1007699393"/>
    <x v="0"/>
    <n v="1"/>
    <s v="Caja de Compensación Familiar COMPENSAR"/>
    <m/>
    <s v="BANCO DAVIVIENDA"/>
    <n v="130000000"/>
    <s v="1268 28-Nov-2025"/>
    <n v="17082000"/>
    <s v="NA"/>
    <s v="NA"/>
    <s v="NA"/>
    <s v="NA"/>
    <s v="NA"/>
    <x v="37"/>
    <x v="93"/>
    <s v="AP 1702 TO 1"/>
    <m/>
    <m/>
    <m/>
    <m/>
    <m/>
    <x v="4"/>
    <x v="2"/>
    <x v="1"/>
    <m/>
    <x v="2"/>
  </r>
  <r>
    <s v="6845c83f16a4648bd6527b04"/>
    <s v="1115-2025"/>
    <s v="SHANNEN"/>
    <s v="ARLIN"/>
    <s v="HIGUERA"/>
    <s v="MORA"/>
    <s v="Sin asignar"/>
    <s v="Cédula de Ciudadanía"/>
    <n v="1022396599"/>
    <x v="0"/>
    <n v="1"/>
    <s v="Caja de Compensación Familiar COMPENSAR"/>
    <m/>
    <s v="BANCOLOMBIA"/>
    <n v="100000000"/>
    <s v="1115 22-Oct-2025"/>
    <n v="17082000"/>
    <s v="NA"/>
    <s v="NA"/>
    <s v="NA"/>
    <s v="NA"/>
    <s v="NA"/>
    <x v="37"/>
    <x v="93"/>
    <s v="AP 0604 TO 3"/>
    <m/>
    <m/>
    <m/>
    <m/>
    <m/>
    <x v="4"/>
    <x v="2"/>
    <x v="1"/>
    <m/>
    <x v="2"/>
  </r>
  <r>
    <s v="6845c90e16a4648bd6527b8e"/>
    <s v="1268-2025"/>
    <s v="LUIS"/>
    <s v="ALFREDO"/>
    <s v="BAQUERO"/>
    <s v="SUAREZ"/>
    <s v="Nombre OK"/>
    <s v="Cédula de Ciudadanía"/>
    <n v="1122404349"/>
    <x v="0"/>
    <n v="1"/>
    <s v="Caja de Compensación Familiar COMPENSAR"/>
    <m/>
    <s v="OTROS"/>
    <n v="121703000"/>
    <s v="1268 28-Nov-2025"/>
    <n v="17082000"/>
    <s v="NA"/>
    <s v="NA"/>
    <s v="NA"/>
    <s v="NA"/>
    <s v="NA"/>
    <x v="37"/>
    <x v="93"/>
    <s v="AP 0905 TO 1"/>
    <m/>
    <m/>
    <m/>
    <m/>
    <m/>
    <x v="4"/>
    <x v="2"/>
    <x v="1"/>
    <m/>
    <x v="2"/>
  </r>
  <r>
    <s v="6845ca4616a4648bd6527c2f"/>
    <s v="1023-2025"/>
    <s v="LUISA"/>
    <s v="FERNANDA"/>
    <s v="ALVAREZ"/>
    <s v="CHAPARRO"/>
    <s v="Nombre OK"/>
    <s v="Cédula de Ciudadanía"/>
    <n v="52919508"/>
    <x v="0"/>
    <n v="1"/>
    <s v="Caja de Compensación Familiar COMPENSAR"/>
    <m/>
    <s v="BANCO BOGOTA"/>
    <n v="130826953"/>
    <s v="1023 02-Oct-2025"/>
    <n v="17082000"/>
    <s v="NA"/>
    <s v="NA"/>
    <s v="NA"/>
    <s v="NA"/>
    <s v="NA"/>
    <x v="37"/>
    <x v="93"/>
    <s v="AP 0803 TO 1"/>
    <m/>
    <m/>
    <m/>
    <m/>
    <m/>
    <x v="4"/>
    <x v="2"/>
    <x v="1"/>
    <m/>
    <x v="2"/>
  </r>
  <r>
    <s v="6845cb2016a4648bd6527d3b"/>
    <s v="1034-2025"/>
    <s v="MIGUEL"/>
    <s v="ANGEL"/>
    <s v="PINTO"/>
    <s v="PEÑA"/>
    <s v="Nombre OK"/>
    <s v="Cédula de Ciudadanía"/>
    <n v="1072925714"/>
    <x v="0"/>
    <n v="1"/>
    <s v="Caja de Compensación Familiar COMPENSAR"/>
    <n v="26000000"/>
    <s v="F.N.A."/>
    <n v="178225000"/>
    <s v="1034 10-Oct-2025"/>
    <n v="17082000"/>
    <s v="NA"/>
    <s v="NA"/>
    <s v="NA"/>
    <s v="NA"/>
    <s v="NA"/>
    <x v="37"/>
    <x v="93"/>
    <s v="AP 1807 TO 1"/>
    <m/>
    <m/>
    <m/>
    <m/>
    <m/>
    <x v="4"/>
    <x v="2"/>
    <x v="1"/>
    <m/>
    <x v="2"/>
  </r>
  <r>
    <s v="6845cbec16a4648bd6527df3"/>
    <s v="1208-2025"/>
    <s v="LUIS"/>
    <s v="ERNESTO"/>
    <s v="CAICEDO"/>
    <s v="VINCHIRA"/>
    <s v="Nombre OK"/>
    <s v="Cédula de Ciudadanía"/>
    <n v="1022411876"/>
    <x v="0"/>
    <n v="1"/>
    <s v="Caja de Compensación Familiar CAFAM"/>
    <m/>
    <s v="BANCOLOMBIA"/>
    <n v="140868000"/>
    <s v="1208 18-Nov-2025"/>
    <n v="17082000"/>
    <s v="NA"/>
    <s v="NA"/>
    <s v="NA"/>
    <s v="NA"/>
    <s v="NA"/>
    <x v="37"/>
    <x v="93"/>
    <s v="AP 0707 TO 1"/>
    <m/>
    <m/>
    <m/>
    <m/>
    <m/>
    <x v="4"/>
    <x v="2"/>
    <x v="1"/>
    <m/>
    <x v="2"/>
  </r>
  <r>
    <s v="6845ccf716a4648bd6527fa2"/>
    <s v="1208-2025"/>
    <s v="JOAN"/>
    <s v="SEBASTIAN"/>
    <s v="VARON"/>
    <s v="PINTO"/>
    <s v="Nombre OK"/>
    <s v="Cédula de Ciudadanía"/>
    <n v="1030684903"/>
    <x v="0"/>
    <n v="1"/>
    <s v="Caja Colombiana de Subsidio Familiar COLSUBSIDIO"/>
    <m/>
    <s v="BANCOLOMBIA"/>
    <n v="105000000"/>
    <s v="1208 18-Nov-2025"/>
    <n v="17082000"/>
    <s v="NA"/>
    <s v="NA"/>
    <s v="NA"/>
    <s v="NA"/>
    <s v="NA"/>
    <x v="37"/>
    <x v="93"/>
    <s v="AP 0604 TO 1"/>
    <m/>
    <m/>
    <m/>
    <m/>
    <m/>
    <x v="4"/>
    <x v="2"/>
    <x v="1"/>
    <m/>
    <x v="2"/>
  </r>
  <r>
    <s v="6845cdc516a4648bd6528050"/>
    <s v="1208-2025"/>
    <s v="OCTAVIO"/>
    <s v=""/>
    <s v="PEREZ"/>
    <s v="ALVARADO"/>
    <s v="Nombre OK"/>
    <s v="Cédula de Ciudadanía"/>
    <n v="1147687960"/>
    <x v="0"/>
    <n v="1"/>
    <s v="Caja de Compensación Familiar COMPENSAR"/>
    <m/>
    <s v="BANCO AV VILLAS"/>
    <n v="112000000"/>
    <s v="1208 18-Nov-2025"/>
    <n v="17082000"/>
    <s v="NA"/>
    <s v="NA"/>
    <s v="NA"/>
    <s v="NA"/>
    <s v="NA"/>
    <x v="37"/>
    <x v="93"/>
    <s v="AP 1504 TO 1"/>
    <m/>
    <m/>
    <m/>
    <m/>
    <m/>
    <x v="4"/>
    <x v="2"/>
    <x v="1"/>
    <m/>
    <x v="2"/>
  </r>
  <r>
    <s v="6845cea016a4648bd6528173"/>
    <s v="1034-2025"/>
    <s v="JOHAN"/>
    <s v="ESNEIDER"/>
    <s v="SALAZAR"/>
    <s v="FORERO"/>
    <s v="Nombre OK"/>
    <s v="Cédula de Ciudadanía"/>
    <n v="1026590728"/>
    <x v="0"/>
    <n v="1"/>
    <s v="Caja Colombiana de Subsidio Familiar COLSUBSIDIO"/>
    <m/>
    <s v="BANCO DAVIVIENDA"/>
    <n v="140000000"/>
    <s v="1034 10-Oct-2025"/>
    <n v="17082000"/>
    <s v="NA"/>
    <s v="NA"/>
    <s v="NA"/>
    <s v="NA"/>
    <s v="NA"/>
    <x v="37"/>
    <x v="93"/>
    <s v="AP 0202 TO 1"/>
    <m/>
    <m/>
    <m/>
    <m/>
    <m/>
    <x v="4"/>
    <x v="2"/>
    <x v="1"/>
    <m/>
    <x v="2"/>
  </r>
  <r>
    <s v="6845cea016a4648bd6528173"/>
    <s v="1034-2025"/>
    <s v="YULIED"/>
    <s v="ALEXANDRA"/>
    <s v="ROBERTO"/>
    <s v="PEÑA"/>
    <s v="Nombre OK"/>
    <s v="Cédula de Ciudadanía"/>
    <n v="1023958662"/>
    <x v="1"/>
    <n v="0"/>
    <s v="Caja Colombiana de Subsidio Familiar COLSUBSIDIO"/>
    <n v="39000000"/>
    <s v="BANCO DAVIVIENDA"/>
    <n v="140000000"/>
    <s v="1034 10-Oct-2025"/>
    <n v="17082000"/>
    <s v="NA"/>
    <s v="NA"/>
    <s v="NA"/>
    <s v="NA"/>
    <s v="NA"/>
    <x v="37"/>
    <x v="93"/>
    <s v="AP 0202 TO 1"/>
    <m/>
    <m/>
    <m/>
    <m/>
    <m/>
    <x v="4"/>
    <x v="2"/>
    <x v="1"/>
    <m/>
    <x v="2"/>
  </r>
  <r>
    <s v="6845d0d916a4648bd65282ad"/>
    <s v="1571-2025"/>
    <s v="JAIME"/>
    <s v="ANDREY"/>
    <s v="MONROY"/>
    <s v="CUBILLOS"/>
    <s v="Sin asignar"/>
    <s v="Cédula de Ciudadanía"/>
    <n v="80852782"/>
    <x v="0"/>
    <n v="1"/>
    <s v="Caja Colombiana de Subsidio Familiar COLSUBSIDIO"/>
    <m/>
    <s v="BANCO BBVA"/>
    <n v="132000000"/>
    <s v="1571 30-Dic-2025"/>
    <n v="17082000"/>
    <s v="NA"/>
    <s v="NA"/>
    <s v="NA"/>
    <s v="NA"/>
    <s v="NA"/>
    <x v="37"/>
    <x v="93"/>
    <s v="AP 2002 TO 1"/>
    <m/>
    <m/>
    <m/>
    <m/>
    <m/>
    <x v="4"/>
    <x v="2"/>
    <x v="1"/>
    <m/>
    <x v="2"/>
  </r>
  <r>
    <s v="6845d1d716a4648bd652835f"/>
    <s v="1268-2025"/>
    <s v="TATIANA"/>
    <s v=""/>
    <s v="HERNANDEZ"/>
    <s v="CASTRO"/>
    <s v="Nombre OK"/>
    <s v="Cédula de Ciudadanía"/>
    <n v="1026583494"/>
    <x v="0"/>
    <n v="1"/>
    <s v="Caja de Compensación Familiar COMPENSAR"/>
    <m/>
    <s v="BANCO DAVIVIENDA"/>
    <n v="126000000"/>
    <s v="1268 28-Nov-2025"/>
    <n v="17082000"/>
    <s v="NA"/>
    <s v="NA"/>
    <s v="NA"/>
    <s v="NA"/>
    <s v="NA"/>
    <x v="37"/>
    <x v="93"/>
    <s v="AP 0109 TO 1"/>
    <m/>
    <m/>
    <m/>
    <m/>
    <m/>
    <x v="4"/>
    <x v="2"/>
    <x v="1"/>
    <m/>
    <x v="2"/>
  </r>
  <r>
    <s v="6845d2b216a4648bd652846b"/>
    <s v="1023-2025"/>
    <s v="VICTOR"/>
    <s v="MANUEL"/>
    <s v="TORO"/>
    <s v="CORDOBA"/>
    <s v="Nombre OK"/>
    <s v="Cédula de Ciudadanía"/>
    <n v="1082214491"/>
    <x v="0"/>
    <n v="1"/>
    <s v="Caja de Compensación Familiar COMPENSAR"/>
    <m/>
    <s v="BANCO DAVIVIENDA"/>
    <n v="146737500"/>
    <s v="1023 02-Oct-2025"/>
    <n v="17082000"/>
    <s v="NA"/>
    <s v="NA"/>
    <s v="NA"/>
    <s v="NA"/>
    <s v="NA"/>
    <x v="37"/>
    <x v="93"/>
    <s v="AP 1605 TO 1"/>
    <m/>
    <m/>
    <m/>
    <m/>
    <m/>
    <x v="4"/>
    <x v="2"/>
    <x v="1"/>
    <m/>
    <x v="2"/>
  </r>
  <r>
    <s v="6845d3d716a4648bd652858e"/>
    <s v="1571-2025"/>
    <s v="SANDY"/>
    <s v="IRENE"/>
    <s v="ARGEL"/>
    <s v="MORALES"/>
    <s v="Sin asignar"/>
    <s v="Cédula de Ciudadanía"/>
    <n v="1128050556"/>
    <x v="0"/>
    <n v="1"/>
    <s v="Caja de Compensación Familiar COMPENSAR"/>
    <m/>
    <s v="BANCOLOMBIA"/>
    <n v="140000000"/>
    <s v="1571 30-Dic-2025"/>
    <n v="17082000"/>
    <s v="NA"/>
    <s v="NA"/>
    <s v="NA"/>
    <s v="NA"/>
    <s v="NA"/>
    <x v="37"/>
    <x v="93"/>
    <s v="AP 0703 TO 1"/>
    <m/>
    <m/>
    <m/>
    <m/>
    <m/>
    <x v="4"/>
    <x v="2"/>
    <x v="1"/>
    <m/>
    <x v="2"/>
  </r>
  <r>
    <s v="6845d3d716a4648bd652858e"/>
    <s v="1571-2025"/>
    <s v="WILHELM"/>
    <s v="EDUARDO"/>
    <s v="DUARTE"/>
    <s v="FINO"/>
    <s v="Sin asignar"/>
    <s v="Cédula de Ciudadanía"/>
    <n v="80734351"/>
    <x v="1"/>
    <n v="0"/>
    <s v="Caja de Compensación Familiar COMPENSAR"/>
    <n v="26000000"/>
    <s v="BANCOLOMBIA"/>
    <n v="140000000"/>
    <s v="1571 30-Dic-2025"/>
    <n v="17082000"/>
    <s v="NA"/>
    <s v="NA"/>
    <s v="NA"/>
    <s v="NA"/>
    <s v="NA"/>
    <x v="37"/>
    <x v="93"/>
    <s v="AP 0703 TO 1"/>
    <m/>
    <m/>
    <m/>
    <m/>
    <m/>
    <x v="4"/>
    <x v="2"/>
    <x v="1"/>
    <m/>
    <x v="2"/>
  </r>
  <r>
    <s v="6845d4bd16a4648bd6528702"/>
    <s v="1208-2025"/>
    <s v="JENNIFER"/>
    <s v="PAOLA"/>
    <s v="CABRERA"/>
    <s v="RODRIGUEZ"/>
    <s v="Nombre OK"/>
    <s v="Cédula de Ciudadanía"/>
    <n v="1033755869"/>
    <x v="0"/>
    <n v="1"/>
    <s v="Caja de Compensación Familiar COMPENSAR"/>
    <m/>
    <s v="OTROS"/>
    <n v="115418929"/>
    <s v="1208 18-Nov-2025"/>
    <n v="17082000"/>
    <s v="NA"/>
    <s v="NA"/>
    <s v="NA"/>
    <s v="NA"/>
    <s v="NA"/>
    <x v="37"/>
    <x v="93"/>
    <s v="AP 0704 TO 1"/>
    <m/>
    <m/>
    <m/>
    <m/>
    <m/>
    <x v="4"/>
    <x v="2"/>
    <x v="1"/>
    <m/>
    <x v="2"/>
  </r>
  <r>
    <s v="6845d5da16a4648bd652880a"/>
    <s v="1208-2025"/>
    <s v="FRANK"/>
    <s v="ALEXANDER"/>
    <s v="REYES"/>
    <s v="AGUDELO"/>
    <s v="Nombre OK"/>
    <s v="Cédula de Ciudadanía"/>
    <n v="80357523"/>
    <x v="0"/>
    <n v="1"/>
    <s v="Caja de Compensación Familiar COMPENSAR"/>
    <n v="39000000"/>
    <s v="BANCO DAVIVIENDA"/>
    <n v="125400000"/>
    <s v="1208 18-Nov-2025"/>
    <n v="17082000"/>
    <s v="NA"/>
    <s v="NA"/>
    <s v="NA"/>
    <s v="NA"/>
    <s v="NA"/>
    <x v="37"/>
    <x v="93"/>
    <s v="AP 1608 TO 1"/>
    <m/>
    <m/>
    <m/>
    <m/>
    <m/>
    <x v="4"/>
    <x v="2"/>
    <x v="1"/>
    <m/>
    <x v="2"/>
  </r>
  <r>
    <s v="6854d1d3b76dca275c80d6d1"/>
    <s v="1208-2025"/>
    <s v="GINA"/>
    <s v="PAOLA"/>
    <s v="GONZALEZ"/>
    <s v="ESPINOSA"/>
    <s v="Nombre OK"/>
    <s v="Cédula de Ciudadanía"/>
    <n v="1014241364"/>
    <x v="0"/>
    <n v="1"/>
    <s v="Caja de Compensación Familiar COMPENSAR"/>
    <m/>
    <s v="BANCO BOGOTA"/>
    <n v="146300000"/>
    <s v="1208 18-Nov-2025"/>
    <n v="17082000"/>
    <s v="NA"/>
    <s v="NA"/>
    <s v="NA"/>
    <s v="NA"/>
    <s v="NA"/>
    <x v="37"/>
    <x v="93"/>
    <s v="AP 1501 TO 1"/>
    <m/>
    <m/>
    <m/>
    <m/>
    <m/>
    <x v="4"/>
    <x v="2"/>
    <x v="1"/>
    <m/>
    <x v="2"/>
  </r>
  <r>
    <s v="68575b1679f3fa4fcf430887"/>
    <s v="1023-2025"/>
    <s v="YURY"/>
    <s v="ANDREA"/>
    <s v="SOLORZA"/>
    <s v="MORENO"/>
    <s v="Nombre OK"/>
    <s v="Cédula de Ciudadanía"/>
    <n v="52969574"/>
    <x v="0"/>
    <n v="1"/>
    <s v="Caja de Compensación Familiar COMPENSAR"/>
    <m/>
    <s v="F.N.A."/>
    <n v="152389000"/>
    <s v="1023 02-Oct-2025"/>
    <n v="17082000"/>
    <s v="NA"/>
    <s v="NA"/>
    <s v="NA"/>
    <s v="NA"/>
    <s v="NA"/>
    <x v="37"/>
    <x v="93"/>
    <s v="AP 0509 TO 1"/>
    <m/>
    <m/>
    <m/>
    <m/>
    <m/>
    <x v="4"/>
    <x v="2"/>
    <x v="1"/>
    <m/>
    <x v="2"/>
  </r>
  <r>
    <s v="685ac88a79f3fa4fcf4665ca"/>
    <s v="1021-2025"/>
    <s v="ANDRES"/>
    <s v="FELIPE"/>
    <s v="GIRALDO"/>
    <s v="ESPINO"/>
    <s v="Nombre OK"/>
    <s v="Cédula de Ciudadanía"/>
    <n v="1073173156"/>
    <x v="0"/>
    <n v="1"/>
    <s v="Caja de Compensación Familiar COMPENSAR"/>
    <m/>
    <s v="F.N.A."/>
    <n v="97000000"/>
    <s v="1021 02-Oct-2025"/>
    <n v="17082000"/>
    <s v="NA"/>
    <s v="NA"/>
    <s v="NA"/>
    <s v="NA"/>
    <s v="NA"/>
    <x v="37"/>
    <x v="93"/>
    <s v="AP 0108 TO 1"/>
    <m/>
    <m/>
    <m/>
    <m/>
    <m/>
    <x v="4"/>
    <x v="2"/>
    <x v="1"/>
    <m/>
    <x v="2"/>
  </r>
  <r>
    <s v="685acb4c79f3fa4fcf4672bf"/>
    <s v="1021-2025"/>
    <s v="XIMENA"/>
    <s v="ALEXANDRA"/>
    <s v="MEDINA"/>
    <s v="VANEGAS"/>
    <s v="Nombre OK"/>
    <s v="Cédula de Ciudadanía"/>
    <n v="1015468883"/>
    <x v="0"/>
    <n v="1"/>
    <s v="Caja de Compensación Familiar COMPENSAR"/>
    <m/>
    <s v="BANCO BOGOTA"/>
    <n v="90819416"/>
    <s v="1021 02-Oct-2025"/>
    <n v="17082000"/>
    <s v="NA"/>
    <s v="NA"/>
    <s v="NA"/>
    <s v="NA"/>
    <s v="NA"/>
    <x v="37"/>
    <x v="93"/>
    <s v="AP 0907 TO 1"/>
    <m/>
    <m/>
    <m/>
    <m/>
    <m/>
    <x v="4"/>
    <x v="2"/>
    <x v="1"/>
    <m/>
    <x v="2"/>
  </r>
  <r>
    <s v="685acc8b79f3fa4fcf467a4d"/>
    <s v="824-2025"/>
    <s v="ANGIE"/>
    <s v="LIZETH"/>
    <s v="BORDA"/>
    <s v="PENAGOS"/>
    <s v="Sin asignar"/>
    <s v="Cédula de Ciudadanía"/>
    <n v="1010243369"/>
    <x v="0"/>
    <n v="1"/>
    <s v="Caja de Compensación Familiar COMPENSAR"/>
    <m/>
    <s v="F.N.A."/>
    <n v="168000000"/>
    <s v="824 22-Ago-2025"/>
    <n v="17082000"/>
    <s v="NA"/>
    <s v="NA"/>
    <s v="NA"/>
    <s v="NA"/>
    <s v="NA"/>
    <x v="37"/>
    <x v="93"/>
    <s v="AP 0807 TO 5"/>
    <m/>
    <m/>
    <m/>
    <m/>
    <m/>
    <x v="4"/>
    <x v="2"/>
    <x v="1"/>
    <m/>
    <x v="2"/>
  </r>
  <r>
    <s v="685ace0379f3fa4fcf46810c"/>
    <s v="1021-2025"/>
    <s v="RUTH"/>
    <s v="ALEXANDRA"/>
    <s v="ALONSO"/>
    <s v="MALAVER"/>
    <s v="Nombre OK"/>
    <s v="Cédula de Ciudadanía"/>
    <n v="52271505"/>
    <x v="0"/>
    <n v="1"/>
    <s v="Caja de Compensación Familiar COMPENSAR"/>
    <m/>
    <s v="BANCO BBVA"/>
    <n v="127681000"/>
    <s v="1021 02-Oct-2025"/>
    <n v="17082000"/>
    <s v="NA"/>
    <s v="NA"/>
    <s v="NA"/>
    <s v="NA"/>
    <s v="NA"/>
    <x v="37"/>
    <x v="93"/>
    <s v="AP 0204 TO 1"/>
    <m/>
    <m/>
    <m/>
    <m/>
    <m/>
    <x v="4"/>
    <x v="2"/>
    <x v="1"/>
    <m/>
    <x v="2"/>
  </r>
  <r>
    <s v="685acefd79f3fa4fcf4686bb"/>
    <s v="703-2025"/>
    <s v="HELVERT"/>
    <s v="JAIR"/>
    <s v="RONCANCIO"/>
    <s v="CARDENAS"/>
    <s v="Nombre OK"/>
    <s v="Cédula de Ciudadanía"/>
    <n v="1075683785"/>
    <x v="0"/>
    <n v="1"/>
    <s v="Caja Colombiana de Subsidio Familiar COLSUBSIDIO"/>
    <m/>
    <s v="BANCO DAVIVIENDA"/>
    <n v="136500000"/>
    <s v="703 31-Jul-2025"/>
    <n v="17082000"/>
    <s v="NA"/>
    <s v="NA"/>
    <s v="NA"/>
    <s v="NA"/>
    <s v="NA"/>
    <x v="37"/>
    <x v="93"/>
    <s v="AP 1104 TO 3"/>
    <m/>
    <m/>
    <m/>
    <m/>
    <m/>
    <x v="4"/>
    <x v="2"/>
    <x v="1"/>
    <m/>
    <x v="2"/>
  </r>
  <r>
    <s v="685acfe479f3fa4fcf468a03"/>
    <s v="1021-2025"/>
    <s v="VICKY"/>
    <s v="GERALDINE"/>
    <s v="PAEZ"/>
    <s v="GUEVARA"/>
    <s v="Nombre OK"/>
    <s v="Cédula de Ciudadanía"/>
    <n v="1013650090"/>
    <x v="0"/>
    <n v="1"/>
    <s v="Caja de Compensación Familiar COMPENSAR"/>
    <m/>
    <s v="F.N.A."/>
    <n v="120912000"/>
    <s v="1021 02-Oct-2025"/>
    <n v="17082000"/>
    <s v="NA"/>
    <s v="NA"/>
    <s v="NA"/>
    <s v="NA"/>
    <s v="NA"/>
    <x v="37"/>
    <x v="93"/>
    <s v="AP 0207 TO 1"/>
    <m/>
    <m/>
    <m/>
    <m/>
    <m/>
    <x v="4"/>
    <x v="2"/>
    <x v="1"/>
    <m/>
    <x v="2"/>
  </r>
  <r>
    <s v="685ad23279f3fa4fcf469626"/>
    <s v="1116-2025"/>
    <s v="WENDY"/>
    <s v="TATIANA"/>
    <s v="OCHOA"/>
    <s v="GARCIA"/>
    <s v="Nombre OK"/>
    <s v="Cédula de Ciudadanía"/>
    <n v="1022407156"/>
    <x v="0"/>
    <n v="1"/>
    <s v="Caja de Compensación Familiar COMPENSAR"/>
    <m/>
    <s v="BANCO DAVIVIENDA"/>
    <n v="150000000"/>
    <s v="1116 22-Oct-2025"/>
    <n v="17082000"/>
    <s v="NA"/>
    <s v="NA"/>
    <s v="NA"/>
    <s v="NA"/>
    <s v="NA"/>
    <x v="37"/>
    <x v="93"/>
    <s v="AP 1703 TO 1"/>
    <m/>
    <m/>
    <m/>
    <m/>
    <m/>
    <x v="4"/>
    <x v="2"/>
    <x v="1"/>
    <m/>
    <x v="2"/>
  </r>
  <r>
    <s v="685ad30279f3fa4fcf46a11b"/>
    <s v="1116-2025"/>
    <s v="CARLOS"/>
    <s v="ANDRES"/>
    <s v="LOBO"/>
    <s v="URRUTIA"/>
    <s v="Nombre OK"/>
    <s v="Cédula de Ciudadanía"/>
    <n v="1001330293"/>
    <x v="0"/>
    <n v="1"/>
    <s v="Caja de Compensación Familiar COMPENSAR"/>
    <m/>
    <s v="F.N.A."/>
    <n v="146751000"/>
    <s v="1116 22-Oct-2025"/>
    <n v="17082000"/>
    <s v="NA"/>
    <s v="NA"/>
    <s v="NA"/>
    <s v="NA"/>
    <s v="NA"/>
    <x v="37"/>
    <x v="93"/>
    <s v="AP 1507 TO 1"/>
    <m/>
    <m/>
    <m/>
    <m/>
    <m/>
    <x v="4"/>
    <x v="2"/>
    <x v="1"/>
    <m/>
    <x v="2"/>
  </r>
  <r>
    <s v="685ad3d679f3fa4fcf46a496"/>
    <s v="1265-2025"/>
    <s v="JAVIER"/>
    <s v="ISAAC"/>
    <s v="CADENA"/>
    <s v="PRIETO"/>
    <s v="Nombre OK"/>
    <s v="Cédula de Ciudadanía"/>
    <n v="79489345"/>
    <x v="0"/>
    <n v="1"/>
    <s v="Caja de Compensación Familiar COMPENSAR"/>
    <m/>
    <s v="CONFIAR COOPERATIVA FINANCIERA"/>
    <n v="109000000"/>
    <s v="1265 28-Nov-2025"/>
    <n v="17082000"/>
    <s v="NA"/>
    <s v="NA"/>
    <s v="NA"/>
    <s v="NA"/>
    <s v="NA"/>
    <x v="37"/>
    <x v="93"/>
    <s v="AP 1905 TO 1"/>
    <m/>
    <m/>
    <m/>
    <m/>
    <m/>
    <x v="4"/>
    <x v="2"/>
    <x v="1"/>
    <m/>
    <x v="2"/>
  </r>
  <r>
    <s v="685ad4d679f3fa4fcf46a85b"/>
    <s v="1265-2025"/>
    <s v="GUSTAVO"/>
    <s v="ANDRES"/>
    <s v="CASTELLANOS"/>
    <s v="CHACON"/>
    <s v="Nombre OK"/>
    <s v="Cédula de Ciudadanía"/>
    <n v="1022418829"/>
    <x v="0"/>
    <n v="1"/>
    <s v="Caja de Compensación Familiar COMPENSAR"/>
    <m/>
    <s v="BANCOLOMBIA"/>
    <n v="134000000"/>
    <s v="1265 28-Nov-2025"/>
    <n v="17082000"/>
    <s v="NA"/>
    <s v="NA"/>
    <s v="NA"/>
    <s v="NA"/>
    <s v="NA"/>
    <x v="37"/>
    <x v="93"/>
    <s v="AP 2005 TO 1"/>
    <m/>
    <m/>
    <m/>
    <m/>
    <m/>
    <x v="4"/>
    <x v="2"/>
    <x v="1"/>
    <m/>
    <x v="2"/>
  </r>
  <r>
    <s v="685ad5b079f3fa4fcf46aac2"/>
    <s v="1571-2025"/>
    <s v="MONICA"/>
    <s v="PATRICIA"/>
    <s v="HERNANDEZ"/>
    <s v="SORIANO"/>
    <s v="Sin asignar"/>
    <s v="Cédula de Ciudadanía"/>
    <n v="1030570689"/>
    <x v="0"/>
    <n v="1"/>
    <s v="Caja Colombiana de Subsidio Familiar COLSUBSIDIO"/>
    <m/>
    <s v="BANCO AV VILLAS"/>
    <n v="114530000"/>
    <s v="1571 30-Dic-2025"/>
    <n v="17082000"/>
    <s v="NA"/>
    <s v="NA"/>
    <s v="NA"/>
    <s v="NA"/>
    <s v="NA"/>
    <x v="37"/>
    <x v="93"/>
    <s v="AP 0906 TO 1"/>
    <m/>
    <m/>
    <m/>
    <m/>
    <m/>
    <x v="4"/>
    <x v="2"/>
    <x v="1"/>
    <m/>
    <x v="2"/>
  </r>
  <r>
    <s v="685ad6b679f3fa4fcf46ae78"/>
    <s v="1116-2025"/>
    <s v="BRAYAN"/>
    <s v="ANDRES"/>
    <s v="ANGEL"/>
    <s v="SUAREZ"/>
    <s v="Nombre OK"/>
    <s v="Cédula de Ciudadanía"/>
    <n v="1233506636"/>
    <x v="0"/>
    <n v="1"/>
    <s v="Caja de Compensación Familiar COMPENSAR"/>
    <m/>
    <s v="BANCO DAVIVIENDA"/>
    <n v="153000000"/>
    <s v="1116 22-Oct-2025"/>
    <n v="17082000"/>
    <s v="NA"/>
    <s v="NA"/>
    <s v="NA"/>
    <s v="NA"/>
    <s v="NA"/>
    <x v="37"/>
    <x v="93"/>
    <s v="AP 1403 TO 1"/>
    <m/>
    <m/>
    <m/>
    <m/>
    <m/>
    <x v="4"/>
    <x v="2"/>
    <x v="1"/>
    <m/>
    <x v="2"/>
  </r>
  <r>
    <s v="685ad7f479f3fa4fcf46b4cf"/>
    <s v="1265-2025"/>
    <s v="JOSE"/>
    <s v="ANGEL"/>
    <s v="AVILA"/>
    <s v="AGUDELO"/>
    <s v="Nombre OK"/>
    <s v="Cédula de Ciudadanía"/>
    <n v="1024582217"/>
    <x v="0"/>
    <n v="1"/>
    <s v="Caja de Compensación Familiar COMPENSAR"/>
    <m/>
    <s v="OTROS"/>
    <n v="99660000"/>
    <s v="1265 28-Nov-2025"/>
    <n v="17082000"/>
    <s v="NA"/>
    <s v="NA"/>
    <s v="NA"/>
    <s v="NA"/>
    <s v="NA"/>
    <x v="37"/>
    <x v="93"/>
    <s v="AP 0205 TO 1"/>
    <m/>
    <m/>
    <m/>
    <m/>
    <m/>
    <x v="4"/>
    <x v="2"/>
    <x v="1"/>
    <m/>
    <x v="2"/>
  </r>
  <r>
    <s v="685ada3279f3fa4fcf46c262"/>
    <s v="1116-2025"/>
    <s v="LAURA"/>
    <s v="DANIELA"/>
    <s v="GUERRERO"/>
    <s v="ARIAS"/>
    <s v="Nombre OK"/>
    <s v="Cédula de Ciudadanía"/>
    <n v="1014225405"/>
    <x v="0"/>
    <n v="1"/>
    <s v="Caja de Compensación Familiar COMPENSAR"/>
    <m/>
    <s v="OTROS"/>
    <n v="130000000"/>
    <s v="1116 22-Oct-2025"/>
    <n v="17082000"/>
    <s v="NA"/>
    <s v="NA"/>
    <s v="NA"/>
    <s v="NA"/>
    <s v="NA"/>
    <x v="37"/>
    <x v="93"/>
    <s v="AP 1701 TO 1"/>
    <m/>
    <m/>
    <m/>
    <m/>
    <m/>
    <x v="4"/>
    <x v="2"/>
    <x v="1"/>
    <m/>
    <x v="2"/>
  </r>
  <r>
    <s v="685adb2979f3fa4fcf46c827"/>
    <s v="1021-2025"/>
    <s v="ANGIE"/>
    <s v="DIANE"/>
    <s v="ACOSTA"/>
    <s v="FAJARDO"/>
    <s v="Nombre OK"/>
    <s v="Cédula de Ciudadanía"/>
    <n v="1019070010"/>
    <x v="0"/>
    <n v="1"/>
    <s v="Caja de Compensación Familiar COMPENSAR"/>
    <m/>
    <s v="BANCO BOGOTA"/>
    <n v="123090326"/>
    <s v="1021 02-Oct-2025"/>
    <n v="17082000"/>
    <s v="NA"/>
    <s v="NA"/>
    <s v="NA"/>
    <s v="NA"/>
    <s v="NA"/>
    <x v="37"/>
    <x v="93"/>
    <s v="AP 1604 TO 1"/>
    <m/>
    <m/>
    <m/>
    <m/>
    <m/>
    <x v="4"/>
    <x v="2"/>
    <x v="1"/>
    <m/>
    <x v="2"/>
  </r>
  <r>
    <s v="685adc0179f3fa4fcf46cc9b"/>
    <s v="1571-2025"/>
    <s v="LEYDI"/>
    <s v="MARCELA"/>
    <s v="ALARCON"/>
    <s v="FAJARDO"/>
    <s v="Sin asignar"/>
    <s v="Cédula de Ciudadanía"/>
    <n v="1030536965"/>
    <x v="0"/>
    <n v="1"/>
    <s v="Caja de Compensación Familiar COMPENSAR"/>
    <m/>
    <s v="OTROS"/>
    <n v="154688625"/>
    <s v="1571 30-Dic-2025"/>
    <n v="17082000"/>
    <s v="NA"/>
    <s v="NA"/>
    <s v="NA"/>
    <s v="NA"/>
    <s v="NA"/>
    <x v="37"/>
    <x v="93"/>
    <s v="AP 1906 TO 1"/>
    <m/>
    <m/>
    <m/>
    <m/>
    <m/>
    <x v="4"/>
    <x v="2"/>
    <x v="1"/>
    <m/>
    <x v="2"/>
  </r>
  <r>
    <s v="685b070479f3fa4fcf482640"/>
    <s v="1265-2025"/>
    <s v="DAIRA"/>
    <s v=""/>
    <s v="RICO"/>
    <s v="VARGAS"/>
    <s v="Nombre OK"/>
    <s v="Cédula de Ciudadanía"/>
    <n v="52529725"/>
    <x v="0"/>
    <n v="1"/>
    <s v="Caja de Compensación Familiar COMPENSAR"/>
    <m/>
    <s v="BANCO BBVA"/>
    <n v="146000000"/>
    <s v="1265 28-Nov-2025"/>
    <n v="17082000"/>
    <s v="NA"/>
    <s v="NA"/>
    <s v="NA"/>
    <s v="NA"/>
    <s v="NA"/>
    <x v="37"/>
    <x v="93"/>
    <s v="AP 1607 TO 6"/>
    <m/>
    <m/>
    <m/>
    <m/>
    <m/>
    <x v="4"/>
    <x v="2"/>
    <x v="1"/>
    <m/>
    <x v="2"/>
  </r>
  <r>
    <s v="685b07e679f3fa4fcf482a94"/>
    <s v="1021-2025"/>
    <s v="RUDY"/>
    <s v="CONSTANZA"/>
    <s v="ARIAS"/>
    <s v="ROCHA"/>
    <s v="Nombre OK"/>
    <s v="Cédula de Ciudadanía"/>
    <n v="1109494675"/>
    <x v="0"/>
    <n v="1"/>
    <s v="Caja de Compensación Familiar COMPENSAR"/>
    <m/>
    <s v="BANCO BOGOTA"/>
    <n v="92075801"/>
    <s v="1021 02-Oct-2025"/>
    <n v="17082000"/>
    <s v="NA"/>
    <s v="NA"/>
    <s v="NA"/>
    <s v="NA"/>
    <s v="NA"/>
    <x v="37"/>
    <x v="93"/>
    <s v="AP 0310 TO 6"/>
    <m/>
    <m/>
    <m/>
    <m/>
    <m/>
    <x v="4"/>
    <x v="2"/>
    <x v="1"/>
    <m/>
    <x v="2"/>
  </r>
  <r>
    <s v="685b08e679f3fa4fcf482e28"/>
    <s v="1208-2025"/>
    <s v="MARIA"/>
    <s v="ESTEFANY"/>
    <s v="SALCEDO"/>
    <s v="ZAPATA"/>
    <s v="Nombre OK"/>
    <s v="Cédula de Ciudadanía"/>
    <n v="1016026202"/>
    <x v="0"/>
    <n v="1"/>
    <s v="Caja de Compensación Familiar COMPENSAR"/>
    <m/>
    <s v="BANCOLOMBIA"/>
    <n v="129000000"/>
    <s v="1208 18-Nov-2025"/>
    <n v="17082000"/>
    <s v="NA"/>
    <s v="NA"/>
    <s v="NA"/>
    <s v="NA"/>
    <s v="NA"/>
    <x v="37"/>
    <x v="93"/>
    <s v="AP 0201 TO 6"/>
    <m/>
    <m/>
    <m/>
    <m/>
    <m/>
    <x v="4"/>
    <x v="2"/>
    <x v="1"/>
    <m/>
    <x v="2"/>
  </r>
  <r>
    <s v="685b09d979f3fa4fcf483191"/>
    <s v="1021-2025"/>
    <s v="DIEGO"/>
    <s v="MAURICIO"/>
    <s v="BARRERA"/>
    <s v="LOPEZ"/>
    <s v="Nombre OK"/>
    <s v="Cédula de Ciudadanía"/>
    <n v="1032465446"/>
    <x v="0"/>
    <n v="1"/>
    <s v="Caja de Compensación Familiar COMPENSAR"/>
    <m/>
    <s v="BANCO DAVIVIENDA"/>
    <n v="144900000"/>
    <s v="1021 02-Oct-2025"/>
    <n v="17082000"/>
    <s v="NA"/>
    <s v="NA"/>
    <s v="NA"/>
    <s v="NA"/>
    <s v="NA"/>
    <x v="37"/>
    <x v="93"/>
    <s v="AP 1702 TO 6"/>
    <m/>
    <m/>
    <m/>
    <m/>
    <m/>
    <x v="4"/>
    <x v="2"/>
    <x v="1"/>
    <m/>
    <x v="2"/>
  </r>
  <r>
    <s v="685b0aae79f3fa4fcf48348d"/>
    <s v="1116-2025"/>
    <s v="JUAN"/>
    <s v="FERNANDO"/>
    <s v="LOPEZ"/>
    <s v="CARDONA"/>
    <s v="Nombre OK"/>
    <s v="Cédula de Ciudadanía"/>
    <n v="1030675904"/>
    <x v="0"/>
    <n v="1"/>
    <s v="Caja de Compensación Familiar COMPENSAR"/>
    <m/>
    <s v="BANCO BOGOTA"/>
    <n v="96685706"/>
    <s v="1116 22-Oct-2025"/>
    <n v="17082000"/>
    <s v="NA"/>
    <s v="NA"/>
    <s v="NA"/>
    <s v="NA"/>
    <s v="NA"/>
    <x v="37"/>
    <x v="93"/>
    <s v="AP 1901 TO 6"/>
    <m/>
    <m/>
    <m/>
    <m/>
    <m/>
    <x v="4"/>
    <x v="2"/>
    <x v="1"/>
    <m/>
    <x v="2"/>
  </r>
  <r>
    <s v="685b0b8579f3fa4fcf4837c0"/>
    <s v="1116-2025"/>
    <s v="ANGIE"/>
    <s v="NATALIA"/>
    <s v="PINZON"/>
    <s v="VIRVIESCAS"/>
    <s v="Nombre OK"/>
    <s v="Cédula de Ciudadanía"/>
    <n v="1022437671"/>
    <x v="0"/>
    <n v="1"/>
    <s v="Caja de Compensación Familiar COMPENSAR"/>
    <m/>
    <s v="BANCO DAVIVIENDA"/>
    <n v="121008000"/>
    <s v="1116 22-Oct-2025"/>
    <n v="17082000"/>
    <s v="NA"/>
    <s v="NA"/>
    <s v="NA"/>
    <s v="NA"/>
    <s v="NA"/>
    <x v="37"/>
    <x v="93"/>
    <s v="AP 2009 TO 6"/>
    <m/>
    <m/>
    <m/>
    <m/>
    <m/>
    <x v="4"/>
    <x v="2"/>
    <x v="1"/>
    <m/>
    <x v="2"/>
  </r>
  <r>
    <s v="685b0c6a79f3fa4fcf483bd7"/>
    <s v="1116-2025"/>
    <s v="YINET"/>
    <s v="CAROLINA"/>
    <s v="LOPEZ"/>
    <s v="PIÑEROS"/>
    <s v="Nombre OK"/>
    <s v="Cédula de Ciudadanía"/>
    <n v="1018446540"/>
    <x v="0"/>
    <n v="1"/>
    <s v="Caja de Compensación Familiar COMPENSAR"/>
    <m/>
    <s v="OTROS"/>
    <n v="117250000"/>
    <s v="1116 22-Oct-2025"/>
    <n v="17082000"/>
    <s v="NA"/>
    <s v="NA"/>
    <s v="NA"/>
    <s v="NA"/>
    <s v="NA"/>
    <x v="37"/>
    <x v="93"/>
    <s v="AP 1703 TO 6"/>
    <m/>
    <m/>
    <m/>
    <m/>
    <m/>
    <x v="4"/>
    <x v="2"/>
    <x v="1"/>
    <m/>
    <x v="2"/>
  </r>
  <r>
    <s v="685b0dab79f3fa4fcf48414c"/>
    <s v="1208-2025"/>
    <s v="DANIEL"/>
    <s v="ALEJANDRO"/>
    <s v="VARELA"/>
    <s v="AGUDELO"/>
    <s v="Nombre OK"/>
    <s v="Cédula de Ciudadanía"/>
    <n v="1014235983"/>
    <x v="0"/>
    <n v="1"/>
    <s v="Caja de Compensación Familiar CAFAM"/>
    <m/>
    <s v="BANCOLOMBIA"/>
    <n v="152000000"/>
    <s v="1208 18-Nov-2025"/>
    <n v="17082000"/>
    <s v="NA"/>
    <s v="NA"/>
    <s v="NA"/>
    <s v="NA"/>
    <s v="NA"/>
    <x v="37"/>
    <x v="93"/>
    <s v="AP 1809 TO 6"/>
    <m/>
    <m/>
    <m/>
    <m/>
    <m/>
    <x v="4"/>
    <x v="2"/>
    <x v="1"/>
    <m/>
    <x v="2"/>
  </r>
  <r>
    <s v="685b0e7379f3fa4fcf4844e3"/>
    <s v="1115-2025"/>
    <s v="JOSE"/>
    <s v="ISIDRO"/>
    <s v="CIFUENTES"/>
    <s v="DIAZ"/>
    <s v="Nombre OK"/>
    <s v="Cédula de Ciudadanía"/>
    <n v="3055938"/>
    <x v="0"/>
    <n v="1"/>
    <s v="Caja de Compensación Familiar COMPENSAR"/>
    <m/>
    <s v="BANCO CAJA SOCIAL BCSC"/>
    <n v="1623500"/>
    <s v="1115 22-Oct-2025"/>
    <n v="17082000"/>
    <s v="NA"/>
    <s v="NA"/>
    <s v="NA"/>
    <s v="NA"/>
    <s v="NA"/>
    <x v="37"/>
    <x v="93"/>
    <s v="AP 1403 TO 6"/>
    <m/>
    <m/>
    <m/>
    <m/>
    <m/>
    <x v="4"/>
    <x v="2"/>
    <x v="1"/>
    <m/>
    <x v="2"/>
  </r>
  <r>
    <s v="685b107b79f3fa4fcf484cef"/>
    <s v="1571-2025"/>
    <s v="JONATHAN"/>
    <s v="STEVEN"/>
    <s v="VARELA"/>
    <s v="AGUDELO"/>
    <s v="Sin asignar"/>
    <s v="Cédula de Ciudadanía"/>
    <n v="1014235984"/>
    <x v="0"/>
    <n v="1"/>
    <s v="Caja de Compensación Familiar CAFAM"/>
    <m/>
    <s v="BANCO BBVA"/>
    <n v="141277345"/>
    <s v="1571 30-Dic-2025"/>
    <n v="17082000"/>
    <s v="NA"/>
    <s v="NA"/>
    <s v="NA"/>
    <s v="NA"/>
    <s v="NA"/>
    <x v="37"/>
    <x v="93"/>
    <s v="AP 0806 TO 6"/>
    <m/>
    <m/>
    <m/>
    <m/>
    <m/>
    <x v="4"/>
    <x v="2"/>
    <x v="1"/>
    <m/>
    <x v="2"/>
  </r>
  <r>
    <s v="685b12cf79f3fa4fcf4857af"/>
    <s v="1265-2025"/>
    <s v="BIBIANA"/>
    <s v="ELIZABETH"/>
    <s v="NEUTA"/>
    <s v="COCUNUBO"/>
    <s v="Nombre OK"/>
    <s v="Cédula de Ciudadanía"/>
    <n v="52755367"/>
    <x v="0"/>
    <n v="1"/>
    <s v="Caja de Compensación Familiar COMPENSAR"/>
    <m/>
    <s v="BANCO BBVA"/>
    <n v="150000000"/>
    <s v="1265 28-Nov-2025"/>
    <n v="17082000"/>
    <s v="NA"/>
    <s v="NA"/>
    <s v="NA"/>
    <s v="NA"/>
    <s v="NA"/>
    <x v="37"/>
    <x v="93"/>
    <s v="AP 1307 TO 6"/>
    <m/>
    <m/>
    <m/>
    <m/>
    <m/>
    <x v="4"/>
    <x v="2"/>
    <x v="1"/>
    <m/>
    <x v="2"/>
  </r>
  <r>
    <s v="685b13b079f3fa4fcf485bb5"/>
    <s v="1021-2025"/>
    <s v="OSCAR"/>
    <s v="LEONARDO"/>
    <s v="CUEVAS"/>
    <s v="BARRETO"/>
    <s v="Nombre OK"/>
    <s v="Cédula de Ciudadanía"/>
    <n v="1052416629"/>
    <x v="0"/>
    <n v="1"/>
    <s v="Caja de Compensación Familiar CAFAM"/>
    <n v="26000000"/>
    <s v="BANCO BOGOTA"/>
    <n v="111791664"/>
    <s v="1021 02-Oct-2025"/>
    <n v="17082000"/>
    <s v="NA"/>
    <s v="NA"/>
    <s v="NA"/>
    <s v="NA"/>
    <s v="NA"/>
    <x v="37"/>
    <x v="93"/>
    <s v="AP 0306 TO 6"/>
    <m/>
    <m/>
    <m/>
    <m/>
    <m/>
    <x v="4"/>
    <x v="2"/>
    <x v="1"/>
    <m/>
    <x v="2"/>
  </r>
  <r>
    <s v="685b149179f3fa4fcf486097"/>
    <s v="1116-2025"/>
    <s v="PAULA"/>
    <s v="ANDREA"/>
    <s v="REYES"/>
    <s v="CARRASCAL"/>
    <s v="Nombre OK"/>
    <s v="Cédula de Ciudadanía"/>
    <n v="1015459194"/>
    <x v="0"/>
    <n v="1"/>
    <s v="Caja de Compensación Familiar COMPENSAR"/>
    <m/>
    <s v="BANCO DAVIVIENDA"/>
    <n v="109000000"/>
    <s v="1116 22-Oct-2025"/>
    <n v="17082000"/>
    <s v="NA"/>
    <s v="NA"/>
    <s v="NA"/>
    <s v="NA"/>
    <s v="NA"/>
    <x v="37"/>
    <x v="93"/>
    <s v="AP 2007 TO 6"/>
    <m/>
    <m/>
    <m/>
    <m/>
    <m/>
    <x v="4"/>
    <x v="2"/>
    <x v="1"/>
    <m/>
    <x v="2"/>
  </r>
  <r>
    <s v="685b15da5dc7607a24ec3844"/>
    <s v="1116-2025"/>
    <s v="MILTON"/>
    <s v="JAVIER"/>
    <s v="NENGUA"/>
    <s v="MUÑOZ"/>
    <s v="Nombre OK"/>
    <s v="Cédula de Ciudadanía"/>
    <n v="1024527343"/>
    <x v="0"/>
    <n v="1"/>
    <s v="Caja de Compensación Familiar COMPENSAR"/>
    <m/>
    <s v="BANCO DAVIVIENDA"/>
    <n v="132020000"/>
    <s v="1116 22-Oct-2025"/>
    <n v="17082000"/>
    <s v="NA"/>
    <s v="NA"/>
    <s v="NA"/>
    <s v="NA"/>
    <s v="NA"/>
    <x v="37"/>
    <x v="93"/>
    <s v="AP 0410 TO 6"/>
    <m/>
    <m/>
    <m/>
    <m/>
    <m/>
    <x v="4"/>
    <x v="2"/>
    <x v="1"/>
    <m/>
    <x v="2"/>
  </r>
  <r>
    <s v="685b17955dc7607a24ec4023"/>
    <s v="1208-2025"/>
    <s v="YON"/>
    <s v="OSBALDO"/>
    <s v="LARA"/>
    <s v="HUERTAS"/>
    <s v="Nombre OK"/>
    <s v="Cédula de Ciudadanía"/>
    <n v="1022980962"/>
    <x v="0"/>
    <n v="1"/>
    <s v="Caja de Compensación Familiar COMPENSAR"/>
    <m/>
    <s v="BANCOLOMBIA"/>
    <n v="140000000"/>
    <s v="1208 18-Nov-2025"/>
    <n v="17082000"/>
    <s v="NA"/>
    <s v="NA"/>
    <s v="NA"/>
    <s v="NA"/>
    <s v="NA"/>
    <x v="37"/>
    <x v="93"/>
    <s v="AP 1408 TO 6"/>
    <m/>
    <m/>
    <m/>
    <m/>
    <m/>
    <x v="4"/>
    <x v="2"/>
    <x v="1"/>
    <m/>
    <x v="2"/>
  </r>
  <r>
    <s v="685b18585dc7607a24ec430c"/>
    <s v="1265-2025"/>
    <s v="CAROLINA"/>
    <s v=""/>
    <s v="ROJAS"/>
    <s v="ROJAS"/>
    <s v="Nombre OK"/>
    <s v="Cédula de Ciudadanía"/>
    <n v="52283964"/>
    <x v="0"/>
    <n v="1"/>
    <s v="Caja de Compensación Familiar COMPENSAR"/>
    <m/>
    <s v="OTROS"/>
    <n v="140000000"/>
    <s v="1265 28-Nov-2025"/>
    <n v="17082000"/>
    <s v="NA"/>
    <s v="NA"/>
    <s v="NA"/>
    <s v="NA"/>
    <s v="NA"/>
    <x v="37"/>
    <x v="93"/>
    <s v="AP 1906 TO 6"/>
    <m/>
    <m/>
    <m/>
    <m/>
    <m/>
    <x v="4"/>
    <x v="2"/>
    <x v="1"/>
    <m/>
    <x v="2"/>
  </r>
  <r>
    <s v="685b19195dc7607a24ec47e9"/>
    <s v="1208-2025"/>
    <s v="IGNACIO"/>
    <s v="JOAQUIN"/>
    <s v="DUEÑAS"/>
    <s v="VASQUEZ"/>
    <s v="Nombre OK"/>
    <s v="Cédula de Ciudadanía"/>
    <n v="80762185"/>
    <x v="0"/>
    <n v="1"/>
    <s v="Caja de Compensación Familiar CAFAM"/>
    <n v="39000000"/>
    <s v="BANCOLOMBIA"/>
    <n v="123000000"/>
    <s v="1208 18-Nov-2025"/>
    <n v="17082000"/>
    <s v="NA"/>
    <s v="NA"/>
    <s v="NA"/>
    <s v="NA"/>
    <s v="NA"/>
    <x v="37"/>
    <x v="93"/>
    <s v="AP 1401 TO 6"/>
    <m/>
    <m/>
    <m/>
    <m/>
    <m/>
    <x v="4"/>
    <x v="2"/>
    <x v="1"/>
    <m/>
    <x v="2"/>
  </r>
  <r>
    <s v="685b19d65dc7607a24ec4b38"/>
    <s v="1021-2025"/>
    <s v="MARIA"/>
    <s v="CAMILA"/>
    <s v="GONZALEZ"/>
    <s v="COCA"/>
    <s v="Nombre OK"/>
    <s v="Cédula de Ciudadanía"/>
    <n v="1032475210"/>
    <x v="0"/>
    <n v="1"/>
    <s v="Caja de Compensación Familiar COMPENSAR"/>
    <m/>
    <s v="F.N.A."/>
    <n v="146000000"/>
    <s v="1021 02-Oct-2025"/>
    <n v="17082000"/>
    <s v="NA"/>
    <s v="NA"/>
    <s v="NA"/>
    <s v="NA"/>
    <s v="NA"/>
    <x v="37"/>
    <x v="93"/>
    <s v="AP 1208 TO 6"/>
    <m/>
    <m/>
    <m/>
    <m/>
    <m/>
    <x v="4"/>
    <x v="2"/>
    <x v="1"/>
    <m/>
    <x v="2"/>
  </r>
  <r>
    <s v="685b1ab25dc7607a24ec4f40"/>
    <s v="1208-2025"/>
    <s v="JENNIFER"/>
    <s v="JULIETH"/>
    <s v="RIVAS"/>
    <s v="URREA"/>
    <s v="Nombre OK"/>
    <s v="Cédula de Ciudadanía"/>
    <n v="1032439297"/>
    <x v="0"/>
    <n v="1"/>
    <s v="Caja de Compensación Familiar COMPENSAR"/>
    <m/>
    <s v="BANCOLOMBIA"/>
    <n v="136500000"/>
    <s v="1208 18-Nov-2025"/>
    <n v="17082000"/>
    <s v="NA"/>
    <s v="NA"/>
    <s v="NA"/>
    <s v="NA"/>
    <s v="NA"/>
    <x v="37"/>
    <x v="93"/>
    <s v="AP 1308 TO 6"/>
    <m/>
    <m/>
    <m/>
    <m/>
    <m/>
    <x v="4"/>
    <x v="2"/>
    <x v="1"/>
    <m/>
    <x v="2"/>
  </r>
  <r>
    <s v="685b1bdc5dc7607a24ec525f"/>
    <s v="1265-2025"/>
    <s v="ANA"/>
    <s v="MARIA"/>
    <s v="LARROTA"/>
    <s v="REYES"/>
    <s v="Nombre OK"/>
    <s v="Cédula de Ciudadanía"/>
    <n v="1032457759"/>
    <x v="0"/>
    <n v="1"/>
    <s v="Caja Colombiana de Subsidio Familiar COLSUBSIDIO"/>
    <m/>
    <s v="BANCOLOMBIA"/>
    <n v="144000000"/>
    <s v="1265 28-Nov-2025"/>
    <n v="17082000"/>
    <s v="NA"/>
    <s v="NA"/>
    <s v="NA"/>
    <s v="NA"/>
    <s v="NA"/>
    <x v="37"/>
    <x v="93"/>
    <s v="AP 1609 TO 6"/>
    <m/>
    <m/>
    <m/>
    <m/>
    <m/>
    <x v="4"/>
    <x v="2"/>
    <x v="1"/>
    <m/>
    <x v="2"/>
  </r>
  <r>
    <s v="685b1cb55dc7607a24ec54d2"/>
    <s v="1021-2025"/>
    <s v="ADRIANA"/>
    <s v="ROCIO"/>
    <s v="VELASQUEZ"/>
    <s v="VEGA"/>
    <s v="Nombre OK"/>
    <s v="Cédula de Ciudadanía"/>
    <n v="1018421142"/>
    <x v="0"/>
    <n v="1"/>
    <s v="Caja de Compensación Familiar COMPENSAR"/>
    <m/>
    <s v="OTROS"/>
    <n v="121978720"/>
    <s v="1021 02-Oct-2025"/>
    <n v="17082000"/>
    <s v="NA"/>
    <s v="NA"/>
    <s v="NA"/>
    <s v="NA"/>
    <s v="NA"/>
    <x v="37"/>
    <x v="93"/>
    <s v="AP 1409 TO 6"/>
    <m/>
    <m/>
    <m/>
    <m/>
    <m/>
    <x v="4"/>
    <x v="2"/>
    <x v="1"/>
    <m/>
    <x v="2"/>
  </r>
  <r>
    <s v="685b1d985dc7607a24ec5955"/>
    <s v="1021-2025"/>
    <s v="DERLY"/>
    <s v="JASBLEYDI"/>
    <s v="ARENAS"/>
    <s v="CEBALLOS"/>
    <s v="Nombre OK"/>
    <s v="Cédula de Ciudadanía"/>
    <n v="1032467406"/>
    <x v="0"/>
    <n v="1"/>
    <s v="Caja de Compensación Familiar COMPENSAR"/>
    <m/>
    <s v="BANCO BOGOTA"/>
    <n v="92928828"/>
    <s v="1021 02-Oct-2025"/>
    <n v="17082000"/>
    <s v="NA"/>
    <s v="NA"/>
    <s v="NA"/>
    <s v="NA"/>
    <s v="NA"/>
    <x v="37"/>
    <x v="93"/>
    <s v="AP 0510 TO 6"/>
    <m/>
    <m/>
    <m/>
    <m/>
    <m/>
    <x v="4"/>
    <x v="2"/>
    <x v="1"/>
    <m/>
    <x v="2"/>
  </r>
  <r>
    <s v="685b1e745dc7607a24ec5d6e"/>
    <s v="1265-2025"/>
    <s v="MARIA"/>
    <s v="FERNANDA"/>
    <s v="PAEZ"/>
    <s v="BARRERO"/>
    <s v="Nombre OK"/>
    <s v="Cédula de Ciudadanía"/>
    <n v="1010213608"/>
    <x v="0"/>
    <n v="1"/>
    <s v="Caja Colombiana de Subsidio Familiar COLSUBSIDIO"/>
    <n v="26000000"/>
    <s v="OTROS"/>
    <n v="145488420"/>
    <s v="1265 28-Nov-2025"/>
    <n v="17082000"/>
    <s v="NA"/>
    <s v="NA"/>
    <s v="NA"/>
    <s v="NA"/>
    <s v="NA"/>
    <x v="37"/>
    <x v="93"/>
    <s v="AP 1610 TO 6"/>
    <m/>
    <m/>
    <m/>
    <m/>
    <m/>
    <x v="4"/>
    <x v="2"/>
    <x v="1"/>
    <m/>
    <x v="2"/>
  </r>
  <r>
    <s v="685b1f935dc7607a24ec61f0"/>
    <s v="1208-2025"/>
    <s v="CARLA"/>
    <s v="JULIETH"/>
    <s v="RODRIGUEZ"/>
    <s v="RUIZ"/>
    <s v="Nombre OK"/>
    <s v="Cédula de Ciudadanía"/>
    <n v="1018465540"/>
    <x v="0"/>
    <n v="1"/>
    <s v="Ninguno"/>
    <m/>
    <s v="BANCO BOGOTA"/>
    <n v="116853293"/>
    <s v="1208 18-Nov-2025"/>
    <n v="17082000"/>
    <s v="NA"/>
    <s v="NA"/>
    <s v="NA"/>
    <s v="NA"/>
    <s v="NA"/>
    <x v="37"/>
    <x v="93"/>
    <s v="AP 1007 TO 6"/>
    <m/>
    <m/>
    <m/>
    <m/>
    <m/>
    <x v="4"/>
    <x v="2"/>
    <x v="1"/>
    <m/>
    <x v="2"/>
  </r>
  <r>
    <s v="685b20775dc7607a24ec65cf"/>
    <s v="1208-2025"/>
    <s v="CLAUDIA"/>
    <s v="PATRICIA"/>
    <s v="TIRIA"/>
    <s v="SANDOVAL"/>
    <s v="Nombre OK"/>
    <s v="Cédula de Ciudadanía"/>
    <n v="46452559"/>
    <x v="0"/>
    <n v="1"/>
    <s v="Caja de Compensación Familiar COMPENSAR"/>
    <m/>
    <s v="BANCO CAJA SOCIAL BCSC"/>
    <n v="140671950"/>
    <s v="1208 18-Nov-2025"/>
    <n v="17082000"/>
    <s v="NA"/>
    <s v="NA"/>
    <s v="NA"/>
    <s v="NA"/>
    <s v="NA"/>
    <x v="37"/>
    <x v="93"/>
    <s v="AP 0809 TO 6"/>
    <m/>
    <m/>
    <m/>
    <m/>
    <m/>
    <x v="4"/>
    <x v="2"/>
    <x v="1"/>
    <m/>
    <x v="2"/>
  </r>
  <r>
    <s v="685b214a5dc7607a24ec69c0"/>
    <s v="1571-2025"/>
    <s v="EDUARD"/>
    <s v="YESID"/>
    <s v="RODRIGUEZ"/>
    <s v="FIERRO"/>
    <s v="Sin asignar"/>
    <s v="Cédula de Ciudadanía"/>
    <n v="1075276361"/>
    <x v="0"/>
    <n v="1"/>
    <s v="Caja de Compensación Familiar CAFAM"/>
    <m/>
    <s v="OTROS"/>
    <n v="146737500"/>
    <s v="1571 30-Dic-2025"/>
    <n v="17082000"/>
    <s v="NA"/>
    <s v="NA"/>
    <s v="NA"/>
    <s v="NA"/>
    <s v="NA"/>
    <x v="37"/>
    <x v="93"/>
    <s v="AP 0903 TO 6"/>
    <m/>
    <m/>
    <m/>
    <m/>
    <m/>
    <x v="4"/>
    <x v="2"/>
    <x v="1"/>
    <m/>
    <x v="2"/>
  </r>
  <r>
    <s v="685b22175dc7607a24ec6c4a"/>
    <s v="1021-2025"/>
    <s v="DIANA"/>
    <s v="PAOLA"/>
    <s v="HERNANDEZ"/>
    <s v="SANABRIA"/>
    <s v="Nombre OK"/>
    <s v="Cédula de Ciudadanía"/>
    <n v="53160829"/>
    <x v="0"/>
    <n v="1"/>
    <s v="Caja Colombiana de Subsidio Familiar COLSUBSIDIO"/>
    <m/>
    <s v="BANCO BOGOTA"/>
    <n v="168480000"/>
    <s v="1021 02-Oct-2025"/>
    <n v="17082000"/>
    <s v="NA"/>
    <s v="NA"/>
    <s v="NA"/>
    <s v="NA"/>
    <s v="NA"/>
    <x v="37"/>
    <x v="93"/>
    <s v="AP 1301 TO 6"/>
    <m/>
    <m/>
    <m/>
    <m/>
    <m/>
    <x v="4"/>
    <x v="2"/>
    <x v="1"/>
    <m/>
    <x v="2"/>
  </r>
  <r>
    <s v="685b62dc5dc7607a24ed7567"/>
    <s v="1021-2025"/>
    <s v="MONICA"/>
    <s v="PATRICIA"/>
    <s v="MARTINEZ"/>
    <s v="POLO"/>
    <s v="Nombre OK"/>
    <s v="Cédula de Ciudadanía"/>
    <n v="1032503012"/>
    <x v="0"/>
    <n v="1"/>
    <s v="Caja de Compensación Familiar COMPENSAR"/>
    <m/>
    <s v="OTROS"/>
    <n v="126385000"/>
    <s v="1021 02-Oct-2025"/>
    <n v="17082000"/>
    <s v="NA"/>
    <s v="NA"/>
    <s v="NA"/>
    <s v="NA"/>
    <s v="NA"/>
    <x v="37"/>
    <x v="93"/>
    <s v="AP 1604 TO 6"/>
    <m/>
    <m/>
    <m/>
    <m/>
    <m/>
    <x v="4"/>
    <x v="2"/>
    <x v="1"/>
    <m/>
    <x v="2"/>
  </r>
  <r>
    <s v="685b63a95dc7607a24ed7710"/>
    <s v="1116-2025"/>
    <s v="ANGIE"/>
    <s v="NATHALIA"/>
    <s v="MARIN"/>
    <s v="ROJAS"/>
    <s v="Nombre OK"/>
    <s v="Cédula de Ciudadanía"/>
    <n v="1022422983"/>
    <x v="0"/>
    <n v="1"/>
    <s v="Caja de Compensación Familiar COMPENSAR"/>
    <m/>
    <s v="OTROS"/>
    <n v="151715300"/>
    <s v="1116 22-Oct-2025"/>
    <n v="17082000"/>
    <s v="NA"/>
    <s v="NA"/>
    <s v="NA"/>
    <s v="NA"/>
    <s v="NA"/>
    <x v="37"/>
    <x v="93"/>
    <s v="AP 1707 TO 6"/>
    <m/>
    <m/>
    <m/>
    <m/>
    <m/>
    <x v="4"/>
    <x v="2"/>
    <x v="1"/>
    <m/>
    <x v="2"/>
  </r>
  <r>
    <s v="685b64765dc7607a24ed78d5"/>
    <s v="1571-2025"/>
    <s v="JOSE"/>
    <s v="DAVID"/>
    <s v="GUTIERREZ"/>
    <s v="PEDREROS"/>
    <s v="Sin asignar"/>
    <s v="Cédula de Ciudadanía"/>
    <n v="1023891907"/>
    <x v="0"/>
    <n v="1"/>
    <s v="Caja Colombiana de Subsidio Familiar COLSUBSIDIO"/>
    <m/>
    <s v="BANCO BBVA"/>
    <n v="150000000"/>
    <s v="1571 30-Dic-2025"/>
    <n v="17082000"/>
    <s v="NA"/>
    <s v="NA"/>
    <s v="NA"/>
    <s v="NA"/>
    <s v="NA"/>
    <x v="37"/>
    <x v="93"/>
    <s v="AP 0804 TO 6"/>
    <m/>
    <m/>
    <m/>
    <m/>
    <m/>
    <x v="4"/>
    <x v="2"/>
    <x v="1"/>
    <m/>
    <x v="2"/>
  </r>
  <r>
    <s v="685b65665dc7607a24ed7aca"/>
    <s v="1415-2025"/>
    <s v="ROSA ROCIO"/>
    <s v="EMIDSEN"/>
    <s v="RAMIREZ"/>
    <s v="PEREZ"/>
    <s v="Sin asignar"/>
    <s v="Cédula de Ciudadanía"/>
    <n v="51661538"/>
    <x v="0"/>
    <n v="1"/>
    <s v="Caja de Compensación Familiar COMPENSAR"/>
    <m/>
    <s v="OTROS"/>
    <n v="130000000"/>
    <s v="1415 15-Dic-2025"/>
    <n v="17082000"/>
    <s v="NA"/>
    <s v="NA"/>
    <s v="NA"/>
    <s v="NA"/>
    <s v="NA"/>
    <x v="37"/>
    <x v="93"/>
    <s v="AP 0810 TO 6"/>
    <m/>
    <m/>
    <m/>
    <m/>
    <m/>
    <x v="4"/>
    <x v="2"/>
    <x v="1"/>
    <m/>
    <x v="2"/>
  </r>
  <r>
    <s v="685b66b15dc7607a24ed7d9a"/>
    <s v="1265-2025"/>
    <s v="YESIKA"/>
    <s v="MARCELA"/>
    <s v="PARDO"/>
    <s v="VASQUEZ"/>
    <s v="Nombre OK"/>
    <s v="Cédula de Ciudadanía"/>
    <n v="1233504441"/>
    <x v="0"/>
    <n v="1"/>
    <s v="Caja de Compensación Familiar COMPENSAR"/>
    <n v="39000000"/>
    <s v="BANCOLOMBIA"/>
    <n v="130000000"/>
    <s v="1265 28-Nov-2025"/>
    <n v="17082000"/>
    <s v="NA"/>
    <s v="NA"/>
    <s v="NA"/>
    <s v="NA"/>
    <s v="NA"/>
    <x v="37"/>
    <x v="93"/>
    <s v="AP 0702 TO 6"/>
    <m/>
    <m/>
    <m/>
    <m/>
    <m/>
    <x v="4"/>
    <x v="2"/>
    <x v="1"/>
    <m/>
    <x v="2"/>
  </r>
  <r>
    <s v="685b67e15dc7607a24ed7f3d"/>
    <s v="1265-2025"/>
    <s v="ANGELICA"/>
    <s v="MARIA"/>
    <s v="SABOGAL"/>
    <s v="LOPEZ"/>
    <s v="Nombre OK"/>
    <s v="Cédula de Ciudadanía"/>
    <n v="52282344"/>
    <x v="0"/>
    <n v="1"/>
    <s v="Caja de Compensación Familiar COMPENSAR"/>
    <m/>
    <s v="F.N.A."/>
    <n v="150000000"/>
    <s v="1265 28-Nov-2025"/>
    <n v="17082000"/>
    <s v="NA"/>
    <s v="NA"/>
    <s v="NA"/>
    <s v="NA"/>
    <s v="NA"/>
    <x v="37"/>
    <x v="93"/>
    <s v="AP 1404 TO 6"/>
    <m/>
    <m/>
    <m/>
    <m/>
    <m/>
    <x v="4"/>
    <x v="2"/>
    <x v="1"/>
    <m/>
    <x v="2"/>
  </r>
  <r>
    <s v="685b68b95dc7607a24ed8142"/>
    <s v="1208-2025"/>
    <s v="LAURA"/>
    <s v="MARIA"/>
    <s v="PULGARIN"/>
    <s v="LOPEZ"/>
    <s v="Nombre OK"/>
    <s v="Cédula de Ciudadanía"/>
    <n v="1022417051"/>
    <x v="0"/>
    <n v="1"/>
    <s v="Caja Colombiana de Subsidio Familiar COLSUBSIDIO"/>
    <m/>
    <s v="BANCO BOGOTA"/>
    <n v="123127794"/>
    <s v="1208 18-Nov-2025"/>
    <n v="17082000"/>
    <s v="NA"/>
    <s v="NA"/>
    <s v="NA"/>
    <s v="NA"/>
    <s v="NA"/>
    <x v="37"/>
    <x v="93"/>
    <s v="AP 0609 TO 6"/>
    <m/>
    <m/>
    <m/>
    <m/>
    <m/>
    <x v="4"/>
    <x v="2"/>
    <x v="1"/>
    <m/>
    <x v="2"/>
  </r>
  <r>
    <s v="68608deec373ae8f24b348bd"/>
    <s v="1116-2025"/>
    <s v="SEBASTIAN"/>
    <s v=""/>
    <s v="BANQUET"/>
    <s v="NARVAEZ"/>
    <s v="Nombre OK"/>
    <s v="Cédula de Ciudadanía"/>
    <n v="1233908008"/>
    <x v="0"/>
    <n v="1"/>
    <s v="Caja de Compensación Familiar COMPENSAR"/>
    <m/>
    <s v="BANCO DAVIVIENDA"/>
    <n v="106000000"/>
    <s v="1116 22-Oct-2025"/>
    <n v="17082000"/>
    <s v="NA"/>
    <s v="NA"/>
    <s v="NA"/>
    <s v="NA"/>
    <s v="NA"/>
    <x v="37"/>
    <x v="93"/>
    <s v="AP 0703 TO 6"/>
    <m/>
    <m/>
    <m/>
    <m/>
    <m/>
    <x v="4"/>
    <x v="2"/>
    <x v="1"/>
    <m/>
    <x v="2"/>
  </r>
  <r>
    <s v="6873041f133d308b89c9da18"/>
    <s v="1020-2025"/>
    <s v="PERLA"/>
    <s v="JULIANA"/>
    <s v="BARRAGAN"/>
    <s v="SANCHEZ"/>
    <s v="Nombre OK"/>
    <s v="Cédula de Ciudadanía"/>
    <n v="1014182225"/>
    <x v="0"/>
    <n v="1"/>
    <s v="Caja Colombiana de Subsidio Familiar COLSUBSIDIO"/>
    <m/>
    <s v="F.N.A."/>
    <n v="146737000"/>
    <s v="1020 02-Oct-2025"/>
    <n v="17082000"/>
    <s v="NA"/>
    <s v="NA"/>
    <s v="NA"/>
    <s v="NA"/>
    <s v="NA"/>
    <x v="37"/>
    <x v="93"/>
    <s v="AP 2008 TO 6"/>
    <m/>
    <m/>
    <m/>
    <m/>
    <m/>
    <x v="4"/>
    <x v="2"/>
    <x v="1"/>
    <m/>
    <x v="2"/>
  </r>
  <r>
    <s v="68780304573b0570666ffdaa"/>
    <s v="1116-2025"/>
    <s v="JOSE"/>
    <s v="MIGUEL"/>
    <s v="SANCHEZ"/>
    <s v="ALGARRA"/>
    <s v="Nombre OK"/>
    <s v="Cédula de Ciudadanía"/>
    <n v="4263539"/>
    <x v="0"/>
    <n v="1"/>
    <s v="Caja de Compensación Familiar COMPENSAR"/>
    <m/>
    <s v="BANCO DAVIVIENDA"/>
    <n v="75600000"/>
    <s v="1116 22-Oct-2025"/>
    <n v="17082000"/>
    <s v="NA"/>
    <s v="NA"/>
    <s v="NA"/>
    <s v="NA"/>
    <s v="NA"/>
    <x v="37"/>
    <x v="93"/>
    <s v="AP 0605 TO 1"/>
    <m/>
    <m/>
    <m/>
    <m/>
    <m/>
    <x v="2"/>
    <x v="2"/>
    <x v="1"/>
    <m/>
    <x v="2"/>
  </r>
  <r>
    <s v="687803db573b0570667000fe"/>
    <s v="1208-2025"/>
    <s v="VIVIANA"/>
    <s v="PATRICIA"/>
    <s v="VILLADA"/>
    <s v="ARIAS"/>
    <s v="Nombre OK"/>
    <s v="Cédula de Ciudadanía"/>
    <n v="67040561"/>
    <x v="0"/>
    <n v="1"/>
    <s v="Caja de Compensación Familiar COMPENSAR"/>
    <m/>
    <s v="BANCO DAVIVIENDA"/>
    <n v="103000000"/>
    <s v="1208 18-Nov-2025"/>
    <n v="17082000"/>
    <s v="NA"/>
    <s v="NA"/>
    <s v="NA"/>
    <s v="NA"/>
    <s v="NA"/>
    <x v="37"/>
    <x v="93"/>
    <s v="AP 1706 TO 1"/>
    <m/>
    <m/>
    <m/>
    <m/>
    <m/>
    <x v="2"/>
    <x v="2"/>
    <x v="1"/>
    <m/>
    <x v="2"/>
  </r>
  <r>
    <s v="68780611573b057066700a32"/>
    <s v="1571-2025"/>
    <s v="YESSICA"/>
    <s v="ALEXSANDRA"/>
    <s v="SANCHEZ"/>
    <s v="RUBIANO"/>
    <s v="Sin asignar"/>
    <s v="Cédula de Ciudadanía"/>
    <n v="1022378755"/>
    <x v="0"/>
    <n v="1"/>
    <s v="Caja de Compensación Familiar COMPENSAR"/>
    <m/>
    <s v="BANCO DAVIVIENDA"/>
    <n v="82893800"/>
    <s v="1571 30-Dic-2025"/>
    <n v="17082000"/>
    <s v="NA"/>
    <s v="NA"/>
    <s v="NA"/>
    <s v="NA"/>
    <s v="NA"/>
    <x v="37"/>
    <x v="93"/>
    <s v="AP 0805 TO 1"/>
    <m/>
    <m/>
    <m/>
    <m/>
    <m/>
    <x v="2"/>
    <x v="2"/>
    <x v="1"/>
    <m/>
    <x v="2"/>
  </r>
  <r>
    <s v="6878074a573b057066700f1b"/>
    <s v="1260-2025"/>
    <s v="ANGIE"/>
    <s v="VIVIANA"/>
    <s v="GONZALEZ"/>
    <s v="GONZALEZ"/>
    <s v="Nombre OK"/>
    <s v="Cédula de Ciudadanía"/>
    <n v="1014248740"/>
    <x v="0"/>
    <n v="1"/>
    <s v="Caja de Compensación Familiar COMPENSAR"/>
    <m/>
    <s v="F.N.A."/>
    <n v="139488000"/>
    <s v="1260 28-Nov-2025"/>
    <n v="17082000"/>
    <s v="NA"/>
    <s v="NA"/>
    <s v="NA"/>
    <s v="NA"/>
    <s v="NA"/>
    <x v="37"/>
    <x v="93"/>
    <s v="AP 1803 TO 1"/>
    <m/>
    <m/>
    <m/>
    <m/>
    <m/>
    <x v="2"/>
    <x v="2"/>
    <x v="1"/>
    <m/>
    <x v="2"/>
  </r>
  <r>
    <s v="68780850573b057066701222"/>
    <s v="1260-2025"/>
    <s v="INGRID"/>
    <s v="KATHERIN"/>
    <s v="ROBERTO"/>
    <s v="PEÑA"/>
    <s v="Nombre OK"/>
    <s v="Cédula de Ciudadanía"/>
    <n v="1015437495"/>
    <x v="0"/>
    <n v="1"/>
    <s v="Caja Colombiana de Subsidio Familiar COLSUBSIDIO"/>
    <m/>
    <s v="BANCO DAVIVIENDA"/>
    <n v="147805000"/>
    <s v="1260 28-Nov-2025"/>
    <n v="17082000"/>
    <s v="NA"/>
    <s v="NA"/>
    <s v="NA"/>
    <s v="NA"/>
    <s v="NA"/>
    <x v="37"/>
    <x v="93"/>
    <s v="AP 1005 TO 1"/>
    <m/>
    <m/>
    <m/>
    <m/>
    <m/>
    <x v="2"/>
    <x v="2"/>
    <x v="1"/>
    <m/>
    <x v="2"/>
  </r>
  <r>
    <s v="68780851573b05706670122a"/>
    <s v="1208-2025"/>
    <s v="JAIME"/>
    <s v="OSWALDO"/>
    <s v="DUARTE"/>
    <s v="MARTINEZ"/>
    <s v="Nombre OK"/>
    <s v="Cédula de Ciudadanía"/>
    <n v="1026260889"/>
    <x v="0"/>
    <n v="1"/>
    <s v="Caja de Compensación Familiar COMPENSAR"/>
    <m/>
    <s v="BANCO BOGOTA"/>
    <n v="170820000"/>
    <s v="1208 18-Nov-2025"/>
    <n v="17082000"/>
    <s v="NA"/>
    <s v="NA"/>
    <s v="NA"/>
    <s v="NA"/>
    <s v="NA"/>
    <x v="37"/>
    <x v="93"/>
    <s v="AP 1409 TO 1"/>
    <m/>
    <m/>
    <m/>
    <m/>
    <m/>
    <x v="2"/>
    <x v="2"/>
    <x v="1"/>
    <m/>
    <x v="2"/>
  </r>
  <r>
    <s v="68780b4f573b057066701d84"/>
    <s v="1020-2025"/>
    <s v="LILIANA"/>
    <s v="LUPE"/>
    <s v="RODGERS"/>
    <s v="QUIROGA"/>
    <s v="Nombre OK"/>
    <s v="Cédula de Ciudadanía"/>
    <n v="52423979"/>
    <x v="0"/>
    <n v="1"/>
    <s v="Caja de Compensación Familiar COMPENSAR"/>
    <m/>
    <s v="F.N.A."/>
    <n v="155184000"/>
    <s v="1020 02-Oct-2025"/>
    <n v="17082000"/>
    <s v="NA"/>
    <s v="NA"/>
    <s v="NA"/>
    <s v="NA"/>
    <s v="NA"/>
    <x v="37"/>
    <x v="93"/>
    <s v="AP 0106 TO 1"/>
    <m/>
    <m/>
    <m/>
    <m/>
    <m/>
    <x v="2"/>
    <x v="2"/>
    <x v="1"/>
    <m/>
    <x v="2"/>
  </r>
  <r>
    <s v="687811b6b03c14d148308e68"/>
    <s v="1260-2025"/>
    <s v="PAULA"/>
    <s v="ANDREA"/>
    <s v="SANABRIA"/>
    <s v="SANABRIA"/>
    <s v="Nombre OK"/>
    <s v="Cédula de Ciudadanía"/>
    <n v="1019126855"/>
    <x v="0"/>
    <n v="1"/>
    <s v="Caja Colombiana de Subsidio Familiar COLSUBSIDIO"/>
    <m/>
    <s v="BANCO DAVIVIENDA"/>
    <n v="100000000"/>
    <s v="1260 28-Nov-2025"/>
    <n v="17082000"/>
    <s v="NA"/>
    <s v="NA"/>
    <s v="NA"/>
    <s v="NA"/>
    <s v="NA"/>
    <x v="37"/>
    <x v="93"/>
    <s v="AP 0608 TO 2"/>
    <m/>
    <m/>
    <m/>
    <m/>
    <m/>
    <x v="2"/>
    <x v="2"/>
    <x v="1"/>
    <m/>
    <x v="2"/>
  </r>
  <r>
    <s v="687812f4b03c14d14830e2df"/>
    <s v="1260-2025"/>
    <s v="ALDAIR"/>
    <s v="STEVEN"/>
    <s v="MONTAÑA"/>
    <s v="MORENO"/>
    <s v="Nombre OK"/>
    <s v="Cédula de Ciudadanía"/>
    <n v="1015458963"/>
    <x v="0"/>
    <n v="1"/>
    <s v="Caja de Compensación Familiar COMPENSAR"/>
    <m/>
    <s v="BANCOLOMBIA"/>
    <n v="116000000"/>
    <s v="1260 28-Nov-2025"/>
    <n v="17082000"/>
    <s v="NA"/>
    <s v="NA"/>
    <s v="NA"/>
    <s v="NA"/>
    <s v="NA"/>
    <x v="37"/>
    <x v="93"/>
    <s v="AP 1302 TO 6"/>
    <m/>
    <m/>
    <m/>
    <m/>
    <m/>
    <x v="2"/>
    <x v="2"/>
    <x v="1"/>
    <m/>
    <x v="2"/>
  </r>
  <r>
    <s v="6888fbf04b2cc0683f548045"/>
    <s v="1112-2025"/>
    <s v="ANDRES"/>
    <s v="CAMILO"/>
    <s v="SANCHEZ"/>
    <s v="RUBIANO"/>
    <s v="Nombre OK"/>
    <s v="Cédula de Ciudadanía"/>
    <n v="1020828888"/>
    <x v="0"/>
    <n v="1"/>
    <s v="Caja de Compensación Familiar COMPENSAR"/>
    <m/>
    <s v="BANCO DAVIVIENDA"/>
    <n v="75600000"/>
    <s v="1112 22-Oct-2025"/>
    <n v="17082000"/>
    <s v="NA"/>
    <s v="NA"/>
    <s v="NA"/>
    <s v="NA"/>
    <s v="NA"/>
    <x v="37"/>
    <x v="93"/>
    <s v="AP 1705 TO 1"/>
    <m/>
    <m/>
    <m/>
    <m/>
    <m/>
    <x v="2"/>
    <x v="2"/>
    <x v="1"/>
    <m/>
    <x v="2"/>
  </r>
  <r>
    <s v="6888fced4b2cc0683f548635"/>
    <s v="1035-2025"/>
    <s v="DANIEL"/>
    <s v="ESTEBAN"/>
    <s v="NIÑO"/>
    <s v="GONZALEZ"/>
    <s v="Nombre OK"/>
    <s v="Cédula de Ciudadanía"/>
    <n v="1049631655"/>
    <x v="0"/>
    <n v="1"/>
    <s v="Caja Colombiana de Subsidio Familiar COLSUBSIDIO"/>
    <m/>
    <s v="F.N.A."/>
    <n v="92000000"/>
    <s v="1035 10-Oct-2025"/>
    <n v="17082000"/>
    <s v="NA"/>
    <s v="NA"/>
    <s v="NA"/>
    <s v="NA"/>
    <s v="NA"/>
    <x v="37"/>
    <x v="93"/>
    <s v="AP 0208 TO 1"/>
    <m/>
    <m/>
    <m/>
    <m/>
    <m/>
    <x v="2"/>
    <x v="2"/>
    <x v="1"/>
    <m/>
    <x v="2"/>
  </r>
  <r>
    <s v="6888fdad4b2cc0683f548999"/>
    <s v="1208-2025"/>
    <s v="YESSICA"/>
    <s v="LORENA"/>
    <s v="JIMENEZ"/>
    <s v="MARTINEZ"/>
    <s v="Nombre OK"/>
    <s v="Cédula de Ciudadanía"/>
    <n v="1010224593"/>
    <x v="0"/>
    <n v="1"/>
    <s v="Caja de Compensación Familiar CAFAM"/>
    <m/>
    <s v="F.N.A."/>
    <n v="160000000"/>
    <s v="1208 18-Nov-2025"/>
    <n v="17082000"/>
    <s v="NA"/>
    <s v="NA"/>
    <s v="NA"/>
    <s v="NA"/>
    <s v="NA"/>
    <x v="37"/>
    <x v="93"/>
    <s v="AP 0809 TO 1"/>
    <m/>
    <m/>
    <m/>
    <m/>
    <m/>
    <x v="2"/>
    <x v="2"/>
    <x v="1"/>
    <m/>
    <x v="2"/>
  </r>
  <r>
    <s v="6888fe914b2cc0683f57c1bb"/>
    <s v="1112-2025"/>
    <s v="REYES"/>
    <s v="ENRIQUE"/>
    <s v="DORIA"/>
    <s v="NARVAEZ"/>
    <s v="Nombre OK"/>
    <s v="Cédula de Ciudadanía"/>
    <n v="1127915391"/>
    <x v="0"/>
    <n v="1"/>
    <s v="Caja de Compensación Familiar COMPENSAR"/>
    <m/>
    <s v="OTROS"/>
    <n v="147263000"/>
    <s v="1112 22-Oct-2025"/>
    <n v="17082000"/>
    <s v="NA"/>
    <s v="NA"/>
    <s v="NA"/>
    <s v="NA"/>
    <s v="NA"/>
    <x v="37"/>
    <x v="93"/>
    <s v="AP 1502 TO 1"/>
    <m/>
    <m/>
    <m/>
    <m/>
    <m/>
    <x v="2"/>
    <x v="2"/>
    <x v="1"/>
    <m/>
    <x v="2"/>
  </r>
  <r>
    <s v="688901cd4b2cc0683f64f847"/>
    <s v="1112-2025"/>
    <s v="ERIKA"/>
    <s v="TATIANA"/>
    <s v="GIRALDO"/>
    <s v="GARCIA"/>
    <s v="Nombre OK"/>
    <s v="Cédula de Ciudadanía"/>
    <n v="1030651881"/>
    <x v="0"/>
    <n v="1"/>
    <s v="Caja de Compensación Familiar COMPENSAR"/>
    <m/>
    <s v="BANCO DAVIVIENDA"/>
    <n v="145825000"/>
    <s v="1112 22-Oct-2025"/>
    <n v="17082000"/>
    <s v="NA"/>
    <s v="NA"/>
    <s v="NA"/>
    <s v="NA"/>
    <s v="NA"/>
    <x v="37"/>
    <x v="93"/>
    <s v="AP 1305 TO 1"/>
    <m/>
    <m/>
    <m/>
    <m/>
    <m/>
    <x v="2"/>
    <x v="2"/>
    <x v="1"/>
    <m/>
    <x v="2"/>
  </r>
  <r>
    <s v="688905884b2cc0683f6508d0"/>
    <s v="1112-2025"/>
    <s v="DANIEL"/>
    <s v="MAURICIO"/>
    <s v="RUBIO"/>
    <s v="CUBILLOS"/>
    <s v="Nombre OK"/>
    <s v="Cédula de Ciudadanía"/>
    <n v="1012401494"/>
    <x v="0"/>
    <n v="1"/>
    <s v="Caja Colombiana de Subsidio Familiar COLSUBSIDIO"/>
    <m/>
    <s v="OTROS"/>
    <n v="129700000"/>
    <s v="1112 22-Oct-2025"/>
    <n v="17082000"/>
    <s v="NA"/>
    <s v="NA"/>
    <s v="NA"/>
    <s v="NA"/>
    <s v="NA"/>
    <x v="37"/>
    <x v="93"/>
    <s v="AP 1505 TO 1"/>
    <m/>
    <m/>
    <m/>
    <m/>
    <m/>
    <x v="2"/>
    <x v="2"/>
    <x v="1"/>
    <m/>
    <x v="2"/>
  </r>
  <r>
    <s v="688905884b2cc0683f6508d0"/>
    <s v="1112-2025"/>
    <s v="LORENA"/>
    <s v=""/>
    <s v="RUIZ"/>
    <s v="HERRERA"/>
    <s v="Nombre OK"/>
    <s v="Cédula de Ciudadanía"/>
    <n v="1019110596"/>
    <x v="1"/>
    <n v="0"/>
    <s v="Caja Colombiana de Subsidio Familiar COLSUBSIDIO"/>
    <m/>
    <s v="OTROS"/>
    <n v="129700000"/>
    <s v="1112 22-Oct-2025"/>
    <n v="17082000"/>
    <s v="NA"/>
    <s v="NA"/>
    <s v="NA"/>
    <s v="NA"/>
    <s v="NA"/>
    <x v="37"/>
    <x v="93"/>
    <s v="AP 1505 TO 1"/>
    <m/>
    <m/>
    <m/>
    <m/>
    <m/>
    <x v="2"/>
    <x v="2"/>
    <x v="1"/>
    <m/>
    <x v="2"/>
  </r>
  <r>
    <s v="688922734b2cc0683f655376"/>
    <s v="1260-2025"/>
    <s v="NATALIA"/>
    <s v="CAROLINA"/>
    <s v="ROMERO"/>
    <s v="MAHECHA"/>
    <s v="Nombre OK"/>
    <s v="Cédula de Ciudadanía"/>
    <n v="1013587992"/>
    <x v="0"/>
    <n v="1"/>
    <s v="Caja de Compensación Familiar COMPENSAR"/>
    <m/>
    <s v="BANCO DAVIVIENDA"/>
    <n v="131200000"/>
    <s v="1260 28-Nov-2025"/>
    <n v="17082000"/>
    <s v="NA"/>
    <s v="NA"/>
    <s v="NA"/>
    <s v="NA"/>
    <s v="NA"/>
    <x v="37"/>
    <x v="93"/>
    <s v="AP 1710 TO 6"/>
    <m/>
    <m/>
    <m/>
    <m/>
    <m/>
    <x v="2"/>
    <x v="2"/>
    <x v="1"/>
    <m/>
    <x v="2"/>
  </r>
  <r>
    <s v="6889236e4b2cc0683f6557fe"/>
    <s v="1415-2025"/>
    <s v="KATHERINE"/>
    <s v=""/>
    <s v="GONZALEZ"/>
    <s v="HERREÑO"/>
    <s v="Sin asignar"/>
    <s v="Cédula de Ciudadanía"/>
    <n v="1032469042"/>
    <x v="0"/>
    <n v="1"/>
    <s v="Caja de Compensación Familiar COMPENSAR"/>
    <m/>
    <s v="BANCO BBVA"/>
    <n v="140000000"/>
    <s v="1415 15-Dic-2025"/>
    <n v="17082000"/>
    <s v="NA"/>
    <s v="NA"/>
    <s v="NA"/>
    <s v="NA"/>
    <s v="NA"/>
    <x v="37"/>
    <x v="93"/>
    <s v="AP 0409 TO 6"/>
    <m/>
    <m/>
    <m/>
    <m/>
    <m/>
    <x v="2"/>
    <x v="2"/>
    <x v="1"/>
    <m/>
    <x v="2"/>
  </r>
  <r>
    <s v="688924514b2cc0683f655b00"/>
    <s v="1112-2025"/>
    <s v="MILTON"/>
    <s v=""/>
    <s v="GONZALEZ"/>
    <s v="DIAZ"/>
    <s v="Nombre OK"/>
    <s v="Cédula de Ciudadanía"/>
    <n v="1012436793"/>
    <x v="0"/>
    <n v="1"/>
    <s v="Caja Colombiana de Subsidio Familiar COLSUBSIDIO"/>
    <m/>
    <s v="F.N.A."/>
    <n v="127000000"/>
    <s v="1112 22-Oct-2025"/>
    <n v="17082000"/>
    <s v="NA"/>
    <s v="NA"/>
    <s v="NA"/>
    <s v="NA"/>
    <s v="NA"/>
    <x v="37"/>
    <x v="93"/>
    <s v="AP 0308 TO 6"/>
    <m/>
    <m/>
    <m/>
    <m/>
    <m/>
    <x v="2"/>
    <x v="2"/>
    <x v="1"/>
    <m/>
    <x v="2"/>
  </r>
  <r>
    <s v="688925344b2cc0683f655ef6"/>
    <s v="1260-2025"/>
    <s v="DANIEL"/>
    <s v="ESTEBAN"/>
    <s v="MONTAÑEZ"/>
    <s v="NEMEGUEN"/>
    <s v="Nombre OK"/>
    <s v="Cédula de Ciudadanía"/>
    <n v="1014243889"/>
    <x v="0"/>
    <n v="1"/>
    <s v="Caja de Compensación Familiar COMPENSAR"/>
    <m/>
    <s v="BANCO BBVA"/>
    <n v="140000000"/>
    <s v="1260 28-Nov-2025"/>
    <n v="17082000"/>
    <s v="NA"/>
    <s v="NA"/>
    <s v="NA"/>
    <s v="NA"/>
    <s v="NA"/>
    <x v="37"/>
    <x v="93"/>
    <s v="AP 0602 TO 6"/>
    <m/>
    <m/>
    <m/>
    <m/>
    <m/>
    <x v="2"/>
    <x v="2"/>
    <x v="1"/>
    <m/>
    <x v="2"/>
  </r>
  <r>
    <s v="68892b6b4b2cc0683f657cd1"/>
    <s v="1208-2025"/>
    <s v="LAURA"/>
    <s v="CAMILA"/>
    <s v="VARGAS"/>
    <s v="ACEVEDO"/>
    <s v="Nombre OK"/>
    <s v="Cédula de Ciudadanía"/>
    <n v="1073244313"/>
    <x v="0"/>
    <n v="1"/>
    <s v="Caja de Compensación Familiar COMPENSAR"/>
    <m/>
    <s v="BANCO CAJA SOCIAL BCSC"/>
    <n v="115000000"/>
    <s v="1208 18-Nov-2025"/>
    <n v="17082000"/>
    <s v="NA"/>
    <s v="NA"/>
    <s v="NA"/>
    <s v="NA"/>
    <s v="NA"/>
    <x v="37"/>
    <x v="93"/>
    <s v="AP 1003 TO 2"/>
    <m/>
    <m/>
    <m/>
    <m/>
    <m/>
    <x v="2"/>
    <x v="2"/>
    <x v="1"/>
    <m/>
    <x v="2"/>
  </r>
  <r>
    <s v="68a9474482c054f62b9e4811"/>
    <s v="1131-2025"/>
    <s v="DAVID"/>
    <s v="ALFONSO"/>
    <s v="APONTE"/>
    <s v="RINCON"/>
    <s v="Nombre OK"/>
    <s v="Cédula de Ciudadanía"/>
    <n v="79789744"/>
    <x v="0"/>
    <n v="1"/>
    <s v="Caja de Compensación Familiar COMPENSAR"/>
    <m/>
    <s v="Ninguno"/>
    <s v="-"/>
    <s v="1131 22-Oct-2025"/>
    <n v="17082000"/>
    <s v="NA"/>
    <s v="NA"/>
    <s v="NA"/>
    <s v="NA"/>
    <s v="NA"/>
    <x v="37"/>
    <x v="93"/>
    <s v="AP 2007 TO 1"/>
    <m/>
    <m/>
    <m/>
    <m/>
    <m/>
    <x v="2"/>
    <x v="2"/>
    <x v="1"/>
    <m/>
    <x v="2"/>
  </r>
  <r>
    <s v="68bc6ec3a9cd2b52ca5f9a38"/>
    <s v="1571-2025"/>
    <s v="CRISTIAN"/>
    <s v="DAVID"/>
    <s v="LOZADA"/>
    <s v="LARROTTA"/>
    <s v="Sin asignar"/>
    <s v="Cédula de Ciudadanía"/>
    <n v="1026589375"/>
    <x v="0"/>
    <n v="1"/>
    <s v="Caja Colombiana de Subsidio Familiar COLSUBSIDIO"/>
    <m/>
    <s v="BANCOLOMBIA"/>
    <n v="120658999"/>
    <s v="1571 30-Dic-2025"/>
    <n v="17082000"/>
    <s v="NA"/>
    <s v="NA"/>
    <s v="NA"/>
    <s v="NA"/>
    <s v="NA"/>
    <x v="37"/>
    <x v="93"/>
    <s v="AP 0107 TO 1"/>
    <m/>
    <m/>
    <m/>
    <m/>
    <m/>
    <x v="2"/>
    <x v="2"/>
    <x v="1"/>
    <m/>
    <x v="2"/>
  </r>
  <r>
    <s v="68bc72a6a9cd2b52ca67c027"/>
    <s v="1267-2025"/>
    <s v="ANA"/>
    <s v="MARIA"/>
    <s v="JIMENEZ"/>
    <s v="COGUA"/>
    <s v="Nombre OK"/>
    <s v="Cédula de Ciudadanía"/>
    <n v="1032498033"/>
    <x v="0"/>
    <n v="1"/>
    <s v="Caja Colombiana de Subsidio Familiar COLSUBSIDIO"/>
    <m/>
    <s v="F.N.A."/>
    <n v="170000000"/>
    <s v="1267 28-Nov-2025"/>
    <n v="17082000"/>
    <s v="NA"/>
    <s v="NA"/>
    <s v="NA"/>
    <s v="NA"/>
    <s v="NA"/>
    <x v="37"/>
    <x v="93"/>
    <s v="AP 1211 TO 3"/>
    <m/>
    <m/>
    <m/>
    <m/>
    <m/>
    <x v="2"/>
    <x v="2"/>
    <x v="1"/>
    <m/>
    <x v="2"/>
  </r>
  <r>
    <s v="68c883a2216e7a8afd5dc891"/>
    <s v="1263-2025"/>
    <s v="DAVID"/>
    <s v="ESTEBAN"/>
    <s v="GONZALEZ"/>
    <s v="RAMOS"/>
    <s v="Nombre OK"/>
    <s v="Cédula de Ciudadanía"/>
    <n v="1010226492"/>
    <x v="0"/>
    <n v="1"/>
    <s v="Caja de Compensación Familiar COMPENSAR"/>
    <m/>
    <s v="OTROS"/>
    <n v="140878000"/>
    <s v="1263 28-Nov-2025"/>
    <n v="17082000"/>
    <s v="NA"/>
    <s v="NA"/>
    <s v="NA"/>
    <s v="NA"/>
    <s v="NA"/>
    <x v="37"/>
    <x v="93"/>
    <s v="AP 1902 TO 6"/>
    <m/>
    <m/>
    <m/>
    <m/>
    <m/>
    <x v="2"/>
    <x v="2"/>
    <x v="1"/>
    <m/>
    <x v="2"/>
  </r>
  <r>
    <s v="68c8868e216e7a8afd5dd36c"/>
    <s v="1206-2025"/>
    <s v="KAROL"/>
    <s v="GERALDINE"/>
    <s v="CUBILLOS"/>
    <s v="TRIVIÑO"/>
    <s v="Nombre OK"/>
    <s v="Cédula de Ciudadanía"/>
    <n v="1026600253"/>
    <x v="0"/>
    <n v="1"/>
    <s v="Caja de Compensación Familiar COMPENSAR"/>
    <m/>
    <s v="BANCO DAVIVIENDA"/>
    <n v="90290000"/>
    <s v="1206 18-Nov-2025"/>
    <n v="17082000"/>
    <s v="NA"/>
    <s v="NA"/>
    <s v="NA"/>
    <s v="NA"/>
    <s v="NA"/>
    <x v="37"/>
    <x v="93"/>
    <s v="AP 0204 TO 6"/>
    <m/>
    <m/>
    <m/>
    <m/>
    <m/>
    <x v="2"/>
    <x v="2"/>
    <x v="1"/>
    <m/>
    <x v="2"/>
  </r>
  <r>
    <s v="68cd72e32ee97d449b00a458"/>
    <s v="1257-2025"/>
    <s v="LILIANA"/>
    <s v="YINET"/>
    <s v="SILVA"/>
    <s v="MOGOLLON"/>
    <s v="Nombre OK"/>
    <s v="Cédula de Ciudadanía"/>
    <n v="1069716541"/>
    <x v="0"/>
    <n v="1"/>
    <s v="Caja de Compensación Familiar COMPENSAR"/>
    <m/>
    <s v="BANCO CAJA SOCIAL BCSC"/>
    <n v="170000000"/>
    <s v="1257 28-Nov-2025"/>
    <n v="17082000"/>
    <s v="NA"/>
    <s v="NA"/>
    <s v="NA"/>
    <s v="NA"/>
    <s v="NA"/>
    <x v="37"/>
    <x v="93"/>
    <s v="AP 0103 TO 2"/>
    <m/>
    <m/>
    <m/>
    <m/>
    <m/>
    <x v="2"/>
    <x v="2"/>
    <x v="1"/>
    <m/>
    <x v="2"/>
  </r>
  <r>
    <s v="68cd79832ee97d449b00c1c4"/>
    <s v="1571-2025"/>
    <s v="SARA"/>
    <s v="YISEL"/>
    <s v="FLORES"/>
    <s v="ARIAS"/>
    <s v="Sin asignar"/>
    <s v="Cédula de Ciudadanía"/>
    <n v="1026599793"/>
    <x v="0"/>
    <n v="1"/>
    <s v="Caja Colombiana de Subsidio Familiar COLSUBSIDIO"/>
    <m/>
    <s v="OTROS"/>
    <n v="140000000"/>
    <s v="1571 30-Dic-2025"/>
    <n v="17082000"/>
    <s v="NA"/>
    <s v="NA"/>
    <s v="NA"/>
    <s v="NA"/>
    <s v="NA"/>
    <x v="37"/>
    <x v="93"/>
    <s v="AP 0803 TO 6"/>
    <m/>
    <m/>
    <m/>
    <m/>
    <m/>
    <x v="2"/>
    <x v="2"/>
    <x v="1"/>
    <m/>
    <x v="2"/>
  </r>
  <r>
    <s v="68d1eaf84200e218a7459870"/>
    <s v="1420-2025"/>
    <s v="BERNARDO"/>
    <s v=""/>
    <s v="VALDERRAMA"/>
    <s v="BERMUDEZ"/>
    <s v="Sin asignar"/>
    <s v="Cédula de Ciudadanía"/>
    <n v="1070608662"/>
    <x v="0"/>
    <n v="1"/>
    <s v="Caja de Compensación Familiar COMPENSAR"/>
    <m/>
    <s v="BANCO BBVA"/>
    <n v="138500000"/>
    <s v="1420 15-Dic-2025"/>
    <n v="17082000"/>
    <s v="NA"/>
    <s v="NA"/>
    <s v="NA"/>
    <s v="NA"/>
    <s v="NA"/>
    <x v="37"/>
    <x v="93"/>
    <s v="AP 1510 TO 6"/>
    <m/>
    <m/>
    <m/>
    <m/>
    <m/>
    <x v="2"/>
    <x v="2"/>
    <x v="1"/>
    <m/>
    <x v="2"/>
  </r>
  <r>
    <s v="68d1ed7c4200e218a7459bd9"/>
    <s v="1571-2025"/>
    <s v="DIANA"/>
    <s v="KATHERINE"/>
    <s v="HERRERA"/>
    <s v="CALDERON"/>
    <s v="Sin asignar"/>
    <s v="Cédula de Ciudadanía"/>
    <n v="1012402561"/>
    <x v="0"/>
    <n v="1"/>
    <s v="Caja de Compensación Familiar CAFAM"/>
    <m/>
    <s v="BANCO CAJA SOCIAL BCSC"/>
    <n v="145000000"/>
    <s v="1571 30-Dic-2025"/>
    <n v="17082000"/>
    <s v="NA"/>
    <s v="NA"/>
    <s v="NA"/>
    <s v="NA"/>
    <s v="NA"/>
    <x v="37"/>
    <x v="93"/>
    <s v="AP 0704 TO 2"/>
    <m/>
    <m/>
    <m/>
    <m/>
    <m/>
    <x v="2"/>
    <x v="2"/>
    <x v="1"/>
    <m/>
    <x v="2"/>
  </r>
  <r>
    <s v="683e273ac26c93bb6176d97f"/>
    <s v="Sin-gnar"/>
    <s v="LAURA"/>
    <s v="DANIELA"/>
    <s v="ROJAS"/>
    <s v="PALOMINO"/>
    <s v="Sin asignar"/>
    <s v="Cédula de Ciudadanía"/>
    <n v="1013673550"/>
    <x v="0"/>
    <n v="1"/>
    <s v="Caja de Compensación Familiar COMPENSAR"/>
    <m/>
    <s v="BANCOLOMBIA"/>
    <n v="118000000"/>
    <s v="Sin asignar"/>
    <s v="NA"/>
    <s v="NA"/>
    <s v="NA"/>
    <s v="NA"/>
    <s v="NA"/>
    <s v="NA"/>
    <x v="37"/>
    <x v="1"/>
    <s v="Sin asignar"/>
    <m/>
    <m/>
    <m/>
    <m/>
    <m/>
    <x v="4"/>
    <x v="12"/>
    <x v="1"/>
    <m/>
    <x v="2"/>
  </r>
  <r>
    <s v="6844c1c716a4648bd651eec9"/>
    <s v="Sin-gnar"/>
    <s v="ANGELA"/>
    <s v="PATRICIA"/>
    <s v="RUIZ"/>
    <s v="MURILLO"/>
    <s v="Sin asignar"/>
    <s v="Cédula de Ciudadanía"/>
    <n v="1077969281"/>
    <x v="0"/>
    <n v="1"/>
    <s v="Caja de Compensación Familiar COMPENSAR"/>
    <m/>
    <s v="BANCO AV VILLAS"/>
    <n v="120000000"/>
    <s v="Sin asignar"/>
    <s v="NA"/>
    <s v="NA"/>
    <s v="NA"/>
    <s v="NA"/>
    <s v="NA"/>
    <s v="NA"/>
    <x v="37"/>
    <x v="1"/>
    <s v="Sin asignar"/>
    <m/>
    <m/>
    <m/>
    <m/>
    <m/>
    <x v="4"/>
    <x v="20"/>
    <x v="1"/>
    <m/>
    <x v="2"/>
  </r>
  <r>
    <s v="6845d69b16a4648bd65288a5"/>
    <s v="Sin-gnar"/>
    <s v="ANGIE"/>
    <s v="CAROLINA"/>
    <s v="TIQUE"/>
    <s v="SOTO"/>
    <s v="Sin asignar"/>
    <s v="Cédula de Ciudadanía"/>
    <n v="1010208934"/>
    <x v="0"/>
    <n v="1"/>
    <s v="Caja de Compensación Familiar COMPENSAR"/>
    <m/>
    <s v="BANCO DAVIVIENDA"/>
    <n v="150000000"/>
    <s v="Sin asignar"/>
    <s v="NA"/>
    <s v="NA"/>
    <s v="NA"/>
    <s v="NA"/>
    <s v="NA"/>
    <s v="NA"/>
    <x v="37"/>
    <x v="1"/>
    <s v="Sin asignar"/>
    <m/>
    <m/>
    <m/>
    <m/>
    <m/>
    <x v="2"/>
    <x v="16"/>
    <x v="1"/>
    <m/>
    <x v="2"/>
  </r>
  <r>
    <s v="685aca5b79f3fa4fcf466e78"/>
    <s v="Sin-gnar"/>
    <s v="ANDRES"/>
    <s v=""/>
    <s v="ORDUÑA"/>
    <s v="ORTEGON"/>
    <s v="Sin asignar"/>
    <s v="Cédula de Ciudadanía"/>
    <n v="79511172"/>
    <x v="0"/>
    <n v="1"/>
    <s v="Caja de Compensación Familiar COMPENSAR"/>
    <m/>
    <s v="OTROS"/>
    <n v="143329200"/>
    <s v="Sin asignar"/>
    <s v="NA"/>
    <s v="NA"/>
    <s v="NA"/>
    <s v="NA"/>
    <s v="NA"/>
    <s v="NA"/>
    <x v="37"/>
    <x v="1"/>
    <s v="Sin asignar"/>
    <m/>
    <m/>
    <m/>
    <m/>
    <m/>
    <x v="4"/>
    <x v="12"/>
    <x v="1"/>
    <m/>
    <x v="2"/>
  </r>
  <r>
    <s v="685aca5b79f3fa4fcf466e78"/>
    <s v="Sin-gnar"/>
    <s v="YUDY"/>
    <s v="ALEXANDRA"/>
    <s v="MORA"/>
    <s v="GAMBA"/>
    <s v="Sin asignar"/>
    <s v="Cédula de Ciudadanía"/>
    <n v="1024540577"/>
    <x v="1"/>
    <n v="0"/>
    <s v="Caja de Compensación Familiar COMPENSAR"/>
    <m/>
    <s v="OTROS"/>
    <n v="143329200"/>
    <s v="Sin asignar"/>
    <s v="NA"/>
    <s v="NA"/>
    <s v="NA"/>
    <s v="NA"/>
    <s v="NA"/>
    <s v="NA"/>
    <x v="37"/>
    <x v="1"/>
    <s v="Sin asignar"/>
    <m/>
    <m/>
    <m/>
    <m/>
    <m/>
    <x v="4"/>
    <x v="12"/>
    <x v="1"/>
    <m/>
    <x v="2"/>
  </r>
  <r>
    <s v="685ad92479f3fa4fcf46bc63"/>
    <s v="Sin-gnar"/>
    <s v="ANGELA"/>
    <s v="PATRICIA"/>
    <s v="GOMEZ"/>
    <s v="MOYANO"/>
    <s v="Sin asignar"/>
    <s v="Cédula de Ciudadanía"/>
    <n v="1014283841"/>
    <x v="0"/>
    <n v="1"/>
    <s v="Caja de Compensación Familiar COMPENSAR"/>
    <m/>
    <s v="BANCO DAVIVIENDA"/>
    <n v="113257220"/>
    <s v="Sin asignar"/>
    <s v="NA"/>
    <s v="NA"/>
    <s v="NA"/>
    <s v="NA"/>
    <s v="NA"/>
    <s v="NA"/>
    <x v="37"/>
    <x v="1"/>
    <s v="Sin asignar"/>
    <m/>
    <m/>
    <m/>
    <m/>
    <m/>
    <x v="4"/>
    <x v="12"/>
    <x v="1"/>
    <m/>
    <x v="2"/>
  </r>
  <r>
    <s v="685b0f7579f3fa4fcf4848d9"/>
    <s v="Sin-gnar"/>
    <s v="MARIA"/>
    <s v="CAMILA"/>
    <s v="GALINDO"/>
    <s v="VELASCO"/>
    <s v="Sin asignar"/>
    <s v="Cédula de Ciudadanía"/>
    <n v="1014283967"/>
    <x v="0"/>
    <n v="1"/>
    <s v="Caja de Compensación Familiar COMPENSAR"/>
    <m/>
    <s v="BANCO BOGOTA"/>
    <n v="111514583"/>
    <s v="Sin asignar"/>
    <s v="NA"/>
    <s v="NA"/>
    <s v="NA"/>
    <s v="NA"/>
    <s v="NA"/>
    <s v="NA"/>
    <x v="37"/>
    <x v="1"/>
    <s v="Sin asignar"/>
    <m/>
    <m/>
    <m/>
    <m/>
    <m/>
    <x v="4"/>
    <x v="12"/>
    <x v="1"/>
    <m/>
    <x v="2"/>
  </r>
  <r>
    <s v="685b16c55dc7607a24ec3c5a"/>
    <s v="Sin-gnar"/>
    <s v="NURY"/>
    <s v="ALEJANDRA"/>
    <s v="ROMERO"/>
    <s v="BRICEÑO"/>
    <s v="Sin asignar"/>
    <s v="Cédula de Ciudadanía"/>
    <n v="1075676166"/>
    <x v="0"/>
    <n v="1"/>
    <s v="Caja de Compensación Familiar COMPENSAR"/>
    <n v="26000000"/>
    <s v="F.N.A."/>
    <n v="155000000"/>
    <s v="Sin asignar"/>
    <s v="NA"/>
    <s v="NA"/>
    <s v="NA"/>
    <s v="NA"/>
    <s v="NA"/>
    <s v="NA"/>
    <x v="37"/>
    <x v="1"/>
    <s v="Sin asignar"/>
    <m/>
    <m/>
    <m/>
    <m/>
    <m/>
    <x v="4"/>
    <x v="11"/>
    <x v="1"/>
    <m/>
    <x v="2"/>
  </r>
  <r>
    <s v="687804d0573b0570667004b4"/>
    <s v="Sin-gnar"/>
    <s v="RAFAEL"/>
    <s v="HERNANDO"/>
    <s v="MARTINEZ"/>
    <s v="SALAS"/>
    <s v="Sin asignar"/>
    <s v="Cédula de Ciudadanía"/>
    <n v="11186775"/>
    <x v="0"/>
    <n v="1"/>
    <s v="Caja de Compensación Familiar COMPENSAR"/>
    <m/>
    <s v="BANCO BOGOTA"/>
    <n v="175774625"/>
    <s v="Sin asignar"/>
    <s v="NA"/>
    <s v="NA"/>
    <s v="NA"/>
    <s v="NA"/>
    <s v="NA"/>
    <s v="NA"/>
    <x v="37"/>
    <x v="1"/>
    <s v="Sin asignar"/>
    <m/>
    <m/>
    <m/>
    <m/>
    <m/>
    <x v="2"/>
    <x v="12"/>
    <x v="1"/>
    <m/>
    <x v="2"/>
  </r>
  <r>
    <s v="688926504b2cc0683f65643e"/>
    <s v="Sin-gnar"/>
    <s v="LUZ"/>
    <s v="ALEIDA"/>
    <s v="BUSTOS"/>
    <s v="HORMAZA"/>
    <s v="Sin asignar"/>
    <s v="Cédula de Ciudadanía"/>
    <n v="51882267"/>
    <x v="0"/>
    <n v="1"/>
    <s v="Ninguno"/>
    <m/>
    <s v="BANCO CAJA SOCIAL BCSC"/>
    <n v="113000000"/>
    <s v="Sin asignar"/>
    <s v="NA"/>
    <s v="NA"/>
    <s v="NA"/>
    <s v="NA"/>
    <s v="NA"/>
    <s v="NA"/>
    <x v="37"/>
    <x v="1"/>
    <s v="Sin asignar"/>
    <m/>
    <m/>
    <m/>
    <m/>
    <m/>
    <x v="2"/>
    <x v="12"/>
    <x v="1"/>
    <m/>
    <x v="2"/>
  </r>
  <r>
    <s v="68cd75e62ee97d449b00b0e9"/>
    <s v="Sin-gnar"/>
    <s v="JULYETH"/>
    <s v="BEATRIZ"/>
    <s v="ROJAS"/>
    <s v="BLANCO"/>
    <s v="Sin asignar"/>
    <s v="Cédula de Ciudadanía"/>
    <n v="1016060214"/>
    <x v="0"/>
    <n v="1"/>
    <s v="Caja Colombiana de Subsidio Familiar COLSUBSIDIO"/>
    <m/>
    <s v="BANCO BOGOTA"/>
    <n v="159895206"/>
    <s v="Sin asignar"/>
    <s v="NA"/>
    <s v="NA"/>
    <s v="NA"/>
    <s v="NA"/>
    <s v="NA"/>
    <s v="NA"/>
    <x v="37"/>
    <x v="1"/>
    <s v="Sin asignar"/>
    <m/>
    <m/>
    <m/>
    <m/>
    <m/>
    <x v="2"/>
    <x v="12"/>
    <x v="1"/>
    <m/>
    <x v="2"/>
  </r>
  <r>
    <s v="68c8898c216e7a8afd5ddbec"/>
    <s v="Sin-gnar"/>
    <s v="DANIELA"/>
    <s v="ALEJANDRA"/>
    <s v="MOLANO"/>
    <s v="GARZON"/>
    <s v="Sin asignar"/>
    <s v="Cédula de Ciudadanía"/>
    <n v="1192790859"/>
    <x v="0"/>
    <n v="1"/>
    <s v="Caja de Compensación Familiar COMPENSAR"/>
    <m/>
    <s v="F.N.A."/>
    <n v="153738000"/>
    <s v="Sin asignar"/>
    <s v="NA"/>
    <s v="NA"/>
    <s v="NA"/>
    <s v="NA"/>
    <s v="NA"/>
    <s v="NA"/>
    <x v="38"/>
    <x v="1"/>
    <s v="Sin asignar"/>
    <m/>
    <m/>
    <m/>
    <m/>
    <m/>
    <x v="2"/>
    <x v="13"/>
    <x v="1"/>
    <m/>
    <x v="2"/>
  </r>
  <r>
    <s v="67d30fcd5bdb0aa7bff5bb96"/>
    <s v="607-2025"/>
    <s v="JEISSON"/>
    <s v="JAIR"/>
    <s v="AHUMADA"/>
    <s v="RIVERA"/>
    <s v="Nombre OK"/>
    <s v="Cédula de Ciudadanía"/>
    <n v="1022442983"/>
    <x v="0"/>
    <n v="1"/>
    <s v="Caja Colombiana de Subsidio Familiar COLSUBSIDIO"/>
    <m/>
    <s v="BANCO DAVIVIENDA"/>
    <n v="1480000"/>
    <s v="607 15-Jul-2025"/>
    <n v="17082000"/>
    <s v="Banco de Bogota"/>
    <s v="000901355"/>
    <s v="CC"/>
    <s v="830055897"/>
    <s v="PATRIMONIOS AUTONOMOS FIDUCIARIA BOGOTA S.A**INVERSIONES ALCABAMA S A"/>
    <x v="39"/>
    <x v="94"/>
    <s v="AP 0611"/>
    <m/>
    <m/>
    <m/>
    <m/>
    <m/>
    <x v="4"/>
    <x v="2"/>
    <x v="1"/>
    <m/>
    <x v="2"/>
  </r>
  <r>
    <s v="67e2af4740e66a88c873fff9"/>
    <s v="849-2025"/>
    <s v="SANDRA"/>
    <s v="PATRICIA"/>
    <s v="CANTOR"/>
    <s v="GARCIA"/>
    <s v="Nombre OK"/>
    <s v="Cédula de Ciudadanía"/>
    <n v="52075977"/>
    <x v="0"/>
    <n v="1"/>
    <s v="Caja Colombiana de Subsidio Familiar COLSUBSIDIO"/>
    <m/>
    <s v="BANCO CAJA SOCIAL BCSC"/>
    <n v="113000000"/>
    <s v="849 29-Ago-2025"/>
    <n v="17082000"/>
    <s v="Banco de Bogota"/>
    <s v="000901355"/>
    <s v="CC"/>
    <s v="830055897"/>
    <s v="PATRIMONIOS AUTONOMOS FIDUCIARIA BOGOTA S.A**INVERSIONES ALCABAMA S A"/>
    <x v="39"/>
    <x v="94"/>
    <s v="AP 1806 TO 1"/>
    <m/>
    <m/>
    <m/>
    <m/>
    <m/>
    <x v="4"/>
    <x v="2"/>
    <x v="1"/>
    <m/>
    <x v="2"/>
  </r>
  <r>
    <s v="67e2b30540e66a88c874042d"/>
    <s v="607-2025"/>
    <s v="OSWALDO"/>
    <s v=""/>
    <s v="GUTIERREZ"/>
    <s v="GALINDEZ"/>
    <s v="Nombre OK"/>
    <s v="Cédula de Ciudadanía"/>
    <n v="79924526"/>
    <x v="0"/>
    <n v="1"/>
    <s v="Caja de Compensación Familiar CAFAM"/>
    <n v="28470000"/>
    <s v="BANCOLOMBIA"/>
    <n v="147000000"/>
    <s v="607 15-Jul-2025"/>
    <n v="17082000"/>
    <s v="Banco de Bogota"/>
    <s v="000901355"/>
    <s v="CC"/>
    <s v="830055897"/>
    <s v="PATRIMONIOS AUTONOMOS FIDUCIARIA BOGOTA S.A**INVERSIONES ALCABAMA S A"/>
    <x v="39"/>
    <x v="94"/>
    <s v="AP 1111"/>
    <n v="0"/>
    <n v="0"/>
    <n v="210000000"/>
    <s v="42,24-36,82"/>
    <d v="2025-11-23T00:00:00"/>
    <x v="1"/>
    <x v="1"/>
    <x v="7"/>
    <m/>
    <x v="1"/>
  </r>
  <r>
    <s v="67e2d61940e66a88c8743000"/>
    <s v="621-2025"/>
    <s v="HECTOR"/>
    <s v="DAVID"/>
    <s v="MAYORGA"/>
    <s v="CIFUENTES"/>
    <s v="Nombre OK"/>
    <s v="Cédula de Ciudadanía"/>
    <n v="1030696307"/>
    <x v="0"/>
    <n v="1"/>
    <s v="Caja Colombiana de Subsidio Familiar COLSUBSIDIO"/>
    <m/>
    <s v="BANCO DAVIVIENDA"/>
    <n v="110000000"/>
    <s v="621 15-Jul-2025"/>
    <n v="17082000"/>
    <s v="Banco de Bogota"/>
    <s v="000901355"/>
    <s v="CC"/>
    <s v="830055897"/>
    <s v="PATRIMONIOS AUTONOMOS FIDUCIARIA BOGOTA S.A**INVERSIONES ALCABAMA S A"/>
    <x v="39"/>
    <x v="94"/>
    <s v="AP 2202 TO 1"/>
    <m/>
    <m/>
    <m/>
    <m/>
    <m/>
    <x v="4"/>
    <x v="2"/>
    <x v="1"/>
    <m/>
    <x v="2"/>
  </r>
  <r>
    <s v="67ea9f98730f7a2b68c13afb"/>
    <s v="577-2025"/>
    <s v="GILBERTO"/>
    <s v=""/>
    <s v="FIERRO"/>
    <s v="MORALES"/>
    <s v="Nombre OK"/>
    <s v="Cédula de Ciudadanía"/>
    <n v="80732485"/>
    <x v="0"/>
    <n v="1"/>
    <s v="Caja de Compensación Familiar COMPENSAR"/>
    <n v="42705000"/>
    <s v="F.N.A."/>
    <n v="136857000"/>
    <s v="577 02-Jul-2025"/>
    <n v="17082000"/>
    <s v="Banco de Bogota"/>
    <s v="000901355"/>
    <s v="CC"/>
    <s v="830055897"/>
    <s v="PATRIMONIOS AUTONOMOS FIDUCIARIA BOGOTA S.A**INVERSIONES ALCABAMA S A"/>
    <x v="39"/>
    <x v="94"/>
    <s v="AP 0701"/>
    <n v="0"/>
    <n v="0"/>
    <n v="210000000"/>
    <s v="40,44-34,46"/>
    <d v="2025-12-28T00:00:00"/>
    <x v="1"/>
    <x v="1"/>
    <x v="7"/>
    <m/>
    <x v="1"/>
  </r>
  <r>
    <s v="67f6af01a855443603b12827"/>
    <s v="702-2025"/>
    <s v="JULIETH"/>
    <s v="ANDREA"/>
    <s v="PARDO"/>
    <s v="MARTINEZ"/>
    <s v="Nombre OK"/>
    <s v="Cédula de Ciudadanía"/>
    <n v="39732163"/>
    <x v="0"/>
    <n v="1"/>
    <s v="Caja de Compensación Familiar COMPENSAR"/>
    <m/>
    <s v="BANCO DAVIVIENDA"/>
    <n v="107573000"/>
    <s v="702 31-Jul-2025"/>
    <n v="17082000"/>
    <s v="Banco de Bogota"/>
    <s v="000901355"/>
    <s v="CC"/>
    <s v="830055897"/>
    <s v="PATRIMONIOS AUTONOMOS FIDUCIARIA BOGOTA S.A**INVERSIONES ALCABAMA S A"/>
    <x v="39"/>
    <x v="94"/>
    <s v="AP 0301"/>
    <m/>
    <m/>
    <m/>
    <m/>
    <m/>
    <x v="4"/>
    <x v="2"/>
    <x v="1"/>
    <m/>
    <x v="2"/>
  </r>
  <r>
    <s v="6807d0049966ac6509f35c3e"/>
    <s v="824-2025"/>
    <s v="ERICK"/>
    <s v="JAVIER"/>
    <s v="RISCANEVO"/>
    <s v="CRUZ"/>
    <s v="Nombre OK"/>
    <s v="Cédula de Ciudadanía"/>
    <n v="1026272263"/>
    <x v="0"/>
    <n v="1"/>
    <s v="Caja Colombiana de Subsidio Familiar COLSUBSIDIO"/>
    <m/>
    <s v="BANCO BOGOTA"/>
    <n v="122000000"/>
    <s v="824 22-Ago-2025"/>
    <n v="17082000"/>
    <s v="Banco de Bogota"/>
    <s v="000901355"/>
    <s v="CC"/>
    <s v="830055897"/>
    <s v="PATRIMONIOS AUTONOMOS FIDUCIARIA BOGOTA S.A**INVERSIONES ALCABAMA S A"/>
    <x v="39"/>
    <x v="94"/>
    <s v="AP 1305"/>
    <m/>
    <m/>
    <m/>
    <m/>
    <m/>
    <x v="4"/>
    <x v="2"/>
    <x v="1"/>
    <m/>
    <x v="2"/>
  </r>
  <r>
    <s v="6807d6b49966ac6509f47ca3"/>
    <s v="688-2025"/>
    <s v="MARIA"/>
    <s v="ALEJANDRA"/>
    <s v="BARRERO"/>
    <s v="HERRERA"/>
    <s v="Nombre OK"/>
    <s v="Cédula de Ciudadanía"/>
    <n v="1012332535"/>
    <x v="0"/>
    <n v="1"/>
    <s v="Caja de Compensación Familiar COMPENSAR"/>
    <n v="39000000"/>
    <s v="BANCO CAJA SOCIAL BCSC"/>
    <n v="170000000"/>
    <s v="688 25-Jul-2025"/>
    <n v="17082000"/>
    <s v="Banco de Bogota"/>
    <s v="000901355"/>
    <s v="CC"/>
    <s v="830055897"/>
    <s v="PATRIMONIOS AUTONOMOS FIDUCIARIA BOGOTA S.A**INVERSIONES ALCABAMA S A"/>
    <x v="39"/>
    <x v="94"/>
    <s v="AP 0912"/>
    <m/>
    <m/>
    <m/>
    <m/>
    <m/>
    <x v="4"/>
    <x v="2"/>
    <x v="1"/>
    <m/>
    <x v="2"/>
  </r>
  <r>
    <s v="680946383c0236c7de2d8035"/>
    <s v="607-2025"/>
    <s v="LUZ"/>
    <s v="DAYANE"/>
    <s v="DIAZ"/>
    <s v="PIÑA"/>
    <s v="Nombre OK"/>
    <s v="Cédula de Ciudadanía"/>
    <n v="1030687819"/>
    <x v="0"/>
    <n v="1"/>
    <s v="Caja Colombiana de Subsidio Familiar COLSUBSIDIO"/>
    <m/>
    <s v="OTROS"/>
    <n v="143500000"/>
    <s v="607 15-Jul-2025"/>
    <n v="17082000"/>
    <s v="Banco de Bogota"/>
    <s v="000901355"/>
    <s v="CC"/>
    <s v="830055897"/>
    <s v="PATRIMONIOS AUTONOMOS FIDUCIARIA BOGOTA S.A**INVERSIONES ALCABAMA S A"/>
    <x v="39"/>
    <x v="94"/>
    <s v="AP 2405"/>
    <m/>
    <m/>
    <m/>
    <m/>
    <m/>
    <x v="4"/>
    <x v="2"/>
    <x v="1"/>
    <m/>
    <x v="2"/>
  </r>
  <r>
    <s v="681cd143c9f311cc4013d89c"/>
    <s v="588-2025"/>
    <s v="LISETH"/>
    <s v="VANNESA"/>
    <s v="MANRIQUE"/>
    <s v="REINA"/>
    <s v="Nombre OK"/>
    <s v="Cédula de Ciudadanía"/>
    <n v="1111197937"/>
    <x v="0"/>
    <n v="1"/>
    <s v="Caja de Compensación Familiar CAFAM"/>
    <n v="42705000"/>
    <s v="LA HIPOTECARIA"/>
    <n v="129212000"/>
    <s v="588 10-Jul-2025"/>
    <n v="17082000"/>
    <s v="Banco de Bogota"/>
    <s v="000901355"/>
    <s v="CC"/>
    <s v="830055897"/>
    <s v="PATRIMONIOS AUTONOMOS FIDUCIARIA BOGOTA S.A**INVERSIONES ALCABAMA S A"/>
    <x v="39"/>
    <x v="94"/>
    <s v="AP 1613"/>
    <n v="0"/>
    <n v="0"/>
    <n v="210000000"/>
    <s v="38,51-32,78"/>
    <d v="2025-12-21T00:00:00"/>
    <x v="1"/>
    <x v="1"/>
    <x v="0"/>
    <m/>
    <x v="1"/>
  </r>
  <r>
    <s v="68239f0a293f91c3bf684289"/>
    <s v="820-2025"/>
    <s v="ANDRES"/>
    <s v="FELIPE"/>
    <s v="VANEGAS"/>
    <s v="SESQUILE"/>
    <s v="Nombre OK"/>
    <s v="Cédula de Ciudadanía"/>
    <n v="1001341943"/>
    <x v="0"/>
    <n v="1"/>
    <s v="Caja de Compensación Familiar COMPENSAR"/>
    <m/>
    <s v="BANCOLOMBIA"/>
    <n v="143500000"/>
    <s v="820 22-Ago-2025"/>
    <n v="17082000"/>
    <s v="Banco de Bogota"/>
    <s v="000901355"/>
    <s v="CC"/>
    <s v="830055897"/>
    <s v="PATRIMONIOS AUTONOMOS FIDUCIARIA BOGOTA S.A**INVERSIONES ALCABAMA S A"/>
    <x v="39"/>
    <x v="94"/>
    <s v="AP 2004"/>
    <m/>
    <m/>
    <m/>
    <m/>
    <m/>
    <x v="4"/>
    <x v="2"/>
    <x v="1"/>
    <m/>
    <x v="2"/>
  </r>
  <r>
    <s v="683eecdec26c93bb617700bd"/>
    <s v="820-2025"/>
    <s v="ANDREA"/>
    <s v="INES"/>
    <s v="MENDEZ"/>
    <s v="LATORRE"/>
    <s v="Nombre OK"/>
    <s v="Cédula de Ciudadanía"/>
    <n v="1018467814"/>
    <x v="0"/>
    <n v="1"/>
    <s v="Caja de Compensación Familiar COMPENSAR"/>
    <m/>
    <s v="BANCO CAJA SOCIAL BCSC"/>
    <n v="147000000"/>
    <s v="820 22-Ago-2025"/>
    <n v="17082000"/>
    <s v="Banco de Bogota"/>
    <s v="000901355"/>
    <s v="CC"/>
    <s v="830055897"/>
    <s v="PATRIMONIOS AUTONOMOS FIDUCIARIA BOGOTA S.A**INVERSIONES ALCABAMA S A"/>
    <x v="39"/>
    <x v="94"/>
    <s v="AP 2201"/>
    <m/>
    <m/>
    <m/>
    <m/>
    <m/>
    <x v="4"/>
    <x v="2"/>
    <x v="1"/>
    <m/>
    <x v="2"/>
  </r>
  <r>
    <s v="683ef22fc26c93bb61775b4b"/>
    <s v="1023-2025"/>
    <s v="SANDRA"/>
    <s v="MILENA"/>
    <s v="PACHON"/>
    <s v="BARAHONA"/>
    <s v="Nombre OK"/>
    <s v="Cédula de Ciudadanía"/>
    <n v="1012451926"/>
    <x v="0"/>
    <n v="1"/>
    <s v="Caja Colombiana de Subsidio Familiar COLSUBSIDIO"/>
    <m/>
    <s v="BANCOLOMBIA"/>
    <n v="143500000"/>
    <s v="1023 02-Oct-2025"/>
    <n v="17082000"/>
    <s v="Banco de Bogota"/>
    <s v="000901355"/>
    <s v="CC"/>
    <s v="830055897"/>
    <s v="PATRIMONIOS AUTONOMOS FIDUCIARIA BOGOTA S.A**INVERSIONES ALCABAMA S A"/>
    <x v="39"/>
    <x v="94"/>
    <s v="AP 1212"/>
    <m/>
    <m/>
    <m/>
    <m/>
    <m/>
    <x v="4"/>
    <x v="2"/>
    <x v="1"/>
    <m/>
    <x v="2"/>
  </r>
  <r>
    <s v="684354e60d031d0c501ae34b"/>
    <s v="820-2025"/>
    <s v="KATERINE"/>
    <s v="JULIETH"/>
    <s v="SOTO"/>
    <s v="TELLEZ"/>
    <s v="Nombre OK"/>
    <s v="Cédula de Ciudadanía"/>
    <n v="1033797437"/>
    <x v="0"/>
    <n v="1"/>
    <s v="Caja Colombiana de Subsidio Familiar COLSUBSIDIO"/>
    <m/>
    <s v="BANCO DAVIVIENDA"/>
    <n v="123600000"/>
    <s v="820 22-Ago-2025"/>
    <n v="17082000"/>
    <s v="Banco de Bogota"/>
    <s v="000901355"/>
    <s v="CC"/>
    <s v="830055897"/>
    <s v="PATRIMONIOS AUTONOMOS FIDUCIARIA BOGOTA S.A**INVERSIONES ALCABAMA S A"/>
    <x v="39"/>
    <x v="94"/>
    <s v="AP 2305"/>
    <m/>
    <m/>
    <m/>
    <m/>
    <m/>
    <x v="4"/>
    <x v="2"/>
    <x v="1"/>
    <m/>
    <x v="2"/>
  </r>
  <r>
    <s v="68435a4e0d031d0c501af289"/>
    <s v="844-2025"/>
    <s v="LAURA"/>
    <s v="CRISTINA"/>
    <s v="GINES"/>
    <s v="MARTINEZ"/>
    <s v="Nombre OK"/>
    <s v="Cédula de Ciudadanía"/>
    <n v="1022984940"/>
    <x v="0"/>
    <n v="1"/>
    <s v="Caja de Compensación Familiar COMPENSAR"/>
    <n v="34800000"/>
    <s v="BANCO DAVIVIENDA"/>
    <n v="140000000"/>
    <s v="844 29-Ago-2025"/>
    <n v="17082000"/>
    <s v="Banco de Bogota"/>
    <s v="000901355"/>
    <s v="CC"/>
    <s v="830055897"/>
    <s v="PATRIMONIOS AUTONOMOS FIDUCIARIA BOGOTA S.A**INVERSIONES ALCABAMA S A"/>
    <x v="39"/>
    <x v="94"/>
    <s v="AP 1505"/>
    <m/>
    <m/>
    <m/>
    <m/>
    <m/>
    <x v="4"/>
    <x v="2"/>
    <x v="1"/>
    <m/>
    <x v="2"/>
  </r>
  <r>
    <s v="689e20a5bb41da2b656af0c7"/>
    <s v="1112-2025"/>
    <s v="LUIS"/>
    <s v="LEONARDO"/>
    <s v="LOPEZ"/>
    <s v="LUQUE"/>
    <s v="Nombre OK"/>
    <s v="Cédula de Ciudadanía"/>
    <n v="11366804"/>
    <x v="0"/>
    <n v="1"/>
    <s v="Caja de Compensación Familiar COMPENSAR"/>
    <m/>
    <s v="F.N.A."/>
    <n v="143500000"/>
    <s v="1112 22-Oct-2025"/>
    <n v="17082000"/>
    <s v="Banco de Bogota"/>
    <s v="000901355"/>
    <s v="CC"/>
    <s v="830055897"/>
    <s v="PATRIMONIOS AUTONOMOS FIDUCIARIA BOGOTA S.A**INVERSIONES ALCABAMA S A"/>
    <x v="39"/>
    <x v="94"/>
    <s v="AP 2104"/>
    <m/>
    <m/>
    <m/>
    <m/>
    <m/>
    <x v="2"/>
    <x v="2"/>
    <x v="1"/>
    <m/>
    <x v="2"/>
  </r>
  <r>
    <s v="68af2b3dc04492e5615d4075"/>
    <s v="1131-2025"/>
    <s v="JENNY"/>
    <s v="GERALDINE"/>
    <s v="GARAY"/>
    <s v="POVEDA"/>
    <s v="Nombre OK"/>
    <s v="Cédula de Ciudadanía"/>
    <n v="1022379235"/>
    <x v="0"/>
    <n v="1"/>
    <s v="Caja de Compensación Familiar COMPENSAR"/>
    <m/>
    <s v="BANCOLOMBIA"/>
    <n v="86502124"/>
    <s v="1131 22-Oct-2025"/>
    <n v="17082000"/>
    <s v="Banco de Bogota"/>
    <s v="000901355"/>
    <s v="CC"/>
    <s v="830055897"/>
    <s v="PATRIMONIOS AUTONOMOS FIDUCIARIA BOGOTA S.A**INVERSIONES ALCABAMA S A"/>
    <x v="39"/>
    <x v="94"/>
    <s v="AP 0810"/>
    <m/>
    <m/>
    <m/>
    <m/>
    <m/>
    <x v="2"/>
    <x v="2"/>
    <x v="1"/>
    <m/>
    <x v="2"/>
  </r>
  <r>
    <s v="68bb49e0065c72dde5ee0604"/>
    <s v="1267-2025"/>
    <s v="FABIAN"/>
    <s v="ANDRES"/>
    <s v="ESCOBAR"/>
    <s v="MARROQUIN"/>
    <s v="Nombre OK"/>
    <s v="Cédula de Ciudadanía"/>
    <n v="1071580510"/>
    <x v="0"/>
    <n v="1"/>
    <s v="Caja Colombiana de Subsidio Familiar COLSUBSIDIO"/>
    <m/>
    <s v="BANCO CAJA SOCIAL BCSC"/>
    <n v="144189464"/>
    <s v="1267 28-Nov-2025"/>
    <n v="17082000"/>
    <s v="Banco de Bogota"/>
    <s v="000901355"/>
    <s v="CC"/>
    <s v="830055897"/>
    <s v="PATRIMONIOS AUTONOMOS FIDUCIARIA BOGOTA S.A**INVERSIONES ALCABAMA S A"/>
    <x v="39"/>
    <x v="94"/>
    <s v="AP 1205"/>
    <m/>
    <m/>
    <m/>
    <m/>
    <m/>
    <x v="2"/>
    <x v="2"/>
    <x v="1"/>
    <m/>
    <x v="2"/>
  </r>
  <r>
    <s v="67d46f3d5bdb0aa7bff75ce9"/>
    <s v="503-2025"/>
    <s v="DEISY"/>
    <s v="YESCENIA"/>
    <s v="CASTELLANOS"/>
    <s v="VILLAMIL"/>
    <s v="Nombre OK"/>
    <s v="Cédula de Ciudadanía"/>
    <n v="1022409658"/>
    <x v="0"/>
    <n v="1"/>
    <s v="Caja Colombiana de Subsidio Familiar COLSUBSIDIO"/>
    <m/>
    <s v="BANCO BBVA"/>
    <n v="119000000"/>
    <s v="503 13-Jun-2025"/>
    <n v="17082000"/>
    <s v="Banco Davivienda S.A."/>
    <n v="482869979062"/>
    <s v="CC"/>
    <s v="830053700"/>
    <s v="FIDUDAVIVIENDA FID P.A. MADELENA - CRÉDITOS Y SUBSIDIOS**INVERSIONES ALCABAMA S A"/>
    <x v="39"/>
    <x v="95"/>
    <s v="AP 911 TO 1"/>
    <m/>
    <m/>
    <m/>
    <m/>
    <m/>
    <x v="4"/>
    <x v="2"/>
    <x v="1"/>
    <m/>
    <x v="2"/>
  </r>
  <r>
    <s v="6807b80b9966ac6509ef0618"/>
    <s v="819-2025"/>
    <s v="MAYRA"/>
    <s v="ALEJANDRA"/>
    <s v="PEREZ"/>
    <s v="ROMERO"/>
    <s v="Nombre OK"/>
    <s v="Cédula de Ciudadanía"/>
    <n v="1022353512"/>
    <x v="0"/>
    <n v="1"/>
    <s v="Caja de Compensación Familiar COMPENSAR"/>
    <m/>
    <s v="OTROS"/>
    <n v="129830000"/>
    <s v="819 22-Ago-2025"/>
    <n v="17082000"/>
    <s v="Banco Davivienda S.A."/>
    <n v="482869979062"/>
    <s v="CC"/>
    <s v="830053700"/>
    <s v="FIDUDAVIVIENDA FID P.A. MADELENA - CRÉDITOS Y SUBSIDIOS**INVERSIONES ALCABAMA S A"/>
    <x v="39"/>
    <x v="95"/>
    <s v="AP 1814 TO 1"/>
    <m/>
    <m/>
    <m/>
    <m/>
    <m/>
    <x v="4"/>
    <x v="2"/>
    <x v="1"/>
    <m/>
    <x v="2"/>
  </r>
  <r>
    <s v="6807bee19966ac6509f04db4"/>
    <s v="701-2025"/>
    <s v="DORIS"/>
    <s v="GISELA"/>
    <s v="PRIETO"/>
    <s v="RAMIREZ"/>
    <s v="Nombre OK"/>
    <s v="Cédula de Ciudadanía"/>
    <n v="53072369"/>
    <x v="0"/>
    <n v="1"/>
    <s v="Caja Colombiana de Subsidio Familiar COLSUBSIDIO"/>
    <n v="42705000"/>
    <s v="BANCO CAJA SOCIAL BCSC"/>
    <n v="145728000"/>
    <s v="701 31-Jul-2025"/>
    <n v="17082000"/>
    <s v="Banco Davivienda S.A."/>
    <n v="482869979062"/>
    <s v="CC"/>
    <s v="830053700"/>
    <s v="FIDUDAVIVIENDA FID P.A. MADELENA - CRÉDITOS Y SUBSIDIOS**INVERSIONES ALCABAMA S A"/>
    <x v="39"/>
    <x v="95"/>
    <s v="AP 309 TO 1"/>
    <n v="0"/>
    <n v="0"/>
    <n v="213525000"/>
    <s v="42,24-38,09"/>
    <d v="2026-03-09T00:00:00"/>
    <x v="7"/>
    <x v="1"/>
    <x v="4"/>
    <m/>
    <x v="2"/>
  </r>
  <r>
    <s v="6823aa2c2241f3e127d57635"/>
    <s v="556-2025"/>
    <s v="LEIDY"/>
    <s v="ALEJANDRA"/>
    <s v="HERNANDEZ"/>
    <s v="HERNANDEZ"/>
    <s v="Nombre OK"/>
    <s v="Cédula de Ciudadanía"/>
    <n v="1000722895"/>
    <x v="0"/>
    <n v="1"/>
    <s v="Caja de Compensación Familiar COMPENSAR"/>
    <n v="39000000"/>
    <s v="BANCO BOGOTA"/>
    <n v="128576000"/>
    <s v="556 26-Jun-2025"/>
    <n v="17082000"/>
    <s v="Banco Davivienda S.A."/>
    <n v="482869979062"/>
    <s v="CC"/>
    <s v="830053700"/>
    <s v="FIDUDAVIVIENDA FID P.A. MADELENA - CRÉDITOS Y SUBSIDIOS**INVERSIONES ALCABAMA S A"/>
    <x v="39"/>
    <x v="95"/>
    <s v="AP 1201 TO 1"/>
    <n v="0"/>
    <n v="0"/>
    <n v="210678000"/>
    <s v="42,21-38,31"/>
    <d v="2026-03-15T00:00:00"/>
    <x v="10"/>
    <x v="8"/>
    <x v="4"/>
    <m/>
    <x v="2"/>
  </r>
  <r>
    <s v="68274bb5d789165f839ab560"/>
    <s v="951-2025"/>
    <s v="OSCAR"/>
    <s v="JAVIER"/>
    <s v="MONTAÑEZ"/>
    <s v="CALDERON"/>
    <s v="Nombre OK"/>
    <s v="Cédula de Ciudadanía"/>
    <n v="80902771"/>
    <x v="0"/>
    <n v="1"/>
    <s v="Caja de Compensación Familiar COMPENSAR"/>
    <m/>
    <s v="OTROS"/>
    <n v="144830000"/>
    <s v="951 22-Sep-2025"/>
    <n v="17082000"/>
    <s v="Banco Davivienda S.A."/>
    <n v="482869979062"/>
    <s v="CC"/>
    <s v="830053700"/>
    <s v="FIDUDAVIVIENDA FID P.A. MADELENA - CRÉDITOS Y SUBSIDIOS**INVERSIONES ALCABAMA S A"/>
    <x v="39"/>
    <x v="95"/>
    <s v="AP 304 TO 1"/>
    <m/>
    <m/>
    <m/>
    <m/>
    <m/>
    <x v="4"/>
    <x v="2"/>
    <x v="1"/>
    <m/>
    <x v="2"/>
  </r>
  <r>
    <s v="682b3b21e92005328c6b575a"/>
    <s v="702-2025"/>
    <s v="LAURA"/>
    <s v="NATALIA"/>
    <s v="CARDENAS"/>
    <s v="GUTIERREZ"/>
    <s v="Nombre OK"/>
    <s v="Cédula de Ciudadanía"/>
    <n v="1032492821"/>
    <x v="0"/>
    <n v="1"/>
    <s v="Caja de Compensación Familiar COMPENSAR"/>
    <n v="42705000"/>
    <s v="F.N.A."/>
    <n v="60000000"/>
    <s v="702 31-Jul-2025"/>
    <n v="17082000"/>
    <s v="Banco Davivienda S.A."/>
    <n v="482869979062"/>
    <s v="CC"/>
    <s v="830053700"/>
    <s v="FIDUDAVIVIENDA FID P.A. MADELENA - CRÉDITOS Y SUBSIDIOS**INVERSIONES ALCABAMA S A"/>
    <x v="39"/>
    <x v="95"/>
    <s v="AP 905 TO 1"/>
    <n v="0"/>
    <n v="0"/>
    <n v="213525000"/>
    <s v="42,22-37,18"/>
    <d v="2026-03-09T00:00:00"/>
    <x v="7"/>
    <x v="1"/>
    <x v="4"/>
    <m/>
    <x v="2"/>
  </r>
  <r>
    <s v="683467ce091c6a72ea58ef9a"/>
    <s v="820-2025"/>
    <s v="ELQUIN"/>
    <s v="ARIEL"/>
    <s v="PRIETO"/>
    <s v="BRAVO"/>
    <s v="Nombre OK"/>
    <s v="Cédula de Ciudadanía"/>
    <n v="4064311"/>
    <x v="0"/>
    <n v="1"/>
    <s v="Caja de Compensación Familiar COMPENSAR"/>
    <m/>
    <s v="F.N.A."/>
    <n v="144040000"/>
    <s v="820 22-Ago-2025"/>
    <n v="17082000"/>
    <s v="Banco Davivienda S.A."/>
    <n v="482869979062"/>
    <s v="CC"/>
    <s v="830053700"/>
    <s v="FIDUDAVIVIENDA FID P.A. MADELENA - CRÉDITOS Y SUBSIDIOS**INVERSIONES ALCABAMA S A"/>
    <x v="39"/>
    <x v="95"/>
    <s v="AP 106 TO 1"/>
    <m/>
    <m/>
    <m/>
    <m/>
    <m/>
    <x v="4"/>
    <x v="2"/>
    <x v="1"/>
    <m/>
    <x v="2"/>
  </r>
  <r>
    <s v="685aa9af79f3fa4fcf459729"/>
    <s v="820-2025"/>
    <s v="LINDA"/>
    <s v="ROSA"/>
    <s v="DUQUE"/>
    <s v="BALLESTA"/>
    <s v="Nombre OK"/>
    <s v="Cédula de Ciudadanía"/>
    <n v="1003399506"/>
    <x v="0"/>
    <n v="1"/>
    <s v="Caja de Compensación Familiar COMPENSAR"/>
    <n v="28470000"/>
    <s v="BANCO DAVIVIENDA"/>
    <n v="143153000"/>
    <s v="820 22-Ago-2025"/>
    <n v="17082000"/>
    <s v="Banco Davivienda S.A."/>
    <n v="482869979062"/>
    <s v="CC"/>
    <s v="830053700"/>
    <s v="FIDUDAVIVIENDA FID P.A. MADELENA - CRÉDITOS Y SUBSIDIOS**INVERSIONES ALCABAMA S A"/>
    <x v="39"/>
    <x v="95"/>
    <s v="AP 1308 TO 1"/>
    <n v="0"/>
    <n v="0"/>
    <n v="213525000"/>
    <s v="42,24-38,32"/>
    <d v="2026-03-11T00:00:00"/>
    <x v="7"/>
    <x v="1"/>
    <x v="4"/>
    <m/>
    <x v="2"/>
  </r>
  <r>
    <s v="6868005b8e9cdbd78f4989b6"/>
    <s v="817-2025"/>
    <s v="LINA"/>
    <s v="MARIA"/>
    <s v="RIVAS"/>
    <s v="LOPEZ"/>
    <s v="Nombre OK"/>
    <s v="Cédula de Ciudadanía"/>
    <n v="1010012806"/>
    <x v="0"/>
    <n v="1"/>
    <s v="Caja de Compensación Familiar COMPENSAR"/>
    <m/>
    <s v="BANCO BOGOTA"/>
    <n v="130257544"/>
    <s v="817 22-Ago-2025"/>
    <n v="17082000"/>
    <s v="Banco Davivienda S.A."/>
    <n v="482869979062"/>
    <s v="CC"/>
    <s v="830053700"/>
    <s v="FIDUDAVIVIENDA FID P.A. MADELENA - CRÉDITOS Y SUBSIDIOS**INVERSIONES ALCABAMA S A"/>
    <x v="39"/>
    <x v="95"/>
    <s v="AP 1809 TO 1"/>
    <m/>
    <m/>
    <m/>
    <m/>
    <m/>
    <x v="4"/>
    <x v="2"/>
    <x v="1"/>
    <m/>
    <x v="2"/>
  </r>
  <r>
    <s v="68768312275d4df9de9953ea"/>
    <s v="1020-2025"/>
    <s v="JOHAN"/>
    <s v="SEBASTIAN"/>
    <s v="GARZON"/>
    <s v="SANABRIA"/>
    <s v="Nombre OK"/>
    <s v="Cédula de Ciudadanía"/>
    <n v="1033819513"/>
    <x v="0"/>
    <n v="1"/>
    <s v="Caja de Compensación Familiar COMPENSAR"/>
    <n v="28470000"/>
    <s v="BANCO BBVA"/>
    <n v="150000000"/>
    <s v="1020 02-Oct-2025"/>
    <n v="17082000"/>
    <s v="Banco Davivienda S.A."/>
    <n v="482869979062"/>
    <s v="CC"/>
    <s v="830053700"/>
    <s v="FIDUDAVIVIENDA FID P.A. MADELENA - CRÉDITOS Y SUBSIDIOS**INVERSIONES ALCABAMA S A"/>
    <x v="39"/>
    <x v="95"/>
    <s v="AP 209 TO 2"/>
    <n v="0"/>
    <n v="0"/>
    <n v="213525000"/>
    <s v="42,24-38,09"/>
    <d v="2026-03-09T00:00:00"/>
    <x v="7"/>
    <x v="1"/>
    <x v="4"/>
    <m/>
    <x v="2"/>
  </r>
  <r>
    <s v="68768337275d4df9de9954f8"/>
    <s v="1020-2025"/>
    <s v="YENISEI"/>
    <s v="CAMILA"/>
    <s v="FORERO"/>
    <s v="MORENO"/>
    <s v="Nombre OK"/>
    <s v="Cédula de Ciudadanía"/>
    <n v="1024546364"/>
    <x v="0"/>
    <n v="1"/>
    <s v="Caja de Compensación Familiar CAFAM"/>
    <n v="42705000"/>
    <s v="BANCOLOMBIA"/>
    <n v="129437000"/>
    <s v="1020 02-Oct-2025"/>
    <n v="17082000"/>
    <s v="Banco Davivienda S.A."/>
    <n v="482869979062"/>
    <s v="CC"/>
    <s v="830053700"/>
    <s v="FIDUDAVIVIENDA FID P.A. MADELENA - CRÉDITOS Y SUBSIDIOS**INVERSIONES ALCABAMA S A"/>
    <x v="39"/>
    <x v="95"/>
    <s v="AP 806 TO 1"/>
    <n v="0"/>
    <n v="0"/>
    <n v="213525000"/>
    <s v="42,19-38,11"/>
    <d v="2026-03-09T00:00:00"/>
    <x v="7"/>
    <x v="1"/>
    <x v="4"/>
    <m/>
    <x v="2"/>
  </r>
  <r>
    <s v="689c8faaa9660e07efadd354"/>
    <s v="1022-2025"/>
    <s v="JORGE"/>
    <s v="ANDRES"/>
    <s v="JIMENEZ"/>
    <s v="OSPINA"/>
    <s v="Nombre OK"/>
    <s v="Cédula de Ciudadanía"/>
    <n v="1000268930"/>
    <x v="0"/>
    <n v="1"/>
    <s v="Caja de Compensación Familiar COMPENSAR"/>
    <n v="28470000"/>
    <s v="BANCOLOMBIA"/>
    <n v="90000000"/>
    <s v="1022 02-Oct-2025"/>
    <n v="17082000"/>
    <s v="Banco Davivienda S.A."/>
    <n v="482869979062"/>
    <s v="CC"/>
    <s v="830053700"/>
    <s v="FIDUDAVIVIENDA FID P.A. MADELENA - CRÉDITOS Y SUBSIDIOS**INVERSIONES ALCABAMA S A"/>
    <x v="39"/>
    <x v="95"/>
    <s v="AP 507 TO 1"/>
    <n v="0"/>
    <n v="0"/>
    <n v="213525000"/>
    <s v="42,48-38,15"/>
    <d v="2026-03-09T00:00:00"/>
    <x v="7"/>
    <x v="1"/>
    <x v="4"/>
    <m/>
    <x v="2"/>
  </r>
  <r>
    <s v="68a4da3f1ac9912597253d69"/>
    <s v="963-2025"/>
    <s v="ANGIE"/>
    <s v="CAROLINA"/>
    <s v="SAENZ"/>
    <s v="MAYORGA"/>
    <s v="Nombre OK"/>
    <s v="Cédula de Ciudadanía"/>
    <n v="1022387917"/>
    <x v="0"/>
    <n v="1"/>
    <s v="Caja de Compensación Familiar CAFAM"/>
    <m/>
    <s v="BANCO BOGOTA"/>
    <n v="142362947"/>
    <s v="963 23-Sep-2025"/>
    <n v="17082000"/>
    <s v="Banco Davivienda S.A."/>
    <n v="482869979062"/>
    <s v="CC"/>
    <s v="830053700"/>
    <s v="FIDUDAVIVIENDA FID P.A. MADELENA - CRÉDITOS Y SUBSIDIOS**INVERSIONES ALCABAMA S A"/>
    <x v="39"/>
    <x v="95"/>
    <s v="AP 2008 TO 2"/>
    <m/>
    <m/>
    <m/>
    <m/>
    <m/>
    <x v="2"/>
    <x v="2"/>
    <x v="1"/>
    <m/>
    <x v="2"/>
  </r>
  <r>
    <s v="68c47e99216e7a8afd25bac1"/>
    <s v="1206-2025"/>
    <s v="0"/>
    <s v="0"/>
    <s v="0"/>
    <s v="0"/>
    <s v="Revisar nombre"/>
    <e v="#N/A"/>
    <n v="80211888"/>
    <x v="5"/>
    <e v="#N/A"/>
    <s v="Caja Colombiana de Subsidio Familiar COLSUBSIDIO"/>
    <m/>
    <s v="BANCO DAVIVIENDA"/>
    <n v="138100000"/>
    <s v="1206 18-Nov-2025"/>
    <n v="17082000"/>
    <s v="Banco Davivienda S.A."/>
    <n v="482869979062"/>
    <s v="CC"/>
    <s v="830053700"/>
    <s v="FIDUDAVIVIENDA FID P.A. MADELENA - CRÉDITOS Y SUBSIDIOS**INVERSIONES ALCABAMA S A"/>
    <x v="39"/>
    <x v="95"/>
    <s v="AP 1116 TO 2"/>
    <m/>
    <m/>
    <m/>
    <m/>
    <m/>
    <x v="2"/>
    <x v="2"/>
    <x v="1"/>
    <m/>
    <x v="2"/>
  </r>
  <r>
    <s v="68c47e99216e7a8afd25bac1"/>
    <s v="1206-2025"/>
    <s v="LUCELY"/>
    <s v=""/>
    <s v="FLOR"/>
    <s v="VILLEGAS"/>
    <s v="Nombre OK"/>
    <s v="Cédula de Ciudadanía"/>
    <n v="52829113"/>
    <x v="0"/>
    <n v="1"/>
    <s v="Caja Colombiana de Subsidio Familiar COLSUBSIDIO"/>
    <m/>
    <s v="BANCO DAVIVIENDA"/>
    <n v="138100000"/>
    <s v="1206 18-Nov-2025"/>
    <n v="17082000"/>
    <s v="Banco Davivienda S.A."/>
    <n v="482869979062"/>
    <s v="CC"/>
    <s v="830053700"/>
    <s v="FIDUDAVIVIENDA FID P.A. MADELENA - CRÉDITOS Y SUBSIDIOS**INVERSIONES ALCABAMA S A"/>
    <x v="39"/>
    <x v="95"/>
    <s v="AP 1116 TO 2"/>
    <m/>
    <m/>
    <m/>
    <m/>
    <m/>
    <x v="2"/>
    <x v="2"/>
    <x v="1"/>
    <m/>
    <x v="2"/>
  </r>
  <r>
    <s v="68c9dedbe48e549b5da7382c"/>
    <s v="1206-2025"/>
    <s v="YURY"/>
    <s v="MARCELA"/>
    <s v="LOPEZ"/>
    <s v="LOMBANA"/>
    <s v="Nombre OK"/>
    <s v="Cédula de Ciudadanía"/>
    <n v="53080186"/>
    <x v="0"/>
    <n v="1"/>
    <s v="Caja Colombiana de Subsidio Familiar COLSUBSIDIO"/>
    <m/>
    <s v="BANCOLOMBIA"/>
    <n v="96910170"/>
    <s v="1206 18-Nov-2025"/>
    <n v="17082000"/>
    <s v="Banco Davivienda S.A."/>
    <n v="482869979062"/>
    <s v="CC"/>
    <s v="830053700"/>
    <s v="FIDUDAVIVIENDA FID P.A. MADELENA - CRÉDITOS Y SUBSIDIOS**INVERSIONES ALCABAMA S A"/>
    <x v="39"/>
    <x v="95"/>
    <s v="AP 1910 TO 2"/>
    <m/>
    <m/>
    <m/>
    <m/>
    <m/>
    <x v="2"/>
    <x v="2"/>
    <x v="1"/>
    <m/>
    <x v="2"/>
  </r>
  <r>
    <s v="67dc131a96cdaaa685d51035"/>
    <s v="621-2025"/>
    <s v="JHON"/>
    <s v="KEVIN"/>
    <s v="CHALA"/>
    <s v="VELASQUEZ"/>
    <s v="Nombre OK"/>
    <s v="Cédula de Ciudadanía"/>
    <n v="1001174843"/>
    <x v="0"/>
    <n v="1"/>
    <s v="Caja de Compensación Familiar CAFAM"/>
    <m/>
    <s v="BANCO DAVIVIENDA"/>
    <n v="114200000"/>
    <s v="621 15-Jul-2025"/>
    <n v="17082000"/>
    <s v="BANCO CAJA SOCIAL"/>
    <n v="21004128642"/>
    <s v="CC"/>
    <s v=""/>
    <n v="0"/>
    <x v="39"/>
    <x v="96"/>
    <s v="AP 506 TO 1"/>
    <m/>
    <m/>
    <m/>
    <m/>
    <m/>
    <x v="4"/>
    <x v="2"/>
    <x v="1"/>
    <m/>
    <x v="2"/>
  </r>
  <r>
    <s v="67c86dd4a684a7df8db7fc69"/>
    <s v="821-2025"/>
    <s v="JORGE"/>
    <s v="HERNAN"/>
    <s v="GASPAR"/>
    <s v="CIFUENTES"/>
    <s v="Nombre OK"/>
    <s v="Cédula de Ciudadanía"/>
    <n v="1022927515"/>
    <x v="0"/>
    <n v="1"/>
    <s v="Caja de Compensación Familiar CAFAM"/>
    <n v="42705000"/>
    <s v="BANCO AV VILLAS"/>
    <n v="25920000"/>
    <s v="821 22-Ago-2025"/>
    <n v="17082000"/>
    <s v="Banco Davivienda S.A."/>
    <n v="482869979096"/>
    <s v="CC"/>
    <s v="830053700"/>
    <s v="FIDUDAVIVIENDA FID P.A. BELLA LUNA VIS - CRÉDITOS Y SUBSIDIOS**INVERSIONES ALCABAMA S A"/>
    <x v="39"/>
    <x v="97"/>
    <s v="AP 807 TO 4"/>
    <n v="0"/>
    <n v="0"/>
    <n v="101542000"/>
    <s v="42,68-38,44"/>
    <d v="2026-03-29T00:00:00"/>
    <x v="3"/>
    <x v="6"/>
    <x v="4"/>
    <m/>
    <x v="2"/>
  </r>
  <r>
    <s v="67e2fb0840e66a88c874a17b"/>
    <s v="503-2025"/>
    <s v="JHONATAN"/>
    <s v="ALIRIO"/>
    <s v="CONDIZA"/>
    <s v="SAAVEDRA"/>
    <s v="Nombre OK"/>
    <s v="Cédula de Ciudadanía"/>
    <n v="1000952487"/>
    <x v="0"/>
    <n v="1"/>
    <s v="Caja Colombiana de Subsidio Familiar COLSUBSIDIO"/>
    <n v="42705000"/>
    <s v="Ninguno"/>
    <s v="-"/>
    <s v="503 13-Jun-2025"/>
    <n v="17082000"/>
    <s v="Banco Davivienda S.A."/>
    <n v="482869979096"/>
    <s v="CC"/>
    <s v="830053700"/>
    <s v="FIDUDAVIVIENDA FID P.A. BELLA LUNA VIS - CRÉDITOS Y SUBSIDIOS**INVERSIONES ALCABAMA S A"/>
    <x v="39"/>
    <x v="97"/>
    <s v="AP 806 TO 1"/>
    <m/>
    <m/>
    <n v="101542000"/>
    <s v="42,68-38,44"/>
    <d v="2026-04-07T00:00:00"/>
    <x v="8"/>
    <x v="7"/>
    <x v="2"/>
    <m/>
    <x v="2"/>
  </r>
  <r>
    <s v="680a3a7f3c0236c7de419d93"/>
    <s v="587-2025"/>
    <s v="JOSE"/>
    <s v="FERNANDO"/>
    <s v="SUAREZ"/>
    <s v="ROMERO"/>
    <s v="Nombre OK"/>
    <s v="Cédula de Ciudadanía"/>
    <n v="1015422762"/>
    <x v="0"/>
    <n v="1"/>
    <s v="Caja Colombiana de Subsidio Familiar COLSUBSIDIO"/>
    <n v="42705000"/>
    <s v="F.N.A."/>
    <n v="112197000"/>
    <s v="587 10-Jul-2025"/>
    <n v="17082000"/>
    <s v="Banco Davivienda S.A."/>
    <n v="482869979096"/>
    <s v="CC"/>
    <s v="830053700"/>
    <s v="FIDUDAVIVIENDA FID P.A. BELLA LUNA VIS - CRÉDITOS Y SUBSIDIOS**INVERSIONES ALCABAMA S A"/>
    <x v="39"/>
    <x v="97"/>
    <s v="AP 1301 TO 4"/>
    <n v="0"/>
    <n v="0"/>
    <n v="213525000"/>
    <s v="53,01-48,46"/>
    <d v="2026-03-18T00:00:00"/>
    <x v="10"/>
    <x v="8"/>
    <x v="4"/>
    <m/>
    <x v="2"/>
  </r>
  <r>
    <s v="6814c1f8ba5ba77fe72f1827"/>
    <s v="588-2025"/>
    <s v="NICOLAS"/>
    <s v="RAFAEL"/>
    <s v="CARBAL"/>
    <s v="CARO"/>
    <s v="Nombre OK"/>
    <s v="Cédula de Ciudadanía"/>
    <n v="7633162"/>
    <x v="0"/>
    <n v="1"/>
    <s v="Caja Colombiana de Subsidio Familiar COLSUBSIDIO"/>
    <n v="39000000"/>
    <s v="BANCO DAVIVIENDA"/>
    <n v="37925000"/>
    <s v="588 10-Jul-2025"/>
    <n v="17082000"/>
    <s v="Banco Davivienda S.A."/>
    <n v="482869979096"/>
    <s v="CC"/>
    <s v="830053700"/>
    <s v="FIDUDAVIVIENDA FID P.A. BELLA LUNA VIS - CRÉDITOS Y SUBSIDIOS**INVERSIONES ALCABAMA S A"/>
    <x v="39"/>
    <x v="97"/>
    <s v="AP 307 TO 4"/>
    <n v="0"/>
    <n v="0"/>
    <n v="105340000"/>
    <s v="42,68-38,44"/>
    <d v="2026-03-30T00:00:00"/>
    <x v="3"/>
    <x v="6"/>
    <x v="7"/>
    <m/>
    <x v="2"/>
  </r>
  <r>
    <s v="68249f899447d8036ff15f02"/>
    <s v="607-2025"/>
    <s v="MAYRA"/>
    <s v="ALEJANDRA"/>
    <s v="MORA"/>
    <s v="PAEZ"/>
    <s v="Nombre OK"/>
    <s v="Cédula de Ciudadanía"/>
    <n v="1023892177"/>
    <x v="0"/>
    <n v="1"/>
    <s v="Caja Colombiana de Subsidio Familiar COLSUBSIDIO"/>
    <n v="28470000"/>
    <s v="F.N.A."/>
    <n v="127441000"/>
    <s v="607 15-Jul-2025"/>
    <n v="17082000"/>
    <s v="Banco Davivienda S.A."/>
    <n v="482869979096"/>
    <s v="CC"/>
    <s v="830053700"/>
    <s v="FIDUDAVIVIENDA FID P.A. BELLA LUNA VIS - CRÉDITOS Y SUBSIDIOS**INVERSIONES ALCABAMA S A"/>
    <x v="39"/>
    <x v="97"/>
    <s v="AP 1211 TO 5"/>
    <n v="0"/>
    <n v="0"/>
    <n v="213525000"/>
    <s v="53,01-47,97"/>
    <d v="2026-03-17T00:00:00"/>
    <x v="10"/>
    <x v="8"/>
    <x v="7"/>
    <m/>
    <x v="2"/>
  </r>
  <r>
    <s v="682657e8de4c12cc68bfecd8"/>
    <s v="607-2025"/>
    <s v="DANIELA"/>
    <s v="STEFFANI"/>
    <s v="RODRIGUEZ"/>
    <s v="BONILLA"/>
    <s v="Nombre OK"/>
    <s v="Cédula de Ciudadanía"/>
    <n v="1110568208"/>
    <x v="0"/>
    <n v="1"/>
    <s v="Caja de Compensación Familiar COMPENSAR"/>
    <n v="42705000"/>
    <s v="Ninguno"/>
    <n v="0"/>
    <s v="607 15-Jul-2025"/>
    <n v="17082000"/>
    <s v="Banco Davivienda S.A."/>
    <n v="482869979096"/>
    <s v="CC"/>
    <s v="830053700"/>
    <s v="FIDUDAVIVIENDA FID P.A. BELLA LUNA VIS - CRÉDITOS Y SUBSIDIOS**INVERSIONES ALCABAMA S A"/>
    <x v="39"/>
    <x v="97"/>
    <s v="AP 108 TO 3"/>
    <n v="0"/>
    <n v="0"/>
    <n v="209254500"/>
    <s v="53,01-47,97"/>
    <d v="2026-03-18T00:00:00"/>
    <x v="10"/>
    <x v="8"/>
    <x v="2"/>
    <m/>
    <x v="2"/>
  </r>
  <r>
    <s v="68273821d789165f839a9e50"/>
    <s v="820-2025"/>
    <s v="VIVIANA"/>
    <s v="PAOLA"/>
    <s v="RESTREPO"/>
    <s v="GARCIA"/>
    <s v="Nombre OK"/>
    <s v="Cédula de Ciudadanía"/>
    <n v="1023874766"/>
    <x v="0"/>
    <n v="1"/>
    <s v="Caja Colombiana de Subsidio Familiar COLSUBSIDIO"/>
    <n v="28470000"/>
    <s v="BANCOLOMBIA"/>
    <n v="127632000"/>
    <s v="820 22-Ago-2025"/>
    <n v="17082000"/>
    <s v="Banco Davivienda S.A."/>
    <n v="482869979096"/>
    <s v="CC"/>
    <s v="830053700"/>
    <s v="FIDUDAVIVIENDA FID P.A. BELLA LUNA VIS - CRÉDITOS Y SUBSIDIOS**INVERSIONES ALCABAMA S A"/>
    <x v="39"/>
    <x v="97"/>
    <s v="AP 504 TO 5"/>
    <n v="0"/>
    <n v="0"/>
    <n v="209254500"/>
    <s v="53,69-47,85"/>
    <d v="2026-03-30T00:00:00"/>
    <x v="3"/>
    <x v="6"/>
    <x v="7"/>
    <m/>
    <x v="2"/>
  </r>
  <r>
    <s v="6852be8442e21a31857b932d"/>
    <s v="673-2025"/>
    <s v="NATALY"/>
    <s v="YIZETH"/>
    <s v="ORDOÑEZ"/>
    <s v="LEON"/>
    <s v="Nombre OK"/>
    <s v="Cédula de Ciudadanía"/>
    <n v="1073526568"/>
    <x v="0"/>
    <n v="1"/>
    <s v="Caja de Compensación Familiar COMPENSAR"/>
    <n v="42705000"/>
    <s v="BANCO CAJA SOCIAL BCSC"/>
    <n v="122837800"/>
    <s v="673 23-Jul-2025"/>
    <n v="17082000"/>
    <s v="Banco Davivienda S.A."/>
    <n v="482869979096"/>
    <s v="CC"/>
    <s v="830053700"/>
    <s v="FIDUDAVIVIENDA FID P.A. BELLA LUNA VIS - CRÉDITOS Y SUBSIDIOS**INVERSIONES ALCABAMA S A"/>
    <x v="39"/>
    <x v="97"/>
    <s v="AP 1109 TO 5"/>
    <n v="0"/>
    <n v="0"/>
    <n v="213525000"/>
    <s v="53,69-47,85"/>
    <d v="2026-03-17T00:00:00"/>
    <x v="10"/>
    <x v="8"/>
    <x v="7"/>
    <m/>
    <x v="2"/>
  </r>
  <r>
    <s v="685b05d679f3fa4fcf482078"/>
    <s v="823-2025"/>
    <s v="MARIA"/>
    <s v="DEL PILAR"/>
    <s v="BEJARANO"/>
    <s v="BONILLA"/>
    <s v="Nombre OK"/>
    <s v="Cédula de Ciudadanía"/>
    <n v="1022354438"/>
    <x v="0"/>
    <n v="1"/>
    <s v="Caja de Compensación Familiar COMPENSAR"/>
    <n v="28470000"/>
    <s v="BANCO CAJA SOCIAL BCSC"/>
    <n v="101860500"/>
    <s v="823 22-Ago-2025"/>
    <n v="17082000"/>
    <s v="Banco Davivienda S.A."/>
    <n v="482869979096"/>
    <s v="CC"/>
    <s v="830053700"/>
    <s v="FIDUDAVIVIENDA FID P.A. BELLA LUNA VIS - CRÉDITOS Y SUBSIDIOS**INVERSIONES ALCABAMA S A"/>
    <x v="39"/>
    <x v="97"/>
    <s v="AP 405 TO 5"/>
    <n v="0"/>
    <n v="0"/>
    <n v="213525000"/>
    <s v="53,01-47,97"/>
    <d v="2026-03-17T00:00:00"/>
    <x v="10"/>
    <x v="8"/>
    <x v="7"/>
    <m/>
    <x v="2"/>
  </r>
  <r>
    <s v="685d4d8561e0d59db9faad6e"/>
    <s v="824-2025"/>
    <s v="JOSE"/>
    <s v="OCTAVIO"/>
    <s v="OCHOA"/>
    <s v="LOPEZ"/>
    <s v="Nombre OK"/>
    <s v="Cédula de Ciudadanía"/>
    <n v="1041327735"/>
    <x v="0"/>
    <n v="1"/>
    <s v="Caja Colombiana de Subsidio Familiar COLSUBSIDIO"/>
    <n v="42705000"/>
    <s v="BANCO DAVIVIENDA"/>
    <n v="100000000"/>
    <s v="824 22-Ago-2025"/>
    <n v="17082000"/>
    <s v="Banco Davivienda S.A."/>
    <n v="482869979096"/>
    <s v="CC"/>
    <s v="830053700"/>
    <s v="FIDUDAVIVIENDA FID P.A. BELLA LUNA VIS - CRÉDITOS Y SUBSIDIOS**INVERSIONES ALCABAMA S A"/>
    <x v="39"/>
    <x v="97"/>
    <s v="AP 101 TO 5"/>
    <n v="0"/>
    <n v="0"/>
    <n v="213525000"/>
    <s v="53,01-47,97"/>
    <d v="2026-03-17T00:00:00"/>
    <x v="10"/>
    <x v="8"/>
    <x v="7"/>
    <m/>
    <x v="2"/>
  </r>
  <r>
    <s v="6866ffca006bd56095eccddb"/>
    <s v="699-2025"/>
    <s v="CARLOS"/>
    <s v="ALBERTO"/>
    <s v="RODRIGUEZ"/>
    <s v="PEREIRA"/>
    <s v="Nombre OK"/>
    <s v="Cédula de Ciudadanía"/>
    <n v="80196135"/>
    <x v="0"/>
    <n v="1"/>
    <s v="Caja de Compensación Familiar COMPENSAR"/>
    <m/>
    <s v="Ninguno"/>
    <s v="-"/>
    <s v="699 31-Jul-2025"/>
    <n v="17082000"/>
    <s v="Banco Davivienda S.A."/>
    <n v="482869979096"/>
    <s v="CC"/>
    <s v="830053700"/>
    <s v="FIDUDAVIVIENDA FID P.A. BELLA LUNA VIS - CRÉDITOS Y SUBSIDIOS**INVERSIONES ALCABAMA S A"/>
    <x v="39"/>
    <x v="97"/>
    <s v="AP 306 TO 2"/>
    <m/>
    <m/>
    <m/>
    <m/>
    <m/>
    <x v="4"/>
    <x v="2"/>
    <x v="1"/>
    <m/>
    <x v="2"/>
  </r>
  <r>
    <s v="687aa39f9f34daeac9d63f10"/>
    <s v="1020-2025"/>
    <s v="CRISTIAN"/>
    <s v="ALEXANDER"/>
    <s v="GUERRERO"/>
    <s v="CARDENAS"/>
    <s v="Nombre OK"/>
    <s v="Cédula de Ciudadanía"/>
    <n v="1233889053"/>
    <x v="0"/>
    <n v="1"/>
    <s v="Caja Colombiana de Subsidio Familiar COLSUBSIDIO"/>
    <m/>
    <s v="BANCO CAJA SOCIAL BCSC"/>
    <n v="149000000"/>
    <s v="1020 02-Oct-2025"/>
    <n v="17082000"/>
    <s v="Banco Davivienda S.A."/>
    <n v="482869979096"/>
    <s v="CC"/>
    <s v="830053700"/>
    <s v="FIDUDAVIVIENDA FID P.A. BELLA LUNA VIS - CRÉDITOS Y SUBSIDIOS**INVERSIONES ALCABAMA S A"/>
    <x v="39"/>
    <x v="97"/>
    <s v="AP 305 TO 3"/>
    <m/>
    <m/>
    <m/>
    <m/>
    <m/>
    <x v="2"/>
    <x v="2"/>
    <x v="1"/>
    <m/>
    <x v="2"/>
  </r>
  <r>
    <s v="687e3bd89f34daeac9dab5dd"/>
    <s v="1020-2025"/>
    <s v="LUZ"/>
    <s v="MARINA"/>
    <s v="CARREÑO"/>
    <s v="AMAYA"/>
    <s v="Nombre OK"/>
    <s v="Cédula de Ciudadanía"/>
    <n v="63342144"/>
    <x v="0"/>
    <n v="1"/>
    <s v="Caja de Compensación Familiar CAFAM"/>
    <n v="42705000"/>
    <s v="F.N.A."/>
    <n v="16390600"/>
    <s v="1020 02-Oct-2025"/>
    <n v="17082000"/>
    <s v="Banco Davivienda S.A."/>
    <n v="482869979096"/>
    <s v="CC"/>
    <s v="830053700"/>
    <s v="FIDUDAVIVIENDA FID P.A. BELLA LUNA VIS - CRÉDITOS Y SUBSIDIOS**INVERSIONES ALCABAMA S A"/>
    <x v="39"/>
    <x v="97"/>
    <s v="AP 306 TO 5"/>
    <n v="0"/>
    <n v="0"/>
    <n v="105340000"/>
    <s v="42,68-38,44"/>
    <d v="2026-03-17T00:00:00"/>
    <x v="10"/>
    <x v="8"/>
    <x v="7"/>
    <m/>
    <x v="2"/>
  </r>
  <r>
    <s v="68922d439636feff2430a386"/>
    <s v="993-2025"/>
    <s v="SHIRLEY"/>
    <s v="MILENA"/>
    <s v="GONZALEZ"/>
    <s v="ABRIL"/>
    <s v="Nombre OK"/>
    <s v="Cédula de Ciudadanía"/>
    <n v="1030681705"/>
    <x v="0"/>
    <n v="1"/>
    <s v="Caja Colombiana de Subsidio Familiar COLSUBSIDIO"/>
    <n v="42705000"/>
    <s v="BANCO DAVIVIENDA"/>
    <n v="96443000"/>
    <s v="993 30-Sep-2025"/>
    <n v="17082000"/>
    <s v="Banco Davivienda S.A."/>
    <n v="482869979096"/>
    <s v="CC"/>
    <s v="830053700"/>
    <s v="FIDUDAVIVIENDA FID P.A. BELLA LUNA VIS - CRÉDITOS Y SUBSIDIOS**INVERSIONES ALCABAMA S A"/>
    <x v="39"/>
    <x v="97"/>
    <s v="AP 405 TO 7"/>
    <n v="0"/>
    <n v="0"/>
    <n v="213525000"/>
    <s v="53,01-47,97"/>
    <d v="2026-03-17T00:00:00"/>
    <x v="10"/>
    <x v="8"/>
    <x v="7"/>
    <m/>
    <x v="2"/>
  </r>
  <r>
    <s v="68934fba9636feff2453d1ff"/>
    <s v="1112-2025"/>
    <s v="JOHAN"/>
    <s v="STEVEN"/>
    <s v="HERNANDEZ"/>
    <s v="ARIZA"/>
    <s v="Nombre OK"/>
    <s v="Cédula de Ciudadanía"/>
    <n v="1026585351"/>
    <x v="0"/>
    <n v="1"/>
    <s v="Caja Colombiana de Subsidio Familiar COLSUBSIDIO"/>
    <n v="42705000"/>
    <s v="BANCO CAJA SOCIAL BCSC"/>
    <n v="109538000"/>
    <s v="1112 22-Oct-2025"/>
    <n v="17082000"/>
    <s v="Banco Davivienda S.A."/>
    <n v="482869979096"/>
    <s v="CC"/>
    <s v="830053700"/>
    <s v="FIDUDAVIVIENDA FID P.A. BELLA LUNA VIS - CRÉDITOS Y SUBSIDIOS**INVERSIONES ALCABAMA S A"/>
    <x v="39"/>
    <x v="97"/>
    <s v="AP 701 TO 7"/>
    <n v="0"/>
    <n v="0"/>
    <n v="213525000"/>
    <s v="53,01-47,97"/>
    <d v="2026-03-17T00:00:00"/>
    <x v="10"/>
    <x v="8"/>
    <x v="7"/>
    <m/>
    <x v="2"/>
  </r>
  <r>
    <s v="6893ad333206da59035466ef"/>
    <s v="929-2025"/>
    <s v="NIGIRETH"/>
    <s v=""/>
    <s v="VARGAS"/>
    <s v="MONTEALEGRE"/>
    <s v="Nombre OK"/>
    <s v="Cédula de Ciudadanía"/>
    <n v="1015408370"/>
    <x v="0"/>
    <n v="1"/>
    <s v="Caja de Compensación Familiar COMPENSAR"/>
    <n v="42705000"/>
    <s v="BANCO CAJA SOCIAL BCSC"/>
    <n v="108024758"/>
    <s v="929 17-Sep-2025"/>
    <n v="17082000"/>
    <s v="Banco Davivienda S.A."/>
    <n v="482869979096"/>
    <s v="CC"/>
    <s v="830053700"/>
    <s v="FIDUDAVIVIENDA FID P.A. BELLA LUNA VIS - CRÉDITOS Y SUBSIDIOS**INVERSIONES ALCABAMA S A"/>
    <x v="39"/>
    <x v="97"/>
    <s v="AP 911 TO 3"/>
    <n v="0"/>
    <n v="0"/>
    <n v="213525000"/>
    <s v="53,01-47,97"/>
    <d v="2026-03-18T00:00:00"/>
    <x v="10"/>
    <x v="8"/>
    <x v="2"/>
    <m/>
    <x v="2"/>
  </r>
  <r>
    <s v="68b6fd416a965580bee99d4f"/>
    <s v="1272-2025"/>
    <s v="JULIAN"/>
    <s v="DAVID"/>
    <s v="RODRIGUEZ"/>
    <s v="VILLATE"/>
    <s v="Nombre OK"/>
    <s v="Cédula de Ciudadanía"/>
    <n v="1016055751"/>
    <x v="0"/>
    <n v="1"/>
    <s v="Caja de Compensación Familiar COMPENSAR"/>
    <m/>
    <s v="BANCO CAJA SOCIAL BCSC"/>
    <n v="117305683"/>
    <s v="1272 28-Nov-2025"/>
    <n v="17082000"/>
    <s v="Banco Davivienda S.A."/>
    <n v="482869979096"/>
    <s v="CC"/>
    <s v="830053700"/>
    <s v="FIDUDAVIVIENDA FID P.A. BELLA LUNA VIS - CRÉDITOS Y SUBSIDIOS**INVERSIONES ALCABAMA S A"/>
    <x v="39"/>
    <x v="97"/>
    <s v="AP 1708 TO 7"/>
    <m/>
    <m/>
    <m/>
    <m/>
    <m/>
    <x v="2"/>
    <x v="2"/>
    <x v="1"/>
    <m/>
    <x v="2"/>
  </r>
  <r>
    <s v="678a61a7182bef8a36f88980"/>
    <s v="Sin-gnar"/>
    <s v="JEISSON"/>
    <s v=""/>
    <s v="FLORES"/>
    <s v="CARDENAS"/>
    <s v="Sin asignar"/>
    <s v="Cédula de Ciudadanía"/>
    <n v="51990232"/>
    <x v="0"/>
    <n v="1"/>
    <s v="Caja Colombiana de Subsidio Familiar COLSUBSIDIO"/>
    <m/>
    <s v="OTROS"/>
    <n v="82000000"/>
    <s v="Sin asignar"/>
    <s v="NA"/>
    <s v="NA"/>
    <s v="NA"/>
    <s v="NA"/>
    <s v="NA"/>
    <s v="NA"/>
    <x v="39"/>
    <x v="1"/>
    <s v="Sin asignar"/>
    <m/>
    <m/>
    <m/>
    <m/>
    <m/>
    <x v="4"/>
    <x v="13"/>
    <x v="1"/>
    <m/>
    <x v="2"/>
  </r>
  <r>
    <s v="6826632cde4c12cc68c050ba"/>
    <s v="Sin-gnar"/>
    <s v="LAURA"/>
    <s v="KATHERINE"/>
    <s v="OLARTE"/>
    <s v="ALDANA"/>
    <s v="Sin asignar"/>
    <s v="Cédula de Ciudadanía"/>
    <n v="1022964558"/>
    <x v="0"/>
    <n v="1"/>
    <s v="Caja Colombiana de Subsidio Familiar COLSUBSIDIO"/>
    <m/>
    <s v="BANCO CAJA SOCIAL BCSC"/>
    <n v="114592165"/>
    <s v="Sin asignar"/>
    <s v="NA"/>
    <s v="NA"/>
    <s v="NA"/>
    <s v="NA"/>
    <s v="NA"/>
    <s v="NA"/>
    <x v="39"/>
    <x v="1"/>
    <s v="Sin asignar"/>
    <m/>
    <m/>
    <m/>
    <m/>
    <m/>
    <x v="4"/>
    <x v="12"/>
    <x v="1"/>
    <m/>
    <x v="2"/>
  </r>
  <r>
    <s v="6863e30ac373ae8f24b8259e"/>
    <s v="Sin-gnar"/>
    <s v="LUIS"/>
    <s v="CARLOS"/>
    <s v="ORTIZ"/>
    <s v="GOYENECHE"/>
    <s v="Sin asignar"/>
    <s v="Cédula de Ciudadanía"/>
    <n v="1030576381"/>
    <x v="0"/>
    <n v="1"/>
    <s v="Caja Colombiana de Subsidio Familiar COLSUBSIDIO"/>
    <m/>
    <s v="BANCO BBVA"/>
    <n v="134000000"/>
    <s v="Sin asignar"/>
    <s v="NA"/>
    <s v="NA"/>
    <s v="NA"/>
    <s v="NA"/>
    <s v="NA"/>
    <s v="NA"/>
    <x v="39"/>
    <x v="1"/>
    <s v="Sin asignar"/>
    <m/>
    <m/>
    <m/>
    <m/>
    <m/>
    <x v="4"/>
    <x v="20"/>
    <x v="1"/>
    <m/>
    <x v="2"/>
  </r>
  <r>
    <s v="6893bd7a3206da59035487d7"/>
    <s v="Sin-gnar"/>
    <s v="PAULA"/>
    <s v="ANDREA"/>
    <s v="VALBUENA"/>
    <s v="VARGAS"/>
    <s v="Sin asignar"/>
    <s v="Cédula de Ciudadanía"/>
    <n v="1026305003"/>
    <x v="0"/>
    <n v="1"/>
    <s v="Caja Colombiana de Subsidio Familiar COLSUBSIDIO"/>
    <m/>
    <s v="F.N.A."/>
    <n v="147361000"/>
    <s v="Sin asignar"/>
    <s v="NA"/>
    <s v="NA"/>
    <s v="NA"/>
    <s v="NA"/>
    <s v="NA"/>
    <s v="NA"/>
    <x v="39"/>
    <x v="1"/>
    <s v="Sin asignar"/>
    <m/>
    <m/>
    <m/>
    <m/>
    <m/>
    <x v="2"/>
    <x v="10"/>
    <x v="1"/>
    <m/>
    <x v="2"/>
  </r>
  <r>
    <s v="68c01fdf9df7dbabf8297492"/>
    <s v="Sin-gnar"/>
    <s v="SARA"/>
    <s v="PATRICIA"/>
    <s v="FUENTES"/>
    <s v="REVUELTAS"/>
    <s v="Sin asignar"/>
    <s v="Cédula de Ciudadanía"/>
    <n v="50571564"/>
    <x v="0"/>
    <n v="1"/>
    <s v="Caja Colombiana de Subsidio Familiar COLSUBSIDIO"/>
    <m/>
    <s v="F.N.A."/>
    <n v="149000000"/>
    <s v="Sin asignar"/>
    <s v="NA"/>
    <s v="NA"/>
    <s v="NA"/>
    <s v="NA"/>
    <s v="NA"/>
    <s v="NA"/>
    <x v="39"/>
    <x v="1"/>
    <s v="Sin asignar"/>
    <m/>
    <m/>
    <m/>
    <m/>
    <m/>
    <x v="2"/>
    <x v="11"/>
    <x v="1"/>
    <m/>
    <x v="2"/>
  </r>
  <r>
    <s v="6659520dcedc75b91eed4c9d"/>
    <s v="451-2024"/>
    <s v="GLORIA"/>
    <s v=""/>
    <s v="CAMACHO"/>
    <s v="RUEDA"/>
    <s v="Nombre OK"/>
    <s v="Cédula de Ciudadanía"/>
    <n v="1023909183"/>
    <x v="0"/>
    <n v="1"/>
    <s v="Caja de Compensación Familiar COMPENSAR"/>
    <n v="39000000"/>
    <s v="F.N.A."/>
    <n v="75000000"/>
    <s v="451 30-Ago-2024"/>
    <n v="15600000"/>
    <s v="Banco Davivienda S.A."/>
    <n v="550108900118796"/>
    <s v="CH"/>
    <s v="830130684"/>
    <s v="INVERSIONES Y SOLUCIONES INMOBILIARIAS PINILLA ISI SAS"/>
    <x v="40"/>
    <x v="98"/>
    <s v="CA 6"/>
    <n v="26000000"/>
    <n v="0"/>
    <n v="172000000"/>
    <n v="44.74"/>
    <d v="2025-03-21T00:00:00"/>
    <x v="28"/>
    <x v="0"/>
    <x v="8"/>
    <m/>
    <x v="20"/>
  </r>
  <r>
    <s v="66c768c96648425b623898b3"/>
    <s v="537-2024"/>
    <s v="JHON"/>
    <s v="JAIRO"/>
    <s v="NONSOQUE"/>
    <s v="SALAZAR"/>
    <s v="Nombre OK"/>
    <s v="Cédula de Ciudadanía"/>
    <n v="1023877138"/>
    <x v="0"/>
    <n v="1"/>
    <s v="Caja de Compensación Familiar COMPENSAR"/>
    <n v="39000000"/>
    <s v="BANCO CAJA SOCIAL BCSC"/>
    <n v="52400000"/>
    <s v="537 15-Oct-2024"/>
    <n v="15600000"/>
    <s v="Banco Davivienda S.A."/>
    <n v="550108900118796"/>
    <s v="CH"/>
    <s v="830130684"/>
    <s v="INVERSIONES Y SOLUCIONES INMOBILIARIAS PINILLA ISI SAS"/>
    <x v="40"/>
    <x v="98"/>
    <s v="CA 10"/>
    <n v="26000000"/>
    <n v="0"/>
    <n v="163000000"/>
    <n v="44.74"/>
    <d v="2025-03-21T00:00:00"/>
    <x v="28"/>
    <x v="0"/>
    <x v="8"/>
    <m/>
    <x v="20"/>
  </r>
  <r>
    <s v="66c768c96648425b623898b3"/>
    <s v="537-2024"/>
    <s v="FLOR"/>
    <s v="ALBA"/>
    <s v="SALAZAR"/>
    <s v="LEGUIZAMON"/>
    <s v="Nombre OK"/>
    <s v="Cédula de Ciudadanía"/>
    <n v="41590915"/>
    <x v="2"/>
    <n v="0"/>
    <s v="Caja de Compensación Familiar COMPENSAR"/>
    <n v="39000000"/>
    <s v="BANCO CAJA SOCIAL BCSC"/>
    <n v="52400000"/>
    <s v="537 15-Oct-2024"/>
    <n v="15600000"/>
    <s v="Banco Davivienda S.A."/>
    <n v="550108900118796"/>
    <s v="CH"/>
    <s v="830130684"/>
    <s v="INVERSIONES Y SOLUCIONES INMOBILIARIAS PINILLA ISI SAS"/>
    <x v="40"/>
    <x v="98"/>
    <s v="CA 10"/>
    <n v="26000000"/>
    <n v="0"/>
    <n v="163000000"/>
    <n v="44.74"/>
    <d v="2025-03-21T00:00:00"/>
    <x v="28"/>
    <x v="0"/>
    <x v="8"/>
    <m/>
    <x v="20"/>
  </r>
  <r>
    <s v="66fdd2c0632e1b3215cbcd3b"/>
    <s v="706-2024"/>
    <s v="JENNIFER"/>
    <s v="CAROLINA"/>
    <s v="QUINCHE"/>
    <s v="MOSQUERA"/>
    <s v="Sin asignar"/>
    <s v="Cédula de Ciudadanía"/>
    <n v="1033782053"/>
    <x v="0"/>
    <n v="1"/>
    <s v="Caja Colombiana de Subsidio Familiar COLSUBSIDIO"/>
    <m/>
    <s v="F.N.A."/>
    <n v="114500000"/>
    <s v="706 13-Dic-2024"/>
    <n v="15600000"/>
    <s v="Banco Davivienda S.A."/>
    <n v="550108900118796"/>
    <s v="CH"/>
    <s v="830130684"/>
    <s v="INVERSIONES Y SOLUCIONES INMOBILIARIAS PINILLA ISI SAS"/>
    <x v="40"/>
    <x v="98"/>
    <s v="CA 10"/>
    <m/>
    <m/>
    <m/>
    <m/>
    <m/>
    <x v="4"/>
    <x v="2"/>
    <x v="1"/>
    <m/>
    <x v="2"/>
  </r>
  <r>
    <s v="66e9de304ade2de83b5dec60"/>
    <s v="Sin-gnar"/>
    <s v="DANIELA"/>
    <s v=""/>
    <s v="IBAÑEZ"/>
    <s v="ANGARITA"/>
    <s v="Sin asignar"/>
    <s v="Cédula de Ciudadanía"/>
    <n v="1014260632"/>
    <x v="0"/>
    <n v="1"/>
    <s v="Ninguno"/>
    <m/>
    <s v="BANCO COLMENA"/>
    <n v="22222020000"/>
    <s v="Sin asignar"/>
    <s v="NA"/>
    <s v="NA"/>
    <s v="NA"/>
    <s v="NA"/>
    <s v="NA"/>
    <s v="NA"/>
    <x v="40"/>
    <x v="1"/>
    <s v="Sin asignar"/>
    <m/>
    <m/>
    <m/>
    <m/>
    <m/>
    <x v="4"/>
    <x v="10"/>
    <x v="1"/>
    <m/>
    <x v="2"/>
  </r>
  <r>
    <s v="67070a5d6fd23d4cef95e73b"/>
    <s v="Sin-gnar"/>
    <s v="EFREN"/>
    <s v="OSWALDO"/>
    <s v="VILLAQUIRAN"/>
    <s v="PEÑA"/>
    <s v="Sin asignar"/>
    <s v="Cédula de Ciudadanía"/>
    <n v="79604950"/>
    <x v="0"/>
    <n v="1"/>
    <s v="Caja de Compensación Familiar CAFAM"/>
    <m/>
    <s v="F.N.A."/>
    <n v="135000000"/>
    <s v="Sin asignar"/>
    <s v="NA"/>
    <s v="NA"/>
    <s v="NA"/>
    <s v="NA"/>
    <s v="NA"/>
    <s v="NA"/>
    <x v="40"/>
    <x v="1"/>
    <s v="Sin asignar"/>
    <m/>
    <m/>
    <m/>
    <m/>
    <m/>
    <x v="4"/>
    <x v="12"/>
    <x v="1"/>
    <m/>
    <x v="2"/>
  </r>
  <r>
    <s v="67070a5d6fd23d4cef95e73b"/>
    <s v="Sin-gnar"/>
    <s v="SONIA"/>
    <s v=""/>
    <s v="PEÑA"/>
    <s v="VERA"/>
    <s v="Sin asignar"/>
    <s v="Cédula de Ciudadanía"/>
    <n v="31231246"/>
    <x v="2"/>
    <n v="0"/>
    <s v="Caja de Compensación Familiar CAFAM"/>
    <m/>
    <s v="F.N.A."/>
    <n v="135000000"/>
    <s v="Sin asignar"/>
    <s v="NA"/>
    <s v="NA"/>
    <s v="NA"/>
    <s v="NA"/>
    <s v="NA"/>
    <s v="NA"/>
    <x v="40"/>
    <x v="1"/>
    <s v="Sin asignar"/>
    <m/>
    <m/>
    <m/>
    <m/>
    <m/>
    <x v="4"/>
    <x v="12"/>
    <x v="1"/>
    <m/>
    <x v="2"/>
  </r>
  <r>
    <s v="669536617de7b8dd2508ba87"/>
    <s v="475-2024"/>
    <s v="ELIANA"/>
    <s v="MARCELA"/>
    <s v="OTERO"/>
    <s v="HERNANDEZ"/>
    <s v="Nombre OK"/>
    <s v="Cédula de Ciudadanía"/>
    <n v="1001113158"/>
    <x v="0"/>
    <n v="1"/>
    <s v="Caja Colombiana de Subsidio Familiar COLSUBSIDIO"/>
    <n v="39000000"/>
    <s v="BANCO BBVA"/>
    <n v="106800000"/>
    <s v="475 17-Sep-2024"/>
    <n v="15600000"/>
    <s v="Banco Davivienda S.A."/>
    <s v="008870569210"/>
    <s v="CH"/>
    <s v="901228429"/>
    <s v="JDS GRUPO CONSTRUCCION SAS"/>
    <x v="41"/>
    <x v="99"/>
    <s v="AP 304"/>
    <n v="26000000"/>
    <n v="0"/>
    <n v="195000000"/>
    <s v="42,37-37,99"/>
    <d v="2025-05-12T00:00:00"/>
    <x v="36"/>
    <x v="0"/>
    <x v="7"/>
    <m/>
    <x v="26"/>
  </r>
  <r>
    <s v="66a93794b89ddfcd814ca186"/>
    <s v="590-2024"/>
    <s v="CATALINA"/>
    <s v=""/>
    <s v="MEDINA"/>
    <s v="GUTIERREZ"/>
    <s v="Nombre OK"/>
    <s v="Cédula de Ciudadanía"/>
    <n v="1014226567"/>
    <x v="0"/>
    <n v="1"/>
    <s v="Caja de Compensación Familiar COMPENSAR"/>
    <n v="39000000"/>
    <s v="F.N.A."/>
    <n v="78638000"/>
    <s v="590 31-Oct-2024"/>
    <n v="15600000"/>
    <s v="Banco Davivienda S.A."/>
    <s v="008870569210"/>
    <s v="CH"/>
    <s v="901228429"/>
    <s v="JDS GRUPO CONSTRUCCION SAS"/>
    <x v="41"/>
    <x v="99"/>
    <s v="AP 704"/>
    <n v="26000000"/>
    <n v="0"/>
    <n v="166000000"/>
    <s v="42,37-37,99"/>
    <d v="2025-10-31T00:00:00"/>
    <x v="16"/>
    <x v="0"/>
    <x v="3"/>
    <m/>
    <x v="9"/>
  </r>
  <r>
    <s v="671944782da7f9b3abead20e"/>
    <s v="723-2024"/>
    <s v="ESTEFANY"/>
    <s v="YULIETH"/>
    <s v="MANCIPE"/>
    <s v="CAMACHO"/>
    <s v="Nombre OK"/>
    <s v="Cédula de Ciudadanía"/>
    <n v="1019129964"/>
    <x v="0"/>
    <n v="1"/>
    <s v="Caja Colombiana de Subsidio Familiar COLSUBSIDIO"/>
    <n v="39000000"/>
    <s v="F.N.A."/>
    <n v="126500000"/>
    <s v="723 18-Dic-2024"/>
    <n v="15600000"/>
    <s v="Banco Davivienda S.A."/>
    <s v="008870569210"/>
    <s v="CH"/>
    <s v="901228429"/>
    <s v="JDS GRUPO CONSTRUCCION SAS"/>
    <x v="41"/>
    <x v="99"/>
    <s v="AP 703"/>
    <n v="0"/>
    <n v="0"/>
    <n v="185000000"/>
    <s v="41,55-37,22"/>
    <d v="2025-05-13T00:00:00"/>
    <x v="36"/>
    <x v="0"/>
    <x v="4"/>
    <m/>
    <x v="26"/>
  </r>
  <r>
    <s v="673bae3becc579f6e3c922a5"/>
    <s v="814-2024"/>
    <s v="LUBIER"/>
    <s v="ANTONIO"/>
    <s v="SALAMANCA"/>
    <s v="RODRIGUEZ"/>
    <s v="Nombre OK"/>
    <s v="Cédula de Ciudadanía"/>
    <n v="80819955"/>
    <x v="0"/>
    <n v="1"/>
    <s v="Caja de Compensación Familiar CAFAM"/>
    <n v="30000000"/>
    <s v="BANCO BOGOTA"/>
    <n v="57481019"/>
    <s v="814 30-Dic-2024"/>
    <n v="15600000"/>
    <s v="Banco Davivienda S.A."/>
    <s v="008870569210"/>
    <s v="CH"/>
    <s v="901228429"/>
    <s v="JDS GRUPO CONSTRUCCION SAS"/>
    <x v="41"/>
    <x v="99"/>
    <s v="AP 808"/>
    <n v="0"/>
    <n v="0"/>
    <n v="117000000"/>
    <s v="40,50-36,18"/>
    <d v="2025-05-13T00:00:00"/>
    <x v="36"/>
    <x v="0"/>
    <x v="4"/>
    <m/>
    <x v="26"/>
  </r>
  <r>
    <s v="6748ab7fb75e227734de7ee3"/>
    <s v="721-2024"/>
    <s v="LAYDA"/>
    <s v="MARIANA"/>
    <s v="TELLEZ"/>
    <s v="GUALGUAN"/>
    <s v="Nombre OK"/>
    <s v="Cédula de Ciudadanía"/>
    <n v="1014188778"/>
    <x v="0"/>
    <n v="1"/>
    <s v="Caja Colombiana de Subsidio Familiar COLSUBSIDIO"/>
    <n v="34800000"/>
    <s v="F.N.A."/>
    <n v="104079000"/>
    <s v="721 18-Dic-2024"/>
    <n v="15600000"/>
    <s v="Banco Davivienda S.A."/>
    <s v="008870569210"/>
    <s v="CH"/>
    <s v="901228429"/>
    <s v="JDS GRUPO CONSTRUCCION SAS"/>
    <x v="41"/>
    <x v="99"/>
    <s v="AP 604"/>
    <n v="0"/>
    <n v="0"/>
    <n v="185000000"/>
    <s v="42,37-37,99"/>
    <d v="2026-03-17T00:00:00"/>
    <x v="10"/>
    <x v="8"/>
    <x v="7"/>
    <m/>
    <x v="2"/>
  </r>
  <r>
    <s v="6793c8be94762e35e1c587f7"/>
    <s v="125-2025"/>
    <s v="LILIA"/>
    <s v="AURORA"/>
    <s v="AVENDAÑO"/>
    <s v="RATIVA"/>
    <s v="Nombre OK"/>
    <s v="Cédula de Ciudadanía"/>
    <n v="52392001"/>
    <x v="0"/>
    <n v="1"/>
    <s v="Caja Colombiana de Subsidio Familiar COLSUBSIDIO"/>
    <n v="39000000"/>
    <s v="COLSUBSIDIO"/>
    <n v="92600000"/>
    <s v="125 13-Mar-2025"/>
    <n v="17082000"/>
    <s v="Banco Davivienda S.A."/>
    <s v="008870569210"/>
    <s v="CH"/>
    <s v="901228429"/>
    <s v="JDS GRUPO CONSTRUCCION SAS"/>
    <x v="41"/>
    <x v="99"/>
    <s v="AP 708"/>
    <n v="0"/>
    <n v="0"/>
    <n v="185000000"/>
    <s v="42,37-37,99"/>
    <d v="2025-06-29T00:00:00"/>
    <x v="26"/>
    <x v="0"/>
    <x v="3"/>
    <m/>
    <x v="18"/>
  </r>
  <r>
    <s v="6793c8be94762e35e1c587f7"/>
    <s v="125-2025"/>
    <s v="JOSE"/>
    <s v="ALEXANDER"/>
    <s v="MORENO"/>
    <s v="YOPASA"/>
    <s v="Nombre OK"/>
    <s v="Cédula de Ciudadanía"/>
    <n v="79873737"/>
    <x v="1"/>
    <n v="0"/>
    <s v="Caja Colombiana de Subsidio Familiar COLSUBSIDIO"/>
    <n v="39000000"/>
    <s v="COLSUBSIDIO"/>
    <n v="92600000"/>
    <s v="125 13-Mar-2025"/>
    <n v="17082000"/>
    <s v="Banco Davivienda S.A."/>
    <s v="008870569210"/>
    <s v="CH"/>
    <s v="901228429"/>
    <s v="JDS GRUPO CONSTRUCCION SAS"/>
    <x v="41"/>
    <x v="99"/>
    <s v="AP 708"/>
    <n v="0"/>
    <n v="0"/>
    <n v="185000000"/>
    <s v="42,37-37,99"/>
    <d v="2025-06-29T00:00:00"/>
    <x v="25"/>
    <x v="0"/>
    <x v="3"/>
    <m/>
    <x v="17"/>
  </r>
  <r>
    <s v="6793da8194762e35e1c5cf41"/>
    <s v="484-2025"/>
    <s v="SANDRA"/>
    <s v="INES"/>
    <s v="RESTREPO"/>
    <s v="CASTILLO"/>
    <s v="Nombre OK"/>
    <s v="Cédula de Ciudadanía"/>
    <n v="43187812"/>
    <x v="0"/>
    <n v="1"/>
    <s v="Caja de Compensación Familiar COMPENSAR"/>
    <n v="39000000"/>
    <s v="F.N.A."/>
    <n v="120752000"/>
    <s v="484 13-Jun-2025"/>
    <n v="17082000"/>
    <s v="Banco Davivienda S.A."/>
    <s v="008870569210"/>
    <s v="CH"/>
    <s v="901228429"/>
    <s v="JDS GRUPO CONSTRUCCION SAS"/>
    <x v="41"/>
    <x v="99"/>
    <s v="AP 602"/>
    <n v="0"/>
    <n v="0"/>
    <n v="185000000"/>
    <s v="41,4-37,9"/>
    <d v="2026-03-25T00:00:00"/>
    <x v="14"/>
    <x v="8"/>
    <x v="7"/>
    <m/>
    <x v="2"/>
  </r>
  <r>
    <s v="6797aca394762e35e1d1182d"/>
    <s v="697-2025"/>
    <s v="BLANCA"/>
    <s v="MARCELA"/>
    <s v="DUQUE"/>
    <s v="ORTIZ"/>
    <s v="Nombre OK"/>
    <s v="Cédula de Ciudadanía"/>
    <n v="1038406512"/>
    <x v="0"/>
    <n v="1"/>
    <s v="Caja Colombiana de Subsidio Familiar COLSUBSIDIO"/>
    <n v="39000000"/>
    <s v="F.N.A."/>
    <n v="114418000"/>
    <s v="697 31-Jul-2025"/>
    <n v="17082000"/>
    <s v="Banco Davivienda S.A."/>
    <s v="008870569210"/>
    <s v="CH"/>
    <s v="901228429"/>
    <s v="JDS GRUPO CONSTRUCCION SAS"/>
    <x v="41"/>
    <x v="99"/>
    <s v="AP 608"/>
    <n v="0"/>
    <n v="0"/>
    <n v="185000000"/>
    <s v="40,50-36,18"/>
    <d v="2026-03-25T00:00:00"/>
    <x v="14"/>
    <x v="8"/>
    <x v="2"/>
    <m/>
    <x v="2"/>
  </r>
  <r>
    <s v="6793ff2b94762e35e1c68343"/>
    <s v="Sin-gnar"/>
    <s v="DANIEL"/>
    <s v="ALEJANDRO"/>
    <s v="GALLEGO"/>
    <s v="MORENO"/>
    <s v="Sin asignar"/>
    <s v="Cédula de Ciudadanía"/>
    <n v="1019078618"/>
    <x v="0"/>
    <n v="1"/>
    <s v="Caja Colombiana de Subsidio Familiar COLSUBSIDIO"/>
    <n v="39000000"/>
    <s v="F.N.A."/>
    <n v="98700000"/>
    <s v="Sin asignar"/>
    <s v="NA"/>
    <s v="NA"/>
    <s v="NA"/>
    <s v="NA"/>
    <s v="NA"/>
    <s v="NA"/>
    <x v="41"/>
    <x v="1"/>
    <s v="Sin asignar"/>
    <m/>
    <m/>
    <m/>
    <m/>
    <m/>
    <x v="4"/>
    <x v="14"/>
    <x v="1"/>
    <m/>
    <x v="2"/>
  </r>
  <r>
    <s v="6797beb594762e35e1d17a3f"/>
    <s v="Sin-gnar"/>
    <s v="CAMILO"/>
    <s v="ANDRES"/>
    <s v="QUINTERO"/>
    <s v="BARRERA"/>
    <s v="Sin asignar"/>
    <s v="Cédula de Ciudadanía"/>
    <n v="1000588711"/>
    <x v="0"/>
    <n v="1"/>
    <s v="Caja Colombiana de Subsidio Familiar COLSUBSIDIO"/>
    <m/>
    <s v="BANCO AV VILLAS"/>
    <n v="112600000"/>
    <s v="Sin asignar"/>
    <s v="NA"/>
    <s v="NA"/>
    <s v="NA"/>
    <s v="NA"/>
    <s v="NA"/>
    <s v="NA"/>
    <x v="41"/>
    <x v="1"/>
    <s v="Sin asignar"/>
    <m/>
    <m/>
    <m/>
    <m/>
    <m/>
    <x v="4"/>
    <x v="13"/>
    <x v="1"/>
    <m/>
    <x v="2"/>
  </r>
  <r>
    <s v="681cba75c9f311cc4013aaa6"/>
    <s v="1034-2025"/>
    <s v="YESENIA"/>
    <s v=""/>
    <s v="AMEZQUITA"/>
    <s v="FAJARDO"/>
    <s v="Nombre OK"/>
    <s v="Cédula de Ciudadanía"/>
    <n v="52446767"/>
    <x v="0"/>
    <n v="1"/>
    <s v="Caja de Compensación Familiar de Cundinamarca - COMFACUNDI"/>
    <n v="34800000"/>
    <s v="BANCOLOMBIA"/>
    <n v="50000000"/>
    <s v="1034 10-Oct-2025"/>
    <n v="17082000"/>
    <s v="BANCOLOMBIA"/>
    <n v="66730229861"/>
    <s v="CH"/>
    <s v="79812041"/>
    <s v="JUAN JOSE MORALES CORTES"/>
    <x v="42"/>
    <x v="100"/>
    <s v="AP 201 TO 1"/>
    <m/>
    <m/>
    <m/>
    <m/>
    <m/>
    <x v="4"/>
    <x v="2"/>
    <x v="1"/>
    <m/>
    <x v="2"/>
  </r>
  <r>
    <s v="682800b8e92005328c6a5ba3"/>
    <s v="701-2025"/>
    <s v="KAREN"/>
    <s v="VIVIANA"/>
    <s v="GUEVARA"/>
    <s v="ROJAS"/>
    <s v="Nombre OK"/>
    <s v="Cédula de Ciudadanía"/>
    <n v="53084455"/>
    <x v="0"/>
    <n v="1"/>
    <s v="Caja Colombiana de Subsidio Familiar COLSUBSIDIO"/>
    <n v="39000000"/>
    <s v="BANCO BBVA"/>
    <n v="113918000"/>
    <s v="701 31-Jul-2025"/>
    <n v="17082000"/>
    <s v="BANCOLOMBIA"/>
    <n v="66730229861"/>
    <s v="CH"/>
    <s v="79812041"/>
    <s v="JUAN JOSE MORALES CORTES"/>
    <x v="42"/>
    <x v="100"/>
    <s v="AP 303 TO 1"/>
    <n v="0"/>
    <n v="0"/>
    <n v="170000000"/>
    <s v="58,10-57,47"/>
    <d v="2025-09-24T00:00:00"/>
    <x v="6"/>
    <x v="0"/>
    <x v="4"/>
    <m/>
    <x v="4"/>
  </r>
  <r>
    <s v="684cbcc2c5b83cebd1772c76"/>
    <s v="820-2025"/>
    <s v="JHONATAN"/>
    <s v="DAVID"/>
    <s v="CARO"/>
    <s v="AMEZQUITA"/>
    <s v="Nombre OK"/>
    <s v="Cédula de Ciudadanía"/>
    <n v="1010245358"/>
    <x v="0"/>
    <n v="1"/>
    <s v="Caja Colombiana de Subsidio Familiar COLSUBSIDIO"/>
    <n v="42705000"/>
    <s v="BANCO CAJA SOCIAL BCSC"/>
    <n v="80000000"/>
    <s v="820 22-Ago-2025"/>
    <n v="17082000"/>
    <s v="BANCOLOMBIA"/>
    <n v="66730229861"/>
    <s v="CH"/>
    <s v="79812041"/>
    <s v="JUAN JOSE MORALES CORTES"/>
    <x v="42"/>
    <x v="100"/>
    <s v="AP 301 TO 1"/>
    <n v="0"/>
    <n v="0"/>
    <n v="138787000"/>
    <s v="40,77-38,33"/>
    <d v="2025-12-28T00:00:00"/>
    <x v="1"/>
    <x v="1"/>
    <x v="7"/>
    <m/>
    <x v="1"/>
  </r>
  <r>
    <s v="684ce594c5b83cebd177b431"/>
    <s v="1265-2025"/>
    <s v="LEIDY"/>
    <s v="MARCELA"/>
    <s v="PACHON"/>
    <s v="CELY"/>
    <s v="Nombre OK"/>
    <s v="Cédula de Ciudadanía"/>
    <n v="1032408785"/>
    <x v="0"/>
    <n v="1"/>
    <s v="Caja de Compensación Familiar CAFAM"/>
    <m/>
    <s v="BANCO BBVA"/>
    <s v="-"/>
    <s v="1265 28-Nov-2025"/>
    <n v="17082000"/>
    <s v="BANCOLOMBIA"/>
    <n v="66730229861"/>
    <s v="CH"/>
    <s v="79812041"/>
    <s v="JUAN JOSE MORALES CORTES"/>
    <x v="42"/>
    <x v="100"/>
    <s v="AP 202 TO 1"/>
    <m/>
    <m/>
    <m/>
    <m/>
    <m/>
    <x v="4"/>
    <x v="2"/>
    <x v="1"/>
    <m/>
    <x v="2"/>
  </r>
  <r>
    <s v="687f95f49f34daeac9ddb240"/>
    <s v="1208-2025"/>
    <s v="JAVIER"/>
    <s v="ORLANDO"/>
    <s v="RONCANCIO"/>
    <s v="VALENCIA"/>
    <s v="Nombre OK"/>
    <s v="Cédula de Ciudadanía"/>
    <n v="79805823"/>
    <x v="0"/>
    <n v="1"/>
    <s v="Caja Colombiana de Subsidio Familiar COLSUBSIDIO"/>
    <m/>
    <s v="BANCO BBVA"/>
    <n v="119000000"/>
    <s v="1208 18-Nov-2025"/>
    <n v="17082000"/>
    <s v="BANCOLOMBIA"/>
    <n v="66730229861"/>
    <s v="CH"/>
    <s v="79812041"/>
    <s v="JUAN JOSE MORALES CORTES"/>
    <x v="42"/>
    <x v="100"/>
    <s v="AP 203 TO 1"/>
    <m/>
    <m/>
    <m/>
    <m/>
    <m/>
    <x v="2"/>
    <x v="2"/>
    <x v="1"/>
    <m/>
    <x v="2"/>
  </r>
  <r>
    <s v="68235438293f91c3bf6755e0"/>
    <s v="Sin-gnar"/>
    <s v="FLOR"/>
    <s v="ALBA"/>
    <s v="DURAN"/>
    <s v="MURCIA"/>
    <s v="Sin asignar"/>
    <s v="Cédula de Ciudadanía"/>
    <n v="53154553"/>
    <x v="0"/>
    <n v="1"/>
    <s v="Caja de Compensación Familiar CAFAM"/>
    <m/>
    <s v="BANCOLOMBIA"/>
    <n v="116000000"/>
    <s v="Sin asignar"/>
    <s v="NA"/>
    <s v="NA"/>
    <s v="NA"/>
    <s v="NA"/>
    <s v="NA"/>
    <s v="NA"/>
    <x v="42"/>
    <x v="1"/>
    <s v="Sin asignar"/>
    <m/>
    <m/>
    <m/>
    <m/>
    <m/>
    <x v="4"/>
    <x v="12"/>
    <x v="1"/>
    <m/>
    <x v="2"/>
  </r>
  <r>
    <s v="6744b8a19f065fa249ac3565"/>
    <s v="703-2025"/>
    <s v="JOSE"/>
    <s v="GUILLERMO"/>
    <s v="PIÑEROS"/>
    <s v="MARTINEZ"/>
    <s v="Nombre OK"/>
    <s v="Cédula de Ciudadanía"/>
    <n v="79618311"/>
    <x v="0"/>
    <n v="1"/>
    <s v="Caja de Compensación Familiar CAFAM"/>
    <n v="42705000"/>
    <s v="BANCOLOMBIA"/>
    <n v="109213000"/>
    <s v="703 31-Jul-2025"/>
    <n v="17082000"/>
    <s v="BANCOLOMBIA"/>
    <s v="05400000668"/>
    <s v="CC"/>
    <s v="830054539"/>
    <s v="PA PREVENTA CONJUNTO RESIDENCIAL BOSA**JULIO CESAR GUERRERO ARQUITECTURA LTDA"/>
    <x v="43"/>
    <x v="101"/>
    <s v="AP 1108 TO 1"/>
    <n v="0"/>
    <n v="0"/>
    <n v="174000000"/>
    <s v="48,40-43,00"/>
    <d v="2025-12-19T00:00:00"/>
    <x v="1"/>
    <x v="1"/>
    <x v="4"/>
    <m/>
    <x v="1"/>
  </r>
  <r>
    <s v="6744b8a19f065fa249ac3565"/>
    <s v="703-2025"/>
    <s v="MARIA"/>
    <s v="CONSTANZA"/>
    <s v="DURAN"/>
    <s v="AVILA"/>
    <s v="Nombre OK"/>
    <s v="Cédula de Ciudadanía"/>
    <n v="1012390045"/>
    <x v="1"/>
    <n v="0"/>
    <s v="Caja de Compensación Familiar CAFAM"/>
    <n v="42705000"/>
    <s v="BANCOLOMBIA"/>
    <n v="109213000"/>
    <s v="703 31-Jul-2025"/>
    <n v="17082000"/>
    <s v="BANCOLOMBIA"/>
    <s v="05400000668"/>
    <s v="CC"/>
    <s v="830054539"/>
    <s v="PA PREVENTA CONJUNTO RESIDENCIAL BOSA**JULIO CESAR GUERRERO ARQUITECTURA LTDA"/>
    <x v="43"/>
    <x v="101"/>
    <s v="AP 1108 TO 1"/>
    <n v="0"/>
    <n v="0"/>
    <n v="174000000"/>
    <s v="48,40-43,00"/>
    <d v="2025-12-19T00:00:00"/>
    <x v="1"/>
    <x v="1"/>
    <x v="4"/>
    <m/>
    <x v="1"/>
  </r>
  <r>
    <s v="6745f216b75e227734dd20ff"/>
    <s v="930-2025"/>
    <s v="JENNY"/>
    <s v="ALEXANDRA"/>
    <s v="CONDE"/>
    <s v="FERREIRA"/>
    <s v="Nombre OK"/>
    <s v="Cédula de Ciudadanía"/>
    <n v="1012324074"/>
    <x v="0"/>
    <n v="1"/>
    <s v="Caja de Compensación Familiar CAFAM"/>
    <n v="42705000"/>
    <s v="BANCO BBVA"/>
    <n v="100000000"/>
    <s v="930 17-Sep-2025"/>
    <n v="17082000"/>
    <s v="BANCOLOMBIA"/>
    <s v="05400000668"/>
    <s v="CC"/>
    <s v="830054539"/>
    <s v="PA PREVENTA CONJUNTO RESIDENCIAL BOSA**JULIO CESAR GUERRERO ARQUITECTURA LTDA"/>
    <x v="43"/>
    <x v="101"/>
    <s v="AP 103 TO 1"/>
    <n v="0"/>
    <n v="0"/>
    <n v="190000000"/>
    <s v="48,40-43,00"/>
    <d v="2026-02-21T00:00:00"/>
    <x v="14"/>
    <x v="8"/>
    <x v="2"/>
    <m/>
    <x v="2"/>
  </r>
  <r>
    <s v="674a27fd633bb1d55380a32c"/>
    <s v="325-2025"/>
    <s v="BRESLY"/>
    <s v="LORENA"/>
    <s v="MEDINA"/>
    <s v="RIVERA"/>
    <s v="Nombre OK"/>
    <s v="Cédula de Ciudadanía"/>
    <n v="1003515891"/>
    <x v="0"/>
    <n v="1"/>
    <s v="Caja de Compensación Familiar de Cundinamarca - COMFACUNDI"/>
    <m/>
    <s v="BANCO BBVA"/>
    <n v="155000000"/>
    <s v="325 30-Abr-2025"/>
    <n v="17082000"/>
    <s v="BANCOLOMBIA"/>
    <s v="05400000668"/>
    <s v="CC"/>
    <s v="830054539"/>
    <s v="PA PREVENTA CONJUNTO RESIDENCIAL BOSA**JULIO CESAR GUERRERO ARQUITECTURA LTDA"/>
    <x v="43"/>
    <x v="101"/>
    <s v="AP 104 TO 1"/>
    <m/>
    <m/>
    <m/>
    <m/>
    <m/>
    <x v="4"/>
    <x v="2"/>
    <x v="1"/>
    <m/>
    <x v="2"/>
  </r>
  <r>
    <s v="6762eb9bf30ac87341e40fb3"/>
    <s v="503-2025"/>
    <s v="LUZ"/>
    <s v="DARY"/>
    <s v="LADINO"/>
    <s v="MORENO"/>
    <s v="Nombre OK"/>
    <s v="Cédula de Ciudadanía"/>
    <n v="52783407"/>
    <x v="0"/>
    <n v="1"/>
    <s v="Caja de Compensación Familiar COMPENSAR"/>
    <n v="42705000"/>
    <s v="BANCO BBVA"/>
    <n v="117663000"/>
    <s v="503 13-Jun-2025"/>
    <n v="17082000"/>
    <s v="BANCOLOMBIA"/>
    <s v="05400000668"/>
    <s v="CC"/>
    <s v="830054539"/>
    <s v="PA PREVENTA CONJUNTO RESIDENCIAL BOSA**JULIO CESAR GUERRERO ARQUITECTURA LTDA"/>
    <x v="43"/>
    <x v="101"/>
    <s v="AP 608 TO 1"/>
    <n v="0"/>
    <n v="0"/>
    <n v="195000000"/>
    <s v="48,40-43,00"/>
    <d v="2025-12-26T00:00:00"/>
    <x v="1"/>
    <x v="1"/>
    <x v="4"/>
    <m/>
    <x v="1"/>
  </r>
  <r>
    <s v="678570663abd972518467a37"/>
    <s v="325-2025"/>
    <s v="LUZ"/>
    <s v="ESTELLA"/>
    <s v="GOMEZ"/>
    <s v="ARISMENDY"/>
    <s v="Nombre OK"/>
    <s v="Cédula de Ciudadanía"/>
    <n v="65811632"/>
    <x v="0"/>
    <n v="1"/>
    <s v="Ninguno"/>
    <n v="0"/>
    <s v="BANCO BBVA"/>
    <n v="139200000"/>
    <s v="325 30-Abr-2025"/>
    <n v="17082000"/>
    <s v="BANCOLOMBIA"/>
    <s v="05400000668"/>
    <s v="CC"/>
    <s v="830054539"/>
    <s v="PA PREVENTA CONJUNTO RESIDENCIAL BOSA**JULIO CESAR GUERRERO ARQUITECTURA LTDA"/>
    <x v="43"/>
    <x v="101"/>
    <s v="AP 204 TO 1"/>
    <n v="0"/>
    <n v="0"/>
    <n v="174000000"/>
    <s v="48,40-43,00"/>
    <d v="2025-12-19T00:00:00"/>
    <x v="1"/>
    <x v="1"/>
    <x v="4"/>
    <m/>
    <x v="1"/>
  </r>
  <r>
    <s v="678573de3abd972518467c58"/>
    <s v="440-2025"/>
    <s v="MARISOL"/>
    <s v=""/>
    <s v="ALVAREZ"/>
    <s v="MARTINEZ"/>
    <s v="Nombre OK"/>
    <s v="Cédula de Ciudadanía"/>
    <n v="37721313"/>
    <x v="0"/>
    <n v="1"/>
    <s v="Caja Colombiana de Subsidio Familiar COLSUBSIDIO"/>
    <n v="42705000"/>
    <s v="BANCO BBVA"/>
    <n v="105513000"/>
    <s v="440 26-May-2025"/>
    <n v="17082000"/>
    <s v="BANCOLOMBIA"/>
    <s v="05400000668"/>
    <s v="CC"/>
    <s v="830054539"/>
    <s v="PA PREVENTA CONJUNTO RESIDENCIAL BOSA**JULIO CESAR GUERRERO ARQUITECTURA LTDA"/>
    <x v="43"/>
    <x v="101"/>
    <s v="AP 208 TO 1"/>
    <n v="0"/>
    <n v="0"/>
    <n v="174000000"/>
    <s v="48,40-43"/>
    <d v="2025-11-10T00:00:00"/>
    <x v="9"/>
    <x v="0"/>
    <x v="7"/>
    <m/>
    <x v="0"/>
  </r>
  <r>
    <s v="67aa13ad5e7e42f9f7db36e7"/>
    <s v="378-2025"/>
    <s v="JUAN"/>
    <s v="CARLOS"/>
    <s v="HERNANDEZ"/>
    <s v="QUIROZ"/>
    <s v="Nombre OK"/>
    <s v="Cédula de Ciudadanía"/>
    <n v="1007378683"/>
    <x v="0"/>
    <n v="1"/>
    <s v="Caja de Compensación Familiar CAFAM"/>
    <n v="39000000"/>
    <s v="BANCO BBVA"/>
    <n v="118118000"/>
    <s v="378 16-May-2025"/>
    <n v="17082000"/>
    <s v="BANCOLOMBIA"/>
    <s v="05400000668"/>
    <s v="CC"/>
    <s v="830054539"/>
    <s v="PA PREVENTA CONJUNTO RESIDENCIAL BOSA**JULIO CESAR GUERRERO ARQUITECTURA LTDA"/>
    <x v="43"/>
    <x v="101"/>
    <s v="AP 301 TO 1"/>
    <n v="0"/>
    <n v="0"/>
    <n v="190000000"/>
    <s v="48,40-43,00"/>
    <d v="2025-11-09T00:00:00"/>
    <x v="9"/>
    <x v="0"/>
    <x v="4"/>
    <m/>
    <x v="0"/>
  </r>
  <r>
    <s v="67ab8947bada05988380a20c"/>
    <s v="605-2025"/>
    <s v="LINA"/>
    <s v="PATRICIA"/>
    <s v="CAVIEDES"/>
    <s v="MARTINEZ"/>
    <s v="Nombre OK"/>
    <s v="Cédula de Ciudadanía"/>
    <n v="1022366830"/>
    <x v="0"/>
    <n v="1"/>
    <s v="Caja Colombiana de Subsidio Familiar COLSUBSIDIO"/>
    <n v="42705000"/>
    <s v="BANCOLOMBIA"/>
    <n v="89262998"/>
    <s v="605 15-Jul-2025"/>
    <n v="17082000"/>
    <s v="BANCOLOMBIA"/>
    <s v="05400000668"/>
    <s v="CC"/>
    <s v="830054539"/>
    <s v="PA PREVENTA CONJUNTO RESIDENCIAL BOSA**JULIO CESAR GUERRERO ARQUITECTURA LTDA"/>
    <x v="43"/>
    <x v="101"/>
    <s v="AP 704 TO 1"/>
    <n v="0"/>
    <n v="0"/>
    <n v="174000000"/>
    <s v="48,40-43,00"/>
    <d v="2025-11-09T00:00:00"/>
    <x v="9"/>
    <x v="0"/>
    <x v="4"/>
    <m/>
    <x v="0"/>
  </r>
  <r>
    <s v="67d87d7d5bdb0aa7bff95190"/>
    <s v="1038-2025"/>
    <s v="OSCAR"/>
    <s v="GIOVANI"/>
    <s v="VARGAS"/>
    <s v="PEREZ"/>
    <s v="Nombre OK"/>
    <s v="Cédula de Ciudadanía"/>
    <n v="1019125636"/>
    <x v="0"/>
    <n v="1"/>
    <s v="Caja Colombiana de Subsidio Familiar COLSUBSIDIO"/>
    <n v="42705000"/>
    <s v="BANCO BBVA"/>
    <n v="107163916"/>
    <s v="1038 10-Oct-2025"/>
    <n v="17082000"/>
    <s v="BANCOLOMBIA"/>
    <s v="05400000668"/>
    <s v="CC"/>
    <s v="830054539"/>
    <s v="PA PREVENTA CONJUNTO RESIDENCIAL BOSA**JULIO CESAR GUERRERO ARQUITECTURA LTDA"/>
    <x v="43"/>
    <x v="101"/>
    <s v="AP 203 TO 1"/>
    <n v="0"/>
    <n v="0"/>
    <n v="174000000"/>
    <s v="48,40-43,00"/>
    <d v="2026-01-22T00:00:00"/>
    <x v="1"/>
    <x v="1"/>
    <x v="2"/>
    <m/>
    <x v="1"/>
  </r>
  <r>
    <s v="684d95b7c5b83cebd177f170"/>
    <s v="1038-2025"/>
    <s v="YOLIMA"/>
    <s v=""/>
    <s v="GUARNIZO"/>
    <s v="SANCHEZ"/>
    <s v="Nombre OK"/>
    <s v="Cédula de Ciudadanía"/>
    <n v="1032419959"/>
    <x v="0"/>
    <n v="1"/>
    <s v="Caja Colombiana de Subsidio Familiar COLSUBSIDIO"/>
    <n v="42705000"/>
    <s v="LA HIPOTECARIA"/>
    <n v="130213000"/>
    <s v="1038 10-Oct-2025"/>
    <n v="17082000"/>
    <s v="BANCOLOMBIA"/>
    <s v="05400000668"/>
    <s v="CC"/>
    <s v="830054539"/>
    <s v="PA PREVENTA CONJUNTO RESIDENCIAL BOSA**JULIO CESAR GUERRERO ARQUITECTURA LTDA"/>
    <x v="43"/>
    <x v="101"/>
    <s v="AP 105 TO 1"/>
    <n v="0"/>
    <n v="0"/>
    <n v="195000000"/>
    <s v="48,40-43,00"/>
    <d v="2026-02-21T00:00:00"/>
    <x v="14"/>
    <x v="8"/>
    <x v="2"/>
    <m/>
    <x v="2"/>
  </r>
  <r>
    <s v="68b73ee280e3a7b01a821bf5"/>
    <s v="1036-2025"/>
    <s v="ANGIE"/>
    <s v="PAOLA"/>
    <s v="RAMIREZ"/>
    <s v="MAHECHA"/>
    <s v="Nombre OK"/>
    <s v="Cédula de Ciudadanía"/>
    <n v="1032490372"/>
    <x v="0"/>
    <n v="1"/>
    <s v="Caja Colombiana de Subsidio Familiar COLSUBSIDIO"/>
    <n v="42705000"/>
    <s v="BANCO BBVA"/>
    <n v="129213000"/>
    <s v="1036 10-Oct-2025"/>
    <n v="17082000"/>
    <s v="BANCOLOMBIA"/>
    <s v="05400000668"/>
    <s v="CC"/>
    <s v="830054539"/>
    <s v="PA PREVENTA CONJUNTO RESIDENCIAL BOSA**JULIO CESAR GUERRERO ARQUITECTURA LTDA"/>
    <x v="43"/>
    <x v="101"/>
    <s v="AP 401 TO 1"/>
    <n v="0"/>
    <n v="0"/>
    <n v="189000000"/>
    <s v="48,40-43,00"/>
    <d v="2026-02-21T00:00:00"/>
    <x v="14"/>
    <x v="8"/>
    <x v="2"/>
    <m/>
    <x v="2"/>
  </r>
  <r>
    <s v="6740e46e9f065fa249abc3d6"/>
    <s v="Sin-gnar"/>
    <s v="GEORGE"/>
    <s v="ALBERTO"/>
    <s v="AVENDAÑO"/>
    <s v="OROZCO"/>
    <s v="Sin asignar"/>
    <s v="Cédula de Ciudadanía"/>
    <n v="72275306"/>
    <x v="0"/>
    <n v="1"/>
    <s v="Caja de Compensación Familiar COMPENSAR"/>
    <m/>
    <s v="BANCO BBVA"/>
    <n v="105000000"/>
    <s v="Sin asignar"/>
    <s v="NA"/>
    <s v="NA"/>
    <s v="NA"/>
    <s v="NA"/>
    <s v="NA"/>
    <s v="NA"/>
    <x v="43"/>
    <x v="1"/>
    <s v="Sin asignar"/>
    <m/>
    <m/>
    <m/>
    <m/>
    <m/>
    <x v="2"/>
    <x v="11"/>
    <x v="1"/>
    <m/>
    <x v="2"/>
  </r>
  <r>
    <s v="6740e46e9f065fa249abc3d6"/>
    <s v="Sin-gnar"/>
    <s v="JOHN"/>
    <s v="FREDY"/>
    <s v="AVILA"/>
    <s v="ORTIZ"/>
    <s v="Sin asignar"/>
    <s v="Cédula de Ciudadanía"/>
    <n v="1073680317"/>
    <x v="1"/>
    <n v="0"/>
    <s v="Caja Colombiana de Subsidio Familiar COLSUBSIDIO"/>
    <m/>
    <s v="BANCOLOMBIA"/>
    <n v="109000000"/>
    <s v="Sin asignar"/>
    <s v="NA"/>
    <s v="NA"/>
    <s v="NA"/>
    <s v="NA"/>
    <s v="NA"/>
    <s v="NA"/>
    <x v="43"/>
    <x v="1"/>
    <s v="Sin asignar"/>
    <m/>
    <m/>
    <m/>
    <m/>
    <m/>
    <x v="4"/>
    <x v="11"/>
    <x v="1"/>
    <m/>
    <x v="2"/>
  </r>
  <r>
    <s v="674205b19f065fa249abf974"/>
    <s v="Sin-gnar"/>
    <s v="MARIA"/>
    <s v="CAMILA"/>
    <s v="TIQUE"/>
    <s v="AGUJA"/>
    <s v="Sin asignar"/>
    <s v="Cédula de Ciudadanía"/>
    <n v="1005726554"/>
    <x v="0"/>
    <n v="1"/>
    <s v="Caja Colombiana de Subsidio Familiar COLSUBSIDIO"/>
    <m/>
    <s v="F.N.A."/>
    <n v="150000000"/>
    <s v="Sin asignar"/>
    <s v="NA"/>
    <s v="NA"/>
    <s v="NA"/>
    <s v="NA"/>
    <s v="NA"/>
    <s v="NA"/>
    <x v="43"/>
    <x v="1"/>
    <s v="Sin asignar"/>
    <m/>
    <m/>
    <m/>
    <m/>
    <m/>
    <x v="4"/>
    <x v="13"/>
    <x v="1"/>
    <m/>
    <x v="2"/>
  </r>
  <r>
    <s v="68223554a58db920a695588e"/>
    <s v="Sin-gnar"/>
    <s v="CAROLINA"/>
    <s v=""/>
    <s v="SIERRA"/>
    <s v="TOCANCHON"/>
    <s v="Sin asignar"/>
    <s v="Cédula de Ciudadanía"/>
    <n v="39754382"/>
    <x v="0"/>
    <n v="1"/>
    <s v="Caja Colombiana de Subsidio Familiar COLSUBSIDIO"/>
    <m/>
    <s v="BANCO BBVA"/>
    <n v="100000000"/>
    <s v="Sin asignar"/>
    <s v="NA"/>
    <s v="NA"/>
    <s v="NA"/>
    <s v="NA"/>
    <s v="NA"/>
    <s v="NA"/>
    <x v="43"/>
    <x v="1"/>
    <s v="Sin asignar"/>
    <m/>
    <m/>
    <m/>
    <m/>
    <m/>
    <x v="4"/>
    <x v="13"/>
    <x v="1"/>
    <m/>
    <x v="2"/>
  </r>
  <r>
    <s v="689a19a88a0f0c47119f9847"/>
    <s v="Sin-gnar"/>
    <s v="RUTH"/>
    <s v="CONSUELO"/>
    <s v="GUIZA"/>
    <s v=""/>
    <s v="Sin asignar"/>
    <s v="Cédula de Ciudadanía"/>
    <n v="52874563"/>
    <x v="0"/>
    <n v="1"/>
    <s v="Caja de Compensación Familiar COMPENSAR"/>
    <m/>
    <s v="BANCO BBVA"/>
    <n v="97000000"/>
    <s v="Sin asignar"/>
    <s v="NA"/>
    <s v="NA"/>
    <s v="NA"/>
    <s v="NA"/>
    <s v="NA"/>
    <s v="NA"/>
    <x v="43"/>
    <x v="1"/>
    <s v="Sin asignar"/>
    <m/>
    <m/>
    <m/>
    <m/>
    <m/>
    <x v="2"/>
    <x v="2"/>
    <x v="1"/>
    <m/>
    <x v="2"/>
  </r>
  <r>
    <s v="689a19a88a0f0c47119f9847"/>
    <s v="Sin-gnar"/>
    <s v="CARLOS"/>
    <s v="ANDRES"/>
    <s v="GIRALDO"/>
    <s v="CARMONA"/>
    <s v="Sin asignar"/>
    <s v="Cédula de Ciudadanía"/>
    <n v="79957255"/>
    <x v="1"/>
    <n v="0"/>
    <s v="Caja de Compensación Familiar COMPENSAR"/>
    <m/>
    <s v="BANCO BBVA"/>
    <n v="97000000"/>
    <s v="Sin asignar"/>
    <s v="NA"/>
    <s v="NA"/>
    <s v="NA"/>
    <s v="NA"/>
    <s v="NA"/>
    <s v="NA"/>
    <x v="43"/>
    <x v="1"/>
    <s v="Sin asignar"/>
    <m/>
    <m/>
    <m/>
    <m/>
    <m/>
    <x v="2"/>
    <x v="2"/>
    <x v="1"/>
    <m/>
    <x v="2"/>
  </r>
  <r>
    <s v="68d1708cdbef01b945002702"/>
    <s v="Sin-gnar"/>
    <s v="MICHELLE"/>
    <s v="STEFANIA"/>
    <s v="STERLING"/>
    <s v="MONTENEGRO"/>
    <s v="Sin asignar"/>
    <s v="Cédula de Ciudadanía"/>
    <n v="1016114030"/>
    <x v="0"/>
    <n v="1"/>
    <s v="Caja Colombiana de Subsidio Familiar COLSUBSIDIO"/>
    <m/>
    <s v="BANCO BBVA"/>
    <n v="100000000"/>
    <s v="Sin asignar"/>
    <s v="NA"/>
    <s v="NA"/>
    <s v="NA"/>
    <s v="NA"/>
    <s v="NA"/>
    <s v="NA"/>
    <x v="43"/>
    <x v="1"/>
    <s v="Sin asignar"/>
    <m/>
    <m/>
    <m/>
    <m/>
    <m/>
    <x v="2"/>
    <x v="13"/>
    <x v="1"/>
    <m/>
    <x v="2"/>
  </r>
  <r>
    <s v="6719a2082da7f9b3abeaf6f6"/>
    <s v="Sin-gnar"/>
    <s v="ANGELA"/>
    <s v="LORENA"/>
    <s v="CASTIBLANCO"/>
    <s v="VASQUEZ"/>
    <s v="Sin asignar"/>
    <s v="Cédula de Ciudadanía"/>
    <n v="1007401094"/>
    <x v="0"/>
    <n v="1"/>
    <s v="Caja de Compensación Familiar CAFAM"/>
    <m/>
    <s v="BANCOLOMBIA"/>
    <n v="90152711"/>
    <s v="Sin asignar"/>
    <s v="NA"/>
    <s v="NA"/>
    <s v="NA"/>
    <s v="NA"/>
    <s v="NA"/>
    <s v="NA"/>
    <x v="44"/>
    <x v="1"/>
    <s v="Sin asignar"/>
    <m/>
    <m/>
    <m/>
    <m/>
    <m/>
    <x v="4"/>
    <x v="13"/>
    <x v="1"/>
    <m/>
    <x v="2"/>
  </r>
  <r>
    <s v="6719a2082da7f9b3abeaf6f6"/>
    <s v="Sin-gnar"/>
    <s v="CLARA"/>
    <s v="EMILSE"/>
    <s v="CASTIBLANCO"/>
    <s v="VASQUEZ"/>
    <s v="Sin asignar"/>
    <s v="Cédula de Ciudadanía"/>
    <n v="51692136"/>
    <x v="2"/>
    <n v="0"/>
    <s v="Caja de Compensación Familiar CAFAM"/>
    <n v="28470000"/>
    <s v="BANCOLOMBIA"/>
    <n v="90152711"/>
    <s v="Sin asignar"/>
    <s v="NA"/>
    <s v="NA"/>
    <s v="NA"/>
    <s v="NA"/>
    <s v="NA"/>
    <s v="NA"/>
    <x v="44"/>
    <x v="1"/>
    <s v="Sin asignar"/>
    <m/>
    <m/>
    <m/>
    <m/>
    <m/>
    <x v="4"/>
    <x v="13"/>
    <x v="1"/>
    <m/>
    <x v="2"/>
  </r>
  <r>
    <s v="66fff828632e1b3215ce79c1"/>
    <s v="774-2024"/>
    <s v="JOSE"/>
    <s v="DAVID"/>
    <s v="PEDROZO"/>
    <s v="BENAVIDES"/>
    <s v="Sin asignar"/>
    <s v="Cédula de Ciudadanía"/>
    <n v="1063487160"/>
    <x v="0"/>
    <n v="1"/>
    <s v="Caja Colombiana de Subsidio Familiar COLSUBSIDIO"/>
    <m/>
    <s v="BANCO DAVIVIENDA"/>
    <n v="116300000"/>
    <s v="774 27-Dic-2024"/>
    <n v="15600000"/>
    <s v="NA"/>
    <s v="NA"/>
    <s v="NA"/>
    <s v="NA"/>
    <s v="NA"/>
    <x v="45"/>
    <x v="2"/>
    <s v="ND"/>
    <m/>
    <m/>
    <m/>
    <m/>
    <m/>
    <x v="4"/>
    <x v="5"/>
    <x v="1"/>
    <m/>
    <x v="2"/>
  </r>
  <r>
    <s v="67058c05e365eb72d96d2a20"/>
    <s v="613-2024"/>
    <s v="LINA"/>
    <s v="MARIA"/>
    <s v="PINTO"/>
    <s v="PEREZ"/>
    <s v="Sin asignar"/>
    <s v="Cédula de Ciudadanía"/>
    <n v="1014255573"/>
    <x v="0"/>
    <n v="1"/>
    <s v="Caja de Compensación Familiar COMPENSAR"/>
    <m/>
    <s v="BANCO DAVIVIENDA"/>
    <n v="105400000"/>
    <s v="613 19-Nov-2024"/>
    <n v="15600000"/>
    <s v="NA"/>
    <s v="NA"/>
    <s v="NA"/>
    <s v="NA"/>
    <s v="NA"/>
    <x v="45"/>
    <x v="2"/>
    <s v="ND"/>
    <m/>
    <m/>
    <m/>
    <m/>
    <m/>
    <x v="4"/>
    <x v="5"/>
    <x v="1"/>
    <m/>
    <x v="2"/>
  </r>
  <r>
    <s v="670598fae365eb72d96d3124"/>
    <s v="689-2024"/>
    <s v="LUISA"/>
    <s v="MARCELA"/>
    <s v="SANCHEZ"/>
    <s v="CASTRO"/>
    <s v="Sin asignar"/>
    <s v="Cédula de Ciudadanía"/>
    <n v="1019003247"/>
    <x v="0"/>
    <n v="1"/>
    <s v="Caja Colombiana de Subsidio Familiar COLSUBSIDIO"/>
    <m/>
    <s v="F.N.A."/>
    <n v="130000000"/>
    <s v="689 06-Dic-2024"/>
    <n v="15600000"/>
    <s v="NA"/>
    <s v="NA"/>
    <s v="NA"/>
    <s v="NA"/>
    <s v="NA"/>
    <x v="45"/>
    <x v="2"/>
    <s v="ND"/>
    <m/>
    <m/>
    <m/>
    <m/>
    <m/>
    <x v="4"/>
    <x v="5"/>
    <x v="1"/>
    <m/>
    <x v="2"/>
  </r>
  <r>
    <s v="670a91af6fd23d4cef966e4a"/>
    <s v="629-2024"/>
    <s v="LUZ"/>
    <s v="MARINA"/>
    <s v="HIDALGO"/>
    <s v="GUAQUETA"/>
    <s v="Sin asignar"/>
    <s v="Cédula de Ciudadanía"/>
    <n v="1072494716"/>
    <x v="0"/>
    <n v="1"/>
    <s v="Caja de Compensación Familiar CAFAM"/>
    <m/>
    <s v="BANCOLOMBIA"/>
    <n v="130000000"/>
    <s v="629 20-Nov-2024"/>
    <n v="15600000"/>
    <s v="NA"/>
    <s v="NA"/>
    <s v="NA"/>
    <s v="NA"/>
    <s v="NA"/>
    <x v="45"/>
    <x v="2"/>
    <s v="AP 708 TO B"/>
    <m/>
    <m/>
    <m/>
    <m/>
    <m/>
    <x v="4"/>
    <x v="5"/>
    <x v="1"/>
    <m/>
    <x v="2"/>
  </r>
  <r>
    <s v="6713c42f2da7f9b3abe98447"/>
    <s v="629-2024"/>
    <s v="MIGUEL"/>
    <s v="ANGEL"/>
    <s v="GONZALEZ"/>
    <s v="MANRIQUE"/>
    <s v="Sin asignar"/>
    <s v="Cédula de Ciudadanía"/>
    <n v="1032457616"/>
    <x v="0"/>
    <n v="1"/>
    <s v="Caja de Compensación Familiar COMPENSAR"/>
    <m/>
    <s v="BANCOLOMBIA"/>
    <n v="125760029"/>
    <s v="629 20-Nov-2024"/>
    <n v="15600000"/>
    <s v="NA"/>
    <s v="NA"/>
    <s v="NA"/>
    <s v="NA"/>
    <s v="NA"/>
    <x v="45"/>
    <x v="2"/>
    <s v="ND"/>
    <m/>
    <m/>
    <m/>
    <m/>
    <m/>
    <x v="4"/>
    <x v="5"/>
    <x v="1"/>
    <m/>
    <x v="2"/>
  </r>
  <r>
    <s v="67165bb52da7f9b3abe9a24e"/>
    <s v="629-2024"/>
    <s v="SANDRA"/>
    <s v="PATRICIA"/>
    <s v="ACOSTA"/>
    <s v="PARDO"/>
    <s v="Sin asignar"/>
    <s v="Cédula de Ciudadanía"/>
    <n v="1032482885"/>
    <x v="0"/>
    <n v="1"/>
    <s v="Caja de Compensación Familiar COMPENSAR"/>
    <m/>
    <s v="BANCO CAJA SOCIAL BCSC"/>
    <n v="156000000"/>
    <s v="629 20-Nov-2024"/>
    <n v="15600000"/>
    <s v="NA"/>
    <s v="NA"/>
    <s v="NA"/>
    <s v="NA"/>
    <s v="NA"/>
    <x v="45"/>
    <x v="2"/>
    <s v="ND"/>
    <m/>
    <m/>
    <m/>
    <m/>
    <m/>
    <x v="4"/>
    <x v="5"/>
    <x v="1"/>
    <m/>
    <x v="2"/>
  </r>
  <r>
    <s v="67166a242da7f9b3abe9ab35"/>
    <s v="702-2024"/>
    <s v="JORGE"/>
    <s v=""/>
    <s v="RODRIGUEZ"/>
    <s v="BELTRAN"/>
    <s v="Sin asignar"/>
    <s v="Cédula de Ciudadanía"/>
    <n v="80144364"/>
    <x v="0"/>
    <n v="1"/>
    <s v="Ninguno"/>
    <m/>
    <s v="BANCOLOMBIA"/>
    <n v="156000000"/>
    <s v="702 13-Dic-2024"/>
    <n v="15600000"/>
    <s v="NA"/>
    <s v="NA"/>
    <s v="NA"/>
    <s v="NA"/>
    <s v="NA"/>
    <x v="45"/>
    <x v="2"/>
    <s v="ND"/>
    <m/>
    <m/>
    <m/>
    <m/>
    <m/>
    <x v="4"/>
    <x v="5"/>
    <x v="1"/>
    <m/>
    <x v="2"/>
  </r>
  <r>
    <s v="67166f2b2da7f9b3abe9b02e"/>
    <s v="808-2024"/>
    <s v="INGRID"/>
    <s v="JEANNETH"/>
    <s v="CORONADO"/>
    <s v="ENCISO"/>
    <s v="Sin asignar"/>
    <s v="Cédula de Ciudadanía"/>
    <n v="52765736"/>
    <x v="0"/>
    <n v="1"/>
    <s v="Caja Colombiana de Subsidio Familiar COLSUBSIDIO"/>
    <m/>
    <s v="BANCOLOMBIA"/>
    <n v="114500000"/>
    <s v="808 30-Dic-2024"/>
    <n v="15600000"/>
    <s v="NA"/>
    <s v="NA"/>
    <s v="NA"/>
    <s v="NA"/>
    <s v="NA"/>
    <x v="45"/>
    <x v="2"/>
    <s v="ND"/>
    <m/>
    <m/>
    <m/>
    <m/>
    <m/>
    <x v="4"/>
    <x v="5"/>
    <x v="1"/>
    <m/>
    <x v="2"/>
  </r>
  <r>
    <s v="6718147d2da7f9b3abea739d"/>
    <s v="629-2024"/>
    <s v="MABEL"/>
    <s v="YOLEIDY"/>
    <s v="RAMOS"/>
    <s v="DELGADO"/>
    <s v="Sin asignar"/>
    <s v="Cédula de Ciudadanía"/>
    <n v="1082159594"/>
    <x v="0"/>
    <n v="1"/>
    <s v="Caja Colombiana de Subsidio Familiar COLSUBSIDIO"/>
    <m/>
    <s v="BANCOLOMBIA"/>
    <n v="139636540"/>
    <s v="629 20-Nov-2024"/>
    <n v="15600000"/>
    <s v="NA"/>
    <s v="NA"/>
    <s v="NA"/>
    <s v="NA"/>
    <s v="NA"/>
    <x v="45"/>
    <x v="2"/>
    <s v="ND"/>
    <m/>
    <m/>
    <m/>
    <m/>
    <m/>
    <x v="4"/>
    <x v="5"/>
    <x v="1"/>
    <m/>
    <x v="2"/>
  </r>
  <r>
    <s v="671f90fde38cbfbc4bcfd44a"/>
    <s v="630-2024"/>
    <s v="ABNER"/>
    <s v="URIEL"/>
    <s v="STEVENSON"/>
    <s v="ACOSTA"/>
    <s v="Sin asignar"/>
    <s v="Cédula de Ciudadanía"/>
    <n v="1026303250"/>
    <x v="0"/>
    <n v="1"/>
    <s v="Caja de Compensación Familiar COMPENSAR"/>
    <m/>
    <s v="BANCOLOMBIA"/>
    <n v="115000000"/>
    <s v="630 20-Nov-2024"/>
    <n v="15600000"/>
    <s v="NA"/>
    <s v="NA"/>
    <s v="NA"/>
    <s v="NA"/>
    <s v="NA"/>
    <x v="45"/>
    <x v="2"/>
    <s v="ND"/>
    <m/>
    <m/>
    <m/>
    <m/>
    <m/>
    <x v="4"/>
    <x v="5"/>
    <x v="1"/>
    <m/>
    <x v="2"/>
  </r>
  <r>
    <s v="673f689a49fdc011f72b6c23"/>
    <s v="808-2024"/>
    <s v="EDWARD"/>
    <s v="FERNEY"/>
    <s v="PINEDA"/>
    <s v="SUAREZ"/>
    <s v="Sin asignar"/>
    <s v="Cédula de Ciudadanía"/>
    <n v="1075675566"/>
    <x v="0"/>
    <n v="1"/>
    <s v="Caja Colombiana de Subsidio Familiar COLSUBSIDIO"/>
    <m/>
    <s v="BANCOLOMBIA"/>
    <n v="89789967"/>
    <s v="808 30-Dic-2024"/>
    <n v="15600000"/>
    <s v="NA"/>
    <s v="NA"/>
    <s v="NA"/>
    <s v="NA"/>
    <s v="NA"/>
    <x v="45"/>
    <x v="2"/>
    <s v="ND"/>
    <m/>
    <m/>
    <m/>
    <m/>
    <m/>
    <x v="4"/>
    <x v="17"/>
    <x v="1"/>
    <m/>
    <x v="2"/>
  </r>
  <r>
    <s v="6744e500b75e227734dccd35"/>
    <s v="702-2024"/>
    <s v="OLGA"/>
    <s v="YAMITH"/>
    <s v="RIVERA"/>
    <s v="FERNANDEZ"/>
    <s v="Sin asignar"/>
    <s v="Cédula de Ciudadanía"/>
    <n v="52738317"/>
    <x v="0"/>
    <n v="1"/>
    <s v="Ninguno"/>
    <m/>
    <s v="F.N.A."/>
    <n v="115220000"/>
    <s v="702 13-Dic-2024"/>
    <n v="15600000"/>
    <s v="NA"/>
    <s v="NA"/>
    <s v="NA"/>
    <s v="NA"/>
    <s v="NA"/>
    <x v="45"/>
    <x v="2"/>
    <s v="ND"/>
    <m/>
    <m/>
    <m/>
    <m/>
    <m/>
    <x v="4"/>
    <x v="5"/>
    <x v="1"/>
    <m/>
    <x v="2"/>
  </r>
  <r>
    <s v="6744ede0b75e227734dcd5ea"/>
    <s v="702-2024"/>
    <s v="OLGA"/>
    <s v="LUCIA"/>
    <s v="GALINDO"/>
    <s v="BORDA"/>
    <s v="Sin asignar"/>
    <s v="Cédula de Ciudadanía"/>
    <n v="1030636029"/>
    <x v="0"/>
    <n v="1"/>
    <s v="Caja Colombiana de Subsidio Familiar COLSUBSIDIO"/>
    <m/>
    <s v="BANCO BOGOTA"/>
    <n v="88038465"/>
    <s v="702 13-Dic-2024"/>
    <n v="15600000"/>
    <s v="NA"/>
    <s v="NA"/>
    <s v="NA"/>
    <s v="NA"/>
    <s v="NA"/>
    <x v="45"/>
    <x v="2"/>
    <s v="ND"/>
    <m/>
    <m/>
    <m/>
    <m/>
    <m/>
    <x v="4"/>
    <x v="5"/>
    <x v="1"/>
    <m/>
    <x v="2"/>
  </r>
  <r>
    <s v="6745f8a8b75e227734dd2a90"/>
    <s v="814-2024"/>
    <s v="NERLIS"/>
    <s v=""/>
    <s v="MONTALBO"/>
    <s v="ROMERO"/>
    <s v="Sin asignar"/>
    <s v="Cédula de Ciudadanía"/>
    <n v="1045492507"/>
    <x v="0"/>
    <n v="1"/>
    <s v="Caja Colombiana de Subsidio Familiar COLSUBSIDIO"/>
    <m/>
    <s v="BANCOLOMBIA"/>
    <n v="130000000"/>
    <s v="814 30-Dic-2024"/>
    <n v="15600000"/>
    <s v="NA"/>
    <s v="NA"/>
    <s v="NA"/>
    <s v="NA"/>
    <s v="NA"/>
    <x v="45"/>
    <x v="2"/>
    <s v="ND"/>
    <m/>
    <m/>
    <m/>
    <m/>
    <m/>
    <x v="4"/>
    <x v="5"/>
    <x v="1"/>
    <m/>
    <x v="2"/>
  </r>
  <r>
    <s v="67463891b75e227734dd5842"/>
    <s v="702-2024"/>
    <s v="MARIA"/>
    <s v="FERNANDA"/>
    <s v="RIVERO"/>
    <s v="AGUILERA"/>
    <s v="Sin asignar"/>
    <s v="Cédula de Ciudadanía"/>
    <n v="1000163315"/>
    <x v="0"/>
    <n v="1"/>
    <s v="Caja Colombiana de Subsidio Familiar COLSUBSIDIO"/>
    <m/>
    <s v="BANCOLOMBIA"/>
    <n v="130000000"/>
    <s v="702 13-Dic-2024"/>
    <n v="15600000"/>
    <s v="NA"/>
    <s v="NA"/>
    <s v="NA"/>
    <s v="NA"/>
    <s v="NA"/>
    <x v="45"/>
    <x v="2"/>
    <s v="ND"/>
    <m/>
    <m/>
    <m/>
    <m/>
    <m/>
    <x v="4"/>
    <x v="5"/>
    <x v="1"/>
    <m/>
    <x v="2"/>
  </r>
  <r>
    <s v="675c4d306e5678f12d2cfc07"/>
    <s v="814-2024"/>
    <s v="INGRID"/>
    <s v="MILENA"/>
    <s v="RODRIGUEZ"/>
    <s v="MONDRAGON"/>
    <s v="Sin asignar"/>
    <s v="Cédula de Ciudadanía"/>
    <n v="1031166516"/>
    <x v="0"/>
    <n v="1"/>
    <s v="Caja de Compensación Familiar COMPENSAR"/>
    <n v="26000000"/>
    <s v="BANCOLOMBIA"/>
    <n v="117946134"/>
    <s v="814 30-Dic-2024"/>
    <n v="15600000"/>
    <s v="NA"/>
    <s v="NA"/>
    <s v="NA"/>
    <s v="NA"/>
    <s v="NA"/>
    <x v="45"/>
    <x v="2"/>
    <s v="ND"/>
    <m/>
    <m/>
    <m/>
    <m/>
    <m/>
    <x v="4"/>
    <x v="5"/>
    <x v="1"/>
    <m/>
    <x v="2"/>
  </r>
  <r>
    <s v="676420faa9ea31716fc934ef"/>
    <s v="808-2024"/>
    <s v="LILIANA"/>
    <s v="ESTHER"/>
    <s v="FLOREZ"/>
    <s v="ARRIETA"/>
    <s v="Sin asignar"/>
    <s v="Cédula de Ciudadanía"/>
    <n v="1100684955"/>
    <x v="0"/>
    <n v="1"/>
    <s v="Caja de Compensación Familiar CAFAM"/>
    <n v="39000000"/>
    <s v="SCOTIABANK COLPATRIA"/>
    <n v="127000000"/>
    <s v="808 30-Dic-2024"/>
    <n v="15600000"/>
    <s v="NA"/>
    <s v="NA"/>
    <s v="NA"/>
    <s v="NA"/>
    <s v="NA"/>
    <x v="45"/>
    <x v="2"/>
    <s v="ND"/>
    <m/>
    <m/>
    <m/>
    <m/>
    <m/>
    <x v="4"/>
    <x v="5"/>
    <x v="1"/>
    <m/>
    <x v="2"/>
  </r>
  <r>
    <s v="676572a3a9ea31716fc9880d"/>
    <s v="808-2024"/>
    <s v="ANA"/>
    <s v="AGRIPINA"/>
    <s v="CASTILLO"/>
    <s v="DIAZ"/>
    <s v="Sin asignar"/>
    <s v="Cédula de Ciudadanía"/>
    <n v="52388127"/>
    <x v="0"/>
    <n v="1"/>
    <s v="Caja de Compensación Familiar CAFAM"/>
    <n v="39000000"/>
    <s v="BANCOLOMBIA"/>
    <n v="86414204"/>
    <s v="808 30-Dic-2024"/>
    <n v="15600000"/>
    <s v="NA"/>
    <s v="NA"/>
    <s v="NA"/>
    <s v="NA"/>
    <s v="NA"/>
    <x v="45"/>
    <x v="2"/>
    <s v="ND"/>
    <m/>
    <m/>
    <m/>
    <m/>
    <m/>
    <x v="4"/>
    <x v="5"/>
    <x v="1"/>
    <s v="Resolución de corrección apt Nº 127"/>
    <x v="2"/>
  </r>
  <r>
    <s v="6765e206a9ea31716fc9bd96"/>
    <s v="813-2024"/>
    <s v="LAYIS"/>
    <s v="YULIZA"/>
    <s v="MIRANDA"/>
    <s v="SUAREZ"/>
    <s v="Sin asignar"/>
    <s v="Cédula de Ciudadanía"/>
    <n v="1001947004"/>
    <x v="0"/>
    <n v="1"/>
    <s v="Caja Colombiana de Subsidio Familiar COLSUBSIDIO"/>
    <n v="39000000"/>
    <s v="BANCOLOMBIA"/>
    <n v="110081660"/>
    <s v="813 30-Dic-2024"/>
    <n v="15600000"/>
    <s v="NA"/>
    <s v="NA"/>
    <s v="NA"/>
    <s v="NA"/>
    <s v="NA"/>
    <x v="45"/>
    <x v="2"/>
    <s v="ND"/>
    <m/>
    <m/>
    <m/>
    <m/>
    <m/>
    <x v="4"/>
    <x v="5"/>
    <x v="1"/>
    <m/>
    <x v="2"/>
  </r>
  <r>
    <s v="6765e4bca9ea31716fc9bed2"/>
    <s v="813-2024"/>
    <s v="KELLY"/>
    <s v="JOHANA"/>
    <s v="CONTRERAS"/>
    <s v="RINCON"/>
    <s v="Sin asignar"/>
    <s v="Cédula de Ciudadanía"/>
    <n v="1012399689"/>
    <x v="0"/>
    <n v="1"/>
    <s v="Caja de Compensación Familiar COMPENSAR"/>
    <n v="26000000"/>
    <s v="BANCOLOMBIA"/>
    <n v="175000000"/>
    <s v="813 30-Dic-2024"/>
    <n v="15600000"/>
    <s v="NA"/>
    <s v="NA"/>
    <s v="NA"/>
    <s v="NA"/>
    <s v="NA"/>
    <x v="45"/>
    <x v="2"/>
    <s v="ND"/>
    <m/>
    <m/>
    <m/>
    <m/>
    <m/>
    <x v="4"/>
    <x v="5"/>
    <x v="1"/>
    <m/>
    <x v="2"/>
  </r>
  <r>
    <s v="6765f1e5a9ea31716fc9c16c"/>
    <s v="813-2024"/>
    <s v="CARLOS"/>
    <s v="ARMANDO"/>
    <s v="GARZON"/>
    <s v="TORRES"/>
    <s v="Sin asignar"/>
    <s v="Cédula de Ciudadanía"/>
    <n v="79603489"/>
    <x v="0"/>
    <n v="1"/>
    <s v="Caja de Compensación Familiar CAFAM"/>
    <n v="39000000"/>
    <s v="BANCOLOMBIA"/>
    <n v="130000000"/>
    <s v="813 30-Dic-2024"/>
    <n v="15600000"/>
    <s v="NA"/>
    <s v="NA"/>
    <s v="NA"/>
    <s v="NA"/>
    <s v="NA"/>
    <x v="45"/>
    <x v="2"/>
    <s v="ND"/>
    <m/>
    <m/>
    <m/>
    <m/>
    <m/>
    <x v="4"/>
    <x v="5"/>
    <x v="1"/>
    <m/>
    <x v="2"/>
  </r>
  <r>
    <s v="66f1b524f851472695279259"/>
    <s v="537-2024"/>
    <s v="NICOLL"/>
    <s v="KORAIMA"/>
    <s v="GOMEZ"/>
    <s v="RAMIREZ"/>
    <s v="Nombre OK"/>
    <s v="Cédula de Ciudadanía"/>
    <n v="1072197615"/>
    <x v="0"/>
    <n v="1"/>
    <s v="Caja de Compensación Familiar CAFAM"/>
    <n v="39000000"/>
    <s v="BANCOLOMBIA"/>
    <n v="72963380"/>
    <s v="537 15-Oct-2024"/>
    <n v="15600000"/>
    <s v="Banco Davivienda S.A."/>
    <n v="550482800006645"/>
    <s v="CH"/>
    <s v="805012921"/>
    <s v="PATRIMONIOS AUTONOMOS ACCION FIDUCIARIA**M+D CONSTRUCTORA SAS"/>
    <x v="45"/>
    <x v="102"/>
    <s v="AP 604 TO C"/>
    <n v="0"/>
    <n v="0"/>
    <n v="155000000"/>
    <s v="43,42-39,24"/>
    <d v="2025-04-05T00:00:00"/>
    <x v="28"/>
    <x v="0"/>
    <x v="3"/>
    <m/>
    <x v="20"/>
  </r>
  <r>
    <s v="671817902da7f9b3abea7642"/>
    <s v="630-2024"/>
    <s v="CAROLINA"/>
    <s v=""/>
    <s v="ZAPATA"/>
    <s v="AGUDELO"/>
    <s v="Sin asignar"/>
    <s v="Cédula de Ciudadanía"/>
    <n v="53118454"/>
    <x v="0"/>
    <n v="1"/>
    <s v="Caja Colombiana de Subsidio Familiar COLSUBSIDIO"/>
    <m/>
    <s v="BANCO BBVA"/>
    <n v="85200000"/>
    <s v="630 20-Nov-2024"/>
    <n v="15600000"/>
    <s v="Banco Davivienda S.A."/>
    <n v="550482800006645"/>
    <s v="CH"/>
    <s v="805012921"/>
    <s v="PATRIMONIOS AUTONOMOS ACCION FIDUCIARIA**M+D CONSTRUCTORA SAS"/>
    <x v="45"/>
    <x v="102"/>
    <s v="ND"/>
    <m/>
    <m/>
    <m/>
    <m/>
    <m/>
    <x v="4"/>
    <x v="5"/>
    <x v="1"/>
    <m/>
    <x v="2"/>
  </r>
  <r>
    <s v="673f8d1249fdc011f72b7fe3"/>
    <s v="707-2024"/>
    <s v="DIANA"/>
    <s v="MARCELA"/>
    <s v="VALENCIA"/>
    <s v="BERMUDEZ"/>
    <s v="Sin asignar"/>
    <s v="Cédula de Ciudadanía"/>
    <n v="1032391872"/>
    <x v="0"/>
    <n v="1"/>
    <s v="Ninguno"/>
    <m/>
    <s v="BANCOLOMBIA"/>
    <n v="110257626"/>
    <s v="707 13-Dic-2024"/>
    <n v="15600000"/>
    <s v="Banco Davivienda S.A."/>
    <n v="550482800006645"/>
    <s v="CH"/>
    <s v="805012921"/>
    <s v="PATRIMONIOS AUTONOMOS ACCION FIDUCIARIA**M+D CONSTRUCTORA SAS"/>
    <x v="45"/>
    <x v="102"/>
    <s v="ND"/>
    <m/>
    <m/>
    <m/>
    <m/>
    <m/>
    <x v="4"/>
    <x v="5"/>
    <x v="1"/>
    <m/>
    <x v="2"/>
  </r>
  <r>
    <s v="674dbdd7633bb1d5538266be"/>
    <s v="808-2024"/>
    <s v="LUZ"/>
    <s v="YEIMMY"/>
    <s v="TOBON"/>
    <s v="MARTINEZ"/>
    <s v="Nombre OK"/>
    <s v="Cédula de Ciudadanía"/>
    <n v="52360951"/>
    <x v="0"/>
    <n v="1"/>
    <s v="Caja de Compensación Familiar COMPENSAR"/>
    <n v="39000000"/>
    <s v="F.N.A."/>
    <n v="90000000"/>
    <s v="808 30-Dic-2024"/>
    <n v="15600000"/>
    <s v="Banco Davivienda S.A."/>
    <n v="550482800006645"/>
    <s v="CH"/>
    <s v="805012921"/>
    <s v="PATRIMONIOS AUTONOMOS ACCION FIDUCIARIA**M+D CONSTRUCTORA SAS"/>
    <x v="45"/>
    <x v="102"/>
    <s v="AP 502 TO C"/>
    <n v="0"/>
    <n v="0"/>
    <n v="155000000"/>
    <s v="43,42-39,24"/>
    <d v="2025-09-19T00:00:00"/>
    <x v="6"/>
    <x v="0"/>
    <x v="7"/>
    <m/>
    <x v="4"/>
  </r>
  <r>
    <s v="676f05b3a9ea31716fcaf168"/>
    <s v="95-2025"/>
    <s v="ROSALBA"/>
    <s v=""/>
    <s v="DUEÑAS"/>
    <s v="PEÑA"/>
    <s v="Nombre OK"/>
    <s v="Cédula de Ciudadanía"/>
    <n v="1023867462"/>
    <x v="0"/>
    <n v="1"/>
    <s v="Caja Colombiana de Subsidio Familiar COLSUBSIDIO"/>
    <n v="39000000"/>
    <s v="F.N.A."/>
    <n v="96818000"/>
    <s v="95 28-Feb-2025"/>
    <n v="17082000"/>
    <s v="Banco Davivienda S.A."/>
    <n v="550482800006645"/>
    <s v="CH"/>
    <s v="805012921"/>
    <s v="PATRIMONIOS AUTONOMOS ACCION FIDUCIARIA**M+D CONSTRUCTORA SAS"/>
    <x v="45"/>
    <x v="102"/>
    <s v="AP 401 TO D"/>
    <n v="0"/>
    <n v="0"/>
    <n v="155000000"/>
    <s v="43,42-39,24"/>
    <d v="2025-10-01T00:00:00"/>
    <x v="15"/>
    <x v="0"/>
    <x v="6"/>
    <m/>
    <x v="8"/>
  </r>
  <r>
    <s v="68390eb2303ff9e6ea150082"/>
    <s v="556-2025"/>
    <s v="DENIS"/>
    <s v="MAYERLIN"/>
    <s v="HEREDIA"/>
    <s v="GUERRERO"/>
    <s v="Nombre OK"/>
    <s v="Cédula de Ciudadanía"/>
    <n v="52284484"/>
    <x v="0"/>
    <n v="1"/>
    <s v="Caja de Compensación Familiar CAFAM"/>
    <n v="42705000"/>
    <s v="F.N.A."/>
    <n v="104449000"/>
    <s v="556 26-Jun-2025"/>
    <n v="17082000"/>
    <s v="Banco Davivienda S.A."/>
    <n v="550482800006645"/>
    <s v="CH"/>
    <s v="805012921"/>
    <s v="PATRIMONIOS AUTONOMOS ACCION FIDUCIARIA**M+D CONSTRUCTORA SAS"/>
    <x v="45"/>
    <x v="102"/>
    <s v="AP 303 TO D"/>
    <n v="0"/>
    <n v="0"/>
    <n v="165000000"/>
    <s v="43,42-39,24"/>
    <d v="2025-11-12T00:00:00"/>
    <x v="9"/>
    <x v="0"/>
    <x v="7"/>
    <m/>
    <x v="0"/>
  </r>
  <r>
    <s v="670a7a8a6fd23d4cef966ae6"/>
    <s v="630-2024"/>
    <s v="YENIFER"/>
    <s v=""/>
    <s v="LOZANO"/>
    <s v="CRUZ"/>
    <s v="Nombre OK"/>
    <s v="Cédula de Ciudadanía"/>
    <n v="65633736"/>
    <x v="0"/>
    <n v="1"/>
    <s v="Caja Colombiana de Subsidio Familiar COLSUBSIDIO"/>
    <n v="42705000"/>
    <s v="LA HIPOTECARIA"/>
    <n v="111045000"/>
    <s v="630 20-Nov-2024"/>
    <n v="15600000"/>
    <s v="BANCO DE OCCIDENTE"/>
    <n v="261867618"/>
    <s v="CH"/>
    <s v="805012921"/>
    <s v="PATRIMONIOS AUTONOMOS ACCION FIDUC - FA 5207 FID MIRADOR DEL VIRREY II**M+D CONSTRUCTORA SAS"/>
    <x v="45"/>
    <x v="103"/>
    <s v="AP 102 TO C"/>
    <n v="0"/>
    <n v="0"/>
    <n v="170000000"/>
    <s v="41,02-37,33"/>
    <d v="2025-06-10T00:00:00"/>
    <x v="24"/>
    <x v="0"/>
    <x v="0"/>
    <m/>
    <x v="16"/>
  </r>
  <r>
    <s v="672bcd797596be752d258c75"/>
    <s v="689-2024"/>
    <s v="LEIDY"/>
    <s v="LEANDRA"/>
    <s v="VALLEJO"/>
    <s v="SIERRA"/>
    <s v="Nombre OK"/>
    <s v="Cédula de Ciudadanía"/>
    <n v="53044955"/>
    <x v="0"/>
    <n v="1"/>
    <s v="Caja de Compensación Familiar COMPENSAR"/>
    <n v="42705000"/>
    <s v="LA HIPOTECARIA"/>
    <n v="110558000"/>
    <s v="689 06-Dic-2024"/>
    <n v="15600000"/>
    <s v="BANCO DE OCCIDENTE"/>
    <n v="261867618"/>
    <s v="CH"/>
    <s v="805012921"/>
    <s v="PATRIMONIOS AUTONOMOS ACCION FIDUC - FA 5207 FID MIRADOR DEL VIRREY II**M+D CONSTRUCTORA SAS"/>
    <x v="45"/>
    <x v="103"/>
    <s v="AP 102 TO B"/>
    <n v="0"/>
    <n v="0"/>
    <n v="170000000"/>
    <s v="41,02-37,33"/>
    <d v="2025-12-09T00:00:00"/>
    <x v="0"/>
    <x v="0"/>
    <x v="7"/>
    <m/>
    <x v="0"/>
  </r>
  <r>
    <s v="67350586089863ef9fbe564b"/>
    <s v="689-2024"/>
    <s v="HECTOR"/>
    <s v="ORLANDO"/>
    <s v="IBAÑEZ"/>
    <s v="HERRERA"/>
    <s v="Nombre OK"/>
    <s v="Cédula de Ciudadanía"/>
    <n v="1072426802"/>
    <x v="0"/>
    <n v="1"/>
    <s v="Caja de Compensación Familiar CAFAM"/>
    <n v="39000000"/>
    <s v="F.N.A."/>
    <n v="114092000"/>
    <s v="689 06-Dic-2024"/>
    <n v="15600000"/>
    <s v="BANCO DE OCCIDENTE"/>
    <n v="261867618"/>
    <s v="CH"/>
    <s v="805012921"/>
    <s v="PATRIMONIOS AUTONOMOS ACCION FIDUC - FA 5207 FID MIRADOR DEL VIRREY II**M+D CONSTRUCTORA SAS"/>
    <x v="45"/>
    <x v="103"/>
    <s v="AP 506 TO C"/>
    <n v="0"/>
    <n v="0"/>
    <n v="175000000"/>
    <s v="41-37,41"/>
    <d v="2025-11-23T00:00:00"/>
    <x v="18"/>
    <x v="0"/>
    <x v="7"/>
    <m/>
    <x v="0"/>
  </r>
  <r>
    <s v="673f738549fdc011f72b7513"/>
    <s v="577-2025"/>
    <s v="OSCAR"/>
    <s v="JOHAN"/>
    <s v="RODRIGUEZ"/>
    <s v="BOJACA"/>
    <s v="Nombre OK"/>
    <s v="Cédula de Ciudadanía"/>
    <n v="1000364343"/>
    <x v="0"/>
    <n v="1"/>
    <s v="Caja Colombiana de Subsidio Familiar COLSUBSIDIO"/>
    <n v="28470000"/>
    <s v="LA HIPOTECARIA"/>
    <n v="124198000"/>
    <s v="577 02-Jul-2025"/>
    <n v="17082000"/>
    <s v="BANCO DE OCCIDENTE"/>
    <n v="261867618"/>
    <s v="CH"/>
    <s v="805012921"/>
    <s v="PATRIMONIOS AUTONOMOS ACCION FIDUC - FA 5207 FID MIRADOR DEL VIRREY II**M+D CONSTRUCTORA SAS"/>
    <x v="45"/>
    <x v="103"/>
    <s v="AP 401 TO D"/>
    <n v="0"/>
    <n v="0"/>
    <n v="170000000"/>
    <s v="41-37,23"/>
    <d v="2025-12-09T00:00:00"/>
    <x v="0"/>
    <x v="0"/>
    <x v="7"/>
    <s v="Renuncia a la asignación 814 y se emite nueva 577"/>
    <x v="0"/>
  </r>
  <r>
    <s v="6746398eb75e227734dd5930"/>
    <s v="702-2024"/>
    <s v="LUZ"/>
    <s v="MERY"/>
    <s v="DUCUARA"/>
    <s v="OTAVO"/>
    <s v="Nombre OK"/>
    <s v="Cédula de Ciudadanía"/>
    <n v="52700697"/>
    <x v="0"/>
    <n v="1"/>
    <s v="Caja de Compensación Familiar CAFAM"/>
    <n v="39000000"/>
    <s v="F.N.A."/>
    <n v="109000000"/>
    <s v="702 13-Dic-2024"/>
    <n v="15600000"/>
    <s v="BANCO DE OCCIDENTE"/>
    <n v="261867618"/>
    <s v="CH"/>
    <s v="805012921"/>
    <s v="PATRIMONIOS AUTONOMOS ACCION FIDUC - FA 5207 FID MIRADOR DEL VIRREY II**M+D CONSTRUCTORA SAS"/>
    <x v="45"/>
    <x v="103"/>
    <s v="AP 502 TO C"/>
    <n v="0"/>
    <n v="0"/>
    <n v="170000000"/>
    <s v="41,02-37,33"/>
    <d v="2025-06-28T00:00:00"/>
    <x v="26"/>
    <x v="0"/>
    <x v="4"/>
    <m/>
    <x v="18"/>
  </r>
  <r>
    <s v="67478078b75e227734ddb6bf"/>
    <s v="723-2024"/>
    <s v="NICOLAS"/>
    <s v=""/>
    <s v="MUÑOZ"/>
    <s v="RAMIREZ"/>
    <s v="Sin asignar"/>
    <s v="Cédula de Ciudadanía"/>
    <n v="1023957425"/>
    <x v="0"/>
    <n v="1"/>
    <s v="Caja de Compensación Familiar COMPENSAR"/>
    <m/>
    <s v="BANCOLOMBIA"/>
    <n v="103900000"/>
    <s v="723 18-Dic-2024"/>
    <n v="15600000"/>
    <s v="BANCO DE OCCIDENTE"/>
    <n v="261867618"/>
    <s v="CH"/>
    <s v="805012921"/>
    <s v="PATRIMONIOS AUTONOMOS ACCION FIDUC - FA 5207 FID MIRADOR DEL VIRREY II**M+D CONSTRUCTORA SAS"/>
    <x v="45"/>
    <x v="103"/>
    <s v="AP 503 TO D"/>
    <m/>
    <m/>
    <m/>
    <m/>
    <m/>
    <x v="4"/>
    <x v="2"/>
    <x v="1"/>
    <m/>
    <x v="2"/>
  </r>
  <r>
    <s v="678fed76b446e07e8d29b880"/>
    <s v="96-2025"/>
    <s v="JASMIN"/>
    <s v="ANDREA"/>
    <s v="RAMIREZ"/>
    <s v=""/>
    <s v="Nombre OK"/>
    <s v="Cédula de Ciudadanía"/>
    <n v="24731257"/>
    <x v="0"/>
    <n v="1"/>
    <s v="Caja de Compensación Familiar COMPENSAR"/>
    <n v="42705000"/>
    <s v="BANCO BBVA"/>
    <n v="100000000"/>
    <s v="96 28-Feb-2025"/>
    <n v="17082000"/>
    <s v="BANCO DE OCCIDENTE"/>
    <n v="261867618"/>
    <s v="CH"/>
    <s v="805012921"/>
    <s v="PATRIMONIOS AUTONOMOS ACCION FIDUC - FA 5207 FID MIRADOR DEL VIRREY II**M+D CONSTRUCTORA SAS"/>
    <x v="45"/>
    <x v="103"/>
    <s v="AP 301 TO D"/>
    <n v="0"/>
    <n v="0"/>
    <n v="170000000"/>
    <s v="41-37,23"/>
    <d v="2025-08-14T00:00:00"/>
    <x v="23"/>
    <x v="0"/>
    <x v="7"/>
    <m/>
    <x v="15"/>
  </r>
  <r>
    <s v="67917146b2ff58d51dbe2016"/>
    <s v="125-2025"/>
    <s v="NILSON"/>
    <s v="CRISTIAN"/>
    <s v="ROMERO"/>
    <s v="DIMATE"/>
    <s v="Nombre OK"/>
    <s v="Cédula de Ciudadanía"/>
    <n v="1022992784"/>
    <x v="0"/>
    <n v="1"/>
    <s v="Caja de Compensación Familiar COMPENSAR"/>
    <n v="42705000"/>
    <s v="LA HIPOTECARIA"/>
    <n v="108913000"/>
    <s v="125 13-Mar-2025"/>
    <n v="17082000"/>
    <s v="BANCO DE OCCIDENTE"/>
    <n v="261867618"/>
    <s v="CH"/>
    <s v="805012921"/>
    <s v="PATRIMONIOS AUTONOMOS ACCION FIDUC - FA 5207 FID MIRADOR DEL VIRREY II**M+D CONSTRUCTORA SAS"/>
    <x v="45"/>
    <x v="103"/>
    <s v="AP 101 TO D"/>
    <n v="0"/>
    <n v="0"/>
    <n v="170000000"/>
    <s v="41-37,23"/>
    <d v="2025-11-16T00:00:00"/>
    <x v="11"/>
    <x v="0"/>
    <x v="7"/>
    <m/>
    <x v="5"/>
  </r>
  <r>
    <s v="67c76e5f46d0cc5793873c29"/>
    <s v="244-2025"/>
    <s v="LEONARDO"/>
    <s v="ANTONIO"/>
    <s v="MARTINEZ"/>
    <s v="GOMEZ"/>
    <s v="Nombre OK"/>
    <s v="Cédula de Ciudadanía"/>
    <n v="1000469011"/>
    <x v="0"/>
    <n v="1"/>
    <s v="Caja Colombiana de Subsidio Familiar COLSUBSIDIO"/>
    <n v="42705000"/>
    <s v="LA HIPOTECARIA"/>
    <n v="109913000"/>
    <s v="244 11-Abr-2025"/>
    <n v="17082000"/>
    <s v="BANCO DE OCCIDENTE"/>
    <n v="261867618"/>
    <s v="CH"/>
    <s v="805012921"/>
    <s v="PATRIMONIOS AUTONOMOS ACCION FIDUC - FA 5207 FID MIRADOR DEL VIRREY II**M+D CONSTRUCTORA SAS"/>
    <x v="45"/>
    <x v="103"/>
    <s v="AP 403 TO D"/>
    <n v="0"/>
    <n v="0"/>
    <n v="170000000"/>
    <s v="41,05-37,23"/>
    <d v="2025-10-08T00:00:00"/>
    <x v="27"/>
    <x v="0"/>
    <x v="0"/>
    <m/>
    <x v="19"/>
  </r>
  <r>
    <s v="67d1a03e5bdb0aa7bff3ede4"/>
    <s v="313-2025"/>
    <s v="JOSE"/>
    <s v="LUIS"/>
    <s v="GARZON"/>
    <s v="MORENO"/>
    <s v="Nombre OK"/>
    <s v="Cédula de Ciudadanía"/>
    <n v="1098604468"/>
    <x v="0"/>
    <n v="1"/>
    <s v="Caja Colombiana de Subsidio Familiar COLSUBSIDIO"/>
    <n v="39000000"/>
    <s v="CREDIFAMILIA"/>
    <n v="110000000"/>
    <s v="313 29-Abr-2025"/>
    <n v="17082000"/>
    <s v="BANCO DE OCCIDENTE"/>
    <n v="261867618"/>
    <s v="CH"/>
    <s v="805012921"/>
    <s v="PATRIMONIOS AUTONOMOS ACCION FIDUC - FA 5207 FID MIRADOR DEL VIRREY II**M+D CONSTRUCTORA SAS"/>
    <x v="45"/>
    <x v="103"/>
    <s v="AP 501 TO D"/>
    <n v="0"/>
    <n v="0"/>
    <n v="184672000"/>
    <s v="41,00-37,23"/>
    <d v="2025-09-04T00:00:00"/>
    <x v="5"/>
    <x v="0"/>
    <x v="4"/>
    <m/>
    <x v="3"/>
  </r>
  <r>
    <s v="671d0d762da7f9b3abebb660"/>
    <s v="630-2024"/>
    <s v="INGRID"/>
    <s v="VIVIANA"/>
    <s v="CHAPARRO"/>
    <s v="RINCON"/>
    <s v="Nombre OK"/>
    <s v="Cédula de Ciudadanía"/>
    <n v="1026288446"/>
    <x v="0"/>
    <n v="1"/>
    <s v="Caja de Compensación Familiar COMPENSAR"/>
    <n v="39000000"/>
    <s v="BANCO BBVA"/>
    <n v="119300000"/>
    <s v="630 20-Nov-2024"/>
    <n v="15600000"/>
    <s v="BANCOLOMBIA"/>
    <n v="12606445391"/>
    <s v="CH"/>
    <s v="800179354"/>
    <s v="CARTERA COLE ABIERTA FIDUCIARIA CENTRAL**M+D CONSTRUCTORA SAS"/>
    <x v="45"/>
    <x v="104"/>
    <s v="AP 103 TO A"/>
    <n v="0"/>
    <n v="0"/>
    <n v="175000000"/>
    <s v="40,00-36,02"/>
    <d v="2025-05-21T00:00:00"/>
    <x v="35"/>
    <x v="0"/>
    <x v="8"/>
    <m/>
    <x v="25"/>
  </r>
  <r>
    <s v="671d10432da7f9b3abebb7b6"/>
    <s v="630-2024"/>
    <s v="MARINELLA"/>
    <s v=""/>
    <s v="AGUJA"/>
    <s v="SERRANO"/>
    <s v="Sin asignar"/>
    <s v="Cédula de Ciudadanía"/>
    <n v="65791007"/>
    <x v="0"/>
    <n v="1"/>
    <s v="Caja de Compensación Familiar CAFAM"/>
    <m/>
    <s v="F.N.A."/>
    <n v="91907000"/>
    <s v="630 20-Nov-2024"/>
    <n v="15600000"/>
    <s v="BANCOLOMBIA"/>
    <n v="12606445391"/>
    <s v="CH"/>
    <s v="800179354"/>
    <s v="CARTERA COLE ABIERTA FIDUCIARIA CENTRAL**M+D CONSTRUCTORA SAS"/>
    <x v="45"/>
    <x v="104"/>
    <s v="ND"/>
    <m/>
    <m/>
    <m/>
    <m/>
    <m/>
    <x v="4"/>
    <x v="5"/>
    <x v="1"/>
    <m/>
    <x v="2"/>
  </r>
  <r>
    <s v="672a8cd17596be752d242cce"/>
    <s v="689-2024"/>
    <s v="CLAUDIA"/>
    <s v="PATRICIA"/>
    <s v="CRUZ"/>
    <s v=""/>
    <s v="Nombre OK"/>
    <s v="Cédula de Ciudadanía"/>
    <n v="52449513"/>
    <x v="0"/>
    <n v="1"/>
    <s v="Caja de Compensación Familiar COMPENSAR"/>
    <n v="42705000"/>
    <s v="LA HIPOTECARIA"/>
    <n v="110180000"/>
    <s v="689 06-Dic-2024"/>
    <n v="15600000"/>
    <s v="BANCOLOMBIA"/>
    <n v="12606445391"/>
    <s v="CH"/>
    <s v="800179354"/>
    <s v="CARTERA COLE ABIERTA FIDUCIARIA CENTRAL**M+D CONSTRUCTORA SAS"/>
    <x v="45"/>
    <x v="104"/>
    <s v="AP 108 TO A"/>
    <n v="0"/>
    <n v="0"/>
    <n v="170000000"/>
    <s v="40,00-36,02"/>
    <d v="2025-06-10T00:00:00"/>
    <x v="24"/>
    <x v="0"/>
    <x v="0"/>
    <m/>
    <x v="16"/>
  </r>
  <r>
    <s v="6747495bb75e227734dd831d"/>
    <s v="808-2024"/>
    <s v="WENDY"/>
    <s v="YESSICA"/>
    <s v="ROZO"/>
    <s v="MURCIA"/>
    <s v="Nombre OK"/>
    <s v="Cédula de Ciudadanía"/>
    <n v="1110573629"/>
    <x v="0"/>
    <n v="1"/>
    <s v="Caja Colombiana de Subsidio Familiar COLSUBSIDIO"/>
    <n v="42705000"/>
    <s v="LA HIPOTECARIA"/>
    <n v="111195000"/>
    <s v="808 30-Dic-2024"/>
    <n v="15600000"/>
    <s v="BANCOLOMBIA"/>
    <n v="12606445391"/>
    <s v="CH"/>
    <s v="800179354"/>
    <s v="CARTERA COLE ABIERTA FIDUCIARIA CENTRAL**M+D CONSTRUCTORA SAS"/>
    <x v="45"/>
    <x v="104"/>
    <s v="AP 303 TO A"/>
    <n v="0"/>
    <n v="0"/>
    <n v="170000000"/>
    <s v="40,00-36,02"/>
    <d v="2025-06-10T00:00:00"/>
    <x v="24"/>
    <x v="0"/>
    <x v="0"/>
    <s v="Resolución 127 cambio por TA-303"/>
    <x v="16"/>
  </r>
  <r>
    <s v="6750a7495c060b76e989ef1e"/>
    <s v="779-2024"/>
    <s v="MARIA"/>
    <s v="DEL CARMEN"/>
    <s v="PRETEL"/>
    <s v="BUITRAGO"/>
    <s v="Sin asignar"/>
    <s v="Cédula de Ciudadanía"/>
    <n v="1023877136"/>
    <x v="0"/>
    <n v="1"/>
    <s v="Ninguno"/>
    <m/>
    <s v="BANCOLOMBIA"/>
    <n v="90000000"/>
    <s v="779 27-Dic-2024"/>
    <n v="15600000"/>
    <s v="BANCOLOMBIA"/>
    <n v="12606445391"/>
    <s v="CH"/>
    <s v="800179354"/>
    <s v="CARTERA COLE ABIERTA FIDUCIARIA CENTRAL**M+D CONSTRUCTORA SAS"/>
    <x v="45"/>
    <x v="104"/>
    <s v="ND"/>
    <m/>
    <m/>
    <m/>
    <m/>
    <m/>
    <x v="4"/>
    <x v="5"/>
    <x v="1"/>
    <m/>
    <x v="2"/>
  </r>
  <r>
    <s v="6758c22cb8c8d1893aac5bc6"/>
    <s v="808-2024"/>
    <s v="ZULMA"/>
    <s v="ESPERANZA"/>
    <s v="SILVA"/>
    <s v="CARO"/>
    <s v="Nombre OK"/>
    <s v="Cédula de Ciudadanía"/>
    <n v="1031156340"/>
    <x v="0"/>
    <n v="1"/>
    <s v="Caja de Compensación Familiar COMPENSAR"/>
    <n v="42705000"/>
    <s v="F.N.A."/>
    <n v="116195000"/>
    <s v="808 30-Dic-2024"/>
    <n v="15600000"/>
    <s v="BANCOLOMBIA"/>
    <n v="12606445391"/>
    <s v="CH"/>
    <s v="800179354"/>
    <s v="CARTERA COLE ABIERTA FIDUCIARIA CENTRAL**M+D CONSTRUCTORA SAS"/>
    <x v="45"/>
    <x v="104"/>
    <s v="AP 313 TO A"/>
    <n v="0"/>
    <n v="0"/>
    <n v="175000000"/>
    <s v="40,00-36,02"/>
    <d v="2025-10-03T00:00:00"/>
    <x v="27"/>
    <x v="0"/>
    <x v="4"/>
    <m/>
    <x v="19"/>
  </r>
  <r>
    <s v="67657c55a9ea31716fc98c27"/>
    <s v="808-2024"/>
    <s v="KELIS"/>
    <s v="JOHANA"/>
    <s v="LEAL"/>
    <s v="SARMIENTO"/>
    <s v="Nombre OK"/>
    <s v="Cédula de Ciudadanía"/>
    <n v="1020769098"/>
    <x v="0"/>
    <n v="1"/>
    <s v="Caja de Compensación Familiar CAFAM"/>
    <n v="34800000"/>
    <s v="LA HIPOTECARIA"/>
    <n v="117600000"/>
    <s v="808 30-Dic-2024"/>
    <n v="15600000"/>
    <s v="BANCOLOMBIA"/>
    <n v="12606445391"/>
    <s v="CH"/>
    <s v="800179354"/>
    <s v="CARTERA COLE ABIERTA FIDUCIARIA CENTRAL**M+D CONSTRUCTORA SAS"/>
    <x v="45"/>
    <x v="104"/>
    <s v="AP 110 TO A"/>
    <n v="0"/>
    <n v="0"/>
    <n v="170000000"/>
    <s v="40,00-35,95"/>
    <d v="2025-06-10T00:00:00"/>
    <x v="24"/>
    <x v="0"/>
    <x v="0"/>
    <m/>
    <x v="16"/>
  </r>
  <r>
    <s v="678fdc02b446e07e8d29ae70"/>
    <s v="440-2025"/>
    <s v="JORGE"/>
    <s v=""/>
    <s v="SANTAMARIA"/>
    <s v="HERNANDEZ"/>
    <s v="Nombre OK"/>
    <s v="Cédula de Ciudadanía"/>
    <n v="91457982"/>
    <x v="0"/>
    <n v="1"/>
    <s v="Caja Colombiana de Subsidio Familiar COLSUBSIDIO"/>
    <n v="42705000"/>
    <s v="LA HIPOTECARIA"/>
    <n v="108527033"/>
    <s v="440 26-May-2025"/>
    <n v="17082000"/>
    <s v="BANCOLOMBIA"/>
    <n v="12606445391"/>
    <s v="CH"/>
    <s v="800179354"/>
    <s v="CARTERA COLE ABIERTA FIDUCIARIA CENTRAL**M+D CONSTRUCTORA SAS"/>
    <x v="45"/>
    <x v="104"/>
    <s v="AP 310 TO A"/>
    <n v="0"/>
    <n v="0"/>
    <n v="170000000"/>
    <s v="40-35,95"/>
    <d v="2025-11-23T00:00:00"/>
    <x v="18"/>
    <x v="0"/>
    <x v="7"/>
    <m/>
    <x v="0"/>
  </r>
  <r>
    <s v="679284ccb2ff58d51dbe73a6"/>
    <s v="484-2025"/>
    <s v="HELEN"/>
    <s v="DANIELA"/>
    <s v="BARBOSA"/>
    <s v="DIAZ"/>
    <s v="Nombre OK"/>
    <s v="Cédula de Ciudadanía"/>
    <n v="1000776204"/>
    <x v="0"/>
    <n v="1"/>
    <s v="Caja de Compensación Familiar COMPENSAR"/>
    <n v="42705000"/>
    <s v="BANCO BBVA"/>
    <n v="109213000"/>
    <s v="484 13-Jun-2025"/>
    <n v="17082000"/>
    <s v="BANCOLOMBIA"/>
    <n v="12606445391"/>
    <s v="CH"/>
    <s v="800179354"/>
    <s v="CARTERA COLE ABIERTA FIDUCIARIA CENTRAL**M+D CONSTRUCTORA SAS"/>
    <x v="45"/>
    <x v="104"/>
    <s v="AP 209 TO A"/>
    <n v="0"/>
    <n v="0"/>
    <n v="170000000"/>
    <s v="40,00-35,95"/>
    <d v="2026-03-25T00:00:00"/>
    <x v="14"/>
    <x v="8"/>
    <x v="2"/>
    <m/>
    <x v="2"/>
  </r>
  <r>
    <s v="676f11d1d07882d813a416db"/>
    <s v="95-2025"/>
    <s v="MILADYZ"/>
    <s v=""/>
    <s v="CORTEZ"/>
    <s v="SILVA"/>
    <s v="Nombre OK"/>
    <s v="Cédula de Ciudadanía"/>
    <n v="1060206235"/>
    <x v="0"/>
    <n v="1"/>
    <s v="Caja de Compensación Familiar COMPENSAR"/>
    <n v="39000000"/>
    <s v="BANCO BBVA"/>
    <n v="99818000"/>
    <s v="95 28-Feb-2025"/>
    <n v="17082000"/>
    <s v="Banco Davivienda S.A."/>
    <n v="550482800006652"/>
    <s v="CH"/>
    <s v="805012921"/>
    <s v="PATRIMONIOS AUTONOMOS ACCION FIDUCIARIA**M+D CONSTRUCTORA SAS"/>
    <x v="45"/>
    <x v="105"/>
    <s v="AP 207 TO C"/>
    <n v="0"/>
    <n v="0"/>
    <n v="157000000"/>
    <s v="36,23-32,59"/>
    <d v="2025-09-15T00:00:00"/>
    <x v="22"/>
    <x v="0"/>
    <x v="4"/>
    <m/>
    <x v="14"/>
  </r>
  <r>
    <s v="67a679365e7e42f9f7da9c63"/>
    <s v="175-2025"/>
    <s v="FREDY"/>
    <s v=""/>
    <s v="BUITRAGO"/>
    <s v="TOLOZA"/>
    <s v="Nombre OK"/>
    <s v="Cédula de Ciudadanía"/>
    <n v="13703685"/>
    <x v="0"/>
    <n v="1"/>
    <s v="Caja de Compensación Familiar CAFAM"/>
    <n v="42705000"/>
    <s v="CREDIFAMILIA"/>
    <n v="77913000"/>
    <s v="175 21-Mar-2025"/>
    <n v="17082000"/>
    <s v="Banco Davivienda S.A."/>
    <n v="550482800006652"/>
    <s v="CH"/>
    <s v="805012921"/>
    <s v="PATRIMONIOS AUTONOMOS ACCION FIDUCIARIA**M+D CONSTRUCTORA SAS"/>
    <x v="45"/>
    <x v="105"/>
    <s v="AP 401 TO A ET 1"/>
    <n v="0"/>
    <n v="0"/>
    <n v="153000000"/>
    <s v="39,14-35,47"/>
    <d v="2025-09-03T00:00:00"/>
    <x v="29"/>
    <x v="0"/>
    <x v="0"/>
    <m/>
    <x v="13"/>
  </r>
  <r>
    <s v="67b7823d27fa29cdaee8d612"/>
    <s v="178-2025"/>
    <s v="MARIA"/>
    <s v="ANGELICA"/>
    <s v="TRIANA"/>
    <s v="ROA"/>
    <s v="Nombre OK"/>
    <s v="Cédula de Ciudadanía"/>
    <n v="52202529"/>
    <x v="0"/>
    <n v="1"/>
    <s v="Caja de Compensación Familiar COMPENSAR"/>
    <n v="39000000"/>
    <s v="BANCOLOMBIA"/>
    <n v="83497483"/>
    <s v="178 21-Mar-2025"/>
    <n v="17082000"/>
    <s v="Banco Davivienda S.A."/>
    <n v="550482800006652"/>
    <s v="CH"/>
    <s v="805012921"/>
    <s v="PATRIMONIOS AUTONOMOS ACCION FIDUCIARIA**M+D CONSTRUCTORA SAS"/>
    <x v="45"/>
    <x v="105"/>
    <s v="AP 604 TO C"/>
    <n v="0"/>
    <n v="0"/>
    <n v="150000000"/>
    <s v="40,68-37,01"/>
    <d v="2025-09-10T00:00:00"/>
    <x v="22"/>
    <x v="0"/>
    <x v="0"/>
    <m/>
    <x v="14"/>
  </r>
  <r>
    <s v="6663368414b5b629a4454ba1"/>
    <s v="Sin-gnar"/>
    <s v="CRISTIAN"/>
    <s v="GABRIEL"/>
    <s v="VALBUENA"/>
    <s v="LOPEZ"/>
    <s v="Sin asignar"/>
    <s v="Cédula de Ciudadanía"/>
    <n v="1014233721"/>
    <x v="0"/>
    <n v="1"/>
    <s v="Caja Colombiana de Subsidio Familiar COLSUBSIDIO"/>
    <m/>
    <s v="BANCO BBVA"/>
    <n v="85000000"/>
    <s v="Sin asignar"/>
    <s v="NA"/>
    <s v="NA"/>
    <s v="NA"/>
    <s v="NA"/>
    <s v="NA"/>
    <s v="NA"/>
    <x v="45"/>
    <x v="1"/>
    <s v="Sin asignar"/>
    <m/>
    <m/>
    <m/>
    <m/>
    <m/>
    <x v="4"/>
    <x v="13"/>
    <x v="1"/>
    <m/>
    <x v="2"/>
  </r>
  <r>
    <s v="66bd08de2967bdcd0003ccaf"/>
    <s v="Sin-gnar"/>
    <s v="NICOLL"/>
    <s v="KORAIMA"/>
    <s v="GOMEZ"/>
    <s v="RAMIREZ"/>
    <s v="Sin asignar"/>
    <s v="Cédula de Ciudadanía"/>
    <n v="107219761"/>
    <x v="0"/>
    <n v="1"/>
    <s v="Caja de Compensación Familiar CAFAM"/>
    <m/>
    <s v="BANCOLOMBIA"/>
    <n v="72963380"/>
    <s v="Sin asignar"/>
    <s v="NA"/>
    <s v="NA"/>
    <s v="NA"/>
    <s v="NA"/>
    <s v="NA"/>
    <s v="NA"/>
    <x v="45"/>
    <x v="1"/>
    <s v="Sin asignar"/>
    <m/>
    <m/>
    <m/>
    <m/>
    <m/>
    <x v="4"/>
    <x v="11"/>
    <x v="1"/>
    <m/>
    <x v="2"/>
  </r>
  <r>
    <s v="66f486038ca5d0936cabeb33"/>
    <s v="Sin-gnar"/>
    <s v="CRISTIAN"/>
    <s v="DAVID"/>
    <s v="VALLEJO"/>
    <s v="VARGAS"/>
    <s v="Sin asignar"/>
    <s v="Cédula de Ciudadanía"/>
    <n v="1007398263"/>
    <x v="0"/>
    <n v="1"/>
    <s v="Caja de Compensación Familiar COMPENSAR"/>
    <m/>
    <s v="F.N.A."/>
    <n v="134000000"/>
    <s v="Sin asignar"/>
    <s v="NA"/>
    <s v="NA"/>
    <s v="NA"/>
    <s v="NA"/>
    <s v="NA"/>
    <s v="NA"/>
    <x v="45"/>
    <x v="1"/>
    <s v="Sin asignar"/>
    <m/>
    <m/>
    <m/>
    <m/>
    <m/>
    <x v="4"/>
    <x v="4"/>
    <x v="1"/>
    <m/>
    <x v="2"/>
  </r>
  <r>
    <s v="66fc243b632e1b3215c9de06"/>
    <s v="Sin-gnar"/>
    <s v="VIVIANA"/>
    <s v=""/>
    <s v="ZORRO"/>
    <s v="GUERRERO"/>
    <s v="Sin asignar"/>
    <s v="Cédula de Ciudadanía"/>
    <n v="1024465569"/>
    <x v="0"/>
    <n v="1"/>
    <s v="Caja de Compensación Familiar COMPENSAR"/>
    <m/>
    <s v="BANCOLOMBIA"/>
    <n v="56893584"/>
    <s v="Sin asignar"/>
    <s v="NA"/>
    <s v="NA"/>
    <s v="NA"/>
    <s v="NA"/>
    <s v="NA"/>
    <s v="NA"/>
    <x v="45"/>
    <x v="1"/>
    <s v="Sin asignar"/>
    <m/>
    <m/>
    <m/>
    <m/>
    <m/>
    <x v="4"/>
    <x v="4"/>
    <x v="1"/>
    <m/>
    <x v="2"/>
  </r>
  <r>
    <s v="6706d04b6fd23d4cef95bb34"/>
    <s v="Sin-gnar"/>
    <s v="JUAN"/>
    <s v="DIEGO"/>
    <s v="BERDUGO"/>
    <s v="CARDENAS"/>
    <s v="Sin asignar"/>
    <s v="Cédula de Ciudadanía"/>
    <n v="1012434851"/>
    <x v="0"/>
    <n v="1"/>
    <s v="Caja de Compensación Familiar COMPENSAR"/>
    <m/>
    <s v="BANCOLOMBIA"/>
    <n v="130000000"/>
    <s v="Sin asignar"/>
    <s v="NA"/>
    <s v="NA"/>
    <s v="NA"/>
    <s v="NA"/>
    <s v="NA"/>
    <s v="NA"/>
    <x v="45"/>
    <x v="1"/>
    <s v="Sin asignar"/>
    <m/>
    <m/>
    <m/>
    <m/>
    <m/>
    <x v="4"/>
    <x v="4"/>
    <x v="1"/>
    <m/>
    <x v="2"/>
  </r>
  <r>
    <s v="670a784e6fd23d4cef9669de"/>
    <s v="Sin-gnar"/>
    <s v="YENIFER"/>
    <s v=""/>
    <s v="LOZANO"/>
    <s v="CRUZ"/>
    <s v="Sin asignar"/>
    <s v="Cédula de Ciudadanía"/>
    <n v="6563373"/>
    <x v="0"/>
    <n v="1"/>
    <s v="Caja Colombiana de Subsidio Familiar COLSUBSIDIO"/>
    <m/>
    <s v="F.N.A."/>
    <n v="101415000"/>
    <s v="Sin asignar"/>
    <s v="NA"/>
    <s v="NA"/>
    <s v="NA"/>
    <s v="NA"/>
    <s v="NA"/>
    <s v="NA"/>
    <x v="45"/>
    <x v="1"/>
    <s v="Sin asignar"/>
    <m/>
    <m/>
    <m/>
    <m/>
    <m/>
    <x v="4"/>
    <x v="13"/>
    <x v="1"/>
    <m/>
    <x v="2"/>
  </r>
  <r>
    <s v="6713aff22da7f9b3abe981d9"/>
    <s v="Sin-gnar"/>
    <s v="FREDYS"/>
    <s v="JOSE"/>
    <s v="DURAN"/>
    <s v="PACHECO"/>
    <s v="Sin asignar"/>
    <s v="Cédula de Ciudadanía"/>
    <n v="72295963"/>
    <x v="0"/>
    <n v="1"/>
    <s v="Caja de Compensación Familiar COMPENSAR"/>
    <m/>
    <s v="BANCOLOMBIA"/>
    <n v="130000000"/>
    <s v="Sin asignar"/>
    <s v="NA"/>
    <s v="NA"/>
    <s v="NA"/>
    <s v="NA"/>
    <s v="NA"/>
    <s v="NA"/>
    <x v="45"/>
    <x v="1"/>
    <s v="Sin asignar"/>
    <m/>
    <m/>
    <m/>
    <m/>
    <m/>
    <x v="4"/>
    <x v="4"/>
    <x v="1"/>
    <m/>
    <x v="2"/>
  </r>
  <r>
    <s v="67180b9b2da7f9b3abea6887"/>
    <s v="Sin-gnar"/>
    <s v="LUIS"/>
    <s v="EDUARDO"/>
    <s v="CASTILLO"/>
    <s v="HERNANDEZ"/>
    <s v="Sin asignar"/>
    <s v="Cédula de Ciudadanía"/>
    <n v="1059983941"/>
    <x v="0"/>
    <n v="1"/>
    <s v="Ninguno"/>
    <m/>
    <s v="BANCOLOMBIA"/>
    <n v="141000000"/>
    <s v="Sin asignar"/>
    <s v="NA"/>
    <s v="NA"/>
    <s v="NA"/>
    <s v="NA"/>
    <s v="NA"/>
    <s v="NA"/>
    <x v="45"/>
    <x v="1"/>
    <s v="Sin asignar"/>
    <m/>
    <m/>
    <m/>
    <m/>
    <m/>
    <x v="4"/>
    <x v="4"/>
    <x v="1"/>
    <m/>
    <x v="2"/>
  </r>
  <r>
    <s v="672a87b87596be752d2426d3"/>
    <s v="Sin-gnar"/>
    <s v="CLAUDIA"/>
    <s v=""/>
    <s v="PATRICIA"/>
    <s v="CRUZ"/>
    <s v="Sin asignar"/>
    <s v="Cédula de Ciudadanía"/>
    <n v="10449517"/>
    <x v="0"/>
    <n v="1"/>
    <s v="Caja de Compensación Familiar COMPENSAR"/>
    <n v="39000000"/>
    <s v="BANCOLOMBIA"/>
    <n v="115000000"/>
    <s v="Sin asignar"/>
    <s v="NA"/>
    <s v="NA"/>
    <s v="NA"/>
    <s v="NA"/>
    <s v="NA"/>
    <s v="NA"/>
    <x v="45"/>
    <x v="1"/>
    <s v="Sin asignar"/>
    <m/>
    <m/>
    <m/>
    <m/>
    <m/>
    <x v="4"/>
    <x v="13"/>
    <x v="1"/>
    <m/>
    <x v="2"/>
  </r>
  <r>
    <s v="67699cafa9ea31716fca08de"/>
    <s v="Sin-gnar"/>
    <s v="CLARA"/>
    <s v="LETICIA"/>
    <s v="CORTES"/>
    <s v="CORTES"/>
    <s v="Sin asignar"/>
    <s v="Cédula de Ciudadanía"/>
    <n v="63436778"/>
    <x v="0"/>
    <n v="1"/>
    <s v="Ninguno"/>
    <n v="26000000"/>
    <s v="BANCOLOMBIA"/>
    <n v="80061220"/>
    <s v="Sin asignar"/>
    <s v="NA"/>
    <s v="NA"/>
    <s v="NA"/>
    <s v="NA"/>
    <s v="NA"/>
    <s v="NA"/>
    <x v="45"/>
    <x v="1"/>
    <s v="Sin asignar"/>
    <m/>
    <m/>
    <m/>
    <m/>
    <m/>
    <x v="4"/>
    <x v="4"/>
    <x v="1"/>
    <m/>
    <x v="2"/>
  </r>
  <r>
    <s v="678a758cb446e07e8d289d53"/>
    <s v="Sin-gnar"/>
    <s v="NINI"/>
    <s v=""/>
    <s v="FLORES"/>
    <s v="CARDENAS"/>
    <s v="Sin asignar"/>
    <s v="Cédula de Ciudadanía"/>
    <n v="1234567890"/>
    <x v="0"/>
    <n v="1"/>
    <s v="Caja Colombiana de Subsidio Familiar COLSUBSIDIO"/>
    <m/>
    <s v="N/A"/>
    <n v="0"/>
    <s v="Sin asignar"/>
    <s v="NA"/>
    <s v="NA"/>
    <s v="NA"/>
    <s v="NA"/>
    <s v="NA"/>
    <s v="NA"/>
    <x v="45"/>
    <x v="1"/>
    <s v="Sin asignar"/>
    <m/>
    <m/>
    <m/>
    <m/>
    <m/>
    <x v="4"/>
    <x v="10"/>
    <x v="1"/>
    <m/>
    <x v="2"/>
  </r>
  <r>
    <s v="6792b8fcb2ff58d51dbedf46"/>
    <s v="Sin-gnar"/>
    <s v="BRAYAN"/>
    <s v="ANDRES"/>
    <s v="RENGIFO"/>
    <s v="MENDIETA"/>
    <s v="Sin asignar"/>
    <s v="Cédula de Ciudadanía"/>
    <n v="1031162784"/>
    <x v="0"/>
    <n v="1"/>
    <s v="Caja de Compensación Familiar de Cundinamarca - COMFACUNDI"/>
    <m/>
    <s v="BANCO BBVA"/>
    <n v="129500000"/>
    <s v="Sin asignar"/>
    <s v="NA"/>
    <s v="NA"/>
    <s v="NA"/>
    <s v="NA"/>
    <s v="NA"/>
    <s v="NA"/>
    <x v="45"/>
    <x v="1"/>
    <s v="Sin asignar"/>
    <m/>
    <m/>
    <m/>
    <m/>
    <m/>
    <x v="4"/>
    <x v="11"/>
    <x v="1"/>
    <m/>
    <x v="2"/>
  </r>
  <r>
    <s v="679948af39f9a2bb4012d54a"/>
    <s v="Sin-gnar"/>
    <s v="LEIDY"/>
    <s v="YULIETH"/>
    <s v="MORALES"/>
    <s v="RIVERA"/>
    <s v="Sin asignar"/>
    <s v="Cédula de Ciudadanía"/>
    <n v="1030606448"/>
    <x v="0"/>
    <n v="1"/>
    <s v="Caja Colombiana de Subsidio Familiar COLSUBSIDIO"/>
    <m/>
    <s v="BANCO BOGOTA"/>
    <n v="89552061"/>
    <s v="Sin asignar"/>
    <s v="NA"/>
    <s v="NA"/>
    <s v="NA"/>
    <s v="NA"/>
    <s v="NA"/>
    <s v="NA"/>
    <x v="45"/>
    <x v="1"/>
    <s v="Sin asignar"/>
    <m/>
    <m/>
    <m/>
    <m/>
    <m/>
    <x v="4"/>
    <x v="4"/>
    <x v="1"/>
    <m/>
    <x v="2"/>
  </r>
  <r>
    <s v="67cf4df95bdb0aa7bff191da"/>
    <s v="Sin-gnar"/>
    <s v="JEISON"/>
    <s v="FERNEY"/>
    <s v="VARGAS"/>
    <s v="ROA"/>
    <s v="Sin asignar"/>
    <s v="Cédula de Ciudadanía"/>
    <n v="1000784148"/>
    <x v="0"/>
    <n v="1"/>
    <s v="Caja Colombiana de Subsidio Familiar COLSUBSIDIO"/>
    <m/>
    <s v="BANCOLOMBIA"/>
    <n v="140000000"/>
    <s v="Sin asignar"/>
    <s v="NA"/>
    <s v="NA"/>
    <s v="NA"/>
    <s v="NA"/>
    <s v="NA"/>
    <s v="NA"/>
    <x v="45"/>
    <x v="1"/>
    <s v="Sin asignar"/>
    <m/>
    <m/>
    <m/>
    <m/>
    <m/>
    <x v="4"/>
    <x v="11"/>
    <x v="1"/>
    <m/>
    <x v="2"/>
  </r>
  <r>
    <s v="68641a5cc373ae8f24ba4010"/>
    <s v="Sin-gnar"/>
    <s v="RONALDO"/>
    <s v=""/>
    <s v="ROLDAN"/>
    <s v="PEÑA"/>
    <s v="Sin asignar"/>
    <s v="Cédula de Ciudadanía"/>
    <n v="1007408122"/>
    <x v="0"/>
    <n v="1"/>
    <s v="Ninguno"/>
    <m/>
    <s v="OTRAS COOPERATIVAS "/>
    <n v="114000000"/>
    <s v="Sin asignar"/>
    <s v="NA"/>
    <s v="NA"/>
    <s v="NA"/>
    <s v="NA"/>
    <s v="NA"/>
    <s v="NA"/>
    <x v="45"/>
    <x v="1"/>
    <s v="Sin asignar"/>
    <m/>
    <m/>
    <m/>
    <m/>
    <m/>
    <x v="4"/>
    <x v="13"/>
    <x v="1"/>
    <m/>
    <x v="2"/>
  </r>
  <r>
    <s v="686fbaefe2e6d8df0563b197"/>
    <s v="Sin-gnar"/>
    <s v="VANESSA"/>
    <s v="ALEXANDA"/>
    <s v="AGUIRRE"/>
    <s v="MOSQUERA"/>
    <s v="Sin asignar"/>
    <s v="Cédula de Ciudadanía"/>
    <n v="1000021223"/>
    <x v="0"/>
    <n v="1"/>
    <s v="Caja de Compensación Familiar COMPENSAR"/>
    <m/>
    <s v="BANCOLOMBIA"/>
    <n v="23000000"/>
    <s v="Sin asignar"/>
    <s v="NA"/>
    <s v="NA"/>
    <s v="NA"/>
    <s v="NA"/>
    <s v="NA"/>
    <s v="NA"/>
    <x v="45"/>
    <x v="1"/>
    <s v="Sin asignar"/>
    <m/>
    <m/>
    <m/>
    <m/>
    <m/>
    <x v="4"/>
    <x v="13"/>
    <x v="1"/>
    <m/>
    <x v="2"/>
  </r>
  <r>
    <s v="68c0922089ec78b456a0d46a"/>
    <s v="Sin-gnar"/>
    <s v="MANUEL"/>
    <s v="EMILIO"/>
    <s v="MORA"/>
    <s v="CASTRO"/>
    <s v="Sin asignar"/>
    <s v="Cédula de Ciudadanía"/>
    <n v="1030687223"/>
    <x v="0"/>
    <n v="1"/>
    <s v="Ninguno"/>
    <m/>
    <s v="OTRAS COOPERATIVAS "/>
    <n v="169721656"/>
    <s v="Sin asignar"/>
    <s v="NA"/>
    <s v="NA"/>
    <s v="NA"/>
    <s v="NA"/>
    <s v="NA"/>
    <s v="NA"/>
    <x v="45"/>
    <x v="1"/>
    <s v="Sin asignar"/>
    <m/>
    <m/>
    <m/>
    <m/>
    <m/>
    <x v="2"/>
    <x v="11"/>
    <x v="1"/>
    <m/>
    <x v="2"/>
  </r>
  <r>
    <s v="68c193e989ec78b456b44149"/>
    <s v="Sin-gnar"/>
    <s v="JORGE"/>
    <s v="ELIECER"/>
    <s v="JARAMILLO"/>
    <s v="LEAL"/>
    <s v="Sin asignar"/>
    <s v="Cédula de Ciudadanía"/>
    <n v="79522551"/>
    <x v="0"/>
    <n v="1"/>
    <s v="Ninguno"/>
    <m/>
    <s v="BANCOLOMBIA"/>
    <n v="117000000"/>
    <s v="Sin asignar"/>
    <s v="NA"/>
    <s v="NA"/>
    <s v="NA"/>
    <s v="NA"/>
    <s v="NA"/>
    <s v="NA"/>
    <x v="45"/>
    <x v="1"/>
    <s v="Sin asignar"/>
    <m/>
    <m/>
    <m/>
    <m/>
    <m/>
    <x v="2"/>
    <x v="13"/>
    <x v="1"/>
    <m/>
    <x v="2"/>
  </r>
  <r>
    <s v="68c1a30252f3f95c58680b83"/>
    <s v="Sin-gnar"/>
    <s v="CAMILO"/>
    <s v="ELIECER"/>
    <s v="ZAMBRANO"/>
    <s v="VARGAS"/>
    <s v="Sin asignar"/>
    <s v="Cédula de Ciudadanía"/>
    <n v="1018490357"/>
    <x v="0"/>
    <n v="1"/>
    <s v="Caja de Compensación Familiar COMPENSAR"/>
    <m/>
    <s v="BANCO BBVA"/>
    <n v="138500000"/>
    <s v="Sin asignar"/>
    <s v="NA"/>
    <s v="NA"/>
    <s v="NA"/>
    <s v="NA"/>
    <s v="NA"/>
    <s v="NA"/>
    <x v="45"/>
    <x v="1"/>
    <s v="Sin asignar"/>
    <m/>
    <m/>
    <m/>
    <m/>
    <m/>
    <x v="2"/>
    <x v="13"/>
    <x v="1"/>
    <m/>
    <x v="2"/>
  </r>
  <r>
    <s v="68c1abfe52f3f95c586830e9"/>
    <s v="Sin-gnar"/>
    <s v="OLGA"/>
    <s v="LUCIA"/>
    <s v="GALINDO"/>
    <s v="BORDA"/>
    <s v="Sin asignar"/>
    <s v="Cédula de Ciudadanía"/>
    <n v="1030636029"/>
    <x v="0"/>
    <n v="1"/>
    <s v="Caja Colombiana de Subsidio Familiar COLSUBSIDIO"/>
    <m/>
    <s v="OTROS"/>
    <n v="80000000"/>
    <s v="Sin asignar"/>
    <s v="NA"/>
    <s v="NA"/>
    <s v="NA"/>
    <s v="NA"/>
    <s v="NA"/>
    <s v="NA"/>
    <x v="45"/>
    <x v="1"/>
    <s v="Sin asignar"/>
    <m/>
    <m/>
    <m/>
    <m/>
    <m/>
    <x v="2"/>
    <x v="13"/>
    <x v="1"/>
    <m/>
    <x v="2"/>
  </r>
  <r>
    <s v="68c1b0f152f3f95c58684b64"/>
    <s v="Sin-gnar"/>
    <s v="ARMANDO"/>
    <s v="LUIS"/>
    <s v="TORRES"/>
    <s v="GONZALEZ"/>
    <s v="Sin asignar"/>
    <s v="Cédula de Ciudadanía"/>
    <n v="1127588926"/>
    <x v="0"/>
    <n v="1"/>
    <s v="Ninguno"/>
    <m/>
    <s v="BANCO BBVA"/>
    <n v="153500000"/>
    <s v="Sin asignar"/>
    <s v="NA"/>
    <s v="NA"/>
    <s v="NA"/>
    <s v="NA"/>
    <s v="NA"/>
    <s v="NA"/>
    <x v="45"/>
    <x v="1"/>
    <s v="Sin asignar"/>
    <m/>
    <m/>
    <m/>
    <m/>
    <m/>
    <x v="2"/>
    <x v="13"/>
    <x v="1"/>
    <m/>
    <x v="2"/>
  </r>
  <r>
    <s v="68c1dbe152f3f95c587104d3"/>
    <s v="Sin-gnar"/>
    <s v="ANDERSON"/>
    <s v="FELIPE"/>
    <s v="VARGAS"/>
    <s v="QUINTERO"/>
    <s v="Sin asignar"/>
    <s v="Cédula de Ciudadanía"/>
    <n v="1233497623"/>
    <x v="0"/>
    <n v="1"/>
    <s v="Ninguno"/>
    <m/>
    <s v="OTROS"/>
    <n v="128988458"/>
    <s v="Sin asignar"/>
    <s v="NA"/>
    <s v="NA"/>
    <s v="NA"/>
    <s v="NA"/>
    <s v="NA"/>
    <s v="NA"/>
    <x v="45"/>
    <x v="1"/>
    <s v="Sin asignar"/>
    <m/>
    <m/>
    <m/>
    <m/>
    <m/>
    <x v="2"/>
    <x v="13"/>
    <x v="1"/>
    <m/>
    <x v="2"/>
  </r>
  <r>
    <s v="68c1df5552f3f95c587114fb"/>
    <s v="Sin-gnar"/>
    <s v="MARISOL"/>
    <s v=""/>
    <s v="MARTINEZ"/>
    <s v="CANO"/>
    <s v="Sin asignar"/>
    <s v="Cédula de Ciudadanía"/>
    <n v="41240778"/>
    <x v="0"/>
    <n v="1"/>
    <s v="Ninguno"/>
    <m/>
    <s v="BANCO BBVA"/>
    <n v="153488000"/>
    <s v="Sin asignar"/>
    <s v="NA"/>
    <s v="NA"/>
    <s v="NA"/>
    <s v="NA"/>
    <s v="NA"/>
    <s v="NA"/>
    <x v="45"/>
    <x v="1"/>
    <s v="Sin asignar"/>
    <m/>
    <m/>
    <m/>
    <m/>
    <m/>
    <x v="2"/>
    <x v="13"/>
    <x v="1"/>
    <m/>
    <x v="2"/>
  </r>
  <r>
    <s v="68c43250216e7a8afd1bdd77"/>
    <s v="Sin-gnar"/>
    <s v="JUAN"/>
    <s v="SEBASTIAN"/>
    <s v="MEDINA"/>
    <s v="CIFUENTES"/>
    <s v="Sin asignar"/>
    <s v="Cédula de Ciudadanía"/>
    <n v="1020822349"/>
    <x v="0"/>
    <n v="1"/>
    <s v="Caja Colombiana de Subsidio Familiar COLSUBSIDIO"/>
    <m/>
    <s v="BANCOLOMBIA"/>
    <n v="100000000"/>
    <s v="Sin asignar"/>
    <s v="NA"/>
    <s v="NA"/>
    <s v="NA"/>
    <s v="NA"/>
    <s v="NA"/>
    <s v="NA"/>
    <x v="45"/>
    <x v="1"/>
    <s v="Sin asignar"/>
    <m/>
    <m/>
    <m/>
    <m/>
    <m/>
    <x v="2"/>
    <x v="13"/>
    <x v="1"/>
    <m/>
    <x v="2"/>
  </r>
  <r>
    <s v="664e00cee62fedccb6af6f0a"/>
    <s v="629-2024"/>
    <s v="KAREN"/>
    <s v="YINETH"/>
    <s v="SABOYA"/>
    <s v="PEÑA"/>
    <s v="Nombre OK"/>
    <s v="Cédula de Ciudadanía"/>
    <n v="1003752667"/>
    <x v="0"/>
    <n v="1"/>
    <s v="Caja de Compensación Familiar COMPENSAR"/>
    <n v="42705000"/>
    <s v="BANCO CAJA SOCIAL BCSC"/>
    <n v="21772000"/>
    <s v="629 20-Nov-2024"/>
    <n v="15600000"/>
    <s v="Banco Davivienda S.A."/>
    <n v="482800041790"/>
    <s v="CH"/>
    <s v="830053812"/>
    <s v="ALIANZA FIDUCIARIA S.A. FIDEICOMISOS**M+D CONSTRUCTORA SAS"/>
    <x v="45"/>
    <x v="106"/>
    <s v="AP 504 TO A"/>
    <n v="0"/>
    <n v="0"/>
    <n v="98305000"/>
    <s v="42,21-34,01"/>
    <d v="2025-09-17T00:00:00"/>
    <x v="22"/>
    <x v="0"/>
    <x v="3"/>
    <m/>
    <x v="14"/>
  </r>
  <r>
    <s v="66c511932ac698b21f91c926"/>
    <s v="615-2024"/>
    <s v="YEIMY"/>
    <s v="LILIANA"/>
    <s v="SABOYA"/>
    <s v="PEÑA"/>
    <s v="Nombre OK"/>
    <s v="Cédula de Ciudadanía"/>
    <n v="52909451"/>
    <x v="0"/>
    <n v="1"/>
    <s v="Caja de Compensación Familiar COMPENSAR"/>
    <n v="42705000"/>
    <s v="BANCO CAJA SOCIAL BCSC"/>
    <n v="32090000"/>
    <s v="615 19-Nov-2024"/>
    <n v="15600000"/>
    <s v="Banco Davivienda S.A."/>
    <n v="482800041790"/>
    <s v="CH"/>
    <s v="830053812"/>
    <s v="ALIANZA FIDUCIARIA S.A. FIDEICOMISOS**M+D CONSTRUCTORA SAS"/>
    <x v="45"/>
    <x v="106"/>
    <s v="AP 806 TO A"/>
    <n v="0"/>
    <n v="0"/>
    <n v="98305000"/>
    <s v="42,16-36,64"/>
    <d v="2025-09-28T00:00:00"/>
    <x v="15"/>
    <x v="0"/>
    <x v="2"/>
    <m/>
    <x v="8"/>
  </r>
  <r>
    <s v="66c5172a2ac698b21f91ca15"/>
    <s v="615-2024"/>
    <s v="EDWIN"/>
    <s v="ALBERTO"/>
    <s v="FINO"/>
    <s v="BECERRA"/>
    <s v="Sin asignar"/>
    <s v="Cédula de Ciudadanía"/>
    <n v="74328627"/>
    <x v="0"/>
    <n v="1"/>
    <s v="Caja Colombiana de Subsidio Familiar COLSUBSIDIO"/>
    <m/>
    <s v="CONFIAR COOPERATIVA FINANCIERA"/>
    <n v="45000000"/>
    <s v="615 19-Nov-2024"/>
    <n v="15600000"/>
    <s v="Banco Davivienda S.A."/>
    <n v="482800041790"/>
    <s v="CH"/>
    <s v="830053812"/>
    <s v="ALIANZA FIDUCIARIA S.A. FIDEICOMISOS**M+D CONSTRUCTORA SAS"/>
    <x v="45"/>
    <x v="106"/>
    <s v="AP 1103 TO A"/>
    <m/>
    <m/>
    <m/>
    <m/>
    <m/>
    <x v="4"/>
    <x v="9"/>
    <x v="1"/>
    <m/>
    <x v="2"/>
  </r>
  <r>
    <s v="66d5cec9fddbce239df6fcfc"/>
    <s v="615-2024"/>
    <s v="SANDRA"/>
    <s v="PAOLA"/>
    <s v="FINO"/>
    <s v="BECERRA"/>
    <s v="Nombre OK"/>
    <s v="Cédula de Ciudadanía"/>
    <n v="24023415"/>
    <x v="0"/>
    <n v="1"/>
    <s v="Caja Colombiana de Subsidio Familiar COLSUBSIDIO"/>
    <n v="39000000"/>
    <s v="BANCO CAJA SOCIAL BCSC"/>
    <n v="20146000"/>
    <s v="615 19-Nov-2024"/>
    <n v="15600000"/>
    <s v="Banco Davivienda S.A."/>
    <n v="482800041790"/>
    <s v="CH"/>
    <s v="830053812"/>
    <s v="ALIANZA FIDUCIARIA S.A. FIDEICOMISOS**M+D CONSTRUCTORA SAS"/>
    <x v="45"/>
    <x v="106"/>
    <s v="AP 902 TO A"/>
    <n v="0"/>
    <n v="0"/>
    <n v="89600000"/>
    <s v="41,78-36,37"/>
    <d v="2025-11-23T00:00:00"/>
    <x v="18"/>
    <x v="0"/>
    <x v="7"/>
    <s v="Solicitar ampliación plazo legalización"/>
    <x v="0"/>
  </r>
  <r>
    <s v="66d5d953fddbce239df6fff1"/>
    <s v="615-2024"/>
    <s v="HOTMAN"/>
    <s v="JOANNY"/>
    <s v="TEJEDOR"/>
    <s v="VIDAL"/>
    <s v="Nombre OK"/>
    <s v="Cédula de Ciudadanía"/>
    <n v="1136883426"/>
    <x v="0"/>
    <n v="1"/>
    <s v="Caja de Compensación Familiar COMPENSAR"/>
    <n v="39000000"/>
    <s v="BANCOLOMBIA"/>
    <n v="25000000"/>
    <s v="615 19-Nov-2024"/>
    <n v="15600000"/>
    <s v="Banco Davivienda S.A."/>
    <n v="482800041790"/>
    <s v="CH"/>
    <s v="830053812"/>
    <s v="ALIANZA FIDUCIARIA S.A. FIDEICOMISOS**M+D CONSTRUCTORA SAS"/>
    <x v="45"/>
    <x v="106"/>
    <s v="AP 1605 TO A"/>
    <n v="0"/>
    <n v="0"/>
    <n v="94600000"/>
    <s v="41,78-36,37"/>
    <d v="2025-09-28T00:00:00"/>
    <x v="15"/>
    <x v="0"/>
    <x v="2"/>
    <m/>
    <x v="8"/>
  </r>
  <r>
    <s v="66d5dddffddbce239df70099"/>
    <s v="615-2024"/>
    <s v="GLADYS"/>
    <s v=""/>
    <s v="PASTOR"/>
    <s v="MORA"/>
    <s v="Nombre OK"/>
    <s v="Cédula de Ciudadanía"/>
    <n v="41774812"/>
    <x v="0"/>
    <n v="1"/>
    <s v="Caja Colombiana de Subsidio Familiar COLSUBSIDIO"/>
    <n v="39000000"/>
    <s v="CONFIAR COOPERATIVA FINANCIERA"/>
    <n v="26500000"/>
    <s v="615 19-Nov-2024"/>
    <n v="15600000"/>
    <s v="Banco Davivienda S.A."/>
    <n v="482800041790"/>
    <s v="CH"/>
    <s v="830053812"/>
    <s v="ALIANZA FIDUCIARIA S.A. FIDEICOMISOS**M+D CONSTRUCTORA SAS"/>
    <x v="45"/>
    <x v="106"/>
    <s v="AP 104 TO A"/>
    <n v="0"/>
    <n v="0"/>
    <n v="94600000"/>
    <s v="42,21-34,01"/>
    <d v="2025-11-12T00:00:00"/>
    <x v="9"/>
    <x v="0"/>
    <x v="7"/>
    <m/>
    <x v="0"/>
  </r>
  <r>
    <s v="66d5ea2ffddbce239df7024c"/>
    <s v="615-2024"/>
    <s v="ROSALBA"/>
    <s v=""/>
    <s v="ORIGUA"/>
    <s v="GONZALEZ"/>
    <s v="Sin asignar"/>
    <s v="Cédula de Ciudadanía"/>
    <n v="51765343"/>
    <x v="0"/>
    <n v="1"/>
    <s v="Caja Colombiana de Subsidio Familiar COLSUBSIDIO"/>
    <m/>
    <s v="Ninguno"/>
    <s v="-"/>
    <s v="615 19-Nov-2024"/>
    <n v="15600000"/>
    <s v="Banco Davivienda S.A."/>
    <n v="482800041790"/>
    <s v="CH"/>
    <s v="830053812"/>
    <s v="ALIANZA FIDUCIARIA S.A. FIDEICOMISOS**M+D CONSTRUCTORA SAS"/>
    <x v="45"/>
    <x v="106"/>
    <s v="AP 406 TO A"/>
    <m/>
    <m/>
    <m/>
    <m/>
    <m/>
    <x v="4"/>
    <x v="9"/>
    <x v="1"/>
    <m/>
    <x v="2"/>
  </r>
  <r>
    <s v="66d5eec7fddbce239df703a9"/>
    <s v="696-2024"/>
    <s v="MARIELA"/>
    <s v=""/>
    <s v="VELANDIA"/>
    <s v="ZAMBRANO"/>
    <s v="Sin asignar"/>
    <s v="Cédula de Ciudadanía"/>
    <n v="51815293"/>
    <x v="0"/>
    <n v="1"/>
    <s v="Caja de Compensación Familiar COMPENSAR"/>
    <m/>
    <s v="BANCO CAJA SOCIAL BCSC"/>
    <n v="30000000"/>
    <s v="696 10-Dic-2024"/>
    <n v="15600000"/>
    <s v="Banco Davivienda S.A."/>
    <n v="482800041790"/>
    <s v="CH"/>
    <s v="830053812"/>
    <s v="ALIANZA FIDUCIARIA S.A. FIDEICOMISOS**M+D CONSTRUCTORA SAS"/>
    <x v="45"/>
    <x v="106"/>
    <s v="AP 605 TO A"/>
    <m/>
    <m/>
    <m/>
    <m/>
    <m/>
    <x v="4"/>
    <x v="9"/>
    <x v="1"/>
    <m/>
    <x v="2"/>
  </r>
  <r>
    <s v="66d601c6fddbce239df705c3"/>
    <s v="630-2024"/>
    <s v="JAIME"/>
    <s v=""/>
    <s v="BUSTOS"/>
    <s v="RICAURTE"/>
    <s v="Nombre OK"/>
    <s v="Cédula de Ciudadanía"/>
    <n v="79139861"/>
    <x v="0"/>
    <n v="1"/>
    <s v="Caja Colombiana de Subsidio Familiar COLSUBSIDIO"/>
    <n v="39000000"/>
    <s v="BANCOLOMBIA"/>
    <n v="27600000"/>
    <s v="630 20-Nov-2024"/>
    <n v="15600000"/>
    <s v="Banco Davivienda S.A."/>
    <n v="482800041790"/>
    <s v="CH"/>
    <s v="830053812"/>
    <s v="ALIANZA FIDUCIARIA S.A. FIDEICOMISOS**M+D CONSTRUCTORA SAS"/>
    <x v="45"/>
    <x v="106"/>
    <s v="AP 301 TO A"/>
    <n v="0"/>
    <n v="0"/>
    <n v="94600000"/>
    <s v="42,16-36,64"/>
    <d v="2025-08-03T00:00:00"/>
    <x v="33"/>
    <x v="0"/>
    <x v="3"/>
    <m/>
    <x v="24"/>
  </r>
  <r>
    <s v="66d610adfddbce239df706ad"/>
    <s v="630-2024"/>
    <s v="ROSA"/>
    <s v="ELENA"/>
    <s v="GARZON"/>
    <s v="RAMIREZ"/>
    <s v="Nombre OK"/>
    <s v="Cédula de Ciudadanía"/>
    <n v="39632008"/>
    <x v="0"/>
    <n v="1"/>
    <s v="Caja de Compensación Familiar COMPENSAR"/>
    <n v="39000000"/>
    <s v="BANCOLOMBIA"/>
    <n v="5567000"/>
    <s v="630 20-Nov-2024"/>
    <n v="15600000"/>
    <s v="Banco Davivienda S.A."/>
    <n v="482800041790"/>
    <s v="CH"/>
    <s v="830053812"/>
    <s v="ALIANZA FIDUCIARIA S.A. FIDEICOMISOS**M+D CONSTRUCTORA SAS"/>
    <x v="45"/>
    <x v="106"/>
    <s v="AP 401 TO A"/>
    <n v="26000000"/>
    <n v="0"/>
    <n v="100600000"/>
    <s v="42,16-36,43"/>
    <d v="2025-07-23T00:00:00"/>
    <x v="31"/>
    <x v="0"/>
    <x v="8"/>
    <m/>
    <x v="22"/>
  </r>
  <r>
    <s v="66d61885fddbce239df70856"/>
    <s v="615-2024"/>
    <s v="DANIEL"/>
    <s v="FELIPE"/>
    <s v="CALDERON"/>
    <s v="GAVIRIA"/>
    <s v="Nombre OK"/>
    <s v="Cédula de Ciudadanía"/>
    <n v="1032486419"/>
    <x v="0"/>
    <n v="1"/>
    <s v="Caja Colombiana de Subsidio Familiar COLSUBSIDIO"/>
    <n v="39000000"/>
    <s v="BANCOLOMBIA"/>
    <n v="29300000"/>
    <s v="615 19-Nov-2024"/>
    <n v="15600000"/>
    <s v="Banco Davivienda S.A."/>
    <n v="482800041790"/>
    <s v="CH"/>
    <s v="830053812"/>
    <s v="ALIANZA FIDUCIARIA S.A. FIDEICOMISOS**M+D CONSTRUCTORA SAS"/>
    <x v="45"/>
    <x v="106"/>
    <s v="AP 1206 TO A"/>
    <n v="0"/>
    <n v="0"/>
    <n v="94600000"/>
    <s v="42,16-36,64"/>
    <d v="2025-08-22T00:00:00"/>
    <x v="21"/>
    <x v="0"/>
    <x v="7"/>
    <m/>
    <x v="13"/>
  </r>
  <r>
    <s v="66d61f87fddbce239df70a67"/>
    <s v="615-2024"/>
    <s v="JOSE"/>
    <s v="ARNULFO"/>
    <s v="SEGURA"/>
    <s v="CORTES"/>
    <s v="Nombre OK"/>
    <s v="Cédula de Ciudadanía"/>
    <n v="19488044"/>
    <x v="0"/>
    <n v="1"/>
    <s v="Caja Colombiana de Subsidio Familiar COLSUBSIDIO"/>
    <n v="39000000"/>
    <s v="BANCOLOMBIA"/>
    <n v="5000000"/>
    <s v="615 19-Nov-2024"/>
    <n v="15600000"/>
    <s v="Banco Davivienda S.A."/>
    <n v="482800041790"/>
    <s v="CH"/>
    <s v="830053812"/>
    <s v="ALIANZA FIDUCIARIA S.A. FIDEICOMISOS**M+D CONSTRUCTORA SAS"/>
    <x v="45"/>
    <x v="106"/>
    <s v="AP 405 TO A"/>
    <n v="26000000"/>
    <n v="0"/>
    <n v="100600000"/>
    <s v="41,78-36,37"/>
    <d v="2025-07-23T00:00:00"/>
    <x v="31"/>
    <x v="0"/>
    <x v="8"/>
    <m/>
    <x v="22"/>
  </r>
  <r>
    <s v="66d6398afddbce239df7150a"/>
    <s v="615-2024"/>
    <s v="RUBEN"/>
    <s v="DARIO"/>
    <s v="ZULUAGA"/>
    <s v="BETANCUR"/>
    <s v="Nombre OK"/>
    <s v="Cédula de Ciudadanía"/>
    <n v="98559022"/>
    <x v="0"/>
    <n v="1"/>
    <s v="Caja Colombiana de Subsidio Familiar COLSUBSIDIO"/>
    <n v="39000000"/>
    <s v="BANCO CAJA SOCIAL BCSC"/>
    <n v="28000000"/>
    <s v="615 19-Nov-2024"/>
    <n v="15600000"/>
    <s v="Banco Davivienda S.A."/>
    <n v="482800041790"/>
    <s v="CH"/>
    <s v="830053812"/>
    <s v="ALIANZA FIDUCIARIA S.A. FIDEICOMISOS**M+D CONSTRUCTORA SAS"/>
    <x v="45"/>
    <x v="106"/>
    <s v="AP 1006 TO A"/>
    <n v="0"/>
    <n v="0"/>
    <n v="94600000"/>
    <s v="42,16-36,64"/>
    <d v="2025-12-08T00:00:00"/>
    <x v="0"/>
    <x v="0"/>
    <x v="7"/>
    <m/>
    <x v="0"/>
  </r>
  <r>
    <s v="66d73309fddbce239df72eca"/>
    <s v="613-2024"/>
    <s v="MARLY"/>
    <s v="DULFAY"/>
    <s v="MORENO"/>
    <s v="DIAGAMA"/>
    <s v="Sin asignar"/>
    <s v="Cédula de Ciudadanía"/>
    <n v="24023615"/>
    <x v="0"/>
    <n v="1"/>
    <s v="Caja de Compensación Familiar COMPENSAR"/>
    <m/>
    <s v="CONFIAR COOPERATIVA FINANCIERA"/>
    <n v="25000000"/>
    <s v="613 19-Nov-2024"/>
    <n v="15600000"/>
    <s v="Banco Davivienda S.A."/>
    <n v="482800041790"/>
    <s v="CH"/>
    <s v="830053812"/>
    <s v="ALIANZA FIDUCIARIA S.A. FIDEICOMISOS**M+D CONSTRUCTORA SAS"/>
    <x v="45"/>
    <x v="106"/>
    <s v="AP 703 TO A"/>
    <m/>
    <m/>
    <m/>
    <m/>
    <m/>
    <x v="4"/>
    <x v="9"/>
    <x v="1"/>
    <m/>
    <x v="2"/>
  </r>
  <r>
    <s v="66d9db1eb7b53c7eaf10c6e1"/>
    <s v="615-2024"/>
    <s v="NUBIA"/>
    <s v="YANETH"/>
    <s v="ZEA"/>
    <s v="MONTENEGRO"/>
    <s v="Sin asignar"/>
    <s v="Cédula de Ciudadanía"/>
    <n v="23701911"/>
    <x v="0"/>
    <n v="1"/>
    <s v="Caja de Compensación Familiar COMPENSAR"/>
    <m/>
    <s v="BANCO CAJA SOCIAL BCSC"/>
    <n v="40000000"/>
    <s v="615 19-Nov-2024"/>
    <n v="15600000"/>
    <s v="Banco Davivienda S.A."/>
    <n v="482800041790"/>
    <s v="CH"/>
    <s v="830053812"/>
    <s v="ALIANZA FIDUCIARIA S.A. FIDEICOMISOS**M+D CONSTRUCTORA SAS"/>
    <x v="45"/>
    <x v="106"/>
    <s v="AP 2005 TO A"/>
    <m/>
    <m/>
    <m/>
    <m/>
    <m/>
    <x v="4"/>
    <x v="9"/>
    <x v="1"/>
    <m/>
    <x v="2"/>
  </r>
  <r>
    <s v="66d9db1eb7b53c7eaf10c6e1"/>
    <s v="615-2024"/>
    <s v="JOSE"/>
    <s v="DAVID"/>
    <s v="MARTINEZ"/>
    <s v="QUEZADA"/>
    <s v="Sin asignar"/>
    <s v="Cédula de Ciudadanía"/>
    <n v="80769265"/>
    <x v="1"/>
    <n v="0"/>
    <s v="Caja de Compensación Familiar COMPENSAR"/>
    <m/>
    <s v="BANCO CAJA SOCIAL BCSC"/>
    <n v="40000000"/>
    <s v="615 19-Nov-2024"/>
    <n v="15600000"/>
    <s v="Banco Davivienda S.A."/>
    <n v="482800041790"/>
    <s v="CH"/>
    <s v="830053812"/>
    <s v="ALIANZA FIDUCIARIA S.A. FIDEICOMISOS**M+D CONSTRUCTORA SAS"/>
    <x v="45"/>
    <x v="106"/>
    <s v="AP 2005 TO A"/>
    <m/>
    <m/>
    <m/>
    <m/>
    <m/>
    <x v="4"/>
    <x v="9"/>
    <x v="1"/>
    <m/>
    <x v="2"/>
  </r>
  <r>
    <s v="66da27bbb7b53c7eaf10ff12"/>
    <s v="613-2024"/>
    <s v="NINI"/>
    <s v="JOHANNA"/>
    <s v="MUÑOZ"/>
    <s v="GARZON"/>
    <s v="Nombre OK"/>
    <s v="Cédula de Ciudadanía"/>
    <n v="52737794"/>
    <x v="0"/>
    <n v="1"/>
    <s v="Caja Colombiana de Subsidio Familiar COLSUBSIDIO"/>
    <n v="39000000"/>
    <s v="BANCO BOGOTA"/>
    <n v="27800000"/>
    <s v="613 19-Nov-2024"/>
    <n v="15600000"/>
    <s v="Banco Davivienda S.A."/>
    <n v="482800041790"/>
    <s v="CH"/>
    <s v="830053812"/>
    <s v="ALIANZA FIDUCIARIA S.A. FIDEICOMISOS**M+D CONSTRUCTORA SAS"/>
    <x v="45"/>
    <x v="106"/>
    <s v="AP 1406 TO A"/>
    <n v="0"/>
    <n v="0"/>
    <n v="94600000"/>
    <s v="42,16-36,64"/>
    <d v="2025-11-28T00:00:00"/>
    <x v="0"/>
    <x v="0"/>
    <x v="4"/>
    <m/>
    <x v="0"/>
  </r>
  <r>
    <s v="66db13eeca0d5f534439745a"/>
    <s v="615-2024"/>
    <s v="ALBEIRO"/>
    <s v=""/>
    <s v="OCAMPO"/>
    <s v="GOMEZ"/>
    <s v="Nombre OK"/>
    <s v="Cédula de Ciudadanía"/>
    <n v="80072861"/>
    <x v="0"/>
    <n v="1"/>
    <s v="Caja Colombiana de Subsidio Familiar COLSUBSIDIO"/>
    <n v="39000000"/>
    <s v="BANCO CAJA SOCIAL BCSC"/>
    <n v="28800000"/>
    <s v="615 19-Nov-2024"/>
    <n v="15600000"/>
    <s v="Banco Davivienda S.A."/>
    <n v="482800041790"/>
    <s v="CH"/>
    <s v="830053812"/>
    <s v="ALIANZA FIDUCIARIA S.A. FIDEICOMISOS**M+D CONSTRUCTORA SAS"/>
    <x v="45"/>
    <x v="106"/>
    <s v="AP 505 TO A"/>
    <n v="0"/>
    <n v="0"/>
    <n v="94600000"/>
    <s v="41,78-36,37"/>
    <d v="2025-10-06T00:00:00"/>
    <x v="27"/>
    <x v="0"/>
    <x v="4"/>
    <m/>
    <x v="19"/>
  </r>
  <r>
    <s v="66db13eeca0d5f534439745a"/>
    <s v="615-2024"/>
    <s v="MARIA"/>
    <s v="ISABEL"/>
    <s v="RODRIGUEZ"/>
    <s v="RODRIGUEZ"/>
    <s v="Nombre OK"/>
    <s v="Cédula de Ciudadanía"/>
    <n v="1022335214"/>
    <x v="1"/>
    <n v="0"/>
    <s v="Caja Colombiana de Subsidio Familiar COLSUBSIDIO"/>
    <n v="39000000"/>
    <s v="BANCO CAJA SOCIAL BCSC"/>
    <n v="28800000"/>
    <s v="615 19-Nov-2024"/>
    <n v="15600000"/>
    <s v="Banco Davivienda S.A."/>
    <n v="482800041790"/>
    <s v="CH"/>
    <s v="830053812"/>
    <s v="ALIANZA FIDUCIARIA S.A. FIDEICOMISOS**M+D CONSTRUCTORA SAS"/>
    <x v="45"/>
    <x v="106"/>
    <s v="AP 505 TO A"/>
    <n v="0"/>
    <n v="0"/>
    <n v="94600000"/>
    <s v="41,78-36,37"/>
    <d v="2025-10-06T00:00:00"/>
    <x v="27"/>
    <x v="0"/>
    <x v="4"/>
    <m/>
    <x v="19"/>
  </r>
  <r>
    <s v="66db19c5ca0d5f5344397805"/>
    <s v="615-2024"/>
    <s v="LUIS"/>
    <s v="HERNANDO"/>
    <s v="CHAVARRO"/>
    <s v="ROMERO"/>
    <s v="Sin asignar"/>
    <s v="Cédula de Ciudadanía"/>
    <n v="11379968"/>
    <x v="0"/>
    <n v="1"/>
    <s v="Caja Colombiana de Subsidio Familiar COLSUBSIDIO"/>
    <m/>
    <s v="BANCOLOMBIA"/>
    <n v="40000000"/>
    <s v="615 19-Nov-2024"/>
    <n v="15600000"/>
    <s v="Banco Davivienda S.A."/>
    <n v="482800041790"/>
    <s v="CH"/>
    <s v="830053812"/>
    <s v="ALIANZA FIDUCIARIA S.A. FIDEICOMISOS**M+D CONSTRUCTORA SAS"/>
    <x v="45"/>
    <x v="106"/>
    <s v="ND"/>
    <m/>
    <m/>
    <m/>
    <m/>
    <m/>
    <x v="4"/>
    <x v="5"/>
    <x v="1"/>
    <m/>
    <x v="2"/>
  </r>
  <r>
    <s v="66db29e7ca0d5f53443983e0"/>
    <s v="615-2024"/>
    <s v="JAIME"/>
    <s v="ENRIQUE"/>
    <s v="OCAMPO"/>
    <s v="GOMEZ"/>
    <s v="Nombre OK"/>
    <s v="Cédula de Ciudadanía"/>
    <n v="7314592"/>
    <x v="0"/>
    <n v="1"/>
    <s v="Caja Colombiana de Subsidio Familiar COLSUBSIDIO"/>
    <n v="39000000"/>
    <s v="BANCO CAJA SOCIAL BCSC"/>
    <n v="25000000"/>
    <s v="615 19-Nov-2024"/>
    <n v="15600000"/>
    <s v="Banco Davivienda S.A."/>
    <n v="482800041790"/>
    <s v="CH"/>
    <s v="830053812"/>
    <s v="ALIANZA FIDUCIARIA S.A. FIDEICOMISOS**M+D CONSTRUCTORA SAS"/>
    <x v="45"/>
    <x v="106"/>
    <s v="AP 1106 TO A"/>
    <n v="0"/>
    <n v="0"/>
    <n v="94600000"/>
    <s v="42,16-36,64"/>
    <d v="2025-08-27T00:00:00"/>
    <x v="21"/>
    <x v="0"/>
    <x v="7"/>
    <m/>
    <x v="13"/>
  </r>
  <r>
    <s v="66db5ebaca0d5f534439a51d"/>
    <s v="614-2024"/>
    <s v="JOSE"/>
    <s v="BERNARDO"/>
    <s v="PARDO"/>
    <s v="DIAGAMA"/>
    <s v="Nombre OK"/>
    <s v="Cédula de Ciudadanía"/>
    <n v="1023898048"/>
    <x v="0"/>
    <n v="1"/>
    <s v="Caja Colombiana de Subsidio Familiar COLSUBSIDIO"/>
    <n v="39000000"/>
    <s v="BANCOLOMBIA"/>
    <n v="5000000"/>
    <s v="614 19-Nov-2024"/>
    <n v="15600000"/>
    <s v="Banco Davivienda S.A."/>
    <n v="482800041790"/>
    <s v="CH"/>
    <s v="830053812"/>
    <s v="ALIANZA FIDUCIARIA S.A. FIDEICOMISOS**M+D CONSTRUCTORA SAS"/>
    <x v="45"/>
    <x v="106"/>
    <s v="AP 1505 TO A"/>
    <n v="26000000"/>
    <n v="0"/>
    <n v="100600000"/>
    <s v="41,78-36,37"/>
    <d v="2025-04-05T00:00:00"/>
    <x v="28"/>
    <x v="0"/>
    <x v="3"/>
    <m/>
    <x v="20"/>
  </r>
  <r>
    <s v="66db6624ca0d5f534439aa0c"/>
    <s v="613-2024"/>
    <s v="DAILYN"/>
    <s v="NICHOL"/>
    <s v="VIDAL"/>
    <s v="ARAQUE"/>
    <s v="Nombre OK"/>
    <s v="Cédula de Ciudadanía"/>
    <n v="1000968740"/>
    <x v="0"/>
    <n v="1"/>
    <s v="Caja de Compensación Familiar COMPENSAR"/>
    <n v="42705000"/>
    <s v="BANCOLOMBIA"/>
    <n v="20000000"/>
    <s v="613 19-Nov-2024"/>
    <n v="15600000"/>
    <s v="Banco Davivienda S.A."/>
    <n v="482800041790"/>
    <s v="CH"/>
    <s v="830053812"/>
    <s v="ALIANZA FIDUCIARIA S.A. FIDEICOMISOS**M+D CONSTRUCTORA SAS"/>
    <x v="45"/>
    <x v="106"/>
    <s v="AP 1402 TO A"/>
    <n v="0"/>
    <n v="0"/>
    <n v="96305000"/>
    <s v="41,78-36,37"/>
    <d v="2025-09-10T00:00:00"/>
    <x v="5"/>
    <x v="0"/>
    <x v="4"/>
    <m/>
    <x v="3"/>
  </r>
  <r>
    <s v="66df0898ca0d5f53443aa835"/>
    <s v="615-2024"/>
    <s v="MARIA"/>
    <s v="NELLY"/>
    <s v="RODRIGUEZ"/>
    <s v=""/>
    <s v="Sin asignar"/>
    <s v="Cédula de Ciudadanía"/>
    <n v="39715492"/>
    <x v="0"/>
    <n v="1"/>
    <s v="Caja Colombiana de Subsidio Familiar COLSUBSIDIO"/>
    <m/>
    <s v="CONFIAR COOPERATIVA FINANCIERA"/>
    <n v="26000000"/>
    <s v="615 19-Nov-2024"/>
    <n v="15600000"/>
    <s v="Banco Davivienda S.A."/>
    <n v="482800041790"/>
    <s v="CH"/>
    <s v="830053812"/>
    <s v="ALIANZA FIDUCIARIA S.A. FIDEICOMISOS**M+D CONSTRUCTORA SAS"/>
    <x v="45"/>
    <x v="106"/>
    <s v="AP 905 TO A"/>
    <m/>
    <m/>
    <m/>
    <m/>
    <m/>
    <x v="4"/>
    <x v="2"/>
    <x v="1"/>
    <m/>
    <x v="2"/>
  </r>
  <r>
    <s v="66df0d11ca0d5f53443aabe5"/>
    <s v="613-2024"/>
    <s v="FRANCISCO"/>
    <s v="JAVIER"/>
    <s v="PADILLA"/>
    <s v="JIMENEZ"/>
    <s v="Nombre OK"/>
    <s v="Cédula de Ciudadanía"/>
    <n v="72099916"/>
    <x v="0"/>
    <n v="1"/>
    <s v="Caja de Compensación Familiar COMPENSAR"/>
    <n v="39000000"/>
    <s v="BANCO CAJA SOCIAL BCSC"/>
    <n v="16100000"/>
    <s v="613 19-Nov-2024"/>
    <n v="15600000"/>
    <s v="Banco Davivienda S.A."/>
    <n v="482800041790"/>
    <s v="CH"/>
    <s v="830053812"/>
    <s v="ALIANZA FIDUCIARIA S.A. FIDEICOMISOS**M+D CONSTRUCTORA SAS"/>
    <x v="45"/>
    <x v="106"/>
    <s v="AP 603 TO A"/>
    <n v="0"/>
    <n v="0"/>
    <n v="89600000"/>
    <s v="42,21-34,01"/>
    <d v="2025-09-19T00:00:00"/>
    <x v="6"/>
    <x v="0"/>
    <x v="3"/>
    <m/>
    <x v="4"/>
  </r>
  <r>
    <s v="66df7356ca0d5f53443acb4b"/>
    <s v="696-2024"/>
    <s v="KELLY"/>
    <s v="JOHANNA"/>
    <s v="AROCA"/>
    <s v="OBANDO"/>
    <s v="Nombre OK"/>
    <s v="Cédula de Ciudadanía"/>
    <n v="1012402273"/>
    <x v="0"/>
    <n v="1"/>
    <s v="Caja de Compensación Familiar CAFAM"/>
    <n v="39000000"/>
    <s v="BANCOLOMBIA"/>
    <n v="111742830"/>
    <s v="696 10-Dic-2024"/>
    <n v="15600000"/>
    <s v="Banco Davivienda S.A."/>
    <n v="482800041790"/>
    <s v="CH"/>
    <s v="830053812"/>
    <s v="ALIANZA FIDUCIARIA S.A. FIDEICOMISOS**M+D CONSTRUCTORA SAS"/>
    <x v="45"/>
    <x v="106"/>
    <s v="AP 1004 TO A"/>
    <n v="0"/>
    <n v="0"/>
    <n v="195000000"/>
    <s v="42,21-34,01"/>
    <d v="2025-07-21T00:00:00"/>
    <x v="31"/>
    <x v="0"/>
    <x v="3"/>
    <m/>
    <x v="22"/>
  </r>
  <r>
    <s v="66e20c604ade2de83b578888"/>
    <s v="613-2024"/>
    <s v="MARCELINA"/>
    <s v="MARIA"/>
    <s v="CONTRERAS"/>
    <s v="OLIVARES"/>
    <s v="Nombre OK"/>
    <s v="Cédula de Ciudadanía"/>
    <n v="52163438"/>
    <x v="0"/>
    <n v="1"/>
    <s v="Caja Colombiana de Subsidio Familiar COLSUBSIDIO"/>
    <n v="39000000"/>
    <s v="CONFIAR COOPERATIVA FINANCIERA"/>
    <n v="27300000"/>
    <s v="613 19-Nov-2024"/>
    <n v="15600000"/>
    <s v="Banco Davivienda S.A."/>
    <n v="482800041790"/>
    <s v="CH"/>
    <s v="830053812"/>
    <s v="ALIANZA FIDUCIARIA S.A. FIDEICOMISOS**M+D CONSTRUCTORA SAS"/>
    <x v="45"/>
    <x v="106"/>
    <s v="AP 103 TO A"/>
    <n v="0"/>
    <n v="0"/>
    <n v="94600000"/>
    <s v="42,21-34,01"/>
    <d v="2025-11-12T00:00:00"/>
    <x v="9"/>
    <x v="0"/>
    <x v="2"/>
    <m/>
    <x v="0"/>
  </r>
  <r>
    <s v="66e351774ade2de83b57b096"/>
    <s v="615-2024"/>
    <s v="SANDRA"/>
    <s v="MILENA"/>
    <s v="CASTILLO"/>
    <s v="RODRIGUEZ"/>
    <s v="Sin asignar"/>
    <s v="Cédula de Ciudadanía"/>
    <n v="1012320356"/>
    <x v="0"/>
    <n v="1"/>
    <s v="Caja Colombiana de Subsidio Familiar COLSUBSIDIO"/>
    <m/>
    <s v="Ninguno"/>
    <s v="-"/>
    <s v="615 19-Nov-2024"/>
    <n v="15600000"/>
    <s v="Banco Davivienda S.A."/>
    <n v="482800041790"/>
    <s v="CH"/>
    <s v="830053812"/>
    <s v="ALIANZA FIDUCIARIA S.A. FIDEICOMISOS**M+D CONSTRUCTORA SAS"/>
    <x v="45"/>
    <x v="106"/>
    <s v="AP 202 TO A"/>
    <m/>
    <m/>
    <m/>
    <m/>
    <m/>
    <x v="4"/>
    <x v="2"/>
    <x v="1"/>
    <m/>
    <x v="2"/>
  </r>
  <r>
    <s v="66e360a24ade2de83b57b624"/>
    <s v="615-2024"/>
    <s v="DIEGO"/>
    <s v="FERNANDO"/>
    <s v="CASTILLO"/>
    <s v="RODRIGUEZ"/>
    <s v="Sin asignar"/>
    <s v="Cédula de Ciudadanía"/>
    <n v="80143681"/>
    <x v="0"/>
    <n v="1"/>
    <s v="Caja Colombiana de Subsidio Familiar COLSUBSIDIO"/>
    <m/>
    <s v="Ninguno"/>
    <s v="-"/>
    <s v="615 19-Nov-2024"/>
    <n v="15600000"/>
    <s v="Banco Davivienda S.A."/>
    <n v="482800041790"/>
    <s v="CH"/>
    <s v="830053812"/>
    <s v="ALIANZA FIDUCIARIA S.A. FIDEICOMISOS**M+D CONSTRUCTORA SAS"/>
    <x v="45"/>
    <x v="106"/>
    <s v="AP 302 TO A"/>
    <m/>
    <m/>
    <m/>
    <m/>
    <m/>
    <x v="4"/>
    <x v="9"/>
    <x v="1"/>
    <m/>
    <x v="2"/>
  </r>
  <r>
    <s v="66e442fb4ade2de83b57d246"/>
    <s v="615-2024"/>
    <s v="YESID"/>
    <s v="FABIAN"/>
    <s v="RODRIGUEZ"/>
    <s v="ACEVEDO"/>
    <s v="Nombre OK"/>
    <s v="Cédula de Ciudadanía"/>
    <n v="1013611731"/>
    <x v="0"/>
    <n v="1"/>
    <s v="Caja de Compensación Familiar COMPENSAR"/>
    <n v="34800000"/>
    <s v="BANCO BOGOTA"/>
    <n v="31111000"/>
    <s v="615 19-Nov-2024"/>
    <n v="15600000"/>
    <s v="Banco Davivienda S.A."/>
    <n v="482800041790"/>
    <s v="CH"/>
    <s v="830053812"/>
    <s v="ALIANZA FIDUCIARIA S.A. FIDEICOMISOS**M+D CONSTRUCTORA SAS"/>
    <x v="45"/>
    <x v="106"/>
    <s v="AP 803 TO A"/>
    <n v="0"/>
    <n v="0"/>
    <n v="94600000"/>
    <s v="42,21-34,01"/>
    <d v="2025-08-11T00:00:00"/>
    <x v="23"/>
    <x v="0"/>
    <x v="4"/>
    <m/>
    <x v="15"/>
  </r>
  <r>
    <s v="66e9da134ade2de83b5de864"/>
    <s v="613-2024"/>
    <s v="HAROLD"/>
    <s v="YADIR"/>
    <s v="BECERRA"/>
    <s v="MARTIN"/>
    <s v="Sin asignar"/>
    <s v="Cédula de Ciudadanía"/>
    <n v="1022423404"/>
    <x v="0"/>
    <n v="1"/>
    <s v="Caja de Compensación Familiar COMPENSAR"/>
    <m/>
    <s v="Ninguno"/>
    <s v="-"/>
    <s v="613 19-Nov-2024"/>
    <n v="15600000"/>
    <s v="Banco Davivienda S.A."/>
    <n v="482800041790"/>
    <s v="CH"/>
    <s v="830053812"/>
    <s v="ALIANZA FIDUCIARIA S.A. FIDEICOMISOS**M+D CONSTRUCTORA SAS"/>
    <x v="45"/>
    <x v="106"/>
    <s v="AP 805 TO A"/>
    <m/>
    <m/>
    <m/>
    <m/>
    <m/>
    <x v="4"/>
    <x v="2"/>
    <x v="1"/>
    <m/>
    <x v="2"/>
  </r>
  <r>
    <s v="66e9f7894ade2de83b5df8ac"/>
    <s v="629-2024"/>
    <s v="HELLEN"/>
    <s v="TATIANA"/>
    <s v="CASTRO"/>
    <s v="TICORA"/>
    <s v="Nombre OK"/>
    <s v="Cédula de Ciudadanía"/>
    <n v="1030639306"/>
    <x v="0"/>
    <n v="1"/>
    <s v="Caja Colombiana de Subsidio Familiar COLSUBSIDIO"/>
    <n v="39000000"/>
    <s v="BANCOLOMBIA"/>
    <n v="111900000"/>
    <s v="629 20-Nov-2024"/>
    <n v="15600000"/>
    <s v="Banco Davivienda S.A."/>
    <n v="482800041790"/>
    <s v="CH"/>
    <s v="830053812"/>
    <s v="ALIANZA FIDUCIARIA S.A. FIDEICOMISOS**M+D CONSTRUCTORA SAS"/>
    <x v="45"/>
    <x v="106"/>
    <s v="AP 1801 TO B"/>
    <n v="26000000"/>
    <n v="0"/>
    <n v="195000000"/>
    <s v="46,16-39,14"/>
    <d v="2026-02-25T00:00:00"/>
    <x v="13"/>
    <x v="1"/>
    <x v="7"/>
    <m/>
    <x v="7"/>
  </r>
  <r>
    <s v="66e9fbc64ade2de83b5dfa59"/>
    <s v="630-2024"/>
    <s v="LIZETH"/>
    <s v="TATYANA"/>
    <s v="MEDINA"/>
    <s v="MEDINA"/>
    <s v="Nombre OK"/>
    <s v="Cédula de Ciudadanía"/>
    <n v="1001340822"/>
    <x v="0"/>
    <n v="1"/>
    <s v="Caja Colombiana de Subsidio Familiar COLSUBSIDIO"/>
    <n v="39000000"/>
    <s v="BANCOLOMBIA"/>
    <n v="105500311"/>
    <s v="630 20-Nov-2024"/>
    <n v="15600000"/>
    <s v="Banco Davivienda S.A."/>
    <n v="482800041790"/>
    <s v="CH"/>
    <s v="830053812"/>
    <s v="ALIANZA FIDUCIARIA S.A. FIDEICOMISOS**M+D CONSTRUCTORA SAS"/>
    <x v="45"/>
    <x v="106"/>
    <s v="AP 1203 TO B"/>
    <n v="26000000"/>
    <n v="0"/>
    <n v="195000000"/>
    <s v="45,82-39,18"/>
    <d v="2025-06-18T00:00:00"/>
    <x v="25"/>
    <x v="0"/>
    <x v="3"/>
    <m/>
    <x v="17"/>
  </r>
  <r>
    <s v="66edf82ff851472695274290"/>
    <s v="537-2024"/>
    <s v="MARIA"/>
    <s v="DE LOS ANGELES"/>
    <s v="QUINTERO"/>
    <s v="GARCIA"/>
    <s v="Nombre OK"/>
    <s v="Cédula de Ciudadanía"/>
    <n v="1026579414"/>
    <x v="0"/>
    <n v="1"/>
    <s v="Caja de Compensación Familiar CAFAM"/>
    <n v="26000000"/>
    <s v="BANCOLOMBIA"/>
    <n v="123498954"/>
    <s v="537 15-Oct-2024"/>
    <n v="15600000"/>
    <s v="Banco Davivienda S.A."/>
    <n v="482800041790"/>
    <s v="CH"/>
    <s v="830053812"/>
    <s v="ALIANZA FIDUCIARIA S.A. FIDEICOMISOS**M+D CONSTRUCTORA SAS"/>
    <x v="45"/>
    <x v="106"/>
    <s v="AP 1004 TO B"/>
    <n v="26000000"/>
    <n v="0"/>
    <n v="183300000"/>
    <s v="46,16-39,14"/>
    <d v="2025-07-23T00:00:00"/>
    <x v="31"/>
    <x v="0"/>
    <x v="8"/>
    <m/>
    <x v="22"/>
  </r>
  <r>
    <s v="66f43f7e8ca5d0936caade96"/>
    <s v="613-2024"/>
    <s v="MARIA"/>
    <s v="ALEJANDRA"/>
    <s v="CHARRY"/>
    <s v="ROJAS"/>
    <s v="Nombre OK"/>
    <s v="Cédula de Ciudadanía"/>
    <n v="1193252717"/>
    <x v="0"/>
    <n v="1"/>
    <s v="Caja de Compensación Familiar COMPENSAR"/>
    <n v="39000000"/>
    <s v="F.N.A."/>
    <n v="100000000"/>
    <s v="613 19-Nov-2024"/>
    <n v="15600000"/>
    <s v="Banco Davivienda S.A."/>
    <n v="482800041790"/>
    <s v="CH"/>
    <s v="830053812"/>
    <s v="ALIANZA FIDUCIARIA S.A. FIDEICOMISOS**M+D CONSTRUCTORA SAS"/>
    <x v="45"/>
    <x v="106"/>
    <s v="AP 805 TO B"/>
    <n v="0"/>
    <n v="0"/>
    <n v="195000000"/>
    <s v="46,16-39,14"/>
    <d v="2025-11-07T00:00:00"/>
    <x v="9"/>
    <x v="0"/>
    <x v="4"/>
    <m/>
    <x v="0"/>
  </r>
  <r>
    <s v="66f47e868ca5d0936cabd699"/>
    <s v="573-2024"/>
    <s v="NAYIBE"/>
    <s v=""/>
    <s v="CASTRO"/>
    <s v="BARRERA"/>
    <s v="Nombre OK"/>
    <s v="Cédula de Ciudadanía"/>
    <n v="1000182431"/>
    <x v="0"/>
    <n v="1"/>
    <s v="Caja de Compensación Familiar CAFAM"/>
    <n v="26000000"/>
    <s v="BANCOLOMBIA"/>
    <n v="150400000"/>
    <s v="573 28-Oct-2024"/>
    <n v="15600000"/>
    <s v="Banco Davivienda S.A."/>
    <n v="482800041790"/>
    <s v="CH"/>
    <s v="830053812"/>
    <s v="ALIANZA FIDUCIARIA S.A. FIDEICOMISOS**M+D CONSTRUCTORA SAS"/>
    <x v="45"/>
    <x v="106"/>
    <s v="AP 505 TO B"/>
    <n v="0"/>
    <n v="0"/>
    <n v="195000000"/>
    <s v="45,82-39,14"/>
    <d v="2025-10-07T00:00:00"/>
    <x v="27"/>
    <x v="0"/>
    <x v="6"/>
    <m/>
    <x v="19"/>
  </r>
  <r>
    <s v="66f72c9b632e1b3215c6823f"/>
    <s v="679-2024"/>
    <s v="EVELYN"/>
    <s v="XIOMARA"/>
    <s v="HERREÑO"/>
    <s v="AVILA"/>
    <s v="Nombre OK"/>
    <s v="Cédula de Ciudadanía"/>
    <n v="1022430120"/>
    <x v="0"/>
    <n v="1"/>
    <s v="Caja Colombiana de Subsidio Familiar COLSUBSIDIO"/>
    <n v="39000000"/>
    <s v="BANCO DAVIVIENDA"/>
    <n v="130000000"/>
    <s v="679 05-Dic-2024"/>
    <n v="15600000"/>
    <s v="Banco Davivienda S.A."/>
    <n v="482800041790"/>
    <s v="CH"/>
    <s v="830053812"/>
    <s v="ALIANZA FIDUCIARIA S.A. FIDEICOMISOS**M+D CONSTRUCTORA SAS"/>
    <x v="45"/>
    <x v="106"/>
    <s v="AP 2204 TO B"/>
    <n v="0"/>
    <n v="0"/>
    <n v="195000000"/>
    <s v="46,16-39,14"/>
    <d v="2026-02-25T00:00:00"/>
    <x v="13"/>
    <x v="1"/>
    <x v="7"/>
    <m/>
    <x v="7"/>
  </r>
  <r>
    <s v="66fab189632e1b3215c886a6"/>
    <s v="613-2024"/>
    <s v="ANYI"/>
    <s v="PAOLA"/>
    <s v="LEON"/>
    <s v="BELTRAN"/>
    <s v="Nombre OK"/>
    <s v="Cédula de Ciudadanía"/>
    <n v="1003488197"/>
    <x v="0"/>
    <n v="1"/>
    <s v="Caja Colombiana de Subsidio Familiar COLSUBSIDIO"/>
    <n v="39000000"/>
    <s v="F.N.A."/>
    <n v="121853000"/>
    <s v="613 19-Nov-2024"/>
    <n v="15600000"/>
    <s v="Banco Davivienda S.A."/>
    <n v="482800041790"/>
    <s v="CH"/>
    <s v="830053812"/>
    <s v="ALIANZA FIDUCIARIA S.A. FIDEICOMISOS**M+D CONSTRUCTORA SAS"/>
    <x v="45"/>
    <x v="106"/>
    <s v="AP 602 TO B"/>
    <n v="0"/>
    <n v="0"/>
    <n v="195000000"/>
    <s v="45,82-39,18"/>
    <d v="2025-08-27T00:00:00"/>
    <x v="21"/>
    <x v="0"/>
    <x v="7"/>
    <m/>
    <x v="13"/>
  </r>
  <r>
    <s v="66fb033f632e1b3215c8fc20"/>
    <s v="629-2024"/>
    <s v="ANGIE"/>
    <s v="DANIELA"/>
    <s v="MOLINA"/>
    <s v="DIAZ"/>
    <s v="Nombre OK"/>
    <s v="Cédula de Ciudadanía"/>
    <n v="1000780431"/>
    <x v="0"/>
    <n v="1"/>
    <s v="Caja Colombiana de Subsidio Familiar COLSUBSIDIO"/>
    <n v="26000000"/>
    <s v="CREDIFAMILIA"/>
    <n v="133900000"/>
    <s v="629 20-Nov-2024"/>
    <n v="15600000"/>
    <s v="Banco Davivienda S.A."/>
    <n v="482800041790"/>
    <s v="CH"/>
    <s v="830053812"/>
    <s v="ALIANZA FIDUCIARIA S.A. FIDEICOMISOS**M+D CONSTRUCTORA SAS"/>
    <x v="45"/>
    <x v="106"/>
    <s v="AP 1807 TO B"/>
    <n v="0"/>
    <n v="0"/>
    <n v="195000000"/>
    <s v="45,82-39,18"/>
    <d v="2025-06-17T00:00:00"/>
    <x v="25"/>
    <x v="0"/>
    <x v="3"/>
    <m/>
    <x v="17"/>
  </r>
  <r>
    <s v="66fc2766632e1b3215c9e336"/>
    <s v="613-2024"/>
    <s v="DENNY"/>
    <s v="JAVIER"/>
    <s v="DEVIA"/>
    <s v="ARIAS"/>
    <s v="Sin asignar"/>
    <s v="Cédula de Ciudadanía"/>
    <n v="80240175"/>
    <x v="0"/>
    <n v="1"/>
    <s v="Caja de Compensación Familiar CAFAM"/>
    <m/>
    <s v="BANCO BOGOTA"/>
    <n v="130075000"/>
    <s v="613 19-Nov-2024"/>
    <n v="15600000"/>
    <s v="Banco Davivienda S.A."/>
    <n v="482800041790"/>
    <s v="CH"/>
    <s v="830053812"/>
    <s v="ALIANZA FIDUCIARIA S.A. FIDEICOMISOS**M+D CONSTRUCTORA SAS"/>
    <x v="45"/>
    <x v="106"/>
    <s v="AP 1902 TO B"/>
    <m/>
    <m/>
    <m/>
    <m/>
    <m/>
    <x v="4"/>
    <x v="2"/>
    <x v="1"/>
    <m/>
    <x v="2"/>
  </r>
  <r>
    <s v="67000c3e632e1b3215cea252"/>
    <s v="630-2024"/>
    <s v="KATERINE"/>
    <s v="LICED"/>
    <s v="GOMEZ"/>
    <s v="HERNANDEZ"/>
    <s v="Sin asignar"/>
    <s v="Cédula de Ciudadanía"/>
    <n v="1071987226"/>
    <x v="0"/>
    <n v="1"/>
    <s v="Caja de Compensación Familiar COMPENSAR"/>
    <m/>
    <s v="F.N.A."/>
    <n v="112871000"/>
    <s v="630 20-Nov-2024"/>
    <n v="15600000"/>
    <s v="Banco Davivienda S.A."/>
    <n v="482800041790"/>
    <s v="CH"/>
    <s v="830053812"/>
    <s v="ALIANZA FIDUCIARIA S.A. FIDEICOMISOS**M+D CONSTRUCTORA SAS"/>
    <x v="45"/>
    <x v="106"/>
    <s v="AP 404 TO B"/>
    <m/>
    <m/>
    <m/>
    <m/>
    <m/>
    <x v="4"/>
    <x v="2"/>
    <x v="1"/>
    <m/>
    <x v="2"/>
  </r>
  <r>
    <s v="670048af632e1b3215cf0042"/>
    <s v="630-2024"/>
    <s v="JESSICA"/>
    <s v="LIZETH"/>
    <s v="GONZALEZ"/>
    <s v="BLANCO"/>
    <s v="Nombre OK"/>
    <s v="Cédula de Ciudadanía"/>
    <n v="1033759325"/>
    <x v="0"/>
    <n v="1"/>
    <s v="Caja Colombiana de Subsidio Familiar COLSUBSIDIO"/>
    <n v="39000000"/>
    <s v="F.N.A."/>
    <n v="139400000"/>
    <s v="630 20-Nov-2024"/>
    <n v="15600000"/>
    <s v="Banco Davivienda S.A."/>
    <n v="482800041790"/>
    <s v="CH"/>
    <s v="830053812"/>
    <s v="ALIANZA FIDUCIARIA S.A. FIDEICOMISOS**M+D CONSTRUCTORA SAS"/>
    <x v="45"/>
    <x v="106"/>
    <s v="AP 407 TO B"/>
    <n v="0"/>
    <n v="0"/>
    <n v="195000000"/>
    <s v="45,82-38-08"/>
    <d v="2025-08-21T00:00:00"/>
    <x v="21"/>
    <x v="0"/>
    <x v="3"/>
    <m/>
    <x v="13"/>
  </r>
  <r>
    <s v="670584e9e365eb72d967b1e9"/>
    <s v="613-2024"/>
    <s v="DIANA"/>
    <s v="MILENA"/>
    <s v="JURADO"/>
    <s v="VIQUE"/>
    <s v="Nombre OK"/>
    <s v="Cédula de Ciudadanía"/>
    <n v="1032416032"/>
    <x v="0"/>
    <n v="1"/>
    <s v="Caja Colombiana de Subsidio Familiar COLSUBSIDIO"/>
    <n v="39000000"/>
    <s v="F.N.A."/>
    <n v="139400000"/>
    <s v="613 19-Nov-2024"/>
    <n v="15600000"/>
    <s v="Banco Davivienda S.A."/>
    <n v="482800041790"/>
    <s v="CH"/>
    <s v="830053812"/>
    <s v="ALIANZA FIDUCIARIA S.A. FIDEICOMISOS**M+D CONSTRUCTORA SAS"/>
    <x v="45"/>
    <x v="106"/>
    <s v="AP 1107 TO B"/>
    <n v="0"/>
    <n v="0"/>
    <n v="195000000"/>
    <s v="45,82-39,18"/>
    <d v="2025-04-05T00:00:00"/>
    <x v="28"/>
    <x v="0"/>
    <x v="3"/>
    <m/>
    <x v="20"/>
  </r>
  <r>
    <s v="67059141e365eb72d96d2c43"/>
    <s v="613-2024"/>
    <s v="DIANA"/>
    <s v="YAMILE"/>
    <s v="BOHORQUEZ"/>
    <s v="RODRIGUEZ"/>
    <s v="Nombre OK"/>
    <s v="Cédula de Ciudadanía"/>
    <n v="1030618864"/>
    <x v="0"/>
    <n v="1"/>
    <s v="Caja Colombiana de Subsidio Familiar COLSUBSIDIO"/>
    <n v="39000000"/>
    <s v="BANCOLOMBIA"/>
    <n v="85519390"/>
    <s v="613 19-Nov-2024"/>
    <n v="15600000"/>
    <s v="Banco Davivienda S.A."/>
    <n v="482800041790"/>
    <s v="CH"/>
    <s v="830053812"/>
    <s v="ALIANZA FIDUCIARIA S.A. FIDEICOMISOS**M+D CONSTRUCTORA SAS"/>
    <x v="45"/>
    <x v="106"/>
    <s v="AP 1402 TO B"/>
    <n v="0"/>
    <n v="0"/>
    <n v="195000000"/>
    <s v="45,82-39,18"/>
    <d v="2025-07-22T00:00:00"/>
    <x v="31"/>
    <x v="0"/>
    <x v="4"/>
    <m/>
    <x v="22"/>
  </r>
  <r>
    <s v="67059566e365eb72d96d2eb0"/>
    <s v="774-2024"/>
    <s v="ANANIA"/>
    <s v=""/>
    <s v="PAYARES"/>
    <s v="PRESIGA"/>
    <s v="Nombre OK"/>
    <s v="Cédula de Ciudadanía"/>
    <n v="77140114"/>
    <x v="0"/>
    <n v="1"/>
    <s v="Caja Colombiana de Subsidio Familiar COLSUBSIDIO"/>
    <n v="39000000"/>
    <s v="F.N.A."/>
    <n v="139400000"/>
    <s v="774 27-Dic-2024"/>
    <n v="15600000"/>
    <s v="Banco Davivienda S.A."/>
    <n v="482800041790"/>
    <s v="CH"/>
    <s v="830053812"/>
    <s v="ALIANZA FIDUCIARIA S.A. FIDEICOMISOS**M+D CONSTRUCTORA SAS"/>
    <x v="45"/>
    <x v="106"/>
    <s v="AP 302 TO B"/>
    <n v="0"/>
    <n v="0"/>
    <n v="195000000"/>
    <s v="45,82-38,08"/>
    <d v="2025-11-11T00:00:00"/>
    <x v="9"/>
    <x v="0"/>
    <x v="6"/>
    <m/>
    <x v="0"/>
  </r>
  <r>
    <s v="6706c95309e28137fb6363ec"/>
    <s v="774-2024"/>
    <s v="CINDY"/>
    <s v="PAOLA"/>
    <s v="GUTIERREZ"/>
    <s v="LOPEZ"/>
    <s v="Nombre OK"/>
    <s v="Cédula de Ciudadanía"/>
    <n v="1012410924"/>
    <x v="0"/>
    <n v="1"/>
    <s v="Caja Colombiana de Subsidio Familiar COLSUBSIDIO"/>
    <n v="39000000"/>
    <s v="BANCOLOMBIA"/>
    <n v="106040009"/>
    <s v="774 27-Dic-2024"/>
    <n v="15600000"/>
    <s v="Banco Davivienda S.A."/>
    <n v="482800041790"/>
    <s v="CH"/>
    <s v="830053812"/>
    <s v="ALIANZA FIDUCIARIA S.A. FIDEICOMISOS**M+D CONSTRUCTORA SAS"/>
    <x v="45"/>
    <x v="106"/>
    <s v="AP 2106 TO B"/>
    <n v="0"/>
    <n v="0"/>
    <n v="195000000"/>
    <s v="45,82-39,18"/>
    <d v="2025-11-25T00:00:00"/>
    <x v="18"/>
    <x v="0"/>
    <x v="2"/>
    <m/>
    <x v="0"/>
  </r>
  <r>
    <s v="6706cc3860100418522e1a5b"/>
    <s v="630-2024"/>
    <s v="RICARDO"/>
    <s v="AICARDO"/>
    <s v="PAZ"/>
    <s v="LASSO"/>
    <s v="Sin asignar"/>
    <s v="Cédula de Ciudadanía"/>
    <n v="1007398369"/>
    <x v="0"/>
    <n v="1"/>
    <s v="Caja de Compensación Familiar CAFAM"/>
    <m/>
    <s v="BANCOLOMBIA"/>
    <n v="156000000"/>
    <s v="630 20-Nov-2024"/>
    <n v="15600000"/>
    <s v="Banco Davivienda S.A."/>
    <n v="482800041790"/>
    <s v="CH"/>
    <s v="830053812"/>
    <s v="ALIANZA FIDUCIARIA S.A. FIDEICOMISOS**M+D CONSTRUCTORA SAS"/>
    <x v="45"/>
    <x v="106"/>
    <s v="AP 205 TO B"/>
    <m/>
    <m/>
    <m/>
    <m/>
    <m/>
    <x v="4"/>
    <x v="9"/>
    <x v="1"/>
    <m/>
    <x v="2"/>
  </r>
  <r>
    <s v="6706d3cf6fd23d4cef95bd38"/>
    <s v="629-2024"/>
    <s v="LUZ"/>
    <s v="MARIA"/>
    <s v="CORREA"/>
    <s v="AVILA"/>
    <s v="Nombre OK"/>
    <s v="Cédula de Ciudadanía"/>
    <n v="39284931"/>
    <x v="0"/>
    <n v="1"/>
    <s v="Caja de Compensación Familiar COMPENSAR"/>
    <n v="26000000"/>
    <s v="LA HIPOTECARIA"/>
    <n v="125675000"/>
    <s v="629 20-Nov-2024"/>
    <n v="15600000"/>
    <s v="Banco Davivienda S.A."/>
    <n v="482800041790"/>
    <s v="CH"/>
    <s v="830053812"/>
    <s v="ALIANZA FIDUCIARIA S.A. FIDEICOMISOS**M+D CONSTRUCTORA SAS"/>
    <x v="45"/>
    <x v="106"/>
    <s v="AP 1302 TO A"/>
    <n v="0"/>
    <n v="0"/>
    <n v="195000000"/>
    <s v="41,78-36,37"/>
    <d v="2025-09-17T00:00:00"/>
    <x v="22"/>
    <x v="0"/>
    <x v="3"/>
    <m/>
    <x v="14"/>
  </r>
  <r>
    <s v="6706d6816fd23d4cef95bfd1"/>
    <s v="629-2024"/>
    <s v="JAVIER"/>
    <s v="ALFONSO"/>
    <s v="NAVARRO"/>
    <s v="RAMIREZ"/>
    <s v="Sin asignar"/>
    <s v="Cédula de Ciudadanía"/>
    <n v="1013666770"/>
    <x v="0"/>
    <n v="1"/>
    <s v="Caja de Compensación Familiar COMPENSAR"/>
    <m/>
    <s v="Ninguno"/>
    <s v="-"/>
    <s v="629 20-Nov-2024"/>
    <n v="15600000"/>
    <s v="Banco Davivienda S.A."/>
    <n v="482800041790"/>
    <s v="CH"/>
    <s v="830053812"/>
    <s v="ALIANZA FIDUCIARIA S.A. FIDEICOMISOS**M+D CONSTRUCTORA SAS"/>
    <x v="45"/>
    <x v="106"/>
    <s v="AP 1706 TO A"/>
    <m/>
    <m/>
    <m/>
    <m/>
    <m/>
    <x v="4"/>
    <x v="9"/>
    <x v="1"/>
    <m/>
    <x v="2"/>
  </r>
  <r>
    <s v="670a7eb06fd23d4cef966b73"/>
    <s v="629-2024"/>
    <s v="MARYORIS"/>
    <s v="ESTELA"/>
    <s v="CARRILLO"/>
    <s v="TORRES"/>
    <s v="Nombre OK"/>
    <s v="Cédula de Ciudadanía"/>
    <n v="1020759235"/>
    <x v="0"/>
    <n v="1"/>
    <s v="Caja de Compensación Familiar COMPENSAR"/>
    <n v="39000000"/>
    <s v="F.N.A."/>
    <n v="139400000"/>
    <s v="629 20-Nov-2024"/>
    <n v="15600000"/>
    <s v="Banco Davivienda S.A."/>
    <n v="482800041790"/>
    <s v="CH"/>
    <s v="830053812"/>
    <s v="ALIANZA FIDUCIARIA S.A. FIDEICOMISOS**M+D CONSTRUCTORA SAS"/>
    <x v="45"/>
    <x v="106"/>
    <s v="AP 502 TO B"/>
    <n v="0"/>
    <n v="0"/>
    <n v="195000000"/>
    <s v="45,82-39,18"/>
    <d v="2025-04-05T00:00:00"/>
    <x v="28"/>
    <x v="0"/>
    <x v="3"/>
    <m/>
    <x v="20"/>
  </r>
  <r>
    <s v="670a818c6fd23d4cef966bff"/>
    <s v="629-2024"/>
    <s v="FLOR"/>
    <s v="MARIA"/>
    <s v="ENCISO"/>
    <s v="ALBA"/>
    <s v="Sin asignar"/>
    <s v="Cédula de Ciudadanía"/>
    <n v="20654264"/>
    <x v="0"/>
    <n v="1"/>
    <s v="Caja de Compensación Familiar COMPENSAR"/>
    <m/>
    <s v="BANCO CAJA SOCIAL BCSC"/>
    <n v="135000000"/>
    <s v="629 20-Nov-2024"/>
    <n v="15600000"/>
    <s v="Banco Davivienda S.A."/>
    <n v="482800041790"/>
    <s v="CH"/>
    <s v="830053812"/>
    <s v="ALIANZA FIDUCIARIA S.A. FIDEICOMISOS**M+D CONSTRUCTORA SAS"/>
    <x v="45"/>
    <x v="106"/>
    <s v="ND"/>
    <m/>
    <m/>
    <m/>
    <m/>
    <m/>
    <x v="4"/>
    <x v="5"/>
    <x v="1"/>
    <m/>
    <x v="2"/>
  </r>
  <r>
    <s v="670a85ba6fd23d4cef966c90"/>
    <s v="629-2024"/>
    <s v="JOSE"/>
    <s v="RAUL"/>
    <s v="GARCIA"/>
    <s v="ENCISO"/>
    <s v="Sin asignar"/>
    <s v="Cédula de Ciudadanía"/>
    <n v="1192811653"/>
    <x v="0"/>
    <n v="1"/>
    <s v="Caja de Compensación Familiar COMPENSAR"/>
    <m/>
    <s v="BANCOLOMBIA"/>
    <n v="100701280"/>
    <s v="629 20-Nov-2024"/>
    <n v="15600000"/>
    <s v="Banco Davivienda S.A."/>
    <n v="482800041790"/>
    <s v="CH"/>
    <s v="830053812"/>
    <s v="ALIANZA FIDUCIARIA S.A. FIDEICOMISOS**M+D CONSTRUCTORA SAS"/>
    <x v="45"/>
    <x v="106"/>
    <s v="ND"/>
    <m/>
    <m/>
    <m/>
    <m/>
    <m/>
    <x v="4"/>
    <x v="5"/>
    <x v="1"/>
    <m/>
    <x v="2"/>
  </r>
  <r>
    <s v="670a89876fd23d4cef966d2e"/>
    <s v="696-2024"/>
    <s v="JARI"/>
    <s v="YERALDIN"/>
    <s v="ROBLES"/>
    <s v="LOPEZ"/>
    <s v="Nombre OK"/>
    <s v="Cédula de Ciudadanía"/>
    <n v="1030527942"/>
    <x v="0"/>
    <n v="1"/>
    <s v="Caja Colombiana de Subsidio Familiar COLSUBSIDIO"/>
    <n v="42705000"/>
    <s v="LA HIPOTECARIA"/>
    <n v="135695000"/>
    <s v="696 10-Dic-2024"/>
    <n v="15600000"/>
    <s v="Banco Davivienda S.A."/>
    <n v="482800041790"/>
    <s v="CH"/>
    <s v="830053812"/>
    <s v="ALIANZA FIDUCIARIA S.A. FIDEICOMISOS**M+D CONSTRUCTORA SAS"/>
    <x v="45"/>
    <x v="106"/>
    <s v="AP 702 TO A"/>
    <n v="0"/>
    <n v="0"/>
    <n v="195000000"/>
    <s v="41,78-36,37"/>
    <d v="2025-09-16T00:00:00"/>
    <x v="22"/>
    <x v="0"/>
    <x v="4"/>
    <m/>
    <x v="14"/>
  </r>
  <r>
    <s v="670a8c8e6fd23d4cef966dba"/>
    <s v="630-2024"/>
    <s v="ANDREA"/>
    <s v="ESTEFANIA"/>
    <s v="BELTRAN"/>
    <s v="LOPEZ"/>
    <s v="Nombre OK"/>
    <s v="Cédula de Ciudadanía"/>
    <n v="1018457927"/>
    <x v="0"/>
    <n v="1"/>
    <s v="Caja Colombiana de Subsidio Familiar COLSUBSIDIO"/>
    <n v="39000000"/>
    <s v="BANAGRARIO"/>
    <n v="128000000"/>
    <s v="630 20-Nov-2024"/>
    <n v="15600000"/>
    <s v="Banco Davivienda S.A."/>
    <n v="482800041790"/>
    <s v="CH"/>
    <s v="830053812"/>
    <s v="ALIANZA FIDUCIARIA S.A. FIDEICOMISOS**M+D CONSTRUCTORA SAS"/>
    <x v="45"/>
    <x v="106"/>
    <s v="AP 506 TO B"/>
    <n v="0"/>
    <n v="0"/>
    <n v="195000000"/>
    <s v="45,82-39,18"/>
    <d v="2025-10-09T00:00:00"/>
    <x v="30"/>
    <x v="0"/>
    <x v="7"/>
    <m/>
    <x v="21"/>
  </r>
  <r>
    <s v="670a962c6fd23d4cef966f53"/>
    <s v="629-2024"/>
    <s v="MARIA"/>
    <s v="HELINA"/>
    <s v="ESCOBAR"/>
    <s v="DURAN"/>
    <s v="Sin asignar"/>
    <s v="Cédula de Ciudadanía"/>
    <n v="52067881"/>
    <x v="0"/>
    <n v="1"/>
    <s v="Caja Colombiana de Subsidio Familiar COLSUBSIDIO"/>
    <m/>
    <s v="BANCOLOMBIA"/>
    <n v="118510454"/>
    <s v="629 20-Nov-2024"/>
    <n v="15600000"/>
    <s v="Banco Davivienda S.A."/>
    <n v="482800041790"/>
    <s v="CH"/>
    <s v="830053812"/>
    <s v="ALIANZA FIDUCIARIA S.A. FIDEICOMISOS**M+D CONSTRUCTORA SAS"/>
    <x v="45"/>
    <x v="106"/>
    <s v="AP 2107 TO B"/>
    <m/>
    <m/>
    <m/>
    <m/>
    <m/>
    <x v="4"/>
    <x v="9"/>
    <x v="1"/>
    <m/>
    <x v="2"/>
  </r>
  <r>
    <s v="670a991b6fd23d4cef966fd8"/>
    <s v="629-2024"/>
    <s v="DAYANA"/>
    <s v="MICHELL"/>
    <s v="DAZA"/>
    <s v="ESCOBAR"/>
    <s v="Nombre OK"/>
    <s v="Cédula de Ciudadanía"/>
    <n v="1001090219"/>
    <x v="0"/>
    <n v="1"/>
    <s v="Caja de Compensación Familiar COMPENSAR"/>
    <n v="39000000"/>
    <s v="F.N.A."/>
    <n v="136000000"/>
    <s v="629 20-Nov-2024"/>
    <n v="15600000"/>
    <s v="Banco Davivienda S.A."/>
    <n v="482800041790"/>
    <s v="CH"/>
    <s v="830053812"/>
    <s v="ALIANZA FIDUCIARIA S.A. FIDEICOMISOS**M+D CONSTRUCTORA SAS"/>
    <x v="45"/>
    <x v="106"/>
    <s v="AP 1903 TO A"/>
    <n v="0"/>
    <n v="0"/>
    <n v="195000000"/>
    <s v="42,21-34,01"/>
    <d v="2025-07-11T00:00:00"/>
    <x v="31"/>
    <x v="0"/>
    <x v="4"/>
    <m/>
    <x v="22"/>
  </r>
  <r>
    <s v="670a9d166fd23d4cef9670de"/>
    <s v="629-2024"/>
    <s v="DIANA"/>
    <s v="MARCELA"/>
    <s v="SALAZAR"/>
    <s v="COLORADO"/>
    <s v="Sin asignar"/>
    <s v="Cédula de Ciudadanía"/>
    <n v="1030581165"/>
    <x v="0"/>
    <n v="1"/>
    <s v="Caja de Compensación Familiar COMPENSAR"/>
    <m/>
    <s v="BANCOLOMBIA"/>
    <n v="136500000"/>
    <s v="629 20-Nov-2024"/>
    <n v="15600000"/>
    <s v="Banco Davivienda S.A."/>
    <n v="482800041790"/>
    <s v="CH"/>
    <s v="830053812"/>
    <s v="ALIANZA FIDUCIARIA S.A. FIDEICOMISOS**M+D CONSTRUCTORA SAS"/>
    <x v="45"/>
    <x v="106"/>
    <s v="AP 601 TO B"/>
    <m/>
    <m/>
    <m/>
    <m/>
    <m/>
    <x v="4"/>
    <x v="2"/>
    <x v="1"/>
    <m/>
    <x v="2"/>
  </r>
  <r>
    <s v="670a9fe16fd23d4cef9671b7"/>
    <s v="679-2024"/>
    <s v="WILMER"/>
    <s v="ALBERTO"/>
    <s v="MALDONADO"/>
    <s v="PEREZ"/>
    <s v="Sin asignar"/>
    <s v="Cédula de Ciudadanía"/>
    <n v="1056930296"/>
    <x v="0"/>
    <n v="1"/>
    <s v="Caja de Compensación Familiar CAFAM"/>
    <m/>
    <s v="BANCOLOMBIA"/>
    <n v="116377112"/>
    <s v="679 05-Dic-2024"/>
    <n v="15600000"/>
    <s v="Banco Davivienda S.A."/>
    <n v="482800041790"/>
    <s v="CH"/>
    <s v="830053812"/>
    <s v="ALIANZA FIDUCIARIA S.A. FIDEICOMISOS**M+D CONSTRUCTORA SAS"/>
    <x v="45"/>
    <x v="106"/>
    <s v="AP 1102 TO B"/>
    <m/>
    <m/>
    <m/>
    <m/>
    <m/>
    <x v="4"/>
    <x v="2"/>
    <x v="1"/>
    <m/>
    <x v="2"/>
  </r>
  <r>
    <s v="6713b4e72da7f9b3abe982bf"/>
    <s v="702-2024"/>
    <s v="VIVIANA"/>
    <s v="PAOLA"/>
    <s v="CRUZ"/>
    <s v="ESCAMILLA"/>
    <s v="Nombre OK"/>
    <s v="Cédula de Ciudadanía"/>
    <n v="1022343575"/>
    <x v="0"/>
    <n v="1"/>
    <s v="Ninguno"/>
    <n v="0"/>
    <s v="BANCOLOMBIA"/>
    <n v="123900000"/>
    <s v="702 13-Dic-2024"/>
    <n v="15600000"/>
    <s v="Banco Davivienda S.A."/>
    <n v="482800041790"/>
    <s v="CH"/>
    <s v="830053812"/>
    <s v="ALIANZA FIDUCIARIA S.A. FIDEICOMISOS**M+D CONSTRUCTORA SAS"/>
    <x v="45"/>
    <x v="106"/>
    <s v="AP 208 TO B"/>
    <n v="39000000"/>
    <n v="0"/>
    <n v="195000000"/>
    <s v="46,16-38,04"/>
    <d v="2025-09-16T00:00:00"/>
    <x v="22"/>
    <x v="0"/>
    <x v="4"/>
    <m/>
    <x v="14"/>
  </r>
  <r>
    <s v="6713c0092da7f9b3abe9835d"/>
    <s v="679-2024"/>
    <s v="LEIDY"/>
    <s v="JACQUELIN"/>
    <s v="ZAMUDIO"/>
    <s v="CARREÑO"/>
    <s v="Sin asignar"/>
    <s v="Cédula de Ciudadanía"/>
    <n v="1012348158"/>
    <x v="0"/>
    <n v="1"/>
    <s v="Caja de Compensación Familiar COMPENSAR"/>
    <m/>
    <s v="BANCOLOMBIA"/>
    <n v="106037561"/>
    <s v="679 05-Dic-2024"/>
    <n v="15600000"/>
    <s v="Banco Davivienda S.A."/>
    <n v="482800041790"/>
    <s v="CH"/>
    <s v="830053812"/>
    <s v="ALIANZA FIDUCIARIA S.A. FIDEICOMISOS**M+D CONSTRUCTORA SAS"/>
    <x v="45"/>
    <x v="106"/>
    <s v="AP 1708 TO B"/>
    <m/>
    <m/>
    <m/>
    <m/>
    <m/>
    <x v="4"/>
    <x v="2"/>
    <x v="1"/>
    <m/>
    <x v="2"/>
  </r>
  <r>
    <s v="6713c8d22da7f9b3abe98532"/>
    <s v="702-2024"/>
    <s v="DEISY"/>
    <s v="KATHERINE"/>
    <s v="AVILA"/>
    <s v="MARTINEZ"/>
    <s v="Sin asignar"/>
    <s v="Cédula de Ciudadanía"/>
    <n v="1101176191"/>
    <x v="0"/>
    <n v="1"/>
    <s v="Caja de Compensación Familiar COMPENSAR"/>
    <m/>
    <s v="BANCO DAVIVIENDA"/>
    <n v="150000000"/>
    <s v="702 13-Dic-2024"/>
    <n v="15600000"/>
    <s v="Banco Davivienda S.A."/>
    <n v="482800041790"/>
    <s v="CH"/>
    <s v="830053812"/>
    <s v="ALIANZA FIDUCIARIA S.A. FIDEICOMISOS**M+D CONSTRUCTORA SAS"/>
    <x v="45"/>
    <x v="106"/>
    <s v="AP 707 TO B"/>
    <m/>
    <m/>
    <m/>
    <m/>
    <m/>
    <x v="4"/>
    <x v="2"/>
    <x v="1"/>
    <m/>
    <x v="2"/>
  </r>
  <r>
    <s v="6713cdad2da7f9b3abe985b7"/>
    <s v="629-2024"/>
    <s v="YULLY"/>
    <s v="STEFANIA"/>
    <s v="RAMOS"/>
    <s v="ENCISO"/>
    <s v="Sin asignar"/>
    <s v="Cédula de Ciudadanía"/>
    <n v="1030590392"/>
    <x v="0"/>
    <n v="1"/>
    <s v="Caja de Compensación Familiar COMPENSAR"/>
    <m/>
    <s v="BANCOLOMBIA"/>
    <n v="114500000"/>
    <s v="629 20-Nov-2024"/>
    <n v="15600000"/>
    <s v="Banco Davivienda S.A."/>
    <n v="482800041790"/>
    <s v="CH"/>
    <s v="830053812"/>
    <s v="ALIANZA FIDUCIARIA S.A. FIDEICOMISOS**M+D CONSTRUCTORA SAS"/>
    <x v="45"/>
    <x v="106"/>
    <s v="ND"/>
    <m/>
    <m/>
    <m/>
    <m/>
    <m/>
    <x v="4"/>
    <x v="5"/>
    <x v="1"/>
    <m/>
    <x v="2"/>
  </r>
  <r>
    <s v="6713d3222da7f9b3abe98680"/>
    <s v="679-2024"/>
    <s v="MARISOL"/>
    <s v=""/>
    <s v="PIZA"/>
    <s v="PEÑA"/>
    <s v="Nombre OK"/>
    <s v="Cédula de Ciudadanía"/>
    <n v="1012353116"/>
    <x v="0"/>
    <n v="1"/>
    <s v="Caja de Compensación Familiar COMPENSAR"/>
    <n v="39000000"/>
    <s v="BANCOLOMBIA"/>
    <n v="91987882"/>
    <s v="679 05-Dic-2024"/>
    <n v="15600000"/>
    <s v="Banco Davivienda S.A."/>
    <n v="482800041790"/>
    <s v="CH"/>
    <s v="830053812"/>
    <s v="ALIANZA FIDUCIARIA S.A. FIDEICOMISOS**M+D CONSTRUCTORA SAS"/>
    <x v="45"/>
    <x v="106"/>
    <s v="AP 305 TO B"/>
    <n v="0"/>
    <n v="0"/>
    <n v="195000000"/>
    <s v="46,16-38,04"/>
    <d v="2025-09-18T00:00:00"/>
    <x v="6"/>
    <x v="0"/>
    <x v="2"/>
    <m/>
    <x v="4"/>
  </r>
  <r>
    <s v="67165edf2da7f9b3abe9a448"/>
    <s v="629-2024"/>
    <s v="MICHAEL"/>
    <s v="ANDRES"/>
    <s v="CHIVATA"/>
    <s v="RIVERA"/>
    <s v="Nombre OK"/>
    <s v="Cédula de Ciudadanía"/>
    <n v="1030592700"/>
    <x v="0"/>
    <n v="1"/>
    <s v="Ninguno"/>
    <n v="0"/>
    <s v="BANCOLOMBIA"/>
    <n v="127000000"/>
    <s v="629 20-Nov-2024"/>
    <n v="15600000"/>
    <s v="Banco Davivienda S.A."/>
    <n v="482800041790"/>
    <s v="CH"/>
    <s v="830053812"/>
    <s v="ALIANZA FIDUCIARIA S.A. FIDEICOMISOS**M+D CONSTRUCTORA SAS"/>
    <x v="45"/>
    <x v="106"/>
    <s v="AP 1602 TO A"/>
    <n v="39000000"/>
    <n v="0"/>
    <n v="195000000"/>
    <s v="41,78-36,37"/>
    <d v="2025-08-14T00:00:00"/>
    <x v="23"/>
    <x v="0"/>
    <x v="3"/>
    <m/>
    <x v="15"/>
  </r>
  <r>
    <s v="671662e02da7f9b3abe9a678"/>
    <s v="706-2024"/>
    <s v="WILSON"/>
    <s v="ALBERTO"/>
    <s v="PULIDO"/>
    <s v="CORREDOR"/>
    <s v="Nombre OK"/>
    <s v="Cédula de Ciudadanía"/>
    <n v="79753930"/>
    <x v="0"/>
    <n v="1"/>
    <s v="Caja Colombiana de Subsidio Familiar COLSUBSIDIO"/>
    <n v="39000000"/>
    <s v="F.N.A."/>
    <n v="120000000"/>
    <s v="706 13-Dic-2024"/>
    <n v="15600000"/>
    <s v="Banco Davivienda S.A."/>
    <n v="482800041790"/>
    <s v="CH"/>
    <s v="830053812"/>
    <s v="ALIANZA FIDUCIARIA S.A. FIDEICOMISOS**M+D CONSTRUCTORA SAS"/>
    <x v="45"/>
    <x v="106"/>
    <s v="AP 1302 TO B"/>
    <n v="0"/>
    <n v="0"/>
    <n v="195000000"/>
    <s v="45,82-39,18"/>
    <d v="2025-12-08T00:00:00"/>
    <x v="0"/>
    <x v="0"/>
    <x v="7"/>
    <m/>
    <x v="0"/>
  </r>
  <r>
    <s v="671666262da7f9b3abe9a963"/>
    <s v="702-2024"/>
    <s v="JUAN"/>
    <s v="CARLOS"/>
    <s v="BARRETO"/>
    <s v="RODRIGUEZ"/>
    <s v="Sin asignar"/>
    <s v="Cédula de Ciudadanía"/>
    <n v="1022348320"/>
    <x v="0"/>
    <n v="1"/>
    <s v="Ninguno"/>
    <m/>
    <s v="BANCOLOMBIA"/>
    <n v="137900000"/>
    <s v="702 13-Dic-2024"/>
    <n v="15600000"/>
    <s v="Banco Davivienda S.A."/>
    <n v="482800041790"/>
    <s v="CH"/>
    <s v="830053812"/>
    <s v="ALIANZA FIDUCIARIA S.A. FIDEICOMISOS**M+D CONSTRUCTORA SAS"/>
    <x v="45"/>
    <x v="106"/>
    <s v="AP 2205 TO B"/>
    <m/>
    <m/>
    <m/>
    <m/>
    <m/>
    <x v="4"/>
    <x v="2"/>
    <x v="1"/>
    <m/>
    <x v="2"/>
  </r>
  <r>
    <s v="671809142da7f9b3abea65ac"/>
    <s v="629-2024"/>
    <s v="HERICA"/>
    <s v="YOANA"/>
    <s v="FRANCO"/>
    <s v="HERNANDEZ"/>
    <s v="Nombre OK"/>
    <s v="Cédula de Ciudadanía"/>
    <n v="1030621045"/>
    <x v="0"/>
    <n v="1"/>
    <s v="Ninguno"/>
    <n v="0"/>
    <s v="BANCOLOMBIA"/>
    <n v="113175000"/>
    <s v="629 20-Nov-2024"/>
    <n v="15600000"/>
    <s v="Banco Davivienda S.A."/>
    <n v="482800041790"/>
    <s v="CH"/>
    <s v="830053812"/>
    <s v="ALIANZA FIDUCIARIA S.A. FIDEICOMISOS**M+D CONSTRUCTORA SAS"/>
    <x v="45"/>
    <x v="106"/>
    <s v="AP 2104 TO B"/>
    <n v="39000000"/>
    <n v="0"/>
    <n v="195000000"/>
    <s v="46,16-39,14"/>
    <d v="2025-06-18T00:00:00"/>
    <x v="25"/>
    <x v="0"/>
    <x v="3"/>
    <m/>
    <x v="17"/>
  </r>
  <r>
    <s v="67180fb72da7f9b3abea6a17"/>
    <s v="814-2024"/>
    <s v="GUSTAVO"/>
    <s v=""/>
    <s v="CABRERA"/>
    <s v="PEREZ"/>
    <s v="Sin asignar"/>
    <s v="Cédula de Ciudadanía"/>
    <n v="79547484"/>
    <x v="0"/>
    <n v="1"/>
    <s v="Caja Colombiana de Subsidio Familiar COLSUBSIDIO"/>
    <m/>
    <s v="BANCOLOMBIA"/>
    <n v="96770000"/>
    <s v="814 30-Dic-2024"/>
    <n v="15600000"/>
    <s v="Banco Davivienda S.A."/>
    <n v="482800041790"/>
    <s v="CH"/>
    <s v="830053812"/>
    <s v="ALIANZA FIDUCIARIA S.A. FIDEICOMISOS**M+D CONSTRUCTORA SAS"/>
    <x v="45"/>
    <x v="106"/>
    <s v="AP 101 TO B"/>
    <m/>
    <m/>
    <m/>
    <m/>
    <m/>
    <x v="4"/>
    <x v="9"/>
    <x v="1"/>
    <m/>
    <x v="2"/>
  </r>
  <r>
    <s v="67180fb72da7f9b3abea6a17"/>
    <s v="814-2024"/>
    <s v="NANCY"/>
    <s v="MILENA"/>
    <s v="CELY"/>
    <s v="GONZALEZ"/>
    <s v="Sin asignar"/>
    <s v="Cédula de Ciudadanía"/>
    <n v="23588956"/>
    <x v="1"/>
    <n v="0"/>
    <s v="Caja Colombiana de Subsidio Familiar COLSUBSIDIO"/>
    <m/>
    <s v="BANCOLOMBIA"/>
    <n v="96770000"/>
    <s v="814 30-Dic-2024"/>
    <n v="15600000"/>
    <s v="Banco Davivienda S.A."/>
    <n v="482800041790"/>
    <s v="CH"/>
    <s v="830053812"/>
    <s v="ALIANZA FIDUCIARIA S.A. FIDEICOMISOS**M+D CONSTRUCTORA SAS"/>
    <x v="45"/>
    <x v="106"/>
    <s v="AP 101 TO B"/>
    <m/>
    <m/>
    <m/>
    <m/>
    <m/>
    <x v="4"/>
    <x v="9"/>
    <x v="1"/>
    <m/>
    <x v="2"/>
  </r>
  <r>
    <s v="671812612da7f9b3abea6b8f"/>
    <s v="629-2024"/>
    <s v="ANGIE"/>
    <s v="LIZETH"/>
    <s v="SALAS"/>
    <s v="MORENO"/>
    <s v="Nombre OK"/>
    <s v="Cédula de Ciudadanía"/>
    <n v="1031180402"/>
    <x v="0"/>
    <n v="1"/>
    <s v="Caja de Compensación Familiar COMPENSAR"/>
    <n v="27255780"/>
    <s v="BANCOLOMBIA"/>
    <n v="150000000"/>
    <s v="629 20-Nov-2024"/>
    <n v="15600000"/>
    <s v="Banco Davivienda S.A."/>
    <n v="482800041790"/>
    <s v="CH"/>
    <s v="830053812"/>
    <s v="ALIANZA FIDUCIARIA S.A. FIDEICOMISOS**M+D CONSTRUCTORA SAS"/>
    <x v="45"/>
    <x v="106"/>
    <s v="AP 1705 TO B"/>
    <n v="0"/>
    <n v="0"/>
    <n v="195000000"/>
    <s v="46,16-39,14"/>
    <d v="2025-11-23T00:00:00"/>
    <x v="18"/>
    <x v="0"/>
    <x v="7"/>
    <m/>
    <x v="0"/>
  </r>
  <r>
    <s v="671cf8092da7f9b3abebaa7a"/>
    <s v="629-2024"/>
    <s v="LUZ"/>
    <s v="MIRIAM"/>
    <s v="MENDIVELSO"/>
    <s v="MENDIVELSO"/>
    <s v="Nombre OK"/>
    <s v="Cédula de Ciudadanía"/>
    <n v="52760987"/>
    <x v="0"/>
    <n v="1"/>
    <s v="Caja Colombiana de Subsidio Familiar COLSUBSIDIO"/>
    <n v="42705000"/>
    <s v="LA HIPOTECARIA"/>
    <n v="85195000"/>
    <s v="629 20-Nov-2024"/>
    <n v="15600000"/>
    <s v="Banco Davivienda S.A."/>
    <n v="482800041790"/>
    <s v="CH"/>
    <s v="830053812"/>
    <s v="ALIANZA FIDUCIARIA S.A. FIDEICOMISOS**M+D CONSTRUCTORA SAS"/>
    <x v="45"/>
    <x v="106"/>
    <s v="AP 102 TO A"/>
    <n v="0"/>
    <n v="0"/>
    <n v="150000000"/>
    <s v="41,78-36,37"/>
    <d v="2025-08-14T00:00:00"/>
    <x v="23"/>
    <x v="0"/>
    <x v="7"/>
    <m/>
    <x v="15"/>
  </r>
  <r>
    <s v="671cff7c2da7f9b3abebadff"/>
    <s v="630-2024"/>
    <s v="YENIFER"/>
    <s v="VIVIANA"/>
    <s v="FORERO"/>
    <s v="BARRIGA"/>
    <s v="Nombre OK"/>
    <s v="Cédula de Ciudadanía"/>
    <n v="1030626807"/>
    <x v="0"/>
    <n v="1"/>
    <s v="Caja Colombiana de Subsidio Familiar COLSUBSIDIO"/>
    <n v="39000000"/>
    <s v="BANCOLOMBIA"/>
    <n v="115849666"/>
    <s v="630 20-Nov-2024"/>
    <n v="15600000"/>
    <s v="Banco Davivienda S.A."/>
    <n v="482800041790"/>
    <s v="CH"/>
    <s v="830053812"/>
    <s v="ALIANZA FIDUCIARIA S.A. FIDEICOMISOS**M+D CONSTRUCTORA SAS"/>
    <x v="45"/>
    <x v="106"/>
    <s v="AP 2103 TO B"/>
    <n v="0"/>
    <n v="0"/>
    <n v="195000000"/>
    <s v="45,82-39,18"/>
    <d v="2025-10-07T00:00:00"/>
    <x v="27"/>
    <x v="0"/>
    <x v="6"/>
    <m/>
    <x v="19"/>
  </r>
  <r>
    <s v="671d05542da7f9b3abebb156"/>
    <s v="696-2024"/>
    <s v="MONICA"/>
    <s v="LETICIA"/>
    <s v="LOPEZ"/>
    <s v="URREGO"/>
    <s v="Nombre OK"/>
    <s v="Cédula de Ciudadanía"/>
    <n v="1012384540"/>
    <x v="0"/>
    <n v="1"/>
    <s v="Caja de Compensación Familiar COMPENSAR"/>
    <n v="39000000"/>
    <s v="F.N.A."/>
    <n v="137250000"/>
    <s v="696 10-Dic-2024"/>
    <n v="15600000"/>
    <s v="Banco Davivienda S.A."/>
    <n v="482800041790"/>
    <s v="CH"/>
    <s v="830053812"/>
    <s v="ALIANZA FIDUCIARIA S.A. FIDEICOMISOS**M+D CONSTRUCTORA SAS"/>
    <x v="45"/>
    <x v="106"/>
    <s v="AP 1408 TO B"/>
    <n v="0"/>
    <n v="0"/>
    <n v="195000000"/>
    <s v="46,16-39,14"/>
    <d v="2025-08-20T00:00:00"/>
    <x v="21"/>
    <x v="0"/>
    <x v="4"/>
    <s v="Resolución cambio de inmueble 351-2025"/>
    <x v="13"/>
  </r>
  <r>
    <s v="671d08e32da7f9b3abebb3ae"/>
    <s v="629-2024"/>
    <s v="YESSICA"/>
    <s v="YOHANA"/>
    <s v="ROA"/>
    <s v="PINILLA"/>
    <s v="Nombre OK"/>
    <s v="Cédula de Ciudadanía"/>
    <n v="1015450416"/>
    <x v="0"/>
    <n v="1"/>
    <s v="Caja de Compensación Familiar COMPENSAR"/>
    <n v="39000000"/>
    <s v="BANCOLOMBIA"/>
    <n v="115293000"/>
    <s v="629 20-Nov-2024"/>
    <n v="15600000"/>
    <s v="Banco Davivienda S.A."/>
    <n v="482800041790"/>
    <s v="CH"/>
    <s v="830053812"/>
    <s v="ALIANZA FIDUCIARIA S.A. FIDEICOMISOS**M+D CONSTRUCTORA SAS"/>
    <x v="45"/>
    <x v="106"/>
    <s v="AP 1104 TO B"/>
    <n v="26000000"/>
    <n v="0"/>
    <n v="195000000"/>
    <s v="46,16-39,14"/>
    <d v="2025-06-18T00:00:00"/>
    <x v="25"/>
    <x v="0"/>
    <x v="3"/>
    <m/>
    <x v="17"/>
  </r>
  <r>
    <s v="672126f61fb590d46cba2baa"/>
    <s v="702-2024"/>
    <s v="PEDRO"/>
    <s v="ELIAS"/>
    <s v="BOLIVAR"/>
    <s v="POVEDA"/>
    <s v="Nombre OK"/>
    <s v="Cédula de Ciudadanía"/>
    <n v="79727793"/>
    <x v="0"/>
    <n v="1"/>
    <s v="Caja de Compensación Familiar CAFAM"/>
    <n v="39000000"/>
    <s v="BANCOLOMBIA"/>
    <n v="104024455"/>
    <s v="702 13-Dic-2024"/>
    <n v="15600000"/>
    <s v="Banco Davivienda S.A."/>
    <n v="482800041790"/>
    <s v="CH"/>
    <s v="830053812"/>
    <s v="ALIANZA FIDUCIARIA S.A. FIDEICOMISOS**M+D CONSTRUCTORA SAS"/>
    <x v="45"/>
    <x v="106"/>
    <s v="AP 201 TO B"/>
    <n v="28470000"/>
    <n v="0"/>
    <n v="195000000"/>
    <s v="46,16-38,04"/>
    <d v="2025-07-22T00:00:00"/>
    <x v="31"/>
    <x v="0"/>
    <x v="4"/>
    <m/>
    <x v="22"/>
  </r>
  <r>
    <s v="672a754d7596be752d241af6"/>
    <s v="702-2024"/>
    <s v="MARIBEL"/>
    <s v=""/>
    <s v="SANGUINO"/>
    <s v="DELGADO"/>
    <s v="Nombre OK"/>
    <s v="Cédula de Ciudadanía"/>
    <n v="1030582228"/>
    <x v="0"/>
    <n v="1"/>
    <s v="Caja de Compensación Familiar CAFAM"/>
    <n v="39000000"/>
    <s v="BANCOLOMBIA"/>
    <n v="103486900"/>
    <s v="702 13-Dic-2024"/>
    <n v="15600000"/>
    <s v="Banco Davivienda S.A."/>
    <n v="482800041790"/>
    <s v="CH"/>
    <s v="830053812"/>
    <s v="ALIANZA FIDUCIARIA S.A. FIDEICOMISOS**M+D CONSTRUCTORA SAS"/>
    <x v="45"/>
    <x v="106"/>
    <s v="AP 1603 TO B"/>
    <n v="26000000"/>
    <n v="0"/>
    <n v="195000000"/>
    <s v="45,82-39,18"/>
    <d v="2025-09-17T00:00:00"/>
    <x v="22"/>
    <x v="0"/>
    <x v="4"/>
    <m/>
    <x v="14"/>
  </r>
  <r>
    <s v="672a78a87596be752d241d7a"/>
    <s v="702-2024"/>
    <s v="JESSICA"/>
    <s v="DANIELA"/>
    <s v="PARRA"/>
    <s v="VALENCIA"/>
    <s v="Nombre OK"/>
    <s v="Cédula de Ciudadanía"/>
    <n v="1012413237"/>
    <x v="0"/>
    <n v="1"/>
    <s v="Caja Colombiana de Subsidio Familiar COLSUBSIDIO"/>
    <n v="39000000"/>
    <s v="BANCO BBVA"/>
    <n v="139000000"/>
    <s v="702 13-Dic-2024"/>
    <n v="15600000"/>
    <s v="Banco Davivienda S.A."/>
    <n v="482800041790"/>
    <s v="CH"/>
    <s v="830053812"/>
    <s v="ALIANZA FIDUCIARIA S.A. FIDEICOMISOS**M+D CONSTRUCTORA SAS"/>
    <x v="45"/>
    <x v="106"/>
    <s v="AP 604 TO B"/>
    <n v="0"/>
    <n v="0"/>
    <n v="195000000"/>
    <s v="46,16-39,14"/>
    <d v="2025-10-13T00:00:00"/>
    <x v="30"/>
    <x v="0"/>
    <x v="6"/>
    <m/>
    <x v="21"/>
  </r>
  <r>
    <s v="672a7c047596be752d241fd6"/>
    <s v="702-2024"/>
    <s v="BLANCA"/>
    <s v="SUSANA"/>
    <s v="LOPEZ"/>
    <s v="PEREZ"/>
    <s v="Nombre OK"/>
    <s v="Cédula de Ciudadanía"/>
    <n v="52691968"/>
    <x v="0"/>
    <n v="1"/>
    <s v="Caja de Compensación Familiar CAFAM"/>
    <n v="39000000"/>
    <s v="BANCOLOMBIA"/>
    <n v="99000000"/>
    <s v="702 13-Dic-2024"/>
    <n v="15600000"/>
    <s v="Banco Davivienda S.A."/>
    <n v="482800041790"/>
    <s v="CH"/>
    <s v="830053812"/>
    <s v="ALIANZA FIDUCIARIA S.A. FIDEICOMISOS**M+D CONSTRUCTORA SAS"/>
    <x v="45"/>
    <x v="106"/>
    <s v="AP 403 TO B"/>
    <n v="0"/>
    <n v="0"/>
    <n v="195000000"/>
    <s v="45,82-38,08"/>
    <d v="2025-10-07T00:00:00"/>
    <x v="27"/>
    <x v="0"/>
    <x v="6"/>
    <m/>
    <x v="19"/>
  </r>
  <r>
    <s v="672bc9a97596be752d2589ee"/>
    <s v="702-2024"/>
    <s v="MAUREN"/>
    <s v="ALEXANDRA"/>
    <s v="TINJACA"/>
    <s v="LOPEZ"/>
    <s v="Sin asignar"/>
    <s v="Cédula de Ciudadanía"/>
    <n v="1023020659"/>
    <x v="0"/>
    <n v="1"/>
    <s v="Caja de Compensación Familiar COMPENSAR"/>
    <m/>
    <s v="BANCOLOMBIA"/>
    <n v="95353798"/>
    <s v="702 13-Dic-2024"/>
    <n v="15600000"/>
    <s v="Banco Davivienda S.A."/>
    <n v="482800041790"/>
    <s v="CH"/>
    <s v="830053812"/>
    <s v="ALIANZA FIDUCIARIA S.A. FIDEICOMISOS**M+D CONSTRUCTORA SAS"/>
    <x v="45"/>
    <x v="106"/>
    <s v="AP 1406 TO B"/>
    <m/>
    <m/>
    <m/>
    <m/>
    <m/>
    <x v="4"/>
    <x v="5"/>
    <x v="1"/>
    <m/>
    <x v="2"/>
  </r>
  <r>
    <s v="67335d12089863ef9fbde68d"/>
    <s v="702-2024"/>
    <s v="KATHERINE"/>
    <s v="JULIETH"/>
    <s v="CONTRERAS"/>
    <s v="RINCON"/>
    <s v="Sin asignar"/>
    <s v="Cédula de Ciudadanía"/>
    <n v="1032467932"/>
    <x v="0"/>
    <n v="1"/>
    <s v="Ninguno"/>
    <m/>
    <s v="BANCO BBVA"/>
    <n v="170000000"/>
    <s v="702 13-Dic-2024"/>
    <n v="15600000"/>
    <s v="Banco Davivienda S.A."/>
    <n v="482800041790"/>
    <s v="CH"/>
    <s v="830053812"/>
    <s v="ALIANZA FIDUCIARIA S.A. FIDEICOMISOS**M+D CONSTRUCTORA SAS"/>
    <x v="45"/>
    <x v="106"/>
    <s v="AP 1401 TO B"/>
    <m/>
    <m/>
    <m/>
    <m/>
    <m/>
    <x v="4"/>
    <x v="5"/>
    <x v="1"/>
    <m/>
    <x v="2"/>
  </r>
  <r>
    <s v="673361ca089863ef9fbde815"/>
    <s v="691-2024"/>
    <s v="YEISON"/>
    <s v="JAIR"/>
    <s v="NOVOA"/>
    <s v="ARROYO"/>
    <s v="Nombre OK"/>
    <s v="Cédula de Ciudadanía"/>
    <n v="73433185"/>
    <x v="0"/>
    <n v="1"/>
    <s v="Caja Colombiana de Subsidio Familiar COLSUBSIDIO"/>
    <n v="39000000"/>
    <s v="F.N.A."/>
    <n v="139900000"/>
    <s v="691 10-Dic-2024"/>
    <n v="15600000"/>
    <s v="Banco Davivienda S.A."/>
    <n v="482800041790"/>
    <s v="CH"/>
    <s v="830053812"/>
    <s v="ALIANZA FIDUCIARIA S.A. FIDEICOMISOS**M+D CONSTRUCTORA SAS"/>
    <x v="45"/>
    <x v="106"/>
    <s v="AP 406 TO B"/>
    <n v="0"/>
    <n v="0"/>
    <n v="195000000"/>
    <s v="45,83-38,08"/>
    <d v="2025-06-28T00:00:00"/>
    <x v="26"/>
    <x v="0"/>
    <x v="8"/>
    <m/>
    <x v="18"/>
  </r>
  <r>
    <s v="67336680089863ef9fbde9ad"/>
    <s v="702-2024"/>
    <s v="JAIME"/>
    <s v=""/>
    <s v="OVIEDO"/>
    <s v="VALENCIA"/>
    <s v="Nombre OK"/>
    <s v="Cédula de Ciudadanía"/>
    <n v="93450500"/>
    <x v="0"/>
    <n v="1"/>
    <s v="Caja Colombiana de Subsidio Familiar COLSUBSIDIO"/>
    <n v="39000000"/>
    <s v="F.N.A."/>
    <n v="140150000"/>
    <s v="702 13-Dic-2024"/>
    <n v="15600000"/>
    <s v="Banco Davivienda S.A."/>
    <n v="482800041790"/>
    <s v="CH"/>
    <s v="830053812"/>
    <s v="ALIANZA FIDUCIARIA S.A. FIDEICOMISOS**M+D CONSTRUCTORA SAS"/>
    <x v="45"/>
    <x v="106"/>
    <s v="AP 202 TO B"/>
    <n v="0"/>
    <n v="0"/>
    <n v="195000000"/>
    <s v="45,82-38,08"/>
    <d v="2025-09-02T00:00:00"/>
    <x v="29"/>
    <x v="0"/>
    <x v="7"/>
    <m/>
    <x v="13"/>
  </r>
  <r>
    <s v="67336680089863ef9fbde9ad"/>
    <s v="702-2024"/>
    <s v="NELVA"/>
    <s v="RUBY"/>
    <s v="LOZANO"/>
    <s v="CERQUERA"/>
    <s v="Nombre OK"/>
    <s v="Cédula de Ciudadanía"/>
    <n v="65831300"/>
    <x v="1"/>
    <n v="0"/>
    <s v="Caja Colombiana de Subsidio Familiar COLSUBSIDIO"/>
    <n v="39000000"/>
    <s v="F.N.A."/>
    <n v="140150000"/>
    <s v="702 13-Dic-2024"/>
    <n v="15600000"/>
    <s v="Banco Davivienda S.A."/>
    <n v="482800041790"/>
    <s v="CH"/>
    <s v="830053812"/>
    <s v="ALIANZA FIDUCIARIA S.A. FIDEICOMISOS**M+D CONSTRUCTORA SAS"/>
    <x v="45"/>
    <x v="106"/>
    <s v="AP 202 TO B"/>
    <n v="0"/>
    <n v="0"/>
    <n v="195000000"/>
    <s v="45,82-38,08"/>
    <d v="2025-09-02T00:00:00"/>
    <x v="29"/>
    <x v="0"/>
    <x v="7"/>
    <m/>
    <x v="13"/>
  </r>
  <r>
    <s v="67336d66089863ef9fbded63"/>
    <s v="702-2024"/>
    <s v="INGRID"/>
    <s v="STEFANIA"/>
    <s v="CONTRERAS"/>
    <s v="RINCON"/>
    <s v="Nombre OK"/>
    <s v="Cédula de Ciudadanía"/>
    <n v="1010228818"/>
    <x v="0"/>
    <n v="1"/>
    <s v="Caja de Compensación Familiar COMPENSAR"/>
    <n v="39000000"/>
    <s v="BANCO BBVA"/>
    <n v="130000000"/>
    <s v="702 13-Dic-2024"/>
    <n v="15600000"/>
    <s v="Banco Davivienda S.A."/>
    <n v="482800041790"/>
    <s v="CH"/>
    <s v="830053812"/>
    <s v="ALIANZA FIDUCIARIA S.A. FIDEICOMISOS**M+D CONSTRUCTORA SAS"/>
    <x v="45"/>
    <x v="106"/>
    <s v="AP 1103 TO B"/>
    <n v="0"/>
    <n v="0"/>
    <n v="195000000"/>
    <s v="45,82-39,18"/>
    <d v="2025-08-22T00:00:00"/>
    <x v="1"/>
    <x v="1"/>
    <x v="7"/>
    <m/>
    <x v="1"/>
  </r>
  <r>
    <s v="6733784f089863ef9fbdf399"/>
    <s v="702-2024"/>
    <s v="OSCAR"/>
    <s v="DAVID"/>
    <s v="ARIAS"/>
    <s v="BARRERA"/>
    <s v="Sin asignar"/>
    <s v="Cédula de Ciudadanía"/>
    <n v="1030570843"/>
    <x v="0"/>
    <n v="1"/>
    <s v="Caja Colombiana de Subsidio Familiar COLSUBSIDIO"/>
    <m/>
    <s v="BANCOLOMBIA"/>
    <n v="125963834"/>
    <s v="702 13-Dic-2024"/>
    <n v="15600000"/>
    <s v="Banco Davivienda S.A."/>
    <n v="482800041790"/>
    <s v="CH"/>
    <s v="830053812"/>
    <s v="ALIANZA FIDUCIARIA S.A. FIDEICOMISOS**M+D CONSTRUCTORA SAS"/>
    <x v="45"/>
    <x v="106"/>
    <s v="AP 1106 TO B"/>
    <m/>
    <m/>
    <m/>
    <m/>
    <m/>
    <x v="4"/>
    <x v="9"/>
    <x v="1"/>
    <m/>
    <x v="2"/>
  </r>
  <r>
    <s v="673b50cd089863ef9fc0f324"/>
    <s v="814-2024"/>
    <s v="ADRIANA"/>
    <s v=""/>
    <s v="YARA"/>
    <s v="MORENO"/>
    <s v="Nombre OK"/>
    <s v="Cédula de Ciudadanía"/>
    <n v="1019005450"/>
    <x v="0"/>
    <n v="1"/>
    <s v="Caja de Compensación Familiar COMPENSAR"/>
    <n v="42705000"/>
    <s v="BANCOLOMBIA"/>
    <n v="96006295"/>
    <s v="814 30-Dic-2024"/>
    <n v="15600000"/>
    <s v="Banco Davivienda S.A."/>
    <n v="482800041790"/>
    <s v="CH"/>
    <s v="830053812"/>
    <s v="ALIANZA FIDUCIARIA S.A. FIDEICOMISOS**M+D CONSTRUCTORA SAS"/>
    <x v="45"/>
    <x v="106"/>
    <s v="AP 1206 TO B"/>
    <n v="0"/>
    <n v="0"/>
    <n v="195000000"/>
    <s v="45,82-39,18"/>
    <d v="2025-08-20T00:00:00"/>
    <x v="21"/>
    <x v="0"/>
    <x v="4"/>
    <m/>
    <x v="13"/>
  </r>
  <r>
    <s v="673b5371089863ef9fc0f5ed"/>
    <s v="702-2024"/>
    <s v="KATERIN"/>
    <s v="DAYANI"/>
    <s v="AVILA"/>
    <s v="VERA"/>
    <s v="Nombre OK"/>
    <s v="Cédula de Ciudadanía"/>
    <n v="1030650335"/>
    <x v="0"/>
    <n v="1"/>
    <s v="Caja Colombiana de Subsidio Familiar COLSUBSIDIO"/>
    <n v="39000000"/>
    <s v="F.N.A."/>
    <n v="117975000"/>
    <s v="702 13-Dic-2024"/>
    <n v="15600000"/>
    <s v="Banco Davivienda S.A."/>
    <n v="482800041790"/>
    <s v="CH"/>
    <s v="830053812"/>
    <s v="ALIANZA FIDUCIARIA S.A. FIDEICOMISOS**M+D CONSTRUCTORA SAS"/>
    <x v="45"/>
    <x v="106"/>
    <s v="AP 801 TO B"/>
    <n v="0"/>
    <n v="0"/>
    <n v="195000000"/>
    <s v="46,16-39,14"/>
    <d v="2025-07-04T00:00:00"/>
    <x v="32"/>
    <x v="0"/>
    <x v="4"/>
    <m/>
    <x v="23"/>
  </r>
  <r>
    <s v="673b5699089863ef9fc0f84d"/>
    <s v="702-2024"/>
    <s v="CAROLINA"/>
    <s v=""/>
    <s v="AGREDO"/>
    <s v="OBANDO"/>
    <s v="Nombre OK"/>
    <s v="Cédula de Ciudadanía"/>
    <n v="1010170774"/>
    <x v="0"/>
    <n v="1"/>
    <s v="Caja Colombiana de Subsidio Familiar COLSUBSIDIO"/>
    <n v="26000000"/>
    <s v="BANCO BBVA"/>
    <n v="143834112"/>
    <s v="702 13-Dic-2024"/>
    <n v="15600000"/>
    <s v="Banco Davivienda S.A."/>
    <n v="482800041790"/>
    <s v="CH"/>
    <s v="830053812"/>
    <s v="ALIANZA FIDUCIARIA S.A. FIDEICOMISOS**M+D CONSTRUCTORA SAS"/>
    <x v="45"/>
    <x v="106"/>
    <s v="AP 903 TO B"/>
    <n v="0"/>
    <n v="0"/>
    <n v="195000000"/>
    <s v="45,82-39,18"/>
    <d v="2025-06-18T00:00:00"/>
    <x v="25"/>
    <x v="0"/>
    <x v="3"/>
    <m/>
    <x v="17"/>
  </r>
  <r>
    <s v="673b5b3d089863ef9fc0fb6c"/>
    <s v="702-2024"/>
    <s v="YEISON"/>
    <s v="ESTIVEN"/>
    <s v="RIVERA"/>
    <s v="JIMENEZ"/>
    <s v="Nombre OK"/>
    <s v="Cédula de Ciudadanía"/>
    <n v="1030680984"/>
    <x v="0"/>
    <n v="1"/>
    <s v="Caja de Compensación Familiar CAFAM"/>
    <n v="39000000"/>
    <s v="F.N.A."/>
    <n v="110414000"/>
    <s v="702 13-Dic-2024"/>
    <n v="15600000"/>
    <s v="Banco Davivienda S.A."/>
    <n v="482800041790"/>
    <s v="CH"/>
    <s v="830053812"/>
    <s v="ALIANZA FIDUCIARIA S.A. FIDEICOMISOS**M+D CONSTRUCTORA SAS"/>
    <x v="45"/>
    <x v="106"/>
    <s v="AP 204 TO A"/>
    <n v="0"/>
    <n v="0"/>
    <n v="195000000"/>
    <s v="42,21-34,01"/>
    <d v="2025-09-08T00:00:00"/>
    <x v="5"/>
    <x v="0"/>
    <x v="0"/>
    <m/>
    <x v="3"/>
  </r>
  <r>
    <s v="673f54a849fdc011f72b5746"/>
    <s v="814-2024"/>
    <s v="KAREN"/>
    <s v="VIVIANA"/>
    <s v="HERNANDEZ"/>
    <s v="QUINTERO"/>
    <s v="Nombre OK"/>
    <s v="Cédula de Ciudadanía"/>
    <n v="1016103350"/>
    <x v="0"/>
    <n v="1"/>
    <s v="Caja de Compensación Familiar COMPENSAR"/>
    <n v="39000000"/>
    <s v="LA HIPOTECARIA"/>
    <n v="136708400"/>
    <s v="814 30-Dic-2024"/>
    <n v="15600000"/>
    <s v="Banco Davivienda S.A."/>
    <n v="482800041790"/>
    <s v="CH"/>
    <s v="830053812"/>
    <s v="ALIANZA FIDUCIARIA S.A. FIDEICOMISOS**M+D CONSTRUCTORA SAS"/>
    <x v="45"/>
    <x v="106"/>
    <s v="AP 2006 TO B"/>
    <n v="0"/>
    <n v="0"/>
    <n v="195000000"/>
    <s v="46,82-39,18"/>
    <d v="2025-09-15T00:00:00"/>
    <x v="22"/>
    <x v="0"/>
    <x v="4"/>
    <m/>
    <x v="14"/>
  </r>
  <r>
    <s v="673f58a449fdc011f72b5c48"/>
    <s v="702-2024"/>
    <s v="LEIDY"/>
    <s v="YINETH"/>
    <s v="OVIEDO"/>
    <s v="GOMEZ"/>
    <s v="Nombre OK"/>
    <s v="Cédula de Ciudadanía"/>
    <n v="1012388540"/>
    <x v="0"/>
    <n v="1"/>
    <s v="Caja Colombiana de Subsidio Familiar COLSUBSIDIO"/>
    <n v="39000000"/>
    <s v="BANCO BBVA"/>
    <n v="140150000"/>
    <s v="702 13-Dic-2024"/>
    <n v="15600000"/>
    <s v="Banco Davivienda S.A."/>
    <n v="482800041790"/>
    <s v="CH"/>
    <s v="830053812"/>
    <s v="ALIANZA FIDUCIARIA S.A. FIDEICOMISOS**M+D CONSTRUCTORA SAS"/>
    <x v="45"/>
    <x v="106"/>
    <s v="AP 304 TO B"/>
    <n v="0"/>
    <n v="0"/>
    <n v="195000000"/>
    <s v="46,16-38,04"/>
    <d v="2025-07-02T00:00:00"/>
    <x v="32"/>
    <x v="0"/>
    <x v="0"/>
    <m/>
    <x v="23"/>
  </r>
  <r>
    <s v="673f5c2549fdc011f72b6014"/>
    <s v="721-2024"/>
    <s v="MARIBEL"/>
    <s v=""/>
    <s v="VARGAS"/>
    <s v="PRECIADO"/>
    <s v="Nombre OK"/>
    <s v="Cédula de Ciudadanía"/>
    <n v="52850160"/>
    <x v="0"/>
    <n v="1"/>
    <s v="Caja Colombiana de Subsidio Familiar COLSUBSIDIO"/>
    <n v="39000000"/>
    <s v="BANCO BBVA"/>
    <n v="145000000"/>
    <s v="721 18-Dic-2024"/>
    <n v="15600000"/>
    <s v="Banco Davivienda S.A."/>
    <n v="482800041790"/>
    <s v="CH"/>
    <s v="830053812"/>
    <s v="ALIANZA FIDUCIARIA S.A. FIDEICOMISOS**M+D CONSTRUCTORA SAS"/>
    <x v="45"/>
    <x v="106"/>
    <s v="AP 804 TO A"/>
    <n v="0"/>
    <n v="0"/>
    <n v="195000000"/>
    <s v="42,21-34,01"/>
    <d v="2025-10-15T00:00:00"/>
    <x v="30"/>
    <x v="0"/>
    <x v="7"/>
    <m/>
    <x v="21"/>
  </r>
  <r>
    <s v="673f60d849fdc011f72b658c"/>
    <s v="780-2024"/>
    <s v="FLOR"/>
    <s v="ANGELA"/>
    <s v="GOMEZ"/>
    <s v="URQUIJO"/>
    <s v="Nombre OK"/>
    <s v="Cédula de Ciudadanía"/>
    <n v="23994801"/>
    <x v="0"/>
    <n v="1"/>
    <s v="Caja de Honor (Caja Promotora de Vivienda Militar y Policía)"/>
    <n v="54600000"/>
    <s v="BANCOLOMBIA"/>
    <n v="64800000"/>
    <s v="780 27-Dic-2024"/>
    <n v="15600000"/>
    <s v="Banco Davivienda S.A."/>
    <n v="482800041790"/>
    <s v="CH"/>
    <s v="830053812"/>
    <s v="ALIANZA FIDUCIARIA S.A. FIDEICOMISOS**M+D CONSTRUCTORA SAS"/>
    <x v="45"/>
    <x v="106"/>
    <s v="AP 1906 TO B"/>
    <n v="0"/>
    <n v="0"/>
    <n v="195000000"/>
    <s v="45,82-39,18"/>
    <d v="2025-06-17T00:00:00"/>
    <x v="25"/>
    <x v="0"/>
    <x v="3"/>
    <m/>
    <x v="17"/>
  </r>
  <r>
    <s v="673f63be49fdc011f72b6844"/>
    <s v="702-2024"/>
    <s v="MARIA"/>
    <s v="ALEJANDRA"/>
    <s v="GAMBOA"/>
    <s v="ARENAS"/>
    <s v="Nombre OK"/>
    <s v="Cédula de Ciudadanía"/>
    <n v="1022383705"/>
    <x v="0"/>
    <n v="1"/>
    <s v="Caja de Compensación Familiar CAFAM"/>
    <n v="39000000"/>
    <s v="F.N.A."/>
    <n v="112400000"/>
    <s v="702 13-Dic-2024"/>
    <n v="15600000"/>
    <s v="Banco Davivienda S.A."/>
    <n v="482800041790"/>
    <s v="CH"/>
    <s v="830053812"/>
    <s v="ALIANZA FIDUCIARIA S.A. FIDEICOMISOS**M+D CONSTRUCTORA SAS"/>
    <x v="45"/>
    <x v="106"/>
    <s v="AP 1502 TO A"/>
    <n v="0"/>
    <n v="0"/>
    <n v="195000000"/>
    <s v="41,78-36,37"/>
    <d v="2025-08-22T00:00:00"/>
    <x v="21"/>
    <x v="0"/>
    <x v="7"/>
    <m/>
    <x v="13"/>
  </r>
  <r>
    <s v="673f6e5b49fdc011f72b721e"/>
    <s v="780-2024"/>
    <s v="HUGO"/>
    <s v=""/>
    <s v="HUERTAS"/>
    <s v="NARANJO"/>
    <s v="Nombre OK"/>
    <s v="Cédula de Ciudadanía"/>
    <n v="1012319451"/>
    <x v="0"/>
    <n v="1"/>
    <s v="Caja Colombiana de Subsidio Familiar COLSUBSIDIO"/>
    <n v="42705000"/>
    <s v="BANCOLOMBIA"/>
    <n v="105747239"/>
    <s v="780 27-Dic-2024"/>
    <n v="15600000"/>
    <s v="Banco Davivienda S.A."/>
    <n v="482800041790"/>
    <s v="CH"/>
    <s v="830053812"/>
    <s v="ALIANZA FIDUCIARIA S.A. FIDEICOMISOS**M+D CONSTRUCTORA SAS"/>
    <x v="45"/>
    <x v="106"/>
    <s v="AP 401 TO B"/>
    <n v="0"/>
    <n v="0"/>
    <n v="195000000"/>
    <s v="46,16-38,04"/>
    <d v="2025-08-27T00:00:00"/>
    <x v="21"/>
    <x v="0"/>
    <x v="7"/>
    <m/>
    <x v="13"/>
  </r>
  <r>
    <s v="673f6e5b49fdc011f72b721e"/>
    <s v="780-2024"/>
    <s v="JULIETH"/>
    <s v="VIVIANA"/>
    <s v="FAJARDO"/>
    <s v="VILLAMIL"/>
    <s v="Nombre OK"/>
    <s v="Cédula de Ciudadanía"/>
    <n v="1073678604"/>
    <x v="1"/>
    <n v="0"/>
    <s v="Caja Colombiana de Subsidio Familiar COLSUBSIDIO"/>
    <n v="42705000"/>
    <s v="BANCOLOMBIA"/>
    <n v="105747239"/>
    <s v="780 27-Dic-2024"/>
    <n v="15600000"/>
    <s v="Banco Davivienda S.A."/>
    <n v="482800041790"/>
    <s v="CH"/>
    <s v="830053812"/>
    <s v="ALIANZA FIDUCIARIA S.A. FIDEICOMISOS**M+D CONSTRUCTORA SAS"/>
    <x v="45"/>
    <x v="106"/>
    <s v="AP 401 TO B"/>
    <n v="0"/>
    <n v="0"/>
    <n v="195000000"/>
    <s v="46,16-38,04"/>
    <d v="2025-08-27T00:00:00"/>
    <x v="21"/>
    <x v="0"/>
    <x v="7"/>
    <m/>
    <x v="13"/>
  </r>
  <r>
    <s v="673f70ee49fdc011f72b741b"/>
    <s v="780-2024"/>
    <s v="MARIA"/>
    <s v="ELISA"/>
    <s v="POVEDA"/>
    <s v="ORTIZ"/>
    <s v="Nombre OK"/>
    <s v="Cédula de Ciudadanía"/>
    <n v="52312501"/>
    <x v="0"/>
    <n v="1"/>
    <s v="Caja de Compensación Familiar COMPENSAR"/>
    <n v="39000000"/>
    <s v="LA HIPOTECARIA"/>
    <n v="132400000"/>
    <s v="780 27-Dic-2024"/>
    <n v="15600000"/>
    <s v="Banco Davivienda S.A."/>
    <n v="482800041790"/>
    <s v="CH"/>
    <s v="830053812"/>
    <s v="ALIANZA FIDUCIARIA S.A. FIDEICOMISOS**M+D CONSTRUCTORA SAS"/>
    <x v="45"/>
    <x v="106"/>
    <s v="AP 1404 TO A"/>
    <n v="0"/>
    <n v="0"/>
    <n v="195000000"/>
    <s v="42,21-34,01"/>
    <d v="2025-07-02T00:00:00"/>
    <x v="32"/>
    <x v="0"/>
    <x v="0"/>
    <m/>
    <x v="23"/>
  </r>
  <r>
    <s v="673faf02ddd9c8f7a80c045b"/>
    <s v="702-2024"/>
    <s v="KAREN"/>
    <s v="YULIETH"/>
    <s v="CARDENAS"/>
    <s v="OCHOA"/>
    <s v="Nombre OK"/>
    <s v="Cédula de Ciudadanía"/>
    <n v="1030578570"/>
    <x v="0"/>
    <n v="1"/>
    <s v="Caja Colombiana de Subsidio Familiar COLSUBSIDIO"/>
    <n v="39000000"/>
    <s v="F.N.A."/>
    <n v="113175000"/>
    <s v="702 13-Dic-2024"/>
    <n v="15600000"/>
    <s v="Banco Davivienda S.A."/>
    <n v="482800041790"/>
    <s v="CH"/>
    <s v="830053812"/>
    <s v="ALIANZA FIDUCIARIA S.A. FIDEICOMISOS**M+D CONSTRUCTORA SAS"/>
    <x v="45"/>
    <x v="106"/>
    <s v="AP 905 TO B"/>
    <n v="0"/>
    <n v="0"/>
    <n v="195000000"/>
    <s v="46,16-39,14"/>
    <d v="2025-11-26T00:00:00"/>
    <x v="18"/>
    <x v="0"/>
    <x v="6"/>
    <m/>
    <x v="0"/>
  </r>
  <r>
    <s v="6744fc67b75e227734dcdc02"/>
    <s v="702-2024"/>
    <s v="MERCEDES"/>
    <s v=""/>
    <s v="CRUZ"/>
    <s v="GARCIA"/>
    <s v="Nombre OK"/>
    <s v="Cédula de Ciudadanía"/>
    <n v="52368474"/>
    <x v="0"/>
    <n v="1"/>
    <s v="Caja de Compensación Familiar COMPENSAR"/>
    <n v="39000000"/>
    <s v="F.N.A."/>
    <n v="119063000"/>
    <s v="702 13-Dic-2024"/>
    <n v="15600000"/>
    <s v="Banco Davivienda S.A."/>
    <n v="482800041790"/>
    <s v="CH"/>
    <s v="830053812"/>
    <s v="ALIANZA FIDUCIARIA S.A. FIDEICOMISOS**M+D CONSTRUCTORA SAS"/>
    <x v="45"/>
    <x v="106"/>
    <s v="AP 306 TO B"/>
    <n v="0"/>
    <n v="0"/>
    <n v="195000000"/>
    <s v="45,82-38,08"/>
    <d v="2025-08-27T00:00:00"/>
    <x v="21"/>
    <x v="0"/>
    <x v="4"/>
    <m/>
    <x v="13"/>
  </r>
  <r>
    <s v="6745fb1eb75e227734dd2e59"/>
    <s v="702-2024"/>
    <s v="LUCIBRIAK"/>
    <s v="NEDY"/>
    <s v="MONTES"/>
    <s v="MENDOZA"/>
    <s v="Nombre OK"/>
    <s v="Cédula de Ciudadanía"/>
    <n v="52540830"/>
    <x v="0"/>
    <n v="1"/>
    <s v="Caja Colombiana de Subsidio Familiar COLSUBSIDIO"/>
    <n v="39000000"/>
    <s v="F.N.A."/>
    <n v="113175000"/>
    <s v="702 13-Dic-2024"/>
    <n v="15600000"/>
    <s v="Banco Davivienda S.A."/>
    <n v="482800041790"/>
    <s v="CH"/>
    <s v="830053812"/>
    <s v="ALIANZA FIDUCIARIA S.A. FIDEICOMISOS**M+D CONSTRUCTORA SAS"/>
    <x v="45"/>
    <x v="106"/>
    <s v="AP 404 TO A"/>
    <n v="0"/>
    <n v="0"/>
    <n v="195000000"/>
    <s v="42,21-34,01"/>
    <d v="2025-07-11T00:00:00"/>
    <x v="31"/>
    <x v="0"/>
    <x v="4"/>
    <m/>
    <x v="22"/>
  </r>
  <r>
    <s v="6745fb7db75e227734dd2e92"/>
    <s v="702-2024"/>
    <s v="ANA"/>
    <s v="MAYERLI"/>
    <s v="SOSA"/>
    <s v="SANABRIA"/>
    <s v="Nombre OK"/>
    <s v="Cédula de Ciudadanía"/>
    <n v="1007295560"/>
    <x v="0"/>
    <n v="1"/>
    <s v="Caja de Compensación Familiar CAFAM"/>
    <n v="39000000"/>
    <s v="BANCO BBVA"/>
    <n v="137900000"/>
    <s v="702 13-Dic-2024"/>
    <n v="15600000"/>
    <s v="Banco Davivienda S.A."/>
    <n v="482800041790"/>
    <s v="CH"/>
    <s v="830053812"/>
    <s v="ALIANZA FIDUCIARIA S.A. FIDEICOMISOS**M+D CONSTRUCTORA SAS"/>
    <x v="45"/>
    <x v="106"/>
    <s v="AP 1506 TO B"/>
    <n v="0"/>
    <n v="0"/>
    <n v="195000000"/>
    <s v="45,82-39,14"/>
    <d v="2025-10-09T00:00:00"/>
    <x v="30"/>
    <x v="0"/>
    <x v="7"/>
    <m/>
    <x v="21"/>
  </r>
  <r>
    <s v="674610c8b75e227734dd3f29"/>
    <s v="702-2024"/>
    <s v="MARIA"/>
    <s v="ALEJANDRA"/>
    <s v="ACUÑA"/>
    <s v="ARAQUE"/>
    <s v="Nombre OK"/>
    <s v="Cédula de Ciudadanía"/>
    <n v="1010226806"/>
    <x v="0"/>
    <n v="1"/>
    <s v="Caja de Compensación Familiar COMPENSAR"/>
    <n v="39000000"/>
    <s v="BANCO BBVA"/>
    <n v="113168576"/>
    <s v="702 13-Dic-2024"/>
    <n v="15600000"/>
    <s v="Banco Davivienda S.A."/>
    <n v="482800041790"/>
    <s v="CH"/>
    <s v="830053812"/>
    <s v="ALIANZA FIDUCIARIA S.A. FIDEICOMISOS**M+D CONSTRUCTORA SAS"/>
    <x v="45"/>
    <x v="106"/>
    <s v="AP 203 TO B"/>
    <n v="0"/>
    <n v="0"/>
    <n v="195000000"/>
    <s v="45,82-38,08"/>
    <d v="2025-06-17T00:00:00"/>
    <x v="25"/>
    <x v="0"/>
    <x v="3"/>
    <m/>
    <x v="17"/>
  </r>
  <r>
    <s v="67462c30b75e227734dd5276"/>
    <s v="702-2024"/>
    <s v="CAROL"/>
    <s v="ZENIDE"/>
    <s v="SALVO"/>
    <s v="LOPEZ"/>
    <s v="Nombre OK"/>
    <s v="Cédula de Ciudadanía"/>
    <n v="39805725"/>
    <x v="0"/>
    <n v="1"/>
    <s v="Caja de Compensación Familiar CAFAM"/>
    <n v="39000000"/>
    <s v="BANCOLOMBIA"/>
    <n v="113175000"/>
    <s v="702 13-Dic-2024"/>
    <n v="15600000"/>
    <s v="Banco Davivienda S.A."/>
    <n v="482800041790"/>
    <s v="CH"/>
    <s v="830053812"/>
    <s v="ALIANZA FIDUCIARIA S.A. FIDEICOMISOS**M+D CONSTRUCTORA SAS"/>
    <x v="45"/>
    <x v="106"/>
    <s v="AP 1202 TO A"/>
    <n v="0"/>
    <n v="0"/>
    <n v="195000000"/>
    <s v="41,78-36,37"/>
    <d v="2025-04-05T00:00:00"/>
    <x v="28"/>
    <x v="0"/>
    <x v="3"/>
    <s v="Resolución cambio de inmueble 123"/>
    <x v="20"/>
  </r>
  <r>
    <s v="67463310b75e227734dd566a"/>
    <s v="721-2024"/>
    <s v="ANGIE"/>
    <s v="VIVIANA"/>
    <s v="DIAZ"/>
    <s v="LIZARAZO"/>
    <s v="Nombre OK"/>
    <s v="Cédula de Ciudadanía"/>
    <n v="1090499830"/>
    <x v="0"/>
    <n v="1"/>
    <s v="Caja de Compensación Familiar COMPENSAR"/>
    <n v="39000000"/>
    <s v="F.N.A."/>
    <n v="140000000"/>
    <s v="721 18-Dic-2024"/>
    <n v="15600000"/>
    <s v="Banco Davivienda S.A."/>
    <n v="482800041790"/>
    <s v="CH"/>
    <s v="830053812"/>
    <s v="ALIANZA FIDUCIARIA S.A. FIDEICOMISOS**M+D CONSTRUCTORA SAS"/>
    <x v="45"/>
    <x v="106"/>
    <s v="AP 503 TO A"/>
    <n v="0"/>
    <n v="0"/>
    <n v="195000000"/>
    <s v="42,21-34,01"/>
    <d v="2025-08-05T00:00:00"/>
    <x v="33"/>
    <x v="0"/>
    <x v="4"/>
    <m/>
    <x v="24"/>
  </r>
  <r>
    <s v="6747273cb75e227734dd7173"/>
    <s v="702-2024"/>
    <s v="DINI"/>
    <s v="LORENA"/>
    <s v="TRUJILLO"/>
    <s v="ROJAS"/>
    <s v="Nombre OK"/>
    <s v="Cédula de Ciudadanía"/>
    <n v="1233488715"/>
    <x v="0"/>
    <n v="1"/>
    <s v="Caja de Compensación Familiar COMPENSAR"/>
    <n v="39000000"/>
    <s v="BANCOLOMBIA"/>
    <n v="139000000"/>
    <s v="702 13-Dic-2024"/>
    <n v="15600000"/>
    <s v="Banco Davivienda S.A."/>
    <n v="482800041790"/>
    <s v="CH"/>
    <s v="830053812"/>
    <s v="ALIANZA FIDUCIARIA S.A. FIDEICOMISOS**M+D CONSTRUCTORA SAS"/>
    <x v="45"/>
    <x v="106"/>
    <s v="AP 1204 TO A"/>
    <n v="0"/>
    <n v="0"/>
    <n v="195000000"/>
    <s v="42,21-34,01"/>
    <d v="2025-07-02T00:00:00"/>
    <x v="32"/>
    <x v="0"/>
    <x v="0"/>
    <s v="Resolución cambio de inmueble 123"/>
    <x v="23"/>
  </r>
  <r>
    <s v="674dc09a633bb1d5538267e9"/>
    <s v="721-2024"/>
    <s v="JHON"/>
    <s v="STEVEN"/>
    <s v="GOMEZ"/>
    <s v="SARMIENTO"/>
    <s v="Nombre OK"/>
    <s v="Cédula de Ciudadanía"/>
    <n v="1030676245"/>
    <x v="0"/>
    <n v="1"/>
    <s v="Caja de Compensación Familiar COMPENSAR"/>
    <n v="39000000"/>
    <s v="BANCO BBVA"/>
    <n v="137000000"/>
    <s v="721 18-Dic-2024"/>
    <n v="15600000"/>
    <s v="Banco Davivienda S.A."/>
    <n v="482800041790"/>
    <s v="CH"/>
    <s v="830053812"/>
    <s v="ALIANZA FIDUCIARIA S.A. FIDEICOMISOS**M+D CONSTRUCTORA SAS"/>
    <x v="45"/>
    <x v="106"/>
    <s v="AP 2201 TO B"/>
    <n v="0"/>
    <n v="0"/>
    <n v="195000000"/>
    <s v="46,16-39,14"/>
    <d v="2025-09-15T00:00:00"/>
    <x v="22"/>
    <x v="0"/>
    <x v="4"/>
    <m/>
    <x v="14"/>
  </r>
  <r>
    <s v="674dc414633bb1d553826a22"/>
    <s v="721-2024"/>
    <s v="MAIRA"/>
    <s v="ALEJANDRA"/>
    <s v="TORRES"/>
    <s v="ANTOLINEZ"/>
    <s v="Sin asignar"/>
    <s v="Cédula de Ciudadanía"/>
    <n v="1000156695"/>
    <x v="0"/>
    <n v="1"/>
    <s v="Ninguno"/>
    <m/>
    <s v="BANCOLOMBIA"/>
    <n v="180000000"/>
    <s v="721 18-Dic-2024"/>
    <n v="15600000"/>
    <s v="Banco Davivienda S.A."/>
    <n v="482800041790"/>
    <s v="CH"/>
    <s v="830053812"/>
    <s v="ALIANZA FIDUCIARIA S.A. FIDEICOMISOS**M+D CONSTRUCTORA SAS"/>
    <x v="45"/>
    <x v="106"/>
    <s v="AP 904 TO A"/>
    <m/>
    <m/>
    <m/>
    <m/>
    <m/>
    <x v="4"/>
    <x v="2"/>
    <x v="1"/>
    <m/>
    <x v="2"/>
  </r>
  <r>
    <s v="674e065a633bb1d55382a007"/>
    <s v="721-2024"/>
    <s v="VALENTINA"/>
    <s v=""/>
    <s v="CAMAYO"/>
    <s v="CUBILLOS"/>
    <s v="Nombre OK"/>
    <s v="Cédula de Ciudadanía"/>
    <n v="1024501926"/>
    <x v="0"/>
    <n v="1"/>
    <s v="Ninguno"/>
    <n v="0"/>
    <s v="BANCOLOMBIA"/>
    <n v="155999986"/>
    <s v="721 18-Dic-2024"/>
    <n v="15600000"/>
    <s v="Banco Davivienda S.A."/>
    <n v="482800041790"/>
    <s v="CH"/>
    <s v="830053812"/>
    <s v="ALIANZA FIDUCIARIA S.A. FIDEICOMISOS**M+D CONSTRUCTORA SAS"/>
    <x v="45"/>
    <x v="106"/>
    <s v="AP 402 TO A"/>
    <n v="0"/>
    <n v="0"/>
    <n v="195000000"/>
    <s v="41,78-36,37"/>
    <d v="2025-08-27T00:00:00"/>
    <x v="21"/>
    <x v="0"/>
    <x v="7"/>
    <m/>
    <x v="13"/>
  </r>
  <r>
    <s v="674e117a633bb1d55382a9f3"/>
    <s v="721-2024"/>
    <s v="DENNIS"/>
    <s v="JULIETH"/>
    <s v="CORREA"/>
    <s v="CORONADO"/>
    <s v="Nombre OK"/>
    <s v="Cédula de Ciudadanía"/>
    <n v="1030691718"/>
    <x v="0"/>
    <n v="1"/>
    <s v="Caja de Compensación Familiar COMPENSAR"/>
    <n v="39000000"/>
    <s v="F.N.A."/>
    <n v="137900000"/>
    <s v="721 18-Dic-2024"/>
    <n v="15600000"/>
    <s v="Banco Davivienda S.A."/>
    <n v="482800041790"/>
    <s v="CH"/>
    <s v="830053812"/>
    <s v="ALIANZA FIDUCIARIA S.A. FIDEICOMISOS**M+D CONSTRUCTORA SAS"/>
    <x v="45"/>
    <x v="106"/>
    <s v="AP 1805 TO B"/>
    <n v="0"/>
    <n v="0"/>
    <n v="195000000"/>
    <s v="46,16-39,14"/>
    <d v="2025-06-29T00:00:00"/>
    <x v="26"/>
    <x v="0"/>
    <x v="8"/>
    <m/>
    <x v="18"/>
  </r>
  <r>
    <s v="675451c9b8c8d1893aab1410"/>
    <s v="814-2024"/>
    <s v="LADY"/>
    <s v="TATIANA"/>
    <s v="URREGO"/>
    <s v="PULIDO"/>
    <s v="Sin asignar"/>
    <s v="Cédula de Ciudadanía"/>
    <n v="1024527132"/>
    <x v="0"/>
    <n v="1"/>
    <s v="Caja Colombiana de Subsidio Familiar COLSUBSIDIO"/>
    <m/>
    <s v="BANCO BBVA"/>
    <n v="150000000"/>
    <s v="814 30-Dic-2024"/>
    <n v="15600000"/>
    <s v="Banco Davivienda S.A."/>
    <n v="482800041790"/>
    <s v="CH"/>
    <s v="830053812"/>
    <s v="ALIANZA FIDUCIARIA S.A. FIDEICOMISOS**M+D CONSTRUCTORA SAS"/>
    <x v="45"/>
    <x v="106"/>
    <s v="AP 1404 TO B"/>
    <m/>
    <m/>
    <m/>
    <m/>
    <m/>
    <x v="4"/>
    <x v="2"/>
    <x v="1"/>
    <m/>
    <x v="2"/>
  </r>
  <r>
    <s v="6758a322b8c8d1893aac4684"/>
    <s v="814-2024"/>
    <s v="LAURA"/>
    <s v="ALEJANDRA"/>
    <s v="MARULANDA"/>
    <s v="GIRALDO"/>
    <s v="Nombre OK"/>
    <s v="Cédula de Ciudadanía"/>
    <n v="1000988190"/>
    <x v="0"/>
    <n v="1"/>
    <s v="Caja de Compensación Familiar COMPENSAR"/>
    <n v="39000000"/>
    <s v="F.N.A."/>
    <n v="122980265"/>
    <s v="814 30-Dic-2024"/>
    <n v="15600000"/>
    <s v="Banco Davivienda S.A."/>
    <n v="482800041790"/>
    <s v="CH"/>
    <s v="830053812"/>
    <s v="ALIANZA FIDUCIARIA S.A. FIDEICOMISOS**M+D CONSTRUCTORA SAS"/>
    <x v="45"/>
    <x v="106"/>
    <s v="AP 1903 TO B"/>
    <n v="0"/>
    <n v="0"/>
    <n v="195000000"/>
    <s v="45,82-39,18"/>
    <d v="2025-11-26T00:00:00"/>
    <x v="18"/>
    <x v="0"/>
    <x v="6"/>
    <m/>
    <x v="0"/>
  </r>
  <r>
    <s v="6758a70bb8c8d1893aac4b0b"/>
    <s v="814-2024"/>
    <s v="CESAR"/>
    <s v="AUGUSTO"/>
    <s v="VELANDIA"/>
    <s v="AYALA"/>
    <s v="Nombre OK"/>
    <s v="Cédula de Ciudadanía"/>
    <n v="1012393176"/>
    <x v="0"/>
    <n v="1"/>
    <s v="Caja Colombiana de Subsidio Familiar COLSUBSIDIO"/>
    <n v="39000000"/>
    <s v="BANCO BBVA"/>
    <n v="129854000"/>
    <s v="814 30-Dic-2024"/>
    <n v="15600000"/>
    <s v="Banco Davivienda S.A."/>
    <n v="482800041790"/>
    <s v="CH"/>
    <s v="830053812"/>
    <s v="ALIANZA FIDUCIARIA S.A. FIDEICOMISOS**M+D CONSTRUCTORA SAS"/>
    <x v="45"/>
    <x v="106"/>
    <s v="AP 1804 TO B"/>
    <n v="0"/>
    <n v="0"/>
    <n v="195000000"/>
    <s v="46,16-39,14"/>
    <d v="2025-10-02T00:00:00"/>
    <x v="27"/>
    <x v="0"/>
    <x v="4"/>
    <m/>
    <x v="19"/>
  </r>
  <r>
    <s v="6759aafbb8c8d1893aac91ab"/>
    <s v="814-2024"/>
    <s v="MARIO"/>
    <s v="AUGUSTO"/>
    <s v="AGUILERA"/>
    <s v="GONZALEZ"/>
    <s v="Nombre OK"/>
    <s v="Cédula de Ciudadanía"/>
    <n v="3215390"/>
    <x v="0"/>
    <n v="1"/>
    <s v="Caja de Compensación Familiar COMPENSAR"/>
    <n v="42705000"/>
    <s v="BANCOLOMBIA"/>
    <n v="106768000"/>
    <s v="814 30-Dic-2024"/>
    <n v="15600000"/>
    <s v="Banco Davivienda S.A."/>
    <n v="482800041790"/>
    <s v="CH"/>
    <s v="830053812"/>
    <s v="ALIANZA FIDUCIARIA S.A. FIDEICOMISOS**M+D CONSTRUCTORA SAS"/>
    <x v="45"/>
    <x v="106"/>
    <s v="AP 303 TO A"/>
    <n v="0"/>
    <n v="0"/>
    <n v="195000000"/>
    <s v="42,21-34,01"/>
    <d v="2025-09-08T00:00:00"/>
    <x v="5"/>
    <x v="0"/>
    <x v="0"/>
    <m/>
    <x v="3"/>
  </r>
  <r>
    <s v="6759aafbb8c8d1893aac91ab"/>
    <s v="814-2024"/>
    <s v="NUBIA"/>
    <s v="STELLA"/>
    <s v="PARRA"/>
    <s v="DIAZ"/>
    <s v="Nombre OK"/>
    <s v="Cédula de Ciudadanía"/>
    <n v="52505049"/>
    <x v="1"/>
    <n v="0"/>
    <s v="Caja de Compensación Familiar COMPENSAR"/>
    <n v="42705000"/>
    <s v="SCOTIABANK COLPATRIA"/>
    <n v="106768000"/>
    <s v="814 30-Dic-2024"/>
    <n v="15600000"/>
    <s v="Banco Davivienda S.A."/>
    <n v="482800041790"/>
    <s v="CH"/>
    <s v="830053812"/>
    <s v="ALIANZA FIDUCIARIA S.A. FIDEICOMISOS**M+D CONSTRUCTORA SAS"/>
    <x v="45"/>
    <x v="106"/>
    <s v="AP 303 TO A"/>
    <n v="0"/>
    <n v="0"/>
    <n v="195000000"/>
    <s v="42,21-34,01"/>
    <d v="2025-09-08T00:00:00"/>
    <x v="5"/>
    <x v="0"/>
    <x v="0"/>
    <m/>
    <x v="3"/>
  </r>
  <r>
    <s v="6759bf7ab8c8d1893aac9d89"/>
    <s v="814-2024"/>
    <s v="DIANA"/>
    <s v="MARCELA"/>
    <s v="SUAREZ"/>
    <s v="SANDOVAL"/>
    <s v="Nombre OK"/>
    <s v="Cédula de Ciudadanía"/>
    <n v="53092370"/>
    <x v="0"/>
    <n v="1"/>
    <s v="Caja de Compensación Familiar COMPENSAR"/>
    <n v="39000000"/>
    <s v="BANCOLOMBIA"/>
    <n v="102082664"/>
    <s v="814 30-Dic-2024"/>
    <n v="15600000"/>
    <s v="Banco Davivienda S.A."/>
    <n v="482800041790"/>
    <s v="CH"/>
    <s v="830053812"/>
    <s v="ALIANZA FIDUCIARIA S.A. FIDEICOMISOS**M+D CONSTRUCTORA SAS"/>
    <x v="45"/>
    <x v="106"/>
    <s v="AP 1003 TO B"/>
    <n v="0"/>
    <n v="0"/>
    <n v="195000000"/>
    <s v="45,82-39,18"/>
    <d v="2025-11-23T00:00:00"/>
    <x v="18"/>
    <x v="0"/>
    <x v="7"/>
    <m/>
    <x v="0"/>
  </r>
  <r>
    <s v="675c41de672501d14e91abd1"/>
    <s v="814-2024"/>
    <s v="INGRITH"/>
    <s v=""/>
    <s v="GOMEZ"/>
    <s v="DIAZ"/>
    <s v="Sin asignar"/>
    <s v="Cédula de Ciudadanía"/>
    <n v="1031158088"/>
    <x v="0"/>
    <n v="1"/>
    <s v="Caja de Compensación Familiar COMPENSAR"/>
    <m/>
    <s v="BANCO CAJA SOCIAL BCSC"/>
    <n v="123564271"/>
    <s v="814 30-Dic-2024"/>
    <n v="15600000"/>
    <s v="Banco Davivienda S.A."/>
    <n v="482800041790"/>
    <s v="CH"/>
    <s v="830053812"/>
    <s v="ALIANZA FIDUCIARIA S.A. FIDEICOMISOS**M+D CONSTRUCTORA SAS"/>
    <x v="45"/>
    <x v="106"/>
    <s v="AP 2007 TO B"/>
    <m/>
    <m/>
    <m/>
    <m/>
    <m/>
    <x v="4"/>
    <x v="2"/>
    <x v="1"/>
    <m/>
    <x v="2"/>
  </r>
  <r>
    <s v="675c41de672501d14e91abd1"/>
    <s v="814-2024"/>
    <s v="HERNAN"/>
    <s v="ALFONSO"/>
    <s v="PADILLA"/>
    <s v="VANEGAS"/>
    <s v="Sin asignar"/>
    <s v="Cédula de Ciudadanía"/>
    <n v="8802789"/>
    <x v="1"/>
    <n v="0"/>
    <s v="Caja de Compensación Familiar COMPENSAR"/>
    <n v="39000000"/>
    <s v="BANCO CAJA SOCIAL BCSC"/>
    <n v="123564271"/>
    <s v="814 30-Dic-2024"/>
    <n v="15600000"/>
    <s v="Banco Davivienda S.A."/>
    <n v="482800041790"/>
    <s v="CH"/>
    <s v="830053812"/>
    <s v="ALIANZA FIDUCIARIA S.A. FIDEICOMISOS**M+D CONSTRUCTORA SAS"/>
    <x v="45"/>
    <x v="106"/>
    <s v="AP 2007 TO B"/>
    <m/>
    <m/>
    <m/>
    <m/>
    <m/>
    <x v="4"/>
    <x v="2"/>
    <x v="1"/>
    <m/>
    <x v="2"/>
  </r>
  <r>
    <s v="675c51436e5678f12d2cffe5"/>
    <s v="807-2024"/>
    <s v="ANGIE"/>
    <s v="TATIANA"/>
    <s v="HERNANDEZ"/>
    <s v="QUINTERO"/>
    <s v="Nombre OK"/>
    <s v="Cédula de Ciudadanía"/>
    <n v="1010195886"/>
    <x v="0"/>
    <n v="1"/>
    <s v="Caja de Compensación Familiar COMPENSAR"/>
    <n v="39000000"/>
    <s v="BANCOLOMBIA"/>
    <n v="119000000"/>
    <s v="807 30-Dic-2024"/>
    <n v="15600000"/>
    <s v="Banco Davivienda S.A."/>
    <n v="482800041790"/>
    <s v="CH"/>
    <s v="830053812"/>
    <s v="ALIANZA FIDUCIARIA S.A. FIDEICOMISOS**M+D CONSTRUCTORA SAS"/>
    <x v="45"/>
    <x v="106"/>
    <s v="AP 1504 TO B"/>
    <n v="0"/>
    <n v="0"/>
    <n v="197600000"/>
    <s v="46,16-39,14"/>
    <d v="2025-11-16T00:00:00"/>
    <x v="11"/>
    <x v="0"/>
    <x v="7"/>
    <m/>
    <x v="5"/>
  </r>
  <r>
    <s v="675c53cf6e5678f12d2d0185"/>
    <s v="814-2024"/>
    <s v="JOHAN"/>
    <s v=""/>
    <s v="FORERO"/>
    <s v="COCUNUBO"/>
    <s v="Sin asignar"/>
    <s v="Cédula de Ciudadanía"/>
    <n v="1020737205"/>
    <x v="0"/>
    <n v="1"/>
    <s v="Caja de Compensación Familiar CAFAM"/>
    <n v="39000000"/>
    <s v="BANCOLOMBIA"/>
    <n v="82445648"/>
    <s v="814 30-Dic-2024"/>
    <n v="15600000"/>
    <s v="Banco Davivienda S.A."/>
    <n v="482800041790"/>
    <s v="CH"/>
    <s v="830053812"/>
    <s v="ALIANZA FIDUCIARIA S.A. FIDEICOMISOS**M+D CONSTRUCTORA SAS"/>
    <x v="45"/>
    <x v="106"/>
    <s v="AP 1707 TO B"/>
    <m/>
    <m/>
    <m/>
    <m/>
    <m/>
    <x v="4"/>
    <x v="2"/>
    <x v="1"/>
    <m/>
    <x v="2"/>
  </r>
  <r>
    <s v="675c9fe49c91e0b93f892e1a"/>
    <s v="807-2024"/>
    <s v="INGRID"/>
    <s v="KATHERIN"/>
    <s v="PUERTO"/>
    <s v="PUERTAS"/>
    <s v="Nombre OK"/>
    <s v="Cédula de Ciudadanía"/>
    <n v="1018455276"/>
    <x v="0"/>
    <n v="1"/>
    <s v="Caja de Compensación Familiar COMPENSAR"/>
    <n v="39000000"/>
    <s v="BANCOLOMBIA"/>
    <n v="128237233"/>
    <s v="807 30-Dic-2024"/>
    <n v="15600000"/>
    <s v="Banco Davivienda S.A."/>
    <n v="482800041790"/>
    <s v="CH"/>
    <s v="830053812"/>
    <s v="ALIANZA FIDUCIARIA S.A. FIDEICOMISOS**M+D CONSTRUCTORA SAS"/>
    <x v="45"/>
    <x v="106"/>
    <s v="AP 1803 TO B"/>
    <n v="0"/>
    <n v="0"/>
    <n v="195000000"/>
    <s v="45,82-39,18"/>
    <d v="2025-08-22T00:00:00"/>
    <x v="21"/>
    <x v="0"/>
    <x v="7"/>
    <m/>
    <x v="13"/>
  </r>
  <r>
    <s v="67634391f30ac87341e44703"/>
    <s v="808-2024"/>
    <s v="KARINA"/>
    <s v="IVON"/>
    <s v="DAZA"/>
    <s v="OSORIO"/>
    <s v="Nombre OK"/>
    <s v="Cédula de Ciudadanía"/>
    <n v="1012332071"/>
    <x v="0"/>
    <n v="1"/>
    <s v="Caja Colombiana de Subsidio Familiar COLSUBSIDIO"/>
    <n v="39000000"/>
    <s v="F.N.A."/>
    <n v="137150000"/>
    <s v="808 30-Dic-2024"/>
    <n v="15600000"/>
    <s v="Banco Davivienda S.A."/>
    <n v="482800041790"/>
    <s v="CH"/>
    <s v="830053812"/>
    <s v="ALIANZA FIDUCIARIA S.A. FIDEICOMISOS**M+D CONSTRUCTORA SAS"/>
    <x v="45"/>
    <x v="106"/>
    <s v="AP 301 TO B"/>
    <n v="0"/>
    <n v="0"/>
    <n v="195000000"/>
    <s v="46,16-38,04"/>
    <d v="2025-07-04T00:00:00"/>
    <x v="32"/>
    <x v="0"/>
    <x v="4"/>
    <m/>
    <x v="23"/>
  </r>
  <r>
    <s v="67634648f30ac87341e4488d"/>
    <s v="808-2024"/>
    <s v="VANESSA"/>
    <s v="PAOLA"/>
    <s v="RUIZ"/>
    <s v="AMEZQUITA"/>
    <s v="Nombre OK"/>
    <s v="Cédula de Ciudadanía"/>
    <n v="1022407381"/>
    <x v="0"/>
    <n v="1"/>
    <s v="Caja de Compensación Familiar COMPENSAR"/>
    <n v="39000000"/>
    <s v="BANCO BBVA"/>
    <n v="137900000"/>
    <s v="808 30-Dic-2024"/>
    <n v="15600000"/>
    <s v="Banco Davivienda S.A."/>
    <n v="482800041790"/>
    <s v="CH"/>
    <s v="830053812"/>
    <s v="ALIANZA FIDUCIARIA S.A. FIDEICOMISOS**M+D CONSTRUCTORA SAS"/>
    <x v="45"/>
    <x v="106"/>
    <s v="AP 1607 TO B"/>
    <n v="0"/>
    <n v="0"/>
    <n v="195000000"/>
    <s v="45,82-39,18"/>
    <d v="2025-08-22T00:00:00"/>
    <x v="21"/>
    <x v="0"/>
    <x v="7"/>
    <m/>
    <x v="13"/>
  </r>
  <r>
    <s v="67634938f30ac87341e44965"/>
    <s v="829-2024"/>
    <s v="LEIDY"/>
    <s v="JOHANA"/>
    <s v="CASTRO"/>
    <s v="DIAZ"/>
    <s v="Nombre OK"/>
    <s v="Cédula de Ciudadanía"/>
    <n v="1014185845"/>
    <x v="0"/>
    <n v="1"/>
    <s v="Caja Colombiana de Subsidio Familiar COLSUBSIDIO"/>
    <n v="42705000"/>
    <s v="BANCOLOMBIA"/>
    <n v="113020000"/>
    <s v="829 31-Dic-2024"/>
    <n v="15600000"/>
    <s v="Banco Davivienda S.A."/>
    <n v="482800041790"/>
    <s v="CH"/>
    <s v="830053812"/>
    <s v="ALIANZA FIDUCIARIA S.A. FIDEICOMISOS**M+D CONSTRUCTORA SAS"/>
    <x v="45"/>
    <x v="106"/>
    <s v="AP 102 TO B"/>
    <n v="0"/>
    <n v="0"/>
    <n v="195000000"/>
    <s v="45,82-38,08"/>
    <d v="2025-08-11T00:00:00"/>
    <x v="23"/>
    <x v="0"/>
    <x v="3"/>
    <m/>
    <x v="15"/>
  </r>
  <r>
    <s v="67642535a9ea31716fc93716"/>
    <s v="808-2024"/>
    <s v="EDNA"/>
    <s v="ROCIO"/>
    <s v="ROSAS"/>
    <s v="LARA"/>
    <s v="Sin asignar"/>
    <s v="Cédula de Ciudadanía"/>
    <n v="1022946018"/>
    <x v="0"/>
    <n v="1"/>
    <s v="Caja Colombiana de Subsidio Familiar COLSUBSIDIO"/>
    <n v="39000000"/>
    <s v="BANCOLOMBIA"/>
    <n v="130000000"/>
    <s v="808 30-Dic-2024"/>
    <n v="15600000"/>
    <s v="Banco Davivienda S.A."/>
    <n v="482800041790"/>
    <s v="CH"/>
    <s v="830053812"/>
    <s v="ALIANZA FIDUCIARIA S.A. FIDEICOMISOS**M+D CONSTRUCTORA SAS"/>
    <x v="45"/>
    <x v="106"/>
    <s v="AP 706 TO B"/>
    <m/>
    <m/>
    <m/>
    <m/>
    <m/>
    <x v="4"/>
    <x v="2"/>
    <x v="1"/>
    <m/>
    <x v="2"/>
  </r>
  <r>
    <s v="67659258a9ea31716fc99c8b"/>
    <s v="808-2024"/>
    <s v="CARMEN"/>
    <s v="ELISA"/>
    <s v="ALBA"/>
    <s v="MENDOZA"/>
    <s v="Nombre OK"/>
    <s v="Cédula de Ciudadanía"/>
    <n v="1024568338"/>
    <x v="0"/>
    <n v="1"/>
    <s v="Caja Colombiana de Subsidio Familiar COLSUBSIDIO"/>
    <n v="39000000"/>
    <s v="LA HIPOTECARIA"/>
    <n v="134195000"/>
    <s v="808 30-Dic-2024"/>
    <n v="15600000"/>
    <s v="Banco Davivienda S.A."/>
    <n v="482800041790"/>
    <s v="CH"/>
    <s v="830053812"/>
    <s v="ALIANZA FIDUCIARIA S.A. FIDEICOMISOS**M+D CONSTRUCTORA SAS"/>
    <x v="45"/>
    <x v="106"/>
    <s v="AP 1007 TO B"/>
    <n v="0"/>
    <n v="0"/>
    <n v="195000000"/>
    <s v="45,82-39,18"/>
    <d v="2025-10-13T00:00:00"/>
    <x v="30"/>
    <x v="0"/>
    <x v="6"/>
    <m/>
    <x v="21"/>
  </r>
  <r>
    <s v="6765982ca9ea31716fc9a49b"/>
    <s v="813-2024"/>
    <s v="BLANCA"/>
    <s v="LUCIA"/>
    <s v="HIDALGO"/>
    <s v="GUAQUETA"/>
    <s v="Nombre OK"/>
    <s v="Cédula de Ciudadanía"/>
    <n v="1069746662"/>
    <x v="0"/>
    <n v="1"/>
    <s v="Caja de Compensación Familiar CAFAM"/>
    <n v="39000000"/>
    <s v="F.N.A."/>
    <n v="130000000"/>
    <s v="813 30-Dic-2024"/>
    <n v="15600000"/>
    <s v="Banco Davivienda S.A."/>
    <n v="482800041790"/>
    <s v="CH"/>
    <s v="830053812"/>
    <s v="ALIANZA FIDUCIARIA S.A. FIDEICOMISOS**M+D CONSTRUCTORA SAS"/>
    <x v="45"/>
    <x v="106"/>
    <s v="AP 806 TO B"/>
    <n v="0"/>
    <n v="0"/>
    <n v="195000000"/>
    <s v="45,82-39,18"/>
    <d v="2025-08-14T00:00:00"/>
    <x v="23"/>
    <x v="0"/>
    <x v="7"/>
    <m/>
    <x v="15"/>
  </r>
  <r>
    <s v="6765c8ada9ea31716fc9b409"/>
    <s v="808-2024"/>
    <s v="CAMILA"/>
    <s v="ANDREA"/>
    <s v="ROJAS"/>
    <s v="CABANZO"/>
    <s v="Nombre OK"/>
    <s v="Cédula de Ciudadanía"/>
    <n v="1010246008"/>
    <x v="0"/>
    <n v="1"/>
    <s v="Caja Colombiana de Subsidio Familiar COLSUBSIDIO"/>
    <n v="39000000"/>
    <s v="BANCOLOMBIA"/>
    <n v="100000000"/>
    <s v="808 30-Dic-2024"/>
    <n v="15600000"/>
    <s v="Banco Davivienda S.A."/>
    <n v="482800041790"/>
    <s v="CH"/>
    <s v="830053812"/>
    <s v="ALIANZA FIDUCIARIA S.A. FIDEICOMISOS**M+D CONSTRUCTORA SAS"/>
    <x v="45"/>
    <x v="106"/>
    <s v="AP 2206 TO B"/>
    <n v="0"/>
    <n v="0"/>
    <n v="195000000"/>
    <s v="45,82-39,18"/>
    <d v="2025-11-16T00:00:00"/>
    <x v="11"/>
    <x v="0"/>
    <x v="7"/>
    <m/>
    <x v="5"/>
  </r>
  <r>
    <s v="6765cb86a9ea31716fc9b54f"/>
    <s v="808-2024"/>
    <s v="CARLOS"/>
    <s v="JULIO"/>
    <s v="PORRAS"/>
    <s v="VELA"/>
    <s v="Nombre OK"/>
    <s v="Cédula de Ciudadanía"/>
    <n v="1024515359"/>
    <x v="0"/>
    <n v="1"/>
    <s v="Caja Colombiana de Subsidio Familiar COLSUBSIDIO"/>
    <n v="39000000"/>
    <s v="BANCOLOMBIA"/>
    <n v="117777500"/>
    <s v="808 30-Dic-2024"/>
    <n v="15600000"/>
    <s v="Banco Davivienda S.A."/>
    <n v="482800041790"/>
    <s v="CH"/>
    <s v="830053812"/>
    <s v="ALIANZA FIDUCIARIA S.A. FIDEICOMISOS**M+D CONSTRUCTORA SAS"/>
    <x v="45"/>
    <x v="106"/>
    <s v="AP 1905 TO B"/>
    <n v="0"/>
    <n v="0"/>
    <n v="195000000"/>
    <s v="46,16-39,14"/>
    <d v="2025-08-27T00:00:00"/>
    <x v="21"/>
    <x v="0"/>
    <x v="7"/>
    <m/>
    <x v="13"/>
  </r>
  <r>
    <s v="6765cf03a9ea31716fc9b6c8"/>
    <s v="808-2024"/>
    <s v="FERNEY"/>
    <s v=""/>
    <s v="BRAVO"/>
    <s v="NUÑEZ"/>
    <s v="Sin asignar"/>
    <s v="Cédula de Ciudadanía"/>
    <n v="1012383371"/>
    <x v="0"/>
    <n v="1"/>
    <s v="Caja de Compensación Familiar CAFAM"/>
    <n v="26000000"/>
    <s v="BANCOLOMBIA"/>
    <n v="124823560"/>
    <s v="808 30-Dic-2024"/>
    <n v="15600000"/>
    <s v="Banco Davivienda S.A."/>
    <n v="482800041790"/>
    <s v="CH"/>
    <s v="830053812"/>
    <s v="ALIANZA FIDUCIARIA S.A. FIDEICOMISOS**M+D CONSTRUCTORA SAS"/>
    <x v="45"/>
    <x v="106"/>
    <s v="AP 1802 TO B"/>
    <m/>
    <m/>
    <m/>
    <m/>
    <m/>
    <x v="4"/>
    <x v="2"/>
    <x v="1"/>
    <m/>
    <x v="2"/>
  </r>
  <r>
    <s v="676d635fa9ea31716fca479f"/>
    <s v="829-2024"/>
    <s v="ANGIE"/>
    <s v="CAMILA"/>
    <s v="PEREZ"/>
    <s v="RAMIREZ"/>
    <s v="Nombre OK"/>
    <s v="Cédula de Ciudadanía"/>
    <n v="1007100604"/>
    <x v="0"/>
    <n v="1"/>
    <s v="Caja de Compensación Familiar COMPENSAR"/>
    <n v="39000000"/>
    <s v="BANCO BBVA"/>
    <n v="140150000"/>
    <s v="829 31-Dic-2024"/>
    <n v="15600000"/>
    <s v="Banco Davivienda S.A."/>
    <n v="482800041790"/>
    <s v="CH"/>
    <s v="830053812"/>
    <s v="ALIANZA FIDUCIARIA S.A. FIDEICOMISOS**M+D CONSTRUCTORA SAS"/>
    <x v="45"/>
    <x v="106"/>
    <s v="AP 904 TO A"/>
    <n v="0"/>
    <n v="0"/>
    <n v="195000000"/>
    <s v="42,21-34,01"/>
    <d v="2025-08-13T00:00:00"/>
    <x v="23"/>
    <x v="0"/>
    <x v="4"/>
    <s v="Resolución cambio de inmueble 438-2025"/>
    <x v="15"/>
  </r>
  <r>
    <s v="676d7b92a9ea31716fca5241"/>
    <s v="813-2024"/>
    <s v="CELSO"/>
    <s v=""/>
    <s v="FINO"/>
    <s v="BECERRA"/>
    <s v="Sin asignar"/>
    <s v="Cédula de Ciudadanía"/>
    <n v="4237072"/>
    <x v="0"/>
    <n v="1"/>
    <s v="Ninguno"/>
    <n v="39000000"/>
    <s v="BANCOLOMBIA"/>
    <n v="79736000"/>
    <s v="813 30-Dic-2024"/>
    <n v="15600000"/>
    <s v="Banco Davivienda S.A."/>
    <n v="482800041790"/>
    <s v="CH"/>
    <s v="830053812"/>
    <s v="ALIANZA FIDUCIARIA S.A. FIDEICOMISOS**M+D CONSTRUCTORA SAS"/>
    <x v="45"/>
    <x v="106"/>
    <s v="AP 1306 TO B"/>
    <m/>
    <m/>
    <m/>
    <m/>
    <m/>
    <x v="4"/>
    <x v="9"/>
    <x v="1"/>
    <m/>
    <x v="2"/>
  </r>
  <r>
    <s v="676d7b92a9ea31716fca5241"/>
    <s v="813-2024"/>
    <s v="MARIA"/>
    <s v="OLINDA"/>
    <s v="PRECIADO"/>
    <s v="BRIÑEZ"/>
    <s v="Sin asignar"/>
    <s v="Cédula de Ciudadanía"/>
    <n v="1010038843"/>
    <x v="1"/>
    <n v="0"/>
    <s v="Ninguno"/>
    <n v="39000000"/>
    <s v="BANCOLOMBIA"/>
    <n v="79736000"/>
    <s v="813 30-Dic-2024"/>
    <n v="15600000"/>
    <s v="Banco Davivienda S.A."/>
    <n v="482800041790"/>
    <s v="CH"/>
    <s v="830053812"/>
    <s v="ALIANZA FIDUCIARIA S.A. FIDEICOMISOS**M+D CONSTRUCTORA SAS"/>
    <x v="45"/>
    <x v="106"/>
    <s v="AP 1306 TO B"/>
    <m/>
    <m/>
    <m/>
    <m/>
    <m/>
    <x v="4"/>
    <x v="9"/>
    <x v="1"/>
    <m/>
    <x v="2"/>
  </r>
  <r>
    <s v="676d826ba9ea31716fca54a4"/>
    <s v="829-2024"/>
    <s v="NIDIA"/>
    <s v="ELVIRA"/>
    <s v="BRAVO"/>
    <s v="BRAVO"/>
    <s v="Nombre OK"/>
    <s v="Cédula de Ciudadanía"/>
    <n v="27315015"/>
    <x v="0"/>
    <n v="1"/>
    <s v="Caja Colombiana de Subsidio Familiar COLSUBSIDIO"/>
    <n v="42705000"/>
    <s v="F.N.A."/>
    <n v="115231000"/>
    <s v="829 31-Dic-2024"/>
    <n v="15600000"/>
    <s v="Banco Davivienda S.A."/>
    <n v="482800041790"/>
    <s v="CH"/>
    <s v="830053812"/>
    <s v="ALIANZA FIDUCIARIA S.A. FIDEICOMISOS**M+D CONSTRUCTORA SAS"/>
    <x v="45"/>
    <x v="106"/>
    <s v="AP 108 TO B"/>
    <n v="0"/>
    <n v="0"/>
    <n v="195000000"/>
    <s v="46,16-38,04"/>
    <d v="2025-08-14T00:00:00"/>
    <x v="23"/>
    <x v="0"/>
    <x v="7"/>
    <m/>
    <x v="15"/>
  </r>
  <r>
    <s v="676eb2b6a9ea31716fcaaf40"/>
    <s v="829-2024"/>
    <s v="WILSON"/>
    <s v="DAVID"/>
    <s v="JUNCO"/>
    <s v="AVILA"/>
    <s v="Nombre OK"/>
    <s v="Cédula de Ciudadanía"/>
    <n v="1012443989"/>
    <x v="0"/>
    <n v="1"/>
    <s v="Caja Colombiana de Subsidio Familiar COLSUBSIDIO"/>
    <n v="42705000"/>
    <s v="BANCOLOMBIA"/>
    <n v="127500000"/>
    <s v="829 31-Dic-2024"/>
    <n v="15600000"/>
    <s v="Banco Davivienda S.A."/>
    <n v="482800041790"/>
    <s v="CH"/>
    <s v="830053812"/>
    <s v="ALIANZA FIDUCIARIA S.A. FIDEICOMISOS**M+D CONSTRUCTORA SAS"/>
    <x v="45"/>
    <x v="106"/>
    <s v="AP 702 TO B"/>
    <n v="0"/>
    <n v="0"/>
    <n v="195000000"/>
    <s v="45,82-39,18"/>
    <d v="2025-11-23T00:00:00"/>
    <x v="18"/>
    <x v="0"/>
    <x v="7"/>
    <m/>
    <x v="0"/>
  </r>
  <r>
    <s v="676ec737a9ea31716fcad11b"/>
    <s v="829-2024"/>
    <s v="GLORIA"/>
    <s v="ESPERANZA"/>
    <s v="BALCAZAR"/>
    <s v=""/>
    <s v="Sin asignar"/>
    <s v="Cédula de Ciudadanía"/>
    <n v="51852099"/>
    <x v="0"/>
    <n v="1"/>
    <s v="Caja Colombiana de Subsidio Familiar COLSUBSIDIO"/>
    <m/>
    <s v="BANCOLOMBIA"/>
    <n v="126167419"/>
    <s v="829 31-Dic-2024"/>
    <n v="15600000"/>
    <s v="Banco Davivienda S.A."/>
    <n v="482800041790"/>
    <s v="CH"/>
    <s v="830053812"/>
    <s v="ALIANZA FIDUCIARIA S.A. FIDEICOMISOS**M+D CONSTRUCTORA SAS"/>
    <x v="45"/>
    <x v="106"/>
    <s v="AP 403 TO A"/>
    <m/>
    <m/>
    <m/>
    <m/>
    <m/>
    <x v="4"/>
    <x v="2"/>
    <x v="1"/>
    <m/>
    <x v="2"/>
  </r>
  <r>
    <s v="676ef89ca9ea31716fcaebbd"/>
    <s v="829-2024"/>
    <s v="NANCY"/>
    <s v="DEL CARMEN"/>
    <s v="MARTINEZ"/>
    <s v="GOMEZ"/>
    <s v="Nombre OK"/>
    <s v="Cédula de Ciudadanía"/>
    <n v="52021041"/>
    <x v="0"/>
    <n v="1"/>
    <s v="Caja Colombiana de Subsidio Familiar COLSUBSIDIO"/>
    <n v="39000000"/>
    <s v="BANCOLOMBIA"/>
    <n v="83000000"/>
    <s v="829 31-Dic-2024"/>
    <n v="15600000"/>
    <s v="Banco Davivienda S.A."/>
    <n v="482800041790"/>
    <s v="CH"/>
    <s v="830053812"/>
    <s v="ALIANZA FIDUCIARIA S.A. FIDEICOMISOS**M+D CONSTRUCTORA SAS"/>
    <x v="45"/>
    <x v="106"/>
    <s v="AP 602 TO A"/>
    <n v="0"/>
    <n v="0"/>
    <n v="195000000"/>
    <s v="41,78-36,37"/>
    <d v="2025-08-22T00:00:00"/>
    <x v="21"/>
    <x v="0"/>
    <x v="7"/>
    <m/>
    <x v="13"/>
  </r>
  <r>
    <s v="6799059533bf2762de3072cd"/>
    <s v="1273-2025"/>
    <s v="JAIRO"/>
    <s v=""/>
    <s v="GARCIA"/>
    <s v=""/>
    <s v="Nombre OK"/>
    <s v="Cédula de Ciudadanía"/>
    <n v="6033909"/>
    <x v="0"/>
    <n v="1"/>
    <s v="Caja de Compensación Familiar COMPENSAR"/>
    <n v="39000000"/>
    <s v="Ninguno"/>
    <n v="0"/>
    <s v="1273 28-Nov-2025"/>
    <n v="17082000"/>
    <s v="Banco Davivienda S.A."/>
    <n v="482800041790"/>
    <s v="CH"/>
    <s v="830053812"/>
    <s v="ALIANZA FIDUCIARIA S.A. FIDEICOMISOS**M+D CONSTRUCTORA SAS"/>
    <x v="45"/>
    <x v="106"/>
    <s v="AP 1305 TO A"/>
    <n v="0"/>
    <n v="0"/>
    <n v="96082000"/>
    <s v="41,78-36,37"/>
    <d v="2026-04-01T00:00:00"/>
    <x v="3"/>
    <x v="3"/>
    <x v="5"/>
    <s v="La cámara de comercio no es de la fiduciaria donde se encuentra el patrimonio autónomo (Alianza Fiduciaria)"/>
    <x v="2"/>
  </r>
  <r>
    <s v="6799059533bf2762de3072cd"/>
    <s v="1273-2025"/>
    <s v="ROSALBA"/>
    <s v=""/>
    <s v="PIÑEROS"/>
    <s v="RUBIANO"/>
    <s v="Nombre OK"/>
    <s v="Cédula de Ciudadanía"/>
    <n v="51751620"/>
    <x v="1"/>
    <n v="0"/>
    <s v="Caja de Compensación Familiar COMPENSAR"/>
    <n v="39000000"/>
    <s v="Ninguno"/>
    <n v="0"/>
    <s v="1273 28-Nov-2025"/>
    <n v="17082000"/>
    <s v="Banco Davivienda S.A."/>
    <n v="482800041790"/>
    <s v="CH"/>
    <s v="830053812"/>
    <s v="ALIANZA FIDUCIARIA S.A. FIDEICOMISOS**M+D CONSTRUCTORA SAS"/>
    <x v="45"/>
    <x v="106"/>
    <s v="AP 1305 TO A"/>
    <n v="0"/>
    <n v="0"/>
    <n v="96082000"/>
    <s v="41,78-36,37"/>
    <d v="2026-04-01T00:00:00"/>
    <x v="3"/>
    <x v="3"/>
    <x v="5"/>
    <s v="La cámara de comercio no es de la fiduciaria donde se encuentra el patrimonio autónomo (Alianza Fiduciaria)"/>
    <x v="2"/>
  </r>
  <r>
    <s v="67b3b62927fa29cdaee60d0c"/>
    <s v="1264-2025"/>
    <s v="LEIDY"/>
    <s v="NATALIA"/>
    <s v="CHINCHILLA"/>
    <s v="MOLINA"/>
    <s v="Nombre OK"/>
    <s v="Cédula de Ciudadanía"/>
    <n v="1012402000"/>
    <x v="0"/>
    <n v="1"/>
    <s v="Caja Colombiana de Subsidio Familiar COLSUBSIDIO"/>
    <m/>
    <s v="Ninguno"/>
    <s v="-"/>
    <s v="1264 28-Nov-2025"/>
    <n v="17082000"/>
    <s v="Banco Davivienda S.A."/>
    <n v="482800041790"/>
    <s v="CH"/>
    <s v="830053812"/>
    <s v="ALIANZA FIDUCIARIA S.A. FIDEICOMISOS**M+D CONSTRUCTORA SAS"/>
    <x v="45"/>
    <x v="106"/>
    <s v="AP 1506 TO A"/>
    <m/>
    <m/>
    <m/>
    <m/>
    <m/>
    <x v="4"/>
    <x v="2"/>
    <x v="1"/>
    <m/>
    <x v="2"/>
  </r>
  <r>
    <s v="67b6078f27fa29cdaee78a06"/>
    <s v="1264-2025"/>
    <s v="YURY"/>
    <s v="CONSTANZA"/>
    <s v="SANCHEZ"/>
    <s v="MANCIPE"/>
    <s v="Nombre OK"/>
    <s v="Cédula de Ciudadanía"/>
    <n v="1022975924"/>
    <x v="0"/>
    <n v="1"/>
    <s v="Caja Colombiana de Subsidio Familiar COLSUBSIDIO"/>
    <m/>
    <s v="BANCO BBVA"/>
    <n v="125000000"/>
    <s v="1264 28-Nov-2025"/>
    <n v="17082000"/>
    <s v="Banco Davivienda S.A."/>
    <n v="482800041790"/>
    <s v="CH"/>
    <s v="830053812"/>
    <s v="ALIANZA FIDUCIARIA S.A. FIDEICOMISOS**M+D CONSTRUCTORA SAS"/>
    <x v="45"/>
    <x v="106"/>
    <s v="AP 1308 TO B"/>
    <m/>
    <m/>
    <m/>
    <m/>
    <m/>
    <x v="4"/>
    <x v="2"/>
    <x v="1"/>
    <m/>
    <x v="2"/>
  </r>
  <r>
    <s v="67bdd5ae27fa29cdaeeb3633"/>
    <s v="526-2025"/>
    <s v="MARIA"/>
    <s v=""/>
    <s v="GONZALEZ"/>
    <s v="PEÑA"/>
    <s v="Nombre OK"/>
    <s v="Cédula de Ciudadanía"/>
    <n v="52349176"/>
    <x v="0"/>
    <n v="1"/>
    <s v="Caja Colombiana de Subsidio Familiar COLSUBSIDIO"/>
    <n v="39000000"/>
    <s v="BANCO CAJA SOCIAL BCSC"/>
    <n v="28795000"/>
    <s v="526 24-Jun-2025"/>
    <n v="17082000"/>
    <s v="Banco Davivienda S.A."/>
    <n v="482800041790"/>
    <s v="CH"/>
    <s v="830053812"/>
    <s v="ALIANZA FIDUCIARIA S.A. FIDEICOMISOS**M+D CONSTRUCTORA SAS"/>
    <x v="45"/>
    <x v="106"/>
    <s v="AP 306 TO A"/>
    <n v="0"/>
    <n v="0"/>
    <n v="98377000"/>
    <s v="42,16-36,43"/>
    <d v="2025-09-02T00:00:00"/>
    <x v="29"/>
    <x v="0"/>
    <x v="7"/>
    <m/>
    <x v="13"/>
  </r>
  <r>
    <s v="67be43f827fa29cdaeebf2d4"/>
    <s v="526-2025"/>
    <s v="DIEGO"/>
    <s v="ARMANDO"/>
    <s v="DIAZ"/>
    <s v="RINCON"/>
    <s v="Nombre OK"/>
    <s v="Cédula de Ciudadanía"/>
    <n v="80829053"/>
    <x v="0"/>
    <n v="1"/>
    <s v="Caja Colombiana de Subsidio Familiar COLSUBSIDIO"/>
    <n v="42705000"/>
    <s v="BANCO BBVA"/>
    <n v="142000000"/>
    <s v="526 24-Jun-2025"/>
    <n v="17082000"/>
    <s v="Banco Davivienda S.A."/>
    <n v="482800041790"/>
    <s v="CH"/>
    <s v="830053812"/>
    <s v="ALIANZA FIDUCIARIA S.A. FIDEICOMISOS**M+D CONSTRUCTORA SAS"/>
    <x v="45"/>
    <x v="106"/>
    <s v="AP 206 TO B"/>
    <n v="0"/>
    <n v="0"/>
    <n v="213525000"/>
    <s v="45,82-38,08"/>
    <d v="2026-03-31T00:00:00"/>
    <x v="3"/>
    <x v="3"/>
    <x v="4"/>
    <s v="CC FIDUCIARIA NO CORRESPONDE "/>
    <x v="2"/>
  </r>
  <r>
    <s v="67daf4c11e758c571281e821"/>
    <s v="1269-2025"/>
    <s v="ANDRES"/>
    <s v="FELIPE"/>
    <s v="MOYANO"/>
    <s v="GIRALDO"/>
    <s v="Nombre OK"/>
    <s v="Cédula de Ciudadanía"/>
    <n v="1018474990"/>
    <x v="0"/>
    <n v="1"/>
    <s v="Caja de Compensación Familiar COMPENSAR"/>
    <m/>
    <s v="BANCO BBVA"/>
    <n v="148000000"/>
    <s v="1269 28-Nov-2025"/>
    <n v="17082000"/>
    <s v="Banco Davivienda S.A."/>
    <n v="482800041790"/>
    <s v="CH"/>
    <s v="830053812"/>
    <s v="ALIANZA FIDUCIARIA S.A. FIDEICOMISOS**M+D CONSTRUCTORA SAS"/>
    <x v="45"/>
    <x v="106"/>
    <s v="AP 1908 TO B"/>
    <m/>
    <m/>
    <m/>
    <m/>
    <m/>
    <x v="4"/>
    <x v="2"/>
    <x v="1"/>
    <m/>
    <x v="2"/>
  </r>
  <r>
    <s v="67e6ff8b730f7a2b68bec77b"/>
    <s v="453-2025"/>
    <s v="LUIS"/>
    <s v="ARIEL"/>
    <s v="RAMIREZ"/>
    <s v="ORIGUA"/>
    <s v="Nombre OK"/>
    <s v="Cédula de Ciudadanía"/>
    <n v="1012323622"/>
    <x v="0"/>
    <n v="1"/>
    <s v="Ninguno"/>
    <n v="0"/>
    <s v="BANCOLOMBIA"/>
    <n v="73992000"/>
    <s v="453 30-May-2025"/>
    <n v="17082000"/>
    <s v="Banco Davivienda S.A."/>
    <n v="482800041790"/>
    <s v="CH"/>
    <s v="830053812"/>
    <s v="ALIANZA FIDUCIARIA S.A. FIDEICOMISOS**M+D CONSTRUCTORA SAS"/>
    <x v="45"/>
    <x v="106"/>
    <s v="AP 2006 TO A"/>
    <n v="0"/>
    <n v="0"/>
    <n v="97274000"/>
    <s v="42,16-36,64"/>
    <d v="2025-08-22T00:00:00"/>
    <x v="21"/>
    <x v="0"/>
    <x v="7"/>
    <m/>
    <x v="13"/>
  </r>
  <r>
    <s v="67e71390730f7a2b68bee453"/>
    <s v="484-2025"/>
    <s v="JOAQUIN"/>
    <s v=""/>
    <s v="MENDIVELSO"/>
    <s v="ALBARRACIN"/>
    <s v="Nombre OK"/>
    <s v="Cédula de Ciudadanía"/>
    <n v="80537602"/>
    <x v="0"/>
    <n v="1"/>
    <s v="Caja de Compensación Familiar COMPENSAR"/>
    <n v="39000000"/>
    <s v="BANCO CAJA SOCIAL BCSC"/>
    <n v="29200000"/>
    <s v="484 13-Jun-2025"/>
    <n v="17082000"/>
    <s v="Banco Davivienda S.A."/>
    <n v="482800041790"/>
    <s v="CH"/>
    <s v="830053812"/>
    <s v="ALIANZA FIDUCIARIA S.A. FIDEICOMISOS**M+D CONSTRUCTORA SAS"/>
    <x v="45"/>
    <x v="106"/>
    <s v="AP 606 TO A"/>
    <n v="0"/>
    <n v="0"/>
    <n v="96280000"/>
    <s v="42,16-36,64"/>
    <d v="2026-01-22T00:00:00"/>
    <x v="1"/>
    <x v="1"/>
    <x v="2"/>
    <m/>
    <x v="1"/>
  </r>
  <r>
    <s v="67e71390730f7a2b68bee453"/>
    <s v="484-2025"/>
    <s v="HERMINDA"/>
    <s v=""/>
    <s v="PANQUEBA"/>
    <s v="MUÑOZ"/>
    <s v="Nombre OK"/>
    <s v="Cédula de Ciudadanía"/>
    <n v="23561340"/>
    <x v="1"/>
    <n v="0"/>
    <s v="Caja de Compensación Familiar COMPENSAR"/>
    <n v="39000000"/>
    <s v="BANCO CAJA SOCIAL BCSC"/>
    <n v="29200000"/>
    <s v="484 13-Jun-2025"/>
    <n v="17082000"/>
    <s v="Banco Davivienda S.A."/>
    <n v="482800041790"/>
    <s v="CH"/>
    <s v="830053812"/>
    <s v="ALIANZA FIDUCIARIA S.A. FIDEICOMISOS**M+D CONSTRUCTORA SAS"/>
    <x v="45"/>
    <x v="106"/>
    <s v="AP 606 TO A"/>
    <n v="0"/>
    <n v="0"/>
    <n v="96280000"/>
    <s v="42,16-36,64"/>
    <d v="2026-01-22T00:00:00"/>
    <x v="1"/>
    <x v="1"/>
    <x v="2"/>
    <m/>
    <x v="1"/>
  </r>
  <r>
    <s v="67fe99004a69e8438b99e942"/>
    <s v="526-2025"/>
    <s v="CINDY"/>
    <s v="PAOLA"/>
    <s v="BALLEN"/>
    <s v="GONZALEZ"/>
    <s v="Nombre OK"/>
    <s v="Cédula de Ciudadanía"/>
    <n v="1012364715"/>
    <x v="0"/>
    <n v="1"/>
    <s v="Caja Colombiana de Subsidio Familiar COLSUBSIDIO"/>
    <n v="42705000"/>
    <s v="BANCOLOMBIA"/>
    <n v="138488000"/>
    <s v="526 24-Jun-2025"/>
    <n v="17082000"/>
    <s v="Banco Davivienda S.A."/>
    <n v="482800041790"/>
    <s v="CH"/>
    <s v="830053812"/>
    <s v="ALIANZA FIDUCIARIA S.A. FIDEICOMISOS**M+D CONSTRUCTORA SAS"/>
    <x v="45"/>
    <x v="106"/>
    <s v="AP 907 TO B"/>
    <n v="0"/>
    <n v="0"/>
    <n v="213525000"/>
    <s v="45,82-39,18"/>
    <d v="2026-01-22T00:00:00"/>
    <x v="1"/>
    <x v="1"/>
    <x v="2"/>
    <m/>
    <x v="1"/>
  </r>
  <r>
    <s v="680ff91bc19077687aa1135c"/>
    <s v="1269-2025"/>
    <s v="LINA"/>
    <s v="CAMILA"/>
    <s v="CASTELLANOS"/>
    <s v="RODRIGUEZ"/>
    <s v="Nombre OK"/>
    <s v="Cédula de Ciudadanía"/>
    <n v="1021312971"/>
    <x v="0"/>
    <n v="1"/>
    <s v="Caja Colombiana de Subsidio Familiar COLSUBSIDIO"/>
    <n v="42705000"/>
    <s v="BANCOLOMBIA"/>
    <n v="142859436"/>
    <s v="1269 28-Nov-2025"/>
    <n v="17082000"/>
    <s v="Banco Davivienda S.A."/>
    <n v="482800041790"/>
    <s v="CH"/>
    <s v="830053812"/>
    <s v="ALIANZA FIDUCIARIA S.A. FIDEICOMISOS**M+D CONSTRUCTORA SAS"/>
    <x v="45"/>
    <x v="106"/>
    <s v="AP 1606 TO A"/>
    <n v="0"/>
    <n v="0"/>
    <n v="213525000"/>
    <s v="42,16-36,64"/>
    <d v="2026-02-21T00:00:00"/>
    <x v="7"/>
    <x v="1"/>
    <x v="2"/>
    <m/>
    <x v="2"/>
  </r>
  <r>
    <s v="6824bfe49447d8036ff2569c"/>
    <s v="451-2025"/>
    <s v="GIBIOLA"/>
    <s v=""/>
    <s v="DIAZ"/>
    <s v="SARMIENTO"/>
    <s v="Nombre OK"/>
    <s v="Cédula de Ciudadanía"/>
    <n v="52123988"/>
    <x v="0"/>
    <n v="1"/>
    <s v="Caja de Compensación Familiar COMPENSAR"/>
    <n v="39000000"/>
    <s v="BANCO BOGOTA"/>
    <n v="19468040"/>
    <s v="451 30-May-2025"/>
    <n v="17082000"/>
    <s v="Banco Davivienda S.A."/>
    <n v="482800041790"/>
    <s v="CH"/>
    <s v="830053812"/>
    <s v="ALIANZA FIDUCIARIA S.A. FIDEICOMISOS**M+D CONSTRUCTORA SAS"/>
    <x v="45"/>
    <x v="106"/>
    <s v="AP 601 TO A"/>
    <n v="0"/>
    <n v="0"/>
    <n v="91082000"/>
    <s v="42,16-36,43"/>
    <d v="2025-10-15T00:00:00"/>
    <x v="30"/>
    <x v="0"/>
    <x v="0"/>
    <m/>
    <x v="21"/>
  </r>
  <r>
    <s v="684771e3179defc44a27d73f"/>
    <s v="608-2025"/>
    <s v="DIEGO"/>
    <s v="ALEXANDER"/>
    <s v="SUAREZ"/>
    <s v="PEÑA"/>
    <s v="Nombre OK"/>
    <s v="Cédula de Ciudadanía"/>
    <n v="1018490579"/>
    <x v="0"/>
    <n v="1"/>
    <s v="Caja de Compensación Familiar COMPENSAR"/>
    <n v="42705000"/>
    <s v="BANCOLOMBIA"/>
    <n v="149207579"/>
    <s v="608 15-Jul-2025"/>
    <n v="17082000"/>
    <s v="Banco Davivienda S.A."/>
    <n v="482800041790"/>
    <s v="CH"/>
    <s v="830053812"/>
    <s v="ALIANZA FIDUCIARIA S.A. FIDEICOMISOS**M+D CONSTRUCTORA SAS"/>
    <x v="45"/>
    <x v="106"/>
    <s v="AP 1803 TO A"/>
    <n v="0"/>
    <n v="0"/>
    <n v="213525000"/>
    <s v="42,21-34,01"/>
    <d v="2025-11-16T00:00:00"/>
    <x v="11"/>
    <x v="0"/>
    <x v="7"/>
    <m/>
    <x v="5"/>
  </r>
  <r>
    <s v="68641887c373ae8f24ba16f9"/>
    <s v="1208-2025"/>
    <s v="JORGE"/>
    <s v="ANDRES"/>
    <s v="QUINTERO"/>
    <s v="BARRERA"/>
    <s v="Nombre OK"/>
    <s v="Cédula de Ciudadanía"/>
    <n v="1032374195"/>
    <x v="0"/>
    <n v="1"/>
    <s v="Caja Colombiana de Subsidio Familiar COLSUBSIDIO"/>
    <n v="28470000"/>
    <s v="BANCOLOMBIA"/>
    <n v="147723000"/>
    <s v="1208 18-Nov-2025"/>
    <n v="17082000"/>
    <s v="Banco Davivienda S.A."/>
    <n v="482800041790"/>
    <s v="CH"/>
    <s v="830053812"/>
    <s v="ALIANZA FIDUCIARIA S.A. FIDEICOMISOS**M+D CONSTRUCTORA SAS"/>
    <x v="45"/>
    <x v="106"/>
    <s v="AP 104 TO B"/>
    <n v="0"/>
    <n v="0"/>
    <n v="213525000"/>
    <s v="46,16-38,04"/>
    <d v="2026-01-23T00:00:00"/>
    <x v="1"/>
    <x v="1"/>
    <x v="7"/>
    <m/>
    <x v="1"/>
  </r>
  <r>
    <s v="68641a35c373ae8f24ba3a7c"/>
    <s v="1116-2025"/>
    <s v="ANGIE"/>
    <s v="CAROLINA"/>
    <s v="PAZ"/>
    <s v="RUBIANO"/>
    <s v="Nombre OK"/>
    <s v="Cédula de Ciudadanía"/>
    <n v="1022416585"/>
    <x v="0"/>
    <n v="1"/>
    <s v="Caja de Compensación Familiar COMPENSAR"/>
    <n v="28470000"/>
    <s v="BANCOLOMBIA"/>
    <n v="144544758"/>
    <s v="1116 22-Oct-2025"/>
    <n v="17082000"/>
    <s v="Banco Davivienda S.A."/>
    <n v="482800041790"/>
    <s v="CH"/>
    <s v="830053812"/>
    <s v="ALIANZA FIDUCIARIA S.A. FIDEICOMISOS**M+D CONSTRUCTORA SAS"/>
    <x v="45"/>
    <x v="106"/>
    <s v="AP 203 TO A"/>
    <n v="0"/>
    <n v="0"/>
    <n v="213525000"/>
    <s v="42,21-34,01"/>
    <d v="2025-11-23T00:00:00"/>
    <x v="18"/>
    <x v="0"/>
    <x v="7"/>
    <s v="No.Factura 1116-2025"/>
    <x v="0"/>
  </r>
  <r>
    <s v="68641c93c373ae8f24ba716d"/>
    <s v="1265-2025"/>
    <s v="WALTHER"/>
    <s v="FERNANDO"/>
    <s v="BARON"/>
    <s v="VENEGAS"/>
    <s v="Nombre OK"/>
    <s v="Cédula de Ciudadanía"/>
    <n v="80830498"/>
    <x v="0"/>
    <n v="1"/>
    <s v="Caja de Compensación Familiar COMPENSAR"/>
    <n v="42705000"/>
    <s v="BANCOLOMBIA"/>
    <n v="145391000"/>
    <s v="1265 28-Nov-2025"/>
    <n v="17082000"/>
    <s v="Banco Davivienda S.A."/>
    <n v="482800041790"/>
    <s v="CH"/>
    <s v="830053812"/>
    <s v="ALIANZA FIDUCIARIA S.A. FIDEICOMISOS**M+D CONSTRUCTORA SAS"/>
    <x v="45"/>
    <x v="106"/>
    <s v="AP 507 TO B"/>
    <n v="0"/>
    <n v="0"/>
    <n v="213525000"/>
    <s v="45,82-39,18"/>
    <d v="2026-01-22T00:00:00"/>
    <x v="1"/>
    <x v="1"/>
    <x v="2"/>
    <m/>
    <x v="1"/>
  </r>
  <r>
    <s v="68641df6c373ae8f24ba7a1b"/>
    <s v="896-2025"/>
    <s v="HECTOR"/>
    <s v="ANDRES"/>
    <s v="SUAZO"/>
    <s v="GODOY"/>
    <s v="Nombre OK"/>
    <s v="Cédula de Ciudadanía"/>
    <n v="1033700063"/>
    <x v="0"/>
    <n v="1"/>
    <s v="Caja de Compensación Familiar COMPENSAR"/>
    <n v="42705000"/>
    <s v="F.N.A."/>
    <n v="131879000"/>
    <s v="896 09-Sep-2025"/>
    <n v="17082000"/>
    <s v="Banco Davivienda S.A."/>
    <n v="482800041790"/>
    <s v="CH"/>
    <s v="830053812"/>
    <s v="ALIANZA FIDUCIARIA S.A. FIDEICOMISOS**M+D CONSTRUCTORA SAS"/>
    <x v="45"/>
    <x v="106"/>
    <s v="AP 1001 TO B"/>
    <n v="0"/>
    <n v="0"/>
    <n v="213525000"/>
    <s v="46,16-39,14"/>
    <d v="2026-03-17T00:00:00"/>
    <x v="10"/>
    <x v="8"/>
    <x v="7"/>
    <m/>
    <x v="2"/>
  </r>
  <r>
    <s v="68641ff9c373ae8f24ba873b"/>
    <s v="1265-2025"/>
    <s v="KAREN"/>
    <s v="JHASMIN"/>
    <s v="CUARAN"/>
    <s v="CASTRO"/>
    <s v="Nombre OK"/>
    <s v="Cédula de Ciudadanía"/>
    <n v="1084847187"/>
    <x v="0"/>
    <n v="1"/>
    <s v="Caja de Compensación Familiar COMPENSAR"/>
    <n v="28470000"/>
    <s v="BANCOLOMBIA"/>
    <n v="167723000"/>
    <s v="1265 28-Nov-2025"/>
    <n v="17082000"/>
    <s v="Banco Davivienda S.A."/>
    <n v="482800041790"/>
    <s v="CH"/>
    <s v="830053812"/>
    <s v="ALIANZA FIDUCIARIA S.A. FIDEICOMISOS**M+D CONSTRUCTORA SAS"/>
    <x v="45"/>
    <x v="106"/>
    <s v="AP 1006 TO B"/>
    <n v="0"/>
    <n v="0"/>
    <n v="213525000"/>
    <s v="45,82-39,18"/>
    <d v="2026-01-22T00:00:00"/>
    <x v="1"/>
    <x v="1"/>
    <x v="2"/>
    <m/>
    <x v="1"/>
  </r>
  <r>
    <s v="6883e8a0a1cd650e15846552"/>
    <s v="1035-2025"/>
    <s v="MARIA"/>
    <s v="CAMILA"/>
    <s v="RUIZ"/>
    <s v="ARIAS"/>
    <s v="Nombre OK"/>
    <s v="Cédula de Ciudadanía"/>
    <n v="1032486941"/>
    <x v="0"/>
    <n v="1"/>
    <s v="Caja de Compensación Familiar CAFAM"/>
    <m/>
    <s v="BANCOLOMBIA"/>
    <n v="144536875"/>
    <s v="1035 10-Oct-2025"/>
    <n v="17082000"/>
    <s v="Banco Davivienda S.A."/>
    <n v="482800041790"/>
    <s v="CH"/>
    <s v="830053812"/>
    <s v="ALIANZA FIDUCIARIA S.A. FIDEICOMISOS**M+D CONSTRUCTORA SAS"/>
    <x v="45"/>
    <x v="106"/>
    <s v="AP 1605 TO B"/>
    <m/>
    <m/>
    <m/>
    <m/>
    <m/>
    <x v="2"/>
    <x v="2"/>
    <x v="1"/>
    <m/>
    <x v="2"/>
  </r>
  <r>
    <s v="68891daa4b2cc0683f6548b2"/>
    <s v="949-2025"/>
    <s v="MARIA"/>
    <s v="AZUCENA"/>
    <s v="PEÑALOZA"/>
    <s v="PASTOR"/>
    <s v="Nombre OK"/>
    <s v="Cédula de Ciudadanía"/>
    <n v="1019054836"/>
    <x v="0"/>
    <n v="1"/>
    <s v="Caja de Compensación Familiar COMPENSAR"/>
    <n v="42705000"/>
    <s v="BANCOLOMBIA"/>
    <n v="27678000"/>
    <s v="949 22-Sep-2025"/>
    <n v="17082000"/>
    <s v="Banco Davivienda S.A."/>
    <n v="482800041790"/>
    <s v="CH"/>
    <s v="830053812"/>
    <s v="ALIANZA FIDUCIARIA S.A. FIDEICOMISOS**M+D CONSTRUCTORA SAS"/>
    <x v="45"/>
    <x v="106"/>
    <s v="AP 1805 TO A"/>
    <n v="0"/>
    <n v="0"/>
    <n v="100600000"/>
    <s v="41,78-36,37"/>
    <d v="2025-11-10T00:00:00"/>
    <x v="9"/>
    <x v="0"/>
    <x v="7"/>
    <m/>
    <x v="0"/>
  </r>
  <r>
    <s v="689131869636feff241e57f8"/>
    <s v="993-2025"/>
    <s v="NICOLAS"/>
    <s v=""/>
    <s v="HASTAMORIR"/>
    <s v="SALAZAR"/>
    <s v="Nombre OK"/>
    <s v="Cédula de Ciudadanía"/>
    <n v="1018514482"/>
    <x v="0"/>
    <n v="1"/>
    <s v="Caja de Compensación Familiar CAFAM"/>
    <n v="42705000"/>
    <s v="BANCOLOMBIA"/>
    <n v="126513000"/>
    <s v="993 30-Sep-2025"/>
    <n v="17082000"/>
    <s v="Banco Davivienda S.A."/>
    <n v="482800041790"/>
    <s v="CH"/>
    <s v="830053812"/>
    <s v="ALIANZA FIDUCIARIA S.A. FIDEICOMISOS**M+D CONSTRUCTORA SAS"/>
    <x v="45"/>
    <x v="106"/>
    <s v="AP 1304 TO A"/>
    <n v="0"/>
    <n v="0"/>
    <n v="213525000"/>
    <s v="42,21-34,01"/>
    <d v="2025-12-08T00:00:00"/>
    <x v="0"/>
    <x v="0"/>
    <x v="7"/>
    <m/>
    <x v="0"/>
  </r>
  <r>
    <s v="68c08ba689ec78b456a0b5a3"/>
    <s v="1266-2025"/>
    <s v="DIANA"/>
    <s v="MARCELA"/>
    <s v="CEPEDA"/>
    <s v="VELEZ"/>
    <s v="Nombre OK"/>
    <s v="Cédula de Ciudadanía"/>
    <n v="1026276758"/>
    <x v="0"/>
    <n v="1"/>
    <s v="Caja de Compensación Familiar CAFAM"/>
    <m/>
    <s v="BANCO BBVA"/>
    <n v="120000000"/>
    <s v="1266 28-Nov-2025"/>
    <n v="17082000"/>
    <s v="Banco Davivienda S.A."/>
    <n v="482800041790"/>
    <s v="CH"/>
    <s v="830053812"/>
    <s v="ALIANZA FIDUCIARIA S.A. FIDEICOMISOS**M+D CONSTRUCTORA SAS"/>
    <x v="45"/>
    <x v="106"/>
    <s v="AP 2105 TO B"/>
    <m/>
    <m/>
    <m/>
    <m/>
    <m/>
    <x v="2"/>
    <x v="2"/>
    <x v="1"/>
    <m/>
    <x v="2"/>
  </r>
  <r>
    <s v="68c090d489ec78b456a0cec2"/>
    <s v="1266-2025"/>
    <s v="KELLY"/>
    <s v="MARCELA"/>
    <s v="ESTEBAN"/>
    <s v="GARNICA"/>
    <s v="Nombre OK"/>
    <s v="Cédula de Ciudadanía"/>
    <n v="52994597"/>
    <x v="0"/>
    <n v="1"/>
    <s v="Caja de Compensación Familiar CAFAM"/>
    <m/>
    <s v="BANCOLOMBIA"/>
    <n v="153000000"/>
    <s v="1266 28-Nov-2025"/>
    <n v="17082000"/>
    <s v="Banco Davivienda S.A."/>
    <n v="482800041790"/>
    <s v="CH"/>
    <s v="830053812"/>
    <s v="ALIANZA FIDUCIARIA S.A. FIDEICOMISOS**M+D CONSTRUCTORA SAS"/>
    <x v="45"/>
    <x v="106"/>
    <s v="AP 1802 TO A"/>
    <m/>
    <m/>
    <m/>
    <m/>
    <m/>
    <x v="2"/>
    <x v="2"/>
    <x v="1"/>
    <m/>
    <x v="2"/>
  </r>
  <r>
    <s v="68c0a65289ec78b456a11c8e"/>
    <s v="1266-2025"/>
    <s v="OSCAR"/>
    <s v="ALBERTO"/>
    <s v="HERNANDEZ"/>
    <s v="TORRES"/>
    <s v="Nombre OK"/>
    <s v="Cédula de Ciudadanía"/>
    <n v="1016073374"/>
    <x v="0"/>
    <n v="1"/>
    <s v="Caja de Compensación Familiar COMPENSAR"/>
    <m/>
    <s v="BANCOLOMBIA"/>
    <n v="156500000"/>
    <s v="1266 28-Nov-2025"/>
    <n v="17082000"/>
    <s v="Banco Davivienda S.A."/>
    <n v="482800041790"/>
    <s v="CH"/>
    <s v="830053812"/>
    <s v="ALIANZA FIDUCIARIA S.A. FIDEICOMISOS**M+D CONSTRUCTORA SAS"/>
    <x v="45"/>
    <x v="106"/>
    <s v="AP 2102 TO B"/>
    <m/>
    <m/>
    <m/>
    <m/>
    <m/>
    <x v="2"/>
    <x v="2"/>
    <x v="1"/>
    <m/>
    <x v="2"/>
  </r>
  <r>
    <s v="68c0adfc89ec78b456a145bf"/>
    <s v="1266-2025"/>
    <s v="JUAN"/>
    <s v="CARLOS"/>
    <s v="BALLESTEROS"/>
    <s v="PATARROYO"/>
    <s v="Nombre OK"/>
    <s v="Cédula de Ciudadanía"/>
    <n v="79647090"/>
    <x v="0"/>
    <n v="1"/>
    <s v="Ninguno"/>
    <m/>
    <s v="OTROS"/>
    <n v="139500000"/>
    <s v="1266 28-Nov-2025"/>
    <n v="17082000"/>
    <s v="Banco Davivienda S.A."/>
    <n v="482800041790"/>
    <s v="CH"/>
    <s v="830053812"/>
    <s v="ALIANZA FIDUCIARIA S.A. FIDEICOMISOS**M+D CONSTRUCTORA SAS"/>
    <x v="45"/>
    <x v="106"/>
    <s v="AP 606 TO B"/>
    <m/>
    <m/>
    <m/>
    <m/>
    <m/>
    <x v="2"/>
    <x v="2"/>
    <x v="1"/>
    <m/>
    <x v="2"/>
  </r>
  <r>
    <s v="68c0adfc89ec78b456a145bf"/>
    <s v="1266-2025"/>
    <s v="EDITH"/>
    <s v="JOHANA"/>
    <s v="GOMEZ"/>
    <s v="JUNCA"/>
    <s v="Nombre OK"/>
    <s v="Cédula de Ciudadanía"/>
    <n v="52737483"/>
    <x v="1"/>
    <n v="0"/>
    <s v="Ninguno"/>
    <m/>
    <s v="OTROS"/>
    <n v="139500000"/>
    <s v="1266 28-Nov-2025"/>
    <n v="17082000"/>
    <s v="Banco Davivienda S.A."/>
    <n v="482800041790"/>
    <s v="CH"/>
    <s v="830053812"/>
    <s v="ALIANZA FIDUCIARIA S.A. FIDEICOMISOS**M+D CONSTRUCTORA SAS"/>
    <x v="45"/>
    <x v="106"/>
    <s v="AP 606 TO B"/>
    <m/>
    <m/>
    <m/>
    <m/>
    <m/>
    <x v="2"/>
    <x v="2"/>
    <x v="1"/>
    <m/>
    <x v="2"/>
  </r>
  <r>
    <s v="68c1848489ec78b456b392f8"/>
    <s v="1266-2025"/>
    <s v="DUVER"/>
    <s v="ARLEY"/>
    <s v="BARAJAS"/>
    <s v="SOSA"/>
    <s v="Nombre OK"/>
    <s v="Cédula de Ciudadanía"/>
    <n v="1010031786"/>
    <x v="0"/>
    <n v="1"/>
    <s v="Ninguno"/>
    <m/>
    <s v="BANCO BBVA"/>
    <n v="153000000"/>
    <s v="1266 28-Nov-2025"/>
    <n v="17082000"/>
    <s v="Banco Davivienda S.A."/>
    <n v="482800041790"/>
    <s v="CH"/>
    <s v="830053812"/>
    <s v="ALIANZA FIDUCIARIA S.A. FIDEICOMISOS**M+D CONSTRUCTORA SAS"/>
    <x v="45"/>
    <x v="106"/>
    <s v="AP 1604 TO B"/>
    <m/>
    <m/>
    <m/>
    <m/>
    <m/>
    <x v="2"/>
    <x v="2"/>
    <x v="1"/>
    <m/>
    <x v="2"/>
  </r>
  <r>
    <s v="68c1b65952f3f95c587086d7"/>
    <s v="1266-2025"/>
    <s v="LILIANA"/>
    <s v="PILAR"/>
    <s v="MARTIN"/>
    <s v="PARDO"/>
    <s v="Nombre OK"/>
    <s v="Cédula de Ciudadanía"/>
    <n v="52469379"/>
    <x v="0"/>
    <n v="1"/>
    <s v="Caja de Compensación Familiar COMPENSAR"/>
    <m/>
    <s v="BANCO BBVA"/>
    <n v="14800000000"/>
    <s v="1266 28-Nov-2025"/>
    <n v="17082000"/>
    <s v="Banco Davivienda S.A."/>
    <n v="482800041790"/>
    <s v="CH"/>
    <s v="830053812"/>
    <s v="ALIANZA FIDUCIARIA S.A. FIDEICOMISOS**M+D CONSTRUCTORA SAS"/>
    <x v="45"/>
    <x v="106"/>
    <s v="AP 701 TO B"/>
    <m/>
    <m/>
    <m/>
    <m/>
    <m/>
    <x v="2"/>
    <x v="2"/>
    <x v="1"/>
    <m/>
    <x v="2"/>
  </r>
  <r>
    <s v="68c1bf2752f3f95c5870a9c8"/>
    <s v="1266-2025"/>
    <s v="LUIS"/>
    <s v="FERNANDO"/>
    <s v="FARFAN"/>
    <s v="VARGAS"/>
    <s v="Nombre OK"/>
    <s v="Cédula de Ciudadanía"/>
    <n v="1056955619"/>
    <x v="0"/>
    <n v="1"/>
    <s v="Caja Colombiana de Subsidio Familiar COLSUBSIDIO"/>
    <m/>
    <s v="OTRAS COOPERATIVAS "/>
    <n v="149355057"/>
    <s v="1266 28-Nov-2025"/>
    <n v="17082000"/>
    <s v="Banco Davivienda S.A."/>
    <n v="482800041790"/>
    <s v="CH"/>
    <s v="830053812"/>
    <s v="ALIANZA FIDUCIARIA S.A. FIDEICOMISOS**M+D CONSTRUCTORA SAS"/>
    <x v="45"/>
    <x v="106"/>
    <s v="AP 1703 TO B"/>
    <m/>
    <m/>
    <m/>
    <m/>
    <m/>
    <x v="2"/>
    <x v="2"/>
    <x v="1"/>
    <m/>
    <x v="2"/>
  </r>
  <r>
    <s v="68c1d5ec52f3f95c5870efc1"/>
    <s v="1266-2025"/>
    <s v="ADRIANA"/>
    <s v="LUCIA"/>
    <s v="SAAVEDRA"/>
    <s v="BUSTOS"/>
    <s v="Nombre OK"/>
    <s v="Cédula de Ciudadanía"/>
    <n v="1055550119"/>
    <x v="0"/>
    <n v="1"/>
    <s v="Ninguno"/>
    <m/>
    <s v="BANCO BBVA"/>
    <n v="155400000"/>
    <s v="1266 28-Nov-2025"/>
    <n v="17082000"/>
    <s v="Banco Davivienda S.A."/>
    <n v="482800041790"/>
    <s v="CH"/>
    <s v="830053812"/>
    <s v="ALIANZA FIDUCIARIA S.A. FIDEICOMISOS**M+D CONSTRUCTORA SAS"/>
    <x v="45"/>
    <x v="106"/>
    <s v="AP 1704 TO B"/>
    <m/>
    <m/>
    <m/>
    <m/>
    <m/>
    <x v="2"/>
    <x v="2"/>
    <x v="1"/>
    <m/>
    <x v="2"/>
  </r>
  <r>
    <s v="68c1e57152f3f95c587131ac"/>
    <s v="1266-2025"/>
    <s v="DIANA"/>
    <s v="MARCELA"/>
    <s v="TORRES"/>
    <s v="ROMERO"/>
    <s v="Nombre OK"/>
    <s v="Cédula de Ciudadanía"/>
    <n v="1015415142"/>
    <x v="0"/>
    <n v="1"/>
    <s v="Ninguno"/>
    <m/>
    <s v="BANCOLOMBIA"/>
    <n v="129946841"/>
    <s v="1266 28-Nov-2025"/>
    <n v="17082000"/>
    <s v="Banco Davivienda S.A."/>
    <n v="482800041790"/>
    <s v="CH"/>
    <s v="830053812"/>
    <s v="ALIANZA FIDUCIARIA S.A. FIDEICOMISOS**M+D CONSTRUCTORA SAS"/>
    <x v="45"/>
    <x v="106"/>
    <s v="AP 1204 TO B"/>
    <m/>
    <m/>
    <m/>
    <m/>
    <m/>
    <x v="2"/>
    <x v="2"/>
    <x v="1"/>
    <m/>
    <x v="2"/>
  </r>
  <r>
    <s v="68c32cef216e7a8afd11a776"/>
    <s v="1266-2025"/>
    <s v="ADONAY"/>
    <s v=""/>
    <s v="MARIN"/>
    <s v="MONTAÑA"/>
    <s v="Nombre OK"/>
    <s v="Cédula de Ciudadanía"/>
    <n v="1022352578"/>
    <x v="0"/>
    <n v="1"/>
    <s v="Caja de Compensación Familiar COMPENSAR"/>
    <n v="42705000"/>
    <s v="BANCO BBVA"/>
    <n v="142988000"/>
    <s v="1266 28-Nov-2025"/>
    <n v="17082000"/>
    <s v="Banco Davivienda S.A."/>
    <n v="482800041790"/>
    <s v="CH"/>
    <s v="830053812"/>
    <s v="ALIANZA FIDUCIARIA S.A. FIDEICOMISOS**M+D CONSTRUCTORA SAS"/>
    <x v="45"/>
    <x v="106"/>
    <s v="AP 1701 TO A"/>
    <n v="0"/>
    <n v="0"/>
    <n v="213525000"/>
    <s v="42,16-36,43"/>
    <d v="2026-02-21T00:00:00"/>
    <x v="13"/>
    <x v="1"/>
    <x v="2"/>
    <m/>
    <x v="7"/>
  </r>
  <r>
    <s v="68c336b6216e7a8afd11db84"/>
    <s v="1266-2025"/>
    <s v="ANGIE"/>
    <s v="PAOLA"/>
    <s v="ALGARRA"/>
    <s v="RODRIGUEZ"/>
    <s v="Nombre OK"/>
    <s v="Cédula de Ciudadanía"/>
    <n v="1012447950"/>
    <x v="0"/>
    <n v="1"/>
    <s v="Caja de Compensación Familiar CAFAM"/>
    <n v="39000000"/>
    <s v="BANCO BBVA"/>
    <n v="135000000"/>
    <s v="1266 28-Nov-2025"/>
    <n v="17082000"/>
    <s v="Banco Davivienda S.A."/>
    <n v="482800041790"/>
    <s v="CH"/>
    <s v="830053812"/>
    <s v="ALIANZA FIDUCIARIA S.A. FIDEICOMISOS**M+D CONSTRUCTORA SAS"/>
    <x v="45"/>
    <x v="106"/>
    <s v="AP 2005 TO B"/>
    <n v="0"/>
    <n v="0"/>
    <n v="213525000"/>
    <s v="46,16-39,14"/>
    <d v="2026-03-31T00:00:00"/>
    <x v="3"/>
    <x v="3"/>
    <x v="5"/>
    <s v="La cámara de comercio no es de la fiduciaria donde se encuentra el patrimonio autónomo (Alianza Fiduciaria)"/>
    <x v="2"/>
  </r>
  <r>
    <s v="68c3412e216e7a8afd11fa55"/>
    <s v="1266-2025"/>
    <s v="TATIANA"/>
    <s v=""/>
    <s v="BOLIVAR"/>
    <s v="ESCOBAR"/>
    <s v="Nombre OK"/>
    <s v="Cédula de Ciudadanía"/>
    <n v="1000469295"/>
    <x v="0"/>
    <n v="1"/>
    <s v="Ninguno"/>
    <m/>
    <s v="F.N.A."/>
    <n v="130731000"/>
    <s v="1266 28-Nov-2025"/>
    <n v="17082000"/>
    <s v="Banco Davivienda S.A."/>
    <n v="482800041790"/>
    <s v="CH"/>
    <s v="830053812"/>
    <s v="ALIANZA FIDUCIARIA S.A. FIDEICOMISOS**M+D CONSTRUCTORA SAS"/>
    <x v="45"/>
    <x v="106"/>
    <s v="AP 1405 TO A"/>
    <m/>
    <m/>
    <m/>
    <m/>
    <m/>
    <x v="2"/>
    <x v="2"/>
    <x v="1"/>
    <m/>
    <x v="2"/>
  </r>
  <r>
    <s v="66bcb175c1859775e7719599"/>
    <s v="486-2024"/>
    <s v="DIANA"/>
    <s v="ELIZABETH"/>
    <s v="RONCANCIO"/>
    <s v="CONTRERAS"/>
    <s v="Nombre OK"/>
    <s v="Cédula de Ciudadanía"/>
    <n v="53014496"/>
    <x v="0"/>
    <n v="1"/>
    <s v="Caja Colombiana de Subsidio Familiar COLSUBSIDIO"/>
    <n v="39000000"/>
    <s v="BANCOLOMBIA"/>
    <n v="69454049"/>
    <s v="486 18-Sep-2024"/>
    <n v="15600000"/>
    <s v="Banco Davivienda S.A."/>
    <n v="550482800006637"/>
    <s v="CH"/>
    <s v="805012921"/>
    <s v="PATRIMONIOS AUTONOMOS ACCION FIDUCIARIA**M+D CONSTRUCTORA SAS"/>
    <x v="45"/>
    <x v="107"/>
    <s v="AP 101 TO E ET 3"/>
    <n v="26000000"/>
    <n v="0"/>
    <n v="155000000"/>
    <s v="42,09-36,92"/>
    <d v="2025-04-22T00:00:00"/>
    <x v="28"/>
    <x v="0"/>
    <x v="3"/>
    <m/>
    <x v="20"/>
  </r>
  <r>
    <s v="670aa6cb6fd23d4cef967382"/>
    <s v="679-2024"/>
    <s v="YENIFFER"/>
    <s v="ANDREA"/>
    <s v="CASTRO"/>
    <s v="HURTADO"/>
    <s v="Nombre OK"/>
    <s v="Cédula de Ciudadanía"/>
    <n v="1016050666"/>
    <x v="0"/>
    <n v="1"/>
    <s v="Caja Colombiana de Subsidio Familiar COLSUBSIDIO"/>
    <n v="39000000"/>
    <s v="BANCO DAVIVIENDA"/>
    <n v="100000000"/>
    <s v="679 05-Dic-2024"/>
    <n v="15600000"/>
    <s v="Banco Davivienda S.A."/>
    <n v="550482800006637"/>
    <s v="CH"/>
    <s v="805012921"/>
    <s v="PATRIMONIOS AUTONOMOS ACCION FIDUCIARIA**M+D CONSTRUCTORA SAS"/>
    <x v="45"/>
    <x v="107"/>
    <s v="AP 404 TO H ET 2"/>
    <n v="0"/>
    <n v="0"/>
    <n v="155000000"/>
    <s v="44,93-39,54"/>
    <d v="2025-03-21T00:00:00"/>
    <x v="28"/>
    <x v="0"/>
    <x v="3"/>
    <m/>
    <x v="20"/>
  </r>
  <r>
    <s v="6723da567596be752d237464"/>
    <s v="696-2024"/>
    <s v="SANDRA"/>
    <s v="MILENY"/>
    <s v="SIERRA"/>
    <s v="CORREDOR"/>
    <s v="Nombre OK"/>
    <s v="Cédula de Ciudadanía"/>
    <n v="52437000"/>
    <x v="0"/>
    <n v="1"/>
    <s v="Caja de Compensación Familiar COMPENSAR"/>
    <n v="39000000"/>
    <s v="F.N.A."/>
    <n v="77900000"/>
    <s v="696 10-Dic-2024"/>
    <n v="15600000"/>
    <s v="Banco Davivienda S.A."/>
    <n v="550482800006637"/>
    <s v="CH"/>
    <s v="805012921"/>
    <s v="PATRIMONIOS AUTONOMOS ACCION FIDUCIARIA**M+D CONSTRUCTORA SAS"/>
    <x v="45"/>
    <x v="107"/>
    <s v="AP 102 TO G ET 3"/>
    <n v="26000000"/>
    <n v="0"/>
    <n v="159000000"/>
    <s v="43,71-38,84"/>
    <d v="2025-04-05T00:00:00"/>
    <x v="28"/>
    <x v="0"/>
    <x v="3"/>
    <m/>
    <x v="20"/>
  </r>
  <r>
    <s v="6744dc5fb75e227734dcc337"/>
    <s v="723-2024"/>
    <s v="ANA"/>
    <s v="CECILIA"/>
    <s v="ARIAS"/>
    <s v="OSPINA"/>
    <s v="Sin asignar"/>
    <s v="Cédula de Ciudadanía"/>
    <n v="1112220668"/>
    <x v="0"/>
    <n v="1"/>
    <s v="Caja Colombiana de Subsidio Familiar COLSUBSIDIO"/>
    <m/>
    <s v="BANCOLOMBIA"/>
    <n v="116367737"/>
    <s v="723 18-Dic-2024"/>
    <n v="15600000"/>
    <s v="Banco Davivienda S.A."/>
    <n v="550482800006637"/>
    <s v="CH"/>
    <s v="805012921"/>
    <s v="PATRIMONIOS AUTONOMOS ACCION FIDUCIARIA**M+D CONSTRUCTORA SAS"/>
    <x v="45"/>
    <x v="107"/>
    <s v="ND"/>
    <m/>
    <m/>
    <m/>
    <m/>
    <m/>
    <x v="4"/>
    <x v="5"/>
    <x v="1"/>
    <m/>
    <x v="2"/>
  </r>
  <r>
    <s v="6744e177b75e227734dcc9ad"/>
    <s v="722-2024"/>
    <s v="CARMEN"/>
    <s v=""/>
    <s v="CORREA"/>
    <s v="BURGOS"/>
    <s v="Sin asignar"/>
    <s v="Cédula de Ciudadanía"/>
    <n v="23350753"/>
    <x v="0"/>
    <n v="1"/>
    <s v="Ninguno"/>
    <m/>
    <s v="BANCOLOMBIA"/>
    <n v="110000000"/>
    <s v="722 18-Dic-2024"/>
    <n v="15600000"/>
    <s v="Banco Davivienda S.A."/>
    <n v="550482800006637"/>
    <s v="CH"/>
    <s v="805012921"/>
    <s v="PATRIMONIOS AUTONOMOS ACCION FIDUCIARIA**M+D CONSTRUCTORA SAS"/>
    <x v="45"/>
    <x v="107"/>
    <s v="ND"/>
    <m/>
    <m/>
    <m/>
    <m/>
    <m/>
    <x v="4"/>
    <x v="5"/>
    <x v="1"/>
    <m/>
    <x v="2"/>
  </r>
  <r>
    <s v="67463716b75e227734dd575f"/>
    <s v="702-2024"/>
    <s v="ZULLY"/>
    <s v="ROSA"/>
    <s v="ZABALETA"/>
    <s v="CASTILLO"/>
    <s v="Nombre OK"/>
    <s v="Cédula de Ciudadanía"/>
    <n v="22504571"/>
    <x v="0"/>
    <n v="1"/>
    <s v="Caja de Compensación Familiar COMPENSAR"/>
    <n v="42705000"/>
    <s v="F.N.A."/>
    <n v="96445000"/>
    <s v="702 13-Dic-2024"/>
    <n v="15600000"/>
    <s v="Banco Davivienda S.A."/>
    <n v="550482800006637"/>
    <s v="CH"/>
    <s v="805012921"/>
    <s v="PATRIMONIOS AUTONOMOS ACCION FIDUCIARIA**M+D CONSTRUCTORA SAS"/>
    <x v="45"/>
    <x v="107"/>
    <s v="AP 202 TO B ET 1"/>
    <n v="0"/>
    <n v="0"/>
    <n v="155000000"/>
    <s v="45,55-40,10"/>
    <d v="2025-07-27T00:00:00"/>
    <x v="31"/>
    <x v="0"/>
    <x v="0"/>
    <m/>
    <x v="22"/>
  </r>
  <r>
    <s v="678ad893b446e07e8d28d712"/>
    <s v="95-2025"/>
    <s v="GERMAN"/>
    <s v="ALBERTO"/>
    <s v="FLORIDO"/>
    <s v="FAJARDO"/>
    <s v="Nombre OK"/>
    <s v="Cédula de Ciudadanía"/>
    <n v="79997853"/>
    <x v="0"/>
    <n v="1"/>
    <s v="Caja Colombiana de Subsidio Familiar COLSUBSIDIO"/>
    <n v="39000000"/>
    <s v="BANCOLOMBIA"/>
    <n v="91207200"/>
    <s v="95 28-Feb-2025"/>
    <n v="17082000"/>
    <s v="Banco Davivienda S.A."/>
    <n v="550482800006637"/>
    <s v="CH"/>
    <s v="805012921"/>
    <s v="PATRIMONIOS AUTONOMOS ACCION FIDUCIARIA**M+D CONSTRUCTORA SAS"/>
    <x v="45"/>
    <x v="107"/>
    <s v="AP 504 TO J"/>
    <n v="0"/>
    <n v="0"/>
    <n v="150000000"/>
    <s v="41,43-36,27"/>
    <d v="2025-05-19T00:00:00"/>
    <x v="35"/>
    <x v="0"/>
    <x v="8"/>
    <m/>
    <x v="25"/>
  </r>
  <r>
    <s v="678ffc34b446e07e8d29bae3"/>
    <s v="95-2025"/>
    <s v="DARLING"/>
    <s v="STEFFANY"/>
    <s v="BERMUDEZ"/>
    <s v="PACHECO"/>
    <s v="Nombre OK"/>
    <s v="Cédula de Ciudadanía"/>
    <n v="1023945223"/>
    <x v="0"/>
    <n v="1"/>
    <s v="Caja de Compensación Familiar CAFAM"/>
    <n v="39000000"/>
    <s v="BANCO BBVA"/>
    <n v="98000000"/>
    <s v="95 28-Feb-2025"/>
    <n v="17082000"/>
    <s v="Banco Davivienda S.A."/>
    <n v="550482800006637"/>
    <s v="CH"/>
    <s v="805012921"/>
    <s v="PATRIMONIOS AUTONOMOS ACCION FIDUCIARIA**M+D CONSTRUCTORA SAS"/>
    <x v="45"/>
    <x v="107"/>
    <s v="AP 202 TO I"/>
    <n v="0"/>
    <n v="0"/>
    <n v="155000000"/>
    <s v="47,86-42,40"/>
    <d v="2025-05-14T00:00:00"/>
    <x v="35"/>
    <x v="0"/>
    <x v="4"/>
    <m/>
    <x v="25"/>
  </r>
  <r>
    <s v="67925a81b2ff58d51dbe5ccc"/>
    <s v="125-2025"/>
    <s v="TANIA"/>
    <s v="NICOL"/>
    <s v="OJEDA"/>
    <s v="SALAMANCA"/>
    <s v="Nombre OK"/>
    <s v="Cédula de Ciudadanía"/>
    <n v="1001284283"/>
    <x v="0"/>
    <n v="1"/>
    <s v="Caja de Compensación Familiar COMPENSAR"/>
    <n v="39000000"/>
    <s v="F.N.A."/>
    <n v="120000000"/>
    <s v="125 13-Mar-2025"/>
    <n v="17082000"/>
    <s v="Banco Davivienda S.A."/>
    <n v="550482800006637"/>
    <s v="CH"/>
    <s v="805012921"/>
    <s v="PATRIMONIOS AUTONOMOS ACCION FIDUCIARIA**M+D CONSTRUCTORA SAS"/>
    <x v="45"/>
    <x v="107"/>
    <s v="AP 104 TO G"/>
    <m/>
    <m/>
    <m/>
    <m/>
    <m/>
    <x v="4"/>
    <x v="2"/>
    <x v="1"/>
    <m/>
    <x v="2"/>
  </r>
  <r>
    <s v="67a66acd5e7e42f9f7da8c38"/>
    <s v="175-2025"/>
    <s v="INGRI"/>
    <s v="MARIANA"/>
    <s v="ARAGON"/>
    <s v="PRADA"/>
    <s v="Nombre OK"/>
    <s v="Cédula de Ciudadanía"/>
    <n v="1007380152"/>
    <x v="0"/>
    <n v="1"/>
    <s v="Caja Colombiana de Subsidio Familiar COLSUBSIDIO"/>
    <n v="39000000"/>
    <s v="COLSUBSIDIO"/>
    <n v="97818000"/>
    <s v="175 21-Mar-2025"/>
    <n v="17082000"/>
    <s v="Banco Davivienda S.A."/>
    <n v="550482800006637"/>
    <s v="CH"/>
    <s v="805012921"/>
    <s v="PATRIMONIOS AUTONOMOS ACCION FIDUCIARIA**M+D CONSTRUCTORA SAS"/>
    <x v="45"/>
    <x v="107"/>
    <s v="AP 301 TO G ET 3"/>
    <n v="0"/>
    <n v="0"/>
    <n v="155000000"/>
    <s v="47,86-42,40"/>
    <d v="2025-09-15T00:00:00"/>
    <x v="22"/>
    <x v="0"/>
    <x v="7"/>
    <m/>
    <x v="14"/>
  </r>
  <r>
    <s v="67c7753b46d0cc57938744e2"/>
    <s v="249-2025"/>
    <s v="LAURA"/>
    <s v="VANESA"/>
    <s v="ROJAS"/>
    <s v="MEJIA"/>
    <s v="Nombre OK"/>
    <s v="Cédula de Ciudadanía"/>
    <n v="1007984150"/>
    <x v="0"/>
    <n v="1"/>
    <s v="Caja Colombiana de Subsidio Familiar COLSUBSIDIO"/>
    <n v="42705000"/>
    <s v="BANCOLOMBIA"/>
    <n v="94963000"/>
    <s v="249 11-Abr-2025"/>
    <n v="17082000"/>
    <s v="Banco Davivienda S.A."/>
    <n v="550482800006637"/>
    <s v="CH"/>
    <s v="805012921"/>
    <s v="PATRIMONIOS AUTONOMOS ACCION FIDUCIARIA**M+D CONSTRUCTORA SAS"/>
    <x v="45"/>
    <x v="107"/>
    <s v="AP 302 TO A ET 1"/>
    <n v="0"/>
    <n v="0"/>
    <n v="155000000"/>
    <s v="45,24-40,10"/>
    <d v="2025-09-03T00:00:00"/>
    <x v="29"/>
    <x v="0"/>
    <x v="0"/>
    <m/>
    <x v="13"/>
  </r>
  <r>
    <s v="67c230fa3a0022d2efc9a551"/>
    <s v="207-2025"/>
    <s v="SANDRA"/>
    <s v="MILENA"/>
    <s v="DELGADO"/>
    <s v="RISCANEVO"/>
    <s v="Nombre OK"/>
    <s v="Cédula de Ciudadanía"/>
    <n v="52751883"/>
    <x v="0"/>
    <n v="1"/>
    <s v="Caja Colombiana de Subsidio Familiar COLSUBSIDIO"/>
    <n v="42705000"/>
    <s v="BANCO DAVIVIENDA"/>
    <n v="74695500"/>
    <s v="207 04-Abr-2025"/>
    <n v="17082000"/>
    <s v="BBVA"/>
    <n v="509014171"/>
    <s v="CC"/>
    <s v="830053700"/>
    <s v="PATRIMONIOS AUTONOMOS ADMINISTRADOS POR LA SOCIEDAD FIDUCIARIA DAVIVIENDA**MARVAL SAS"/>
    <x v="46"/>
    <x v="108"/>
    <s v="AP 1215 TO 2"/>
    <n v="0"/>
    <n v="0"/>
    <n v="195000000"/>
    <s v="41,07-36,10"/>
    <d v="2025-10-29T00:00:00"/>
    <x v="19"/>
    <x v="0"/>
    <x v="2"/>
    <m/>
    <x v="11"/>
  </r>
  <r>
    <s v="67ef0e16e70b85a1e7bb68e5"/>
    <s v="452-2025"/>
    <s v="KEVIN"/>
    <s v="ANDERSON"/>
    <s v="RODRIGUEZ"/>
    <s v="CORTES"/>
    <s v="Nombre OK"/>
    <s v="Cédula de Ciudadanía"/>
    <n v="1019140968"/>
    <x v="0"/>
    <n v="1"/>
    <s v="Caja Colombiana de Subsidio Familiar COLSUBSIDIO"/>
    <n v="39000000"/>
    <s v="CREDIFAMILIA"/>
    <n v="66000000"/>
    <s v="452 30-May-2025"/>
    <n v="17082000"/>
    <s v="BBVA"/>
    <n v="509014171"/>
    <s v="CC"/>
    <s v="830053700"/>
    <s v="PATRIMONIOS AUTONOMOS ADMINISTRADOS POR LA SOCIEDAD FIDUCIARIA DAVIVIENDA**MARVAL SAS"/>
    <x v="46"/>
    <x v="108"/>
    <s v="AP 1724 TO 3"/>
    <n v="0"/>
    <n v="0"/>
    <n v="203775000"/>
    <s v="40,43-35,17"/>
    <d v="2025-10-13T00:00:00"/>
    <x v="30"/>
    <x v="0"/>
    <x v="6"/>
    <m/>
    <x v="21"/>
  </r>
  <r>
    <s v="67f5adfdbab86e4ec8d631c3"/>
    <s v="577-2025"/>
    <s v="DILAN"/>
    <s v="ANDREY"/>
    <s v="PEDRAZA"/>
    <s v="HERNANDEZ"/>
    <s v="Nombre OK"/>
    <s v="Cédula de Ciudadanía"/>
    <n v="1193047799"/>
    <x v="0"/>
    <n v="1"/>
    <s v="Caja de Compensación Familiar CAFAM"/>
    <n v="28470000"/>
    <s v="BANCO DAVIVIENDA"/>
    <n v="142523000"/>
    <s v="577 02-Jul-2025"/>
    <n v="17082000"/>
    <s v="BBVA"/>
    <n v="509014171"/>
    <s v="CC"/>
    <s v="830053700"/>
    <s v="PATRIMONIOS AUTONOMOS ADMINISTRADOS POR LA SOCIEDAD FIDUCIARIA DAVIVIENDA**MARVAL SAS"/>
    <x v="46"/>
    <x v="108"/>
    <s v="AP 1301 TO 1"/>
    <n v="0"/>
    <n v="0"/>
    <n v="213525000"/>
    <s v="41,07-36,10"/>
    <d v="2025-11-27T00:00:00"/>
    <x v="0"/>
    <x v="0"/>
    <x v="3"/>
    <m/>
    <x v="0"/>
  </r>
  <r>
    <s v="682ce441feb837da8489ec95"/>
    <s v="534-2025"/>
    <s v="OLGA"/>
    <s v="PATRICIA"/>
    <s v="DELGADILLO"/>
    <s v="NOVOA"/>
    <s v="Nombre OK"/>
    <s v="Cédula de Ciudadanía"/>
    <n v="51863687"/>
    <x v="0"/>
    <n v="1"/>
    <s v="Caja de Compensación Familiar COMPENSAR"/>
    <m/>
    <s v="F.N.A."/>
    <n v="78398750"/>
    <s v="534 24-Jun-2025"/>
    <n v="17082000"/>
    <s v="BBVA"/>
    <n v="509014171"/>
    <s v="CC"/>
    <s v="830053700"/>
    <s v="PATRIMONIOS AUTONOMOS ADMINISTRADOS POR LA SOCIEDAD FIDUCIARIA DAVIVIENDA**MARVAL SAS"/>
    <x v="46"/>
    <x v="108"/>
    <s v="AP 0350 TO 5"/>
    <m/>
    <m/>
    <m/>
    <m/>
    <m/>
    <x v="4"/>
    <x v="2"/>
    <x v="1"/>
    <m/>
    <x v="2"/>
  </r>
  <r>
    <s v="682e32edfeb837da848d37df"/>
    <s v="605-2025"/>
    <s v="BEIMAR"/>
    <s v="ALFREDO"/>
    <s v="LOPEZ"/>
    <s v="MOLINA"/>
    <s v="Nombre OK"/>
    <s v="Cédula de Ciudadanía"/>
    <n v="1020751044"/>
    <x v="0"/>
    <n v="1"/>
    <s v="Caja Colombiana de Subsidio Familiar COLSUBSIDIO"/>
    <n v="39000000"/>
    <s v="BANCO CAJA SOCIAL BCSC"/>
    <n v="76387327"/>
    <s v="605 15-Jul-2025"/>
    <n v="17082000"/>
    <s v="BBVA"/>
    <n v="509014171"/>
    <s v="CC"/>
    <s v="830053700"/>
    <s v="PATRIMONIOS AUTONOMOS ADMINISTRADOS POR LA SOCIEDAD FIDUCIARIA DAVIVIENDA**MARVAL SAS"/>
    <x v="46"/>
    <x v="108"/>
    <s v="AP 0407 TO 1"/>
    <n v="0"/>
    <n v="0"/>
    <n v="213525000"/>
    <s v="40,43-35,17"/>
    <d v="2025-10-29T00:00:00"/>
    <x v="19"/>
    <x v="0"/>
    <x v="2"/>
    <m/>
    <x v="11"/>
  </r>
  <r>
    <s v="684b31ad85d74f956636f4c9"/>
    <s v="608-2025"/>
    <s v="DANIEL"/>
    <s v="HUMBERTO"/>
    <s v="CRUZ"/>
    <s v="FONSECA"/>
    <s v="Nombre OK"/>
    <s v="Cédula de Ciudadanía"/>
    <n v="1020775522"/>
    <x v="0"/>
    <n v="1"/>
    <s v="Caja de Compensación Familiar CAFAM"/>
    <n v="42705000"/>
    <s v="BANCOLOMBIA"/>
    <n v="109610871"/>
    <s v="608 15-Jul-2025"/>
    <n v="17082000"/>
    <s v="BBVA"/>
    <n v="509014171"/>
    <s v="CC"/>
    <s v="830053700"/>
    <s v="PATRIMONIOS AUTONOMOS ADMINISTRADOS POR LA SOCIEDAD FIDUCIARIA DAVIVIENDA**MARVAL SAS"/>
    <x v="46"/>
    <x v="108"/>
    <s v="AP 1551 TO 5"/>
    <n v="0"/>
    <n v="0"/>
    <n v="212550000"/>
    <s v="40,43-35,17"/>
    <d v="2025-11-27T00:00:00"/>
    <x v="0"/>
    <x v="0"/>
    <x v="3"/>
    <m/>
    <x v="0"/>
  </r>
  <r>
    <s v="687814d0b03c14d14830eb77"/>
    <s v="822-2025"/>
    <s v="JULIAN"/>
    <s v="RICARDO"/>
    <s v="RAMIREZ"/>
    <s v="FIGUEROA"/>
    <s v="Nombre OK"/>
    <s v="Cédula de Ciudadanía"/>
    <n v="1019131391"/>
    <x v="0"/>
    <n v="1"/>
    <s v="Caja de Compensación Familiar CAFAM"/>
    <n v="42705000"/>
    <s v="BANCO CAJA SOCIAL BCSC"/>
    <n v="103885804"/>
    <s v="822 22-Ago-2025"/>
    <n v="17082000"/>
    <s v="BBVA"/>
    <n v="509014171"/>
    <s v="CC"/>
    <s v="830053700"/>
    <s v="PATRIMONIOS AUTONOMOS ADMINISTRADOS POR LA SOCIEDAD FIDUCIARIA DAVIVIENDA**MARVAL SAS"/>
    <x v="46"/>
    <x v="108"/>
    <s v="AP 0113 TO 2"/>
    <n v="0"/>
    <n v="0"/>
    <n v="213525000"/>
    <s v="40,43-35,17"/>
    <d v="2026-03-07T00:00:00"/>
    <x v="7"/>
    <x v="1"/>
    <x v="4"/>
    <m/>
    <x v="2"/>
  </r>
  <r>
    <s v="687a824c9f34daeac9d5fbc2"/>
    <s v="822-2025"/>
    <s v="NICOLAS"/>
    <s v=""/>
    <s v="BELTRAN"/>
    <s v="ROMERO"/>
    <s v="Nombre OK"/>
    <s v="Cédula de Ciudadanía"/>
    <n v="1007428936"/>
    <x v="0"/>
    <n v="1"/>
    <s v="Caja Colombiana de Subsidio Familiar COLSUBSIDIO"/>
    <n v="42705000"/>
    <s v="BANCOLOMBIA"/>
    <n v="51966729"/>
    <s v="822 22-Ago-2025"/>
    <n v="17082000"/>
    <s v="BBVA"/>
    <n v="509014171"/>
    <s v="CC"/>
    <s v="830053700"/>
    <s v="PATRIMONIOS AUTONOMOS ADMINISTRADOS POR LA SOCIEDAD FIDUCIARIA DAVIVIENDA**MARVAL SAS"/>
    <x v="46"/>
    <x v="108"/>
    <s v="AP 0744 TO 4"/>
    <n v="0"/>
    <n v="0"/>
    <n v="213525000"/>
    <s v="41,07-36,10"/>
    <d v="2026-01-22T00:00:00"/>
    <x v="1"/>
    <x v="1"/>
    <x v="2"/>
    <m/>
    <x v="1"/>
  </r>
  <r>
    <s v="689d219b860e319a6f2ff2b2"/>
    <s v="993-2025"/>
    <s v="NATALIA"/>
    <s v=""/>
    <s v="BELTRAN"/>
    <s v="ROMERO"/>
    <s v="Nombre OK"/>
    <s v="Cédula de Ciudadanía"/>
    <n v="1022426552"/>
    <x v="0"/>
    <n v="1"/>
    <s v="Caja Colombiana de Subsidio Familiar COLSUBSIDIO"/>
    <n v="28470000"/>
    <s v="BANCOLOMBIA"/>
    <n v="135973000"/>
    <s v="993 30-Sep-2025"/>
    <n v="17082000"/>
    <s v="BBVA"/>
    <n v="509014171"/>
    <s v="CC"/>
    <s v="830053700"/>
    <s v="PATRIMONIOS AUTONOMOS ADMINISTRADOS POR LA SOCIEDAD FIDUCIARIA DAVIVIENDA**MARVAL SAS"/>
    <x v="46"/>
    <x v="108"/>
    <s v="AP 0606 TO 1"/>
    <n v="0"/>
    <n v="0"/>
    <n v="213525000"/>
    <s v="40,43-35,17"/>
    <d v="2026-02-02T00:00:00"/>
    <x v="34"/>
    <x v="1"/>
    <x v="2"/>
    <m/>
    <x v="1"/>
  </r>
  <r>
    <s v="689f6342ecdc98c1e7082a11"/>
    <s v="993-2025"/>
    <s v="LIZETH"/>
    <s v="NATALIA"/>
    <s v="BARRERA"/>
    <s v="BERNAL"/>
    <s v="Nombre OK"/>
    <s v="Cédula de Ciudadanía"/>
    <n v="1018509286"/>
    <x v="0"/>
    <n v="1"/>
    <s v="Caja Colombiana de Subsidio Familiar COLSUBSIDIO"/>
    <n v="42705000"/>
    <s v="BANCO BOGOTA"/>
    <n v="100532000"/>
    <s v="993 30-Sep-2025"/>
    <n v="17082000"/>
    <s v="BBVA"/>
    <n v="509014171"/>
    <s v="CC"/>
    <s v="830053700"/>
    <s v="PATRIMONIOS AUTONOMOS ADMINISTRADOS POR LA SOCIEDAD FIDUCIARIA DAVIVIENDA**MARVAL SAS"/>
    <x v="46"/>
    <x v="108"/>
    <s v="AP 0901 TO 1"/>
    <n v="0"/>
    <n v="0"/>
    <n v="213525000"/>
    <s v="41,07-36,10"/>
    <d v="2026-03-07T00:00:00"/>
    <x v="7"/>
    <x v="1"/>
    <x v="4"/>
    <m/>
    <x v="2"/>
  </r>
  <r>
    <s v="68a5de291ac99125972ef450"/>
    <s v="963-2025"/>
    <s v="JHON"/>
    <s v="ALEXANDER"/>
    <s v="ARIZA"/>
    <s v="DUARTE"/>
    <s v="Nombre OK"/>
    <s v="Cédula de Ciudadanía"/>
    <n v="1020810721"/>
    <x v="0"/>
    <n v="1"/>
    <s v="Caja de Compensación Familiar CAFAM"/>
    <n v="42705000"/>
    <s v="BANCOLOMBIA"/>
    <n v="91927754"/>
    <s v="963 23-Sep-2025"/>
    <n v="17082000"/>
    <s v="BBVA"/>
    <n v="509014171"/>
    <s v="CC"/>
    <s v="830053700"/>
    <s v="PATRIMONIOS AUTONOMOS ADMINISTRADOS POR LA SOCIEDAD FIDUCIARIA DAVIVIENDA**MARVAL SAS"/>
    <x v="46"/>
    <x v="108"/>
    <s v="AP 0331 TO 3"/>
    <n v="0"/>
    <n v="0"/>
    <n v="213525000"/>
    <s v="40,43-35,17"/>
    <d v="2026-03-17T00:00:00"/>
    <x v="10"/>
    <x v="8"/>
    <x v="7"/>
    <m/>
    <x v="2"/>
  </r>
  <r>
    <s v="68a5ee061ac99125972f8542"/>
    <s v="963-2025"/>
    <s v="ERIKA"/>
    <s v="CATALINA"/>
    <s v="TORRES"/>
    <s v="PACHON"/>
    <s v="Nombre OK"/>
    <s v="Cédula de Ciudadanía"/>
    <n v="1026301801"/>
    <x v="0"/>
    <n v="1"/>
    <s v="Caja de Compensación Familiar CAFAM"/>
    <m/>
    <s v="BANCOLOMBIA"/>
    <n v="114859600"/>
    <s v="963 23-Sep-2025"/>
    <n v="17082000"/>
    <s v="BBVA"/>
    <n v="509014171"/>
    <s v="CC"/>
    <s v="830053700"/>
    <s v="PATRIMONIOS AUTONOMOS ADMINISTRADOS POR LA SOCIEDAD FIDUCIARIA DAVIVIENDA**MARVAL SAS"/>
    <x v="46"/>
    <x v="108"/>
    <s v="AP 0101 TO 1"/>
    <m/>
    <m/>
    <m/>
    <m/>
    <m/>
    <x v="2"/>
    <x v="2"/>
    <x v="1"/>
    <m/>
    <x v="2"/>
  </r>
  <r>
    <s v="68b8518d37132622bba61bfd"/>
    <s v="1206-2025"/>
    <s v="ANGIE"/>
    <s v="PAOLA"/>
    <s v="ESPINEL"/>
    <s v="SIERRA"/>
    <s v="Nombre OK"/>
    <s v="Cédula de Ciudadanía"/>
    <n v="1030638128"/>
    <x v="0"/>
    <n v="1"/>
    <s v="Caja de Compensación Familiar COMPENSAR"/>
    <m/>
    <s v="BANCO CAJA SOCIAL BCSC"/>
    <n v="120783000"/>
    <s v="1206 18-Nov-2025"/>
    <n v="17082000"/>
    <s v="BBVA"/>
    <n v="509014171"/>
    <s v="CC"/>
    <s v="830053700"/>
    <s v="PATRIMONIOS AUTONOMOS ADMINISTRADOS POR LA SOCIEDAD FIDUCIARIA DAVIVIENDA**MARVAL SAS"/>
    <x v="46"/>
    <x v="108"/>
    <s v="AP 1026 TO 3"/>
    <m/>
    <m/>
    <m/>
    <m/>
    <m/>
    <x v="2"/>
    <x v="2"/>
    <x v="1"/>
    <m/>
    <x v="2"/>
  </r>
  <r>
    <s v="68ba15fd245d149527256d75"/>
    <s v="1036-2025"/>
    <s v="JUAN"/>
    <s v="DAVID"/>
    <s v="TORRES"/>
    <s v="MORENO"/>
    <s v="Nombre OK"/>
    <s v="Cédula de Ciudadanía"/>
    <n v="1000619171"/>
    <x v="0"/>
    <n v="1"/>
    <s v="Caja de Compensación Familiar COMPENSAR"/>
    <n v="28470000"/>
    <s v="BANCO CAJA SOCIAL BCSC"/>
    <n v="144846740"/>
    <s v="1036 10-Oct-2025"/>
    <n v="17082000"/>
    <s v="BBVA"/>
    <n v="509014171"/>
    <s v="CC"/>
    <s v="830053700"/>
    <s v="PATRIMONIOS AUTONOMOS ADMINISTRADOS POR LA SOCIEDAD FIDUCIARIA DAVIVIENDA**MARVAL SAS"/>
    <x v="46"/>
    <x v="108"/>
    <s v="AP 0135 TO 4"/>
    <n v="0"/>
    <n v="0"/>
    <n v="213525000"/>
    <s v="40,43-35,17"/>
    <d v="2026-03-17T00:00:00"/>
    <x v="3"/>
    <x v="3"/>
    <x v="7"/>
    <s v="La EP no adjunta poder del hogar beneficiario a tercero para firma de ésta"/>
    <x v="2"/>
  </r>
  <r>
    <s v="68bf20858070b5253ed2563d"/>
    <s v="1036-2025"/>
    <s v="LUZ"/>
    <s v="ANGIE"/>
    <s v="CESPEDES"/>
    <s v="BELTRAN"/>
    <s v="Nombre OK"/>
    <s v="Cédula de Ciudadanía"/>
    <n v="1024558016"/>
    <x v="0"/>
    <n v="1"/>
    <s v="Caja de Compensación Familiar COMPENSAR"/>
    <n v="42705000"/>
    <s v="BANCO DAVIVIENDA"/>
    <n v="127200000"/>
    <s v="1036 10-Oct-2025"/>
    <n v="17082000"/>
    <s v="BBVA"/>
    <n v="509014171"/>
    <s v="CC"/>
    <s v="830053700"/>
    <s v="PATRIMONIOS AUTONOMOS ADMINISTRADOS POR LA SOCIEDAD FIDUCIARIA DAVIVIENDA**MARVAL SAS"/>
    <x v="46"/>
    <x v="108"/>
    <s v="AP 0228 TO 3"/>
    <n v="0"/>
    <n v="0"/>
    <n v="213525000"/>
    <s v="40,43-35,17"/>
    <d v="2026-03-17T00:00:00"/>
    <x v="10"/>
    <x v="8"/>
    <x v="7"/>
    <m/>
    <x v="2"/>
  </r>
  <r>
    <s v="67ea9d78730f7a2b68c138e9"/>
    <s v="427-2025"/>
    <s v="ANGIE"/>
    <s v="ALEJANDRA"/>
    <s v="SAAVEDRA"/>
    <s v="PINZON"/>
    <s v="Nombre OK"/>
    <s v="Cédula de Ciudadanía"/>
    <n v="1026585686"/>
    <x v="0"/>
    <n v="1"/>
    <s v="Caja Colombiana de Subsidio Familiar COLSUBSIDIO"/>
    <n v="28470000"/>
    <s v="BANCO AV VILLAS"/>
    <n v="108314288"/>
    <s v="427 23-May-2025"/>
    <n v="17082000"/>
    <s v="BBVA"/>
    <n v="509014320"/>
    <s v="CC"/>
    <s v="830053700"/>
    <s v="PATRIMONIOS AUTONOMOS ADMINISTRADOS POR LA SOCIEDAD FIDUCIARIA DAVIVIENDA**MARVAL SAS"/>
    <x v="46"/>
    <x v="109"/>
    <s v="AP 0501 TO 1"/>
    <n v="0"/>
    <n v="0"/>
    <n v="203775000"/>
    <s v="41,07-36,10"/>
    <d v="2025-11-27T00:00:00"/>
    <x v="0"/>
    <x v="0"/>
    <x v="3"/>
    <m/>
    <x v="0"/>
  </r>
  <r>
    <s v="680019e9e7bd31f8d50a69b6"/>
    <s v="587-2025"/>
    <s v="DORA"/>
    <s v="STELLA"/>
    <s v="LEON"/>
    <s v="RODRIGUEZ"/>
    <s v="Nombre OK"/>
    <s v="Cédula de Ciudadanía"/>
    <n v="41783773"/>
    <x v="0"/>
    <n v="1"/>
    <s v="Caja Colombiana de Subsidio Familiar COLSUBSIDIO"/>
    <n v="39000000"/>
    <s v="BANCO DAVIVIENDA"/>
    <n v="83060500"/>
    <s v="587 10-Jul-2025"/>
    <n v="17082000"/>
    <s v="BBVA"/>
    <n v="509014320"/>
    <s v="CC"/>
    <s v="830053700"/>
    <s v="PATRIMONIOS AUTONOMOS ADMINISTRADOS POR LA SOCIEDAD FIDUCIARIA DAVIVIENDA**MARVAL SAS"/>
    <x v="46"/>
    <x v="109"/>
    <s v="AP 0635 TO 3"/>
    <n v="0"/>
    <n v="0"/>
    <n v="203775000"/>
    <s v="40,43-35,17"/>
    <d v="2026-01-30T00:00:00"/>
    <x v="34"/>
    <x v="1"/>
    <x v="4"/>
    <m/>
    <x v="1"/>
  </r>
  <r>
    <s v="68519f4a8aebb9528b884518"/>
    <s v="1038-2025"/>
    <s v="SERGIO"/>
    <s v="ALEJANDRO"/>
    <s v="DIAZ"/>
    <s v="SUAREZ"/>
    <s v="Nombre OK"/>
    <s v="Cédula de Ciudadanía"/>
    <n v="1049641537"/>
    <x v="0"/>
    <n v="1"/>
    <s v="Caja de Compensación Familiar COMPENSAR"/>
    <n v="28470000"/>
    <s v="BANCO DAVIVIENDA"/>
    <n v="151100000"/>
    <s v="1038 10-Oct-2025"/>
    <n v="17082000"/>
    <s v="BBVA"/>
    <n v="509014320"/>
    <s v="CC"/>
    <s v="830053700"/>
    <s v="PATRIMONIOS AUTONOMOS ADMINISTRADOS POR LA SOCIEDAD FIDUCIARIA DAVIVIENDA**MARVAL SAS"/>
    <x v="46"/>
    <x v="109"/>
    <s v="AP 1212 TO 1"/>
    <n v="0"/>
    <n v="0"/>
    <n v="213525000"/>
    <s v="40,43-35,17"/>
    <d v="2026-02-23T00:00:00"/>
    <x v="3"/>
    <x v="3"/>
    <x v="2"/>
    <s v="Fecha de registro no coincide de CTL en SUAV"/>
    <x v="2"/>
  </r>
  <r>
    <s v="6877caea275d4df9de9d71f0"/>
    <s v="893-2025"/>
    <s v="KAREN"/>
    <s v="JULIETH"/>
    <s v="SARMIENTO"/>
    <s v="CARDENAS"/>
    <s v="Nombre OK"/>
    <s v="Cédula de Ciudadanía"/>
    <n v="1000832455"/>
    <x v="0"/>
    <n v="1"/>
    <s v="Caja Colombiana de Subsidio Familiar COLSUBSIDIO"/>
    <n v="28470000"/>
    <s v="BANCOLOMBIA"/>
    <n v="149100000"/>
    <s v="893 09-Sep-2025"/>
    <n v="17082000"/>
    <s v="BBVA"/>
    <n v="509014320"/>
    <s v="CC"/>
    <s v="830053700"/>
    <s v="PATRIMONIOS AUTONOMOS ADMINISTRADOS POR LA SOCIEDAD FIDUCIARIA DAVIVIENDA**MARVAL SAS"/>
    <x v="46"/>
    <x v="109"/>
    <s v="AP 0923 TO 2"/>
    <n v="0"/>
    <n v="0"/>
    <n v="213525000"/>
    <s v="40,43-35,17"/>
    <d v="2026-01-22T00:00:00"/>
    <x v="1"/>
    <x v="1"/>
    <x v="2"/>
    <m/>
    <x v="1"/>
  </r>
  <r>
    <s v="68b05cd2c04492e561706e31"/>
    <s v="1131-2025"/>
    <s v="HELMER"/>
    <s v="GUSTAVO"/>
    <s v="ESCAMILLA"/>
    <s v="PRADA"/>
    <s v="Nombre OK"/>
    <s v="Cédula de Ciudadanía"/>
    <n v="1106890655"/>
    <x v="0"/>
    <n v="1"/>
    <s v="Caja de Compensación Familiar COMPENSAR"/>
    <m/>
    <s v="BANCO BBVA"/>
    <n v="146197000"/>
    <s v="1131 22-Oct-2025"/>
    <n v="17082000"/>
    <s v="BBVA"/>
    <n v="509014320"/>
    <s v="CC"/>
    <s v="830053700"/>
    <s v="PATRIMONIOS AUTONOMOS ADMINISTRADOS POR LA SOCIEDAD FIDUCIARIA DAVIVIENDA**MARVAL SAS"/>
    <x v="46"/>
    <x v="109"/>
    <s v="AP 1321 TO 2"/>
    <m/>
    <m/>
    <m/>
    <m/>
    <m/>
    <x v="2"/>
    <x v="2"/>
    <x v="1"/>
    <m/>
    <x v="2"/>
  </r>
  <r>
    <s v="687115e7e2e6d8df057bbbf0"/>
    <s v="896-2025"/>
    <s v="ANGIE"/>
    <s v="PAOLA"/>
    <s v="CARDONA"/>
    <s v="LEON"/>
    <s v="Nombre OK"/>
    <s v="Cédula de Ciudadanía"/>
    <n v="1030702106"/>
    <x v="0"/>
    <n v="1"/>
    <s v="Caja Colombiana de Subsidio Familiar COLSUBSIDIO"/>
    <n v="28470000"/>
    <s v="BANCO BBVA"/>
    <n v="142273000"/>
    <s v="896 09-Sep-2025"/>
    <n v="17082000"/>
    <s v="BBVA"/>
    <n v="509015293"/>
    <s v="CC"/>
    <s v="830053700"/>
    <s v="PATRIMONIOS AUTONOMOS ADMINISTRADOS POR LA SOCIEDAD FIDUCIARIA DAVIVIENDA**MARVAL SAS"/>
    <x v="46"/>
    <x v="110"/>
    <s v="AP 1209 TO 01"/>
    <n v="0"/>
    <n v="0"/>
    <n v="213025000"/>
    <s v="40,43-35,17"/>
    <d v="2026-03-18T00:00:00"/>
    <x v="10"/>
    <x v="8"/>
    <x v="7"/>
    <m/>
    <x v="2"/>
  </r>
  <r>
    <s v="689107199636feff241da6e6"/>
    <s v="950-2025"/>
    <s v="LISETTE"/>
    <s v="XIMENA"/>
    <s v="GARZON"/>
    <s v="CARDENAS"/>
    <s v="Nombre OK"/>
    <s v="Cédula de Ciudadanía"/>
    <n v="1001096925"/>
    <x v="0"/>
    <n v="1"/>
    <s v="Caja de Compensación Familiar COMPENSAR"/>
    <n v="28470000"/>
    <s v="BANCO BBVA"/>
    <n v="159000000"/>
    <s v="950 22-Sep-2025"/>
    <n v="17082000"/>
    <s v="BBVA"/>
    <n v="509015293"/>
    <s v="CC"/>
    <s v="830053700"/>
    <s v="PATRIMONIOS AUTONOMOS ADMINISTRADOS POR LA SOCIEDAD FIDUCIARIA DAVIVIENDA**MARVAL SAS"/>
    <x v="46"/>
    <x v="110"/>
    <s v="AP 0612 TO 01"/>
    <n v="0"/>
    <n v="0"/>
    <n v="213525000"/>
    <s v="40,43-35,17"/>
    <d v="2026-01-20T00:00:00"/>
    <x v="1"/>
    <x v="1"/>
    <x v="4"/>
    <s v="Fecha SNR en SUAV no corresponde"/>
    <x v="1"/>
  </r>
  <r>
    <s v="689b74ed8a0f0c4711c3508d"/>
    <s v="963-2025"/>
    <s v="MARIA DEL PILAR"/>
    <s v=""/>
    <s v="MONTOYA"/>
    <s v="AYALA"/>
    <s v="Nombre OK"/>
    <s v="Cédula de Ciudadanía"/>
    <n v="51893271"/>
    <x v="0"/>
    <n v="1"/>
    <s v="Caja de Compensación Familiar COMPENSAR"/>
    <m/>
    <s v="F.N.A."/>
    <n v="129500000"/>
    <s v="963 23-Sep-2025"/>
    <n v="17082000"/>
    <s v="BBVA"/>
    <n v="509015293"/>
    <s v="CC"/>
    <s v="830053700"/>
    <s v="PATRIMONIOS AUTONOMOS ADMINISTRADOS POR LA SOCIEDAD FIDUCIARIA DAVIVIENDA**MARVAL SAS"/>
    <x v="46"/>
    <x v="110"/>
    <s v="AP 0613 TO 02"/>
    <m/>
    <m/>
    <m/>
    <m/>
    <m/>
    <x v="2"/>
    <x v="2"/>
    <x v="1"/>
    <m/>
    <x v="2"/>
  </r>
  <r>
    <s v="689d2c7d860e319a6f300559"/>
    <s v="993-2025"/>
    <s v="ELFFY"/>
    <s v="ROCIO"/>
    <s v="CAMPOS"/>
    <s v="CETINA"/>
    <s v="Nombre OK"/>
    <s v="Cédula de Ciudadanía"/>
    <n v="1069264233"/>
    <x v="0"/>
    <n v="1"/>
    <s v="Caja de Compensación Familiar CAFAM"/>
    <n v="28470000"/>
    <s v="BANCO BBVA"/>
    <n v="151022000"/>
    <s v="993 30-Sep-2025"/>
    <n v="17082000"/>
    <s v="BBVA"/>
    <n v="509015293"/>
    <s v="CC"/>
    <s v="830053700"/>
    <s v="PATRIMONIOS AUTONOMOS ADMINISTRADOS POR LA SOCIEDAD FIDUCIARIA DAVIVIENDA**MARVAL SAS"/>
    <x v="46"/>
    <x v="110"/>
    <s v="AP 1321 TO 02"/>
    <n v="0"/>
    <n v="0"/>
    <n v="213525000"/>
    <s v="40,43-35,17"/>
    <d v="2026-01-30T00:00:00"/>
    <x v="34"/>
    <x v="1"/>
    <x v="4"/>
    <m/>
    <x v="1"/>
  </r>
  <r>
    <s v="689d3278860e319a6f300d4b"/>
    <s v="993-2025"/>
    <s v="ARTURO"/>
    <s v="ALEJANDRO"/>
    <s v="GOMEZ"/>
    <s v="GUZMAN"/>
    <s v="Nombre OK"/>
    <s v="Cédula de Ciudadanía"/>
    <n v="1018419488"/>
    <x v="0"/>
    <n v="1"/>
    <s v="Caja Colombiana de Subsidio Familiar COLSUBSIDIO"/>
    <m/>
    <s v="BANCO DAVIVIENDA"/>
    <n v="138573000"/>
    <s v="993 30-Sep-2025"/>
    <n v="17082000"/>
    <s v="BBVA"/>
    <n v="509015293"/>
    <s v="CC"/>
    <s v="830053700"/>
    <s v="PATRIMONIOS AUTONOMOS ADMINISTRADOS POR LA SOCIEDAD FIDUCIARIA DAVIVIENDA**MARVAL SAS"/>
    <x v="46"/>
    <x v="110"/>
    <s v="AP 0623 TO 02"/>
    <m/>
    <m/>
    <m/>
    <m/>
    <m/>
    <x v="2"/>
    <x v="2"/>
    <x v="1"/>
    <m/>
    <x v="2"/>
  </r>
  <r>
    <s v="68b842b337132622bba5f075"/>
    <s v="1036-2025"/>
    <s v="DAVID"/>
    <s v="RODRIGO"/>
    <s v="LANCHEROS"/>
    <s v="AMADO"/>
    <s v="Nombre OK"/>
    <s v="Cédula de Ciudadanía"/>
    <n v="1018505439"/>
    <x v="0"/>
    <n v="1"/>
    <s v="Caja de Compensación Familiar COMPENSAR"/>
    <m/>
    <s v="BANCO AV VILLAS"/>
    <n v="88600000"/>
    <s v="1036 10-Oct-2025"/>
    <n v="17082000"/>
    <s v="BBVA"/>
    <n v="509015293"/>
    <s v="CC"/>
    <s v="830053700"/>
    <s v="PATRIMONIOS AUTONOMOS ADMINISTRADOS POR LA SOCIEDAD FIDUCIARIA DAVIVIENDA**MARVAL SAS"/>
    <x v="46"/>
    <x v="110"/>
    <s v="AP 1135 TO 03"/>
    <m/>
    <m/>
    <m/>
    <m/>
    <m/>
    <x v="2"/>
    <x v="2"/>
    <x v="1"/>
    <m/>
    <x v="2"/>
  </r>
  <r>
    <s v="690bcba97652fbd4e0b0a57b"/>
    <s v="1272-2025"/>
    <s v="ERIKA"/>
    <s v="ROCIO"/>
    <s v="CUERVO"/>
    <s v="SANCHEZ"/>
    <s v="Nombre OK"/>
    <s v="Cédula de Ciudadanía"/>
    <n v="1020745795"/>
    <x v="0"/>
    <n v="1"/>
    <s v="Ninguno"/>
    <m/>
    <s v="F.N.A."/>
    <n v="146541000"/>
    <s v="1272 28-Nov-2025"/>
    <n v="17082000"/>
    <s v="BBVA"/>
    <n v="509015293"/>
    <s v="CC"/>
    <s v="830053700"/>
    <s v="PATRIMONIOS AUTONOMOS ADMINISTRADOS POR LA SOCIEDAD FIDUCIARIA DAVIVIENDA**MARVAL SAS"/>
    <x v="46"/>
    <x v="110"/>
    <s v="AP 0128 TO 03"/>
    <m/>
    <m/>
    <m/>
    <m/>
    <m/>
    <x v="2"/>
    <x v="2"/>
    <x v="1"/>
    <m/>
    <x v="2"/>
  </r>
  <r>
    <s v="67ae182aa9010f6e35da9343"/>
    <s v="252-2025"/>
    <s v="SANDRA"/>
    <s v="MILENA"/>
    <s v="RAMIREZ"/>
    <s v="ARCILA"/>
    <s v="Nombre OK"/>
    <s v="Cédula de Ciudadanía"/>
    <n v="1007645465"/>
    <x v="0"/>
    <n v="1"/>
    <s v="Caja de Compensación Familiar COMPENSAR"/>
    <n v="30000000"/>
    <s v="BANCO BBVA"/>
    <n v="49097000"/>
    <s v="252 11-Abr-2025"/>
    <n v="17082000"/>
    <s v="BBVA"/>
    <n v="509015079"/>
    <s v="CC"/>
    <s v="830053700"/>
    <s v="PATRIMONIOS AUTONOMOS ADMINISTRADOS POR LA SOCIEDAD FIDUCIARIA DAVIVIENDA**MARVAL SAS"/>
    <x v="46"/>
    <x v="111"/>
    <s v="AP 5062 TO 16"/>
    <n v="0"/>
    <n v="0"/>
    <n v="109479000"/>
    <s v="57,39-52,12"/>
    <d v="2026-03-25T00:00:00"/>
    <x v="14"/>
    <x v="8"/>
    <x v="2"/>
    <m/>
    <x v="2"/>
  </r>
  <r>
    <s v="67ae6652a9010f6e35db30d4"/>
    <s v="177-2025"/>
    <s v="JHON"/>
    <s v="ANDERSON"/>
    <s v="PEREZ"/>
    <s v="RODRIGUEZ"/>
    <s v="Nombre OK"/>
    <s v="Cédula de Ciudadanía"/>
    <n v="1030637497"/>
    <x v="0"/>
    <n v="1"/>
    <s v="Caja Colombiana de Subsidio Familiar COLSUBSIDIO"/>
    <n v="26000000"/>
    <s v="BANCO DAVIVIENDA"/>
    <n v="104098623"/>
    <s v="177 21-Mar-2025"/>
    <n v="17082000"/>
    <s v="BBVA"/>
    <n v="509015079"/>
    <s v="CC"/>
    <s v="830053700"/>
    <s v="PATRIMONIOS AUTONOMOS ADMINISTRADOS POR LA SOCIEDAD FIDUCIARIA DAVIVIENDA**MARVAL SAS"/>
    <x v="46"/>
    <x v="111"/>
    <s v="AP 2079 TO 21 ET I"/>
    <n v="0"/>
    <n v="0"/>
    <n v="170820000"/>
    <s v="57,39-52,12"/>
    <d v="2025-08-27T00:00:00"/>
    <x v="21"/>
    <x v="0"/>
    <x v="4"/>
    <m/>
    <x v="13"/>
  </r>
  <r>
    <s v="67ae6652a9010f6e35db30d4"/>
    <s v="177-2025"/>
    <s v="LINA"/>
    <s v="MARIA"/>
    <s v="PAEZ"/>
    <s v="MOJICA"/>
    <s v="Nombre OK"/>
    <s v="Cédula de Ciudadanía"/>
    <n v="1023024416"/>
    <x v="1"/>
    <n v="0"/>
    <s v="Caja Colombiana de Subsidio Familiar COLSUBSIDIO"/>
    <n v="26000000"/>
    <s v="BANCO DAVIVIENDA"/>
    <n v="104098623"/>
    <s v="177 21-Mar-2025"/>
    <n v="17082000"/>
    <s v="BBVA"/>
    <n v="509015079"/>
    <s v="CC"/>
    <s v="830053700"/>
    <s v="PATRIMONIOS AUTONOMOS ADMINISTRADOS POR LA SOCIEDAD FIDUCIARIA DAVIVIENDA**MARVAL SAS"/>
    <x v="46"/>
    <x v="111"/>
    <s v="AP 2079 TO 21 ET I"/>
    <n v="0"/>
    <n v="0"/>
    <n v="170820000"/>
    <s v="57,39-52,12"/>
    <d v="2025-08-27T00:00:00"/>
    <x v="21"/>
    <x v="0"/>
    <x v="4"/>
    <m/>
    <x v="13"/>
  </r>
  <r>
    <s v="67c73a1361dd5d02136fc8fd"/>
    <s v="207-2025"/>
    <s v="YENIFER"/>
    <s v="ALEXANDRA"/>
    <s v="MORALES"/>
    <s v="MARTINEZ"/>
    <s v="Nombre OK"/>
    <s v="Cédula de Ciudadanía"/>
    <n v="1022411356"/>
    <x v="0"/>
    <n v="1"/>
    <s v="Caja de Compensación Familiar COMPENSAR"/>
    <n v="42705000"/>
    <s v="F.N.A."/>
    <n v="32250718"/>
    <s v="207 04-Abr-2025"/>
    <n v="17082000"/>
    <s v="BBVA"/>
    <n v="509015079"/>
    <s v="CC"/>
    <s v="830053700"/>
    <s v="PATRIMONIOS AUTONOMOS ADMINISTRADOS POR LA SOCIEDAD FIDUCIARIA DAVIVIENDA**MARVAL SAS"/>
    <x v="46"/>
    <x v="111"/>
    <s v="AP 3101 TO 26"/>
    <n v="0"/>
    <n v="0"/>
    <n v="109479000"/>
    <s v="57,39-57,12"/>
    <d v="2025-10-27T00:00:00"/>
    <x v="19"/>
    <x v="0"/>
    <x v="6"/>
    <m/>
    <x v="11"/>
  </r>
  <r>
    <s v="67c7590b46d0cc57938724be"/>
    <s v="252-2025"/>
    <s v="LINA"/>
    <s v="ROSANA"/>
    <s v="HURTADO"/>
    <s v="SOLIS"/>
    <s v="Nombre OK"/>
    <s v="Cédula de Ciudadanía"/>
    <n v="1032447149"/>
    <x v="0"/>
    <n v="1"/>
    <s v="Caja de Compensación Familiar COMPENSAR"/>
    <n v="42705000"/>
    <s v="BANCO DAVIVIENDA"/>
    <n v="73995064"/>
    <s v="252 11-Abr-2025"/>
    <n v="17082000"/>
    <s v="BBVA"/>
    <n v="509015079"/>
    <s v="CC"/>
    <s v="830053700"/>
    <s v="PATRIMONIOS AUTONOMOS ADMINISTRADOS POR LA SOCIEDAD FIDUCIARIA DAVIVIENDA**MARVAL SAS"/>
    <x v="46"/>
    <x v="111"/>
    <s v="AP 4120 TO 31 ET I"/>
    <n v="0"/>
    <n v="0"/>
    <n v="170820000"/>
    <s v="57,39-52,12"/>
    <d v="2025-08-28T00:00:00"/>
    <x v="29"/>
    <x v="0"/>
    <x v="4"/>
    <m/>
    <x v="13"/>
  </r>
  <r>
    <s v="67d189705bdb0aa7bff3af2b"/>
    <s v="325-2025"/>
    <s v="CINDY"/>
    <s v="LORENA"/>
    <s v="DIAZ"/>
    <s v="SALAS"/>
    <s v="Nombre OK"/>
    <s v="Cédula de Ciudadanía"/>
    <n v="1012380753"/>
    <x v="0"/>
    <n v="1"/>
    <s v="Caja de Compensación Familiar COMPENSAR"/>
    <n v="42705000"/>
    <s v="BANCO BBVA"/>
    <n v="76131029"/>
    <s v="325 30-Abr-2025"/>
    <n v="17082000"/>
    <s v="BBVA"/>
    <n v="509015079"/>
    <s v="CC"/>
    <s v="830053700"/>
    <s v="PATRIMONIOS AUTONOMOS ADMINISTRADOS POR LA SOCIEDAD FIDUCIARIA DAVIVIENDA**MARVAL SAS"/>
    <x v="46"/>
    <x v="111"/>
    <s v="AP 5097 TO 25"/>
    <n v="0"/>
    <n v="0"/>
    <n v="170820000"/>
    <s v="57,39-52,12"/>
    <d v="2025-09-15T00:00:00"/>
    <x v="1"/>
    <x v="1"/>
    <x v="4"/>
    <m/>
    <x v="1"/>
  </r>
  <r>
    <s v="67f3ca0f928dbd3169829133"/>
    <s v="352-2025"/>
    <s v="YURY"/>
    <s v="JULIANA"/>
    <s v="ALDANA"/>
    <s v="DAZA"/>
    <s v="Nombre OK"/>
    <s v="Cédula de Ciudadanía"/>
    <n v="1023937298"/>
    <x v="0"/>
    <n v="1"/>
    <s v="Caja de Compensación Familiar CAFAM"/>
    <n v="39000000"/>
    <s v="BANCO BOGOTA"/>
    <n v="45904050"/>
    <s v="352 09-May-2025"/>
    <n v="17082000"/>
    <s v="BBVA"/>
    <n v="509015079"/>
    <s v="CC"/>
    <s v="830053700"/>
    <s v="PATRIMONIOS AUTONOMOS ADMINISTRADOS POR LA SOCIEDAD FIDUCIARIA DAVIVIENDA**MARVAL SAS"/>
    <x v="46"/>
    <x v="111"/>
    <s v="AP 3106 TO 27"/>
    <n v="0"/>
    <n v="0"/>
    <n v="109479000"/>
    <s v="57,39-52,12"/>
    <d v="2026-03-17T00:00:00"/>
    <x v="10"/>
    <x v="8"/>
    <x v="7"/>
    <m/>
    <x v="2"/>
  </r>
  <r>
    <s v="67f43aec342058811db66de5"/>
    <s v="354-2025"/>
    <s v="GLORIA"/>
    <s v="NAYDU"/>
    <s v="PERALTA"/>
    <s v="NUMPAQUE"/>
    <s v="Nombre OK"/>
    <s v="Cédula de Ciudadanía"/>
    <n v="1018433471"/>
    <x v="0"/>
    <n v="1"/>
    <s v="Caja de Compensación Familiar COMPENSAR"/>
    <n v="42705000"/>
    <s v="BANCO DAVIVIENDA"/>
    <n v="34292000"/>
    <s v="354 09-May-2025"/>
    <n v="17082000"/>
    <s v="BBVA"/>
    <n v="509015079"/>
    <s v="CC"/>
    <s v="830053700"/>
    <s v="PATRIMONIOS AUTONOMOS ADMINISTRADOS POR LA SOCIEDAD FIDUCIARIA DAVIVIENDA**MARVAL SAS"/>
    <x v="46"/>
    <x v="111"/>
    <s v="AP 1093 TO 24"/>
    <n v="0"/>
    <n v="0"/>
    <n v="109479000"/>
    <s v="57,39-52,12"/>
    <d v="2025-10-27T00:00:00"/>
    <x v="19"/>
    <x v="0"/>
    <x v="7"/>
    <m/>
    <x v="11"/>
  </r>
  <r>
    <s v="67f7e368917a2066c2ef1b17"/>
    <s v="440-2025"/>
    <s v="YEIMY"/>
    <s v="JOHANNA"/>
    <s v="PIÑEROS"/>
    <s v="MUÑOZ"/>
    <s v="Nombre OK"/>
    <s v="Cédula de Ciudadanía"/>
    <n v="52975766"/>
    <x v="0"/>
    <n v="1"/>
    <s v="Caja de Compensación Familiar de Cundinamarca - COMFACUNDI"/>
    <n v="42705000"/>
    <s v="BANCO DAVIVIENDA"/>
    <n v="78563000"/>
    <s v="440 26-May-2025"/>
    <n v="17082000"/>
    <s v="BBVA"/>
    <n v="509015079"/>
    <s v="CC"/>
    <s v="830053700"/>
    <s v="PATRIMONIOS AUTONOMOS ADMINISTRADOS POR LA SOCIEDAD FIDUCIARIA DAVIVIENDA**MARVAL SAS"/>
    <x v="46"/>
    <x v="111"/>
    <s v="AP 1134 TO 34 ET I"/>
    <n v="0"/>
    <n v="0"/>
    <n v="170820000"/>
    <s v="57,39-52,12"/>
    <d v="2025-08-30T00:00:00"/>
    <x v="29"/>
    <x v="0"/>
    <x v="7"/>
    <m/>
    <x v="13"/>
  </r>
  <r>
    <s v="680000dce7bd31f8d50a45b2"/>
    <s v="354-2025"/>
    <s v="JEYSON"/>
    <s v=""/>
    <s v="MAHECHA"/>
    <s v="MAHECHA"/>
    <s v="Nombre OK"/>
    <s v="Cédula de Ciudadanía"/>
    <n v="80751019"/>
    <x v="0"/>
    <n v="1"/>
    <s v="Caja Colombiana de Subsidio Familiar COLSUBSIDIO"/>
    <n v="23200000"/>
    <s v="BANCO DAVIVIENDA"/>
    <n v="58599000"/>
    <s v="354 09-May-2025"/>
    <n v="17082000"/>
    <s v="BBVA"/>
    <n v="509015079"/>
    <s v="CC"/>
    <s v="830053700"/>
    <s v="PATRIMONIOS AUTONOMOS ADMINISTRADOS POR LA SOCIEDAD FIDUCIARIA DAVIVIENDA**MARVAL SAS"/>
    <x v="46"/>
    <x v="111"/>
    <s v="AP 4116 TO 30 ET I"/>
    <n v="0"/>
    <n v="0"/>
    <n v="109479000"/>
    <s v="57,39-52,12"/>
    <d v="2025-08-27T00:00:00"/>
    <x v="21"/>
    <x v="0"/>
    <x v="4"/>
    <m/>
    <x v="13"/>
  </r>
  <r>
    <s v="680666a89966ac6509e47467"/>
    <s v="452-2025"/>
    <s v="JONNATHAN"/>
    <s v="JAMER"/>
    <s v="AGUIRRE"/>
    <s v="HERNAN"/>
    <s v="Revisar nombre"/>
    <s v="Cédula de Ciudadanía"/>
    <n v="1024488257"/>
    <x v="0"/>
    <n v="1"/>
    <s v="Caja de Compensación Familiar COMPENSAR"/>
    <n v="42705000"/>
    <s v="BANCO BBVA"/>
    <n v="92033000"/>
    <s v="452 30-May-2025"/>
    <n v="17082000"/>
    <s v="BBVA"/>
    <n v="509015079"/>
    <s v="CC"/>
    <s v="830053700"/>
    <s v="PATRIMONIOS AUTONOMOS ADMINISTRADOS POR LA SOCIEDAD FIDUCIARIA DAVIVIENDA**MARVAL SAS"/>
    <x v="46"/>
    <x v="111"/>
    <s v="AP 4128 TO 33"/>
    <n v="0"/>
    <n v="0"/>
    <n v="170820000"/>
    <s v="57,39-52,12"/>
    <d v="2025-10-27T00:00:00"/>
    <x v="30"/>
    <x v="0"/>
    <x v="2"/>
    <s v="Segundo apellido errado el correcto es HERNANDEZ"/>
    <x v="21"/>
  </r>
  <r>
    <s v="6806979b9966ac6509e6865b"/>
    <s v="440-2025"/>
    <s v="ANGIE"/>
    <s v="LIZETH"/>
    <s v="LOPEZ"/>
    <s v="AGUIRRE"/>
    <s v="Nombre OK"/>
    <s v="Cédula de Ciudadanía"/>
    <n v="1033785562"/>
    <x v="0"/>
    <n v="1"/>
    <s v="Caja de Compensación Familiar CAFAM"/>
    <n v="30000000"/>
    <s v="F.N.A."/>
    <n v="39668304"/>
    <s v="440 26-May-2025"/>
    <n v="17082000"/>
    <s v="BBVA"/>
    <n v="509015079"/>
    <s v="CC"/>
    <s v="830053700"/>
    <s v="PATRIMONIOS AUTONOMOS ADMINISTRADOS POR LA SOCIEDAD FIDUCIARIA DAVIVIENDA**MARVAL SAS"/>
    <x v="46"/>
    <x v="111"/>
    <s v="AP 4092 TO 24"/>
    <n v="0"/>
    <n v="0"/>
    <n v="109479000"/>
    <s v="57,39-52,12"/>
    <d v="2025-10-15T00:00:00"/>
    <x v="30"/>
    <x v="0"/>
    <x v="6"/>
    <m/>
    <x v="21"/>
  </r>
  <r>
    <s v="680f8a11c19077687a9db986"/>
    <s v="440-2025"/>
    <s v="JOHN"/>
    <s v="FREDY"/>
    <s v="VASQUEZ"/>
    <s v="RUIZ"/>
    <s v="Nombre OK"/>
    <s v="Cédula de Ciudadanía"/>
    <n v="79735066"/>
    <x v="0"/>
    <n v="1"/>
    <s v="Caja de Compensación Familiar CAFAM"/>
    <n v="42705000"/>
    <s v="BANCO CAJA SOCIAL BCSC"/>
    <n v="30003166"/>
    <s v="440 26-May-2025"/>
    <n v="17082000"/>
    <s v="BBVA"/>
    <n v="509015079"/>
    <s v="CC"/>
    <s v="830053700"/>
    <s v="PATRIMONIOS AUTONOMOS ADMINISTRADOS POR LA SOCIEDAD FIDUCIARIA DAVIVIENDA**MARVAL SAS"/>
    <x v="46"/>
    <x v="111"/>
    <s v="AP 5100 TO 26 ET I"/>
    <n v="0"/>
    <n v="0"/>
    <n v="109479000"/>
    <s v="57,39-52,12"/>
    <d v="2025-08-27T00:00:00"/>
    <x v="21"/>
    <x v="0"/>
    <x v="4"/>
    <m/>
    <x v="13"/>
  </r>
  <r>
    <s v="6812573cba5ba77fe72cc78a"/>
    <s v="474-2025"/>
    <s v="PEDRO"/>
    <s v="ALFONSO"/>
    <s v="URBANO"/>
    <s v="RAMIREZ"/>
    <s v="Nombre OK"/>
    <s v="Cédula de Ciudadanía"/>
    <n v="93478809"/>
    <x v="0"/>
    <n v="1"/>
    <s v="Caja de Compensación Familiar COMPENSAR"/>
    <n v="42705000"/>
    <s v="BANCO CAJA SOCIAL BCSC"/>
    <n v="79989410"/>
    <s v="474 09-Jun-2025"/>
    <n v="17082000"/>
    <s v="BBVA"/>
    <n v="509015079"/>
    <s v="CC"/>
    <s v="830053700"/>
    <s v="PATRIMONIOS AUTONOMOS ADMINISTRADOS POR LA SOCIEDAD FIDUCIARIA DAVIVIENDA**MARVAL SAS"/>
    <x v="46"/>
    <x v="111"/>
    <s v="AP 1089 TO 23"/>
    <n v="0"/>
    <n v="0"/>
    <n v="170820000"/>
    <s v="57,39-52,12"/>
    <d v="2025-08-30T00:00:00"/>
    <x v="6"/>
    <x v="0"/>
    <x v="7"/>
    <m/>
    <x v="4"/>
  </r>
  <r>
    <s v="6818d70bba5ba77fe7364986"/>
    <s v="474-2025"/>
    <s v="JULIETH"/>
    <s v="DANIELA"/>
    <s v="RODRIGUEZ"/>
    <s v="GUTIERREZ"/>
    <s v="Nombre OK"/>
    <s v="Cédula de Ciudadanía"/>
    <n v="1024597832"/>
    <x v="0"/>
    <n v="1"/>
    <s v="Caja de Compensación Familiar COMPENSAR"/>
    <n v="42705000"/>
    <s v="BANCO DAVIVIENDA"/>
    <n v="72918000"/>
    <s v="474 09-Jun-2025"/>
    <n v="17082000"/>
    <s v="BBVA"/>
    <n v="509015079"/>
    <s v="CC"/>
    <s v="830053700"/>
    <s v="PATRIMONIOS AUTONOMOS ADMINISTRADOS POR LA SOCIEDAD FIDUCIARIA DAVIVIENDA**MARVAL SAS"/>
    <x v="46"/>
    <x v="111"/>
    <s v="AP 5085 TO 22"/>
    <n v="0"/>
    <n v="0"/>
    <n v="170820000"/>
    <s v="57,39-52,12"/>
    <d v="2025-11-24T00:00:00"/>
    <x v="18"/>
    <x v="0"/>
    <x v="7"/>
    <m/>
    <x v="0"/>
  </r>
  <r>
    <s v="6818e224ba5ba77fe736662b"/>
    <s v="534-2025"/>
    <s v="JHON"/>
    <s v="ALEXANDER"/>
    <s v="GALINDO"/>
    <s v="PARRA"/>
    <s v="Nombre OK"/>
    <s v="Cédula de Ciudadanía"/>
    <n v="1033742203"/>
    <x v="0"/>
    <n v="1"/>
    <s v="Caja de Compensación Familiar CAFAM"/>
    <n v="42705000"/>
    <s v="BANCOLOMBIA"/>
    <n v="38744100"/>
    <s v="534 24-Jun-2025"/>
    <n v="17082000"/>
    <s v="BBVA"/>
    <n v="509015079"/>
    <s v="CC"/>
    <s v="830053700"/>
    <s v="PATRIMONIOS AUTONOMOS ADMINISTRADOS POR LA SOCIEDAD FIDUCIARIA DAVIVIENDA**MARVAL SAS"/>
    <x v="46"/>
    <x v="111"/>
    <s v="AP 5093 TO 24 ET I"/>
    <n v="0"/>
    <n v="0"/>
    <n v="109479000"/>
    <s v="57,39-52,12"/>
    <d v="2025-10-14T00:00:00"/>
    <x v="30"/>
    <x v="0"/>
    <x v="2"/>
    <m/>
    <x v="21"/>
  </r>
  <r>
    <s v="681a3d0c3d2ea2babc4b91ca"/>
    <s v="474-2025"/>
    <s v="OMAR"/>
    <s v="EDUARDO"/>
    <s v="AGUDELO"/>
    <s v="ARDILA"/>
    <s v="Nombre OK"/>
    <s v="Cédula de Ciudadanía"/>
    <n v="1032425726"/>
    <x v="0"/>
    <n v="1"/>
    <s v="Caja Colombiana de Subsidio Familiar COLSUBSIDIO"/>
    <n v="42705000"/>
    <s v="BANCO DAVIVIENDA"/>
    <n v="94292700"/>
    <s v="474 09-Jun-2025"/>
    <n v="17082000"/>
    <s v="BBVA"/>
    <n v="509015079"/>
    <s v="CC"/>
    <s v="830053700"/>
    <s v="PATRIMONIOS AUTONOMOS ADMINISTRADOS POR LA SOCIEDAD FIDUCIARIA DAVIVIENDA**MARVAL SAS"/>
    <x v="46"/>
    <x v="111"/>
    <s v="AP 1090 TO 23 ET I"/>
    <n v="0"/>
    <n v="0"/>
    <n v="170820000"/>
    <s v="57,39-52,12"/>
    <d v="2025-08-27T00:00:00"/>
    <x v="21"/>
    <x v="0"/>
    <x v="7"/>
    <m/>
    <x v="13"/>
  </r>
  <r>
    <s v="681a62051ab7e720ee4c98b8"/>
    <s v="474-2025"/>
    <s v="YENY"/>
    <s v="ALEJANDRA"/>
    <s v="RAMIREZ"/>
    <s v="CALDERON"/>
    <s v="Nombre OK"/>
    <s v="Cédula de Ciudadanía"/>
    <n v="1001092119"/>
    <x v="0"/>
    <n v="1"/>
    <s v="Caja de Compensación Familiar COMPENSAR"/>
    <n v="42705000"/>
    <s v="F.N.A."/>
    <n v="91333000"/>
    <s v="474 09-Jun-2025"/>
    <n v="17082000"/>
    <s v="BBVA"/>
    <n v="509015079"/>
    <s v="CC"/>
    <s v="830053700"/>
    <s v="PATRIMONIOS AUTONOMOS ADMINISTRADOS POR LA SOCIEDAD FIDUCIARIA DAVIVIENDA**MARVAL SAS"/>
    <x v="46"/>
    <x v="111"/>
    <s v="AP 5086 TO 22"/>
    <m/>
    <m/>
    <n v="170820000"/>
    <s v="57,39 - 52,12"/>
    <d v="2025-12-01T00:00:00"/>
    <x v="3"/>
    <x v="3"/>
    <x v="7"/>
    <s v="Nombre errado en CTL - Correo 16 Dic"/>
    <x v="2"/>
  </r>
  <r>
    <s v="681a6d8c6ab16e2f903676b6"/>
    <s v="534-2025"/>
    <s v="NATALIA"/>
    <s v=""/>
    <s v="FLOREZ"/>
    <s v="POVEA"/>
    <s v="Nombre OK"/>
    <s v="Cédula de Ciudadanía"/>
    <n v="1033768023"/>
    <x v="0"/>
    <n v="1"/>
    <s v="Caja de Compensación Familiar COMPENSAR"/>
    <n v="30000000"/>
    <s v="BANCO CAJA SOCIAL BCSC"/>
    <n v="47865175"/>
    <s v="534 24-Jun-2025"/>
    <n v="17082000"/>
    <s v="BBVA"/>
    <n v="509015079"/>
    <s v="CC"/>
    <s v="830053700"/>
    <s v="PATRIMONIOS AUTONOMOS ADMINISTRADOS POR LA SOCIEDAD FIDUCIARIA DAVIVIENDA**MARVAL SAS"/>
    <x v="46"/>
    <x v="111"/>
    <s v="AP 5088 TO 23"/>
    <n v="0"/>
    <n v="0"/>
    <n v="109479000"/>
    <s v="57,39-52,12"/>
    <d v="2025-10-29T00:00:00"/>
    <x v="19"/>
    <x v="0"/>
    <x v="0"/>
    <m/>
    <x v="11"/>
  </r>
  <r>
    <s v="681bcc37c9f311cc4011e425"/>
    <s v="474-2025"/>
    <s v="RUBY"/>
    <s v="LEIVY"/>
    <s v="LUGO"/>
    <s v="GARZON"/>
    <s v="Nombre OK"/>
    <s v="Cédula de Ciudadanía"/>
    <n v="1022978571"/>
    <x v="0"/>
    <n v="1"/>
    <s v="Caja Colombiana de Subsidio Familiar COLSUBSIDIO"/>
    <n v="42705000"/>
    <s v="BANCO DAVIVIENDA"/>
    <n v="35618000"/>
    <s v="474 09-Jun-2025"/>
    <n v="17082000"/>
    <s v="BBVA"/>
    <n v="509015079"/>
    <s v="CC"/>
    <s v="830053700"/>
    <s v="PATRIMONIOS AUTONOMOS ADMINISTRADOS POR LA SOCIEDAD FIDUCIARIA DAVIVIENDA**MARVAL SAS"/>
    <x v="46"/>
    <x v="111"/>
    <s v="AP 84 TO 22 ET I"/>
    <n v="0"/>
    <n v="0"/>
    <n v="109479000"/>
    <s v="57,39-52,12"/>
    <d v="2025-08-27T00:00:00"/>
    <x v="21"/>
    <x v="0"/>
    <x v="7"/>
    <m/>
    <x v="13"/>
  </r>
  <r>
    <s v="682f9277feb837da8492e308"/>
    <s v="534-2025"/>
    <s v="DIANA"/>
    <s v="CAROLINA"/>
    <s v="BUITRAGO"/>
    <s v="RICO"/>
    <s v="Nombre OK"/>
    <s v="Cédula de Ciudadanía"/>
    <n v="52747581"/>
    <x v="0"/>
    <n v="1"/>
    <s v="Caja Colombiana de Subsidio Familiar COLSUBSIDIO"/>
    <n v="42705000"/>
    <s v="BANCOLOMBIA"/>
    <n v="24692000"/>
    <s v="534 24-Jun-2025"/>
    <n v="17082000"/>
    <s v="BBVA"/>
    <n v="509015079"/>
    <s v="CC"/>
    <s v="830053700"/>
    <s v="PATRIMONIOS AUTONOMOS ADMINISTRADOS POR LA SOCIEDAD FIDUCIARIA DAVIVIENDA**MARVAL SAS"/>
    <x v="46"/>
    <x v="111"/>
    <s v="AP 2091 TO 24 ET I"/>
    <n v="0"/>
    <n v="0"/>
    <n v="109479000"/>
    <s v="57,39-52,12"/>
    <d v="2025-10-11T00:00:00"/>
    <x v="30"/>
    <x v="0"/>
    <x v="4"/>
    <m/>
    <x v="21"/>
  </r>
  <r>
    <s v="68371ff8739c8957f06291df"/>
    <s v="642-2025"/>
    <s v="JENNIFFER"/>
    <s v=""/>
    <s v="HERNANDEZ"/>
    <s v="URQUIJO"/>
    <s v="Nombre OK"/>
    <s v="Cédula de Ciudadanía"/>
    <n v="52972905"/>
    <x v="0"/>
    <n v="1"/>
    <s v="Caja de Compensación Familiar COMPENSAR"/>
    <n v="42705000"/>
    <s v="BANCO DAVIVIENDA"/>
    <n v="97423000"/>
    <s v="642 17-Jul-2025"/>
    <n v="17082000"/>
    <s v="BBVA"/>
    <n v="509015079"/>
    <s v="CC"/>
    <s v="830053700"/>
    <s v="PATRIMONIOS AUTONOMOS ADMINISTRADOS POR LA SOCIEDAD FIDUCIARIA DAVIVIENDA**MARVAL SAS"/>
    <x v="46"/>
    <x v="111"/>
    <s v="AP 3134 TO 34"/>
    <n v="0"/>
    <n v="0"/>
    <n v="170820000"/>
    <s v="57,39-52,12"/>
    <d v="2025-09-24T00:00:00"/>
    <x v="15"/>
    <x v="0"/>
    <x v="4"/>
    <m/>
    <x v="8"/>
  </r>
  <r>
    <s v="6841f94a5b1fb9de8186d3e1"/>
    <s v="642-2025"/>
    <s v="LEIDY"/>
    <s v="ALEXANDRA"/>
    <s v="REYES"/>
    <s v="ROJAS"/>
    <s v="Nombre OK"/>
    <s v="Cédula de Ciudadanía"/>
    <n v="1019027810"/>
    <x v="0"/>
    <n v="1"/>
    <s v="Caja Colombiana de Subsidio Familiar COLSUBSIDIO"/>
    <n v="28470000"/>
    <s v="BANCOLOMBIA"/>
    <n v="100000000"/>
    <s v="642 17-Jul-2025"/>
    <n v="17082000"/>
    <s v="BBVA"/>
    <n v="509015079"/>
    <s v="CC"/>
    <s v="830053700"/>
    <s v="PATRIMONIOS AUTONOMOS ADMINISTRADOS POR LA SOCIEDAD FIDUCIARIA DAVIVIENDA**MARVAL SAS"/>
    <x v="46"/>
    <x v="111"/>
    <s v="AP 3122 TO 31"/>
    <n v="0"/>
    <n v="0"/>
    <n v="178820000"/>
    <s v="57,39-52,12"/>
    <d v="2025-10-27T00:00:00"/>
    <x v="19"/>
    <x v="0"/>
    <x v="7"/>
    <m/>
    <x v="11"/>
  </r>
  <r>
    <s v="684b0f7285d74f956636b74e"/>
    <s v="715-2025"/>
    <s v="OSCAR"/>
    <s v="LEONARDO"/>
    <s v="CUBIDES"/>
    <s v="PEÑA"/>
    <s v="Nombre OK"/>
    <s v="Cédula de Ciudadanía"/>
    <n v="1013688424"/>
    <x v="0"/>
    <n v="1"/>
    <s v="Caja Colombiana de Subsidio Familiar COLSUBSIDIO"/>
    <n v="42705000"/>
    <s v="F.N.A."/>
    <n v="97943004"/>
    <s v="715 31-Jul-2025"/>
    <n v="17082000"/>
    <s v="BBVA"/>
    <n v="509015079"/>
    <s v="CC"/>
    <s v="830053700"/>
    <s v="PATRIMONIOS AUTONOMOS ADMINISTRADOS POR LA SOCIEDAD FIDUCIARIA DAVIVIENDA**MARVAL SAS"/>
    <x v="46"/>
    <x v="111"/>
    <s v="AP 6081 TO 21"/>
    <n v="0"/>
    <n v="0"/>
    <n v="170820000"/>
    <s v="57,39-52,12"/>
    <d v="2026-03-17T00:00:00"/>
    <x v="3"/>
    <x v="3"/>
    <x v="7"/>
    <s v="EP ilegible - CTL vencido"/>
    <x v="2"/>
  </r>
  <r>
    <s v="685c02352cffe67ac184d0f4"/>
    <s v="824-2025"/>
    <s v="CAROLINA"/>
    <s v=""/>
    <s v="MANCHOLA"/>
    <s v="SANTOFIMIO"/>
    <s v="Nombre OK"/>
    <s v="Cédula de Ciudadanía"/>
    <n v="1106773048"/>
    <x v="0"/>
    <n v="1"/>
    <s v="Caja de Compensación Familiar COMPENSAR"/>
    <n v="42705000"/>
    <s v="BANCO CAJA SOCIAL BCSC"/>
    <n v="93799000"/>
    <s v="824 22-Ago-2025"/>
    <n v="17082000"/>
    <s v="BBVA"/>
    <n v="509015079"/>
    <s v="CC"/>
    <s v="830053700"/>
    <s v="PATRIMONIOS AUTONOMOS ADMINISTRADOS POR LA SOCIEDAD FIDUCIARIA DAVIVIENDA**MARVAL SAS"/>
    <x v="46"/>
    <x v="111"/>
    <s v="AP 1132 TO 34"/>
    <n v="0"/>
    <n v="0"/>
    <n v="170820000"/>
    <s v="57,39-52,12"/>
    <d v="2025-11-24T00:00:00"/>
    <x v="18"/>
    <x v="0"/>
    <x v="7"/>
    <m/>
    <x v="0"/>
  </r>
  <r>
    <s v="686843498e9cdbd78f4be0dc"/>
    <s v="824-2025"/>
    <s v="DARIANA"/>
    <s v="ZULEIMY"/>
    <s v="LOPEZ"/>
    <s v="ARIZA"/>
    <s v="Sin asignar"/>
    <s v="Cédula de Ciudadanía"/>
    <n v="1022948037"/>
    <x v="0"/>
    <n v="1"/>
    <s v="Caja de Compensación Familiar COMPENSAR"/>
    <m/>
    <s v="BANCOLOMBIA"/>
    <n v="81918000"/>
    <s v="824 22-Ago-2025"/>
    <n v="17082000"/>
    <s v="BBVA"/>
    <n v="509015079"/>
    <s v="CC"/>
    <s v="830053700"/>
    <s v="PATRIMONIOS AUTONOMOS ADMINISTRADOS POR LA SOCIEDAD FIDUCIARIA DAVIVIENDA**MARVAL SAS"/>
    <x v="46"/>
    <x v="111"/>
    <s v="AP 2146 TO 37"/>
    <m/>
    <m/>
    <m/>
    <m/>
    <m/>
    <x v="4"/>
    <x v="2"/>
    <x v="1"/>
    <m/>
    <x v="2"/>
  </r>
  <r>
    <s v="68684e808e9cdbd78f4c2597"/>
    <s v="896-2025"/>
    <s v="FRANSISNEY"/>
    <s v=""/>
    <s v="GALLEGO"/>
    <s v="MORALES"/>
    <s v="Nombre OK"/>
    <s v="Cédula de Ciudadanía"/>
    <n v="1023005651"/>
    <x v="0"/>
    <n v="1"/>
    <s v="Caja de Compensación Familiar COMPENSAR"/>
    <n v="42705000"/>
    <s v="BANCO DAVIVIENDA"/>
    <n v="97400000"/>
    <s v="896 09-Sep-2025"/>
    <n v="17082000"/>
    <s v="BBVA"/>
    <n v="509015079"/>
    <s v="CC"/>
    <s v="830053700"/>
    <s v="PATRIMONIOS AUTONOMOS ADMINISTRADOS POR LA SOCIEDAD FIDUCIARIA DAVIVIENDA**MARVAL SAS"/>
    <x v="46"/>
    <x v="111"/>
    <s v="AP 3090 TO 23"/>
    <n v="0"/>
    <n v="0"/>
    <n v="170820000"/>
    <s v="57,39-52,12"/>
    <d v="2026-01-22T00:00:00"/>
    <x v="1"/>
    <x v="1"/>
    <x v="2"/>
    <m/>
    <x v="1"/>
  </r>
  <r>
    <s v="686861088e9cdbd78f4c8339"/>
    <s v="817-2025"/>
    <s v="ADRIANA"/>
    <s v="PATRICIA"/>
    <s v="SANDOVAL"/>
    <s v="ROJAS"/>
    <s v="Nombre OK"/>
    <s v="Cédula de Ciudadanía"/>
    <n v="1023945558"/>
    <x v="0"/>
    <n v="1"/>
    <s v="Caja de Compensación Familiar COMPENSAR"/>
    <n v="42705000"/>
    <s v="F.N.A."/>
    <n v="92813000"/>
    <s v="817 22-Ago-2025"/>
    <n v="17082000"/>
    <s v="BBVA"/>
    <n v="509015079"/>
    <s v="CC"/>
    <s v="830053700"/>
    <s v="PATRIMONIOS AUTONOMOS ADMINISTRADOS POR LA SOCIEDAD FIDUCIARIA DAVIVIENDA**MARVAL SAS"/>
    <x v="46"/>
    <x v="111"/>
    <s v="AP 2108 TO 28"/>
    <n v="0"/>
    <n v="0"/>
    <n v="170820000"/>
    <s v="57,39-52,12"/>
    <d v="2026-02-23T00:00:00"/>
    <x v="13"/>
    <x v="1"/>
    <x v="2"/>
    <m/>
    <x v="7"/>
  </r>
  <r>
    <s v="68710f6ee2e6d8df057bb585"/>
    <s v="703-2025"/>
    <s v="MARIA"/>
    <s v="ELVIRA"/>
    <s v="GONZALEZ"/>
    <s v=""/>
    <s v="Nombre OK"/>
    <s v="Cédula de Ciudadanía"/>
    <n v="53129528"/>
    <x v="0"/>
    <n v="1"/>
    <s v="Caja de Compensación Familiar COMPENSAR"/>
    <n v="42705000"/>
    <s v="BANCO DAVIVIENDA"/>
    <n v="97327000"/>
    <s v="703 31-Jul-2025"/>
    <n v="17082000"/>
    <s v="BBVA"/>
    <n v="509015079"/>
    <s v="CC"/>
    <s v="830053700"/>
    <s v="PATRIMONIOS AUTONOMOS ADMINISTRADOS POR LA SOCIEDAD FIDUCIARIA DAVIVIENDA**MARVAL SAS"/>
    <x v="46"/>
    <x v="111"/>
    <s v="AP 2133 TO 34"/>
    <n v="0"/>
    <n v="0"/>
    <n v="170820000"/>
    <s v="57,39-52,12"/>
    <d v="2026-01-22T00:00:00"/>
    <x v="1"/>
    <x v="1"/>
    <x v="2"/>
    <m/>
    <x v="1"/>
  </r>
  <r>
    <s v="687556d8275d4df9de962c30"/>
    <s v="896-2025"/>
    <s v="ANDREA"/>
    <s v="DANIELA"/>
    <s v="MONTAÑA"/>
    <s v="CHUCHOQUE"/>
    <s v="Nombre OK"/>
    <s v="Cédula de Ciudadanía"/>
    <n v="1033761347"/>
    <x v="0"/>
    <n v="1"/>
    <s v="Caja de Compensación Familiar CAFAM"/>
    <n v="42705000"/>
    <s v="BANCO DAVIVIENDA"/>
    <n v="107499000"/>
    <s v="896 09-Sep-2025"/>
    <n v="17082000"/>
    <s v="BBVA"/>
    <n v="509015079"/>
    <s v="CC"/>
    <s v="830053700"/>
    <s v="PATRIMONIOS AUTONOMOS ADMINISTRADOS POR LA SOCIEDAD FIDUCIARIA DAVIVIENDA**MARVAL SAS"/>
    <x v="46"/>
    <x v="111"/>
    <s v="AP 5131 TO 34"/>
    <n v="0"/>
    <n v="0"/>
    <n v="170820000"/>
    <s v="57,39-52,12"/>
    <d v="2026-03-25T00:00:00"/>
    <x v="14"/>
    <x v="8"/>
    <x v="3"/>
    <m/>
    <x v="2"/>
  </r>
  <r>
    <s v="68756086275d4df9de964bba"/>
    <s v="1208-2025"/>
    <s v="TANIA"/>
    <s v="LISETH"/>
    <s v="HOYOS"/>
    <s v="SEGURA"/>
    <s v="Nombre OK"/>
    <s v="Cédula de Ciudadanía"/>
    <n v="1019105500"/>
    <x v="0"/>
    <n v="1"/>
    <s v="Caja de Compensación Familiar COMPENSAR"/>
    <m/>
    <s v="BANCO DAVIVIENDA"/>
    <n v="99759000"/>
    <s v="1208 18-Nov-2025"/>
    <n v="17082000"/>
    <s v="BBVA"/>
    <n v="509015079"/>
    <s v="CC"/>
    <s v="830053700"/>
    <s v="PATRIMONIOS AUTONOMOS ADMINISTRADOS POR LA SOCIEDAD FIDUCIARIA DAVIVIENDA**MARVAL SAS"/>
    <x v="46"/>
    <x v="111"/>
    <s v="AP 3138 TO 35"/>
    <m/>
    <m/>
    <m/>
    <m/>
    <m/>
    <x v="2"/>
    <x v="2"/>
    <x v="1"/>
    <m/>
    <x v="2"/>
  </r>
  <r>
    <s v="68757bb3275d4df9de96e9de"/>
    <s v="929-2025"/>
    <s v="LUIS"/>
    <s v="FERNANDO"/>
    <s v="PERILLA"/>
    <s v="CARRANZA"/>
    <s v="Nombre OK"/>
    <s v="Cédula de Ciudadanía"/>
    <n v="1049613029"/>
    <x v="0"/>
    <n v="1"/>
    <s v="Caja de Compensación Familiar COMPENSAR"/>
    <n v="42705000"/>
    <s v="BANCO CAJA SOCIAL BCSC"/>
    <n v="29792000"/>
    <s v="929 17-Sep-2025"/>
    <n v="17082000"/>
    <s v="BBVA"/>
    <n v="509015079"/>
    <s v="CC"/>
    <s v="830053700"/>
    <s v="PATRIMONIOS AUTONOMOS ADMINISTRADOS POR LA SOCIEDAD FIDUCIARIA DAVIVIENDA**MARVAL SAS"/>
    <x v="46"/>
    <x v="111"/>
    <s v="AP 5081 TO 21"/>
    <n v="0"/>
    <n v="0"/>
    <n v="109479000"/>
    <s v="57,39-52,12"/>
    <d v="2026-03-25T00:00:00"/>
    <x v="14"/>
    <x v="8"/>
    <x v="3"/>
    <m/>
    <x v="2"/>
  </r>
  <r>
    <s v="6878f8d7b03c14d14832b053"/>
    <s v="893-2025"/>
    <s v="JEAN"/>
    <s v="HALBERT"/>
    <s v="OLAYA"/>
    <s v="VILLALBA"/>
    <s v="Nombre OK"/>
    <s v="Cédula de Ciudadanía"/>
    <n v="79893655"/>
    <x v="0"/>
    <n v="1"/>
    <s v="Caja Colombiana de Subsidio Familiar COLSUBSIDIO"/>
    <m/>
    <s v="BANCOLOMBIA"/>
    <n v="103224400"/>
    <s v="893 09-Sep-2025"/>
    <n v="17082000"/>
    <s v="BBVA"/>
    <n v="509015079"/>
    <s v="CC"/>
    <s v="830053700"/>
    <s v="PATRIMONIOS AUTONOMOS ADMINISTRADOS POR LA SOCIEDAD FIDUCIARIA DAVIVIENDA**MARVAL SAS"/>
    <x v="46"/>
    <x v="111"/>
    <s v="AP 6090 TO 23"/>
    <m/>
    <m/>
    <m/>
    <m/>
    <m/>
    <x v="2"/>
    <x v="2"/>
    <x v="1"/>
    <m/>
    <x v="2"/>
  </r>
  <r>
    <s v="6878f8d7b03c14d14832b053"/>
    <s v="893-2025"/>
    <s v="NESLY"/>
    <s v="YADIRA"/>
    <s v="SIERRA"/>
    <s v="ROJAS"/>
    <s v="Nombre OK"/>
    <s v="Cédula de Ciudadanía"/>
    <n v="52824030"/>
    <x v="1"/>
    <n v="0"/>
    <s v="Caja Colombiana de Subsidio Familiar COLSUBSIDIO"/>
    <m/>
    <s v="BANCOLOMBIA"/>
    <n v="103224400"/>
    <s v="893 09-Sep-2025"/>
    <n v="17082000"/>
    <s v="BBVA"/>
    <n v="509015079"/>
    <s v="CC"/>
    <s v="830053700"/>
    <s v="PATRIMONIOS AUTONOMOS ADMINISTRADOS POR LA SOCIEDAD FIDUCIARIA DAVIVIENDA**MARVAL SAS"/>
    <x v="46"/>
    <x v="111"/>
    <s v="AP 6090 TO 23"/>
    <m/>
    <m/>
    <m/>
    <m/>
    <m/>
    <x v="2"/>
    <x v="2"/>
    <x v="1"/>
    <m/>
    <x v="2"/>
  </r>
  <r>
    <s v="687a86289f34daeac9d606c6"/>
    <s v="822-2025"/>
    <s v="LUZ"/>
    <s v="AMANDA"/>
    <s v="ARDILA"/>
    <s v="RUIZ"/>
    <s v="Nombre OK"/>
    <s v="Cédula de Ciudadanía"/>
    <n v="1007296632"/>
    <x v="0"/>
    <n v="1"/>
    <s v="Caja de Compensación Familiar CAFAM"/>
    <n v="30000000"/>
    <s v="BANCOLOMBIA"/>
    <n v="84100000"/>
    <s v="822 22-Ago-2025"/>
    <n v="17082000"/>
    <s v="BBVA"/>
    <n v="509015079"/>
    <s v="CC"/>
    <s v="830053700"/>
    <s v="PATRIMONIOS AUTONOMOS ADMINISTRADOS POR LA SOCIEDAD FIDUCIARIA DAVIVIENDA**MARVAL SAS"/>
    <x v="46"/>
    <x v="111"/>
    <s v="AP 4121 TO 31"/>
    <n v="0"/>
    <n v="0"/>
    <n v="170820000"/>
    <s v="57,39-52,12"/>
    <d v="2026-03-25T00:00:00"/>
    <x v="14"/>
    <x v="8"/>
    <x v="3"/>
    <m/>
    <x v="2"/>
  </r>
  <r>
    <s v="687aa4e09f34daeac9d6426c"/>
    <s v="893-2025"/>
    <s v="ANGIE"/>
    <s v="DANIELA"/>
    <s v="BALLEN"/>
    <s v="ZAMBRANO"/>
    <s v="Nombre OK"/>
    <s v="Cédula de Ciudadanía"/>
    <n v="1012452052"/>
    <x v="0"/>
    <n v="1"/>
    <s v="Caja de Compensación Familiar CAFAM"/>
    <m/>
    <s v="F.N.A."/>
    <n v="101499000"/>
    <s v="893 09-Sep-2025"/>
    <n v="17082000"/>
    <s v="BBVA"/>
    <n v="509015079"/>
    <s v="CC"/>
    <s v="830053700"/>
    <s v="PATRIMONIOS AUTONOMOS ADMINISTRADOS POR LA SOCIEDAD FIDUCIARIA DAVIVIENDA**MARVAL SAS"/>
    <x v="46"/>
    <x v="111"/>
    <s v="AP 3140 TO 36"/>
    <m/>
    <m/>
    <m/>
    <m/>
    <m/>
    <x v="2"/>
    <x v="2"/>
    <x v="1"/>
    <m/>
    <x v="2"/>
  </r>
  <r>
    <s v="688113a2014b17cb2cf7fcbd"/>
    <s v="1020-2025"/>
    <s v="LAURA"/>
    <s v="CAROLINA"/>
    <s v="VILLARRAGA"/>
    <s v="SERNA"/>
    <s v="Nombre OK"/>
    <s v="Cédula de Ciudadanía"/>
    <n v="1023035218"/>
    <x v="0"/>
    <n v="1"/>
    <s v="Caja de Compensación Familiar COMPENSAR"/>
    <m/>
    <s v="BANCO DAVIVIENDA"/>
    <n v="102000000"/>
    <s v="1020 02-Oct-2025"/>
    <n v="17082000"/>
    <s v="BBVA"/>
    <n v="509015079"/>
    <s v="CC"/>
    <s v="830053700"/>
    <s v="PATRIMONIOS AUTONOMOS ADMINISTRADOS POR LA SOCIEDAD FIDUCIARIA DAVIVIENDA**MARVAL SAS"/>
    <x v="46"/>
    <x v="111"/>
    <s v="AP 2137 TO 35"/>
    <m/>
    <m/>
    <m/>
    <m/>
    <m/>
    <x v="2"/>
    <x v="2"/>
    <x v="1"/>
    <m/>
    <x v="2"/>
  </r>
  <r>
    <s v="6882540ca99e7fa4d0ccb1d2"/>
    <s v="877-2025"/>
    <s v="FREDY"/>
    <s v="ANTONIO"/>
    <s v="HEREDIA"/>
    <s v="RAMIREZ"/>
    <s v="Nombre OK"/>
    <s v="Cédula de Ciudadanía"/>
    <n v="1077082134"/>
    <x v="0"/>
    <n v="1"/>
    <s v="Caja Colombiana de Subsidio Familiar COLSUBSIDIO"/>
    <n v="42705000"/>
    <s v="BANCO DAVIVIENDA"/>
    <n v="97032426"/>
    <s v="877 29-Ago-2025"/>
    <n v="17082000"/>
    <s v="BBVA"/>
    <n v="509015079"/>
    <s v="CC"/>
    <s v="830053700"/>
    <s v="PATRIMONIOS AUTONOMOS ADMINISTRADOS POR LA SOCIEDAD FIDUCIARIA DAVIVIENDA**MARVAL SAS"/>
    <x v="46"/>
    <x v="111"/>
    <s v="AP 1081 TO 21"/>
    <n v="0"/>
    <n v="0"/>
    <n v="170820000"/>
    <s v="57,39-52,12"/>
    <d v="2026-01-22T00:00:00"/>
    <x v="1"/>
    <x v="1"/>
    <x v="2"/>
    <m/>
    <x v="1"/>
  </r>
  <r>
    <s v="6883d5d24a3419c40eb64886"/>
    <s v="877-2025"/>
    <s v="DIANA"/>
    <s v="MARCELA"/>
    <s v="ROJAS"/>
    <s v="ROMERO"/>
    <s v="Nombre OK"/>
    <s v="Cédula de Ciudadanía"/>
    <n v="1023886406"/>
    <x v="0"/>
    <n v="1"/>
    <s v="Caja de Compensación Familiar COMPENSAR"/>
    <m/>
    <s v="F.N.A."/>
    <n v="92848000"/>
    <s v="877 29-Ago-2025"/>
    <n v="17082000"/>
    <s v="BBVA"/>
    <n v="509015079"/>
    <s v="CC"/>
    <s v="830053700"/>
    <s v="PATRIMONIOS AUTONOMOS ADMINISTRADOS POR LA SOCIEDAD FIDUCIARIA DAVIVIENDA**MARVAL SAS"/>
    <x v="46"/>
    <x v="111"/>
    <s v="AP 4108 TO 28"/>
    <m/>
    <m/>
    <m/>
    <m/>
    <m/>
    <x v="2"/>
    <x v="2"/>
    <x v="1"/>
    <m/>
    <x v="2"/>
  </r>
  <r>
    <s v="688a29538e739a0587eb5c9f"/>
    <s v="877-2025"/>
    <s v="HEIDY"/>
    <s v="LORENA"/>
    <s v="HERRERA"/>
    <s v="BOHORQUEZ"/>
    <s v="Nombre OK"/>
    <s v="Cédula de Ciudadanía"/>
    <n v="1010206541"/>
    <x v="0"/>
    <n v="1"/>
    <s v="Caja de Compensación Familiar COMPENSAR"/>
    <n v="42705000"/>
    <s v="BANCO DAVIVIENDA"/>
    <n v="97942382"/>
    <s v="877 29-Ago-2025"/>
    <n v="17082000"/>
    <s v="BBVA"/>
    <n v="509015079"/>
    <s v="CC"/>
    <s v="830053700"/>
    <s v="PATRIMONIOS AUTONOMOS ADMINISTRADOS POR LA SOCIEDAD FIDUCIARIA DAVIVIENDA**MARVAL SAS"/>
    <x v="46"/>
    <x v="111"/>
    <s v="AP 4087 TO 23"/>
    <n v="0"/>
    <n v="0"/>
    <n v="170820000"/>
    <s v="57,39-52,12"/>
    <d v="2026-03-17T00:00:00"/>
    <x v="10"/>
    <x v="8"/>
    <x v="7"/>
    <m/>
    <x v="2"/>
  </r>
  <r>
    <s v="6890de319636feff240d0f0c"/>
    <s v="950-2025"/>
    <s v="LEIDY"/>
    <s v="EMILSE"/>
    <s v="LOPEZ"/>
    <s v="PINEDA"/>
    <s v="Nombre OK"/>
    <s v="Cédula de Ciudadanía"/>
    <n v="1033705096"/>
    <x v="0"/>
    <n v="1"/>
    <s v="Caja de Compensación Familiar CAFAM"/>
    <m/>
    <s v="BANCO DAVIVIENDA"/>
    <n v="95071750"/>
    <s v="950 22-Sep-2025"/>
    <n v="17082000"/>
    <s v="BBVA"/>
    <n v="509015079"/>
    <s v="CC"/>
    <s v="830053700"/>
    <s v="PATRIMONIOS AUTONOMOS ADMINISTRADOS POR LA SOCIEDAD FIDUCIARIA DAVIVIENDA**MARVAL SAS"/>
    <x v="46"/>
    <x v="111"/>
    <s v="AP 6132 TO 34"/>
    <n v="0"/>
    <n v="0"/>
    <m/>
    <m/>
    <d v="2026-03-17T00:00:00"/>
    <x v="3"/>
    <x v="3"/>
    <x v="7"/>
    <s v="EP y CTL corresponden a otro beneficiario - CB no coincide con la cuenta registrada"/>
    <x v="2"/>
  </r>
  <r>
    <s v="6893e89d3206da590354dba2"/>
    <s v="929-2025"/>
    <s v="MARIA"/>
    <s v="CONCHITA"/>
    <s v="MOLANO"/>
    <s v="MOLANO"/>
    <s v="Nombre OK"/>
    <s v="Cédula de Ciudadanía"/>
    <n v="1068975963"/>
    <x v="0"/>
    <n v="1"/>
    <s v="Caja Colombiana de Subsidio Familiar COLSUBSIDIO"/>
    <m/>
    <s v="OTROS"/>
    <n v="88746236"/>
    <s v="929 17-Sep-2025"/>
    <n v="17082000"/>
    <s v="BBVA"/>
    <n v="509015079"/>
    <s v="CC"/>
    <s v="830053700"/>
    <s v="PATRIMONIOS AUTONOMOS ADMINISTRADOS POR LA SOCIEDAD FIDUCIARIA DAVIVIENDA**MARVAL SAS"/>
    <x v="46"/>
    <x v="111"/>
    <s v="AP 3143 TO 37"/>
    <m/>
    <m/>
    <m/>
    <m/>
    <m/>
    <x v="2"/>
    <x v="2"/>
    <x v="1"/>
    <m/>
    <x v="2"/>
  </r>
  <r>
    <s v="6893eb453206da590354dd3f"/>
    <s v="929-2025"/>
    <s v="GINNA"/>
    <s v="KATHERINE"/>
    <s v="ARIZA"/>
    <s v="RODRIGUEZ"/>
    <s v="Nombre OK"/>
    <s v="Cédula de Ciudadanía"/>
    <n v="1024580024"/>
    <x v="0"/>
    <n v="1"/>
    <s v="Caja de Compensación Familiar CAFAM"/>
    <n v="39000000"/>
    <s v="BANCO DAVIVIENDA"/>
    <n v="98671700"/>
    <s v="929 17-Sep-2025"/>
    <n v="17082000"/>
    <s v="BBVA"/>
    <n v="509015079"/>
    <s v="CC"/>
    <s v="830053700"/>
    <s v="PATRIMONIOS AUTONOMOS ADMINISTRADOS POR LA SOCIEDAD FIDUCIARIA DAVIVIENDA**MARVAL SAS"/>
    <x v="46"/>
    <x v="111"/>
    <s v="AP 2124 TO 32"/>
    <n v="0"/>
    <n v="0"/>
    <n v="170820000"/>
    <s v="57,39-52,12"/>
    <d v="2026-01-22T00:00:00"/>
    <x v="1"/>
    <x v="1"/>
    <x v="2"/>
    <m/>
    <x v="1"/>
  </r>
  <r>
    <s v="6895f6393206da59038748e4"/>
    <s v="1039-2025"/>
    <s v="MARCELA"/>
    <s v=""/>
    <s v="ACEVEDO"/>
    <s v="ACEVEDO"/>
    <s v="Nombre OK"/>
    <s v="Cédula de Ciudadanía"/>
    <n v="1011716113"/>
    <x v="0"/>
    <n v="1"/>
    <s v="Caja de Compensación Familiar COMPENSAR"/>
    <m/>
    <s v="BANCO BOGOTA"/>
    <n v="40074000"/>
    <s v="1039 10-Oct-2025"/>
    <n v="17082000"/>
    <s v="BBVA"/>
    <n v="509015079"/>
    <s v="CC"/>
    <s v="830053700"/>
    <s v="PATRIMONIOS AUTONOMOS ADMINISTRADOS POR LA SOCIEDAD FIDUCIARIA DAVIVIENDA**MARVAL SAS"/>
    <x v="46"/>
    <x v="111"/>
    <s v="AP 3123 TO 32"/>
    <m/>
    <m/>
    <m/>
    <m/>
    <m/>
    <x v="2"/>
    <x v="2"/>
    <x v="1"/>
    <m/>
    <x v="2"/>
  </r>
  <r>
    <s v="68a4a1dfecdc98c1e74f0fac"/>
    <s v="1131-2025"/>
    <s v="ANGIE"/>
    <s v="KATHERINE"/>
    <s v="PACHECO"/>
    <s v="PASTRANA"/>
    <s v="Nombre OK"/>
    <s v="Cédula de Ciudadanía"/>
    <n v="1023909996"/>
    <x v="0"/>
    <n v="1"/>
    <s v="Caja de Compensación Familiar COMPENSAR"/>
    <m/>
    <s v="BANCO BBVA"/>
    <n v="98000000"/>
    <s v="1131 22-Oct-2025"/>
    <n v="17082000"/>
    <s v="BBVA"/>
    <n v="509015079"/>
    <s v="CC"/>
    <s v="830053700"/>
    <s v="PATRIMONIOS AUTONOMOS ADMINISTRADOS POR LA SOCIEDAD FIDUCIARIA DAVIVIENDA**MARVAL SAS"/>
    <x v="46"/>
    <x v="111"/>
    <s v="AP 5145 TO 37"/>
    <m/>
    <m/>
    <m/>
    <m/>
    <m/>
    <x v="2"/>
    <x v="2"/>
    <x v="1"/>
    <m/>
    <x v="2"/>
  </r>
  <r>
    <s v="68af3f70c04492e5615db778"/>
    <s v="1036-2025"/>
    <s v="JOHN"/>
    <s v="ALEXANDER"/>
    <s v="RODRIGUEZ"/>
    <s v="CUERVO"/>
    <s v="Nombre OK"/>
    <s v="Cédula de Ciudadanía"/>
    <n v="1010193410"/>
    <x v="0"/>
    <n v="1"/>
    <s v="Caja Colombiana de Subsidio Familiar COLSUBSIDIO"/>
    <m/>
    <s v="F.N.A."/>
    <n v="90310000"/>
    <s v="1036 10-Oct-2025"/>
    <n v="17082000"/>
    <s v="BBVA"/>
    <n v="509015079"/>
    <s v="CC"/>
    <s v="830053700"/>
    <s v="PATRIMONIOS AUTONOMOS ADMINISTRADOS POR LA SOCIEDAD FIDUCIARIA DAVIVIENDA**MARVAL SAS"/>
    <x v="46"/>
    <x v="111"/>
    <s v="AP 4117 TO 30"/>
    <m/>
    <m/>
    <m/>
    <m/>
    <m/>
    <x v="2"/>
    <x v="2"/>
    <x v="1"/>
    <m/>
    <x v="2"/>
  </r>
  <r>
    <s v="68b60cf4125bba9d3e1fe15d"/>
    <s v="1036-2025"/>
    <s v="LISETH"/>
    <s v="PAOLA"/>
    <s v="VERGARA"/>
    <s v="RINCON"/>
    <s v="Nombre OK"/>
    <s v="Cédula de Ciudadanía"/>
    <n v="1048993273"/>
    <x v="0"/>
    <n v="1"/>
    <s v="Caja de Compensación Familiar CAFAM"/>
    <m/>
    <s v="F.N.A."/>
    <n v="90699000"/>
    <s v="1036 10-Oct-2025"/>
    <n v="17082000"/>
    <s v="BBVA"/>
    <n v="509015079"/>
    <s v="CC"/>
    <s v="830053700"/>
    <s v="PATRIMONIOS AUTONOMOS ADMINISTRADOS POR LA SOCIEDAD FIDUCIARIA DAVIVIENDA**MARVAL SAS"/>
    <x v="46"/>
    <x v="111"/>
    <s v="AP 1126 TO 32"/>
    <m/>
    <m/>
    <m/>
    <m/>
    <m/>
    <x v="2"/>
    <x v="2"/>
    <x v="1"/>
    <m/>
    <x v="2"/>
  </r>
  <r>
    <s v="68b893f037132622bbaf7fa1"/>
    <s v="1036-2025"/>
    <s v="NICOLLE"/>
    <s v="MARIA"/>
    <s v="MONTERO"/>
    <s v="TARQUINO"/>
    <s v="Nombre OK"/>
    <s v="Cédula de Ciudadanía"/>
    <n v="1023018901"/>
    <x v="0"/>
    <n v="1"/>
    <s v="Caja de Compensación Familiar COMPENSAR"/>
    <m/>
    <s v="OTROS"/>
    <n v="24304000"/>
    <s v="1036 10-Oct-2025"/>
    <n v="17082000"/>
    <s v="BBVA"/>
    <n v="509015079"/>
    <s v="CC"/>
    <s v="830053700"/>
    <s v="PATRIMONIOS AUTONOMOS ADMINISTRADOS POR LA SOCIEDAD FIDUCIARIA DAVIVIENDA**MARVAL SAS"/>
    <x v="46"/>
    <x v="111"/>
    <s v="AP 5144 TO 37"/>
    <m/>
    <m/>
    <m/>
    <m/>
    <m/>
    <x v="2"/>
    <x v="2"/>
    <x v="1"/>
    <m/>
    <x v="2"/>
  </r>
  <r>
    <s v="68d46220e5972d47dc581dbb"/>
    <s v="1261-2025"/>
    <s v="DIANA"/>
    <s v="CAROLINA"/>
    <s v="BONILLA"/>
    <s v="NORIEGA"/>
    <s v="Nombre OK"/>
    <s v="Cédula de Ciudadanía"/>
    <n v="1001325061"/>
    <x v="0"/>
    <n v="1"/>
    <s v="Caja Colombiana de Subsidio Familiar COLSUBSIDIO"/>
    <m/>
    <s v="Ninguno"/>
    <s v="-"/>
    <s v="1261 28-Nov-2025"/>
    <n v="17082000"/>
    <s v="BBVA"/>
    <n v="509015079"/>
    <s v="CC"/>
    <s v="830053700"/>
    <s v="PATRIMONIOS AUTONOMOS ADMINISTRADOS POR LA SOCIEDAD FIDUCIARIA DAVIVIENDA**MARVAL SAS"/>
    <x v="46"/>
    <x v="111"/>
    <s v="AP 1094 TO 24"/>
    <m/>
    <m/>
    <m/>
    <m/>
    <m/>
    <x v="2"/>
    <x v="2"/>
    <x v="1"/>
    <m/>
    <x v="2"/>
  </r>
  <r>
    <s v="682c8492feb837da8487bb47"/>
    <s v="534-2025"/>
    <s v="NELSA"/>
    <s v="MARIA"/>
    <s v="FORERO"/>
    <s v=""/>
    <s v="Nombre OK"/>
    <s v="Cédula de Ciudadanía"/>
    <n v="51595272"/>
    <x v="0"/>
    <n v="1"/>
    <s v="Caja de Compensación Familiar COMPENSAR"/>
    <n v="34800000"/>
    <s v="BANCOLOMBIA"/>
    <n v="59000000"/>
    <s v="534 24-Jun-2025"/>
    <n v="17082000"/>
    <s v="BBVA"/>
    <n v="509015129"/>
    <s v="CC"/>
    <s v="830053700"/>
    <s v="PATRIMONIOS AUTONOMOS ADMINISTRADOS POR LA SOCIEDAD FIDUCIARIA DAVIVIENDA**MARVAL SAS"/>
    <x v="46"/>
    <x v="112"/>
    <s v="AP 0539 TO 10"/>
    <n v="0"/>
    <n v="0"/>
    <n v="128115000"/>
    <s v="47,14-43,06"/>
    <d v="2026-03-25T00:00:00"/>
    <x v="3"/>
    <x v="3"/>
    <x v="3"/>
    <s v="RUT"/>
    <x v="2"/>
  </r>
  <r>
    <s v="682c93f8feb837da8487ca71"/>
    <s v="534-2025"/>
    <s v="GINA"/>
    <s v="TATIANA"/>
    <s v="ESPITIA"/>
    <s v="TRUJILLO"/>
    <s v="Nombre OK"/>
    <s v="Cédula de Ciudadanía"/>
    <n v="52548095"/>
    <x v="0"/>
    <n v="1"/>
    <s v="Caja Colombiana de Subsidio Familiar COLSUBSIDIO"/>
    <n v="39000000"/>
    <s v="BANCO CAJA SOCIAL BCSC"/>
    <n v="55327500"/>
    <s v="534 24-Jun-2025"/>
    <n v="17082000"/>
    <s v="BBVA"/>
    <n v="509015129"/>
    <s v="CC"/>
    <s v="830053700"/>
    <s v="PATRIMONIOS AUTONOMOS ADMINISTRADOS POR LA SOCIEDAD FIDUCIARIA DAVIVIENDA**MARVAL SAS"/>
    <x v="46"/>
    <x v="112"/>
    <s v="AP 0676 TO 19"/>
    <n v="0"/>
    <n v="0"/>
    <n v="128115000"/>
    <s v="47,14-43,06"/>
    <d v="2025-12-15T00:00:00"/>
    <x v="1"/>
    <x v="1"/>
    <x v="4"/>
    <m/>
    <x v="1"/>
  </r>
  <r>
    <s v="682ca9a1feb837da8488f060"/>
    <s v="605-2025"/>
    <s v="JOSE"/>
    <s v="MIGUEL"/>
    <s v="MORERA"/>
    <s v="FRANCO"/>
    <s v="Nombre OK"/>
    <s v="Cédula de Ciudadanía"/>
    <n v="1022996596"/>
    <x v="0"/>
    <n v="1"/>
    <s v="Caja de Compensación Familiar COMPENSAR"/>
    <n v="39000000"/>
    <s v="BANCO DAVIVIENDA"/>
    <n v="31638980"/>
    <s v="605 15-Jul-2025"/>
    <n v="17082000"/>
    <s v="BBVA"/>
    <n v="509015129"/>
    <s v="CC"/>
    <s v="830053700"/>
    <s v="PATRIMONIOS AUTONOMOS ADMINISTRADOS POR LA SOCIEDAD FIDUCIARIA DAVIVIENDA**MARVAL SAS"/>
    <x v="46"/>
    <x v="112"/>
    <s v="AP 0276 TO 19"/>
    <n v="0"/>
    <n v="0"/>
    <n v="99645000"/>
    <s v="47,14-43,06"/>
    <d v="2025-10-23T00:00:00"/>
    <x v="19"/>
    <x v="0"/>
    <x v="2"/>
    <m/>
    <x v="11"/>
  </r>
  <r>
    <s v="682dcf96feb837da848b9906"/>
    <s v="534-2025"/>
    <s v="MILENA"/>
    <s v="ANDREA"/>
    <s v="SANABRIA"/>
    <s v="GOMEZ"/>
    <s v="Nombre OK"/>
    <s v="Cédula de Ciudadanía"/>
    <n v="1030580024"/>
    <x v="0"/>
    <n v="1"/>
    <s v="Caja de Compensación Familiar COMPENSAR"/>
    <n v="42705000"/>
    <s v="CREDIFAMILIA"/>
    <n v="51000000"/>
    <s v="534 24-Jun-2025"/>
    <n v="17082000"/>
    <s v="BBVA"/>
    <n v="509015129"/>
    <s v="CC"/>
    <s v="830053700"/>
    <s v="PATRIMONIOS AUTONOMOS ADMINISTRADOS POR LA SOCIEDAD FIDUCIARIA DAVIVIENDA**MARVAL SAS"/>
    <x v="46"/>
    <x v="112"/>
    <s v="AP 0673 TO 19"/>
    <n v="0"/>
    <n v="0"/>
    <n v="128115000"/>
    <s v="47,14-43,06"/>
    <d v="2025-11-24T00:00:00"/>
    <x v="18"/>
    <x v="0"/>
    <x v="7"/>
    <m/>
    <x v="0"/>
  </r>
  <r>
    <s v="682dd475feb837da848ba010"/>
    <s v="534-2025"/>
    <s v="YORLENY"/>
    <s v=""/>
    <s v="TOVAR"/>
    <s v="BENAVIDES"/>
    <s v="Nombre OK"/>
    <s v="Cédula de Ciudadanía"/>
    <n v="1074928151"/>
    <x v="0"/>
    <n v="1"/>
    <s v="Caja Colombiana de Subsidio Familiar COLSUBSIDIO"/>
    <n v="42705000"/>
    <s v="CREDIFAMILIA"/>
    <n v="22930000"/>
    <s v="534 24-Jun-2025"/>
    <n v="17082000"/>
    <s v="BBVA"/>
    <n v="509015129"/>
    <s v="CC"/>
    <s v="830053700"/>
    <s v="PATRIMONIOS AUTONOMOS ADMINISTRADOS POR LA SOCIEDAD FIDUCIARIA DAVIVIENDA**MARVAL SAS"/>
    <x v="46"/>
    <x v="112"/>
    <s v="AP 0067 TO 17"/>
    <n v="0"/>
    <n v="0"/>
    <n v="99645000"/>
    <s v="47,14-43,06"/>
    <d v="2025-11-24T00:00:00"/>
    <x v="18"/>
    <x v="0"/>
    <x v="7"/>
    <m/>
    <x v="0"/>
  </r>
  <r>
    <s v="682dda2efeb837da848bab11"/>
    <s v="534-2025"/>
    <s v="LUCENY"/>
    <s v=""/>
    <s v="ALVAREZ"/>
    <s v="MENDEZ"/>
    <s v="Nombre OK"/>
    <s v="Cédula de Ciudadanía"/>
    <n v="30406536"/>
    <x v="0"/>
    <n v="1"/>
    <s v="Caja Colombiana de Subsidio Familiar COLSUBSIDIO"/>
    <n v="42705000"/>
    <s v="BANCO AV VILLAS"/>
    <n v="65000000"/>
    <s v="534 24-Jun-2025"/>
    <n v="17082000"/>
    <s v="BBVA"/>
    <n v="509015129"/>
    <s v="CC"/>
    <s v="830053700"/>
    <s v="PATRIMONIOS AUTONOMOS ADMINISTRADOS POR LA SOCIEDAD FIDUCIARIA DAVIVIENDA**MARVAL SAS"/>
    <x v="46"/>
    <x v="112"/>
    <s v="AP 0257 TO 15"/>
    <n v="0"/>
    <n v="0"/>
    <n v="128115000"/>
    <s v="47,14-43,06"/>
    <d v="2026-01-30T00:00:00"/>
    <x v="34"/>
    <x v="1"/>
    <x v="4"/>
    <m/>
    <x v="1"/>
  </r>
  <r>
    <s v="682f60b6feb837da8492739d"/>
    <s v="534-2025"/>
    <s v="DIANA"/>
    <s v="MARCELA"/>
    <s v="PARADA"/>
    <s v="GALINDO"/>
    <s v="Nombre OK"/>
    <s v="Cédula de Ciudadanía"/>
    <n v="1033720022"/>
    <x v="0"/>
    <n v="1"/>
    <s v="Caja de Compensación Familiar CAFAM"/>
    <n v="42705000"/>
    <s v="BANCO DAVIVIENDA"/>
    <n v="70000000"/>
    <s v="534 24-Jun-2025"/>
    <n v="17082000"/>
    <s v="BBVA"/>
    <n v="509015129"/>
    <s v="CC"/>
    <s v="830053700"/>
    <s v="PATRIMONIOS AUTONOMOS ADMINISTRADOS POR LA SOCIEDAD FIDUCIARIA DAVIVIENDA**MARVAL SAS"/>
    <x v="46"/>
    <x v="112"/>
    <s v="AP 0423 TO 06"/>
    <n v="0"/>
    <n v="0"/>
    <n v="69041000"/>
    <s v="47,14-43,06"/>
    <d v="2026-02-23T00:00:00"/>
    <x v="13"/>
    <x v="1"/>
    <x v="2"/>
    <m/>
    <x v="7"/>
  </r>
  <r>
    <s v="6835ea46dbbd59ef35a2ea4f"/>
    <s v="606-2025"/>
    <s v="FABIAN"/>
    <s v="MAURICIO"/>
    <s v="FORERO"/>
    <s v="CALIXTO"/>
    <s v="Nombre OK"/>
    <s v="Cédula de Ciudadanía"/>
    <n v="1014253239"/>
    <x v="0"/>
    <n v="1"/>
    <s v="Caja de Compensación Familiar COMPENSAR"/>
    <m/>
    <s v="BANCO DAVIVIENDA"/>
    <n v="70420500"/>
    <s v="606 15-Jul-2025"/>
    <n v="17082000"/>
    <s v="BBVA"/>
    <n v="509015129"/>
    <s v="CC"/>
    <s v="830053700"/>
    <s v="PATRIMONIOS AUTONOMOS ADMINISTRADOS POR LA SOCIEDAD FIDUCIARIA DAVIVIENDA**MARVAL SAS"/>
    <x v="46"/>
    <x v="112"/>
    <s v="AP 0212 TO 03"/>
    <m/>
    <m/>
    <m/>
    <m/>
    <m/>
    <x v="4"/>
    <x v="2"/>
    <x v="1"/>
    <m/>
    <x v="2"/>
  </r>
  <r>
    <s v="68360f1cdbbd59ef35a3776b"/>
    <s v="606-2025"/>
    <s v="LUCILA"/>
    <s v=""/>
    <s v="HURTADO"/>
    <s v="GUTIERREZ"/>
    <s v="Nombre OK"/>
    <s v="Cédula de Ciudadanía"/>
    <n v="52232667"/>
    <x v="0"/>
    <n v="1"/>
    <s v="Caja de Compensación Familiar COMPENSAR"/>
    <m/>
    <s v="BANCO DAVIVIENDA"/>
    <n v="28563545"/>
    <s v="606 15-Jul-2025"/>
    <n v="17082000"/>
    <s v="BBVA"/>
    <n v="509015129"/>
    <s v="CC"/>
    <s v="830053700"/>
    <s v="PATRIMONIOS AUTONOMOS ADMINISTRADOS POR LA SOCIEDAD FIDUCIARIA DAVIVIENDA**MARVAL SAS"/>
    <x v="46"/>
    <x v="112"/>
    <s v="AP 0204 TO 01"/>
    <m/>
    <m/>
    <m/>
    <m/>
    <m/>
    <x v="4"/>
    <x v="2"/>
    <x v="1"/>
    <m/>
    <x v="2"/>
  </r>
  <r>
    <s v="68362900739c8957f0602524"/>
    <s v="643-2025"/>
    <s v="JEISON"/>
    <s v="FERNEY"/>
    <s v="LOPEZ"/>
    <s v="HERNANDEZ"/>
    <s v="Nombre OK"/>
    <s v="Cédula de Ciudadanía"/>
    <n v="1033748353"/>
    <x v="0"/>
    <n v="1"/>
    <s v="Caja de Compensación Familiar COMPENSAR"/>
    <n v="42705000"/>
    <s v="F.N.A."/>
    <n v="25048550"/>
    <s v="643 17-Jul-2025"/>
    <n v="17082000"/>
    <s v="BBVA"/>
    <n v="509015129"/>
    <s v="CC"/>
    <s v="830053700"/>
    <s v="PATRIMONIOS AUTONOMOS ADMINISTRADOS POR LA SOCIEDAD FIDUCIARIA DAVIVIENDA**MARVAL SAS"/>
    <x v="46"/>
    <x v="112"/>
    <s v="AP 0435 TO 09"/>
    <n v="0"/>
    <n v="0"/>
    <n v="99645000"/>
    <s v="47,14-43,06"/>
    <d v="2026-03-06T00:00:00"/>
    <x v="7"/>
    <x v="1"/>
    <x v="7"/>
    <s v="Direccion errada en SUAV "/>
    <x v="2"/>
  </r>
  <r>
    <s v="6838cd3b303ff9e6ea14a6a6"/>
    <s v="606-2025"/>
    <s v="JONATHAN"/>
    <s v="SMITH"/>
    <s v="ROMERO"/>
    <s v="RAMOS"/>
    <s v="Nombre OK"/>
    <s v="Cédula de Ciudadanía"/>
    <n v="1022979214"/>
    <x v="0"/>
    <n v="1"/>
    <s v="Caja de Compensación Familiar COMPENSAR"/>
    <n v="42705000"/>
    <s v="Ninguno"/>
    <n v="0"/>
    <s v="606 15-Jul-2025"/>
    <n v="17082000"/>
    <s v="BBVA"/>
    <n v="509015129"/>
    <s v="CC"/>
    <s v="830053700"/>
    <s v="PATRIMONIOS AUTONOMOS ADMINISTRADOS POR LA SOCIEDAD FIDUCIARIA DAVIVIENDA**MARVAL SAS"/>
    <x v="46"/>
    <x v="112"/>
    <s v="AP 0038 TO 10"/>
    <n v="0"/>
    <n v="0"/>
    <n v="69041000"/>
    <s v="47,14-43,06"/>
    <d v="2026-03-17T00:00:00"/>
    <x v="3"/>
    <x v="3"/>
    <x v="7"/>
    <s v="Aclaración errada fecha resolución 15 Julio 2025 Página 4"/>
    <x v="2"/>
  </r>
  <r>
    <s v="683a282dc26c93bb6172e485"/>
    <s v="606-2025"/>
    <s v="ANGIE"/>
    <s v="PAOLA"/>
    <s v="ALVAREZ"/>
    <s v="MENDEZ"/>
    <s v="Nombre OK"/>
    <s v="Cédula de Ciudadanía"/>
    <n v="1033790932"/>
    <x v="0"/>
    <n v="1"/>
    <s v="Caja de Compensación Familiar COMPENSAR"/>
    <n v="42705000"/>
    <s v="BANCO DAVIVIENDA"/>
    <n v="63697104"/>
    <s v="606 15-Jul-2025"/>
    <n v="17082000"/>
    <s v="BBVA"/>
    <n v="509015129"/>
    <s v="CC"/>
    <s v="830053700"/>
    <s v="PATRIMONIOS AUTONOMOS ADMINISTRADOS POR LA SOCIEDAD FIDUCIARIA DAVIVIENDA**MARVAL SAS"/>
    <x v="46"/>
    <x v="112"/>
    <s v="AP 0367 TO 17"/>
    <n v="0"/>
    <n v="0"/>
    <n v="128115000"/>
    <s v="47,14-43,06"/>
    <d v="2026-03-17T00:00:00"/>
    <x v="10"/>
    <x v="8"/>
    <x v="7"/>
    <m/>
    <x v="2"/>
  </r>
  <r>
    <s v="6841a86c5b1fb9de8185b173"/>
    <s v="699-2025"/>
    <s v="SINDY"/>
    <s v="MARCELA"/>
    <s v="ORTIZ"/>
    <s v="CARRETERO"/>
    <s v="Nombre OK"/>
    <s v="Cédula de Ciudadanía"/>
    <n v="1116242399"/>
    <x v="0"/>
    <n v="1"/>
    <s v="Caja Colombiana de Subsidio Familiar COLSUBSIDIO"/>
    <n v="39000000"/>
    <s v="BANCO CAJA SOCIAL BCSC"/>
    <n v="64123000"/>
    <s v="699 31-Jul-2025"/>
    <n v="17082000"/>
    <s v="BBVA"/>
    <n v="509015129"/>
    <s v="CC"/>
    <s v="830053700"/>
    <s v="PATRIMONIOS AUTONOMOS ADMINISTRADOS POR LA SOCIEDAD FIDUCIARIA DAVIVIENDA**MARVAL SAS"/>
    <x v="46"/>
    <x v="112"/>
    <s v="AP 0571 TO 18"/>
    <n v="0"/>
    <n v="0"/>
    <n v="128115000"/>
    <s v="47,14-43,06"/>
    <d v="2025-10-23T00:00:00"/>
    <x v="19"/>
    <x v="0"/>
    <x v="2"/>
    <m/>
    <x v="11"/>
  </r>
  <r>
    <s v="6841a8745b1fb9de8185b188"/>
    <s v="688-2025"/>
    <s v="STEFANY"/>
    <s v="YURLEY"/>
    <s v="RIAÑO"/>
    <s v="OICATA"/>
    <s v="Nombre OK"/>
    <s v="Cédula de Ciudadanía"/>
    <n v="1033782893"/>
    <x v="0"/>
    <n v="1"/>
    <s v="Caja Colombiana de Subsidio Familiar COLSUBSIDIO"/>
    <n v="28470000"/>
    <s v="BANCO DAVIVIENDA"/>
    <n v="47188552"/>
    <s v="688 25-Jul-2025"/>
    <n v="17082000"/>
    <s v="BBVA"/>
    <n v="509015129"/>
    <s v="CC"/>
    <s v="830053700"/>
    <s v="PATRIMONIOS AUTONOMOS ADMINISTRADOS POR LA SOCIEDAD FIDUCIARIA DAVIVIENDA**MARVAL SAS"/>
    <x v="46"/>
    <x v="112"/>
    <s v="AP 0657 TO 15"/>
    <n v="0"/>
    <n v="0"/>
    <n v="99645000"/>
    <s v="47,14-36,06"/>
    <d v="2025-11-27T00:00:00"/>
    <x v="0"/>
    <x v="0"/>
    <x v="3"/>
    <m/>
    <x v="0"/>
  </r>
  <r>
    <s v="6841e9e45b1fb9de8186b0ef"/>
    <s v="642-2025"/>
    <s v="CARLOS"/>
    <s v="EDUARDO"/>
    <s v="RIAÑO"/>
    <s v="ACHURY"/>
    <s v="Nombre OK"/>
    <s v="Cédula de Ciudadanía"/>
    <n v="79742999"/>
    <x v="0"/>
    <n v="1"/>
    <s v="Caja Colombiana de Subsidio Familiar COLSUBSIDIO"/>
    <n v="42705000"/>
    <s v="BANCO DAVIVIENDA"/>
    <n v="32058000"/>
    <s v="642 17-Jul-2025"/>
    <n v="17082000"/>
    <s v="BBVA"/>
    <n v="509015129"/>
    <s v="CC"/>
    <s v="830053700"/>
    <s v="PATRIMONIOS AUTONOMOS ADMINISTRADOS POR LA SOCIEDAD FIDUCIARIA DAVIVIENDA**MARVAL SAS"/>
    <x v="46"/>
    <x v="112"/>
    <s v="AP 0360 TO 15"/>
    <n v="0"/>
    <n v="0"/>
    <n v="99645000"/>
    <s v="47,14-43,06"/>
    <d v="2026-01-30T00:00:00"/>
    <x v="34"/>
    <x v="1"/>
    <x v="4"/>
    <m/>
    <x v="1"/>
  </r>
  <r>
    <s v="684461f116a4648bd651ba1d"/>
    <s v="1023-2025"/>
    <s v="ALFREDO"/>
    <s v=""/>
    <s v="CRUZ"/>
    <s v="CORREA"/>
    <s v="Nombre OK"/>
    <s v="Cédula de Ciudadanía"/>
    <n v="93434921"/>
    <x v="0"/>
    <n v="1"/>
    <s v="Caja de Compensación Familiar COMPENSAR"/>
    <n v="34800000"/>
    <s v="BANCOLOMBIA"/>
    <n v="12353000"/>
    <s v="1023 02-Oct-2025"/>
    <n v="17082000"/>
    <s v="BBVA"/>
    <n v="509015129"/>
    <s v="CC"/>
    <s v="830053700"/>
    <s v="PATRIMONIOS AUTONOMOS ADMINISTRADOS POR LA SOCIEDAD FIDUCIARIA DAVIVIENDA**MARVAL SAS"/>
    <x v="46"/>
    <x v="112"/>
    <s v="AP 0337 TO 10"/>
    <n v="28470000"/>
    <n v="0"/>
    <n v="99641000"/>
    <s v="47,14-43,06"/>
    <d v="2026-02-23T00:00:00"/>
    <x v="13"/>
    <x v="1"/>
    <x v="2"/>
    <m/>
    <x v="7"/>
  </r>
  <r>
    <s v="684461f116a4648bd651ba1d"/>
    <s v="1023-2025"/>
    <s v="ZULLY"/>
    <s v="YANETH"/>
    <s v="FERNANDEZ"/>
    <s v="MARTINEZ"/>
    <s v="Nombre OK"/>
    <s v="Cédula de Ciudadanía"/>
    <n v="1048710251"/>
    <x v="1"/>
    <n v="0"/>
    <s v="Caja de Compensación Familiar COMPENSAR"/>
    <n v="34800000"/>
    <s v="BANCOLOMBIA"/>
    <n v="12353000"/>
    <s v="1023 02-Oct-2025"/>
    <n v="17082000"/>
    <s v="BBVA"/>
    <n v="509015129"/>
    <s v="CC"/>
    <s v="830053700"/>
    <s v="PATRIMONIOS AUTONOMOS ADMINISTRADOS POR LA SOCIEDAD FIDUCIARIA DAVIVIENDA**MARVAL SAS"/>
    <x v="46"/>
    <x v="112"/>
    <s v="AP 0337 TO 10"/>
    <n v="28470000"/>
    <n v="0"/>
    <n v="99641000"/>
    <s v="47,17-43,06"/>
    <d v="2026-02-23T00:00:00"/>
    <x v="13"/>
    <x v="1"/>
    <x v="2"/>
    <m/>
    <x v="7"/>
  </r>
  <r>
    <s v="68475eeb179defc44a27be37"/>
    <s v="608-2025"/>
    <s v="SARA"/>
    <s v="MILENA"/>
    <s v="SOTO"/>
    <s v="PIEDRAHITA"/>
    <s v="Nombre OK"/>
    <s v="Cédula de Ciudadanía"/>
    <n v="52853295"/>
    <x v="0"/>
    <n v="1"/>
    <s v="Caja Colombiana de Subsidio Familiar COLSUBSIDIO"/>
    <m/>
    <s v="OTROS"/>
    <n v="35688700"/>
    <s v="608 15-Jul-2025"/>
    <n v="17082000"/>
    <s v="BBVA"/>
    <n v="509015129"/>
    <s v="CC"/>
    <s v="830053700"/>
    <s v="PATRIMONIOS AUTONOMOS ADMINISTRADOS POR LA SOCIEDAD FIDUCIARIA DAVIVIENDA**MARVAL SAS"/>
    <x v="46"/>
    <x v="112"/>
    <s v="AP 0406 TO 02"/>
    <m/>
    <m/>
    <m/>
    <m/>
    <m/>
    <x v="4"/>
    <x v="2"/>
    <x v="1"/>
    <m/>
    <x v="2"/>
  </r>
  <r>
    <s v="6849a0ef9e430dec5b66084b"/>
    <s v="608-2025"/>
    <s v="LLERALDYN"/>
    <s v=""/>
    <s v="OCHOA"/>
    <s v="MOSQUERA"/>
    <s v="Nombre OK"/>
    <s v="Cédula de Ciudadanía"/>
    <n v="1031142515"/>
    <x v="0"/>
    <n v="1"/>
    <s v="Caja Colombiana de Subsidio Familiar COLSUBSIDIO"/>
    <n v="42705000"/>
    <s v="BANCO CAJA SOCIAL BCSC"/>
    <n v="65852500"/>
    <s v="608 15-Jul-2025"/>
    <n v="17082000"/>
    <s v="BBVA"/>
    <n v="509015129"/>
    <s v="CC"/>
    <s v="830053700"/>
    <s v="PATRIMONIOS AUTONOMOS ADMINISTRADOS POR LA SOCIEDAD FIDUCIARIA DAVIVIENDA**MARVAL SAS"/>
    <x v="46"/>
    <x v="112"/>
    <s v="AP 0548 TO 12"/>
    <n v="0"/>
    <n v="0"/>
    <n v="128115000"/>
    <s v="47,14-43,06"/>
    <d v="2025-10-23T00:00:00"/>
    <x v="19"/>
    <x v="0"/>
    <x v="2"/>
    <m/>
    <x v="11"/>
  </r>
  <r>
    <s v="6866e022006bd56095eba996"/>
    <s v="824-2025"/>
    <s v="CARMEN"/>
    <s v="LILIANA"/>
    <s v="TRIANA"/>
    <s v="PORTELA"/>
    <s v="Nombre OK"/>
    <s v="Cédula de Ciudadanía"/>
    <n v="1109493622"/>
    <x v="0"/>
    <n v="1"/>
    <s v="Caja Colombiana de Subsidio Familiar COLSUBSIDIO"/>
    <n v="42705000"/>
    <s v="BANCO DAVIVIENDA"/>
    <n v="26214250"/>
    <s v="824 22-Ago-2025"/>
    <n v="17082000"/>
    <s v="BBVA"/>
    <n v="509015129"/>
    <s v="CC"/>
    <s v="830053700"/>
    <s v="PATRIMONIOS AUTONOMOS ADMINISTRADOS POR LA SOCIEDAD FIDUCIARIA DAVIVIENDA**MARVAL SAS"/>
    <x v="46"/>
    <x v="112"/>
    <s v="AP 0363 TO 16"/>
    <n v="0"/>
    <n v="0"/>
    <n v="99645000"/>
    <s v="47,14-43,06"/>
    <d v="2025-11-27T00:00:00"/>
    <x v="0"/>
    <x v="0"/>
    <x v="2"/>
    <m/>
    <x v="0"/>
  </r>
  <r>
    <s v="6866e4ab006bd56095ebc154"/>
    <s v="703-2025"/>
    <s v="JOSE"/>
    <s v="LEONARDO"/>
    <s v="HERNANDEZ"/>
    <s v="LOAIZA"/>
    <s v="Nombre OK"/>
    <s v="Cédula de Ciudadanía"/>
    <n v="1015396268"/>
    <x v="0"/>
    <n v="1"/>
    <s v="Caja de Compensación Familiar COMPENSAR"/>
    <n v="42705000"/>
    <s v="BANCO DAVIVIENDA"/>
    <n v="62000000"/>
    <s v="703 31-Jul-2025"/>
    <n v="17082000"/>
    <s v="BBVA"/>
    <n v="509015129"/>
    <s v="CC"/>
    <s v="830053700"/>
    <s v="PATRIMONIOS AUTONOMOS ADMINISTRADOS POR LA SOCIEDAD FIDUCIARIA DAVIVIENDA**MARVAL SAS"/>
    <x v="46"/>
    <x v="112"/>
    <s v="AP 0254 TO 14"/>
    <n v="0"/>
    <n v="0"/>
    <n v="125115000"/>
    <s v="47,14-43,06"/>
    <d v="2025-10-23T00:00:00"/>
    <x v="19"/>
    <x v="0"/>
    <x v="2"/>
    <m/>
    <x v="11"/>
  </r>
  <r>
    <s v="6866f565006bd56095ec9245"/>
    <s v="824-2025"/>
    <s v="VALENTINA"/>
    <s v=""/>
    <s v="NAVARRO"/>
    <s v="CEDIEL"/>
    <s v="Nombre OK"/>
    <s v="Cédula de Ciudadanía"/>
    <n v="1001181822"/>
    <x v="0"/>
    <n v="1"/>
    <s v="Caja de Compensación Familiar COMPENSAR"/>
    <n v="42705000"/>
    <s v="BANCO CAJA SOCIAL BCSC"/>
    <n v="60628000"/>
    <s v="824 22-Ago-2025"/>
    <n v="17082000"/>
    <s v="BBVA"/>
    <n v="509015129"/>
    <s v="CC"/>
    <s v="830053700"/>
    <s v="PATRIMONIOS AUTONOMOS ADMINISTRADOS POR LA SOCIEDAD FIDUCIARIA DAVIVIENDA**MARVAL SAS"/>
    <x v="46"/>
    <x v="112"/>
    <s v="AP 0172 TO 18"/>
    <n v="0"/>
    <n v="0"/>
    <n v="128115000"/>
    <s v="47,14-43,06"/>
    <d v="2026-01-22T00:00:00"/>
    <x v="1"/>
    <x v="1"/>
    <x v="7"/>
    <m/>
    <x v="1"/>
  </r>
  <r>
    <s v="6867068e006bd56095ecef62"/>
    <s v="896-2025"/>
    <s v="YOUSSET"/>
    <s v="MATEO"/>
    <s v="VALLEJO"/>
    <s v="MARCA"/>
    <s v="Nombre OK"/>
    <s v="Cédula de Ciudadanía"/>
    <n v="1018498433"/>
    <x v="0"/>
    <n v="1"/>
    <s v="Caja de Compensación Familiar CAFAM"/>
    <n v="42705000"/>
    <s v="BANCO CAJA SOCIAL BCSC"/>
    <n v="32911323"/>
    <s v="896 09-Sep-2025"/>
    <n v="17082000"/>
    <s v="BBVA"/>
    <n v="509015129"/>
    <s v="CC"/>
    <s v="830053700"/>
    <s v="PATRIMONIOS AUTONOMOS ADMINISTRADOS POR LA SOCIEDAD FIDUCIARIA DAVIVIENDA**MARVAL SAS"/>
    <x v="46"/>
    <x v="112"/>
    <s v="AP 0169 TO 18"/>
    <n v="0"/>
    <n v="0"/>
    <n v="99645000"/>
    <s v="47,2-42,81"/>
    <d v="2026-01-22T00:00:00"/>
    <x v="1"/>
    <x v="1"/>
    <x v="7"/>
    <m/>
    <x v="1"/>
  </r>
  <r>
    <s v="68670c97006bd56095ed09ca"/>
    <s v="824-2025"/>
    <s v="JOSE"/>
    <s v="JOAQUIN"/>
    <s v="MONTES"/>
    <s v="ARRIETA"/>
    <s v="Sin asignar"/>
    <s v="Cédula de Ciudadanía"/>
    <n v="92642567"/>
    <x v="0"/>
    <n v="1"/>
    <s v="Caja Colombiana de Subsidio Familiar COLSUBSIDIO"/>
    <m/>
    <s v="BANCO DAVIVIENDA"/>
    <n v="66928000"/>
    <s v="824 22-Ago-2025"/>
    <n v="17082000"/>
    <s v="BBVA"/>
    <n v="509015129"/>
    <s v="CC"/>
    <s v="830053700"/>
    <s v="PATRIMONIOS AUTONOMOS ADMINISTRADOS POR LA SOCIEDAD FIDUCIARIA DAVIVIENDA**MARVAL SAS"/>
    <x v="46"/>
    <x v="112"/>
    <s v="AP 0326 TO 07"/>
    <m/>
    <m/>
    <m/>
    <m/>
    <m/>
    <x v="4"/>
    <x v="2"/>
    <x v="1"/>
    <m/>
    <x v="2"/>
  </r>
  <r>
    <s v="687903a5b03c14d14832c3dc"/>
    <s v="822-2025"/>
    <s v="CLAUDIA"/>
    <s v="PATRICIA"/>
    <s v="GARZON"/>
    <s v="ROJAS"/>
    <s v="Nombre OK"/>
    <s v="Cédula de Ciudadanía"/>
    <n v="52239529"/>
    <x v="0"/>
    <n v="1"/>
    <s v="Ninguno"/>
    <n v="0"/>
    <s v="BANCO DAVIVIENDA"/>
    <n v="70000000"/>
    <s v="822 22-Ago-2025"/>
    <n v="17082000"/>
    <s v="BBVA"/>
    <n v="509015129"/>
    <s v="CC"/>
    <s v="830053700"/>
    <s v="PATRIMONIOS AUTONOMOS ADMINISTRADOS POR LA SOCIEDAD FIDUCIARIA DAVIVIENDA**MARVAL SAS"/>
    <x v="46"/>
    <x v="112"/>
    <s v="AP 0149 TO 13"/>
    <n v="0"/>
    <n v="0"/>
    <n v="99645000"/>
    <s v="47,2-42,81"/>
    <d v="2026-01-22T00:00:00"/>
    <x v="1"/>
    <x v="1"/>
    <x v="7"/>
    <m/>
    <x v="1"/>
  </r>
  <r>
    <s v="68825a7ea99e7fa4d0ccce46"/>
    <s v="1020-2025"/>
    <s v="MAURICIO"/>
    <s v=""/>
    <s v="RIVERA"/>
    <s v="CEBALLES"/>
    <s v="Nombre OK"/>
    <s v="Cédula de Ciudadanía"/>
    <n v="79882730"/>
    <x v="0"/>
    <n v="1"/>
    <s v="Caja de Compensación Familiar COMPENSAR"/>
    <m/>
    <s v="Ninguno"/>
    <s v=""/>
    <s v="1020 02-Oct-2025"/>
    <n v="17082000"/>
    <s v="BBVA"/>
    <n v="509015129"/>
    <s v="CC"/>
    <s v="830053700"/>
    <s v="PATRIMONIOS AUTONOMOS ADMINISTRADOS POR LA SOCIEDAD FIDUCIARIA DAVIVIENDA**MARVAL SAS"/>
    <x v="46"/>
    <x v="112"/>
    <s v="AP 0502 TO 01"/>
    <m/>
    <m/>
    <m/>
    <m/>
    <m/>
    <x v="2"/>
    <x v="2"/>
    <x v="1"/>
    <m/>
    <x v="2"/>
  </r>
  <r>
    <s v="6890b6c99636feff240be9f9"/>
    <s v="950-2025"/>
    <s v="JERSON"/>
    <s v="DARIO"/>
    <s v="NIÑO"/>
    <s v="BERNAL"/>
    <s v="Nombre OK"/>
    <s v="Cédula de Ciudadanía"/>
    <n v="1033765151"/>
    <x v="0"/>
    <n v="1"/>
    <s v="Caja Colombiana de Subsidio Familiar COLSUBSIDIO"/>
    <n v="39000000"/>
    <s v="Ninguno"/>
    <n v="0"/>
    <s v="950 22-Sep-2025"/>
    <n v="17082000"/>
    <s v="BBVA"/>
    <n v="509015129"/>
    <s v="CC"/>
    <s v="830053700"/>
    <s v="PATRIMONIOS AUTONOMOS ADMINISTRADOS POR LA SOCIEDAD FIDUCIARIA DAVIVIENDA**MARVAL SAS"/>
    <x v="46"/>
    <x v="112"/>
    <s v="AP 0136 TO 09"/>
    <n v="0"/>
    <n v="0"/>
    <n v="69041000"/>
    <s v="47,14-43,06"/>
    <d v="2026-03-17T00:00:00"/>
    <x v="10"/>
    <x v="8"/>
    <x v="7"/>
    <m/>
    <x v="2"/>
  </r>
  <r>
    <s v="6890d2379636feff240ce0b5"/>
    <s v="950-2025"/>
    <s v="CESAR"/>
    <s v="EDUARDO"/>
    <s v="GUEVARA"/>
    <s v="SANTANA"/>
    <s v="Nombre OK"/>
    <s v="Cédula de Ciudadanía"/>
    <n v="91540909"/>
    <x v="0"/>
    <n v="1"/>
    <s v="Caja de Compensación Familiar COMPENSAR"/>
    <m/>
    <s v="BANCO DAVIVIENDA"/>
    <n v="57084500"/>
    <s v="950 22-Sep-2025"/>
    <n v="17082000"/>
    <s v="BBVA"/>
    <n v="509015129"/>
    <s v="CC"/>
    <s v="830053700"/>
    <s v="PATRIMONIOS AUTONOMOS ADMINISTRADOS POR LA SOCIEDAD FIDUCIARIA DAVIVIENDA**MARVAL SAS"/>
    <x v="46"/>
    <x v="112"/>
    <s v="AP 0110 TO 03"/>
    <m/>
    <m/>
    <m/>
    <m/>
    <m/>
    <x v="2"/>
    <x v="2"/>
    <x v="1"/>
    <m/>
    <x v="2"/>
  </r>
  <r>
    <s v="689126ba9636feff241e3361"/>
    <s v="993-2025"/>
    <s v="LADY"/>
    <s v="CAROLINA"/>
    <s v="SUAREZ"/>
    <s v="HERNANDEZ"/>
    <s v="Nombre OK"/>
    <s v="Cédula de Ciudadanía"/>
    <n v="53020916"/>
    <x v="0"/>
    <n v="1"/>
    <s v="Caja de Compensación Familiar COMPENSAR"/>
    <n v="42705000"/>
    <s v="BANCO CAJA SOCIAL BCSC"/>
    <n v="27428250"/>
    <s v="993 30-Sep-2025"/>
    <n v="17082000"/>
    <s v="BBVA"/>
    <n v="509015129"/>
    <s v="CC"/>
    <s v="830053700"/>
    <s v="PATRIMONIOS AUTONOMOS ADMINISTRADOS POR LA SOCIEDAD FIDUCIARIA DAVIVIENDA**MARVAL SAS"/>
    <x v="46"/>
    <x v="112"/>
    <s v="AP 0034 TO 09"/>
    <n v="0"/>
    <n v="0"/>
    <n v="99645000"/>
    <s v="47,14-43,06"/>
    <d v="2026-01-22T00:00:00"/>
    <x v="34"/>
    <x v="1"/>
    <x v="2"/>
    <m/>
    <x v="1"/>
  </r>
  <r>
    <s v="689b90b48a0f0c4711d3b342"/>
    <s v="1112-2025"/>
    <s v="VALENTINA"/>
    <s v=""/>
    <s v="BUITRAGO"/>
    <s v="AGUDELO"/>
    <s v="Nombre OK"/>
    <s v="Cédula de Ciudadanía"/>
    <n v="1000987517"/>
    <x v="0"/>
    <n v="1"/>
    <s v="Caja de Compensación Familiar COMPENSAR"/>
    <m/>
    <s v="BANCO CAJA SOCIAL BCSC"/>
    <n v="61664447"/>
    <s v="1112 22-Oct-2025"/>
    <n v="17082000"/>
    <s v="BBVA"/>
    <n v="509015129"/>
    <s v="CC"/>
    <s v="830053700"/>
    <s v="PATRIMONIOS AUTONOMOS ADMINISTRADOS POR LA SOCIEDAD FIDUCIARIA DAVIVIENDA**MARVAL SAS"/>
    <x v="46"/>
    <x v="112"/>
    <s v="AP 0462 TO 16"/>
    <m/>
    <m/>
    <m/>
    <m/>
    <m/>
    <x v="2"/>
    <x v="2"/>
    <x v="1"/>
    <m/>
    <x v="2"/>
  </r>
  <r>
    <s v="689ba2648a0f0c4711d3f549"/>
    <s v="1039-2025"/>
    <s v="ROSALBA"/>
    <s v=""/>
    <s v="GARZON"/>
    <s v="MONROY"/>
    <s v="Nombre OK"/>
    <s v="Cédula de Ciudadanía"/>
    <n v="51764389"/>
    <x v="0"/>
    <n v="1"/>
    <s v="Caja de Compensación Familiar COMPENSAR"/>
    <m/>
    <s v="F.N.A."/>
    <n v="61052500"/>
    <s v="1039 10-Oct-2025"/>
    <n v="17082000"/>
    <s v="BBVA"/>
    <n v="509015129"/>
    <s v="CC"/>
    <s v="830053700"/>
    <s v="PATRIMONIOS AUTONOMOS ADMINISTRADOS POR LA SOCIEDAD FIDUCIARIA DAVIVIENDA**MARVAL SAS"/>
    <x v="46"/>
    <x v="112"/>
    <s v="AP 0373 TO 19"/>
    <m/>
    <m/>
    <m/>
    <m/>
    <m/>
    <x v="2"/>
    <x v="2"/>
    <x v="1"/>
    <m/>
    <x v="2"/>
  </r>
  <r>
    <s v="689d28f9860e319a6f2ffea9"/>
    <s v="993-2025"/>
    <s v="VIVIAN"/>
    <s v="CAROLINA"/>
    <s v="TORRES"/>
    <s v="AREVALO"/>
    <s v="Nombre OK"/>
    <s v="Cédula de Ciudadanía"/>
    <n v="1030555969"/>
    <x v="0"/>
    <n v="1"/>
    <s v="Caja Colombiana de Subsidio Familiar COLSUBSIDIO"/>
    <m/>
    <s v="BANCO BBVA"/>
    <n v="54078500"/>
    <s v="993 30-Sep-2025"/>
    <n v="17082000"/>
    <s v="BBVA"/>
    <n v="509015129"/>
    <s v="CC"/>
    <s v="830053700"/>
    <s v="PATRIMONIOS AUTONOMOS ADMINISTRADOS POR LA SOCIEDAD FIDUCIARIA DAVIVIENDA**MARVAL SAS"/>
    <x v="46"/>
    <x v="112"/>
    <s v="AP 0311 TO 03"/>
    <m/>
    <m/>
    <m/>
    <m/>
    <m/>
    <x v="2"/>
    <x v="2"/>
    <x v="1"/>
    <m/>
    <x v="2"/>
  </r>
  <r>
    <s v="68a4b25decdc98c1e74f5679"/>
    <s v="963-2025"/>
    <s v="ANGIE"/>
    <s v="YULIETH"/>
    <s v="MORENO"/>
    <s v="MARTINEZ"/>
    <s v="Nombre OK"/>
    <s v="Cédula de Ciudadanía"/>
    <n v="1007429786"/>
    <x v="0"/>
    <n v="1"/>
    <s v="Caja de Compensación Familiar COMPENSAR"/>
    <n v="42705000"/>
    <s v="BANCO DAVIVIENDA"/>
    <n v="53000000"/>
    <s v="963 23-Sep-2025"/>
    <n v="17082000"/>
    <s v="BBVA"/>
    <n v="509015129"/>
    <s v="CC"/>
    <s v="830053700"/>
    <s v="PATRIMONIOS AUTONOMOS ADMINISTRADOS POR LA SOCIEDAD FIDUCIARIA DAVIVIENDA**MARVAL SAS"/>
    <x v="46"/>
    <x v="112"/>
    <s v="AP 0264 TO 16"/>
    <n v="0"/>
    <n v="0"/>
    <n v="170820000"/>
    <s v="47,14-43,06"/>
    <d v="2026-03-17T00:00:00"/>
    <x v="10"/>
    <x v="8"/>
    <x v="7"/>
    <m/>
    <x v="2"/>
  </r>
  <r>
    <s v="68a74f32ba91188b2ceb64c0"/>
    <s v="963-2025"/>
    <s v="FRANCISCO"/>
    <s v="EDUARDO"/>
    <s v="GAITAN"/>
    <s v="GARCIA"/>
    <s v="Nombre OK"/>
    <s v="Cédula de Ciudadanía"/>
    <n v="79470236"/>
    <x v="0"/>
    <n v="1"/>
    <s v="Caja de Compensación Familiar CAFAM"/>
    <m/>
    <s v="BANCO CAJA SOCIAL BCSC"/>
    <n v="37152500"/>
    <s v="963 23-Sep-2025"/>
    <n v="17082000"/>
    <s v="BBVA"/>
    <n v="509015129"/>
    <s v="CC"/>
    <s v="830053700"/>
    <s v="PATRIMONIOS AUTONOMOS ADMINISTRADOS POR LA SOCIEDAD FIDUCIARIA DAVIVIENDA**MARVAL SAS"/>
    <x v="46"/>
    <x v="112"/>
    <s v="AP 0542 TO 11"/>
    <m/>
    <m/>
    <m/>
    <m/>
    <m/>
    <x v="2"/>
    <x v="2"/>
    <x v="1"/>
    <m/>
    <x v="2"/>
  </r>
  <r>
    <s v="68a7711fba91188b2cf3b21a"/>
    <s v="963-2025"/>
    <s v="LUZ"/>
    <s v="DARY"/>
    <s v="QUIROGA"/>
    <s v="DEVIA"/>
    <s v="Nombre OK"/>
    <s v="Cédula de Ciudadanía"/>
    <n v="39652647"/>
    <x v="0"/>
    <n v="1"/>
    <s v="Caja Colombiana de Subsidio Familiar COLSUBSIDIO"/>
    <m/>
    <s v="CONFIAR COOPERATIVA FINANCIERA"/>
    <n v="78533500"/>
    <s v="963 23-Sep-2025"/>
    <n v="17082000"/>
    <s v="BBVA"/>
    <n v="509015129"/>
    <s v="CC"/>
    <s v="830053700"/>
    <s v="PATRIMONIOS AUTONOMOS ADMINISTRADOS POR LA SOCIEDAD FIDUCIARIA DAVIVIENDA**MARVAL SAS"/>
    <x v="46"/>
    <x v="112"/>
    <s v="AP 0007 TO 02"/>
    <m/>
    <m/>
    <m/>
    <m/>
    <m/>
    <x v="2"/>
    <x v="2"/>
    <x v="1"/>
    <m/>
    <x v="2"/>
  </r>
  <r>
    <s v="68a899ef03c0157bd5e72567"/>
    <s v="963-2025"/>
    <s v="ALEXANDRA"/>
    <s v=""/>
    <s v="ECHEVERRY"/>
    <s v="BARRERA"/>
    <s v="Nombre OK"/>
    <s v="Cédula de Ciudadanía"/>
    <n v="52459050"/>
    <x v="0"/>
    <n v="1"/>
    <s v="Caja Colombiana de Subsidio Familiar COLSUBSIDIO"/>
    <n v="28470000"/>
    <s v="LA HIPOTECARIA"/>
    <n v="72248000"/>
    <s v="963 23-Sep-2025"/>
    <n v="17082000"/>
    <s v="BBVA"/>
    <n v="509015129"/>
    <s v="CC"/>
    <s v="830053700"/>
    <s v="PATRIMONIOS AUTONOMOS ADMINISTRADOS POR LA SOCIEDAD FIDUCIARIA DAVIVIENDA**MARVAL SAS"/>
    <x v="46"/>
    <x v="112"/>
    <s v="AP 0672 TO 18"/>
    <n v="0"/>
    <n v="0"/>
    <n v="128115000"/>
    <s v="47,14-43,06"/>
    <d v="2026-01-22T00:00:00"/>
    <x v="1"/>
    <x v="1"/>
    <x v="7"/>
    <m/>
    <x v="1"/>
  </r>
  <r>
    <s v="68acc7f7052c265cc4caadca"/>
    <s v="1039-2025"/>
    <s v="ROSALBA"/>
    <s v="MARIA"/>
    <s v="PARRA"/>
    <s v="ESTUPIÑAN"/>
    <s v="Nombre OK"/>
    <s v="Cédula de Ciudadanía"/>
    <n v="39784896"/>
    <x v="0"/>
    <n v="1"/>
    <s v="Caja de Compensación Familiar CAFAM"/>
    <m/>
    <s v="BANCO DAVIVIENDA"/>
    <n v="65728000"/>
    <s v="1039 10-Oct-2025"/>
    <n v="17082000"/>
    <s v="BBVA"/>
    <n v="509015129"/>
    <s v="CC"/>
    <s v="830053700"/>
    <s v="PATRIMONIOS AUTONOMOS ADMINISTRADOS POR LA SOCIEDAD FIDUCIARIA DAVIVIENDA**MARVAL SAS"/>
    <x v="46"/>
    <x v="112"/>
    <s v="AP 0503 TO 01"/>
    <m/>
    <m/>
    <m/>
    <m/>
    <m/>
    <x v="2"/>
    <x v="2"/>
    <x v="1"/>
    <m/>
    <x v="2"/>
  </r>
  <r>
    <s v="68b9ce06245d149527248bbf"/>
    <s v="1267-2025"/>
    <s v="LEIDY"/>
    <s v="DIANA"/>
    <s v="MALAVER"/>
    <s v="VERA"/>
    <s v="Nombre OK"/>
    <s v="Cédula de Ciudadanía"/>
    <n v="1024466884"/>
    <x v="0"/>
    <n v="1"/>
    <s v="Caja de Compensación Familiar COMPENSAR"/>
    <m/>
    <s v="BANCO DAVIVIENDA"/>
    <n v="31183000"/>
    <s v="1267 28-Nov-2025"/>
    <n v="17082000"/>
    <s v="BBVA"/>
    <n v="509015129"/>
    <s v="CC"/>
    <s v="830053700"/>
    <s v="PATRIMONIOS AUTONOMOS ADMINISTRADOS POR LA SOCIEDAD FIDUCIARIA DAVIVIENDA**MARVAL SAS"/>
    <x v="46"/>
    <x v="112"/>
    <s v="AP 0607 TO 02"/>
    <m/>
    <m/>
    <m/>
    <m/>
    <m/>
    <x v="2"/>
    <x v="2"/>
    <x v="1"/>
    <m/>
    <x v="2"/>
  </r>
  <r>
    <s v="68ba0163245d149527252f24"/>
    <s v="1036-2025"/>
    <s v="TANIA"/>
    <s v="XIMENA"/>
    <s v="GUALACO"/>
    <s v="ARIAS"/>
    <s v="Nombre OK"/>
    <s v="Cédula de Ciudadanía"/>
    <n v="1021392106"/>
    <x v="0"/>
    <n v="1"/>
    <s v="Caja de Compensación Familiar CAFAM"/>
    <m/>
    <s v="F.N.A."/>
    <n v="65248007"/>
    <s v="1036 10-Oct-2025"/>
    <n v="17082000"/>
    <s v="BBVA"/>
    <n v="509015129"/>
    <s v="CC"/>
    <s v="830053700"/>
    <s v="PATRIMONIOS AUTONOMOS ADMINISTRADOS POR LA SOCIEDAD FIDUCIARIA DAVIVIENDA**MARVAL SAS"/>
    <x v="46"/>
    <x v="112"/>
    <s v="AP 0422 TO 06"/>
    <m/>
    <m/>
    <m/>
    <m/>
    <m/>
    <x v="2"/>
    <x v="2"/>
    <x v="1"/>
    <m/>
    <x v="2"/>
  </r>
  <r>
    <s v="68ba06b6245d14952725421f"/>
    <s v="1036-2025"/>
    <s v="MARLON"/>
    <s v="ESNEGER"/>
    <s v="BUSTOS"/>
    <s v="CUELLAR"/>
    <s v="Nombre OK"/>
    <s v="Cédula de Ciudadanía"/>
    <n v="1022998984"/>
    <x v="0"/>
    <n v="1"/>
    <s v="Caja de Compensación Familiar CAFAM"/>
    <m/>
    <s v="BANCO DAVIVIENDA"/>
    <n v="22886925"/>
    <s v="1036 10-Oct-2025"/>
    <n v="17082000"/>
    <s v="BBVA"/>
    <n v="509015129"/>
    <s v="CC"/>
    <s v="830053700"/>
    <s v="PATRIMONIOS AUTONOMOS ADMINISTRADOS POR LA SOCIEDAD FIDUCIARIA DAVIVIENDA**MARVAL SAS"/>
    <x v="46"/>
    <x v="112"/>
    <s v="AP 0611 TO 03"/>
    <m/>
    <m/>
    <m/>
    <m/>
    <m/>
    <x v="2"/>
    <x v="2"/>
    <x v="1"/>
    <m/>
    <x v="2"/>
  </r>
  <r>
    <s v="68ba19dd245d1495272576fe"/>
    <s v="1036-2025"/>
    <s v="JENNY"/>
    <s v="VIVIANA"/>
    <s v="CALCETERO"/>
    <s v="MORENO"/>
    <s v="Nombre OK"/>
    <s v="Cédula de Ciudadanía"/>
    <n v="1023017940"/>
    <x v="0"/>
    <n v="1"/>
    <s v="Caja de Compensación Familiar CAFAM"/>
    <m/>
    <s v="BANCO BOGOTA"/>
    <n v="59356500"/>
    <s v="1036 10-Oct-2025"/>
    <n v="17082000"/>
    <s v="BBVA"/>
    <n v="509015129"/>
    <s v="CC"/>
    <s v="830053700"/>
    <s v="PATRIMONIOS AUTONOMOS ADMINISTRADOS POR LA SOCIEDAD FIDUCIARIA DAVIVIENDA**MARVAL SAS"/>
    <x v="46"/>
    <x v="112"/>
    <s v="AP 0533 TO 09"/>
    <m/>
    <m/>
    <m/>
    <m/>
    <m/>
    <x v="2"/>
    <x v="2"/>
    <x v="1"/>
    <m/>
    <x v="2"/>
  </r>
  <r>
    <s v="68bf14b28070b5253ed234cd"/>
    <s v="1036-2025"/>
    <s v="YEIMY"/>
    <s v="PAOLA"/>
    <s v="RAMOS"/>
    <s v="ARDILA"/>
    <s v="Nombre OK"/>
    <s v="Cédula de Ciudadanía"/>
    <n v="1026270473"/>
    <x v="0"/>
    <n v="1"/>
    <s v="Caja de Compensación Familiar COMPENSAR"/>
    <m/>
    <s v="BANCO AV VILLAS"/>
    <n v="57547955"/>
    <s v="1036 10-Oct-2025"/>
    <n v="17082000"/>
    <s v="BBVA"/>
    <n v="509015129"/>
    <s v="CC"/>
    <s v="830053700"/>
    <s v="PATRIMONIOS AUTONOMOS ADMINISTRADOS POR LA SOCIEDAD FIDUCIARIA DAVIVIENDA**MARVAL SAS"/>
    <x v="46"/>
    <x v="112"/>
    <s v="AP 0160 TO 15"/>
    <m/>
    <m/>
    <m/>
    <m/>
    <m/>
    <x v="2"/>
    <x v="2"/>
    <x v="1"/>
    <m/>
    <x v="2"/>
  </r>
  <r>
    <s v="68bf2a588070b5253ed27205"/>
    <s v="1036-2025"/>
    <s v="DAYANA"/>
    <s v="MICHEL"/>
    <s v="DIAZ"/>
    <s v="LOPEZ"/>
    <s v="Nombre OK"/>
    <s v="Cédula de Ciudadanía"/>
    <n v="1012361029"/>
    <x v="0"/>
    <n v="1"/>
    <s v="Caja de Compensación Familiar CAFAM"/>
    <n v="42705000"/>
    <s v="BANCO DAVIVIENDA"/>
    <n v="57918000"/>
    <s v="1036 10-Oct-2025"/>
    <n v="17082000"/>
    <s v="BBVA"/>
    <n v="509015129"/>
    <s v="CC"/>
    <s v="830053700"/>
    <s v="PATRIMONIOS AUTONOMOS ADMINISTRADOS POR LA SOCIEDAD FIDUCIARIA DAVIVIENDA**MARVAL SAS"/>
    <x v="46"/>
    <x v="112"/>
    <s v="AP 0334 TO 09"/>
    <m/>
    <m/>
    <n v="128115000"/>
    <s v="47,14-43,06"/>
    <d v="2026-02-23T00:00:00"/>
    <x v="3"/>
    <x v="3"/>
    <x v="2"/>
    <s v="Valor compraventa errado en SUAV: 128'115.000"/>
    <x v="2"/>
  </r>
  <r>
    <s v="68c9d297e48e549b5da71025"/>
    <s v="1415-2025"/>
    <s v="ALMARY"/>
    <s v=""/>
    <s v="ALBA"/>
    <s v="JIMENEZ"/>
    <s v="Sin asignar"/>
    <s v="Cédula de Ciudadanía"/>
    <n v="39794394"/>
    <x v="0"/>
    <n v="1"/>
    <s v="Caja Colombiana de Subsidio Familiar COLSUBSIDIO"/>
    <m/>
    <s v="F.N.A."/>
    <n v="65528000"/>
    <s v="1415 15-Dic-2025"/>
    <n v="17082000"/>
    <s v="BBVA"/>
    <n v="509015129"/>
    <s v="CC"/>
    <s v="830053700"/>
    <s v="PATRIMONIOS AUTONOMOS ADMINISTRADOS POR LA SOCIEDAD FIDUCIARIA DAVIVIENDA**MARVAL SAS"/>
    <x v="46"/>
    <x v="112"/>
    <s v="AP 0441 TO 11"/>
    <m/>
    <m/>
    <m/>
    <m/>
    <m/>
    <x v="2"/>
    <x v="2"/>
    <x v="1"/>
    <m/>
    <x v="2"/>
  </r>
  <r>
    <s v="68c9d71de48e549b5da72065"/>
    <s v="1206-2025"/>
    <s v="EDISSON"/>
    <s v=""/>
    <s v="ARENAS"/>
    <s v="NAVARRETE"/>
    <s v="Nombre OK"/>
    <s v="Cédula de Ciudadanía"/>
    <n v="79183693"/>
    <x v="0"/>
    <n v="1"/>
    <s v="Caja de Compensación Familiar COMPENSAR"/>
    <m/>
    <s v="BANCOLOMBIA"/>
    <n v="53614500"/>
    <s v="1206 18-Nov-2025"/>
    <n v="17082000"/>
    <s v="BBVA"/>
    <n v="509015129"/>
    <s v="CC"/>
    <s v="830053700"/>
    <s v="PATRIMONIOS AUTONOMOS ADMINISTRADOS POR LA SOCIEDAD FIDUCIARIA DAVIVIENDA**MARVAL SAS"/>
    <x v="46"/>
    <x v="112"/>
    <s v="AP 0404 TO 01"/>
    <m/>
    <m/>
    <m/>
    <m/>
    <m/>
    <x v="2"/>
    <x v="2"/>
    <x v="1"/>
    <m/>
    <x v="2"/>
  </r>
  <r>
    <s v="68d57e5be5972d47dc6d68db"/>
    <s v="1261-2025"/>
    <s v="NIDIAN"/>
    <s v="MERCEDES"/>
    <s v="PARDO"/>
    <s v="ROA"/>
    <s v="Nombre OK"/>
    <s v="Cédula de Ciudadanía"/>
    <n v="63436190"/>
    <x v="0"/>
    <n v="1"/>
    <s v="Caja Colombiana de Subsidio Familiar COLSUBSIDIO"/>
    <m/>
    <s v="Ninguno"/>
    <s v="-"/>
    <s v="1261 28-Nov-2025"/>
    <n v="17082000"/>
    <s v="BBVA"/>
    <n v="509015129"/>
    <s v="CC"/>
    <s v="830053700"/>
    <s v="PATRIMONIOS AUTONOMOS ADMINISTRADOS POR LA SOCIEDAD FIDUCIARIA DAVIVIENDA**MARVAL SAS"/>
    <x v="46"/>
    <x v="112"/>
    <s v="AP 0434 TO 09"/>
    <m/>
    <m/>
    <m/>
    <m/>
    <m/>
    <x v="2"/>
    <x v="2"/>
    <x v="1"/>
    <m/>
    <x v="2"/>
  </r>
  <r>
    <s v="672ccc8c7596be752d25cf76"/>
    <s v="Sin-gnar"/>
    <s v="ADRIANA"/>
    <s v="CAROLINA"/>
    <s v="ORDOÑEZ"/>
    <s v="CALDERON"/>
    <s v="Sin asignar"/>
    <s v="Cédula de Ciudadanía"/>
    <n v="1002340567"/>
    <x v="0"/>
    <n v="1"/>
    <s v="Caja de Compensación Familiar COMPENSAR"/>
    <n v="39000000"/>
    <s v="BANCO AV VILLAS"/>
    <n v="100000000"/>
    <s v="Sin asignar"/>
    <s v="NA"/>
    <s v="NA"/>
    <s v="NA"/>
    <s v="NA"/>
    <s v="NA"/>
    <s v="NA"/>
    <x v="46"/>
    <x v="1"/>
    <s v="Sin asignar"/>
    <m/>
    <m/>
    <m/>
    <m/>
    <m/>
    <x v="4"/>
    <x v="13"/>
    <x v="1"/>
    <m/>
    <x v="2"/>
  </r>
  <r>
    <s v="67ae530ba9010f6e35db1b5a"/>
    <s v="Sin-gnar"/>
    <s v="JOSE"/>
    <s v="ARQUIMEDES"/>
    <s v="CASTRO"/>
    <s v="HERNAND"/>
    <s v="Sin asignar"/>
    <s v="Cédula de Ciudadanía"/>
    <n v="79749984"/>
    <x v="0"/>
    <n v="1"/>
    <s v="Caja de Compensación Familiar CAFAM"/>
    <m/>
    <s v="BANCO DAVIVIENDA"/>
    <n v="55110910"/>
    <s v="Sin asignar"/>
    <s v="NA"/>
    <s v="NA"/>
    <s v="NA"/>
    <s v="NA"/>
    <s v="NA"/>
    <s v="NA"/>
    <x v="46"/>
    <x v="1"/>
    <s v="Sin asignar"/>
    <m/>
    <m/>
    <m/>
    <m/>
    <m/>
    <x v="4"/>
    <x v="11"/>
    <x v="1"/>
    <m/>
    <x v="2"/>
  </r>
  <r>
    <s v="67bcc28f27fa29cdaeeacc12"/>
    <s v="Sin-gnar"/>
    <s v="CRISTINA"/>
    <s v="ISABEL"/>
    <s v="REALES"/>
    <s v="ECHEVER"/>
    <s v="Sin asignar"/>
    <s v="Cédula de Ciudadanía"/>
    <n v="1013642459"/>
    <x v="0"/>
    <n v="1"/>
    <s v="Caja Colombiana de Subsidio Familiar COLSUBSIDIO"/>
    <m/>
    <s v="BANCO DAVIVIENDA"/>
    <n v="5719000"/>
    <s v="Sin asignar"/>
    <s v="NA"/>
    <s v="NA"/>
    <s v="NA"/>
    <s v="NA"/>
    <s v="NA"/>
    <s v="NA"/>
    <x v="46"/>
    <x v="1"/>
    <s v="Sin asignar"/>
    <m/>
    <m/>
    <m/>
    <m/>
    <m/>
    <x v="4"/>
    <x v="11"/>
    <x v="1"/>
    <m/>
    <x v="2"/>
  </r>
  <r>
    <s v="682ddddefeb837da848bb1e3"/>
    <s v="Sin-gnar"/>
    <s v="ANGIE"/>
    <s v="KATHERINE"/>
    <s v="MORENO"/>
    <s v="CAÑON"/>
    <s v="Sin asignar"/>
    <s v="Cédula de Ciudadanía"/>
    <n v="1013612439"/>
    <x v="0"/>
    <n v="1"/>
    <s v="Caja de Compensación Familiar COMPENSAR"/>
    <m/>
    <s v="BANCO DAVIVIENDA"/>
    <n v="91225500"/>
    <s v="Sin asignar"/>
    <s v="NA"/>
    <s v="NA"/>
    <s v="NA"/>
    <s v="NA"/>
    <s v="NA"/>
    <s v="NA"/>
    <x v="46"/>
    <x v="1"/>
    <s v="Sin asignar"/>
    <m/>
    <m/>
    <m/>
    <m/>
    <m/>
    <x v="4"/>
    <x v="4"/>
    <x v="1"/>
    <m/>
    <x v="2"/>
  </r>
  <r>
    <s v="680864bc3c0236c7de1de74e"/>
    <s v="Sin-gnar"/>
    <s v="HASBLEIDY"/>
    <s v="YUBELY"/>
    <s v="PARRA"/>
    <s v="CIFUENTES"/>
    <s v="Sin asignar"/>
    <s v="Cédula de Ciudadanía"/>
    <n v="1023922169"/>
    <x v="0"/>
    <n v="1"/>
    <s v="Caja de Compensación Familiar COMPENSAR"/>
    <m/>
    <s v="BANCO BBVA"/>
    <n v="100000000"/>
    <s v="Sin asignar"/>
    <s v="NA"/>
    <s v="NA"/>
    <s v="NA"/>
    <s v="NA"/>
    <s v="NA"/>
    <s v="NA"/>
    <x v="47"/>
    <x v="1"/>
    <s v="Sin asignar"/>
    <m/>
    <m/>
    <m/>
    <m/>
    <m/>
    <x v="4"/>
    <x v="11"/>
    <x v="1"/>
    <m/>
    <x v="2"/>
  </r>
  <r>
    <s v="6814f647ba5ba77fe72f9a99"/>
    <s v="Sin-gnar"/>
    <s v="GLORIA"/>
    <s v="CARMEN"/>
    <s v="LASSO"/>
    <s v="GOMEZ"/>
    <s v="Sin asignar"/>
    <s v="Cédula de Ciudadanía"/>
    <n v="31537316"/>
    <x v="0"/>
    <n v="1"/>
    <s v="Caja de Compensación Familiar CAFAM"/>
    <n v="39000000"/>
    <s v="F.N.A."/>
    <n v="73000000"/>
    <s v="Sin asignar"/>
    <s v="NA"/>
    <s v="NA"/>
    <s v="NA"/>
    <s v="NA"/>
    <s v="NA"/>
    <s v="NA"/>
    <x v="47"/>
    <x v="1"/>
    <s v="Sin asignar"/>
    <m/>
    <m/>
    <m/>
    <m/>
    <m/>
    <x v="4"/>
    <x v="11"/>
    <x v="1"/>
    <m/>
    <x v="2"/>
  </r>
  <r>
    <s v="684742f9179defc44a271edd"/>
    <s v="Sin-gnar"/>
    <s v="LASSO"/>
    <s v="GOMEZ"/>
    <s v="GLORIA"/>
    <s v="CARMEN"/>
    <s v="Sin asignar"/>
    <s v="Cédula de Ciudadanía"/>
    <n v="31537616"/>
    <x v="0"/>
    <n v="1"/>
    <s v="Caja de Compensación Familiar CAFAM"/>
    <m/>
    <s v="F.N.A."/>
    <n v="73000000"/>
    <s v="Sin asignar"/>
    <s v="NA"/>
    <s v="NA"/>
    <s v="NA"/>
    <s v="NA"/>
    <s v="NA"/>
    <s v="NA"/>
    <x v="47"/>
    <x v="1"/>
    <s v="Sin asignar"/>
    <m/>
    <m/>
    <m/>
    <m/>
    <m/>
    <x v="4"/>
    <x v="13"/>
    <x v="1"/>
    <m/>
    <x v="2"/>
  </r>
  <r>
    <s v="68d33645532c243a87797b5e"/>
    <s v="Sin-gnar"/>
    <s v="MARIA"/>
    <s v="YORLADIS"/>
    <s v="GIRALDO"/>
    <s v="GIRALDO"/>
    <s v="Sin asignar"/>
    <s v="Cédula de Ciudadanía"/>
    <n v="1013649414"/>
    <x v="0"/>
    <n v="1"/>
    <s v="Caja de Compensación Familiar COMPENSAR"/>
    <m/>
    <s v="BANCO BBVA"/>
    <n v="130000000"/>
    <s v="Sin asignar"/>
    <s v="NA"/>
    <s v="NA"/>
    <s v="NA"/>
    <s v="NA"/>
    <s v="NA"/>
    <s v="NA"/>
    <x v="47"/>
    <x v="1"/>
    <s v="Sin asignar"/>
    <m/>
    <m/>
    <m/>
    <m/>
    <m/>
    <x v="2"/>
    <x v="11"/>
    <x v="1"/>
    <m/>
    <x v="2"/>
  </r>
  <r>
    <s v="669934917de7b8dd25092128"/>
    <s v="528-2024"/>
    <s v="ELIZABETH"/>
    <s v=""/>
    <s v="FALLA"/>
    <s v="BARREIRO"/>
    <s v="Nombre OK"/>
    <s v="Cédula de Ciudadanía"/>
    <n v="52760854"/>
    <x v="0"/>
    <n v="1"/>
    <s v="Caja de Compensación Familiar COMPENSAR"/>
    <n v="34800000"/>
    <s v="BANCO BOGOTA"/>
    <n v="83877497"/>
    <s v="528 10-Oct-2024"/>
    <n v="15600000"/>
    <s v="Banco Davivienda S.A."/>
    <n v="482800034092"/>
    <s v="CH"/>
    <s v="830053812"/>
    <s v="FIDEICOMISO MONTECIELO**CONSTRUCTORA OSPINAS CIA S.A"/>
    <x v="48"/>
    <x v="113"/>
    <s v="AP 1201 TO 1 ET 1"/>
    <n v="26000000"/>
    <n v="0"/>
    <n v="183233000"/>
    <s v="46,86-42,34"/>
    <d v="2025-07-30T00:00:00"/>
    <x v="31"/>
    <x v="0"/>
    <x v="3"/>
    <m/>
    <x v="22"/>
  </r>
  <r>
    <s v="66b617d7c1859775e770f947"/>
    <s v="537-2024"/>
    <s v="OSCAR"/>
    <s v="JAIR"/>
    <s v="ORTIZ"/>
    <s v="MAHECHA"/>
    <s v="Nombre OK"/>
    <s v="Cédula de Ciudadanía"/>
    <n v="1069872994"/>
    <x v="0"/>
    <n v="1"/>
    <s v="Caja de Compensación Familiar COMPENSAR"/>
    <n v="39000000"/>
    <s v="LA HIPOTECARIA"/>
    <n v="77523000"/>
    <s v="537 15-Oct-2024"/>
    <n v="15600000"/>
    <s v="Banco Davivienda S.A."/>
    <n v="482800034092"/>
    <s v="CH"/>
    <s v="830053812"/>
    <s v="FIDEICOMISO MONTECIELO**CONSTRUCTORA OSPINAS CIA S.A"/>
    <x v="48"/>
    <x v="113"/>
    <s v="AP 1807 TO 1 ET 1"/>
    <n v="26000000"/>
    <n v="0"/>
    <n v="183233000"/>
    <s v="47,71-42,45"/>
    <d v="2025-07-31T00:00:00"/>
    <x v="33"/>
    <x v="0"/>
    <x v="4"/>
    <m/>
    <x v="24"/>
  </r>
  <r>
    <s v="66b62425c1859775e770fa7e"/>
    <s v="556-2024"/>
    <s v="BLADIMIR"/>
    <s v=""/>
    <s v="USECHE"/>
    <s v="PIMENTEL"/>
    <s v="Nombre OK"/>
    <s v="Cédula de Ciudadanía"/>
    <n v="1006070027"/>
    <x v="0"/>
    <n v="1"/>
    <s v="Caja de Compensación Familiar COMPENSAR"/>
    <n v="39000000"/>
    <s v="BANCO BOGOTA"/>
    <n v="96015300"/>
    <s v="556 18-Oct-2024"/>
    <n v="15600000"/>
    <s v="Banco Davivienda S.A."/>
    <n v="482800034092"/>
    <s v="CH"/>
    <s v="830053812"/>
    <s v="FIDEICOMISO MONTECIELO**CONSTRUCTORA OSPINAS CIA S.A"/>
    <x v="48"/>
    <x v="113"/>
    <s v="AP 302 TO 1 ET 1"/>
    <n v="26000000"/>
    <n v="0"/>
    <n v="192400000"/>
    <s v="47,71-42,45"/>
    <d v="2025-07-31T00:00:00"/>
    <x v="33"/>
    <x v="0"/>
    <x v="4"/>
    <m/>
    <x v="24"/>
  </r>
  <r>
    <s v="66b6741ac1859775e77105f6"/>
    <s v="537-2024"/>
    <s v="HILDA"/>
    <s v="YOKA"/>
    <s v="RENTERIA"/>
    <s v="ROCHA"/>
    <s v="Nombre OK"/>
    <s v="Cédula de Ciudadanía"/>
    <n v="1024491217"/>
    <x v="0"/>
    <n v="1"/>
    <s v="Caja Colombiana de Subsidio Familiar COLSUBSIDIO"/>
    <n v="26000000"/>
    <s v="CREDIFAMILIA"/>
    <n v="104400000"/>
    <s v="537 15-Oct-2024"/>
    <n v="15600000"/>
    <s v="Banco Davivienda S.A."/>
    <n v="482800034092"/>
    <s v="CH"/>
    <s v="830053812"/>
    <s v="FIDEICOMISO MONTECIELO**CONSTRUCTORA OSPINAS CIA S.A"/>
    <x v="48"/>
    <x v="113"/>
    <s v="AP 404 TO 1 ET 1"/>
    <n v="0"/>
    <n v="0"/>
    <n v="177125000"/>
    <s v="46,86-42,34"/>
    <d v="2025-07-31T00:00:00"/>
    <x v="33"/>
    <x v="0"/>
    <x v="4"/>
    <m/>
    <x v="24"/>
  </r>
  <r>
    <s v="66bb643fc1859775e7715e5a"/>
    <s v="679-2024"/>
    <s v="JEFFER"/>
    <s v="ALFONSO"/>
    <s v="NIÑO"/>
    <s v="ARENAS"/>
    <s v="Nombre OK"/>
    <s v="Cédula de Ciudadanía"/>
    <n v="1094165019"/>
    <x v="0"/>
    <n v="1"/>
    <s v="Caja de Compensación Familiar COMPENSAR"/>
    <n v="39000000"/>
    <s v="CREDIFAMILIA"/>
    <n v="87890000"/>
    <s v="679 05-Dic-2024"/>
    <n v="15600000"/>
    <s v="Banco Davivienda S.A."/>
    <n v="482800034092"/>
    <s v="CH"/>
    <s v="830053812"/>
    <s v="FIDEICOMISO MONTECIELO**CONSTRUCTORA OSPINAS CIA S.A"/>
    <x v="48"/>
    <x v="113"/>
    <s v="AP 506 TO 1 ET 1"/>
    <n v="26000000"/>
    <n v="0"/>
    <n v="184600000"/>
    <s v="45,42-40,28"/>
    <d v="2025-07-30T00:00:00"/>
    <x v="31"/>
    <x v="0"/>
    <x v="3"/>
    <m/>
    <x v="22"/>
  </r>
  <r>
    <s v="66bb643fc1859775e7715e5a"/>
    <s v="679-2024"/>
    <s v="JESSICA"/>
    <s v="PAOLA"/>
    <s v="VARGAS"/>
    <s v="IMBACHI"/>
    <s v="Nombre OK"/>
    <s v="Cédula de Ciudadanía"/>
    <n v="1094168662"/>
    <x v="1"/>
    <n v="0"/>
    <s v="Caja de Compensación Familiar COMPENSAR"/>
    <n v="39000000"/>
    <s v="CREDIFAMILIA"/>
    <n v="87890000"/>
    <s v="679 05-Dic-2024"/>
    <n v="15600000"/>
    <s v="Banco Davivienda S.A."/>
    <n v="482800034092"/>
    <s v="CH"/>
    <s v="830053812"/>
    <s v="FIDEICOMISO MONTECIELO**CONSTRUCTORA OSPINAS CIA S.A"/>
    <x v="48"/>
    <x v="113"/>
    <s v="AP 506 TO 1 ET 1"/>
    <n v="26000000"/>
    <n v="0"/>
    <n v="184600000"/>
    <s v="45,42-40,28"/>
    <d v="2025-07-30T00:00:00"/>
    <x v="31"/>
    <x v="0"/>
    <x v="3"/>
    <m/>
    <x v="22"/>
  </r>
  <r>
    <s v="66c0b1ecab00bfaded3b5bf1"/>
    <s v="453-2025"/>
    <s v="JOSE"/>
    <s v="MANUEL"/>
    <s v="REY"/>
    <s v="RIVEROS"/>
    <s v="Nombre OK"/>
    <s v="Cédula de Ciudadanía"/>
    <n v="79994632"/>
    <x v="0"/>
    <n v="1"/>
    <s v="Caja Colombiana de Subsidio Familiar COLSUBSIDIO"/>
    <n v="42705000"/>
    <s v="F.N.A."/>
    <n v="76295000"/>
    <s v="453 30-May-2025"/>
    <n v="17082000"/>
    <s v="Banco Davivienda S.A."/>
    <n v="482800034092"/>
    <s v="CH"/>
    <s v="830053812"/>
    <s v="FIDEICOMISO MONTECIELO**CONSTRUCTORA OSPINAS CIA S.A"/>
    <x v="48"/>
    <x v="113"/>
    <s v="AP 0801 TO 1"/>
    <n v="0"/>
    <n v="0"/>
    <n v="192400000"/>
    <s v="46,86-42,34"/>
    <d v="2026-03-06T00:00:00"/>
    <x v="7"/>
    <x v="1"/>
    <x v="7"/>
    <m/>
    <x v="2"/>
  </r>
  <r>
    <s v="66c0bef9ab00bfaded3b5c50"/>
    <s v="1420-2025"/>
    <s v="YADRAN"/>
    <s v="STEVEN"/>
    <s v="MARTINEZ"/>
    <s v="TREBOL"/>
    <s v="Sin asignar"/>
    <s v="Cédula de Ciudadanía"/>
    <n v="1012435136"/>
    <x v="0"/>
    <n v="1"/>
    <s v="Caja de Compensación Familiar COMPENSAR"/>
    <m/>
    <s v="OTROS"/>
    <n v="110600000"/>
    <s v="1420 15-Dic-2025"/>
    <n v="17082000"/>
    <s v="Banco Davivienda S.A."/>
    <n v="482800034092"/>
    <s v="CH"/>
    <s v="830053812"/>
    <s v="FIDEICOMISO MONTECIELO**CONSTRUCTORA OSPINAS CIA S.A"/>
    <x v="48"/>
    <x v="113"/>
    <s v="AP 1408 TO 1"/>
    <m/>
    <m/>
    <m/>
    <m/>
    <m/>
    <x v="2"/>
    <x v="2"/>
    <x v="1"/>
    <m/>
    <x v="2"/>
  </r>
  <r>
    <s v="66eada6ffa24162bf00e0093"/>
    <s v="679-2024"/>
    <s v="JOHAN"/>
    <s v="HERLEY"/>
    <s v="CORTEZ"/>
    <s v="FORERO"/>
    <s v="Nombre OK"/>
    <s v="Cédula de Ciudadanía"/>
    <n v="1030603933"/>
    <x v="0"/>
    <n v="1"/>
    <s v="Caja de Compensación Familiar CAFAM"/>
    <n v="39000000"/>
    <s v="SCOTIABANK COLPATRIA"/>
    <n v="85000000"/>
    <s v="679 05-Dic-2024"/>
    <n v="15600000"/>
    <s v="Banco Davivienda S.A."/>
    <n v="482800034092"/>
    <s v="CH"/>
    <s v="830053812"/>
    <s v="FIDEICOMISO MONTECIELO**CONSTRUCTORA OSPINAS CIA S.A"/>
    <x v="48"/>
    <x v="113"/>
    <s v="AP 207 TO 1 ET 1"/>
    <n v="26000000"/>
    <n v="0"/>
    <n v="192400000"/>
    <s v="47,71-42,45"/>
    <d v="2025-07-30T00:00:00"/>
    <x v="31"/>
    <x v="0"/>
    <x v="3"/>
    <m/>
    <x v="22"/>
  </r>
  <r>
    <s v="66eae504fa24162bf00e02e6"/>
    <s v="614-2024"/>
    <s v="JACQUELINE"/>
    <s v=""/>
    <s v="RAMIREZ"/>
    <s v="LOPEZ"/>
    <s v="Nombre OK"/>
    <s v="Cédula de Ciudadanía"/>
    <n v="52303220"/>
    <x v="0"/>
    <n v="1"/>
    <s v="Caja de Compensación Familiar COMPENSAR"/>
    <n v="39000000"/>
    <s v="LA HIPOTECARIA"/>
    <n v="89200000"/>
    <s v="614 19-Nov-2024"/>
    <n v="15600000"/>
    <s v="Banco Davivienda S.A."/>
    <n v="482800034092"/>
    <s v="CH"/>
    <s v="830053812"/>
    <s v="FIDEICOMISO MONTECIELO**CONSTRUCTORA OSPINAS CIA S.A"/>
    <x v="48"/>
    <x v="113"/>
    <s v="AP 403 TO 1 ET 1"/>
    <n v="26000000"/>
    <n v="0"/>
    <n v="184600000"/>
    <s v="45,42-40,28"/>
    <d v="2025-07-30T00:00:00"/>
    <x v="31"/>
    <x v="0"/>
    <x v="3"/>
    <m/>
    <x v="22"/>
  </r>
  <r>
    <s v="66f7259c632e1b3215c678a1"/>
    <s v="757-2024"/>
    <s v="JENIFER"/>
    <s v="ALEXANDRA"/>
    <s v="SEPULVEDA"/>
    <s v="TUTA"/>
    <s v="Nombre OK"/>
    <s v="Cédula de Ciudadanía"/>
    <n v="1000577650"/>
    <x v="0"/>
    <n v="1"/>
    <s v="Caja de Compensación Familiar COMPENSAR"/>
    <n v="39000000"/>
    <s v="F.N.A."/>
    <n v="101536373"/>
    <s v="757 24-Dic-2024"/>
    <n v="15600000"/>
    <s v="Banco Davivienda S.A."/>
    <n v="482800034092"/>
    <s v="CH"/>
    <s v="830053812"/>
    <s v="FIDEICOMISO MONTECIELO**CONSTRUCTORA OSPINAS CIA S.A"/>
    <x v="48"/>
    <x v="113"/>
    <s v="AP 1907 TO 2"/>
    <n v="0"/>
    <n v="0"/>
    <n v="183233000"/>
    <s v="47,71-42,45"/>
    <d v="2025-10-02T00:00:00"/>
    <x v="27"/>
    <x v="0"/>
    <x v="6"/>
    <m/>
    <x v="19"/>
  </r>
  <r>
    <s v="66f72a1d632e1b3215c67ef1"/>
    <s v="722-2024"/>
    <s v="NATALIA"/>
    <s v="FERNANDA"/>
    <s v="FIERRO"/>
    <s v="ARDILA"/>
    <s v="Nombre OK"/>
    <s v="Cédula de Ciudadanía"/>
    <n v="1013685459"/>
    <x v="0"/>
    <n v="1"/>
    <s v="Caja de Compensación Familiar CAFAM"/>
    <n v="39000000"/>
    <s v="BANCO BBVA"/>
    <n v="117332000"/>
    <s v="722 18-Dic-2024"/>
    <n v="15600000"/>
    <s v="Banco Davivienda S.A."/>
    <n v="482800034092"/>
    <s v="CH"/>
    <s v="830053812"/>
    <s v="FIDEICOMISO MONTECIELO**CONSTRUCTORA OSPINAS CIA S.A"/>
    <x v="48"/>
    <x v="113"/>
    <s v="AP 0603 TO 1"/>
    <n v="0"/>
    <n v="0"/>
    <n v="189800000"/>
    <s v="45,42-40,28"/>
    <d v="2025-10-01T00:00:00"/>
    <x v="15"/>
    <x v="0"/>
    <x v="4"/>
    <m/>
    <x v="8"/>
  </r>
  <r>
    <s v="6717e5132da7f9b3abea4a8e"/>
    <s v="440-2025"/>
    <s v="CRISTHIAN"/>
    <s v="JHOAN"/>
    <s v="PERILLA"/>
    <s v="RODRIGUEZ"/>
    <s v="Nombre OK"/>
    <s v="Cédula de Ciudadanía"/>
    <n v="1012350362"/>
    <x v="0"/>
    <n v="1"/>
    <s v="Caja Colombiana de Subsidio Familiar COLSUBSIDIO"/>
    <n v="39000000"/>
    <s v="BANCO CAJA SOCIAL BCSC"/>
    <n v="104145000"/>
    <s v="440 26-May-2025"/>
    <n v="17082000"/>
    <s v="Banco Davivienda S.A."/>
    <n v="482800034092"/>
    <s v="CH"/>
    <s v="830053812"/>
    <s v="FIDEICOMISO MONTECIELO**CONSTRUCTORA OSPINAS CIA S.A"/>
    <x v="48"/>
    <x v="113"/>
    <s v="AP 0707 TO 2"/>
    <n v="0"/>
    <n v="0"/>
    <n v="183233000"/>
    <s v="47,71,42,45"/>
    <d v="2025-10-17T00:00:00"/>
    <x v="17"/>
    <x v="0"/>
    <x v="2"/>
    <m/>
    <x v="10"/>
  </r>
  <r>
    <s v="671815192da7f9b3abea73fe"/>
    <s v="723-2024"/>
    <s v="GINA"/>
    <s v="PAOLA"/>
    <s v="RODRIGUEZ"/>
    <s v="RAMIREZ"/>
    <s v="Nombre OK"/>
    <s v="Cédula de Ciudadanía"/>
    <n v="1012444832"/>
    <x v="0"/>
    <n v="1"/>
    <s v="Caja de Compensación Familiar CAFAM"/>
    <n v="39000000"/>
    <s v="BANCO BBVA"/>
    <n v="119000000"/>
    <s v="723 18-Dic-2024"/>
    <n v="15600000"/>
    <s v="Banco Davivienda S.A."/>
    <n v="482800034092"/>
    <s v="CH"/>
    <s v="830053812"/>
    <s v="FIDEICOMISO MONTECIELO**CONSTRUCTORA OSPINAS CIA S.A"/>
    <x v="48"/>
    <x v="113"/>
    <s v="AP 0805 TO 1"/>
    <n v="0"/>
    <n v="0"/>
    <n v="195000000"/>
    <s v="46,86-42,34"/>
    <d v="2025-10-01T00:00:00"/>
    <x v="15"/>
    <x v="0"/>
    <x v="4"/>
    <m/>
    <x v="8"/>
  </r>
  <r>
    <s v="671818a82da7f9b3abea77be"/>
    <s v="98-2025"/>
    <s v="DIDIER"/>
    <s v="SNEYDER"/>
    <s v="PINTO"/>
    <s v="YEPES"/>
    <s v="Nombre OK"/>
    <s v="Cédula de Ciudadanía"/>
    <n v="1033795231"/>
    <x v="0"/>
    <n v="1"/>
    <s v="Caja Colombiana de Subsidio Familiar COLSUBSIDIO"/>
    <n v="26000000"/>
    <s v="F.N.A."/>
    <n v="125255000"/>
    <s v="98 28-Feb-2025"/>
    <n v="17082000"/>
    <s v="Banco Davivienda S.A."/>
    <n v="482800034092"/>
    <s v="CH"/>
    <s v="830053812"/>
    <s v="FIDEICOMISO MONTECIELO**CONSTRUCTORA OSPINAS CIA S.A"/>
    <x v="48"/>
    <x v="113"/>
    <s v="AP 1506 TO 2"/>
    <n v="0"/>
    <n v="0"/>
    <n v="178347000"/>
    <s v="45,42,40,28"/>
    <d v="2025-10-17T00:00:00"/>
    <x v="17"/>
    <x v="0"/>
    <x v="2"/>
    <m/>
    <x v="10"/>
  </r>
  <r>
    <s v="671bf78d2da7f9b3abeb8b91"/>
    <s v="96-2025"/>
    <s v="ANIXIS"/>
    <s v="PAOLA"/>
    <s v="DE LA HOZ"/>
    <s v="PONTON"/>
    <s v="Nombre OK"/>
    <s v="Cédula de Ciudadanía"/>
    <n v="1043876260"/>
    <x v="0"/>
    <n v="1"/>
    <s v="Caja de Compensación Familiar COMPENSAR"/>
    <n v="30000000"/>
    <s v="F.N.A."/>
    <n v="131604000"/>
    <s v="96 28-Feb-2025"/>
    <n v="17082000"/>
    <s v="Banco Davivienda S.A."/>
    <n v="482800034092"/>
    <s v="CH"/>
    <s v="830053812"/>
    <s v="FIDEICOMISO MONTECIELO**CONSTRUCTORA OSPINAS CIA S.A"/>
    <x v="48"/>
    <x v="113"/>
    <s v="AP 0906 TO 2"/>
    <n v="0"/>
    <n v="0"/>
    <n v="189800000"/>
    <s v="45,42-40,28"/>
    <d v="2025-10-01T00:00:00"/>
    <x v="15"/>
    <x v="0"/>
    <x v="4"/>
    <m/>
    <x v="8"/>
  </r>
  <r>
    <s v="671bfdbf2da7f9b3abeb9142"/>
    <s v="97-2025"/>
    <s v="KAREN"/>
    <s v="LORENA"/>
    <s v="ROMERO"/>
    <s v="PINTO"/>
    <s v="Nombre OK"/>
    <s v="Cédula de Ciudadanía"/>
    <n v="1022394854"/>
    <x v="0"/>
    <n v="1"/>
    <s v="Caja de Compensación Familiar COMPENSAR"/>
    <n v="39000000"/>
    <s v="F.N.A."/>
    <n v="98518000"/>
    <s v="97 28-Feb-2025"/>
    <n v="17082000"/>
    <s v="Banco Davivienda S.A."/>
    <n v="482800034092"/>
    <s v="CH"/>
    <s v="830053812"/>
    <s v="FIDEICOMISO MONTECIELO**CONSTRUCTORA OSPINAS CIA S.A"/>
    <x v="48"/>
    <x v="113"/>
    <s v="AP 1305 TO 1 ET 1"/>
    <n v="0"/>
    <n v="0"/>
    <n v="180790000"/>
    <s v="46,86-42,34"/>
    <d v="2025-10-01T00:00:00"/>
    <x v="15"/>
    <x v="0"/>
    <x v="4"/>
    <m/>
    <x v="8"/>
  </r>
  <r>
    <s v="671ff8401fb590d46cb9e919"/>
    <s v="440-2025"/>
    <s v="MAICOL"/>
    <s v="ALEXANDER"/>
    <s v="SOLANO"/>
    <s v="CASTRO"/>
    <s v="Nombre OK"/>
    <s v="Cédula de Ciudadanía"/>
    <n v="1022342911"/>
    <x v="0"/>
    <n v="1"/>
    <s v="Caja Colombiana de Subsidio Familiar COLSUBSIDIO"/>
    <n v="42705000"/>
    <s v="F.N.A."/>
    <n v="74797000"/>
    <s v="440 26-May-2025"/>
    <n v="17082000"/>
    <s v="Banco Davivienda S.A."/>
    <n v="482800034092"/>
    <s v="CH"/>
    <s v="830053812"/>
    <s v="FIDEICOMISO MONTECIELO**CONSTRUCTORA OSPINAS CIA S.A"/>
    <x v="48"/>
    <x v="113"/>
    <s v="AP 1208 TO 2"/>
    <n v="0"/>
    <n v="0"/>
    <n v="180790000"/>
    <s v="46,86-42,34"/>
    <d v="2025-11-25T00:00:00"/>
    <x v="18"/>
    <x v="0"/>
    <x v="4"/>
    <m/>
    <x v="0"/>
  </r>
  <r>
    <s v="672002ce1fb590d46cb9f5a6"/>
    <s v="814-2024"/>
    <s v="PEDRO"/>
    <s v="ALEXANDER"/>
    <s v="GARCIA"/>
    <s v="RINCON"/>
    <s v="Nombre OK"/>
    <s v="Cédula de Ciudadanía"/>
    <n v="1030539328"/>
    <x v="0"/>
    <n v="1"/>
    <s v="Caja de Compensación Familiar CAFAM"/>
    <n v="39000000"/>
    <s v="CREDIFAMILIA"/>
    <n v="101728794"/>
    <s v="814 30-Dic-2024"/>
    <n v="15600000"/>
    <s v="Banco Davivienda S.A."/>
    <n v="482800034092"/>
    <s v="CH"/>
    <s v="830053812"/>
    <s v="FIDEICOMISO MONTECIELO**CONSTRUCTORA OSPINAS CIA S.A"/>
    <x v="48"/>
    <x v="113"/>
    <s v="AP 1701 TO 2 ET 1"/>
    <n v="0"/>
    <n v="0"/>
    <n v="183233000"/>
    <s v="46,86-42,34"/>
    <d v="2025-07-30T00:00:00"/>
    <x v="31"/>
    <x v="0"/>
    <x v="3"/>
    <m/>
    <x v="22"/>
  </r>
  <r>
    <s v="672005781fb590d46cb9f726"/>
    <s v="722-2024"/>
    <s v="ALBA"/>
    <s v="LEONOR"/>
    <s v="MORERA"/>
    <s v="ZAMBRANO"/>
    <s v="Nombre OK"/>
    <s v="Cédula de Ciudadanía"/>
    <n v="53160869"/>
    <x v="0"/>
    <n v="1"/>
    <s v="Caja de Compensación Familiar COMPENSAR"/>
    <n v="26000000"/>
    <s v="BANCO DAVIVIENDA"/>
    <n v="88323144"/>
    <s v="722 18-Dic-2024"/>
    <n v="15600000"/>
    <s v="Banco Davivienda S.A."/>
    <n v="482800034092"/>
    <s v="CH"/>
    <s v="830053812"/>
    <s v="FIDEICOMISO MONTECIELO**CONSTRUCTORA OSPINAS CIA S.A"/>
    <x v="48"/>
    <x v="113"/>
    <s v="AP 307 TO 1 ET 1"/>
    <n v="0"/>
    <n v="0"/>
    <n v="180790000"/>
    <s v="47,71-42,45"/>
    <d v="2025-07-21T00:00:00"/>
    <x v="31"/>
    <x v="0"/>
    <x v="3"/>
    <m/>
    <x v="22"/>
  </r>
  <r>
    <s v="672a39087596be752d23dd76"/>
    <s v="696-2024"/>
    <s v="WILSON"/>
    <s v="ALBERTO"/>
    <s v="LOPEZ"/>
    <s v=""/>
    <s v="Nombre OK"/>
    <s v="Cédula de Ciudadanía"/>
    <n v="1104674061"/>
    <x v="0"/>
    <n v="1"/>
    <s v="Caja Colombiana de Subsidio Familiar COLSUBSIDIO"/>
    <n v="39000000"/>
    <s v="BANCOLOMBIA"/>
    <n v="101930010"/>
    <s v="696 10-Dic-2024"/>
    <n v="15600000"/>
    <s v="Banco Davivienda S.A."/>
    <n v="482800034092"/>
    <s v="CH"/>
    <s v="830053812"/>
    <s v="FIDEICOMISO MONTECIELO**CONSTRUCTORA OSPINAS CIA S.A"/>
    <x v="48"/>
    <x v="113"/>
    <s v="AP 1601 TO 2"/>
    <n v="0"/>
    <n v="0"/>
    <n v="195000000"/>
    <s v="46,86-42,34"/>
    <d v="2025-10-07T00:00:00"/>
    <x v="27"/>
    <x v="0"/>
    <x v="0"/>
    <m/>
    <x v="19"/>
  </r>
  <r>
    <s v="672a3e2c7596be752d23df5c"/>
    <s v="125-2025"/>
    <s v="YENNI"/>
    <s v="PAOLA"/>
    <s v="MURILLO"/>
    <s v="PINTO"/>
    <s v="Nombre OK"/>
    <s v="Cédula de Ciudadanía"/>
    <n v="1022340760"/>
    <x v="0"/>
    <n v="1"/>
    <s v="Caja de Compensación Familiar COMPENSAR"/>
    <n v="26000000"/>
    <s v="F.N.A."/>
    <n v="100225110"/>
    <s v="125 13-Mar-2025"/>
    <n v="17082000"/>
    <s v="Banco Davivienda S.A."/>
    <n v="482800034092"/>
    <s v="CH"/>
    <s v="830053812"/>
    <s v="FIDEICOMISO MONTECIELO**CONSTRUCTORA OSPINAS CIA S.A"/>
    <x v="48"/>
    <x v="113"/>
    <s v="AP 0208 TO 2"/>
    <n v="0"/>
    <n v="0"/>
    <n v="177125000"/>
    <s v="46,86,42,34"/>
    <d v="2026-02-13T00:00:00"/>
    <x v="20"/>
    <x v="1"/>
    <x v="2"/>
    <m/>
    <x v="12"/>
  </r>
  <r>
    <s v="672a41397596be752d23e0eb"/>
    <s v="691-2024"/>
    <s v="ZENAIDA"/>
    <s v=""/>
    <s v="OSORIO"/>
    <s v="AROCA"/>
    <s v="Nombre OK"/>
    <s v="Cédula de Ciudadanía"/>
    <n v="1030555868"/>
    <x v="0"/>
    <n v="1"/>
    <s v="Caja de Compensación Familiar COMPENSAR"/>
    <n v="39000000"/>
    <s v="BANCOLOMBIA"/>
    <n v="105220000"/>
    <s v="691 10-Dic-2024"/>
    <n v="15600000"/>
    <s v="Banco Davivienda S.A."/>
    <n v="482800034092"/>
    <s v="CH"/>
    <s v="830053812"/>
    <s v="FIDEICOMISO MONTECIELO**CONSTRUCTORA OSPINAS CIA S.A"/>
    <x v="48"/>
    <x v="113"/>
    <s v="AP 1703 TO 1"/>
    <n v="0"/>
    <n v="0"/>
    <n v="189800000"/>
    <s v="45,42-40,28"/>
    <d v="2025-10-07T00:00:00"/>
    <x v="27"/>
    <x v="0"/>
    <x v="0"/>
    <m/>
    <x v="19"/>
  </r>
  <r>
    <s v="672b93bf7596be752d245ef4"/>
    <s v="722-2024"/>
    <s v="HAROL"/>
    <s v="ANDREY"/>
    <s v="LUNA"/>
    <s v="SANCHEZ"/>
    <s v="Nombre OK"/>
    <s v="Cédula de Ciudadanía"/>
    <n v="1109386129"/>
    <x v="0"/>
    <n v="1"/>
    <s v="Caja de Compensación Familiar COMPENSAR"/>
    <n v="18170520"/>
    <s v="BANCOLOMBIA"/>
    <n v="104000000"/>
    <s v="722 18-Dic-2024"/>
    <n v="15600000"/>
    <s v="Banco Davivienda S.A."/>
    <n v="482800034092"/>
    <s v="CH"/>
    <s v="830053812"/>
    <s v="FIDEICOMISO MONTECIELO**CONSTRUCTORA OSPINAS CIA S.A"/>
    <x v="48"/>
    <x v="113"/>
    <s v="AP 0101 TO 2"/>
    <n v="0"/>
    <n v="0"/>
    <n v="177125000"/>
    <s v="48,86-42,34"/>
    <d v="2025-10-07T00:00:00"/>
    <x v="27"/>
    <x v="0"/>
    <x v="0"/>
    <m/>
    <x v="19"/>
  </r>
  <r>
    <s v="672b9d0d7596be752d2462aa"/>
    <s v="757-2024"/>
    <s v="DANIELA"/>
    <s v="VALENTINA"/>
    <s v="ANZOLA"/>
    <s v="MADERO"/>
    <s v="Nombre OK"/>
    <s v="Cédula de Ciudadanía"/>
    <n v="1000160476"/>
    <x v="0"/>
    <n v="1"/>
    <s v="Caja de Compensación Familiar COMPENSAR"/>
    <n v="39000000"/>
    <s v="F.N.A."/>
    <n v="108672000"/>
    <s v="757 24-Dic-2024"/>
    <n v="15600000"/>
    <s v="Banco Davivienda S.A."/>
    <n v="482800034092"/>
    <s v="CH"/>
    <s v="830053812"/>
    <s v="FIDEICOMISO MONTECIELO**CONSTRUCTORA OSPINAS CIA S.A"/>
    <x v="48"/>
    <x v="113"/>
    <s v="AP 0605 TO 2"/>
    <n v="0"/>
    <n v="0"/>
    <n v="192400000"/>
    <s v="46,86-42,34"/>
    <d v="2025-11-25T00:00:00"/>
    <x v="18"/>
    <x v="0"/>
    <x v="4"/>
    <m/>
    <x v="0"/>
  </r>
  <r>
    <s v="672bd22c7596be752d258ee8"/>
    <s v="178-2025"/>
    <s v="LIZETH"/>
    <s v="VALENTINA"/>
    <s v="HERNANDEZ"/>
    <s v="VANEGAS"/>
    <s v="Nombre OK"/>
    <s v="Cédula de Ciudadanía"/>
    <n v="1193420206"/>
    <x v="0"/>
    <n v="1"/>
    <s v="Caja Colombiana de Subsidio Familiar COLSUBSIDIO"/>
    <n v="30000000"/>
    <s v="F.N.A."/>
    <n v="118518000"/>
    <s v="178 21-Mar-2025"/>
    <n v="17082000"/>
    <s v="Banco Davivienda S.A."/>
    <n v="482800034092"/>
    <s v="CH"/>
    <s v="830053812"/>
    <s v="FIDEICOMISO MONTECIELO**CONSTRUCTORA OSPINAS CIA S.A"/>
    <x v="48"/>
    <x v="113"/>
    <s v="AP 1001 TO 2"/>
    <n v="0"/>
    <n v="0"/>
    <n v="180790000"/>
    <s v="46,86-42,34"/>
    <d v="2025-11-25T00:00:00"/>
    <x v="18"/>
    <x v="0"/>
    <x v="4"/>
    <m/>
    <x v="0"/>
  </r>
  <r>
    <s v="672bd7177596be752d25912f"/>
    <s v="757-2024"/>
    <s v="WILMER"/>
    <s v="ANDRES"/>
    <s v="CERON"/>
    <s v="SISA"/>
    <s v="Nombre OK"/>
    <s v="Cédula de Ciudadanía"/>
    <n v="1033704278"/>
    <x v="0"/>
    <n v="1"/>
    <s v="Caja Colombiana de Subsidio Familiar COLSUBSIDIO"/>
    <n v="39000000"/>
    <s v="F.N.A."/>
    <n v="80235202"/>
    <s v="757 24-Dic-2024"/>
    <n v="15600000"/>
    <s v="Banco Davivienda S.A."/>
    <n v="482800034092"/>
    <s v="CH"/>
    <s v="830053812"/>
    <s v="FIDEICOMISO MONTECIELO**CONSTRUCTORA OSPINAS CIA S.A"/>
    <x v="48"/>
    <x v="113"/>
    <s v="AP 0308 TO 2"/>
    <n v="0"/>
    <n v="0"/>
    <n v="188500000"/>
    <s v="46,86-42,34"/>
    <d v="2025-10-07T00:00:00"/>
    <x v="27"/>
    <x v="0"/>
    <x v="0"/>
    <m/>
    <x v="19"/>
  </r>
  <r>
    <s v="672d137d7596be752d263311"/>
    <s v="427-2025"/>
    <s v="LEIDY"/>
    <s v="VIVIANA"/>
    <s v="PEREZ"/>
    <s v="SEPULVEDA"/>
    <s v="Nombre OK"/>
    <s v="Cédula de Ciudadanía"/>
    <n v="52762690"/>
    <x v="0"/>
    <n v="1"/>
    <s v="Caja de Compensación Familiar COMPENSAR"/>
    <n v="42705000"/>
    <s v="BANCO BBVA"/>
    <n v="87813000"/>
    <s v="427 23-May-2025"/>
    <n v="17082000"/>
    <s v="Banco Davivienda S.A."/>
    <n v="482800034092"/>
    <s v="CH"/>
    <s v="830053812"/>
    <s v="FIDEICOMISO MONTECIELO**CONSTRUCTORA OSPINAS CIA S.A"/>
    <x v="48"/>
    <x v="113"/>
    <s v="AP 0607 TO 2"/>
    <n v="0"/>
    <n v="0"/>
    <n v="183233000"/>
    <s v="47,71-42,45"/>
    <d v="2025-10-17T00:00:00"/>
    <x v="17"/>
    <x v="0"/>
    <x v="2"/>
    <m/>
    <x v="10"/>
  </r>
  <r>
    <s v="672d137d7596be752d263311"/>
    <s v="427-2025"/>
    <s v="EDILBERTO"/>
    <s v=""/>
    <s v="BENITEZ"/>
    <s v="PERALTA"/>
    <s v="Nombre OK"/>
    <s v="Cédula de Ciudadanía"/>
    <n v="80380940"/>
    <x v="1"/>
    <n v="0"/>
    <s v="Caja de Compensación Familiar COMPENSAR"/>
    <n v="42705000"/>
    <s v="BANCO BBVA"/>
    <n v="87813000"/>
    <s v="427 23-May-2025"/>
    <n v="17082000"/>
    <s v="Banco Davivienda S.A."/>
    <n v="482800034092"/>
    <s v="CH"/>
    <s v="830053812"/>
    <s v="FIDEICOMISO MONTECIELO**CONSTRUCTORA OSPINAS CIA S.A"/>
    <x v="48"/>
    <x v="113"/>
    <s v="AP 0607 TO 2"/>
    <n v="0"/>
    <n v="0"/>
    <n v="183233000"/>
    <s v="47,71-42,45"/>
    <d v="2025-10-19T00:00:00"/>
    <x v="17"/>
    <x v="0"/>
    <x v="2"/>
    <m/>
    <x v="10"/>
  </r>
  <r>
    <s v="672d1bb57596be752d263cd4"/>
    <s v="757-2024"/>
    <s v="MARISOL"/>
    <s v=""/>
    <s v="HERNANDEZ"/>
    <s v="ESPITIA"/>
    <s v="Nombre OK"/>
    <s v="Cédula de Ciudadanía"/>
    <n v="1010041086"/>
    <x v="0"/>
    <n v="1"/>
    <s v="Caja de Compensación Familiar COMPENSAR"/>
    <n v="39000000"/>
    <s v="LA HIPOTECARIA"/>
    <n v="121600000"/>
    <s v="757 24-Dic-2024"/>
    <n v="15600000"/>
    <s v="Banco Davivienda S.A."/>
    <n v="482800034092"/>
    <s v="CH"/>
    <s v="830053812"/>
    <s v="FIDEICOMISO MONTECIELO**CONSTRUCTORA OSPINAS CIA S.A"/>
    <x v="48"/>
    <x v="113"/>
    <s v="AP 1906 TO 2"/>
    <n v="0"/>
    <n v="0"/>
    <n v="189800000"/>
    <s v="45,42-40,28"/>
    <d v="2025-10-07T00:00:00"/>
    <x v="3"/>
    <x v="3"/>
    <x v="3"/>
    <s v="Error NIT SDH - Correo 16 Dic"/>
    <x v="2"/>
  </r>
  <r>
    <s v="673b546d089863ef9fc0f711"/>
    <s v="696-2024"/>
    <s v="DIANYS"/>
    <s v="PAOLA"/>
    <s v="RODRIGUEZ"/>
    <s v="ALMARIO"/>
    <s v="Sin asignar"/>
    <s v="Cédula de Ciudadanía"/>
    <n v="52804819"/>
    <x v="0"/>
    <n v="1"/>
    <s v="Caja de Compensación Familiar COMPENSAR"/>
    <m/>
    <s v="BANCO DAVIVIENDA"/>
    <n v="125000000"/>
    <s v="696 10-Dic-2024"/>
    <n v="15600000"/>
    <s v="Banco Davivienda S.A."/>
    <n v="482800034092"/>
    <s v="CH"/>
    <s v="830053812"/>
    <s v="FIDEICOMISO MONTECIELO**CONSTRUCTORA OSPINAS CIA S.A"/>
    <x v="48"/>
    <x v="113"/>
    <s v="AP 0907 TO 1"/>
    <m/>
    <m/>
    <m/>
    <m/>
    <m/>
    <x v="4"/>
    <x v="5"/>
    <x v="1"/>
    <m/>
    <x v="2"/>
  </r>
  <r>
    <s v="673e51ed49fdc011f72b08c7"/>
    <s v="178-2025"/>
    <s v="SERGIO"/>
    <s v="ALEJANDRO"/>
    <s v="SIERRA"/>
    <s v="MURCIA"/>
    <s v="Nombre OK"/>
    <s v="Cédula de Ciudadanía"/>
    <n v="1023016258"/>
    <x v="0"/>
    <n v="1"/>
    <s v="Caja de Compensación Familiar COMPENSAR"/>
    <n v="39000000"/>
    <s v="BANCO BBVA"/>
    <n v="107018000"/>
    <s v="178 21-Mar-2025"/>
    <n v="17082000"/>
    <s v="Banco Davivienda S.A."/>
    <n v="482800034092"/>
    <s v="CH"/>
    <s v="830053812"/>
    <s v="FIDEICOMISO MONTECIELO**CONSTRUCTORA OSPINAS CIA S.A"/>
    <x v="48"/>
    <x v="113"/>
    <s v="AP 506 TO 2 ET 1"/>
    <n v="0"/>
    <n v="0"/>
    <n v="184600000"/>
    <s v="45,42-40,28"/>
    <d v="2025-10-01T00:00:00"/>
    <x v="15"/>
    <x v="0"/>
    <x v="6"/>
    <m/>
    <x v="8"/>
  </r>
  <r>
    <s v="673e671749fdc011f72b1b13"/>
    <s v="96-2025"/>
    <s v="MAURICIO"/>
    <s v=""/>
    <s v="CASTAÑO"/>
    <s v="CHAPARRO"/>
    <s v="Nombre OK"/>
    <s v="Cédula de Ciudadanía"/>
    <n v="1012364179"/>
    <x v="0"/>
    <n v="1"/>
    <s v="Caja de Compensación Familiar COMPENSAR"/>
    <n v="27255780"/>
    <s v="BANCO AV VILLAS"/>
    <n v="122585520"/>
    <s v="96 28-Feb-2025"/>
    <n v="17082000"/>
    <s v="Banco Davivienda S.A."/>
    <n v="482800034092"/>
    <s v="CH"/>
    <s v="830053812"/>
    <s v="FIDEICOMISO MONTECIELO**CONSTRUCTORA OSPINAS CIA S.A"/>
    <x v="48"/>
    <x v="113"/>
    <s v="AP 0308 TO 1"/>
    <n v="0"/>
    <n v="0"/>
    <n v="188500000"/>
    <s v="46,86-42,34"/>
    <d v="2025-10-02T00:00:00"/>
    <x v="27"/>
    <x v="0"/>
    <x v="2"/>
    <m/>
    <x v="19"/>
  </r>
  <r>
    <s v="6740a6c59f065fa249ab9514"/>
    <s v="829-2024"/>
    <s v="JUAN"/>
    <s v="DAVID"/>
    <s v="GONZALEZ"/>
    <s v="ROJAS"/>
    <s v="Nombre OK"/>
    <s v="Cédula de Ciudadanía"/>
    <n v="1012418503"/>
    <x v="0"/>
    <n v="1"/>
    <s v="Caja Colombiana de Subsidio Familiar COLSUBSIDIO"/>
    <n v="39000000"/>
    <s v="BANCOLOMBIA"/>
    <n v="75903961"/>
    <s v="829 31-Dic-2024"/>
    <n v="15600000"/>
    <s v="Banco Davivienda S.A."/>
    <n v="482800034092"/>
    <s v="CH"/>
    <s v="830053812"/>
    <s v="FIDEICOMISO MONTECIELO**CONSTRUCTORA OSPINAS CIA S.A"/>
    <x v="48"/>
    <x v="113"/>
    <s v="AP 0502 TO 1"/>
    <n v="0"/>
    <n v="0"/>
    <n v="180790000"/>
    <s v="47,71-42,45"/>
    <d v="2025-10-02T00:00:00"/>
    <x v="27"/>
    <x v="0"/>
    <x v="6"/>
    <m/>
    <x v="19"/>
  </r>
  <r>
    <s v="6745f392b75e227734dd21ae"/>
    <s v="814-2024"/>
    <s v="LAURA"/>
    <s v="DANIELA"/>
    <s v="ROJAS"/>
    <s v="PERILLA"/>
    <s v="Nombre OK"/>
    <s v="Cédula de Ciudadanía"/>
    <n v="1012463916"/>
    <x v="0"/>
    <n v="1"/>
    <s v="Caja Colombiana de Subsidio Familiar COLSUBSIDIO"/>
    <n v="30000000"/>
    <s v="F.N.A."/>
    <n v="112600000"/>
    <s v="814 30-Dic-2024"/>
    <n v="15600000"/>
    <s v="Banco Davivienda S.A."/>
    <n v="482800034092"/>
    <s v="CH"/>
    <s v="830053812"/>
    <s v="FIDEICOMISO MONTECIELO**CONSTRUCTORA OSPINAS CIA S.A"/>
    <x v="48"/>
    <x v="113"/>
    <s v="AP 501 TO 1 ET 1"/>
    <n v="0"/>
    <n v="0"/>
    <n v="188500000"/>
    <s v="46,86-42,34"/>
    <d v="2025-10-01T00:00:00"/>
    <x v="15"/>
    <x v="0"/>
    <x v="3"/>
    <m/>
    <x v="8"/>
  </r>
  <r>
    <s v="67477363b75e227734dda457"/>
    <s v="319-2025"/>
    <s v="FABIAN"/>
    <s v=""/>
    <s v="DEVIA"/>
    <s v="DIAZ"/>
    <s v="Nombre OK"/>
    <s v="Cédula de Ciudadanía"/>
    <n v="1074486207"/>
    <x v="0"/>
    <n v="1"/>
    <s v="Caja de Compensación Familiar CAFAM"/>
    <n v="39000000"/>
    <s v="BANCOLOMBIA"/>
    <n v="112918000"/>
    <s v="319 30-Abr-2025"/>
    <n v="17082000"/>
    <s v="Banco Davivienda S.A."/>
    <n v="482800034092"/>
    <s v="CH"/>
    <s v="830053812"/>
    <s v="FIDEICOMISO MONTECIELO**CONSTRUCTORA OSPINAS CIA S.A"/>
    <x v="48"/>
    <x v="113"/>
    <s v="AP 0205 TO 1"/>
    <n v="0"/>
    <n v="0"/>
    <n v="192400000"/>
    <s v="46,86-42,34"/>
    <d v="2025-10-18T00:00:00"/>
    <x v="17"/>
    <x v="0"/>
    <x v="4"/>
    <m/>
    <x v="10"/>
  </r>
  <r>
    <s v="674dd9d8633bb1d55382788c"/>
    <s v="814-2024"/>
    <s v="LEIDY"/>
    <s v="JOHANA"/>
    <s v="LOPEZ"/>
    <s v="DUARTE"/>
    <s v="Nombre OK"/>
    <s v="Cédula de Ciudadanía"/>
    <n v="1012390257"/>
    <x v="0"/>
    <n v="1"/>
    <s v="Caja de Compensación Familiar COMPENSAR"/>
    <n v="39000000"/>
    <s v="F.N.A."/>
    <n v="107400000"/>
    <s v="814 30-Dic-2024"/>
    <n v="15600000"/>
    <s v="Banco Davivienda S.A."/>
    <n v="482800034092"/>
    <s v="CH"/>
    <s v="830053812"/>
    <s v="FIDEICOMISO MONTECIELO**CONSTRUCTORA OSPINAS CIA S.A"/>
    <x v="48"/>
    <x v="113"/>
    <s v="AP 1001 TO 1"/>
    <n v="0"/>
    <n v="0"/>
    <n v="195000000"/>
    <s v="46,86,42,34"/>
    <d v="2026-02-23T00:00:00"/>
    <x v="13"/>
    <x v="1"/>
    <x v="2"/>
    <m/>
    <x v="7"/>
  </r>
  <r>
    <s v="674e0c55633bb1d55382a5da"/>
    <s v="814-2024"/>
    <s v="ESTEBAN"/>
    <s v="DAVID"/>
    <s v="FRANCO"/>
    <s v="FAJARDO"/>
    <s v="Nombre OK"/>
    <s v="Cédula de Ciudadanía"/>
    <n v="1026583159"/>
    <x v="0"/>
    <n v="1"/>
    <s v="Caja de Compensación Familiar COMPENSAR"/>
    <n v="42705000"/>
    <s v="F.N.A."/>
    <n v="111295000"/>
    <s v="814 30-Dic-2024"/>
    <n v="15600000"/>
    <s v="Banco Davivienda S.A."/>
    <n v="482800034092"/>
    <s v="CH"/>
    <s v="830053812"/>
    <s v="FIDEICOMISO MONTECIELO**CONSTRUCTORA OSPINAS CIA S.A"/>
    <x v="48"/>
    <x v="113"/>
    <s v="AP 0503 TO 1"/>
    <n v="0"/>
    <n v="0"/>
    <n v="184600000"/>
    <s v="45,42,40,28"/>
    <d v="2026-02-13T00:00:00"/>
    <x v="3"/>
    <x v="3"/>
    <x v="2"/>
    <s v="Datos de resolución errados en la protocolización Pag 14 EP"/>
    <x v="2"/>
  </r>
  <r>
    <s v="674e11c5633bb1d55382aa28"/>
    <s v="159-2025"/>
    <s v="FEDEN"/>
    <s v=""/>
    <s v="PRADA"/>
    <s v="CHICO"/>
    <s v="Nombre OK"/>
    <s v="Cédula de Ciudadanía"/>
    <n v="1026556573"/>
    <x v="0"/>
    <n v="1"/>
    <s v="Caja Colombiana de Subsidio Familiar COLSUBSIDIO"/>
    <n v="39000000"/>
    <s v="LA HIPOTECARIA"/>
    <n v="125195000"/>
    <s v="159 17-Mar-2025"/>
    <n v="17082000"/>
    <s v="Banco Davivienda S.A."/>
    <n v="482800034092"/>
    <s v="CH"/>
    <s v="830053812"/>
    <s v="FIDEICOMISO MONTECIELO**CONSTRUCTORA OSPINAS CIA S.A"/>
    <x v="48"/>
    <x v="113"/>
    <s v="AP 0801 TO 2"/>
    <n v="0"/>
    <n v="0"/>
    <n v="195000000"/>
    <s v="46,86-42,34"/>
    <d v="2025-10-07T00:00:00"/>
    <x v="27"/>
    <x v="0"/>
    <x v="0"/>
    <m/>
    <x v="19"/>
  </r>
  <r>
    <s v="674e1682633bb1d55382ae4a"/>
    <s v="849-2025"/>
    <s v="ANGIE"/>
    <s v="LIZZETH"/>
    <s v="BARRIOS"/>
    <s v="PULIDO"/>
    <s v="Nombre OK"/>
    <s v="Cédula de Ciudadanía"/>
    <n v="1012365367"/>
    <x v="0"/>
    <n v="1"/>
    <s v="Caja de Compensación Familiar COMPENSAR"/>
    <m/>
    <s v="BANCO CAJA SOCIAL BCSC"/>
    <n v="147351185"/>
    <s v="849 29-Ago-2025"/>
    <n v="17082000"/>
    <s v="Banco Davivienda S.A."/>
    <n v="482800034092"/>
    <s v="CH"/>
    <s v="830053812"/>
    <s v="FIDEICOMISO MONTECIELO**CONSTRUCTORA OSPINAS CIA S.A"/>
    <x v="48"/>
    <x v="113"/>
    <s v="AP 1201 TO 2"/>
    <m/>
    <m/>
    <m/>
    <m/>
    <m/>
    <x v="4"/>
    <x v="2"/>
    <x v="1"/>
    <m/>
    <x v="2"/>
  </r>
  <r>
    <s v="674e209a633bb1d55382b4d6"/>
    <s v="814-2024"/>
    <s v="MIGUEL"/>
    <s v="ANGEL"/>
    <s v="GUTIERREZ"/>
    <s v="BELTRAN"/>
    <s v="Nombre OK"/>
    <s v="Cédula de Ciudadanía"/>
    <n v="1032454657"/>
    <x v="0"/>
    <n v="1"/>
    <s v="Caja Colombiana de Subsidio Familiar COLSUBSIDIO"/>
    <n v="39000000"/>
    <s v="F.N.A."/>
    <n v="120900000"/>
    <s v="814 30-Dic-2024"/>
    <n v="15600000"/>
    <s v="Banco Davivienda S.A."/>
    <n v="482800034092"/>
    <s v="CH"/>
    <s v="830053812"/>
    <s v="FIDEICOMISO MONTECIELO**CONSTRUCTORA OSPINAS CIA S.A"/>
    <x v="48"/>
    <x v="113"/>
    <s v="AP 1302 TO 2"/>
    <n v="0"/>
    <n v="0"/>
    <n v="195000000"/>
    <s v="47,71-42,45"/>
    <d v="2025-10-02T00:00:00"/>
    <x v="27"/>
    <x v="0"/>
    <x v="3"/>
    <m/>
    <x v="19"/>
  </r>
  <r>
    <s v="674e28fa633bb1d55382b953"/>
    <s v="178-2025"/>
    <s v="DANIELA"/>
    <s v=""/>
    <s v="GOMEZ"/>
    <s v="PIÑA"/>
    <s v="Nombre OK"/>
    <s v="Cédula de Ciudadanía"/>
    <n v="1012435428"/>
    <x v="0"/>
    <n v="1"/>
    <s v="Caja de Compensación Familiar COMPENSAR"/>
    <n v="42705000"/>
    <s v="F.N.A."/>
    <n v="115863000"/>
    <s v="178 21-Mar-2025"/>
    <n v="17082000"/>
    <s v="Banco Davivienda S.A."/>
    <n v="482800034092"/>
    <s v="CH"/>
    <s v="830053812"/>
    <s v="FIDEICOMISO MONTECIELO**CONSTRUCTORA OSPINAS CIA S.A"/>
    <x v="48"/>
    <x v="113"/>
    <s v="AP 0608 TO 2"/>
    <n v="0"/>
    <n v="0"/>
    <n v="192400000"/>
    <s v="46,86-42,34"/>
    <d v="2025-11-25T00:00:00"/>
    <x v="18"/>
    <x v="0"/>
    <x v="4"/>
    <m/>
    <x v="0"/>
  </r>
  <r>
    <s v="674e5d8e633bb1d55382cdab"/>
    <s v="814-2024"/>
    <s v="DIANA"/>
    <s v="CAROLINA"/>
    <s v="RODRIGUEZ"/>
    <s v="RACHE"/>
    <s v="Nombre OK"/>
    <s v="Cédula de Ciudadanía"/>
    <n v="1020722600"/>
    <x v="0"/>
    <n v="1"/>
    <s v="Caja de Compensación Familiar COMPENSAR"/>
    <n v="39000000"/>
    <s v="F.N.A."/>
    <n v="118141161"/>
    <s v="814 30-Dic-2024"/>
    <n v="15600000"/>
    <s v="Banco Davivienda S.A."/>
    <n v="482800034092"/>
    <s v="CH"/>
    <s v="830053812"/>
    <s v="FIDEICOMISO MONTECIELO**CONSTRUCTORA OSPINAS CIA S.A"/>
    <x v="48"/>
    <x v="113"/>
    <s v="AP 1604 TO 2"/>
    <n v="0"/>
    <n v="0"/>
    <n v="195000000"/>
    <s v="46,86-42,34"/>
    <d v="2025-10-02T00:00:00"/>
    <x v="27"/>
    <x v="0"/>
    <x v="3"/>
    <m/>
    <x v="19"/>
  </r>
  <r>
    <s v="674e609e633bb1d55382ce76"/>
    <s v="1264-2025"/>
    <s v="EDILSA"/>
    <s v=""/>
    <s v="LOPEZ"/>
    <s v="FLORIAN"/>
    <s v="Nombre OK"/>
    <s v="Cédula de Ciudadanía"/>
    <n v="49782737"/>
    <x v="0"/>
    <n v="1"/>
    <s v="Caja de Compensación Familiar CAFAM"/>
    <m/>
    <s v="OTROS"/>
    <n v="94900000"/>
    <s v="1264 28-Nov-2025"/>
    <n v="17082000"/>
    <s v="Banco Davivienda S.A."/>
    <n v="482800034092"/>
    <s v="CH"/>
    <s v="830053812"/>
    <s v="FIDEICOMISO MONTECIELO**CONSTRUCTORA OSPINAS CIA S.A"/>
    <x v="48"/>
    <x v="113"/>
    <s v="AP 1207 TO 2"/>
    <m/>
    <m/>
    <m/>
    <m/>
    <m/>
    <x v="4"/>
    <x v="2"/>
    <x v="1"/>
    <m/>
    <x v="2"/>
  </r>
  <r>
    <s v="674e8b8f633bb1d55382d28a"/>
    <s v="829-2024"/>
    <s v="LEIDY"/>
    <s v="VIVIANA"/>
    <s v="MORENO"/>
    <s v="NIÑO"/>
    <s v="Nombre OK"/>
    <s v="Cédula de Ciudadanía"/>
    <n v="1026279562"/>
    <x v="0"/>
    <n v="1"/>
    <s v="Caja de Compensación Familiar COMPENSAR"/>
    <n v="39000000"/>
    <s v="BANCO BBVA"/>
    <n v="97990000"/>
    <s v="829 31-Dic-2024"/>
    <n v="15600000"/>
    <s v="Banco Davivienda S.A."/>
    <n v="482800034092"/>
    <s v="CH"/>
    <s v="830053812"/>
    <s v="FIDEICOMISO MONTECIELO**CONSTRUCTORA OSPINAS CIA S.A"/>
    <x v="48"/>
    <x v="113"/>
    <s v="AP 0507 TO 2"/>
    <n v="0"/>
    <n v="0"/>
    <n v="180790000"/>
    <s v="47,71-42,45"/>
    <d v="2025-10-02T00:00:00"/>
    <x v="27"/>
    <x v="0"/>
    <x v="2"/>
    <m/>
    <x v="19"/>
  </r>
  <r>
    <s v="674e8ffc633bb1d55382d2f4"/>
    <s v="453-2025"/>
    <s v="KATHERIN"/>
    <s v="JULIETH"/>
    <s v="ROMERO"/>
    <s v="ARDILA"/>
    <s v="Nombre OK"/>
    <s v="Cédula de Ciudadanía"/>
    <n v="1012418348"/>
    <x v="0"/>
    <n v="1"/>
    <s v="Caja Colombiana de Subsidio Familiar COLSUBSIDIO"/>
    <n v="42705000"/>
    <s v="LA HIPOTECARIA"/>
    <n v="131313000"/>
    <s v="453 30-May-2025"/>
    <n v="17082000"/>
    <s v="Banco Davivienda S.A."/>
    <n v="482800034092"/>
    <s v="CH"/>
    <s v="830053812"/>
    <s v="FIDEICOMISO MONTECIELO**CONSTRUCTORA OSPINAS CIA S.A"/>
    <x v="48"/>
    <x v="113"/>
    <s v="AP 1604 TO 1"/>
    <n v="0"/>
    <n v="0"/>
    <n v="195000000"/>
    <s v="46,86-42,34"/>
    <d v="2026-02-11T00:00:00"/>
    <x v="12"/>
    <x v="1"/>
    <x v="4"/>
    <m/>
    <x v="6"/>
  </r>
  <r>
    <s v="674e8ffc633bb1d55382d2f4"/>
    <s v="453-2025"/>
    <s v="DAVID"/>
    <s v="MAURICIO"/>
    <s v="MONROY"/>
    <s v="GUTIERREZ"/>
    <s v="Nombre OK"/>
    <s v="Cédula de Ciudadanía"/>
    <n v="1013641583"/>
    <x v="1"/>
    <n v="0"/>
    <s v="Caja Colombiana de Subsidio Familiar COLSUBSIDIO"/>
    <n v="42705000"/>
    <s v="LA HIPOTECARIA"/>
    <n v="131313000"/>
    <s v="453 30-May-2025"/>
    <n v="17082000"/>
    <s v="Banco Davivienda S.A."/>
    <n v="482800034092"/>
    <s v="CH"/>
    <s v="830053812"/>
    <s v="FIDEICOMISO MONTECIELO**CONSTRUCTORA OSPINAS CIA S.A"/>
    <x v="48"/>
    <x v="113"/>
    <s v="AP 1604 TO 1"/>
    <n v="0"/>
    <n v="0"/>
    <n v="195000000"/>
    <s v="46,86-42,34"/>
    <d v="2026-02-11T00:00:00"/>
    <x v="12"/>
    <x v="1"/>
    <x v="4"/>
    <m/>
    <x v="6"/>
  </r>
  <r>
    <s v="676d6474a9ea31716fca484d"/>
    <s v="159-2025"/>
    <s v="CAROL"/>
    <s v="VANESSA"/>
    <s v="HERNANDEZ"/>
    <s v="VANEGAS"/>
    <s v="Nombre OK"/>
    <s v="Cédula de Ciudadanía"/>
    <n v="1031167395"/>
    <x v="0"/>
    <n v="1"/>
    <s v="Caja de Compensación Familiar COMPENSAR"/>
    <n v="39000000"/>
    <s v="F.N.A."/>
    <n v="128518000"/>
    <s v="159 17-Mar-2025"/>
    <n v="17082000"/>
    <s v="Banco Davivienda S.A."/>
    <n v="482800034092"/>
    <s v="CH"/>
    <s v="830053812"/>
    <s v="FIDEICOMISO MONTECIELO**CONSTRUCTORA OSPINAS CIA S.A"/>
    <x v="48"/>
    <x v="113"/>
    <s v="AP 1008 TO 2"/>
    <n v="0"/>
    <n v="0"/>
    <n v="192400000"/>
    <s v="46,86-42,34"/>
    <d v="2026-02-24T00:00:00"/>
    <x v="13"/>
    <x v="1"/>
    <x v="2"/>
    <m/>
    <x v="7"/>
  </r>
  <r>
    <s v="676d7765a9ea31716fca50be"/>
    <s v="178-2025"/>
    <s v="RUBIELA"/>
    <s v=""/>
    <s v="HERREÑO"/>
    <s v="OLAYA"/>
    <s v="Nombre OK"/>
    <s v="Cédula de Ciudadanía"/>
    <n v="52759220"/>
    <x v="0"/>
    <n v="1"/>
    <s v="Caja de Compensación Familiar CAFAM"/>
    <n v="26000000"/>
    <s v="F.N.A."/>
    <n v="115672000"/>
    <s v="178 21-Mar-2025"/>
    <n v="17082000"/>
    <s v="Banco Davivienda S.A."/>
    <n v="482800034092"/>
    <s v="CH"/>
    <s v="830053812"/>
    <s v="FIDEICOMISO MONTECIELO**CONSTRUCTORA OSPINAS CIA S.A"/>
    <x v="48"/>
    <x v="113"/>
    <s v="AP 1907 TO 1"/>
    <m/>
    <m/>
    <m/>
    <m/>
    <m/>
    <x v="4"/>
    <x v="2"/>
    <x v="1"/>
    <m/>
    <x v="2"/>
  </r>
  <r>
    <s v="676d7e99a9ea31716fca5387"/>
    <s v="159-2025"/>
    <s v="KAREN"/>
    <s v="DANIELA"/>
    <s v="CORREDOR"/>
    <s v="CASTAÑEDA"/>
    <s v="Nombre OK"/>
    <s v="Cédula de Ciudadanía"/>
    <n v="1000119897"/>
    <x v="0"/>
    <n v="1"/>
    <s v="Caja Colombiana de Subsidio Familiar COLSUBSIDIO"/>
    <n v="34800000"/>
    <s v="F.N.A."/>
    <n v="107655000"/>
    <s v="159 17-Mar-2025"/>
    <n v="17082000"/>
    <s v="Banco Davivienda S.A."/>
    <n v="482800034092"/>
    <s v="CH"/>
    <s v="830053812"/>
    <s v="FIDEICOMISO MONTECIELO**CONSTRUCTORA OSPINAS CIA S.A"/>
    <x v="48"/>
    <x v="113"/>
    <s v="AP 0606 TO 2"/>
    <n v="0"/>
    <n v="0"/>
    <n v="178347000"/>
    <s v="45,42-40,28"/>
    <d v="2025-11-29T00:00:00"/>
    <x v="0"/>
    <x v="0"/>
    <x v="0"/>
    <m/>
    <x v="0"/>
  </r>
  <r>
    <s v="676edc64a9ea31716fcae0d3"/>
    <s v="178-2025"/>
    <s v="DEISY"/>
    <s v="JOHANNA"/>
    <s v="AMAYA"/>
    <s v="UMBARIBA"/>
    <s v="Nombre OK"/>
    <s v="Cédula de Ciudadanía"/>
    <n v="1012330364"/>
    <x v="0"/>
    <n v="1"/>
    <s v="Caja de Compensación Familiar COMPENSAR"/>
    <n v="39000000"/>
    <s v="F.N.A."/>
    <n v="89886000"/>
    <s v="178 21-Mar-2025"/>
    <n v="17082000"/>
    <s v="Banco Davivienda S.A."/>
    <n v="482800034092"/>
    <s v="CH"/>
    <s v="830053812"/>
    <s v="FIDEICOMISO MONTECIELO**CONSTRUCTORA OSPINAS CIA S.A"/>
    <x v="48"/>
    <x v="113"/>
    <s v="AP 2007 TO 1"/>
    <n v="0"/>
    <n v="0"/>
    <n v="183223000"/>
    <s v="47,71-42,45"/>
    <d v="2026-03-06T00:00:00"/>
    <x v="7"/>
    <x v="1"/>
    <x v="7"/>
    <m/>
    <x v="2"/>
  </r>
  <r>
    <s v="679d4ddb39f9a2bb401aa5c9"/>
    <s v="178-2025"/>
    <s v="EDUARD"/>
    <s v="STEVEN"/>
    <s v="FRANCO"/>
    <s v="REY"/>
    <s v="Nombre OK"/>
    <s v="Cédula de Ciudadanía"/>
    <n v="1031140739"/>
    <x v="0"/>
    <n v="1"/>
    <s v="Caja Colombiana de Subsidio Familiar COLSUBSIDIO"/>
    <n v="39000000"/>
    <s v="F.N.A."/>
    <n v="105833000"/>
    <s v="178 21-Mar-2025"/>
    <n v="17082000"/>
    <s v="Banco Davivienda S.A."/>
    <n v="482800034092"/>
    <s v="CH"/>
    <s v="830053812"/>
    <s v="FIDEICOMISO MONTECIELO**CONSTRUCTORA OSPINAS CIA S.A"/>
    <x v="48"/>
    <x v="113"/>
    <s v="AP 1705 TO 2"/>
    <n v="0"/>
    <n v="0"/>
    <n v="180790000"/>
    <s v="46,86-42,34"/>
    <d v="2025-11-26T00:00:00"/>
    <x v="18"/>
    <x v="0"/>
    <x v="6"/>
    <m/>
    <x v="0"/>
  </r>
  <r>
    <s v="67a4ef1926a097647229a03c"/>
    <s v="621-2025"/>
    <s v="FLOR"/>
    <s v="DE LA ROSA"/>
    <s v="PAEZ"/>
    <s v="MENDOZA"/>
    <s v="Nombre OK"/>
    <s v="Cédula de Ciudadanía"/>
    <n v="1012333781"/>
    <x v="0"/>
    <n v="1"/>
    <s v="Caja Colombiana de Subsidio Familiar COLSUBSIDIO"/>
    <n v="39000000"/>
    <s v="BANCOLOMBIA"/>
    <n v="101591195"/>
    <s v="621 15-Jul-2025"/>
    <n v="17082000"/>
    <s v="Banco Davivienda S.A."/>
    <n v="482800034092"/>
    <s v="CH"/>
    <s v="830053812"/>
    <s v="FIDEICOMISO MONTECIELO**CONSTRUCTORA OSPINAS CIA S.A"/>
    <x v="48"/>
    <x v="113"/>
    <s v="AP 1902 TO 2"/>
    <n v="0"/>
    <n v="0"/>
    <n v="183233000"/>
    <s v="47,71-42,45"/>
    <d v="2026-02-24T00:00:00"/>
    <x v="13"/>
    <x v="1"/>
    <x v="2"/>
    <m/>
    <x v="7"/>
  </r>
  <r>
    <s v="67ad0d95a9010f6e35d9851d"/>
    <s v="245-2025"/>
    <s v="LUIS"/>
    <s v="GUILLERMO"/>
    <s v="BUELVAS"/>
    <s v="CISNEROS"/>
    <s v="Nombre OK"/>
    <s v="Cédula de Ciudadanía"/>
    <n v="77167243"/>
    <x v="0"/>
    <n v="1"/>
    <s v="Caja Colombiana de Subsidio Familiar COLSUBSIDIO"/>
    <n v="39000000"/>
    <s v="CREDIFAMILIA"/>
    <n v="77718000"/>
    <s v="245 11-Abr-2025"/>
    <n v="17082000"/>
    <s v="Banco Davivienda S.A."/>
    <n v="482800034092"/>
    <s v="CH"/>
    <s v="830053812"/>
    <s v="FIDEICOMISO MONTECIELO**CONSTRUCTORA OSPINAS CIA S.A"/>
    <x v="48"/>
    <x v="113"/>
    <s v="AP 0102 TO 2"/>
    <n v="0"/>
    <n v="0"/>
    <n v="180790000"/>
    <s v="47,71-42,45"/>
    <d v="2025-10-07T00:00:00"/>
    <x v="27"/>
    <x v="0"/>
    <x v="0"/>
    <m/>
    <x v="19"/>
  </r>
  <r>
    <s v="67ad1429a9010f6e35d9b430"/>
    <s v="178-2025"/>
    <s v="ELIZABETH"/>
    <s v=""/>
    <s v="GONZALEZ"/>
    <s v="MENDOZA"/>
    <s v="Nombre OK"/>
    <s v="Cédula de Ciudadanía"/>
    <n v="1233902046"/>
    <x v="0"/>
    <n v="1"/>
    <s v="Caja de Compensación Familiar COMPENSAR"/>
    <n v="39000000"/>
    <s v="F.N.A."/>
    <n v="110033000"/>
    <s v="178 21-Mar-2025"/>
    <n v="17082000"/>
    <s v="Banco Davivienda S.A."/>
    <n v="482800034092"/>
    <s v="CH"/>
    <s v="830053812"/>
    <s v="FIDEICOMISO MONTECIELO**CONSTRUCTORA OSPINAS CIA S.A"/>
    <x v="48"/>
    <x v="113"/>
    <s v="AP 1501 TO 2"/>
    <n v="0"/>
    <n v="0"/>
    <n v="180790000"/>
    <s v="46,86-42,34"/>
    <d v="2026-02-16T00:00:00"/>
    <x v="20"/>
    <x v="1"/>
    <x v="2"/>
    <m/>
    <x v="12"/>
  </r>
  <r>
    <s v="67ae8be5a9010f6e35db9987"/>
    <s v="252-2025"/>
    <s v="CARLOS"/>
    <s v="ANDRES"/>
    <s v="PEÑA"/>
    <s v="LLANOS"/>
    <s v="Nombre OK"/>
    <s v="Cédula de Ciudadanía"/>
    <n v="1012462288"/>
    <x v="0"/>
    <n v="1"/>
    <s v="Caja de Compensación Familiar COMPENSAR"/>
    <n v="39000000"/>
    <s v="BANCO DAVIVIENDA"/>
    <n v="82000000"/>
    <s v="252 11-Abr-2025"/>
    <n v="17082000"/>
    <s v="Banco Davivienda S.A."/>
    <n v="482800034092"/>
    <s v="CH"/>
    <s v="830053812"/>
    <s v="FIDEICOMISO MONTECIELO**CONSTRUCTORA OSPINAS CIA S.A"/>
    <x v="48"/>
    <x v="113"/>
    <s v="AP 1606 TO 1"/>
    <n v="0"/>
    <n v="0"/>
    <n v="183233000"/>
    <s v="45,42-40,28"/>
    <d v="2025-10-20T00:00:00"/>
    <x v="17"/>
    <x v="0"/>
    <x v="4"/>
    <m/>
    <x v="10"/>
  </r>
  <r>
    <s v="67b72be227fa29cdaee840e6"/>
    <s v="245-2025"/>
    <s v="YON"/>
    <s v="ALEXANDER"/>
    <s v="TORO"/>
    <s v="MAJIN"/>
    <s v="Nombre OK"/>
    <s v="Cédula de Ciudadanía"/>
    <n v="1083876780"/>
    <x v="0"/>
    <n v="1"/>
    <s v="Caja de Compensación Familiar COMPENSAR"/>
    <n v="42705000"/>
    <s v="F.N.A."/>
    <n v="94201000"/>
    <s v="245 11-Abr-2025"/>
    <n v="17082000"/>
    <s v="Banco Davivienda S.A."/>
    <n v="482800034092"/>
    <s v="CH"/>
    <s v="830053812"/>
    <s v="FIDEICOMISO MONTECIELO**CONSTRUCTORA OSPINAS CIA S.A"/>
    <x v="48"/>
    <x v="113"/>
    <s v="AP 1501 TO 1"/>
    <n v="0"/>
    <n v="0"/>
    <n v="195000000"/>
    <s v="46,86-42,34"/>
    <d v="2026-02-16T00:00:00"/>
    <x v="20"/>
    <x v="1"/>
    <x v="2"/>
    <m/>
    <x v="12"/>
  </r>
  <r>
    <s v="67b8e29227fa29cdaee98e16"/>
    <s v="252-2025"/>
    <s v="BETTY"/>
    <s v="JOHANA"/>
    <s v="CAMELO"/>
    <s v="DELGADO"/>
    <s v="Nombre OK"/>
    <s v="Cédula de Ciudadanía"/>
    <n v="53894512"/>
    <x v="0"/>
    <n v="1"/>
    <s v="Caja de Compensación Familiar CAFAM"/>
    <n v="39000000"/>
    <s v="F.N.A."/>
    <n v="108449040"/>
    <s v="252 11-Abr-2025"/>
    <n v="17082000"/>
    <s v="Banco Davivienda S.A."/>
    <n v="482800034092"/>
    <s v="CH"/>
    <s v="830053812"/>
    <s v="FIDEICOMISO MONTECIELO**CONSTRUCTORA OSPINAS CIA S.A"/>
    <x v="48"/>
    <x v="113"/>
    <s v="AP 0705 TO 1"/>
    <n v="0"/>
    <n v="0"/>
    <n v="192400000"/>
    <s v="46,86-42,34"/>
    <d v="2026-02-16T00:00:00"/>
    <x v="20"/>
    <x v="1"/>
    <x v="2"/>
    <m/>
    <x v="12"/>
  </r>
  <r>
    <s v="67be317527fa29cdaeebe0bf"/>
    <s v="178-2025"/>
    <s v="JULY"/>
    <s v=""/>
    <s v="PEREA"/>
    <s v="PEREA"/>
    <s v="Nombre OK"/>
    <s v="Cédula de Ciudadanía"/>
    <n v="1000223522"/>
    <x v="0"/>
    <n v="1"/>
    <s v="Caja de Compensación Familiar COMPENSAR"/>
    <n v="39000000"/>
    <s v="F.N.A."/>
    <n v="95593171"/>
    <s v="178 21-Mar-2025"/>
    <n v="17082000"/>
    <s v="Banco Davivienda S.A."/>
    <n v="482800034092"/>
    <s v="CH"/>
    <s v="830053812"/>
    <s v="FIDEICOMISO MONTECIELO**CONSTRUCTORA OSPINAS CIA S.A"/>
    <x v="48"/>
    <x v="113"/>
    <s v="AP 1803 TO 1 ET 1"/>
    <n v="0"/>
    <n v="0"/>
    <n v="178347000"/>
    <s v="45,42-40,28"/>
    <d v="2025-10-01T00:00:00"/>
    <x v="15"/>
    <x v="0"/>
    <x v="4"/>
    <m/>
    <x v="8"/>
  </r>
  <r>
    <s v="67bf0ff527fa29cdaeec5286"/>
    <s v="702-2025"/>
    <s v="PAOLA"/>
    <s v="ANDREA"/>
    <s v="NIETO"/>
    <s v=""/>
    <s v="Nombre OK"/>
    <s v="Cédula de Ciudadanía"/>
    <n v="1109385890"/>
    <x v="0"/>
    <n v="1"/>
    <s v="Caja de Compensación Familiar CAFAM"/>
    <m/>
    <s v="BANCO DAVIVIENDA"/>
    <n v="113013000"/>
    <s v="702 31-Jul-2025"/>
    <n v="17082000"/>
    <s v="Banco Davivienda S.A."/>
    <n v="482800034092"/>
    <s v="CH"/>
    <s v="830053812"/>
    <s v="FIDEICOMISO MONTECIELO**CONSTRUCTORA OSPINAS CIA S.A"/>
    <x v="48"/>
    <x v="113"/>
    <s v="AP 1607 TO 1"/>
    <m/>
    <m/>
    <m/>
    <m/>
    <m/>
    <x v="4"/>
    <x v="2"/>
    <x v="1"/>
    <m/>
    <x v="2"/>
  </r>
  <r>
    <s v="67bf13ba27fa29cdaeec54d1"/>
    <s v="278-2025"/>
    <s v="LAURA"/>
    <s v="VANESSA"/>
    <s v="MEJIA"/>
    <s v="TOVAR"/>
    <s v="Nombre OK"/>
    <s v="Cédula de Ciudadanía"/>
    <n v="1000951428"/>
    <x v="0"/>
    <n v="1"/>
    <s v="Caja de Compensación Familiar COMPENSAR"/>
    <n v="42705000"/>
    <s v="F.N.A."/>
    <n v="115731000"/>
    <s v="278 28-Abr-2025"/>
    <n v="17082000"/>
    <s v="Banco Davivienda S.A."/>
    <n v="482800034092"/>
    <s v="CH"/>
    <s v="830053812"/>
    <s v="FIDEICOMISO MONTECIELO**CONSTRUCTORA OSPINAS CIA S.A"/>
    <x v="48"/>
    <x v="113"/>
    <s v="AP 1706 TO 1"/>
    <n v="0"/>
    <n v="0"/>
    <n v="189800000"/>
    <s v="45,42-40,28"/>
    <d v="2026-02-24T00:00:00"/>
    <x v="3"/>
    <x v="3"/>
    <x v="2"/>
    <s v="Fecha de  refgistro Ep no coincide con SUAV"/>
    <x v="2"/>
  </r>
  <r>
    <s v="67bf157027fa29cdaeec5641"/>
    <s v="427-2025"/>
    <s v="JULY"/>
    <s v="STEPNY"/>
    <s v="FONSECA"/>
    <s v="CARDENAS"/>
    <s v="Nombre OK"/>
    <s v="Cédula de Ciudadanía"/>
    <n v="1030630308"/>
    <x v="0"/>
    <n v="1"/>
    <s v="Caja de Compensación Familiar COMPENSAR"/>
    <n v="39000000"/>
    <s v="BANCO DAVIVIENDA"/>
    <n v="101918000"/>
    <s v="427 23-May-2025"/>
    <n v="17082000"/>
    <s v="Banco Davivienda S.A."/>
    <n v="482800034092"/>
    <s v="CH"/>
    <s v="830053812"/>
    <s v="FIDEICOMISO MONTECIELO**CONSTRUCTORA OSPINAS CIA S.A"/>
    <x v="48"/>
    <x v="113"/>
    <s v="AP 1204 TO 1"/>
    <n v="0"/>
    <n v="0"/>
    <n v="180790000"/>
    <s v="46,86-42,34"/>
    <d v="2025-10-30T00:00:00"/>
    <x v="16"/>
    <x v="0"/>
    <x v="7"/>
    <m/>
    <x v="9"/>
  </r>
  <r>
    <s v="67c1d4a41c57b9f49ac8e70f"/>
    <s v="245-2025"/>
    <s v="GIOVANY"/>
    <s v="ALEXANDER"/>
    <s v="CHALAPUD"/>
    <s v="PEDRAZA"/>
    <s v="Nombre OK"/>
    <s v="Cédula de Ciudadanía"/>
    <n v="1024551383"/>
    <x v="0"/>
    <n v="1"/>
    <s v="Caja Colombiana de Subsidio Familiar COLSUBSIDIO"/>
    <n v="39000000"/>
    <s v="F.N.A."/>
    <n v="103445536"/>
    <s v="245 11-Abr-2025"/>
    <n v="17082000"/>
    <s v="Banco Davivienda S.A."/>
    <n v="482800034092"/>
    <s v="CH"/>
    <s v="830053812"/>
    <s v="FIDEICOMISO MONTECIELO**CONSTRUCTORA OSPINAS CIA S.A"/>
    <x v="48"/>
    <x v="113"/>
    <s v="AP 1304 TO 1"/>
    <n v="0"/>
    <n v="0"/>
    <n v="195000000"/>
    <s v="46,86-42,34"/>
    <d v="2025-10-17T00:00:00"/>
    <x v="17"/>
    <x v="0"/>
    <x v="7"/>
    <m/>
    <x v="10"/>
  </r>
  <r>
    <s v="67c20cd63a0022d2efc9895f"/>
    <s v="280-2025"/>
    <s v="JULIETH"/>
    <s v="ANDREA"/>
    <s v="MELO"/>
    <s v="CORTES"/>
    <s v="Nombre OK"/>
    <s v="Cédula de Ciudadanía"/>
    <n v="1030576469"/>
    <x v="0"/>
    <n v="1"/>
    <s v="Caja de Compensación Familiar COMPENSAR"/>
    <n v="30000000"/>
    <s v="F.N.A."/>
    <n v="101917101"/>
    <s v="280 28-Abr-2025"/>
    <n v="17082000"/>
    <s v="Banco Davivienda S.A."/>
    <n v="482800034092"/>
    <s v="CH"/>
    <s v="830053812"/>
    <s v="FIDEICOMISO MONTECIELO**CONSTRUCTORA OSPINAS CIA S.A"/>
    <x v="48"/>
    <x v="113"/>
    <s v="AP 0204 TO 2"/>
    <n v="0"/>
    <n v="0"/>
    <n v="177125000"/>
    <s v="46,86-42,34"/>
    <d v="2026-02-16T00:00:00"/>
    <x v="20"/>
    <x v="1"/>
    <x v="2"/>
    <m/>
    <x v="12"/>
  </r>
  <r>
    <s v="67c6092a61dd5d02136ed297"/>
    <s v="280-2025"/>
    <s v="YESIKA"/>
    <s v="TATIANA"/>
    <s v="LINARES"/>
    <s v="ALGECIRA"/>
    <s v="Nombre OK"/>
    <s v="Cédula de Ciudadanía"/>
    <n v="1022370576"/>
    <x v="0"/>
    <n v="1"/>
    <s v="Caja de Compensación Familiar COMPENSAR"/>
    <n v="34800000"/>
    <s v="F.N.A."/>
    <n v="108314000"/>
    <s v="280 28-Abr-2025"/>
    <n v="17082000"/>
    <s v="Banco Davivienda S.A."/>
    <n v="482800034092"/>
    <s v="CH"/>
    <s v="830053812"/>
    <s v="FIDEICOMISO MONTECIELO**CONSTRUCTORA OSPINAS CIA S.A"/>
    <x v="48"/>
    <x v="113"/>
    <s v="AP 1404 TO 1"/>
    <n v="0"/>
    <n v="0"/>
    <n v="195000000"/>
    <s v="46,86-42,34"/>
    <d v="2026-02-24T00:00:00"/>
    <x v="13"/>
    <x v="1"/>
    <x v="2"/>
    <m/>
    <x v="7"/>
  </r>
  <r>
    <s v="67c60ba261dd5d02136ed5cb"/>
    <s v="325-2025"/>
    <s v="ANDREA"/>
    <s v="CAROLINA"/>
    <s v="AVILA"/>
    <s v="CHAGUALA"/>
    <s v="Nombre OK"/>
    <s v="Cédula de Ciudadanía"/>
    <n v="1147687694"/>
    <x v="0"/>
    <n v="1"/>
    <s v="Caja Colombiana de Subsidio Familiar COLSUBSIDIO"/>
    <n v="42705000"/>
    <s v="F.N.A."/>
    <n v="60000000"/>
    <s v="325 30-Abr-2025"/>
    <n v="17082000"/>
    <s v="Banco Davivienda S.A."/>
    <n v="482800034092"/>
    <s v="CH"/>
    <s v="830053812"/>
    <s v="FIDEICOMISO MONTECIELO**CONSTRUCTORA OSPINAS CIA S.A"/>
    <x v="48"/>
    <x v="113"/>
    <s v="AP 1305 TO 2"/>
    <n v="0"/>
    <n v="0"/>
    <n v="180790000"/>
    <s v="46,86-42,34"/>
    <d v="2026-02-24T00:00:00"/>
    <x v="13"/>
    <x v="1"/>
    <x v="2"/>
    <m/>
    <x v="7"/>
  </r>
  <r>
    <s v="67c85677a684a7df8db7b959"/>
    <s v="697-2025"/>
    <s v="GLADYS"/>
    <s v="JANNETH"/>
    <s v="PINZON"/>
    <s v="LINARES"/>
    <s v="Nombre OK"/>
    <s v="Cédula de Ciudadanía"/>
    <n v="51811288"/>
    <x v="0"/>
    <n v="1"/>
    <s v="Caja de Compensación Familiar CAFAM"/>
    <n v="30000000"/>
    <s v="BANCO BOGOTA"/>
    <n v="109318000"/>
    <s v="697 31-Jul-2025"/>
    <n v="17082000"/>
    <s v="Banco Davivienda S.A."/>
    <n v="482800034092"/>
    <s v="CH"/>
    <s v="830053812"/>
    <s v="FIDEICOMISO MONTECIELO**CONSTRUCTORA OSPINAS CIA S.A"/>
    <x v="48"/>
    <x v="113"/>
    <s v="AP 2002 TO 2"/>
    <n v="0"/>
    <n v="0"/>
    <n v="195000000"/>
    <s v="47,71-42,45"/>
    <d v="2026-02-24T00:00:00"/>
    <x v="13"/>
    <x v="1"/>
    <x v="2"/>
    <m/>
    <x v="7"/>
  </r>
  <r>
    <s v="67d03e1b5bdb0aa7bff265e6"/>
    <s v="319-2025"/>
    <s v="YESSICA"/>
    <s v="PAOLA"/>
    <s v="UMBARILA"/>
    <s v="DELGADO"/>
    <s v="Nombre OK"/>
    <s v="Cédula de Ciudadanía"/>
    <n v="1233498397"/>
    <x v="0"/>
    <n v="1"/>
    <s v="Caja de Compensación Familiar COMPENSAR"/>
    <n v="42705000"/>
    <s v="CREDIFAMILIA"/>
    <n v="111418000"/>
    <s v="319 30-Abr-2025"/>
    <n v="17082000"/>
    <s v="Banco Davivienda S.A."/>
    <n v="482800034092"/>
    <s v="CH"/>
    <s v="830053812"/>
    <s v="FIDEICOMISO MONTECIELO**CONSTRUCTORA OSPINAS CIA S.A"/>
    <x v="48"/>
    <x v="113"/>
    <s v="AP 601 TO 1 ET 1"/>
    <n v="0"/>
    <n v="0"/>
    <n v="195000000"/>
    <s v="46,86-42,34"/>
    <d v="2025-10-01T00:00:00"/>
    <x v="15"/>
    <x v="0"/>
    <x v="3"/>
    <m/>
    <x v="8"/>
  </r>
  <r>
    <s v="67d33a4f5bdb0aa7bff617fb"/>
    <s v="427-2025"/>
    <s v="MARIA"/>
    <s v="NATALY"/>
    <s v="CARDENAS"/>
    <s v="RIVERA"/>
    <s v="Nombre OK"/>
    <s v="Cédula de Ciudadanía"/>
    <n v="1012355132"/>
    <x v="0"/>
    <n v="1"/>
    <s v="Caja de Compensación Familiar COMPENSAR"/>
    <m/>
    <s v="OTROS"/>
    <n v="101539200"/>
    <s v="427 23-May-2025"/>
    <n v="17082000"/>
    <s v="Banco Davivienda S.A."/>
    <n v="482800034092"/>
    <s v="CH"/>
    <s v="830053812"/>
    <s v="FIDEICOMISO MONTECIELO**CONSTRUCTORA OSPINAS CIA S.A"/>
    <x v="48"/>
    <x v="113"/>
    <s v="AP 0201 TO 1"/>
    <m/>
    <m/>
    <m/>
    <m/>
    <m/>
    <x v="4"/>
    <x v="2"/>
    <x v="1"/>
    <m/>
    <x v="2"/>
  </r>
  <r>
    <s v="67d42ac65bdb0aa7bff6e50a"/>
    <s v="427-2025"/>
    <s v="YENNY"/>
    <s v="VIVIANA"/>
    <s v="GOMEZ"/>
    <s v="HENAO"/>
    <s v="Nombre OK"/>
    <s v="Cédula de Ciudadanía"/>
    <n v="65816563"/>
    <x v="0"/>
    <n v="1"/>
    <s v="Caja de Compensación Familiar COMPENSAR"/>
    <n v="42705000"/>
    <s v="LA HIPOTECARIA"/>
    <n v="97460000"/>
    <s v="427 23-May-2025"/>
    <n v="17082000"/>
    <s v="Banco Davivienda S.A."/>
    <n v="482800034092"/>
    <s v="CH"/>
    <s v="830053812"/>
    <s v="FIDEICOMISO MONTECIELO**CONSTRUCTORA OSPINAS CIA S.A"/>
    <x v="48"/>
    <x v="113"/>
    <s v="AP 1601 TO 1 ET 1"/>
    <n v="0"/>
    <n v="0"/>
    <n v="195000000"/>
    <s v="46,86-42,34"/>
    <d v="2025-10-11T00:00:00"/>
    <x v="30"/>
    <x v="0"/>
    <x v="4"/>
    <m/>
    <x v="21"/>
  </r>
  <r>
    <s v="67d87e6f5bdb0aa7bff9535a"/>
    <s v="697-2025"/>
    <s v="CLAUDIA"/>
    <s v=""/>
    <s v="ROMERO"/>
    <s v="CAÑADULCE"/>
    <s v="Nombre OK"/>
    <s v="Cédula de Ciudadanía"/>
    <n v="52712460"/>
    <x v="0"/>
    <n v="1"/>
    <s v="Caja de Compensación Familiar COMPENSAR"/>
    <n v="42705000"/>
    <s v="BANCO BOGOTA"/>
    <n v="110129800"/>
    <s v="697 31-Jul-2025"/>
    <n v="17082000"/>
    <s v="Banco Davivienda S.A."/>
    <n v="482800034092"/>
    <s v="CH"/>
    <s v="830053812"/>
    <s v="FIDEICOMISO MONTECIELO**CONSTRUCTORA OSPINAS CIA S.A"/>
    <x v="48"/>
    <x v="113"/>
    <s v="AP 1606 TO 2"/>
    <n v="0"/>
    <n v="0"/>
    <n v="189800000"/>
    <s v="45,42-40,28"/>
    <d v="2026-02-24T00:00:00"/>
    <x v="13"/>
    <x v="1"/>
    <x v="2"/>
    <m/>
    <x v="7"/>
  </r>
  <r>
    <s v="67dd710a0f7e7035ae89c3e9"/>
    <s v="427-2025"/>
    <s v="GABRIEL"/>
    <s v="ALFONSO"/>
    <s v="PINEDA"/>
    <s v="TRIANA"/>
    <s v="Nombre OK"/>
    <s v="Cédula de Ciudadanía"/>
    <n v="79839869"/>
    <x v="0"/>
    <n v="1"/>
    <s v="Caja de Compensación Familiar COMPENSAR"/>
    <n v="42705000"/>
    <s v="BANCO CAJA SOCIAL BCSC"/>
    <n v="81612860"/>
    <s v="427 23-May-2025"/>
    <n v="17082000"/>
    <s v="Banco Davivienda S.A."/>
    <n v="482800034092"/>
    <s v="CH"/>
    <s v="830053812"/>
    <s v="FIDEICOMISO MONTECIELO**CONSTRUCTORA OSPINAS CIA S.A"/>
    <x v="48"/>
    <x v="113"/>
    <s v="AP 1106 TO 2"/>
    <n v="0"/>
    <n v="0"/>
    <n v="178347000"/>
    <s v="45,42-40,28"/>
    <d v="2025-10-17T00:00:00"/>
    <x v="17"/>
    <x v="0"/>
    <x v="7"/>
    <m/>
    <x v="10"/>
  </r>
  <r>
    <s v="67e2d01540e66a88c8742571"/>
    <s v="440-2025"/>
    <s v="HEIDI"/>
    <s v="LORENA"/>
    <s v="GONZALEZ"/>
    <s v="TIMOTE"/>
    <s v="Nombre OK"/>
    <s v="Cédula de Ciudadanía"/>
    <n v="1000337450"/>
    <x v="0"/>
    <n v="1"/>
    <s v="Caja de Compensación Familiar COMPENSAR"/>
    <n v="42705000"/>
    <s v="BANCO DAVIVIENDA"/>
    <n v="108000000"/>
    <s v="440 26-May-2025"/>
    <n v="17082000"/>
    <s v="Banco Davivienda S.A."/>
    <n v="482800034092"/>
    <s v="CH"/>
    <s v="830053812"/>
    <s v="FIDEICOMISO MONTECIELO**CONSTRUCTORA OSPINAS CIA S.A"/>
    <x v="48"/>
    <x v="113"/>
    <s v="AP 0401 TO 2"/>
    <n v="0"/>
    <n v="0"/>
    <n v="192400000"/>
    <s v="46,86-42,34"/>
    <d v="2025-10-17T00:00:00"/>
    <x v="17"/>
    <x v="0"/>
    <x v="2"/>
    <m/>
    <x v="10"/>
  </r>
  <r>
    <s v="67e2d31740e66a88c8742a6b"/>
    <s v="427-2025"/>
    <s v="MARIA"/>
    <s v="FERNANDA"/>
    <s v="REYES"/>
    <s v="LUNA"/>
    <s v="Nombre OK"/>
    <s v="Cédula de Ciudadanía"/>
    <n v="1030681352"/>
    <x v="0"/>
    <n v="1"/>
    <s v="Caja Colombiana de Subsidio Familiar COLSUBSIDIO"/>
    <n v="30000000"/>
    <s v="F.N.A."/>
    <n v="98000000"/>
    <s v="427 23-May-2025"/>
    <n v="17082000"/>
    <s v="Banco Davivienda S.A."/>
    <n v="482800034092"/>
    <s v="CH"/>
    <s v="830053812"/>
    <s v="FIDEICOMISO MONTECIELO**CONSTRUCTORA OSPINAS CIA S.A"/>
    <x v="48"/>
    <x v="113"/>
    <s v="AP 0103 TO 2"/>
    <n v="0"/>
    <n v="0"/>
    <n v="175904000"/>
    <s v="45,42-40,28"/>
    <d v="2026-02-16T00:00:00"/>
    <x v="20"/>
    <x v="1"/>
    <x v="2"/>
    <m/>
    <x v="12"/>
  </r>
  <r>
    <s v="67e2d56640e66a88c8742ec4"/>
    <s v="697-2025"/>
    <s v="LEIDY"/>
    <s v="JOHANA"/>
    <s v="OSORIO"/>
    <s v="PATIÑO"/>
    <s v="Nombre OK"/>
    <s v="Cédula de Ciudadanía"/>
    <n v="1000390430"/>
    <x v="0"/>
    <n v="1"/>
    <s v="Caja de Compensación Familiar COMPENSAR"/>
    <n v="42705000"/>
    <s v="BANCOLOMBIA"/>
    <n v="125000000"/>
    <s v="697 31-Jul-2025"/>
    <n v="17082000"/>
    <s v="Banco Davivienda S.A."/>
    <n v="482800034092"/>
    <s v="CH"/>
    <s v="830053812"/>
    <s v="FIDEICOMISO MONTECIELO**CONSTRUCTORA OSPINAS CIA S.A"/>
    <x v="48"/>
    <x v="113"/>
    <s v="AP 1408 TO 2"/>
    <n v="0"/>
    <n v="0"/>
    <n v="195000000"/>
    <s v="46,86-42,34"/>
    <d v="2026-02-21T00:00:00"/>
    <x v="13"/>
    <x v="1"/>
    <x v="4"/>
    <m/>
    <x v="7"/>
  </r>
  <r>
    <s v="67e2f87740e66a88c8749f4c"/>
    <s v="427-2025"/>
    <s v="HILDA"/>
    <s v="YANETH"/>
    <s v="GUARIN"/>
    <s v="AVELLA"/>
    <s v="Nombre OK"/>
    <s v="Cédula de Ciudadanía"/>
    <n v="1055312170"/>
    <x v="0"/>
    <n v="1"/>
    <s v="Caja Colombiana de Subsidio Familiar COLSUBSIDIO"/>
    <n v="42705000"/>
    <s v="F.N.A."/>
    <n v="67152000"/>
    <s v="427 23-May-2025"/>
    <n v="17082000"/>
    <s v="Banco Davivienda S.A."/>
    <n v="482800034092"/>
    <s v="CH"/>
    <s v="830053812"/>
    <s v="FIDEICOMISO MONTECIELO**CONSTRUCTORA OSPINAS CIA S.A"/>
    <x v="48"/>
    <x v="113"/>
    <s v="AP 306 TO 2 ET 1"/>
    <n v="0"/>
    <n v="0"/>
    <n v="173460000"/>
    <s v="45,42-40,28"/>
    <d v="2025-10-20T00:00:00"/>
    <x v="17"/>
    <x v="0"/>
    <x v="4"/>
    <m/>
    <x v="10"/>
  </r>
  <r>
    <s v="67ee9f56e70b85a1e7bab94a"/>
    <s v="452-2025"/>
    <s v="ANGELICA"/>
    <s v="ISABEL"/>
    <s v="PEREZ"/>
    <s v="RODRIGUEZ"/>
    <s v="Nombre OK"/>
    <s v="Cédula de Ciudadanía"/>
    <n v="1012370865"/>
    <x v="0"/>
    <n v="1"/>
    <s v="Caja de Compensación Familiar CAFAM"/>
    <m/>
    <s v="OTROS"/>
    <n v="170820000"/>
    <s v="452 30-May-2025"/>
    <n v="17082000"/>
    <s v="Banco Davivienda S.A."/>
    <n v="482800034092"/>
    <s v="CH"/>
    <s v="830053812"/>
    <s v="FIDEICOMISO MONTECIELO**CONSTRUCTORA OSPINAS CIA S.A"/>
    <x v="48"/>
    <x v="113"/>
    <s v="AP 0708 TO 2"/>
    <m/>
    <m/>
    <m/>
    <m/>
    <m/>
    <x v="4"/>
    <x v="2"/>
    <x v="1"/>
    <m/>
    <x v="2"/>
  </r>
  <r>
    <s v="67eea141e70b85a1e7babc15"/>
    <s v="352-2025"/>
    <s v="LEIDY"/>
    <s v="ALEJANDRA"/>
    <s v="VELANDIA"/>
    <s v="LOPEZ"/>
    <s v="Nombre OK"/>
    <s v="Cédula de Ciudadanía"/>
    <n v="1012403663"/>
    <x v="0"/>
    <n v="1"/>
    <s v="Caja de Compensación Familiar COMPENSAR"/>
    <n v="42705000"/>
    <s v="F.N.A."/>
    <n v="90000000"/>
    <s v="352 09-May-2025"/>
    <n v="17082000"/>
    <s v="Banco Davivienda S.A."/>
    <n v="482800034092"/>
    <s v="CH"/>
    <s v="830053812"/>
    <s v="FIDEICOMISO MONTECIELO**CONSTRUCTORA OSPINAS CIA S.A"/>
    <x v="48"/>
    <x v="113"/>
    <s v="AP 201 TO 2 ET 1"/>
    <n v="0"/>
    <n v="0"/>
    <n v="177125000"/>
    <s v="46,86-42,34"/>
    <d v="2025-10-20T00:00:00"/>
    <x v="17"/>
    <x v="0"/>
    <x v="3"/>
    <m/>
    <x v="10"/>
  </r>
  <r>
    <s v="67eea318e70b85a1e7bac028"/>
    <s v="702-2025"/>
    <s v="LUZ"/>
    <s v="AMANDA"/>
    <s v="BUITRAGO"/>
    <s v="SUAREZ"/>
    <s v="Nombre OK"/>
    <s v="Cédula de Ciudadanía"/>
    <n v="39649208"/>
    <x v="0"/>
    <n v="1"/>
    <s v="Caja de Compensación Familiar COMPENSAR"/>
    <n v="39000000"/>
    <s v="OTROS"/>
    <n v="73976000"/>
    <s v="702 31-Jul-2025"/>
    <n v="17082000"/>
    <s v="Banco Davivienda S.A."/>
    <n v="482800034092"/>
    <s v="CH"/>
    <s v="830053812"/>
    <s v="FIDEICOMISO MONTECIELO**CONSTRUCTORA OSPINAS CIA S.A"/>
    <x v="48"/>
    <x v="113"/>
    <s v="AP 1508 TO 2"/>
    <m/>
    <m/>
    <m/>
    <m/>
    <m/>
    <x v="4"/>
    <x v="2"/>
    <x v="1"/>
    <m/>
    <x v="2"/>
  </r>
  <r>
    <s v="67f96b7f917a2066c2f14a20"/>
    <s v="484-2025"/>
    <s v="ANGEL"/>
    <s v="DE JESUS"/>
    <s v="JIMENEZ"/>
    <s v="AVILA"/>
    <s v="Nombre OK"/>
    <s v="Cédula de Ciudadanía"/>
    <n v="1046268199"/>
    <x v="0"/>
    <n v="1"/>
    <s v="Caja de Compensación Familiar COMPENSAR"/>
    <n v="39000000"/>
    <s v="BANCOLOMBIA"/>
    <n v="102918145"/>
    <s v="484 13-Jun-2025"/>
    <n v="17082000"/>
    <s v="Banco Davivienda S.A."/>
    <n v="482800034092"/>
    <s v="CH"/>
    <s v="830053812"/>
    <s v="FIDEICOMISO MONTECIELO**CONSTRUCTORA OSPINAS CIA S.A"/>
    <x v="48"/>
    <x v="113"/>
    <s v="AP 1502 TO 2"/>
    <n v="0"/>
    <n v="0"/>
    <n v="183233000"/>
    <s v="47,71-42,45"/>
    <d v="2026-02-21T00:00:00"/>
    <x v="13"/>
    <x v="1"/>
    <x v="4"/>
    <m/>
    <x v="7"/>
  </r>
  <r>
    <s v="67f96ebc917a2066c2f14f02"/>
    <s v="819-2025"/>
    <s v="SERGIO"/>
    <s v="DAVID"/>
    <s v="CHACON"/>
    <s v="TORO"/>
    <s v="Nombre OK"/>
    <s v="Cédula de Ciudadanía"/>
    <n v="1012435155"/>
    <x v="0"/>
    <n v="1"/>
    <s v="Caja de Compensación Familiar COMPENSAR"/>
    <n v="42705000"/>
    <s v="CONFIAR COOPERATIVA FINANCIERA"/>
    <n v="95214000"/>
    <s v="819 22-Ago-2025"/>
    <n v="17082000"/>
    <s v="Banco Davivienda S.A."/>
    <n v="482800034092"/>
    <s v="CH"/>
    <s v="830053812"/>
    <s v="FIDEICOMISO MONTECIELO**CONSTRUCTORA OSPINAS CIA S.A"/>
    <x v="48"/>
    <x v="113"/>
    <s v="AP 1003 TO 1"/>
    <n v="0"/>
    <n v="0"/>
    <n v="178347000"/>
    <s v="45,42-40,28"/>
    <d v="2026-02-21T00:00:00"/>
    <x v="13"/>
    <x v="1"/>
    <x v="4"/>
    <m/>
    <x v="7"/>
  </r>
  <r>
    <s v="67f96fd3917a2066c2f150b8"/>
    <s v="1038-2025"/>
    <s v="ANDRES"/>
    <s v="CAMILO"/>
    <s v="MORENO"/>
    <s v="MUNAR"/>
    <s v="Nombre OK"/>
    <s v="Cédula de Ciudadanía"/>
    <n v="1031162388"/>
    <x v="0"/>
    <n v="1"/>
    <s v="Caja de Compensación Familiar COMPENSAR"/>
    <m/>
    <s v="SCOTIABANK COLPATRIA"/>
    <n v="110000000"/>
    <s v="1038 10-Oct-2025"/>
    <n v="17082000"/>
    <s v="Banco Davivienda S.A."/>
    <n v="482800034092"/>
    <s v="CH"/>
    <s v="830053812"/>
    <s v="FIDEICOMISO MONTECIELO**CONSTRUCTORA OSPINAS CIA S.A"/>
    <x v="48"/>
    <x v="113"/>
    <s v="AP TO 1 1705"/>
    <m/>
    <m/>
    <m/>
    <m/>
    <m/>
    <x v="4"/>
    <x v="2"/>
    <x v="1"/>
    <m/>
    <x v="2"/>
  </r>
  <r>
    <s v="67f970f9917a2066c2f1530e"/>
    <s v="452-2025"/>
    <s v="LEIDY"/>
    <s v="JULIETH"/>
    <s v="GARCIA"/>
    <s v="GALINDO"/>
    <s v="Nombre OK"/>
    <s v="Cédula de Ciudadanía"/>
    <n v="1016093937"/>
    <x v="0"/>
    <n v="1"/>
    <s v="Caja Colombiana de Subsidio Familiar COLSUBSIDIO"/>
    <n v="42705000"/>
    <s v="F.N.A."/>
    <n v="99583924"/>
    <s v="452 30-May-2025"/>
    <n v="17082000"/>
    <s v="Banco Davivienda S.A."/>
    <n v="482800034092"/>
    <s v="CH"/>
    <s v="830053812"/>
    <s v="FIDEICOMISO MONTECIELO**CONSTRUCTORA OSPINAS CIA S.A"/>
    <x v="48"/>
    <x v="113"/>
    <s v="AP 1207 TO 1"/>
    <n v="0"/>
    <n v="0"/>
    <n v="183233000"/>
    <s v="47,71-42,45"/>
    <d v="2026-02-16T00:00:00"/>
    <x v="20"/>
    <x v="1"/>
    <x v="2"/>
    <m/>
    <x v="12"/>
  </r>
  <r>
    <s v="67f97d7eb198e7b17dbb0073"/>
    <s v="440-2025"/>
    <s v="ELIANA"/>
    <s v="MARIA"/>
    <s v="HENCKER"/>
    <s v="CALLEJAS"/>
    <s v="Nombre OK"/>
    <s v="Cédula de Ciudadanía"/>
    <n v="1012388586"/>
    <x v="0"/>
    <n v="1"/>
    <s v="Caja de Compensación Familiar COMPENSAR"/>
    <n v="42705000"/>
    <s v="BANCO CAJA SOCIAL BCSC"/>
    <n v="35832000"/>
    <s v="440 26-May-2025"/>
    <n v="17082000"/>
    <s v="Banco Davivienda S.A."/>
    <n v="482800034092"/>
    <s v="CH"/>
    <s v="830053812"/>
    <s v="FIDEICOMISO MONTECIELO**CONSTRUCTORA OSPINAS CIA S.A"/>
    <x v="48"/>
    <x v="113"/>
    <s v="AP 504 TO 1 ET 1"/>
    <n v="0"/>
    <n v="0"/>
    <n v="192400000"/>
    <s v="46,86-42,34"/>
    <d v="2025-10-21T00:00:00"/>
    <x v="17"/>
    <x v="0"/>
    <x v="6"/>
    <m/>
    <x v="10"/>
  </r>
  <r>
    <s v="680016d6e7bd31f8d50a647e"/>
    <s v="452-2025"/>
    <s v="ERIK"/>
    <s v="JAIR"/>
    <s v="PINTOR"/>
    <s v="VARON"/>
    <s v="Nombre OK"/>
    <s v="Cédula de Ciudadanía"/>
    <n v="1030655102"/>
    <x v="0"/>
    <n v="1"/>
    <s v="Caja de Compensación Familiar COMPENSAR"/>
    <n v="39000000"/>
    <s v="F.N.A."/>
    <n v="94406000"/>
    <s v="452 30-May-2025"/>
    <n v="17082000"/>
    <s v="Banco Davivienda S.A."/>
    <n v="482800034092"/>
    <s v="CH"/>
    <s v="830053812"/>
    <s v="FIDEICOMISO MONTECIELO**CONSTRUCTORA OSPINAS CIA S.A"/>
    <x v="48"/>
    <x v="113"/>
    <s v="AP 1008 TO 1"/>
    <n v="0"/>
    <n v="0"/>
    <n v="180790000"/>
    <s v="46,86-42,34"/>
    <d v="2026-03-11T00:00:00"/>
    <x v="7"/>
    <x v="1"/>
    <x v="4"/>
    <m/>
    <x v="2"/>
  </r>
  <r>
    <s v="6814d18cba5ba77fe72f6704"/>
    <s v="702-2025"/>
    <s v="ALEX"/>
    <s v="FLORENTINO"/>
    <s v="CADENA"/>
    <s v="RAMIREZ"/>
    <s v="Nombre OK"/>
    <s v="Cédula de Ciudadanía"/>
    <n v="1054708246"/>
    <x v="0"/>
    <n v="1"/>
    <s v="Caja de Compensación Familiar COMPENSAR"/>
    <n v="42705000"/>
    <s v="CREDIFAMILIA"/>
    <n v="100301000"/>
    <s v="702 31-Jul-2025"/>
    <n v="17082000"/>
    <s v="Banco Davivienda S.A."/>
    <n v="482800034092"/>
    <s v="CH"/>
    <s v="830053812"/>
    <s v="FIDEICOMISO MONTECIELO**CONSTRUCTORA OSPINAS CIA S.A"/>
    <x v="48"/>
    <x v="113"/>
    <s v="AP 0604 TO 2"/>
    <n v="0"/>
    <n v="0"/>
    <n v="192400000"/>
    <s v="46,86-42,34"/>
    <d v="2026-02-23T00:00:00"/>
    <x v="13"/>
    <x v="1"/>
    <x v="4"/>
    <m/>
    <x v="7"/>
  </r>
  <r>
    <s v="6814d665ba5ba77fe72f6cee"/>
    <s v="688-2025"/>
    <s v="YASMITH"/>
    <s v="ALEXIS"/>
    <s v="VARGAS"/>
    <s v="TIQUE"/>
    <s v="Nombre OK"/>
    <s v="Cédula de Ciudadanía"/>
    <n v="1121948658"/>
    <x v="0"/>
    <n v="1"/>
    <s v="Caja de Compensación Familiar COMPENSAR"/>
    <n v="39000000"/>
    <s v="F.N.A."/>
    <n v="77796000"/>
    <s v="688 25-Jul-2025"/>
    <n v="17082000"/>
    <s v="Banco Davivienda S.A."/>
    <n v="482800034092"/>
    <s v="CH"/>
    <s v="830053812"/>
    <s v="FIDEICOMISO MONTECIELO**CONSTRUCTORA OSPINAS CIA S.A"/>
    <x v="48"/>
    <x v="113"/>
    <s v="AP 1805 TO 1"/>
    <m/>
    <m/>
    <n v="180790000"/>
    <s v="46,86-42,24"/>
    <d v="2026-03-10T00:00:00"/>
    <x v="3"/>
    <x v="3"/>
    <x v="0"/>
    <s v="NIT DE SHDT EN LA FORMA DE PAGO NO APARECE"/>
    <x v="2"/>
  </r>
  <r>
    <s v="6814d665ba5ba77fe72f6cee"/>
    <s v="688-2025"/>
    <s v="CAMILO"/>
    <s v="ANDRES"/>
    <s v="SALAMANCA"/>
    <s v="GOMEZ"/>
    <s v="Nombre OK"/>
    <s v="Cédula de Ciudadanía"/>
    <n v="1022421680"/>
    <x v="1"/>
    <n v="0"/>
    <s v="Caja de Compensación Familiar COMPENSAR"/>
    <n v="39000000"/>
    <s v="F.N.A."/>
    <n v="77796000"/>
    <s v="688 25-Jul-2025"/>
    <n v="17082000"/>
    <s v="Banco Davivienda S.A."/>
    <n v="482800034092"/>
    <s v="CH"/>
    <s v="830053812"/>
    <s v="FIDEICOMISO MONTECIELO**CONSTRUCTORA OSPINAS CIA S.A"/>
    <x v="48"/>
    <x v="113"/>
    <s v="AP 1805 TO 1"/>
    <m/>
    <m/>
    <n v="180790000"/>
    <s v="46,86-42,24"/>
    <d v="2026-03-10T00:00:00"/>
    <x v="3"/>
    <x v="3"/>
    <x v="0"/>
    <s v="NIT DE SHDT EN LA FORMA DE PAGO NO APARECE"/>
    <x v="2"/>
  </r>
  <r>
    <s v="6814d876ba5ba77fe72f6eba"/>
    <s v="819-2025"/>
    <s v="NICOLLE"/>
    <s v="VALENTINA"/>
    <s v="CARDENAS"/>
    <s v="PLATA"/>
    <s v="Nombre OK"/>
    <s v="Cédula de Ciudadanía"/>
    <n v="1193091609"/>
    <x v="0"/>
    <n v="1"/>
    <s v="Caja de Compensación Familiar CAFAM"/>
    <n v="0"/>
    <s v="OTROS"/>
    <n v="133149000"/>
    <s v="819 22-Ago-2025"/>
    <n v="17082000"/>
    <s v="Banco Davivienda S.A."/>
    <n v="482800034092"/>
    <s v="CH"/>
    <s v="830053812"/>
    <s v="FIDEICOMISO MONTECIELO**CONSTRUCTORA OSPINAS CIA S.A"/>
    <x v="48"/>
    <x v="113"/>
    <s v="AP 1708 TO 1"/>
    <m/>
    <m/>
    <m/>
    <m/>
    <m/>
    <x v="4"/>
    <x v="2"/>
    <x v="1"/>
    <m/>
    <x v="2"/>
  </r>
  <r>
    <s v="6814dae1ba5ba77fe72f72d3"/>
    <s v="702-2025"/>
    <s v="ANGELICA"/>
    <s v=""/>
    <s v="GONZALEZ"/>
    <s v="PINILLA"/>
    <s v="Nombre OK"/>
    <s v="Cédula de Ciudadanía"/>
    <n v="52855633"/>
    <x v="0"/>
    <n v="1"/>
    <s v="Caja de Compensación Familiar CAFAM"/>
    <n v="26000000"/>
    <s v="F.N.A."/>
    <n v="65000000"/>
    <s v="702 31-Jul-2025"/>
    <n v="17082000"/>
    <s v="Banco Davivienda S.A."/>
    <n v="482800034092"/>
    <s v="CH"/>
    <s v="830053812"/>
    <s v="FIDEICOMISO MONTECIELO**CONSTRUCTORA OSPINAS CIA S.A"/>
    <x v="48"/>
    <x v="113"/>
    <s v="AP 0504 TO 2"/>
    <m/>
    <m/>
    <m/>
    <m/>
    <m/>
    <x v="4"/>
    <x v="2"/>
    <x v="1"/>
    <m/>
    <x v="2"/>
  </r>
  <r>
    <s v="681e5d8428060f88634a38e9"/>
    <s v="698-2025"/>
    <s v="CINDY"/>
    <s v="YULITZA"/>
    <s v="CARRILLO"/>
    <s v="PADILLA"/>
    <s v="Nombre OK"/>
    <s v="Cédula de Ciudadanía"/>
    <n v="1030630499"/>
    <x v="0"/>
    <n v="1"/>
    <s v="Caja de Compensación Familiar COMPENSAR"/>
    <n v="39000000"/>
    <s v="BANCOLOMBIA"/>
    <n v="66038000"/>
    <s v="698 31-Jul-2025"/>
    <n v="17082000"/>
    <s v="Banco Davivienda S.A."/>
    <n v="482800034092"/>
    <s v="CH"/>
    <s v="830053812"/>
    <s v="FIDEICOMISO MONTECIELO**CONSTRUCTORA OSPINAS CIA S.A"/>
    <x v="48"/>
    <x v="113"/>
    <s v="AP 0904 TO 2"/>
    <n v="28470000"/>
    <n v="0"/>
    <n v="180790000"/>
    <s v="46,86-42,34"/>
    <d v="2026-02-23T00:00:00"/>
    <x v="13"/>
    <x v="1"/>
    <x v="4"/>
    <m/>
    <x v="7"/>
  </r>
  <r>
    <s v="681e5ff428060f88634a3dc5"/>
    <s v="698-2025"/>
    <s v="JASMIN"/>
    <s v="ALEJANDRA"/>
    <s v="PATIÑO"/>
    <s v=""/>
    <s v="Sin asignar"/>
    <s v="Cédula de Ciudadanía"/>
    <n v="53046302"/>
    <x v="0"/>
    <n v="1"/>
    <s v="Caja Colombiana de Subsidio Familiar COLSUBSIDIO"/>
    <m/>
    <s v="BANCO BOGOTA"/>
    <n v="99319701"/>
    <s v="698 31-Jul-2025"/>
    <n v="17082000"/>
    <s v="Banco Davivienda S.A."/>
    <n v="482800034092"/>
    <s v="CH"/>
    <s v="830053812"/>
    <s v="FIDEICOMISO MONTECIELO**CONSTRUCTORA OSPINAS CIA S.A"/>
    <x v="48"/>
    <x v="113"/>
    <s v="AP 1004 TO 1"/>
    <m/>
    <m/>
    <m/>
    <m/>
    <m/>
    <x v="4"/>
    <x v="2"/>
    <x v="1"/>
    <m/>
    <x v="2"/>
  </r>
  <r>
    <s v="6836724e739c8957f0612c46"/>
    <s v="1034-2025"/>
    <s v="YULIED"/>
    <s v="ESTEFANI"/>
    <s v="CRUZ"/>
    <s v="AVILA"/>
    <s v="Nombre OK"/>
    <s v="Cédula de Ciudadanía"/>
    <n v="1030676961"/>
    <x v="0"/>
    <n v="1"/>
    <s v="Caja de Compensación Familiar COMPENSAR"/>
    <n v="39000000"/>
    <s v="BANCO AV VILLAS"/>
    <n v="92000000"/>
    <s v="1034 10-Oct-2025"/>
    <n v="17082000"/>
    <s v="Banco Davivienda S.A."/>
    <n v="482800034092"/>
    <s v="CH"/>
    <s v="830053812"/>
    <s v="FIDEICOMISO MONTECIELO**CONSTRUCTORA OSPINAS CIA S.A"/>
    <x v="48"/>
    <x v="113"/>
    <s v="AP 0706 TO 1"/>
    <n v="0"/>
    <n v="0"/>
    <n v="178347000"/>
    <s v="45,42-40,28"/>
    <d v="2026-02-23T00:00:00"/>
    <x v="13"/>
    <x v="1"/>
    <x v="4"/>
    <m/>
    <x v="7"/>
  </r>
  <r>
    <s v="6836738d739c8957f0612ced"/>
    <s v="977-2025"/>
    <s v="MIGUEL"/>
    <s v="RODRIGO"/>
    <s v="CORREDOR"/>
    <s v="BERNAL"/>
    <s v="Nombre OK"/>
    <s v="Cédula de Ciudadanía"/>
    <n v="80058437"/>
    <x v="0"/>
    <n v="1"/>
    <s v="Caja de Compensación Familiar CAFAM"/>
    <m/>
    <s v="SCOTIABANK COLPATRIA"/>
    <n v="144632000"/>
    <s v="977 30-Sep-2025"/>
    <n v="17082000"/>
    <s v="Banco Davivienda S.A."/>
    <n v="482800034092"/>
    <s v="CH"/>
    <s v="830053812"/>
    <s v="FIDEICOMISO MONTECIELO**CONSTRUCTORA OSPINAS CIA S.A"/>
    <x v="48"/>
    <x v="113"/>
    <s v="AP 1505 TO 2"/>
    <m/>
    <m/>
    <m/>
    <m/>
    <m/>
    <x v="4"/>
    <x v="2"/>
    <x v="1"/>
    <m/>
    <x v="2"/>
  </r>
  <r>
    <s v="683674f9739c8957f0612e30"/>
    <s v="642-2025"/>
    <s v="KARELIS"/>
    <s v=""/>
    <s v="SANMARTIN"/>
    <s v="SANMARTIN"/>
    <s v="Nombre OK"/>
    <s v="Cédula de Ciudadanía"/>
    <n v="1233693902"/>
    <x v="0"/>
    <n v="1"/>
    <s v="Caja de Compensación Familiar COMPENSAR"/>
    <n v="42705000"/>
    <s v="F.N.A."/>
    <n v="109425000"/>
    <s v="642 17-Jul-2025"/>
    <n v="17082000"/>
    <s v="Banco Davivienda S.A."/>
    <n v="482800034092"/>
    <s v="CH"/>
    <s v="830053812"/>
    <s v="FIDEICOMISO MONTECIELO**CONSTRUCTORA OSPINAS CIA S.A"/>
    <x v="48"/>
    <x v="113"/>
    <s v="AP 0404 TO 2"/>
    <n v="0"/>
    <n v="0"/>
    <n v="210678000"/>
    <s v="46,86-42,34"/>
    <d v="2026-03-06T00:00:00"/>
    <x v="7"/>
    <x v="1"/>
    <x v="7"/>
    <m/>
    <x v="2"/>
  </r>
  <r>
    <s v="685aa09279f3fa4fcf451f79"/>
    <s v="703-2025"/>
    <s v="JUAN"/>
    <s v="CAMILO"/>
    <s v="BERNAL"/>
    <s v="TORRES"/>
    <s v="Nombre OK"/>
    <s v="Cédula de Ciudadanía"/>
    <n v="1022429451"/>
    <x v="0"/>
    <n v="1"/>
    <s v="Caja Colombiana de Subsidio Familiar COLSUBSIDIO"/>
    <n v="39000000"/>
    <s v="BANCO CAJA SOCIAL BCSC"/>
    <n v="108918000"/>
    <s v="703 31-Jul-2025"/>
    <n v="17082000"/>
    <s v="Banco Davivienda S.A."/>
    <n v="482800034092"/>
    <s v="CH"/>
    <s v="830053812"/>
    <s v="FIDEICOMISO MONTECIELO**CONSTRUCTORA OSPINAS CIA S.A"/>
    <x v="48"/>
    <x v="113"/>
    <s v="AP 0303 TO 2"/>
    <n v="0"/>
    <n v="0"/>
    <n v="184600000"/>
    <s v="45,42-40,28"/>
    <d v="2026-02-23T00:00:00"/>
    <x v="13"/>
    <x v="1"/>
    <x v="4"/>
    <m/>
    <x v="7"/>
  </r>
  <r>
    <s v="686074abc373ae8f24b3214a"/>
    <s v="824-2025"/>
    <s v="SANDRA"/>
    <s v="MILENA"/>
    <s v="LINARES"/>
    <s v="COBOS"/>
    <s v="Nombre OK"/>
    <s v="Cédula de Ciudadanía"/>
    <n v="1024565513"/>
    <x v="0"/>
    <n v="1"/>
    <s v="Caja de Compensación Familiar COMPENSAR"/>
    <n v="30000000"/>
    <s v="BANCOLOMBIA"/>
    <n v="118918000"/>
    <s v="824 22-Ago-2025"/>
    <n v="17082000"/>
    <s v="Banco Davivienda S.A."/>
    <n v="482800034092"/>
    <s v="CH"/>
    <s v="830053812"/>
    <s v="FIDEICOMISO MONTECIELO**CONSTRUCTORA OSPINAS CIA S.A"/>
    <x v="48"/>
    <x v="113"/>
    <s v="AP 1603 TO 1"/>
    <n v="0"/>
    <n v="0"/>
    <n v="189800000"/>
    <s v="45,42-40,28"/>
    <d v="2026-02-24T00:00:00"/>
    <x v="13"/>
    <x v="1"/>
    <x v="4"/>
    <m/>
    <x v="7"/>
  </r>
  <r>
    <s v="6877a2fd275d4df9de9d0d9e"/>
    <s v="1415-2025"/>
    <s v="MARIA"/>
    <s v="DEL CARMEN"/>
    <s v="GAITAN"/>
    <s v="LOPEZ"/>
    <s v="Sin asignar"/>
    <s v="Cédula de Ciudadanía"/>
    <n v="52586542"/>
    <x v="0"/>
    <n v="1"/>
    <s v="Caja de Compensación Familiar COMPENSAR"/>
    <m/>
    <s v="OTROS"/>
    <n v="132000000"/>
    <s v="1415 15-Dic-2025"/>
    <n v="17082000"/>
    <s v="Banco Davivienda S.A."/>
    <n v="482800034092"/>
    <s v="CH"/>
    <s v="830053812"/>
    <s v="FIDEICOMISO MONTECIELO**CONSTRUCTORA OSPINAS CIA S.A"/>
    <x v="48"/>
    <x v="113"/>
    <s v="AP 1404 TO 2"/>
    <m/>
    <m/>
    <m/>
    <m/>
    <m/>
    <x v="2"/>
    <x v="2"/>
    <x v="1"/>
    <m/>
    <x v="2"/>
  </r>
  <r>
    <s v="68d60d95e5972d47dc6f391f"/>
    <s v="1261-2025"/>
    <s v="WILLIAM"/>
    <s v="JAVIER"/>
    <s v="LOPEZ"/>
    <s v="GOMEZ"/>
    <s v="Nombre OK"/>
    <s v="Cédula de Ciudadanía"/>
    <n v="1069078807"/>
    <x v="0"/>
    <n v="1"/>
    <s v="Caja Colombiana de Subsidio Familiar COLSUBSIDIO"/>
    <m/>
    <s v="BANCO CAJA SOCIAL BCSC"/>
    <n v="95579103"/>
    <s v="1261 28-Nov-2025"/>
    <n v="17082000"/>
    <s v="Banco Davivienda S.A."/>
    <n v="482800034092"/>
    <s v="CH"/>
    <s v="830053812"/>
    <s v="FIDEICOMISO MONTECIELO**CONSTRUCTORA OSPINAS CIA S.A"/>
    <x v="48"/>
    <x v="113"/>
    <s v="AP 1704 TO 2"/>
    <m/>
    <m/>
    <m/>
    <m/>
    <m/>
    <x v="2"/>
    <x v="2"/>
    <x v="1"/>
    <m/>
    <x v="2"/>
  </r>
  <r>
    <s v="68d610eae5972d47dc6f3a74"/>
    <s v="1261-2025"/>
    <s v="LIZETH"/>
    <s v="ESTHEFANY"/>
    <s v="SANCHEZ"/>
    <s v="PEREZ"/>
    <s v="Nombre OK"/>
    <s v="Cédula de Ciudadanía"/>
    <n v="1030697956"/>
    <x v="0"/>
    <n v="1"/>
    <s v="Caja Colombiana de Subsidio Familiar COLSUBSIDIO"/>
    <m/>
    <s v="BANCO BBVA"/>
    <n v="124000000"/>
    <s v="1261 28-Nov-2025"/>
    <n v="17082000"/>
    <s v="Banco Davivienda S.A."/>
    <n v="482800034092"/>
    <s v="CH"/>
    <s v="830053812"/>
    <s v="FIDEICOMISO MONTECIELO**CONSTRUCTORA OSPINAS CIA S.A"/>
    <x v="48"/>
    <x v="113"/>
    <s v="AP 2005 TO 2"/>
    <m/>
    <m/>
    <m/>
    <m/>
    <m/>
    <x v="2"/>
    <x v="2"/>
    <x v="1"/>
    <m/>
    <x v="2"/>
  </r>
  <r>
    <s v="67dd73f20f7e7035ae89c84d"/>
    <s v="1537-2025"/>
    <s v="ALEJANDRA"/>
    <s v=""/>
    <s v="LAGOS"/>
    <s v="RIOS"/>
    <s v="Sin asignar"/>
    <s v="Cédula de Ciudadanía"/>
    <n v="1024603850"/>
    <x v="0"/>
    <n v="1"/>
    <s v="Caja Colombiana de Subsidio Familiar COLSUBSIDIO"/>
    <n v="39000000"/>
    <s v="BANCO DAVIVIENDA"/>
    <n v="102000000"/>
    <s v="1537 24-Dic-2025"/>
    <n v="17082000"/>
    <s v="Banco Davivienda S.A."/>
    <n v="550482800047730"/>
    <s v="CH"/>
    <s v=""/>
    <n v="0"/>
    <x v="48"/>
    <x v="114"/>
    <s v="AP 308 TO 3"/>
    <m/>
    <m/>
    <m/>
    <m/>
    <m/>
    <x v="4"/>
    <x v="2"/>
    <x v="1"/>
    <m/>
    <x v="2"/>
  </r>
  <r>
    <s v="67e2fae240e66a88c874a16e"/>
    <s v="1537-2025"/>
    <s v="LEIDY"/>
    <s v="PATRICIA"/>
    <s v="FORERO"/>
    <s v="OSPINA"/>
    <s v="Sin asignar"/>
    <s v="Cédula de Ciudadanía"/>
    <n v="1024552140"/>
    <x v="0"/>
    <n v="1"/>
    <s v="Caja de Compensación Familiar COMPENSAR"/>
    <m/>
    <s v="F.N.A."/>
    <n v="135199000"/>
    <s v="1537 24-Dic-2025"/>
    <n v="17082000"/>
    <s v="Banco Davivienda S.A."/>
    <n v="550482800047730"/>
    <s v="CH"/>
    <s v=""/>
    <n v="0"/>
    <x v="48"/>
    <x v="114"/>
    <s v="AP 1103 TO 3"/>
    <m/>
    <m/>
    <m/>
    <m/>
    <m/>
    <x v="4"/>
    <x v="2"/>
    <x v="1"/>
    <m/>
    <x v="2"/>
  </r>
  <r>
    <s v="67ea964c730f7a2b68c133da"/>
    <s v="1537-2025"/>
    <s v="MILENA"/>
    <s v="PATRICIA"/>
    <s v="VERGARA"/>
    <s v="MERCADO"/>
    <s v="Sin asignar"/>
    <s v="Cédula de Ciudadanía"/>
    <n v="49723503"/>
    <x v="0"/>
    <n v="1"/>
    <s v="Caja de Compensación Familiar COMPENSAR"/>
    <m/>
    <s v="OTROS"/>
    <n v="120700000"/>
    <s v="1537 24-Dic-2025"/>
    <n v="17082000"/>
    <s v="Banco Davivienda S.A."/>
    <n v="550482800047730"/>
    <s v="CH"/>
    <s v=""/>
    <n v="0"/>
    <x v="48"/>
    <x v="114"/>
    <s v="AP 106 TO 4"/>
    <m/>
    <m/>
    <m/>
    <m/>
    <m/>
    <x v="4"/>
    <x v="2"/>
    <x v="1"/>
    <m/>
    <x v="2"/>
  </r>
  <r>
    <s v="67f949c1917a2066c2f0ac54"/>
    <s v="1537-2025"/>
    <s v="ORFA"/>
    <s v="MARIA"/>
    <s v="ARIAS"/>
    <s v="RUBIANO"/>
    <s v="Sin asignar"/>
    <s v="Cédula de Ciudadanía"/>
    <n v="1007166492"/>
    <x v="0"/>
    <n v="1"/>
    <s v="Caja Colombiana de Subsidio Familiar COLSUBSIDIO"/>
    <m/>
    <s v="OTROS"/>
    <n v="119000000"/>
    <s v="1537 24-Dic-2025"/>
    <n v="17082000"/>
    <s v="Banco Davivienda S.A."/>
    <n v="550482800047730"/>
    <s v="CH"/>
    <s v=""/>
    <n v="0"/>
    <x v="48"/>
    <x v="114"/>
    <s v="AP 1405 TO 4"/>
    <m/>
    <m/>
    <m/>
    <m/>
    <m/>
    <x v="4"/>
    <x v="2"/>
    <x v="1"/>
    <m/>
    <x v="2"/>
  </r>
  <r>
    <s v="67f94b44917a2066c2f0af80"/>
    <s v="1537-2025"/>
    <s v="FLOR"/>
    <s v="ANGELA"/>
    <s v="CORONADO"/>
    <s v="BAEZ"/>
    <s v="Sin asignar"/>
    <s v="Cédula de Ciudadanía"/>
    <n v="24081746"/>
    <x v="0"/>
    <n v="1"/>
    <s v="Caja de Compensación Familiar CAFAM"/>
    <m/>
    <s v="OTROS"/>
    <n v="152860000"/>
    <s v="1537 24-Dic-2025"/>
    <n v="17082000"/>
    <s v="Banco Davivienda S.A."/>
    <n v="550482800047730"/>
    <s v="CH"/>
    <s v=""/>
    <n v="0"/>
    <x v="48"/>
    <x v="114"/>
    <s v="AP 1107 TO 3"/>
    <m/>
    <m/>
    <m/>
    <m/>
    <m/>
    <x v="4"/>
    <x v="2"/>
    <x v="1"/>
    <m/>
    <x v="2"/>
  </r>
  <r>
    <s v="67f94cad917a2066c2f0b291"/>
    <s v="1537-2025"/>
    <s v="LAINETH"/>
    <s v="KARINA"/>
    <s v="MAYORGA"/>
    <s v="CORONADO"/>
    <s v="Sin asignar"/>
    <s v="Cédula de Ciudadanía"/>
    <n v="1007329078"/>
    <x v="0"/>
    <n v="1"/>
    <s v="Caja Colombiana de Subsidio Familiar COLSUBSIDIO"/>
    <m/>
    <s v="OTROS"/>
    <n v="170810000"/>
    <s v="1537 24-Dic-2025"/>
    <n v="17082000"/>
    <s v="Banco Davivienda S.A."/>
    <n v="550482800047730"/>
    <s v="CH"/>
    <s v=""/>
    <n v="0"/>
    <x v="48"/>
    <x v="114"/>
    <s v="AP 1402 TO 3"/>
    <m/>
    <m/>
    <m/>
    <m/>
    <m/>
    <x v="4"/>
    <x v="2"/>
    <x v="1"/>
    <m/>
    <x v="2"/>
  </r>
  <r>
    <s v="68001969e7bd31f8d50a6881"/>
    <s v="1537-2025"/>
    <s v="IRIS"/>
    <s v="DAYANA"/>
    <s v="MORALES"/>
    <s v="LAVAO"/>
    <s v="Sin asignar"/>
    <s v="Cédula de Ciudadanía"/>
    <n v="1007248247"/>
    <x v="0"/>
    <n v="1"/>
    <s v="Caja de Compensación Familiar CAFAM"/>
    <m/>
    <s v="F.N.A."/>
    <n v="152122000"/>
    <s v="1537 24-Dic-2025"/>
    <n v="17082000"/>
    <s v="Banco Davivienda S.A."/>
    <n v="550482800047730"/>
    <s v="CH"/>
    <s v=""/>
    <n v="0"/>
    <x v="48"/>
    <x v="114"/>
    <s v="AP 1003 TO 3"/>
    <m/>
    <m/>
    <m/>
    <m/>
    <m/>
    <x v="4"/>
    <x v="2"/>
    <x v="1"/>
    <m/>
    <x v="2"/>
  </r>
  <r>
    <s v="68001b1be7bd31f8d50a6b79"/>
    <s v="1537-2025"/>
    <s v="JOSE"/>
    <s v="ANDRES"/>
    <s v="CAICEDO"/>
    <s v="MEDINA"/>
    <s v="Sin asignar"/>
    <s v="Cédula de Ciudadanía"/>
    <n v="80137759"/>
    <x v="0"/>
    <n v="1"/>
    <s v="Caja Colombiana de Subsidio Familiar COLSUBSIDIO"/>
    <n v="0"/>
    <s v="BANCO DAVIVIENDA"/>
    <n v="132000000"/>
    <s v="1537 24-Dic-2025"/>
    <n v="17082000"/>
    <s v="Banco Davivienda S.A."/>
    <n v="550482800047730"/>
    <s v="CH"/>
    <s v=""/>
    <n v="0"/>
    <x v="48"/>
    <x v="114"/>
    <s v="AP 508 TO 3"/>
    <m/>
    <m/>
    <m/>
    <m/>
    <m/>
    <x v="4"/>
    <x v="2"/>
    <x v="1"/>
    <m/>
    <x v="2"/>
  </r>
  <r>
    <s v="68001b1be7bd31f8d50a6b79"/>
    <s v="1537-2025"/>
    <s v="OMAIRA"/>
    <s v=""/>
    <s v="ROJAS"/>
    <s v="HERNANDEZ"/>
    <s v="Sin asignar"/>
    <s v="Cédula de Ciudadanía"/>
    <n v="60391091"/>
    <x v="1"/>
    <n v="0"/>
    <s v="Caja Colombiana de Subsidio Familiar COLSUBSIDIO"/>
    <n v="0"/>
    <s v="BANCO DAVIVIENDA"/>
    <n v="132000000"/>
    <s v="1537 24-Dic-2025"/>
    <n v="17082000"/>
    <s v="Banco Davivienda S.A."/>
    <n v="550482800047730"/>
    <s v="CH"/>
    <s v=""/>
    <n v="0"/>
    <x v="48"/>
    <x v="114"/>
    <s v="AP 508 TO 3"/>
    <m/>
    <m/>
    <m/>
    <m/>
    <m/>
    <x v="4"/>
    <x v="2"/>
    <x v="1"/>
    <m/>
    <x v="2"/>
  </r>
  <r>
    <s v="680fb2d7c19077687a9e8e47"/>
    <s v="1537-2025"/>
    <s v="CLAUDIA"/>
    <s v="SUSANA"/>
    <s v="MOLINA"/>
    <s v="MORENO"/>
    <s v="Sin asignar"/>
    <s v="Cédula de Ciudadanía"/>
    <n v="52709214"/>
    <x v="0"/>
    <n v="1"/>
    <s v="Caja Colombiana de Subsidio Familiar COLSUBSIDIO"/>
    <m/>
    <s v="BANCO DAVIVIENDA"/>
    <n v="109000000"/>
    <s v="1537 24-Dic-2025"/>
    <n v="17082000"/>
    <s v="Banco Davivienda S.A."/>
    <n v="550482800047730"/>
    <s v="CH"/>
    <s v=""/>
    <n v="0"/>
    <x v="48"/>
    <x v="114"/>
    <s v="AP 807 TO 4"/>
    <m/>
    <m/>
    <m/>
    <m/>
    <m/>
    <x v="4"/>
    <x v="2"/>
    <x v="1"/>
    <m/>
    <x v="2"/>
  </r>
  <r>
    <s v="680fb4eac19077687a9e936d"/>
    <s v="1537-2025"/>
    <s v="CARLOS"/>
    <s v="ANDRES"/>
    <s v="ROJAS"/>
    <s v="MONTAÑO"/>
    <s v="Sin asignar"/>
    <s v="Cédula de Ciudadanía"/>
    <n v="1018485514"/>
    <x v="0"/>
    <n v="1"/>
    <s v="Caja de Compensación Familiar COMPENSAR"/>
    <m/>
    <s v="F.N.A."/>
    <n v="120000000"/>
    <s v="1537 24-Dic-2025"/>
    <n v="17082000"/>
    <s v="Banco Davivienda S.A."/>
    <n v="550482800047730"/>
    <s v="CH"/>
    <s v=""/>
    <n v="0"/>
    <x v="48"/>
    <x v="114"/>
    <s v="AP 1701 TO 4"/>
    <m/>
    <m/>
    <m/>
    <m/>
    <m/>
    <x v="4"/>
    <x v="2"/>
    <x v="1"/>
    <m/>
    <x v="2"/>
  </r>
  <r>
    <s v="6814e1d9ba5ba77fe72f7a3b"/>
    <s v="1537-2025"/>
    <s v="ANDRES"/>
    <s v="FELIPE"/>
    <s v="MOZO"/>
    <s v="ARANGO"/>
    <s v="Sin asignar"/>
    <s v="Cédula de Ciudadanía"/>
    <n v="1031163144"/>
    <x v="0"/>
    <n v="1"/>
    <s v="Caja de Compensación Familiar COMPENSAR"/>
    <n v="39000000"/>
    <s v="OTROS"/>
    <n v="148000000"/>
    <s v="1537 24-Dic-2025"/>
    <n v="17082000"/>
    <s v="Banco Davivienda S.A."/>
    <n v="550482800047730"/>
    <s v="CH"/>
    <s v=""/>
    <n v="0"/>
    <x v="48"/>
    <x v="114"/>
    <s v="AP 1904 TO 3"/>
    <m/>
    <m/>
    <m/>
    <m/>
    <m/>
    <x v="4"/>
    <x v="2"/>
    <x v="1"/>
    <m/>
    <x v="2"/>
  </r>
  <r>
    <s v="6814e67cba5ba77fe72f7ef2"/>
    <s v="1537-2025"/>
    <s v="LUZ"/>
    <s v="NYDIA"/>
    <s v="FAJARDO"/>
    <s v="GONZALEZ"/>
    <s v="Sin asignar"/>
    <s v="Cédula de Ciudadanía"/>
    <n v="53135994"/>
    <x v="0"/>
    <n v="1"/>
    <s v="Caja de Compensación Familiar COMPENSAR"/>
    <n v="39000000"/>
    <s v="F.N.A."/>
    <n v="150000000"/>
    <s v="1537 24-Dic-2025"/>
    <n v="17082000"/>
    <s v="Banco Davivienda S.A."/>
    <n v="550482800047730"/>
    <s v="CH"/>
    <s v=""/>
    <n v="0"/>
    <x v="48"/>
    <x v="114"/>
    <s v="AP 1502 TO 3"/>
    <m/>
    <m/>
    <m/>
    <m/>
    <m/>
    <x v="4"/>
    <x v="2"/>
    <x v="1"/>
    <m/>
    <x v="2"/>
  </r>
  <r>
    <s v="6814e67cba5ba77fe72f7ef2"/>
    <s v="1537-2025"/>
    <s v="KAROL"/>
    <s v="LORENA"/>
    <s v="RODRIGUEZ"/>
    <s v="FAJARDO"/>
    <s v="Sin asignar"/>
    <s v="Cédula de Ciudadanía"/>
    <n v="1023368735"/>
    <x v="3"/>
    <n v="0"/>
    <s v="Caja de Compensación Familiar COMPENSAR"/>
    <n v="39000000"/>
    <s v="F.N.A."/>
    <n v="150000000"/>
    <s v="1537 24-Dic-2025"/>
    <n v="17082000"/>
    <s v="Banco Davivienda S.A."/>
    <n v="550482800047730"/>
    <s v="CH"/>
    <s v=""/>
    <n v="0"/>
    <x v="48"/>
    <x v="114"/>
    <s v="AP 1502 TO 3"/>
    <m/>
    <m/>
    <m/>
    <m/>
    <m/>
    <x v="4"/>
    <x v="2"/>
    <x v="1"/>
    <m/>
    <x v="2"/>
  </r>
  <r>
    <s v="681e724528060f88634a6956"/>
    <s v="1537-2025"/>
    <s v="ROSA"/>
    <s v="ELVIRA"/>
    <s v="ALVAREZ"/>
    <s v="GARCIA"/>
    <s v="Sin asignar"/>
    <s v="Cédula de Ciudadanía"/>
    <n v="52185170"/>
    <x v="0"/>
    <n v="1"/>
    <s v="Caja Colombiana de Subsidio Familiar COLSUBSIDIO"/>
    <m/>
    <s v="OTROS"/>
    <n v="128070000"/>
    <s v="1537 24-Dic-2025"/>
    <n v="17082000"/>
    <s v="Banco Davivienda S.A."/>
    <n v="550482800047730"/>
    <s v="CH"/>
    <s v=""/>
    <n v="0"/>
    <x v="48"/>
    <x v="114"/>
    <s v="AP 1906 TO 4"/>
    <m/>
    <m/>
    <m/>
    <m/>
    <m/>
    <x v="4"/>
    <x v="2"/>
    <x v="1"/>
    <m/>
    <x v="2"/>
  </r>
  <r>
    <s v="681e73f928060f88634a6bca"/>
    <s v="1537-2025"/>
    <s v="ANA"/>
    <s v="MARIA"/>
    <s v="ESPITIA"/>
    <s v="GONZALEZ"/>
    <s v="Sin asignar"/>
    <s v="Cédula de Ciudadanía"/>
    <n v="1000786467"/>
    <x v="0"/>
    <n v="1"/>
    <s v="Caja de Compensación Familiar COMPENSAR"/>
    <m/>
    <s v="OTROS"/>
    <n v="146497000"/>
    <s v="1537 24-Dic-2025"/>
    <n v="17082000"/>
    <s v="Banco Davivienda S.A."/>
    <n v="550482800047730"/>
    <s v="CH"/>
    <s v=""/>
    <n v="0"/>
    <x v="48"/>
    <x v="114"/>
    <s v="AP 108 TO 3"/>
    <m/>
    <m/>
    <m/>
    <m/>
    <m/>
    <x v="4"/>
    <x v="2"/>
    <x v="1"/>
    <m/>
    <x v="2"/>
  </r>
  <r>
    <s v="681e769828060f88634a702f"/>
    <s v="1537-2025"/>
    <s v="MARIA"/>
    <s v="VICTORIA"/>
    <s v="AGREDO"/>
    <s v="QUIÑONES"/>
    <s v="Sin asignar"/>
    <s v="Cédula de Ciudadanía"/>
    <n v="48662652"/>
    <x v="0"/>
    <n v="1"/>
    <s v="Caja de Compensación Familiar COMPENSAR"/>
    <m/>
    <s v="OTROS"/>
    <n v="92100000"/>
    <s v="1537 24-Dic-2025"/>
    <n v="17082000"/>
    <s v="Banco Davivienda S.A."/>
    <n v="550482800047730"/>
    <s v="CH"/>
    <s v=""/>
    <n v="0"/>
    <x v="48"/>
    <x v="114"/>
    <s v="AP 1202 TO 3"/>
    <m/>
    <m/>
    <m/>
    <m/>
    <m/>
    <x v="4"/>
    <x v="2"/>
    <x v="1"/>
    <m/>
    <x v="2"/>
  </r>
  <r>
    <s v="681e789128060f88634a7359"/>
    <s v="1537-2025"/>
    <s v="CLAUDIA"/>
    <s v="BIBIANA"/>
    <s v="CASTIBLANCO"/>
    <s v="HURTADO"/>
    <s v="Sin asignar"/>
    <s v="Cédula de Ciudadanía"/>
    <n v="52280208"/>
    <x v="0"/>
    <n v="1"/>
    <s v="Caja de Compensación Familiar COMPENSAR"/>
    <m/>
    <s v="OTROS"/>
    <n v="121153200"/>
    <s v="1537 24-Dic-2025"/>
    <n v="17082000"/>
    <s v="Banco Davivienda S.A."/>
    <n v="550482800047730"/>
    <s v="CH"/>
    <s v=""/>
    <n v="0"/>
    <x v="48"/>
    <x v="114"/>
    <s v="AP 806 TO 4"/>
    <m/>
    <m/>
    <m/>
    <m/>
    <m/>
    <x v="4"/>
    <x v="2"/>
    <x v="1"/>
    <m/>
    <x v="2"/>
  </r>
  <r>
    <s v="681e7b0d28060f88634a7785"/>
    <s v="1537-2025"/>
    <s v="JENNY"/>
    <s v="PAOLA"/>
    <s v="MORALES"/>
    <s v="LOPEZ"/>
    <s v="Sin asignar"/>
    <s v="Cédula de Ciudadanía"/>
    <n v="1032485513"/>
    <x v="0"/>
    <n v="1"/>
    <s v="Caja de Compensación Familiar COMPENSAR"/>
    <m/>
    <s v="F.N.A."/>
    <n v="150000000"/>
    <s v="1537 24-Dic-2025"/>
    <n v="17082000"/>
    <s v="Banco Davivienda S.A."/>
    <n v="550482800047730"/>
    <s v="CH"/>
    <s v=""/>
    <n v="0"/>
    <x v="48"/>
    <x v="114"/>
    <s v="AP 1602 TO 3"/>
    <m/>
    <m/>
    <m/>
    <m/>
    <m/>
    <x v="4"/>
    <x v="2"/>
    <x v="1"/>
    <m/>
    <x v="2"/>
  </r>
  <r>
    <s v="6821f03fc4088b64c124da66"/>
    <s v="1537-2025"/>
    <s v="MARIA"/>
    <s v="PATRICIA"/>
    <s v="RIVERA"/>
    <s v="SUAREZ"/>
    <s v="Sin asignar"/>
    <s v="Cédula de Ciudadanía"/>
    <n v="39651806"/>
    <x v="0"/>
    <n v="1"/>
    <s v="Caja Colombiana de Subsidio Familiar COLSUBSIDIO"/>
    <m/>
    <s v="BANCO DAVIVIENDA"/>
    <n v="127000000"/>
    <s v="1537 24-Dic-2025"/>
    <n v="17082000"/>
    <s v="Banco Davivienda S.A."/>
    <n v="550482800047730"/>
    <s v="CH"/>
    <s v=""/>
    <n v="0"/>
    <x v="48"/>
    <x v="114"/>
    <s v="AP 1903 TO 3"/>
    <m/>
    <m/>
    <m/>
    <m/>
    <m/>
    <x v="4"/>
    <x v="2"/>
    <x v="1"/>
    <m/>
    <x v="2"/>
  </r>
  <r>
    <s v="682353c1293f91c3bf67552d"/>
    <s v="1537-2025"/>
    <s v="GIOVANNY"/>
    <s v="ANDRES"/>
    <s v="GIRALDO"/>
    <s v="RIOS"/>
    <s v="Sin asignar"/>
    <s v="Cédula de Ciudadanía"/>
    <n v="1012420376"/>
    <x v="0"/>
    <n v="1"/>
    <s v="Caja de Compensación Familiar COMPENSAR"/>
    <m/>
    <s v="F.N.A."/>
    <n v="140000000"/>
    <s v="1537 24-Dic-2025"/>
    <n v="17082000"/>
    <s v="Banco Davivienda S.A."/>
    <n v="550482800047730"/>
    <s v="CH"/>
    <s v=""/>
    <n v="0"/>
    <x v="48"/>
    <x v="114"/>
    <s v="AP 1104 TO 4"/>
    <m/>
    <m/>
    <m/>
    <m/>
    <m/>
    <x v="4"/>
    <x v="2"/>
    <x v="1"/>
    <m/>
    <x v="2"/>
  </r>
  <r>
    <s v="68367d05739c8957f0613319"/>
    <s v="1539-2025"/>
    <s v="GUIDO"/>
    <s v="LISARDO"/>
    <s v="MOLANO"/>
    <s v=""/>
    <s v="Sin asignar"/>
    <s v="Cédula de Ciudadanía"/>
    <n v="79835232"/>
    <x v="0"/>
    <n v="1"/>
    <s v="Caja de Compensación Familiar COMPENSAR"/>
    <m/>
    <s v="OTROS"/>
    <n v="137325300"/>
    <s v="1539 24-Dic-2025"/>
    <n v="17082000"/>
    <s v="Banco Davivienda S.A."/>
    <n v="550482800047730"/>
    <s v="CH"/>
    <s v=""/>
    <n v="0"/>
    <x v="48"/>
    <x v="114"/>
    <s v="AP 406 TO 4"/>
    <m/>
    <m/>
    <m/>
    <m/>
    <m/>
    <x v="4"/>
    <x v="2"/>
    <x v="1"/>
    <m/>
    <x v="2"/>
  </r>
  <r>
    <s v="6836804c739c8957f06137e2"/>
    <s v="1539-2025"/>
    <s v="VANESSA"/>
    <s v=""/>
    <s v="ESCOBAR"/>
    <s v="FERNANDEZ"/>
    <s v="Sin asignar"/>
    <s v="Cédula de Ciudadanía"/>
    <n v="1082479038"/>
    <x v="0"/>
    <n v="1"/>
    <s v="Caja de Compensación Familiar CAFAM"/>
    <m/>
    <s v="F.N.A."/>
    <n v="151925000"/>
    <s v="1539 24-Dic-2025"/>
    <n v="17082000"/>
    <s v="Banco Davivienda S.A."/>
    <n v="550482800047730"/>
    <s v="CH"/>
    <s v=""/>
    <n v="0"/>
    <x v="48"/>
    <x v="114"/>
    <s v="AP 602 TO 3"/>
    <m/>
    <m/>
    <m/>
    <m/>
    <m/>
    <x v="4"/>
    <x v="2"/>
    <x v="1"/>
    <m/>
    <x v="2"/>
  </r>
  <r>
    <s v="68368146739c8957f061393c"/>
    <s v="1539-2025"/>
    <s v="CESAR"/>
    <s v="ANIBAL"/>
    <s v="GUEVARA"/>
    <s v="AMORTEGUI"/>
    <s v="Sin asignar"/>
    <s v="Cédula de Ciudadanía"/>
    <n v="80140757"/>
    <x v="0"/>
    <n v="1"/>
    <s v="Caja de Compensación Familiar COMPENSAR"/>
    <m/>
    <s v="BANCO DAVIVIENDA"/>
    <n v="133443000"/>
    <s v="1539 24-Dic-2025"/>
    <n v="17082000"/>
    <s v="Banco Davivienda S.A."/>
    <n v="550482800047730"/>
    <s v="CH"/>
    <s v=""/>
    <n v="0"/>
    <x v="48"/>
    <x v="114"/>
    <s v="AP 603 TO 3"/>
    <m/>
    <m/>
    <m/>
    <m/>
    <m/>
    <x v="4"/>
    <x v="2"/>
    <x v="1"/>
    <m/>
    <x v="2"/>
  </r>
  <r>
    <s v="68368238739c8957f0613a77"/>
    <s v="1539-2025"/>
    <s v="BRIAN"/>
    <s v="CAMILO"/>
    <s v="REYES"/>
    <s v="ROSERO"/>
    <s v="Sin asignar"/>
    <s v="Cédula de Ciudadanía"/>
    <n v="1001287901"/>
    <x v="0"/>
    <n v="1"/>
    <s v="Caja de Compensación Familiar COMPENSAR"/>
    <m/>
    <s v="BANCOLOMBIA"/>
    <n v="130000000"/>
    <s v="1539 24-Dic-2025"/>
    <n v="17082000"/>
    <s v="Banco Davivienda S.A."/>
    <n v="550482800047730"/>
    <s v="CH"/>
    <s v=""/>
    <n v="0"/>
    <x v="48"/>
    <x v="114"/>
    <s v="AP 1806 TO 4"/>
    <m/>
    <m/>
    <m/>
    <m/>
    <m/>
    <x v="4"/>
    <x v="2"/>
    <x v="1"/>
    <m/>
    <x v="2"/>
  </r>
  <r>
    <s v="68368342739c8957f0613b9c"/>
    <s v="1539-2025"/>
    <s v="DANIELA"/>
    <s v="ALEJANDRA"/>
    <s v="AVILA"/>
    <s v="ARENAS"/>
    <s v="Sin asignar"/>
    <s v="Cédula de Ciudadanía"/>
    <n v="1018498086"/>
    <x v="0"/>
    <n v="1"/>
    <s v="Caja de Compensación Familiar CAFAM"/>
    <m/>
    <s v="BANCOLOMBIA"/>
    <n v="114996402"/>
    <s v="1539 24-Dic-2025"/>
    <n v="17082000"/>
    <s v="Banco Davivienda S.A."/>
    <n v="550482800047730"/>
    <s v="CH"/>
    <s v=""/>
    <n v="0"/>
    <x v="48"/>
    <x v="114"/>
    <s v="AP 605 TO 4"/>
    <m/>
    <m/>
    <m/>
    <m/>
    <m/>
    <x v="4"/>
    <x v="2"/>
    <x v="1"/>
    <m/>
    <x v="2"/>
  </r>
  <r>
    <s v="685aa2e679f3fa4fcf4524d5"/>
    <s v="1539-2025"/>
    <s v="HERMINIA"/>
    <s v=""/>
    <s v="MARTINEZ"/>
    <s v="VELEZ"/>
    <s v="Sin asignar"/>
    <s v="Cédula de Ciudadanía"/>
    <n v="39777032"/>
    <x v="0"/>
    <n v="1"/>
    <s v="Caja de Compensación Familiar COMPENSAR"/>
    <m/>
    <s v="F.N.A."/>
    <n v="121833000"/>
    <s v="1539 24-Dic-2025"/>
    <n v="17082000"/>
    <s v="Banco Davivienda S.A."/>
    <n v="550482800047730"/>
    <s v="CH"/>
    <s v=""/>
    <n v="0"/>
    <x v="48"/>
    <x v="114"/>
    <s v="AP 401 TO 4"/>
    <m/>
    <m/>
    <m/>
    <m/>
    <m/>
    <x v="4"/>
    <x v="2"/>
    <x v="1"/>
    <m/>
    <x v="2"/>
  </r>
  <r>
    <s v="685aa74279f3fa4fcf452c16"/>
    <s v="1539-2025"/>
    <s v="ANGIE"/>
    <s v="LORENA"/>
    <s v="GUTIERREZ"/>
    <s v="GUTIERREZ"/>
    <s v="Sin asignar"/>
    <s v="Cédula de Ciudadanía"/>
    <n v="1023969412"/>
    <x v="0"/>
    <n v="1"/>
    <s v="Caja de Compensación Familiar COMPENSAR"/>
    <m/>
    <s v="BANCOLOMBIA"/>
    <n v="147283000"/>
    <s v="1539 24-Dic-2025"/>
    <n v="17082000"/>
    <s v="Banco Davivienda S.A."/>
    <n v="550482800047730"/>
    <s v="CH"/>
    <s v=""/>
    <n v="0"/>
    <x v="48"/>
    <x v="114"/>
    <s v="AP 1605 TO 4"/>
    <m/>
    <m/>
    <m/>
    <m/>
    <m/>
    <x v="4"/>
    <x v="2"/>
    <x v="1"/>
    <m/>
    <x v="2"/>
  </r>
  <r>
    <s v="685aac4679f3fa4fcf459ccf"/>
    <s v="1539-2025"/>
    <s v="JAZMIN"/>
    <s v="ANDREA"/>
    <s v="CADENA"/>
    <s v="FUENTES"/>
    <s v="Sin asignar"/>
    <s v="Cédula de Ciudadanía"/>
    <n v="1030659007"/>
    <x v="0"/>
    <n v="1"/>
    <s v="Caja de Compensación Familiar COMPENSAR"/>
    <m/>
    <s v="BANCO CAJA SOCIAL BCSC"/>
    <n v="128000000"/>
    <s v="1539 24-Dic-2025"/>
    <n v="17082000"/>
    <s v="Banco Davivienda S.A."/>
    <n v="550482800047730"/>
    <s v="CH"/>
    <s v=""/>
    <n v="0"/>
    <x v="48"/>
    <x v="114"/>
    <s v="AP 406 TO 3"/>
    <m/>
    <m/>
    <m/>
    <m/>
    <m/>
    <x v="4"/>
    <x v="2"/>
    <x v="1"/>
    <m/>
    <x v="2"/>
  </r>
  <r>
    <s v="685aae5c79f3fa4fcf45a250"/>
    <s v="1539-2025"/>
    <s v="YIRETH"/>
    <s v="LILIANA"/>
    <s v="VELASQUEZ"/>
    <s v="HERNANDEZ"/>
    <s v="Sin asignar"/>
    <s v="Cédula de Ciudadanía"/>
    <n v="1014246251"/>
    <x v="0"/>
    <n v="1"/>
    <s v="Caja de Compensación Familiar COMPENSAR"/>
    <m/>
    <s v="BANCO AV VILLAS"/>
    <n v="122000000"/>
    <s v="1539 24-Dic-2025"/>
    <n v="17082000"/>
    <s v="Banco Davivienda S.A."/>
    <n v="550482800047730"/>
    <s v="CH"/>
    <s v=""/>
    <n v="0"/>
    <x v="48"/>
    <x v="114"/>
    <s v="AP 601 TO 3"/>
    <m/>
    <m/>
    <m/>
    <m/>
    <m/>
    <x v="4"/>
    <x v="2"/>
    <x v="1"/>
    <m/>
    <x v="2"/>
  </r>
  <r>
    <s v="685aaf6379f3fa4fcf45a692"/>
    <s v="1539-2025"/>
    <s v="ANGELICA"/>
    <s v="MARIA"/>
    <s v="DUCUARA"/>
    <s v="HUEPA"/>
    <s v="Sin asignar"/>
    <s v="Cédula de Ciudadanía"/>
    <n v="1110175312"/>
    <x v="0"/>
    <n v="1"/>
    <s v="Caja de Compensación Familiar COMPENSAR"/>
    <m/>
    <s v="BANCO CAJA SOCIAL BCSC"/>
    <n v="117992501"/>
    <s v="1539 24-Dic-2025"/>
    <n v="17082000"/>
    <s v="Banco Davivienda S.A."/>
    <n v="550482800047730"/>
    <s v="CH"/>
    <s v=""/>
    <n v="0"/>
    <x v="48"/>
    <x v="114"/>
    <s v="AP 205 TO 3"/>
    <m/>
    <m/>
    <m/>
    <m/>
    <m/>
    <x v="4"/>
    <x v="2"/>
    <x v="1"/>
    <m/>
    <x v="2"/>
  </r>
  <r>
    <s v="685ab0af79f3fa4fcf45ab16"/>
    <s v="1570-2025"/>
    <s v="JOSE"/>
    <s v="MIGUEL"/>
    <s v="MARQUEZ"/>
    <s v="PEREZ"/>
    <s v="Sin asignar"/>
    <s v="Cédula de Ciudadanía"/>
    <n v="1100684835"/>
    <x v="0"/>
    <n v="1"/>
    <s v="Caja de Compensación Familiar COMPENSAR"/>
    <m/>
    <s v="OTROS"/>
    <n v="110180000"/>
    <s v="1570 30-Dic-2025"/>
    <n v="17082000"/>
    <s v="Banco Davivienda S.A."/>
    <n v="550482800047730"/>
    <s v="CH"/>
    <s v=""/>
    <n v="0"/>
    <x v="48"/>
    <x v="114"/>
    <s v="AP 1308 TO 3"/>
    <m/>
    <m/>
    <m/>
    <m/>
    <m/>
    <x v="4"/>
    <x v="2"/>
    <x v="1"/>
    <m/>
    <x v="2"/>
  </r>
  <r>
    <s v="685ab23679f3fa4fcf45aeba"/>
    <s v="1539-2025"/>
    <s v="OLGA"/>
    <s v="LUCIA"/>
    <s v="AYALA"/>
    <s v="FAJARDO"/>
    <s v="Sin asignar"/>
    <s v="Cédula de Ciudadanía"/>
    <n v="52298660"/>
    <x v="0"/>
    <n v="1"/>
    <s v="Caja de Compensación Familiar COMPENSAR"/>
    <m/>
    <s v="OTROS"/>
    <n v="107000000"/>
    <s v="1539 24-Dic-2025"/>
    <n v="17082000"/>
    <s v="Banco Davivienda S.A."/>
    <n v="550482800047730"/>
    <s v="CH"/>
    <s v=""/>
    <n v="0"/>
    <x v="48"/>
    <x v="114"/>
    <s v="AP 708 TO 3"/>
    <m/>
    <m/>
    <m/>
    <m/>
    <m/>
    <x v="4"/>
    <x v="2"/>
    <x v="1"/>
    <m/>
    <x v="2"/>
  </r>
  <r>
    <s v="685ab32479f3fa4fcf4617b4"/>
    <s v="1539-2025"/>
    <s v="LEIDY"/>
    <s v="PAOLA"/>
    <s v="CAMARGO"/>
    <s v="NARVAEZ"/>
    <s v="Sin asignar"/>
    <s v="Cédula de Ciudadanía"/>
    <n v="1085182824"/>
    <x v="0"/>
    <n v="1"/>
    <s v="Caja de Compensación Familiar COMPENSAR"/>
    <m/>
    <s v="BANCO DAVIVIENDA"/>
    <n v="136000000"/>
    <s v="1539 24-Dic-2025"/>
    <n v="17082000"/>
    <s v="Banco Davivienda S.A."/>
    <n v="550482800047730"/>
    <s v="CH"/>
    <s v=""/>
    <n v="0"/>
    <x v="48"/>
    <x v="114"/>
    <s v="AP 1203 TO 4"/>
    <m/>
    <m/>
    <m/>
    <m/>
    <m/>
    <x v="4"/>
    <x v="2"/>
    <x v="1"/>
    <m/>
    <x v="2"/>
  </r>
  <r>
    <s v="685ab40879f3fa4fcf461ae0"/>
    <s v="1539-2025"/>
    <s v="JENCY"/>
    <s v="NATALIA"/>
    <s v="ACOSTA"/>
    <s v="CHIQUIZA"/>
    <s v="Sin asignar"/>
    <s v="Cédula de Ciudadanía"/>
    <n v="1013652425"/>
    <x v="0"/>
    <n v="1"/>
    <s v="Caja de Compensación Familiar COMPENSAR"/>
    <m/>
    <s v="BANCO BBVA"/>
    <n v="105000000"/>
    <s v="1539 24-Dic-2025"/>
    <n v="17082000"/>
    <s v="Banco Davivienda S.A."/>
    <n v="550482800047730"/>
    <s v="CH"/>
    <s v=""/>
    <n v="0"/>
    <x v="48"/>
    <x v="114"/>
    <s v="AP 803 TO 3"/>
    <m/>
    <m/>
    <m/>
    <m/>
    <m/>
    <x v="4"/>
    <x v="2"/>
    <x v="1"/>
    <m/>
    <x v="2"/>
  </r>
  <r>
    <s v="685ab4c879f3fa4fcf461d90"/>
    <s v="1539-2025"/>
    <s v="JUAN"/>
    <s v="MANUEL"/>
    <s v="JIMENEZ"/>
    <s v="LOPEZ"/>
    <s v="Sin asignar"/>
    <s v="Cédula de Ciudadanía"/>
    <n v="74150570"/>
    <x v="0"/>
    <n v="1"/>
    <s v="Caja de Compensación Familiar COMPENSAR"/>
    <m/>
    <s v="OTROS"/>
    <n v="135000000"/>
    <s v="1539 24-Dic-2025"/>
    <n v="17082000"/>
    <s v="Banco Davivienda S.A."/>
    <n v="550482800047730"/>
    <s v="CH"/>
    <s v=""/>
    <n v="0"/>
    <x v="48"/>
    <x v="114"/>
    <s v="AP 1005 TO 4"/>
    <m/>
    <m/>
    <m/>
    <m/>
    <m/>
    <x v="4"/>
    <x v="2"/>
    <x v="1"/>
    <m/>
    <x v="2"/>
  </r>
  <r>
    <s v="685ab5c579f3fa4fcf4621d9"/>
    <s v="1539-2025"/>
    <s v="TANIA"/>
    <s v="ANDREA"/>
    <s v="PAEZ"/>
    <s v="SANCHEZ"/>
    <s v="Sin asignar"/>
    <s v="Cédula de Ciudadanía"/>
    <n v="1024561040"/>
    <x v="0"/>
    <n v="1"/>
    <s v="Caja de Compensación Familiar CAFAM"/>
    <m/>
    <s v="OTROS"/>
    <n v="102066000"/>
    <s v="1539 24-Dic-2025"/>
    <n v="17082000"/>
    <s v="Banco Davivienda S.A."/>
    <n v="550482800047730"/>
    <s v="CH"/>
    <s v=""/>
    <n v="0"/>
    <x v="48"/>
    <x v="114"/>
    <s v="AP 1004 TO 3"/>
    <m/>
    <m/>
    <m/>
    <m/>
    <m/>
    <x v="4"/>
    <x v="2"/>
    <x v="1"/>
    <m/>
    <x v="2"/>
  </r>
  <r>
    <s v="68608697c373ae8f24b33e93"/>
    <s v="1539-2025"/>
    <s v="WILLIAM"/>
    <s v="STIVEN"/>
    <s v="LIZARAZO"/>
    <s v="LEON"/>
    <s v="Sin asignar"/>
    <s v="Cédula de Ciudadanía"/>
    <n v="1018472482"/>
    <x v="0"/>
    <n v="1"/>
    <s v="Caja de Compensación Familiar COMPENSAR"/>
    <n v="39000000"/>
    <s v="F.N.A."/>
    <n v="131647000"/>
    <s v="1539 24-Dic-2025"/>
    <n v="17082000"/>
    <s v="Banco Davivienda S.A."/>
    <n v="550482800047730"/>
    <s v="CH"/>
    <s v=""/>
    <n v="0"/>
    <x v="48"/>
    <x v="114"/>
    <s v="AP 1807 TO 4"/>
    <m/>
    <m/>
    <m/>
    <m/>
    <m/>
    <x v="4"/>
    <x v="2"/>
    <x v="1"/>
    <m/>
    <x v="2"/>
  </r>
  <r>
    <s v="6877ac5d275d4df9de9d1d26"/>
    <s v="1573-2025"/>
    <s v="EDILBERTO"/>
    <s v=""/>
    <s v="DURAN"/>
    <s v="ARENILLA"/>
    <s v="Sin asignar"/>
    <s v="Cédula de Ciudadanía"/>
    <n v="1052700988"/>
    <x v="0"/>
    <n v="1"/>
    <s v="Caja de Compensación Familiar COMPENSAR"/>
    <m/>
    <s v="F.N.A."/>
    <n v="150000000"/>
    <s v="1573 30-Dic-2025"/>
    <n v="17082000"/>
    <s v="Banco Davivienda S.A."/>
    <n v="550482800047730"/>
    <s v="CH"/>
    <s v=""/>
    <n v="0"/>
    <x v="48"/>
    <x v="114"/>
    <s v="AP 307 TO 4"/>
    <m/>
    <m/>
    <m/>
    <m/>
    <m/>
    <x v="2"/>
    <x v="2"/>
    <x v="1"/>
    <m/>
    <x v="2"/>
  </r>
  <r>
    <s v="6877ac5d275d4df9de9d1d26"/>
    <s v="1573-2025"/>
    <s v="ISAIDIS"/>
    <s v=""/>
    <s v="GARCIA"/>
    <s v="ECHEVERRIA"/>
    <s v="Sin asignar"/>
    <s v="Cédula de Ciudadanía"/>
    <n v="1124013003"/>
    <x v="1"/>
    <n v="0"/>
    <s v="Caja de Compensación Familiar COMPENSAR"/>
    <m/>
    <s v="F.N.A."/>
    <n v="150000000"/>
    <s v="1573 30-Dic-2025"/>
    <n v="17082000"/>
    <s v="Banco Davivienda S.A."/>
    <n v="550482800047730"/>
    <s v="CH"/>
    <s v=""/>
    <n v="0"/>
    <x v="48"/>
    <x v="114"/>
    <s v="AP 307 TO 4"/>
    <m/>
    <m/>
    <m/>
    <m/>
    <m/>
    <x v="2"/>
    <x v="2"/>
    <x v="1"/>
    <m/>
    <x v="2"/>
  </r>
  <r>
    <s v="6877b0dc275d4df9de9d2934"/>
    <s v="1538-2025"/>
    <s v="LEIDY"/>
    <s v="YULIETH"/>
    <s v="CABRERA"/>
    <s v="ALFONSO"/>
    <s v="Sin asignar"/>
    <s v="Cédula de Ciudadanía"/>
    <n v="1012457081"/>
    <x v="0"/>
    <n v="1"/>
    <s v="Caja de Compensación Familiar COMPENSAR"/>
    <m/>
    <s v="F.N.A."/>
    <n v="160000000"/>
    <s v="1538 24-Dic-2025"/>
    <n v="17082000"/>
    <s v="Banco Davivienda S.A."/>
    <n v="550482800047730"/>
    <s v="CH"/>
    <s v=""/>
    <n v="0"/>
    <x v="48"/>
    <x v="114"/>
    <s v="AP 1608 TO 4"/>
    <m/>
    <m/>
    <m/>
    <m/>
    <m/>
    <x v="2"/>
    <x v="2"/>
    <x v="1"/>
    <m/>
    <x v="2"/>
  </r>
  <r>
    <s v="6877b1d2275d4df9de9d2b68"/>
    <s v="1538-2025"/>
    <s v="CLAUDIA"/>
    <s v="YANETH"/>
    <s v="APARICIO"/>
    <s v="HERNANDEZ"/>
    <s v="Sin asignar"/>
    <s v="Cédula de Ciudadanía"/>
    <n v="1098100901"/>
    <x v="0"/>
    <n v="1"/>
    <s v="Caja de Compensación Familiar COMPENSAR"/>
    <m/>
    <s v="BANCO BBVA"/>
    <n v="145062400"/>
    <s v="1538 24-Dic-2025"/>
    <n v="17082000"/>
    <s v="Banco Davivienda S.A."/>
    <n v="550482800047730"/>
    <s v="CH"/>
    <s v=""/>
    <n v="0"/>
    <x v="48"/>
    <x v="114"/>
    <s v="AP 1604 TO 3"/>
    <m/>
    <m/>
    <m/>
    <m/>
    <m/>
    <x v="2"/>
    <x v="2"/>
    <x v="1"/>
    <m/>
    <x v="2"/>
  </r>
  <r>
    <s v="6877b2ae275d4df9de9d2dac"/>
    <s v="1538-2025"/>
    <s v="MAURICIO"/>
    <s v=""/>
    <s v="MARTINEZ"/>
    <s v="CARVAJAL"/>
    <s v="Sin asignar"/>
    <s v="Cédula de Ciudadanía"/>
    <n v="80215591"/>
    <x v="0"/>
    <n v="1"/>
    <s v="Caja de Compensación Familiar COMPENSAR"/>
    <m/>
    <s v="BANCO DAVIVIENDA"/>
    <n v="91400000"/>
    <s v="1538 24-Dic-2025"/>
    <n v="17082000"/>
    <s v="Banco Davivienda S.A."/>
    <n v="550482800047730"/>
    <s v="CH"/>
    <s v=""/>
    <n v="0"/>
    <x v="48"/>
    <x v="114"/>
    <s v="AP 1403 TO 3"/>
    <m/>
    <m/>
    <m/>
    <m/>
    <m/>
    <x v="2"/>
    <x v="2"/>
    <x v="1"/>
    <m/>
    <x v="2"/>
  </r>
  <r>
    <s v="6877b39d275d4df9de9d3025"/>
    <s v="1538-2025"/>
    <s v="ANGIE"/>
    <s v="NATALIA"/>
    <s v="CUBILLOS"/>
    <s v="RODRIGUEZ"/>
    <s v="Sin asignar"/>
    <s v="Cédula de Ciudadanía"/>
    <n v="1032486402"/>
    <x v="0"/>
    <n v="1"/>
    <s v="Caja de Compensación Familiar COMPENSAR"/>
    <m/>
    <s v="BANCO CAJA SOCIAL BCSC"/>
    <n v="134000000"/>
    <s v="1538 24-Dic-2025"/>
    <n v="17082000"/>
    <s v="Banco Davivienda S.A."/>
    <n v="550482800047730"/>
    <s v="CH"/>
    <s v=""/>
    <n v="0"/>
    <x v="48"/>
    <x v="114"/>
    <s v="AP 2001 TO 3"/>
    <m/>
    <m/>
    <m/>
    <m/>
    <m/>
    <x v="2"/>
    <x v="2"/>
    <x v="1"/>
    <m/>
    <x v="2"/>
  </r>
  <r>
    <s v="6877b492275d4df9de9d3208"/>
    <s v="1538-2025"/>
    <s v="LILIANA"/>
    <s v="ROCIO"/>
    <s v="MARTINEZ"/>
    <s v="SUAREZ"/>
    <s v="Sin asignar"/>
    <s v="Cédula de Ciudadanía"/>
    <n v="52529104"/>
    <x v="0"/>
    <n v="1"/>
    <s v="Caja Colombiana de Subsidio Familiar COLSUBSIDIO"/>
    <m/>
    <s v="BANCO BBVA"/>
    <n v="120000000"/>
    <s v="1538 24-Dic-2025"/>
    <n v="17082000"/>
    <s v="Banco Davivienda S.A."/>
    <n v="550482800047730"/>
    <s v="CH"/>
    <s v=""/>
    <n v="0"/>
    <x v="48"/>
    <x v="114"/>
    <s v="AP 1105 TO 3"/>
    <m/>
    <m/>
    <m/>
    <m/>
    <m/>
    <x v="2"/>
    <x v="2"/>
    <x v="1"/>
    <m/>
    <x v="2"/>
  </r>
  <r>
    <s v="6877b576275d4df9de9d34ae"/>
    <s v="1538-2025"/>
    <s v="OMAR"/>
    <s v="ALEXANDER"/>
    <s v="ARROYO"/>
    <s v="AVILA"/>
    <s v="Sin asignar"/>
    <s v="Cédula de Ciudadanía"/>
    <n v="1097638165"/>
    <x v="0"/>
    <n v="1"/>
    <s v="Caja de Compensación Familiar COMPENSAR"/>
    <m/>
    <s v="OTROS"/>
    <n v="112751462"/>
    <s v="1538 24-Dic-2025"/>
    <n v="17082000"/>
    <s v="Banco Davivienda S.A."/>
    <n v="550482800047730"/>
    <s v="CH"/>
    <s v=""/>
    <n v="0"/>
    <x v="48"/>
    <x v="114"/>
    <s v="AP 1702 TO 3"/>
    <m/>
    <m/>
    <m/>
    <m/>
    <m/>
    <x v="2"/>
    <x v="2"/>
    <x v="1"/>
    <m/>
    <x v="2"/>
  </r>
  <r>
    <s v="6877b63f275d4df9de9d35e9"/>
    <s v="1538-2025"/>
    <s v="DARSY"/>
    <s v="TATIANA"/>
    <s v="GIL"/>
    <s v="ABRIL"/>
    <s v="Sin asignar"/>
    <s v="Cédula de Ciudadanía"/>
    <n v="1000734075"/>
    <x v="0"/>
    <n v="1"/>
    <s v="Caja Colombiana de Subsidio Familiar COLSUBSIDIO"/>
    <m/>
    <s v="BANCO BBVA"/>
    <n v="150150000"/>
    <s v="1538 24-Dic-2025"/>
    <n v="17082000"/>
    <s v="Banco Davivienda S.A."/>
    <n v="550482800047730"/>
    <s v="CH"/>
    <s v=""/>
    <n v="0"/>
    <x v="48"/>
    <x v="114"/>
    <s v="AP 1608 TO 3"/>
    <m/>
    <m/>
    <m/>
    <m/>
    <m/>
    <x v="2"/>
    <x v="2"/>
    <x v="1"/>
    <m/>
    <x v="2"/>
  </r>
  <r>
    <s v="6877b71c275d4df9de9d3853"/>
    <s v="1538-2025"/>
    <s v="VALENTINA"/>
    <s v="JIMENEZ"/>
    <s v="GAMEZ"/>
    <s v=""/>
    <s v="Sin asignar"/>
    <s v="Cédula de Ciudadanía"/>
    <n v="1000720994"/>
    <x v="0"/>
    <n v="1"/>
    <s v="Caja de Compensación Familiar CAFAM"/>
    <m/>
    <s v="OTROS"/>
    <n v="110200000"/>
    <s v="1538 24-Dic-2025"/>
    <n v="17082000"/>
    <s v="Banco Davivienda S.A."/>
    <n v="550482800047730"/>
    <s v="CH"/>
    <s v=""/>
    <n v="0"/>
    <x v="48"/>
    <x v="114"/>
    <s v="AP 206 TO 3"/>
    <m/>
    <m/>
    <m/>
    <m/>
    <m/>
    <x v="2"/>
    <x v="2"/>
    <x v="1"/>
    <m/>
    <x v="2"/>
  </r>
  <r>
    <s v="6877b94c275d4df9de9d3fa3"/>
    <s v="1538-2025"/>
    <s v="JENNY"/>
    <s v="FAISULY"/>
    <s v="TAPIAS"/>
    <s v="CRUZ"/>
    <s v="Sin asignar"/>
    <s v="Cédula de Ciudadanía"/>
    <n v="1012336989"/>
    <x v="0"/>
    <n v="1"/>
    <s v="Caja de Compensación Familiar COMPENSAR"/>
    <m/>
    <s v="BANCO BOGOTA"/>
    <n v="123685440"/>
    <s v="1538 24-Dic-2025"/>
    <n v="17082000"/>
    <s v="Banco Davivienda S.A."/>
    <n v="550482800047730"/>
    <s v="CH"/>
    <s v=""/>
    <n v="0"/>
    <x v="48"/>
    <x v="114"/>
    <s v="AP 502 TO 4"/>
    <m/>
    <m/>
    <m/>
    <m/>
    <m/>
    <x v="2"/>
    <x v="2"/>
    <x v="1"/>
    <m/>
    <x v="2"/>
  </r>
  <r>
    <s v="6877ba3e275d4df9de9d41ea"/>
    <s v="1538-2025"/>
    <s v="CLAUDIA"/>
    <s v="PATRICIA"/>
    <s v="FELIX"/>
    <s v="GUTIERREZ"/>
    <s v="Sin asignar"/>
    <s v="Cédula de Ciudadanía"/>
    <n v="52901239"/>
    <x v="0"/>
    <n v="1"/>
    <s v="Caja de Compensación Familiar COMPENSAR"/>
    <m/>
    <s v="F.N.A."/>
    <n v="110000000"/>
    <s v="1538 24-Dic-2025"/>
    <n v="17082000"/>
    <s v="Banco Davivienda S.A."/>
    <n v="550482800047730"/>
    <s v="CH"/>
    <s v=""/>
    <n v="0"/>
    <x v="48"/>
    <x v="114"/>
    <s v="AP 1103 TO 4"/>
    <m/>
    <m/>
    <m/>
    <m/>
    <m/>
    <x v="2"/>
    <x v="2"/>
    <x v="1"/>
    <m/>
    <x v="2"/>
  </r>
  <r>
    <s v="6877bb08275d4df9de9d4461"/>
    <s v="1538-2025"/>
    <s v="MARIA"/>
    <s v="CONSUELO"/>
    <s v="GONZALEZ"/>
    <s v="DEVIA"/>
    <s v="Sin asignar"/>
    <s v="Cédula de Ciudadanía"/>
    <n v="24711384"/>
    <x v="0"/>
    <n v="1"/>
    <s v="Caja de Compensación Familiar COMPENSAR"/>
    <m/>
    <s v="BANCO AV VILLAS"/>
    <n v="73600000"/>
    <s v="1538 24-Dic-2025"/>
    <n v="17082000"/>
    <s v="Banco Davivienda S.A."/>
    <n v="550482800047730"/>
    <s v="CH"/>
    <s v=""/>
    <n v="0"/>
    <x v="48"/>
    <x v="114"/>
    <s v="AP 305 TO 4"/>
    <m/>
    <m/>
    <m/>
    <m/>
    <m/>
    <x v="2"/>
    <x v="2"/>
    <x v="1"/>
    <m/>
    <x v="2"/>
  </r>
  <r>
    <s v="6877bca5275d4df9de9d496a"/>
    <s v="1538-2025"/>
    <s v="YEIMI"/>
    <s v="VIVIANA"/>
    <s v="RIVERA"/>
    <s v="MUÑOZ"/>
    <s v="Sin asignar"/>
    <s v="Cédula de Ciudadanía"/>
    <n v="1116725406"/>
    <x v="0"/>
    <n v="1"/>
    <s v="Caja Colombiana de Subsidio Familiar COLSUBSIDIO"/>
    <m/>
    <s v="BANCO BBVA"/>
    <n v="139000000"/>
    <s v="1538 24-Dic-2025"/>
    <n v="17082000"/>
    <s v="Banco Davivienda S.A."/>
    <n v="550482800047730"/>
    <s v="CH"/>
    <s v=""/>
    <n v="0"/>
    <x v="48"/>
    <x v="114"/>
    <s v="AP 203 TO 4"/>
    <m/>
    <m/>
    <m/>
    <m/>
    <m/>
    <x v="2"/>
    <x v="2"/>
    <x v="1"/>
    <m/>
    <x v="2"/>
  </r>
  <r>
    <s v="6877c052275d4df9de9d5391"/>
    <s v="1538-2025"/>
    <s v="WILSON"/>
    <s v="ANTONIO"/>
    <s v="GUALTEROS"/>
    <s v="ALFONSO"/>
    <s v="Sin asignar"/>
    <s v="Cédula de Ciudadanía"/>
    <n v="1007409581"/>
    <x v="0"/>
    <n v="1"/>
    <s v="Caja de Compensación Familiar COMPENSAR"/>
    <m/>
    <s v="F.N.A."/>
    <n v="115000000"/>
    <s v="1538 24-Dic-2025"/>
    <n v="17082000"/>
    <s v="Banco Davivienda S.A."/>
    <n v="550482800047730"/>
    <s v="CH"/>
    <s v=""/>
    <n v="0"/>
    <x v="48"/>
    <x v="114"/>
    <s v="AP 205 TO 4"/>
    <m/>
    <m/>
    <m/>
    <m/>
    <m/>
    <x v="2"/>
    <x v="2"/>
    <x v="1"/>
    <m/>
    <x v="2"/>
  </r>
  <r>
    <s v="6877c362275d4df9de9d59f5"/>
    <s v="1538-2025"/>
    <s v="DIANA"/>
    <s v="CATALINA"/>
    <s v="GUALTEROS"/>
    <s v="CADENA"/>
    <s v="Sin asignar"/>
    <s v="Cédula de Ciudadanía"/>
    <n v="1030695433"/>
    <x v="0"/>
    <n v="1"/>
    <s v="Caja de Compensación Familiar COMPENSAR"/>
    <m/>
    <s v="OTROS"/>
    <n v="130000000"/>
    <s v="1538 24-Dic-2025"/>
    <n v="17082000"/>
    <s v="Banco Davivienda S.A."/>
    <n v="550482800047730"/>
    <s v="CH"/>
    <s v=""/>
    <n v="0"/>
    <x v="48"/>
    <x v="114"/>
    <s v="AP 1405 TO 3"/>
    <m/>
    <m/>
    <m/>
    <m/>
    <m/>
    <x v="2"/>
    <x v="2"/>
    <x v="1"/>
    <m/>
    <x v="2"/>
  </r>
  <r>
    <s v="6888d6124b2cc0683f533a37"/>
    <s v="1569-2025"/>
    <s v="SAIDA"/>
    <s v="BRIGITTE"/>
    <s v="CASTRO"/>
    <s v="BARON"/>
    <s v="Sin asignar"/>
    <s v="Cédula de Ciudadanía"/>
    <n v="1012416824"/>
    <x v="0"/>
    <n v="1"/>
    <s v="Caja Colombiana de Subsidio Familiar COLSUBSIDIO"/>
    <m/>
    <s v="OTROS"/>
    <n v="74500000"/>
    <s v="1569 30-Dic-2025"/>
    <n v="17082000"/>
    <s v="Banco Davivienda S.A."/>
    <n v="550482800047730"/>
    <s v="CH"/>
    <s v=""/>
    <n v="0"/>
    <x v="48"/>
    <x v="114"/>
    <s v="AP 706 TO 3"/>
    <m/>
    <m/>
    <m/>
    <m/>
    <m/>
    <x v="2"/>
    <x v="2"/>
    <x v="1"/>
    <m/>
    <x v="2"/>
  </r>
  <r>
    <s v="6888d7c94b2cc0683f533d0b"/>
    <s v="1569-2025"/>
    <s v="DEYLY"/>
    <s v="YULIED"/>
    <s v="SANCHEZ"/>
    <s v="RODRIGUEZ"/>
    <s v="Sin asignar"/>
    <s v="Cédula de Ciudadanía"/>
    <n v="1030562057"/>
    <x v="0"/>
    <n v="1"/>
    <s v="Caja Colombiana de Subsidio Familiar COLSUBSIDIO"/>
    <m/>
    <s v="OTROS"/>
    <n v="119000000"/>
    <s v="1569 30-Dic-2025"/>
    <n v="17082000"/>
    <s v="Banco Davivienda S.A."/>
    <n v="550482800047730"/>
    <s v="CH"/>
    <s v=""/>
    <n v="0"/>
    <x v="48"/>
    <x v="114"/>
    <s v="AP 1008 TO 3"/>
    <m/>
    <m/>
    <m/>
    <m/>
    <m/>
    <x v="2"/>
    <x v="2"/>
    <x v="1"/>
    <m/>
    <x v="2"/>
  </r>
  <r>
    <s v="6888d8b64b2cc0683f533f7b"/>
    <s v="1569-2025"/>
    <s v="YAZMIN"/>
    <s v=""/>
    <s v="QUIROGA"/>
    <s v="GUIZA"/>
    <s v="Sin asignar"/>
    <s v="Cédula de Ciudadanía"/>
    <n v="1005303475"/>
    <x v="0"/>
    <n v="1"/>
    <s v="Caja de Compensación Familiar COMPENSAR"/>
    <m/>
    <s v="OTROS"/>
    <n v="56000000"/>
    <s v="1569 30-Dic-2025"/>
    <n v="17082000"/>
    <s v="Banco Davivienda S.A."/>
    <n v="550482800047730"/>
    <s v="CH"/>
    <s v=""/>
    <n v="0"/>
    <x v="48"/>
    <x v="114"/>
    <s v="AP 807 TO 3"/>
    <m/>
    <m/>
    <m/>
    <m/>
    <m/>
    <x v="2"/>
    <x v="2"/>
    <x v="1"/>
    <m/>
    <x v="2"/>
  </r>
  <r>
    <s v="6888daab4b2cc0683f534353"/>
    <s v="1573-2025"/>
    <s v="YEIMME"/>
    <s v="YOANA"/>
    <s v="RODRIGUEZ"/>
    <s v="ARENAS"/>
    <s v="Sin asignar"/>
    <s v="Cédula de Ciudadanía"/>
    <n v="1030672092"/>
    <x v="0"/>
    <n v="1"/>
    <s v="Caja de Compensación Familiar COMPENSAR"/>
    <m/>
    <s v="OTROS"/>
    <n v="120000000"/>
    <s v="1573 30-Dic-2025"/>
    <n v="17082000"/>
    <s v="Banco Davivienda S.A."/>
    <n v="550482800047730"/>
    <s v="CH"/>
    <s v=""/>
    <n v="0"/>
    <x v="48"/>
    <x v="114"/>
    <s v="AP 301 TO 3"/>
    <m/>
    <m/>
    <m/>
    <m/>
    <m/>
    <x v="2"/>
    <x v="2"/>
    <x v="1"/>
    <m/>
    <x v="2"/>
  </r>
  <r>
    <s v="6888db7e4b2cc0683f534558"/>
    <s v="1569-2025"/>
    <s v="MARIA"/>
    <s v="PAULA"/>
    <s v="QUINTANA"/>
    <s v="GONZALEZ"/>
    <s v="Sin asignar"/>
    <s v="Cédula de Ciudadanía"/>
    <n v="1233690172"/>
    <x v="0"/>
    <n v="1"/>
    <s v="Caja de Compensación Familiar COMPENSAR"/>
    <m/>
    <s v="OTROS"/>
    <n v="134617900"/>
    <s v="1569 30-Dic-2025"/>
    <n v="17082000"/>
    <s v="Banco Davivienda S.A."/>
    <n v="550482800047730"/>
    <s v="CH"/>
    <s v=""/>
    <n v="0"/>
    <x v="48"/>
    <x v="114"/>
    <s v="AP 304 TO 4"/>
    <m/>
    <m/>
    <m/>
    <m/>
    <m/>
    <x v="2"/>
    <x v="2"/>
    <x v="1"/>
    <m/>
    <x v="2"/>
  </r>
  <r>
    <s v="689baa248a0f0c4711d4201a"/>
    <s v="1569-2025"/>
    <s v="ANDRES"/>
    <s v="CAMILO"/>
    <s v="LOZANO"/>
    <s v="PALACIOS"/>
    <s v="Sin asignar"/>
    <s v="Cédula de Ciudadanía"/>
    <n v="1012391547"/>
    <x v="0"/>
    <n v="1"/>
    <s v="Caja de Compensación Familiar COMPENSAR"/>
    <m/>
    <s v="F.N.A."/>
    <n v="137653000"/>
    <s v="1569 30-Dic-2025"/>
    <n v="17082000"/>
    <s v="Banco Davivienda S.A."/>
    <n v="550482800047730"/>
    <s v="CH"/>
    <s v=""/>
    <n v="0"/>
    <x v="48"/>
    <x v="114"/>
    <s v="AP 1601 TO 3"/>
    <m/>
    <m/>
    <m/>
    <m/>
    <m/>
    <x v="2"/>
    <x v="2"/>
    <x v="1"/>
    <m/>
    <x v="2"/>
  </r>
  <r>
    <s v="68a9364d82c054f62b9e3e3d"/>
    <s v="1569-2025"/>
    <s v="ANGIE"/>
    <s v="GINETH"/>
    <s v="PARDO"/>
    <s v="SALAZAR"/>
    <s v="Sin asignar"/>
    <s v="Cédula de Ciudadanía"/>
    <n v="1012421428"/>
    <x v="0"/>
    <n v="1"/>
    <s v="Caja de Compensación Familiar COMPENSAR"/>
    <m/>
    <s v="BANCO BOGOTA"/>
    <n v="132131864"/>
    <s v="1569 30-Dic-2025"/>
    <n v="17082000"/>
    <s v="Banco Davivienda S.A."/>
    <n v="550482800047730"/>
    <s v="CH"/>
    <s v=""/>
    <n v="0"/>
    <x v="48"/>
    <x v="114"/>
    <s v="AP 607 TO 3"/>
    <m/>
    <m/>
    <m/>
    <m/>
    <m/>
    <x v="2"/>
    <x v="2"/>
    <x v="1"/>
    <m/>
    <x v="2"/>
  </r>
  <r>
    <s v="68a9437d82c054f62b9e4612"/>
    <s v="1569-2025"/>
    <s v="ANGIE"/>
    <s v="CATHERINE"/>
    <s v="OLAYA"/>
    <s v="VARGAS"/>
    <s v="Sin asignar"/>
    <s v="Cédula de Ciudadanía"/>
    <n v="1030633656"/>
    <x v="0"/>
    <n v="1"/>
    <s v="Caja de Compensación Familiar COMPENSAR"/>
    <m/>
    <s v="BANCO AV VILLAS"/>
    <n v="149467500"/>
    <s v="1569 30-Dic-2025"/>
    <n v="17082000"/>
    <s v="Banco Davivienda S.A."/>
    <n v="550482800047730"/>
    <s v="CH"/>
    <s v=""/>
    <n v="0"/>
    <x v="48"/>
    <x v="114"/>
    <s v="AP 1705 TO 4"/>
    <m/>
    <m/>
    <m/>
    <m/>
    <m/>
    <x v="2"/>
    <x v="2"/>
    <x v="1"/>
    <m/>
    <x v="2"/>
  </r>
  <r>
    <s v="68baf2cd7f280007b8b3c3b1"/>
    <s v="1573-2025"/>
    <s v="JULIAN"/>
    <s v="FELIPE"/>
    <s v="GONZALEZ"/>
    <s v="PEÑA"/>
    <s v="Sin asignar"/>
    <s v="Cédula de Ciudadanía"/>
    <n v="1015467397"/>
    <x v="0"/>
    <n v="1"/>
    <s v="Caja de Compensación Familiar COMPENSAR"/>
    <m/>
    <s v="BANCO CAJA SOCIAL BCSC"/>
    <n v="147545142"/>
    <s v="1573 30-Dic-2025"/>
    <n v="17082000"/>
    <s v="Banco Davivienda S.A."/>
    <n v="550482800047730"/>
    <s v="CH"/>
    <s v=""/>
    <n v="0"/>
    <x v="48"/>
    <x v="114"/>
    <s v="AP 1603 TO 3"/>
    <m/>
    <m/>
    <m/>
    <m/>
    <m/>
    <x v="2"/>
    <x v="2"/>
    <x v="1"/>
    <m/>
    <x v="2"/>
  </r>
  <r>
    <s v="68bb5c4f065c72dde5ee3df2"/>
    <s v="1573-2025"/>
    <s v="LAURA"/>
    <s v="YIBETH"/>
    <s v="PACHON"/>
    <s v="RODRIGUEZ"/>
    <s v="Sin asignar"/>
    <s v="Cédula de Ciudadanía"/>
    <n v="1000856727"/>
    <x v="0"/>
    <n v="1"/>
    <s v="Caja de Compensación Familiar COMPENSAR"/>
    <m/>
    <s v="BANCO DAVIVIENDA"/>
    <n v="130341400"/>
    <s v="1573 30-Dic-2025"/>
    <n v="17082000"/>
    <s v="Banco Davivienda S.A."/>
    <n v="550482800047730"/>
    <s v="CH"/>
    <s v=""/>
    <n v="0"/>
    <x v="48"/>
    <x v="114"/>
    <s v="AP 902 TO 4"/>
    <m/>
    <m/>
    <m/>
    <m/>
    <m/>
    <x v="2"/>
    <x v="2"/>
    <x v="1"/>
    <m/>
    <x v="2"/>
  </r>
  <r>
    <s v="68d14b3bdbef01b945e9cff8"/>
    <s v="1569-2025"/>
    <s v="ANA"/>
    <s v="AIDE"/>
    <s v="SUAREZ"/>
    <s v="PEREZ"/>
    <s v="Sin asignar"/>
    <s v="Cédula de Ciudadanía"/>
    <n v="1003616256"/>
    <x v="0"/>
    <n v="1"/>
    <s v="Caja de Compensación Familiar COMPENSAR"/>
    <m/>
    <s v="F.N.A."/>
    <n v="125000000"/>
    <s v="1569 30-Dic-2025"/>
    <n v="17082000"/>
    <s v="Banco Davivienda S.A."/>
    <n v="550482800047730"/>
    <s v="CH"/>
    <s v=""/>
    <n v="0"/>
    <x v="48"/>
    <x v="114"/>
    <s v="AP 1406 TO 4"/>
    <m/>
    <m/>
    <m/>
    <m/>
    <m/>
    <x v="2"/>
    <x v="2"/>
    <x v="1"/>
    <m/>
    <x v="2"/>
  </r>
  <r>
    <s v="68d151c1dbef01b945f0dc04"/>
    <s v="1573-2025"/>
    <s v="YEYMI"/>
    <s v="SULIED"/>
    <s v="CARDENAS"/>
    <s v="OLAYA"/>
    <s v="Sin asignar"/>
    <s v="Cédula de Ciudadanía"/>
    <n v="1012399710"/>
    <x v="0"/>
    <n v="1"/>
    <s v="Caja de Compensación Familiar COMPENSAR"/>
    <m/>
    <s v="BANCO BBVA"/>
    <n v="130373400"/>
    <s v="1573 30-Dic-2025"/>
    <n v="17082000"/>
    <s v="Banco Davivienda S.A."/>
    <n v="550482800047730"/>
    <s v="CH"/>
    <s v=""/>
    <n v="0"/>
    <x v="48"/>
    <x v="114"/>
    <s v="AP 102 TO 4"/>
    <m/>
    <m/>
    <m/>
    <m/>
    <m/>
    <x v="2"/>
    <x v="2"/>
    <x v="1"/>
    <m/>
    <x v="2"/>
  </r>
  <r>
    <s v="68d151c1dbef01b945f0dc04"/>
    <s v="1573-2025"/>
    <s v="DIEGO"/>
    <s v="FERNANDO"/>
    <s v="QUINTERO"/>
    <s v="BARRETO"/>
    <s v="Sin asignar"/>
    <s v="Cédula de Ciudadanía"/>
    <n v="1012401841"/>
    <x v="1"/>
    <n v="0"/>
    <s v="Caja de Compensación Familiar COMPENSAR"/>
    <m/>
    <s v="BANCO BBVA"/>
    <n v="130373400"/>
    <s v="1573 30-Dic-2025"/>
    <n v="17082000"/>
    <s v="Banco Davivienda S.A."/>
    <n v="550482800047730"/>
    <s v="CH"/>
    <s v=""/>
    <n v="0"/>
    <x v="48"/>
    <x v="114"/>
    <s v="AP 102 TO 4"/>
    <m/>
    <m/>
    <m/>
    <m/>
    <m/>
    <x v="2"/>
    <x v="2"/>
    <x v="1"/>
    <m/>
    <x v="2"/>
  </r>
  <r>
    <s v="68d154cddbef01b945f665a7"/>
    <s v="1573-2025"/>
    <s v="JOSE"/>
    <s v="FERNANDO"/>
    <s v="SOLANO"/>
    <s v="ESPITIA"/>
    <s v="Sin asignar"/>
    <s v="Cédula de Ciudadanía"/>
    <n v="80141762"/>
    <x v="0"/>
    <n v="1"/>
    <s v="Caja de Compensación Familiar COMPENSAR"/>
    <m/>
    <s v="OTROS"/>
    <n v="129690000"/>
    <s v="1573 30-Dic-2025"/>
    <n v="17082000"/>
    <s v="Banco Davivienda S.A."/>
    <n v="550482800047730"/>
    <s v="CH"/>
    <s v=""/>
    <n v="0"/>
    <x v="48"/>
    <x v="114"/>
    <s v="AP 801 TO 4"/>
    <m/>
    <m/>
    <m/>
    <m/>
    <m/>
    <x v="2"/>
    <x v="2"/>
    <x v="1"/>
    <m/>
    <x v="2"/>
  </r>
  <r>
    <s v="68d1dcb5dbef01b9450a7d35"/>
    <s v="1569-2025"/>
    <s v="ERIKA"/>
    <s v="JANYNE"/>
    <s v="SAIZ"/>
    <s v="PINILLA"/>
    <s v="Sin asignar"/>
    <s v="Cédula de Ciudadanía"/>
    <n v="1033781545"/>
    <x v="0"/>
    <n v="1"/>
    <s v="Caja Colombiana de Subsidio Familiar COLSUBSIDIO"/>
    <m/>
    <s v="BANAGRARIO"/>
    <n v="128000000"/>
    <s v="1569 30-Dic-2025"/>
    <n v="17082000"/>
    <s v="Banco Davivienda S.A."/>
    <n v="550482800047730"/>
    <s v="CH"/>
    <s v=""/>
    <n v="0"/>
    <x v="48"/>
    <x v="114"/>
    <s v="AP 1501 TO 4"/>
    <m/>
    <m/>
    <m/>
    <m/>
    <m/>
    <x v="2"/>
    <x v="2"/>
    <x v="1"/>
    <m/>
    <x v="2"/>
  </r>
  <r>
    <s v="68d1e457dbef01b9450a9078"/>
    <s v="1569-2025"/>
    <s v="CARLOS"/>
    <s v="FABIAN"/>
    <s v="PUYO"/>
    <s v="GAMBOA"/>
    <s v="Sin asignar"/>
    <s v="Cédula de Ciudadanía"/>
    <n v="1010205960"/>
    <x v="0"/>
    <n v="1"/>
    <s v="Caja de Compensación Familiar COMPENSAR"/>
    <m/>
    <s v="OTROS"/>
    <n v="127372532"/>
    <s v="1569 30-Dic-2025"/>
    <n v="17082000"/>
    <s v="Banco Davivienda S.A."/>
    <n v="550482800047730"/>
    <s v="CH"/>
    <s v=""/>
    <n v="0"/>
    <x v="48"/>
    <x v="114"/>
    <s v="AP 1908 TO 4"/>
    <m/>
    <m/>
    <m/>
    <m/>
    <m/>
    <x v="2"/>
    <x v="2"/>
    <x v="1"/>
    <m/>
    <x v="2"/>
  </r>
  <r>
    <s v="68d1e75cdbef01b9450a96e6"/>
    <s v="1573-2025"/>
    <s v="CRISTIAN"/>
    <s v="CAMILO"/>
    <s v="HERNANDEZ"/>
    <s v="ECHAVARRIA"/>
    <s v="Sin asignar"/>
    <s v="Cédula de Ciudadanía"/>
    <n v="1028009120"/>
    <x v="0"/>
    <n v="1"/>
    <s v="Caja de Compensación Familiar COMPENSAR"/>
    <m/>
    <s v="BANCO AV VILLAS"/>
    <n v="169300000"/>
    <s v="1573 30-Dic-2025"/>
    <n v="17082000"/>
    <s v="Banco Davivienda S.A."/>
    <n v="550482800047730"/>
    <s v="CH"/>
    <s v=""/>
    <n v="0"/>
    <x v="48"/>
    <x v="114"/>
    <s v="AP 1607 TO 4"/>
    <m/>
    <m/>
    <m/>
    <m/>
    <m/>
    <x v="2"/>
    <x v="2"/>
    <x v="1"/>
    <m/>
    <x v="2"/>
  </r>
  <r>
    <s v="68d1e75cdbef01b9450a96e6"/>
    <s v="1573-2025"/>
    <s v="LADY"/>
    <s v="CATHERYN"/>
    <s v="CHACON"/>
    <s v="RODRIGUEZ"/>
    <s v="Sin asignar"/>
    <s v="Cédula de Ciudadanía"/>
    <n v="1012453044"/>
    <x v="1"/>
    <n v="0"/>
    <s v="Caja de Compensación Familiar COMPENSAR"/>
    <m/>
    <s v="BANCO AV VILLAS"/>
    <n v="169300000"/>
    <s v="1573 30-Dic-2025"/>
    <n v="17082000"/>
    <s v="Banco Davivienda S.A."/>
    <n v="550482800047730"/>
    <s v="CH"/>
    <s v=""/>
    <n v="0"/>
    <x v="48"/>
    <x v="114"/>
    <s v="AP 1607 TO 4"/>
    <m/>
    <m/>
    <m/>
    <m/>
    <m/>
    <x v="2"/>
    <x v="2"/>
    <x v="1"/>
    <m/>
    <x v="2"/>
  </r>
  <r>
    <s v="68d5fcb7e5972d47dc6f267d"/>
    <s v="1573-2025"/>
    <s v="VIVIANA"/>
    <s v="VANESSA"/>
    <s v="LEON"/>
    <s v="GARCIA"/>
    <s v="Sin asignar"/>
    <s v="Cédula de Ciudadanía"/>
    <n v="1024494429"/>
    <x v="0"/>
    <n v="1"/>
    <s v="Caja Colombiana de Subsidio Familiar COLSUBSIDIO"/>
    <m/>
    <s v="F.N.A."/>
    <n v="117343000"/>
    <s v="1573 30-Dic-2025"/>
    <n v="17082000"/>
    <s v="Banco Davivienda S.A."/>
    <n v="550482800047730"/>
    <s v="CH"/>
    <s v=""/>
    <n v="0"/>
    <x v="48"/>
    <x v="114"/>
    <s v="AP 606 TO 4"/>
    <m/>
    <m/>
    <m/>
    <m/>
    <m/>
    <x v="2"/>
    <x v="2"/>
    <x v="1"/>
    <m/>
    <x v="2"/>
  </r>
  <r>
    <s v="68d60160e5972d47dc6f2f44"/>
    <s v="1569-2025"/>
    <s v="LUNEY"/>
    <s v=""/>
    <s v="POLOCHE"/>
    <s v="AROCA"/>
    <s v="Sin asignar"/>
    <s v="Cédula de Ciudadanía"/>
    <n v="52160543"/>
    <x v="0"/>
    <n v="1"/>
    <s v="Caja de Compensación Familiar COMPENSAR"/>
    <m/>
    <s v="OTROS"/>
    <n v="112970000"/>
    <s v="1569 30-Dic-2025"/>
    <n v="17082000"/>
    <s v="Banco Davivienda S.A."/>
    <n v="550482800047730"/>
    <s v="CH"/>
    <s v=""/>
    <n v="0"/>
    <x v="48"/>
    <x v="114"/>
    <s v="AP 1204 TO 3"/>
    <m/>
    <m/>
    <m/>
    <m/>
    <m/>
    <x v="2"/>
    <x v="2"/>
    <x v="1"/>
    <m/>
    <x v="2"/>
  </r>
  <r>
    <s v="68d604bae5972d47dc6f3211"/>
    <s v="1569-2025"/>
    <s v="JESSICA"/>
    <s v="NICOLE"/>
    <s v="LEON"/>
    <s v="GARCIA"/>
    <s v="Sin asignar"/>
    <s v="Cédula de Ciudadanía"/>
    <n v="1012452836"/>
    <x v="0"/>
    <n v="1"/>
    <s v="Caja de Compensación Familiar COMPENSAR"/>
    <m/>
    <s v="F.N.A."/>
    <n v="121698000"/>
    <s v="1569 30-Dic-2025"/>
    <n v="17082000"/>
    <s v="Banco Davivienda S.A."/>
    <n v="550482800047730"/>
    <s v="CH"/>
    <s v=""/>
    <n v="0"/>
    <x v="48"/>
    <x v="114"/>
    <s v="AP 1606 TO 4"/>
    <m/>
    <m/>
    <m/>
    <m/>
    <m/>
    <x v="2"/>
    <x v="2"/>
    <x v="1"/>
    <m/>
    <x v="2"/>
  </r>
  <r>
    <s v="68d60771e5972d47dc6f3405"/>
    <s v="1569-2025"/>
    <s v="JUAN"/>
    <s v="DAVID"/>
    <s v="AVILA"/>
    <s v="ESCOBAR"/>
    <s v="Sin asignar"/>
    <s v="Cédula de Ciudadanía"/>
    <n v="1003524908"/>
    <x v="0"/>
    <n v="1"/>
    <s v="Caja de Compensación Familiar COMPENSAR"/>
    <m/>
    <s v="F.N.A."/>
    <n v="96791000"/>
    <s v="1569 30-Dic-2025"/>
    <n v="17082000"/>
    <s v="Banco Davivienda S.A."/>
    <n v="550482800047730"/>
    <s v="CH"/>
    <s v=""/>
    <n v="0"/>
    <x v="48"/>
    <x v="114"/>
    <s v="AP 906 TO 3"/>
    <m/>
    <m/>
    <m/>
    <m/>
    <m/>
    <x v="2"/>
    <x v="2"/>
    <x v="1"/>
    <m/>
    <x v="2"/>
  </r>
  <r>
    <s v="68d60a49e5972d47dc6f3727"/>
    <s v="1573-2025"/>
    <s v="RUDDY"/>
    <s v="MILENA"/>
    <s v="LABRADOR"/>
    <s v="HURTADO"/>
    <s v="Sin asignar"/>
    <s v="Cédula de Ciudadanía"/>
    <n v="1024540209"/>
    <x v="0"/>
    <n v="1"/>
    <s v="Caja de Compensación Familiar COMPENSAR"/>
    <m/>
    <s v="OTROS"/>
    <n v="139618000"/>
    <s v="1573 30-Dic-2025"/>
    <n v="17082000"/>
    <s v="Banco Davivienda S.A."/>
    <n v="550482800047730"/>
    <s v="CH"/>
    <s v=""/>
    <n v="0"/>
    <x v="48"/>
    <x v="114"/>
    <s v="AP 506 TO 3"/>
    <m/>
    <m/>
    <m/>
    <m/>
    <m/>
    <x v="2"/>
    <x v="2"/>
    <x v="1"/>
    <m/>
    <x v="2"/>
  </r>
  <r>
    <s v="66b61eacc1859775e770fa05"/>
    <s v="Sin-gnar"/>
    <s v="FABIO"/>
    <s v="ALEXANDER"/>
    <s v="FINO"/>
    <s v="NARANJO"/>
    <s v="Sin asignar"/>
    <s v="Cédula de Ciudadanía"/>
    <n v="1012433103"/>
    <x v="0"/>
    <n v="1"/>
    <s v="Caja de Compensación Familiar COMPENSAR"/>
    <m/>
    <s v="BANCO CAJA SOCIAL BCSC"/>
    <n v="90000000"/>
    <s v="Sin asignar"/>
    <s v="NA"/>
    <s v="NA"/>
    <s v="NA"/>
    <s v="NA"/>
    <s v="NA"/>
    <s v="NA"/>
    <x v="48"/>
    <x v="1"/>
    <s v="Sin asignar"/>
    <m/>
    <m/>
    <m/>
    <m/>
    <m/>
    <x v="4"/>
    <x v="4"/>
    <x v="1"/>
    <m/>
    <x v="2"/>
  </r>
  <r>
    <s v="66bcc242c1859775e7719901"/>
    <s v="Sin-gnar"/>
    <s v="CARLOS"/>
    <s v="EDUARDO"/>
    <s v="ROJAS"/>
    <s v="GUTIERREZ"/>
    <s v="Sin asignar"/>
    <s v="Cédula de Ciudadanía"/>
    <n v="80735745"/>
    <x v="0"/>
    <n v="1"/>
    <s v="Caja de Compensación Familiar COMPENSAR"/>
    <m/>
    <s v="BANCO BBVA"/>
    <n v="134503600"/>
    <s v="Sin asignar"/>
    <s v="NA"/>
    <s v="NA"/>
    <s v="NA"/>
    <s v="NA"/>
    <s v="NA"/>
    <s v="NA"/>
    <x v="48"/>
    <x v="1"/>
    <s v="Sin asignar"/>
    <m/>
    <m/>
    <m/>
    <m/>
    <m/>
    <x v="4"/>
    <x v="4"/>
    <x v="1"/>
    <m/>
    <x v="2"/>
  </r>
  <r>
    <s v="671abefa2da7f9b3abeb5256"/>
    <s v="Sin-gnar"/>
    <s v="CLAUDIA"/>
    <s v="MARCELA"/>
    <s v="DIAGO"/>
    <s v="RUBIO"/>
    <s v="Sin asignar"/>
    <s v="Cédula de Ciudadanía"/>
    <n v="1012401437"/>
    <x v="0"/>
    <n v="1"/>
    <s v="Caja Colombiana de Subsidio Familiar COLSUBSIDIO"/>
    <m/>
    <s v="OTROS"/>
    <n v="153718000"/>
    <s v="Sin asignar"/>
    <s v="NA"/>
    <s v="NA"/>
    <s v="NA"/>
    <s v="NA"/>
    <s v="NA"/>
    <s v="NA"/>
    <x v="48"/>
    <x v="1"/>
    <s v="Sin asignar"/>
    <m/>
    <m/>
    <m/>
    <m/>
    <m/>
    <x v="4"/>
    <x v="11"/>
    <x v="1"/>
    <m/>
    <x v="2"/>
  </r>
  <r>
    <s v="671ffe4b1fb590d46cb9f1a9"/>
    <s v="Sin-gnar"/>
    <s v="JOHANA"/>
    <s v="LICETH"/>
    <s v="CASTAÑEDA"/>
    <s v="ROZO"/>
    <s v="Sin asignar"/>
    <s v="Cédula de Ciudadanía"/>
    <n v="1121818301"/>
    <x v="0"/>
    <n v="1"/>
    <s v="Caja de Compensación Familiar COMPENSAR"/>
    <m/>
    <s v="BANCO BOGOTA"/>
    <n v="132236000"/>
    <s v="Sin asignar"/>
    <s v="NA"/>
    <s v="NA"/>
    <s v="NA"/>
    <s v="NA"/>
    <s v="NA"/>
    <s v="NA"/>
    <x v="48"/>
    <x v="1"/>
    <s v="Sin asignar"/>
    <m/>
    <m/>
    <m/>
    <m/>
    <m/>
    <x v="4"/>
    <x v="11"/>
    <x v="1"/>
    <m/>
    <x v="2"/>
  </r>
  <r>
    <s v="673cc02a49fdc011f72a3b6f"/>
    <s v="Sin-gnar"/>
    <s v="JENIFER"/>
    <s v="ALEXANDRA"/>
    <s v="SALINAS"/>
    <s v="AREVALO"/>
    <s v="Sin asignar"/>
    <s v="Cédula de Ciudadanía"/>
    <n v="1012420911"/>
    <x v="0"/>
    <n v="1"/>
    <s v="Caja de Compensación Familiar COMPENSAR"/>
    <m/>
    <s v="F.N.A."/>
    <n v="106000000"/>
    <s v="Sin asignar"/>
    <s v="NA"/>
    <s v="NA"/>
    <s v="NA"/>
    <s v="NA"/>
    <s v="NA"/>
    <s v="NA"/>
    <x v="48"/>
    <x v="1"/>
    <s v="Sin asignar"/>
    <m/>
    <m/>
    <m/>
    <m/>
    <m/>
    <x v="4"/>
    <x v="4"/>
    <x v="1"/>
    <m/>
    <x v="2"/>
  </r>
  <r>
    <s v="674e880e633bb1d55382d215"/>
    <s v="Sin-gnar"/>
    <s v="BRENDA"/>
    <s v="DAHYANNE"/>
    <s v="TORRES"/>
    <s v="OBANDO"/>
    <s v="Sin asignar"/>
    <s v="Cédula de Ciudadanía"/>
    <n v="1010048347"/>
    <x v="0"/>
    <n v="1"/>
    <s v="Caja de Compensación Familiar COMPENSAR"/>
    <m/>
    <s v="OTROS"/>
    <n v="136500000"/>
    <s v="Sin asignar"/>
    <s v="NA"/>
    <s v="NA"/>
    <s v="NA"/>
    <s v="NA"/>
    <s v="NA"/>
    <s v="NA"/>
    <x v="48"/>
    <x v="1"/>
    <s v="Sin asignar"/>
    <m/>
    <m/>
    <m/>
    <m/>
    <m/>
    <x v="2"/>
    <x v="11"/>
    <x v="1"/>
    <m/>
    <x v="2"/>
  </r>
  <r>
    <s v="67c60fe561dd5d02136ed8a9"/>
    <s v="Sin-gnar"/>
    <s v="NICOLAS"/>
    <s v="SANTIAGO"/>
    <s v="CIFUENTES"/>
    <s v="SASTOQUE"/>
    <s v="Sin asignar"/>
    <s v="Cédula de Ciudadanía"/>
    <n v="1001067784"/>
    <x v="0"/>
    <n v="1"/>
    <s v="Caja de Compensación Familiar CAFAM"/>
    <m/>
    <s v="BANCO CAJA SOCIAL BCSC"/>
    <n v="114992377"/>
    <s v="Sin asignar"/>
    <s v="NA"/>
    <s v="NA"/>
    <s v="NA"/>
    <s v="NA"/>
    <s v="NA"/>
    <s v="NA"/>
    <x v="48"/>
    <x v="1"/>
    <s v="Sin asignar"/>
    <m/>
    <m/>
    <m/>
    <m/>
    <m/>
    <x v="4"/>
    <x v="12"/>
    <x v="1"/>
    <m/>
    <x v="2"/>
  </r>
  <r>
    <s v="67e2e38540e66a88c8747f46"/>
    <s v="Sin-gnar"/>
    <s v="CAROL"/>
    <s v="DAYANNA"/>
    <s v="MORENO"/>
    <s v="MONTENEGRO"/>
    <s v="Sin asignar"/>
    <s v="Cédula de Ciudadanía"/>
    <n v="1032507405"/>
    <x v="0"/>
    <n v="1"/>
    <s v="Caja Colombiana de Subsidio Familiar COLSUBSIDIO"/>
    <m/>
    <s v="BANCO CAJA SOCIAL BCSC"/>
    <n v="110254965"/>
    <s v="Sin asignar"/>
    <s v="NA"/>
    <s v="NA"/>
    <s v="NA"/>
    <s v="NA"/>
    <s v="NA"/>
    <s v="NA"/>
    <x v="48"/>
    <x v="1"/>
    <s v="Sin asignar"/>
    <m/>
    <m/>
    <m/>
    <m/>
    <m/>
    <x v="4"/>
    <x v="15"/>
    <x v="1"/>
    <m/>
    <x v="2"/>
  </r>
  <r>
    <s v="6800183de7bd31f8d50a66e4"/>
    <s v="Sin-gnar"/>
    <s v="ALBA"/>
    <s v="NELLY"/>
    <s v="VILLAR"/>
    <s v="CHIQUIZA"/>
    <s v="Sin asignar"/>
    <s v="Cédula de Ciudadanía"/>
    <n v="65824513"/>
    <x v="0"/>
    <n v="1"/>
    <s v="Caja de Compensación Familiar COMPENSAR"/>
    <m/>
    <s v="BANCO BBVA"/>
    <n v="138000000"/>
    <s v="Sin asignar"/>
    <s v="NA"/>
    <s v="NA"/>
    <s v="NA"/>
    <s v="NA"/>
    <s v="NA"/>
    <s v="NA"/>
    <x v="48"/>
    <x v="1"/>
    <s v="Sin asignar"/>
    <m/>
    <m/>
    <m/>
    <m/>
    <m/>
    <x v="4"/>
    <x v="19"/>
    <x v="1"/>
    <m/>
    <x v="2"/>
  </r>
  <r>
    <s v="6814e949ba5ba77fe72f8478"/>
    <s v="Sin-gnar"/>
    <s v="LINA"/>
    <s v="MARIA"/>
    <s v="RODRIGUEZ"/>
    <s v="LUNA"/>
    <s v="Sin asignar"/>
    <s v="Cédula de Ciudadanía"/>
    <n v="1072748246"/>
    <x v="0"/>
    <n v="1"/>
    <s v="Caja de Compensación Familiar COMPENSAR"/>
    <n v="26000000"/>
    <s v="OTROS"/>
    <n v="118000000"/>
    <s v="Sin asignar"/>
    <s v="NA"/>
    <s v="NA"/>
    <s v="NA"/>
    <s v="NA"/>
    <s v="NA"/>
    <s v="NA"/>
    <x v="48"/>
    <x v="1"/>
    <s v="Sin asignar"/>
    <m/>
    <m/>
    <m/>
    <m/>
    <m/>
    <x v="4"/>
    <x v="11"/>
    <x v="1"/>
    <m/>
    <x v="2"/>
  </r>
  <r>
    <s v="682358ce293f91c3bf675c42"/>
    <s v="Sin-gnar"/>
    <s v="PAULA"/>
    <s v="ANDREA"/>
    <s v="GOMEZ"/>
    <s v="CASTILLO"/>
    <s v="Sin asignar"/>
    <s v="Cédula de Ciudadanía"/>
    <n v="53096608"/>
    <x v="0"/>
    <n v="1"/>
    <s v="Caja Colombiana de Subsidio Familiar COLSUBSIDIO"/>
    <m/>
    <s v="F.N.A."/>
    <n v="116974000"/>
    <s v="Sin asignar"/>
    <s v="NA"/>
    <s v="NA"/>
    <s v="NA"/>
    <s v="NA"/>
    <s v="NA"/>
    <s v="NA"/>
    <x v="48"/>
    <x v="1"/>
    <s v="Sin asignar"/>
    <m/>
    <m/>
    <m/>
    <m/>
    <m/>
    <x v="4"/>
    <x v="14"/>
    <x v="1"/>
    <m/>
    <x v="2"/>
  </r>
  <r>
    <s v="68367f33739c8957f0613673"/>
    <s v="Sin-gnar"/>
    <s v="LINA"/>
    <s v="MARIA"/>
    <s v="PATARROYO"/>
    <s v="OSMA"/>
    <s v="Sin asignar"/>
    <s v="Cédula de Ciudadanía"/>
    <n v="1030629624"/>
    <x v="0"/>
    <n v="1"/>
    <s v="Caja de Compensación Familiar COMPENSAR"/>
    <m/>
    <s v="BANCO DAVIVIENDA"/>
    <n v="135639932"/>
    <s v="Sin asignar"/>
    <s v="NA"/>
    <s v="NA"/>
    <s v="NA"/>
    <s v="NA"/>
    <s v="NA"/>
    <s v="NA"/>
    <x v="48"/>
    <x v="1"/>
    <s v="Sin asignar"/>
    <m/>
    <m/>
    <m/>
    <m/>
    <m/>
    <x v="4"/>
    <x v="11"/>
    <x v="1"/>
    <m/>
    <x v="2"/>
  </r>
  <r>
    <s v="68367f33739c8957f0613673"/>
    <s v="Sin-gnar"/>
    <s v="ALDEMAR"/>
    <s v=""/>
    <s v="CALDERON"/>
    <s v="ROA"/>
    <s v="Sin asignar"/>
    <s v="Cédula de Ciudadanía"/>
    <n v="1006158328"/>
    <x v="1"/>
    <n v="0"/>
    <s v="Caja de Compensación Familiar COMPENSAR"/>
    <m/>
    <s v="BANCO DAVIVIENDA"/>
    <n v="135639932"/>
    <s v="Sin asignar"/>
    <s v="NA"/>
    <s v="NA"/>
    <s v="NA"/>
    <s v="NA"/>
    <s v="NA"/>
    <s v="NA"/>
    <x v="48"/>
    <x v="1"/>
    <s v="Sin asignar"/>
    <m/>
    <m/>
    <m/>
    <m/>
    <m/>
    <x v="4"/>
    <x v="11"/>
    <x v="1"/>
    <m/>
    <x v="2"/>
  </r>
  <r>
    <s v="685759f779f3fa4fcf430650"/>
    <s v="Sin-gnar"/>
    <s v="ELIO"/>
    <s v="RAMIRO"/>
    <s v="DIAZ"/>
    <s v=""/>
    <s v="Sin asignar"/>
    <s v="Cédula de Ciudadanía"/>
    <n v="13565692"/>
    <x v="0"/>
    <n v="1"/>
    <s v="Caja de Compensación Familiar COMPENSAR"/>
    <m/>
    <s v="OTROS"/>
    <n v="128000000"/>
    <s v="Sin asignar"/>
    <s v="NA"/>
    <s v="NA"/>
    <s v="NA"/>
    <s v="NA"/>
    <s v="NA"/>
    <s v="NA"/>
    <x v="48"/>
    <x v="1"/>
    <s v="Sin asignar"/>
    <m/>
    <m/>
    <m/>
    <m/>
    <m/>
    <x v="4"/>
    <x v="14"/>
    <x v="1"/>
    <m/>
    <x v="2"/>
  </r>
  <r>
    <s v="685759f779f3fa4fcf430650"/>
    <s v="Sin-gnar"/>
    <s v="CLAUDIA"/>
    <s v=""/>
    <s v="CASTILLO"/>
    <s v="PINZON"/>
    <s v="Sin asignar"/>
    <s v="Cédula de Ciudadanía"/>
    <n v="1022942242"/>
    <x v="1"/>
    <n v="0"/>
    <s v="Caja de Compensación Familiar COMPENSAR"/>
    <m/>
    <s v="OTROS"/>
    <n v="128000000"/>
    <s v="Sin asignar"/>
    <s v="NA"/>
    <s v="NA"/>
    <s v="NA"/>
    <s v="NA"/>
    <s v="NA"/>
    <s v="NA"/>
    <x v="48"/>
    <x v="1"/>
    <s v="Sin asignar"/>
    <m/>
    <m/>
    <m/>
    <m/>
    <m/>
    <x v="4"/>
    <x v="14"/>
    <x v="1"/>
    <m/>
    <x v="2"/>
  </r>
  <r>
    <s v="685aaa7c79f3fa4fcf4598d7"/>
    <s v="Sin-gnar"/>
    <s v="KAREN"/>
    <s v="DAYANA"/>
    <s v="SUSA"/>
    <s v="TURGA"/>
    <s v="Sin asignar"/>
    <s v="Cédula de Ciudadanía"/>
    <n v="1001046767"/>
    <x v="0"/>
    <n v="1"/>
    <s v="Caja de Compensación Familiar COMPENSAR"/>
    <m/>
    <s v="OTROS"/>
    <n v="114430000"/>
    <s v="Sin asignar"/>
    <s v="NA"/>
    <s v="NA"/>
    <s v="NA"/>
    <s v="NA"/>
    <s v="NA"/>
    <s v="NA"/>
    <x v="48"/>
    <x v="1"/>
    <s v="Sin asignar"/>
    <m/>
    <m/>
    <m/>
    <m/>
    <m/>
    <x v="4"/>
    <x v="12"/>
    <x v="1"/>
    <m/>
    <x v="2"/>
  </r>
  <r>
    <s v="685aad6879f3fa4fcf459fb4"/>
    <s v="Sin-gnar"/>
    <s v="LEIDY"/>
    <s v="JOHANNA"/>
    <s v="WILCHEZ"/>
    <s v="DIAZ"/>
    <s v="Sin asignar"/>
    <s v="Cédula de Ciudadanía"/>
    <n v="1014277219"/>
    <x v="0"/>
    <n v="1"/>
    <s v="Ninguno"/>
    <m/>
    <s v="BANCO BBVA"/>
    <n v="135000000"/>
    <s v="Sin asignar"/>
    <s v="NA"/>
    <s v="NA"/>
    <s v="NA"/>
    <s v="NA"/>
    <s v="NA"/>
    <s v="NA"/>
    <x v="48"/>
    <x v="1"/>
    <s v="Sin asignar"/>
    <m/>
    <m/>
    <m/>
    <m/>
    <m/>
    <x v="4"/>
    <x v="14"/>
    <x v="1"/>
    <m/>
    <x v="2"/>
  </r>
  <r>
    <s v="6877b816275d4df9de9d3d8f"/>
    <s v="Sin-gnar"/>
    <s v="DIANA"/>
    <s v="MARCELA"/>
    <s v="YEPES"/>
    <s v="ACUÑA"/>
    <s v="Sin asignar"/>
    <s v="Cédula de Ciudadanía"/>
    <n v="1030524499"/>
    <x v="0"/>
    <n v="1"/>
    <s v="Caja de Compensación Familiar COMPENSAR"/>
    <m/>
    <s v="BANCO DAVIVIENDA"/>
    <n v="130000000"/>
    <s v="Sin asignar"/>
    <s v="NA"/>
    <s v="NA"/>
    <s v="NA"/>
    <s v="NA"/>
    <s v="NA"/>
    <s v="NA"/>
    <x v="48"/>
    <x v="1"/>
    <s v="Sin asignar"/>
    <m/>
    <m/>
    <m/>
    <m/>
    <m/>
    <x v="2"/>
    <x v="2"/>
    <x v="1"/>
    <m/>
    <x v="2"/>
  </r>
  <r>
    <s v="6877bf7b275d4df9de9d5124"/>
    <s v="Sin-gnar"/>
    <s v="DIANA"/>
    <s v="MARCELA"/>
    <s v="OLAYA"/>
    <s v="VARGAS"/>
    <s v="Sin asignar"/>
    <s v="Cédula de Ciudadanía"/>
    <n v="1233499086"/>
    <x v="0"/>
    <n v="1"/>
    <s v="Caja Colombiana de Subsidio Familiar COLSUBSIDIO"/>
    <m/>
    <s v="BANCO CAJA SOCIAL BCSC"/>
    <n v="118000000"/>
    <s v="Sin asignar"/>
    <s v="NA"/>
    <s v="NA"/>
    <s v="NA"/>
    <s v="NA"/>
    <s v="NA"/>
    <s v="NA"/>
    <x v="48"/>
    <x v="1"/>
    <s v="Sin asignar"/>
    <m/>
    <m/>
    <m/>
    <m/>
    <m/>
    <x v="2"/>
    <x v="2"/>
    <x v="1"/>
    <m/>
    <x v="2"/>
  </r>
  <r>
    <s v="6877c136275d4df9de9d55a3"/>
    <s v="Sin-gnar"/>
    <s v="ANGIE"/>
    <s v="JASBLEIDY"/>
    <s v="BOHORQUEZ"/>
    <s v="ARAGON"/>
    <s v="Sin asignar"/>
    <s v="Cédula de Ciudadanía"/>
    <n v="1012429671"/>
    <x v="0"/>
    <n v="1"/>
    <s v="Caja de Compensación Familiar COMPENSAR"/>
    <m/>
    <s v="BANCO DAVIVIENDA"/>
    <n v="135000000"/>
    <s v="Sin asignar"/>
    <s v="NA"/>
    <s v="NA"/>
    <s v="NA"/>
    <s v="NA"/>
    <s v="NA"/>
    <s v="NA"/>
    <x v="48"/>
    <x v="1"/>
    <s v="Sin asignar"/>
    <m/>
    <m/>
    <m/>
    <m/>
    <m/>
    <x v="2"/>
    <x v="14"/>
    <x v="1"/>
    <m/>
    <x v="2"/>
  </r>
  <r>
    <s v="6877c491275d4df9de9d5d06"/>
    <s v="Sin-gnar"/>
    <s v="KAREN"/>
    <s v="LORENA"/>
    <s v="ULTENGO"/>
    <s v="TORRES"/>
    <s v="Sin asignar"/>
    <s v="Cédula de Ciudadanía"/>
    <n v="1007359641"/>
    <x v="0"/>
    <n v="1"/>
    <s v="Caja Colombiana de Subsidio Familiar COLSUBSIDIO"/>
    <m/>
    <s v="BANCO DAVIVIENDA"/>
    <n v="135000000"/>
    <s v="Sin asignar"/>
    <s v="NA"/>
    <s v="NA"/>
    <s v="NA"/>
    <s v="NA"/>
    <s v="NA"/>
    <s v="NA"/>
    <x v="48"/>
    <x v="1"/>
    <s v="Sin asignar"/>
    <m/>
    <m/>
    <m/>
    <m/>
    <m/>
    <x v="2"/>
    <x v="14"/>
    <x v="1"/>
    <m/>
    <x v="2"/>
  </r>
  <r>
    <s v="6888d6eb4b2cc0683f533ba1"/>
    <s v="Sin-gnar"/>
    <s v="YESICA"/>
    <s v="ANYERID"/>
    <s v="HERNANDEZ"/>
    <s v="BARAJAS"/>
    <s v="Sin asignar"/>
    <s v="Cédula de Ciudadanía"/>
    <n v="1001339099"/>
    <x v="0"/>
    <n v="1"/>
    <s v="Caja Colombiana de Subsidio Familiar COLSUBSIDIO"/>
    <m/>
    <s v="OTROS"/>
    <n v="127770000"/>
    <s v="Sin asignar"/>
    <s v="NA"/>
    <s v="NA"/>
    <s v="NA"/>
    <s v="NA"/>
    <s v="NA"/>
    <s v="NA"/>
    <x v="48"/>
    <x v="1"/>
    <s v="Sin asignar"/>
    <m/>
    <m/>
    <m/>
    <m/>
    <m/>
    <x v="2"/>
    <x v="2"/>
    <x v="1"/>
    <m/>
    <x v="2"/>
  </r>
  <r>
    <s v="6888d9da4b2cc0683f53413e"/>
    <s v="Sin-gnar"/>
    <s v="DAVID"/>
    <s v="DANIEL"/>
    <s v="JARABA"/>
    <s v="MENDEZ"/>
    <s v="Sin asignar"/>
    <s v="Cédula de Ciudadanía"/>
    <n v="18762615"/>
    <x v="0"/>
    <n v="1"/>
    <s v="Caja de Compensación Familiar COMPENSAR"/>
    <m/>
    <s v="F.N.A."/>
    <n v="97778000"/>
    <s v="Sin asignar"/>
    <s v="NA"/>
    <s v="NA"/>
    <s v="NA"/>
    <s v="NA"/>
    <s v="NA"/>
    <s v="NA"/>
    <x v="48"/>
    <x v="1"/>
    <s v="Sin asignar"/>
    <m/>
    <m/>
    <m/>
    <m/>
    <m/>
    <x v="2"/>
    <x v="14"/>
    <x v="1"/>
    <m/>
    <x v="2"/>
  </r>
  <r>
    <s v="68a92a1382c054f62b9e352f"/>
    <s v="Sin-gnar"/>
    <s v="ANDREA"/>
    <s v="PAOLA"/>
    <s v="VILLALBA"/>
    <s v="MACIAS"/>
    <s v="Sin asignar"/>
    <s v="Cédula de Ciudadanía"/>
    <n v="1032412958"/>
    <x v="0"/>
    <n v="1"/>
    <s v="Caja de Compensación Familiar COMPENSAR"/>
    <m/>
    <s v="OTROS"/>
    <n v="133000000"/>
    <s v="Sin asignar"/>
    <s v="NA"/>
    <s v="NA"/>
    <s v="NA"/>
    <s v="NA"/>
    <s v="NA"/>
    <s v="NA"/>
    <x v="48"/>
    <x v="1"/>
    <s v="Sin asignar"/>
    <m/>
    <m/>
    <m/>
    <m/>
    <m/>
    <x v="2"/>
    <x v="11"/>
    <x v="1"/>
    <m/>
    <x v="2"/>
  </r>
  <r>
    <s v="68a9307482c054f62b9e37f0"/>
    <s v="Sin-gnar"/>
    <s v="LUIS"/>
    <s v="JAVIER"/>
    <s v="PINILLA"/>
    <s v="LOAIZA"/>
    <s v="Sin asignar"/>
    <s v="Cédula de Ciudadanía"/>
    <n v="1022341360"/>
    <x v="0"/>
    <n v="1"/>
    <s v="Caja de Compensación Familiar COMPENSAR"/>
    <m/>
    <s v="BANCO BOGOTA"/>
    <n v="155103932"/>
    <s v="Sin asignar"/>
    <s v="NA"/>
    <s v="NA"/>
    <s v="NA"/>
    <s v="NA"/>
    <s v="NA"/>
    <s v="NA"/>
    <x v="48"/>
    <x v="1"/>
    <s v="Sin asignar"/>
    <m/>
    <m/>
    <m/>
    <m/>
    <m/>
    <x v="2"/>
    <x v="14"/>
    <x v="1"/>
    <m/>
    <x v="2"/>
  </r>
  <r>
    <s v="68bb60f0065c72dde5ee4b91"/>
    <s v="Sin-gnar"/>
    <s v="GINA"/>
    <s v="MAGYOLY"/>
    <s v="GAVIRIA"/>
    <s v="PATIÑO"/>
    <s v="Sin asignar"/>
    <s v="Cédula de Ciudadanía"/>
    <n v="1033730020"/>
    <x v="0"/>
    <n v="1"/>
    <s v="Caja de Compensación Familiar COMPENSAR"/>
    <m/>
    <s v="OTROS"/>
    <n v="123000000"/>
    <s v="Sin asignar"/>
    <s v="NA"/>
    <s v="NA"/>
    <s v="NA"/>
    <s v="NA"/>
    <s v="NA"/>
    <s v="NA"/>
    <x v="48"/>
    <x v="1"/>
    <s v="Sin asignar"/>
    <m/>
    <m/>
    <m/>
    <m/>
    <m/>
    <x v="2"/>
    <x v="15"/>
    <x v="1"/>
    <m/>
    <x v="2"/>
  </r>
  <r>
    <s v="68bb662f065c72dde5ee5972"/>
    <s v="Sin-gnar"/>
    <s v="LESLI"/>
    <s v="DANIELA"/>
    <s v="MOTTA"/>
    <s v="HERRERA"/>
    <s v="Sin asignar"/>
    <s v="Cédula de Ciudadanía"/>
    <n v="1001047587"/>
    <x v="0"/>
    <n v="1"/>
    <s v="Caja Colombiana de Subsidio Familiar COLSUBSIDIO"/>
    <m/>
    <s v="F.N.A."/>
    <n v="134209000"/>
    <s v="Sin asignar"/>
    <s v="NA"/>
    <s v="NA"/>
    <s v="NA"/>
    <s v="NA"/>
    <s v="NA"/>
    <s v="NA"/>
    <x v="48"/>
    <x v="1"/>
    <s v="Sin asignar"/>
    <m/>
    <m/>
    <m/>
    <m/>
    <m/>
    <x v="2"/>
    <x v="19"/>
    <x v="1"/>
    <m/>
    <x v="2"/>
  </r>
  <r>
    <s v="68bc3f19a9cd2b52ca5f0d2d"/>
    <s v="Sin-gnar"/>
    <s v="ETILVIA"/>
    <s v="ROSA"/>
    <s v="FONTALVO"/>
    <s v="CABALLERO"/>
    <s v="Sin asignar"/>
    <s v="Cédula de Ciudadanía"/>
    <n v="44205118"/>
    <x v="0"/>
    <n v="1"/>
    <s v="Caja de Compensación Familiar COMPENSAR"/>
    <m/>
    <s v="F.N.A."/>
    <n v="130603000"/>
    <s v="Sin asignar"/>
    <s v="NA"/>
    <s v="NA"/>
    <s v="NA"/>
    <s v="NA"/>
    <s v="NA"/>
    <s v="NA"/>
    <x v="48"/>
    <x v="1"/>
    <s v="Sin asignar"/>
    <m/>
    <m/>
    <m/>
    <m/>
    <m/>
    <x v="2"/>
    <x v="11"/>
    <x v="1"/>
    <m/>
    <x v="2"/>
  </r>
  <r>
    <s v="68bddfbfa9cd2b52ca79be69"/>
    <s v="Sin-gnar"/>
    <s v="CINDY"/>
    <s v="TATIANA"/>
    <s v="CONDE"/>
    <s v="VARGAS"/>
    <s v="Sin asignar"/>
    <s v="Cédula de Ciudadanía"/>
    <n v="1075257210"/>
    <x v="0"/>
    <n v="1"/>
    <s v="Caja de Compensación Familiar COMPENSAR"/>
    <m/>
    <s v="BANCO AV VILLAS"/>
    <n v="134100000"/>
    <s v="Sin asignar"/>
    <s v="NA"/>
    <s v="NA"/>
    <s v="NA"/>
    <s v="NA"/>
    <s v="NA"/>
    <s v="NA"/>
    <x v="48"/>
    <x v="1"/>
    <s v="Sin asignar"/>
    <m/>
    <m/>
    <m/>
    <m/>
    <m/>
    <x v="2"/>
    <x v="11"/>
    <x v="1"/>
    <m/>
    <x v="2"/>
  </r>
  <r>
    <s v="68d1d95bdbef01b9450a765b"/>
    <s v="Sin-gnar"/>
    <s v="SANDRA"/>
    <s v="NIDIA"/>
    <s v="ARCHILA"/>
    <s v="ZAPATA"/>
    <s v="Sin asignar"/>
    <s v="Cédula de Ciudadanía"/>
    <n v="52479112"/>
    <x v="0"/>
    <n v="1"/>
    <s v="Caja Colombiana de Subsidio Familiar COLSUBSIDIO"/>
    <m/>
    <s v="BANCO AV VILLAS"/>
    <n v="91100000"/>
    <s v="Sin asignar"/>
    <s v="NA"/>
    <s v="NA"/>
    <s v="NA"/>
    <s v="NA"/>
    <s v="NA"/>
    <s v="NA"/>
    <x v="48"/>
    <x v="1"/>
    <s v="Sin asignar"/>
    <m/>
    <m/>
    <m/>
    <m/>
    <m/>
    <x v="2"/>
    <x v="14"/>
    <x v="1"/>
    <m/>
    <x v="2"/>
  </r>
  <r>
    <s v="68d1e16edbef01b9450a8ad9"/>
    <s v="Sin-gnar"/>
    <s v="JUAN"/>
    <s v="DAVID"/>
    <s v="CORTAZAR"/>
    <s v="DE LA CRUZ"/>
    <s v="Sin asignar"/>
    <s v="Cédula de Ciudadanía"/>
    <n v="1030665535"/>
    <x v="0"/>
    <n v="1"/>
    <s v="Caja Colombiana de Subsidio Familiar COLSUBSIDIO"/>
    <m/>
    <s v="OTROS"/>
    <n v="128000000"/>
    <s v="Sin asignar"/>
    <s v="NA"/>
    <s v="NA"/>
    <s v="NA"/>
    <s v="NA"/>
    <s v="NA"/>
    <s v="NA"/>
    <x v="48"/>
    <x v="1"/>
    <s v="Sin asignar"/>
    <m/>
    <m/>
    <m/>
    <m/>
    <m/>
    <x v="2"/>
    <x v="19"/>
    <x v="1"/>
    <m/>
    <x v="2"/>
  </r>
  <r>
    <s v="68d1e16edbef01b9450a8ad9"/>
    <s v="Sin-gnar"/>
    <s v="TEYLOR"/>
    <s v="DAHYAM"/>
    <s v="ARROYAVE"/>
    <s v="OCAMPO"/>
    <s v="Sin asignar"/>
    <s v="Cédula de Ciudadanía"/>
    <n v="1233496519"/>
    <x v="1"/>
    <n v="0"/>
    <s v="Caja Colombiana de Subsidio Familiar COLSUBSIDIO"/>
    <m/>
    <s v="OTROS"/>
    <n v="128000000"/>
    <s v="Sin asignar"/>
    <s v="NA"/>
    <s v="NA"/>
    <s v="NA"/>
    <s v="NA"/>
    <s v="NA"/>
    <s v="NA"/>
    <x v="48"/>
    <x v="1"/>
    <s v="Sin asignar"/>
    <m/>
    <m/>
    <m/>
    <m/>
    <m/>
    <x v="2"/>
    <x v="19"/>
    <x v="1"/>
    <m/>
    <x v="2"/>
  </r>
  <r>
    <s v="68d5f47ce5972d47dc6f17f5"/>
    <s v="Sin-gnar"/>
    <s v="LINA"/>
    <s v="PATRICIA"/>
    <s v="GARCIA"/>
    <s v="MARTINEZ"/>
    <s v="Sin asignar"/>
    <s v="Cédula de Ciudadanía"/>
    <n v="1016057130"/>
    <x v="0"/>
    <n v="1"/>
    <s v="Caja de Compensación Familiar COMPENSAR"/>
    <m/>
    <s v="OTROS"/>
    <n v="125520890"/>
    <s v="Sin asignar"/>
    <s v="NA"/>
    <s v="NA"/>
    <s v="NA"/>
    <s v="NA"/>
    <s v="NA"/>
    <s v="NA"/>
    <x v="48"/>
    <x v="1"/>
    <s v="Sin asignar"/>
    <m/>
    <m/>
    <m/>
    <m/>
    <m/>
    <x v="2"/>
    <x v="19"/>
    <x v="1"/>
    <m/>
    <x v="2"/>
  </r>
  <r>
    <s v="68d5f785e5972d47dc6f1da3"/>
    <s v="Sin-gnar"/>
    <s v="NICOLLE"/>
    <s v="DAYANA"/>
    <s v="MOLINA"/>
    <s v="MENESES"/>
    <s v="Sin asignar"/>
    <s v="Cédula de Ciudadanía"/>
    <n v="1005718995"/>
    <x v="0"/>
    <n v="1"/>
    <s v="Caja de Compensación Familiar CAFAM"/>
    <m/>
    <s v="OTROS"/>
    <n v="149140000"/>
    <s v="Sin asignar"/>
    <s v="NA"/>
    <s v="NA"/>
    <s v="NA"/>
    <s v="NA"/>
    <s v="NA"/>
    <s v="NA"/>
    <x v="48"/>
    <x v="1"/>
    <s v="Sin asignar"/>
    <m/>
    <m/>
    <m/>
    <m/>
    <m/>
    <x v="2"/>
    <x v="13"/>
    <x v="1"/>
    <m/>
    <x v="2"/>
  </r>
  <r>
    <s v="68d5f9ffe5972d47dc6f215e"/>
    <s v="Sin-gnar"/>
    <s v="MAIRA"/>
    <s v="FERNANDA"/>
    <s v="PERALTA"/>
    <s v="SOLORZANO"/>
    <s v="Sin asignar"/>
    <s v="Cédula de Ciudadanía"/>
    <n v="1022441134"/>
    <x v="0"/>
    <n v="1"/>
    <s v="Caja Colombiana de Subsidio Familiar COLSUBSIDIO"/>
    <m/>
    <s v="F.N.A."/>
    <n v="145337000"/>
    <s v="Sin asignar"/>
    <s v="NA"/>
    <s v="NA"/>
    <s v="NA"/>
    <s v="NA"/>
    <s v="NA"/>
    <s v="NA"/>
    <x v="48"/>
    <x v="1"/>
    <s v="Sin asignar"/>
    <m/>
    <m/>
    <m/>
    <m/>
    <m/>
    <x v="2"/>
    <x v="2"/>
    <x v="1"/>
    <m/>
    <x v="2"/>
  </r>
  <r>
    <s v="68d5ff3ae5972d47dc6f2b73"/>
    <s v="Sin-gnar"/>
    <s v="WALTER"/>
    <s v="STEVEN"/>
    <s v="MOYA"/>
    <s v="MUÑOZ"/>
    <s v="Sin asignar"/>
    <s v="Cédula de Ciudadanía"/>
    <n v="1001340985"/>
    <x v="0"/>
    <n v="1"/>
    <s v="Caja Colombiana de Subsidio Familiar COLSUBSIDIO"/>
    <m/>
    <s v="BANCO BBVA"/>
    <n v="150000000"/>
    <s v="Sin asignar"/>
    <s v="NA"/>
    <s v="NA"/>
    <s v="NA"/>
    <s v="NA"/>
    <s v="NA"/>
    <s v="NA"/>
    <x v="48"/>
    <x v="1"/>
    <s v="Sin asignar"/>
    <m/>
    <m/>
    <m/>
    <m/>
    <m/>
    <x v="2"/>
    <x v="19"/>
    <x v="1"/>
    <m/>
    <x v="2"/>
  </r>
  <r>
    <s v="68d612fce5972d47dc6f3bbb"/>
    <s v="Sin-gnar"/>
    <s v="CINDY"/>
    <s v="LORENA"/>
    <s v="GOMEZ"/>
    <s v="CARVAJAL"/>
    <s v="Sin asignar"/>
    <s v="Cédula de Ciudadanía"/>
    <n v="1007106942"/>
    <x v="0"/>
    <n v="1"/>
    <s v="Caja de Compensación Familiar CAFAM"/>
    <m/>
    <s v="BANCOLOMBIA"/>
    <n v="135000000"/>
    <s v="Sin asignar"/>
    <s v="NA"/>
    <s v="NA"/>
    <s v="NA"/>
    <s v="NA"/>
    <s v="NA"/>
    <s v="NA"/>
    <x v="48"/>
    <x v="1"/>
    <s v="Sin asignar"/>
    <m/>
    <m/>
    <m/>
    <m/>
    <m/>
    <x v="2"/>
    <x v="19"/>
    <x v="1"/>
    <m/>
    <x v="2"/>
  </r>
  <r>
    <s v="67c7674846d0cc5793873470"/>
    <s v="1264-2025"/>
    <s v="ERIKA"/>
    <s v="FERNANDA"/>
    <s v="CASTRO"/>
    <s v="ORTIZ"/>
    <s v="Nombre OK"/>
    <s v="Cédula de Ciudadanía"/>
    <n v="1033678483"/>
    <x v="0"/>
    <n v="1"/>
    <s v="Caja de Compensación Familiar COMPENSAR"/>
    <m/>
    <s v="Ninguno"/>
    <s v="-"/>
    <s v="1264 28-Nov-2025"/>
    <n v="17082000"/>
    <s v="Banco de Bogota"/>
    <s v="008626608"/>
    <s v="CC"/>
    <s v=""/>
    <n v="0"/>
    <x v="49"/>
    <x v="115"/>
    <s v="AP 1202 TO 2"/>
    <m/>
    <m/>
    <m/>
    <m/>
    <m/>
    <x v="4"/>
    <x v="2"/>
    <x v="1"/>
    <m/>
    <x v="2"/>
  </r>
  <r>
    <s v="67d474d55bdb0aa7bff7613d"/>
    <s v="1269-2025"/>
    <s v="CAMILA"/>
    <s v="TATIANA"/>
    <s v="ARDILA"/>
    <s v="LOPEZ"/>
    <s v="Nombre OK"/>
    <s v="Cédula de Ciudadanía"/>
    <n v="1000785675"/>
    <x v="0"/>
    <n v="1"/>
    <s v="Caja de Compensación Familiar COMPENSAR"/>
    <n v="26000000"/>
    <s v="F.N.A."/>
    <n v="150000000"/>
    <s v="1269 28-Nov-2025"/>
    <n v="17082000"/>
    <s v="Banco de Bogota"/>
    <s v="008626608"/>
    <s v="CC"/>
    <s v=""/>
    <n v="0"/>
    <x v="49"/>
    <x v="115"/>
    <s v="AP 1601 TO 2"/>
    <m/>
    <m/>
    <m/>
    <m/>
    <m/>
    <x v="4"/>
    <x v="2"/>
    <x v="1"/>
    <m/>
    <x v="2"/>
  </r>
  <r>
    <s v="67dc83ac96cdaaa685d5ecb8"/>
    <s v="1269-2025"/>
    <s v="LUZ"/>
    <s v="DARY"/>
    <s v="HERNANDEZ"/>
    <s v="GUEVARA"/>
    <s v="Nombre OK"/>
    <s v="Cédula de Ciudadanía"/>
    <n v="29177780"/>
    <x v="0"/>
    <n v="1"/>
    <s v="Caja Colombiana de Subsidio Familiar COLSUBSIDIO"/>
    <m/>
    <s v="BANCOLOMBIA"/>
    <n v="115311040"/>
    <s v="1269 28-Nov-2025"/>
    <n v="17082000"/>
    <s v="Banco de Bogota"/>
    <s v="008626608"/>
    <s v="CC"/>
    <s v=""/>
    <n v="0"/>
    <x v="49"/>
    <x v="115"/>
    <s v="AP 511 TO 1"/>
    <m/>
    <m/>
    <m/>
    <m/>
    <m/>
    <x v="4"/>
    <x v="2"/>
    <x v="1"/>
    <m/>
    <x v="2"/>
  </r>
  <r>
    <s v="67e1867d40e66a88c8739664"/>
    <s v="1269-2025"/>
    <s v="GELVER"/>
    <s v="ALEXIS"/>
    <s v="HERNANDEZ"/>
    <s v="MORALES"/>
    <s v="Nombre OK"/>
    <s v="Cédula de Ciudadanía"/>
    <n v="1033727829"/>
    <x v="0"/>
    <n v="1"/>
    <s v="Caja de Compensación Familiar CAFAM"/>
    <m/>
    <s v="BANCO CAJA SOCIAL BCSC"/>
    <n v="128558247"/>
    <s v="1269 28-Nov-2025"/>
    <n v="17082000"/>
    <s v="Banco de Bogota"/>
    <s v="008626608"/>
    <s v="CC"/>
    <s v=""/>
    <n v="0"/>
    <x v="49"/>
    <x v="115"/>
    <s v="AP 802 TO 2"/>
    <m/>
    <m/>
    <m/>
    <m/>
    <m/>
    <x v="4"/>
    <x v="2"/>
    <x v="1"/>
    <m/>
    <x v="2"/>
  </r>
  <r>
    <s v="67e2d5ad40e66a88c8742f58"/>
    <s v="1269-2025"/>
    <s v="MARIA"/>
    <s v="FERNANDA"/>
    <s v="CUELLAR"/>
    <s v=""/>
    <s v="Nombre OK"/>
    <s v="Cédula de Ciudadanía"/>
    <n v="1015441172"/>
    <x v="0"/>
    <n v="1"/>
    <s v="Caja de Compensación Familiar COMPENSAR"/>
    <m/>
    <s v="BANCOLOMBIA"/>
    <n v="138308949"/>
    <s v="1269 28-Nov-2025"/>
    <n v="17082000"/>
    <s v="Banco de Bogota"/>
    <s v="008626608"/>
    <s v="CC"/>
    <s v=""/>
    <n v="0"/>
    <x v="49"/>
    <x v="115"/>
    <s v="AP 1303 TO 1"/>
    <m/>
    <m/>
    <m/>
    <m/>
    <m/>
    <x v="4"/>
    <x v="2"/>
    <x v="1"/>
    <m/>
    <x v="2"/>
  </r>
  <r>
    <s v="67f80e75917a2066c2efaa65"/>
    <s v="1269-2025"/>
    <s v="WENDYS"/>
    <s v="LORAINE"/>
    <s v="URIETA"/>
    <s v="BALDOVINO"/>
    <s v="Nombre OK"/>
    <s v="Cédula de Ciudadanía"/>
    <n v="1000988792"/>
    <x v="0"/>
    <n v="1"/>
    <s v="Caja de Compensación Familiar COMPENSAR"/>
    <m/>
    <s v="BANCO BOGOTA"/>
    <n v="128167908"/>
    <s v="1269 28-Nov-2025"/>
    <n v="17082000"/>
    <s v="Banco de Bogota"/>
    <s v="008626608"/>
    <s v="CC"/>
    <s v=""/>
    <n v="0"/>
    <x v="49"/>
    <x v="115"/>
    <s v="AP 1309 TO 1"/>
    <m/>
    <m/>
    <m/>
    <m/>
    <m/>
    <x v="4"/>
    <x v="2"/>
    <x v="1"/>
    <m/>
    <x v="2"/>
  </r>
  <r>
    <s v="67f81f0d917a2066c2efb176"/>
    <s v="1269-2025"/>
    <s v="VIVIANA"/>
    <s v="ANDREA"/>
    <s v="PUENTES"/>
    <s v="MARTINEZ"/>
    <s v="Nombre OK"/>
    <s v="Cédula de Ciudadanía"/>
    <n v="1026276359"/>
    <x v="0"/>
    <n v="1"/>
    <s v="Caja de Compensación Familiar COMPENSAR"/>
    <m/>
    <s v="F.N.A."/>
    <n v="172471000"/>
    <s v="1269 28-Nov-2025"/>
    <n v="17082000"/>
    <s v="Banco de Bogota"/>
    <s v="008626608"/>
    <s v="CC"/>
    <s v=""/>
    <n v="0"/>
    <x v="49"/>
    <x v="115"/>
    <s v="AP 2004 TO 1"/>
    <m/>
    <m/>
    <m/>
    <m/>
    <m/>
    <x v="4"/>
    <x v="2"/>
    <x v="1"/>
    <m/>
    <x v="2"/>
  </r>
  <r>
    <s v="67f8399a917a2066c2efc734"/>
    <s v="1269-2025"/>
    <s v="CRISTIAN"/>
    <s v="RICARDO"/>
    <s v="GUTIERREZ"/>
    <s v="GOMEZ"/>
    <s v="Nombre OK"/>
    <s v="Cédula de Ciudadanía"/>
    <n v="1033758440"/>
    <x v="0"/>
    <n v="1"/>
    <s v="Caja Colombiana de Subsidio Familiar COLSUBSIDIO"/>
    <m/>
    <s v="BANCOLOMBIA"/>
    <n v="135000000"/>
    <s v="1269 28-Nov-2025"/>
    <n v="17082000"/>
    <s v="Banco de Bogota"/>
    <s v="008626608"/>
    <s v="CC"/>
    <s v=""/>
    <n v="0"/>
    <x v="49"/>
    <x v="115"/>
    <s v="AP 507 TO 1"/>
    <m/>
    <m/>
    <m/>
    <m/>
    <m/>
    <x v="4"/>
    <x v="2"/>
    <x v="1"/>
    <m/>
    <x v="2"/>
  </r>
  <r>
    <s v="67fab5c5b96efd219c6054b7"/>
    <s v="1269-2025"/>
    <s v="ELIANA"/>
    <s v="ALEJANDRA"/>
    <s v="ZULUAGA"/>
    <s v="ROGELES"/>
    <s v="Nombre OK"/>
    <s v="Cédula de Ciudadanía"/>
    <n v="1031139773"/>
    <x v="0"/>
    <n v="1"/>
    <s v="Caja de Compensación Familiar CAFAM"/>
    <m/>
    <s v="BANCO CAJA SOCIAL BCSC"/>
    <n v="130000000"/>
    <s v="1269 28-Nov-2025"/>
    <n v="17082000"/>
    <s v="Banco de Bogota"/>
    <s v="008626608"/>
    <s v="CC"/>
    <s v=""/>
    <n v="0"/>
    <x v="49"/>
    <x v="115"/>
    <s v="AP 1203 TO 2"/>
    <m/>
    <m/>
    <m/>
    <m/>
    <m/>
    <x v="4"/>
    <x v="2"/>
    <x v="1"/>
    <m/>
    <x v="2"/>
  </r>
  <r>
    <s v="682b7667e92005328c74a109"/>
    <s v="1268-2025"/>
    <s v="ALISON"/>
    <s v="BRILLYT"/>
    <s v="MONTEJO"/>
    <s v="RODRIGUEZ"/>
    <s v="Nombre OK"/>
    <s v="Cédula de Ciudadanía"/>
    <n v="1023028826"/>
    <x v="0"/>
    <n v="1"/>
    <s v="Caja de Compensación Familiar COMPENSAR"/>
    <m/>
    <s v="F.N.A."/>
    <n v="150000000"/>
    <s v="1268 28-Nov-2025"/>
    <n v="17082000"/>
    <s v="Banco de Bogota"/>
    <s v="008626608"/>
    <s v="CC"/>
    <s v=""/>
    <n v="0"/>
    <x v="49"/>
    <x v="115"/>
    <s v="AP 1302 TO 2"/>
    <m/>
    <m/>
    <m/>
    <m/>
    <m/>
    <x v="4"/>
    <x v="2"/>
    <x v="1"/>
    <m/>
    <x v="2"/>
  </r>
  <r>
    <s v="683a129ec26c93bb6172640b"/>
    <s v="1268-2025"/>
    <s v="GLADYS"/>
    <s v=""/>
    <s v="BARAJAS"/>
    <s v="ORDOÑEZ"/>
    <s v="Nombre OK"/>
    <s v="Cédula de Ciudadanía"/>
    <n v="52082520"/>
    <x v="0"/>
    <n v="1"/>
    <s v="Caja de Compensación Familiar COMPENSAR"/>
    <m/>
    <s v="BANCO CAJA SOCIAL BCSC"/>
    <n v="133000000"/>
    <s v="1268 28-Nov-2025"/>
    <n v="17082000"/>
    <s v="Banco de Bogota"/>
    <s v="008626608"/>
    <s v="CC"/>
    <s v=""/>
    <n v="0"/>
    <x v="49"/>
    <x v="115"/>
    <s v="AP 1702 TO 1"/>
    <m/>
    <m/>
    <m/>
    <m/>
    <m/>
    <x v="4"/>
    <x v="2"/>
    <x v="1"/>
    <m/>
    <x v="2"/>
  </r>
  <r>
    <s v="683c821ac26c93bb617655a1"/>
    <s v="1268-2025"/>
    <s v="YURANI"/>
    <s v="PATRICIA"/>
    <s v="RAMIREZ"/>
    <s v="TURRIAGO"/>
    <s v="Nombre OK"/>
    <s v="Cédula de Ciudadanía"/>
    <n v="52756239"/>
    <x v="0"/>
    <n v="1"/>
    <s v="Caja de Compensación Familiar CAFAM"/>
    <m/>
    <s v="F.N.A."/>
    <n v="160000000"/>
    <s v="1268 28-Nov-2025"/>
    <n v="17082000"/>
    <s v="Banco de Bogota"/>
    <s v="008626608"/>
    <s v="CC"/>
    <s v=""/>
    <n v="0"/>
    <x v="49"/>
    <x v="115"/>
    <s v="AP 1009 TO 1"/>
    <m/>
    <m/>
    <m/>
    <m/>
    <m/>
    <x v="4"/>
    <x v="2"/>
    <x v="1"/>
    <m/>
    <x v="2"/>
  </r>
  <r>
    <s v="686c36200406ae9e8574e220"/>
    <s v="1265-2025"/>
    <s v="LUISA"/>
    <s v="FERNANDA"/>
    <s v="CALDERON"/>
    <s v="DIAZ"/>
    <s v="Nombre OK"/>
    <s v="Cédula de Ciudadanía"/>
    <n v="1018513736"/>
    <x v="0"/>
    <n v="1"/>
    <s v="Caja de Compensación Familiar COMPENSAR"/>
    <m/>
    <s v="BANCO BBVA"/>
    <n v="140000000"/>
    <s v="1265 28-Nov-2025"/>
    <n v="17082000"/>
    <s v="Banco de Bogota"/>
    <s v="008626608"/>
    <s v="CC"/>
    <s v=""/>
    <n v="0"/>
    <x v="49"/>
    <x v="115"/>
    <s v="AP 1510 TO 1"/>
    <m/>
    <m/>
    <m/>
    <m/>
    <m/>
    <x v="4"/>
    <x v="2"/>
    <x v="1"/>
    <m/>
    <x v="2"/>
  </r>
  <r>
    <s v="686c3f700406ae9e8592c246"/>
    <s v="1265-2025"/>
    <s v="MARYNES"/>
    <s v=""/>
    <s v="TRESPALACIOS"/>
    <s v="TORRES"/>
    <s v="Nombre OK"/>
    <s v="Cédula de Ciudadanía"/>
    <n v="1010254337"/>
    <x v="0"/>
    <n v="1"/>
    <s v="Caja de Compensación Familiar COMPENSAR"/>
    <m/>
    <s v="F.N.A."/>
    <n v="144594000"/>
    <s v="1265 28-Nov-2025"/>
    <n v="17082000"/>
    <s v="Banco de Bogota"/>
    <s v="008626608"/>
    <s v="CC"/>
    <s v=""/>
    <n v="0"/>
    <x v="49"/>
    <x v="115"/>
    <s v="AP 1002 TO 1"/>
    <m/>
    <m/>
    <m/>
    <m/>
    <m/>
    <x v="4"/>
    <x v="2"/>
    <x v="1"/>
    <m/>
    <x v="2"/>
  </r>
  <r>
    <s v="6871744d133d308b89c7afac"/>
    <s v="1265-2025"/>
    <s v="MARLON"/>
    <s v="ANDREY"/>
    <s v="CARRILLO"/>
    <s v="NOMELIN"/>
    <s v="Nombre OK"/>
    <s v="Cédula de Ciudadanía"/>
    <n v="1000987290"/>
    <x v="0"/>
    <n v="1"/>
    <s v="Caja de Compensación Familiar COMPENSAR"/>
    <m/>
    <s v="F.N.A."/>
    <n v="128987000"/>
    <s v="1265 28-Nov-2025"/>
    <n v="17082000"/>
    <s v="Banco de Bogota"/>
    <s v="008626608"/>
    <s v="CC"/>
    <s v=""/>
    <n v="0"/>
    <x v="49"/>
    <x v="115"/>
    <s v="AP 1706 TO 1"/>
    <m/>
    <m/>
    <m/>
    <m/>
    <m/>
    <x v="4"/>
    <x v="2"/>
    <x v="1"/>
    <m/>
    <x v="2"/>
  </r>
  <r>
    <s v="687177e8133d308b89c80400"/>
    <s v="1265-2025"/>
    <s v="KELLY"/>
    <s v="TATIANA"/>
    <s v="RODRIGUEZ"/>
    <s v="QUINTERO"/>
    <s v="Nombre OK"/>
    <s v="Cédula de Ciudadanía"/>
    <n v="1031180495"/>
    <x v="0"/>
    <n v="1"/>
    <s v="Caja de Compensación Familiar COMPENSAR"/>
    <m/>
    <s v="BANCO BBVA"/>
    <n v="140000000"/>
    <s v="1265 28-Nov-2025"/>
    <n v="17082000"/>
    <s v="Banco de Bogota"/>
    <s v="008626608"/>
    <s v="CC"/>
    <s v=""/>
    <n v="0"/>
    <x v="49"/>
    <x v="115"/>
    <s v="AP 805 TO 1"/>
    <m/>
    <m/>
    <m/>
    <m/>
    <m/>
    <x v="4"/>
    <x v="2"/>
    <x v="1"/>
    <m/>
    <x v="2"/>
  </r>
  <r>
    <s v="68729729133d308b89c97339"/>
    <s v="1265-2025"/>
    <s v="ANA"/>
    <s v="BEATRIZ"/>
    <s v="MONTAÑEZ"/>
    <s v="MUÑOZ"/>
    <s v="Nombre OK"/>
    <s v="Cédula de Ciudadanía"/>
    <n v="1033746776"/>
    <x v="0"/>
    <n v="1"/>
    <s v="Caja Colombiana de Subsidio Familiar COLSUBSIDIO"/>
    <m/>
    <s v="F.N.A."/>
    <n v="132190000"/>
    <s v="1265 28-Nov-2025"/>
    <n v="17082000"/>
    <s v="Banco de Bogota"/>
    <s v="008626608"/>
    <s v="CC"/>
    <s v=""/>
    <n v="0"/>
    <x v="49"/>
    <x v="115"/>
    <s v="AP 2302 TO 1"/>
    <m/>
    <m/>
    <m/>
    <m/>
    <m/>
    <x v="4"/>
    <x v="2"/>
    <x v="1"/>
    <m/>
    <x v="2"/>
  </r>
  <r>
    <s v="6872bc87133d308b89c97fb6"/>
    <s v="1265-2025"/>
    <s v="LEIDY"/>
    <s v="YOHANA"/>
    <s v="ZABALA"/>
    <s v="PLAZAS"/>
    <s v="Nombre OK"/>
    <s v="Cédula de Ciudadanía"/>
    <n v="1033798378"/>
    <x v="0"/>
    <n v="1"/>
    <s v="Caja de Compensación Familiar COMPENSAR"/>
    <m/>
    <s v="BANCOLOMBIA"/>
    <n v="137768266"/>
    <s v="1265 28-Nov-2025"/>
    <n v="17082000"/>
    <s v="Banco de Bogota"/>
    <s v="008626608"/>
    <s v="CC"/>
    <s v=""/>
    <n v="0"/>
    <x v="49"/>
    <x v="115"/>
    <s v="AP 1509 TO 1"/>
    <m/>
    <m/>
    <m/>
    <m/>
    <m/>
    <x v="4"/>
    <x v="2"/>
    <x v="1"/>
    <m/>
    <x v="2"/>
  </r>
  <r>
    <s v="687681f1275d4df9de994fb1"/>
    <s v="1265-2025"/>
    <s v="DEISY"/>
    <s v="DANIELA"/>
    <s v="RINCON"/>
    <s v="MORA"/>
    <s v="Nombre OK"/>
    <s v="Cédula de Ciudadanía"/>
    <n v="1000720870"/>
    <x v="0"/>
    <n v="1"/>
    <s v="Caja de Compensación Familiar COMPENSAR"/>
    <m/>
    <s v="BANCO BBVA"/>
    <n v="146055000"/>
    <s v="1265 28-Nov-2025"/>
    <n v="17082000"/>
    <s v="Banco de Bogota"/>
    <s v="008626608"/>
    <s v="CC"/>
    <s v=""/>
    <n v="0"/>
    <x v="49"/>
    <x v="115"/>
    <s v="AP 1006 TO 2"/>
    <m/>
    <m/>
    <m/>
    <m/>
    <m/>
    <x v="2"/>
    <x v="2"/>
    <x v="1"/>
    <m/>
    <x v="2"/>
  </r>
  <r>
    <s v="68853e86a1cd650e15a6b7d5"/>
    <s v="1260-2025"/>
    <s v="NILA"/>
    <s v="JUDITH"/>
    <s v="ARAUJO"/>
    <s v="MIRANDA"/>
    <s v="Nombre OK"/>
    <s v="Cédula de Ciudadanía"/>
    <n v="33217012"/>
    <x v="0"/>
    <n v="1"/>
    <s v="Caja de Compensación Familiar COMPENSAR"/>
    <m/>
    <s v="BANCO BOGOTA"/>
    <n v="78968636"/>
    <s v="1260 28-Nov-2025"/>
    <n v="17082000"/>
    <s v="Banco de Bogota"/>
    <s v="008626608"/>
    <s v="CC"/>
    <s v=""/>
    <n v="0"/>
    <x v="49"/>
    <x v="115"/>
    <s v="AP 1503 TO 2"/>
    <m/>
    <m/>
    <m/>
    <m/>
    <m/>
    <x v="2"/>
    <x v="2"/>
    <x v="1"/>
    <m/>
    <x v="2"/>
  </r>
  <r>
    <s v="6887e1771f0370b238f550da"/>
    <s v="1260-2025"/>
    <s v="DIANA"/>
    <s v="JULIETH"/>
    <s v="ACERO"/>
    <s v="VELA"/>
    <s v="Nombre OK"/>
    <s v="Cédula de Ciudadanía"/>
    <n v="1030590032"/>
    <x v="0"/>
    <n v="1"/>
    <s v="Caja de Compensación Familiar CAFAM"/>
    <m/>
    <s v="BANCOLOMBIA"/>
    <n v="145600000"/>
    <s v="1260 28-Nov-2025"/>
    <n v="17082000"/>
    <s v="Banco de Bogota"/>
    <s v="008626608"/>
    <s v="CC"/>
    <s v=""/>
    <n v="0"/>
    <x v="49"/>
    <x v="115"/>
    <s v="AP 1201 TO 2"/>
    <m/>
    <m/>
    <m/>
    <m/>
    <m/>
    <x v="2"/>
    <x v="2"/>
    <x v="1"/>
    <m/>
    <x v="2"/>
  </r>
  <r>
    <s v="688930c24b2cc0683f659007"/>
    <s v="1260-2025"/>
    <s v="JULIAN"/>
    <s v="ANDRES"/>
    <s v="GARCIA"/>
    <s v="TURRIAGO"/>
    <s v="Nombre OK"/>
    <s v="Cédula de Ciudadanía"/>
    <n v="80857626"/>
    <x v="0"/>
    <n v="1"/>
    <s v="Caja Colombiana de Subsidio Familiar COLSUBSIDIO"/>
    <m/>
    <s v="F.N.A."/>
    <n v="175136000"/>
    <s v="1260 28-Nov-2025"/>
    <n v="17082000"/>
    <s v="Banco de Bogota"/>
    <s v="008626608"/>
    <s v="CC"/>
    <s v=""/>
    <n v="0"/>
    <x v="49"/>
    <x v="115"/>
    <s v="AP 908 TO 1"/>
    <m/>
    <m/>
    <m/>
    <m/>
    <m/>
    <x v="2"/>
    <x v="2"/>
    <x v="1"/>
    <m/>
    <x v="2"/>
  </r>
  <r>
    <s v="688a70a18e739a0587fcf3ee"/>
    <s v="1260-2025"/>
    <s v="MARIA"/>
    <s v="JOSE"/>
    <s v="CARO"/>
    <s v="HERNANDEZ"/>
    <s v="Nombre OK"/>
    <s v="Cédula de Ciudadanía"/>
    <n v="1003406388"/>
    <x v="0"/>
    <n v="1"/>
    <s v="Caja Colombiana de Subsidio Familiar COLSUBSIDIO"/>
    <m/>
    <s v="F.N.A."/>
    <n v="146055000"/>
    <s v="1260 28-Nov-2025"/>
    <n v="17082000"/>
    <s v="Banco de Bogota"/>
    <s v="008626608"/>
    <s v="CC"/>
    <s v=""/>
    <n v="0"/>
    <x v="49"/>
    <x v="115"/>
    <s v="AP 903 TO 2"/>
    <m/>
    <m/>
    <m/>
    <m/>
    <m/>
    <x v="2"/>
    <x v="2"/>
    <x v="1"/>
    <m/>
    <x v="2"/>
  </r>
  <r>
    <s v="68937adf9636feff24546bb4"/>
    <s v="1262-2025"/>
    <s v="OSCAR"/>
    <s v="ANDRES"/>
    <s v="AVILA"/>
    <s v="PATIÑO"/>
    <s v="Nombre OK"/>
    <s v="Cédula de Ciudadanía"/>
    <n v="1026579892"/>
    <x v="0"/>
    <n v="1"/>
    <s v="Caja de Compensación Familiar CAFAM"/>
    <m/>
    <s v="F.N.A."/>
    <n v="141500000"/>
    <s v="1262 28-Nov-2025"/>
    <n v="17082000"/>
    <s v="Banco de Bogota"/>
    <s v="008626608"/>
    <s v="CC"/>
    <s v=""/>
    <n v="0"/>
    <x v="49"/>
    <x v="115"/>
    <s v="AP 2306 TO 1"/>
    <m/>
    <m/>
    <m/>
    <m/>
    <m/>
    <x v="2"/>
    <x v="2"/>
    <x v="1"/>
    <m/>
    <x v="2"/>
  </r>
  <r>
    <s v="689382a69636feff24547cf5"/>
    <s v="1262-2025"/>
    <s v="MARY"/>
    <s v="LILIANA"/>
    <s v="ROJAS"/>
    <s v="LEGUIZAMON"/>
    <s v="Nombre OK"/>
    <s v="Cédula de Ciudadanía"/>
    <n v="1033747436"/>
    <x v="0"/>
    <n v="1"/>
    <s v="Caja Colombiana de Subsidio Familiar COLSUBSIDIO"/>
    <m/>
    <s v="BANCOLOMBIA"/>
    <n v="140000000"/>
    <s v="1262 28-Nov-2025"/>
    <n v="17082000"/>
    <s v="Banco de Bogota"/>
    <s v="008626608"/>
    <s v="CC"/>
    <s v=""/>
    <n v="0"/>
    <x v="49"/>
    <x v="115"/>
    <s v="AP 804 TO 2"/>
    <m/>
    <m/>
    <m/>
    <m/>
    <m/>
    <x v="2"/>
    <x v="2"/>
    <x v="1"/>
    <m/>
    <x v="2"/>
  </r>
  <r>
    <s v="68a49dd4ecdc98c1e74eff63"/>
    <s v="1262-2025"/>
    <s v="ROSANA"/>
    <s v=""/>
    <s v="RUNZA"/>
    <s v="OSORIO"/>
    <s v="Nombre OK"/>
    <s v="Cédula de Ciudadanía"/>
    <n v="1033686082"/>
    <x v="0"/>
    <n v="1"/>
    <s v="Caja de Compensación Familiar COMPENSAR"/>
    <m/>
    <s v="F.N.A."/>
    <n v="143309000"/>
    <s v="1262 28-Nov-2025"/>
    <n v="17082000"/>
    <s v="Banco de Bogota"/>
    <s v="008626608"/>
    <s v="CC"/>
    <s v=""/>
    <n v="0"/>
    <x v="49"/>
    <x v="115"/>
    <s v="AP 504 TO 2"/>
    <m/>
    <m/>
    <m/>
    <m/>
    <m/>
    <x v="2"/>
    <x v="2"/>
    <x v="1"/>
    <m/>
    <x v="2"/>
  </r>
  <r>
    <s v="68a9fcee82c054f62baf578b"/>
    <s v="1262-2025"/>
    <s v="LAURA"/>
    <s v="LIZETH"/>
    <s v="ANGEL"/>
    <s v="CRUZ"/>
    <s v="Nombre OK"/>
    <s v="Cédula de Ciudadanía"/>
    <n v="1033782914"/>
    <x v="0"/>
    <n v="1"/>
    <s v="Caja de Compensación Familiar COMPENSAR"/>
    <m/>
    <s v="OTRAS COOPERATIVAS "/>
    <n v="115000000"/>
    <s v="1262 28-Nov-2025"/>
    <n v="17082000"/>
    <s v="Banco de Bogota"/>
    <s v="008626608"/>
    <s v="CC"/>
    <s v=""/>
    <n v="0"/>
    <x v="49"/>
    <x v="115"/>
    <s v="AP 1608 TO 1"/>
    <m/>
    <m/>
    <m/>
    <m/>
    <m/>
    <x v="2"/>
    <x v="2"/>
    <x v="1"/>
    <m/>
    <x v="2"/>
  </r>
  <r>
    <s v="68ac865f82c054f62bcb40e7"/>
    <s v="1274-2025"/>
    <s v="ALEJANDRA"/>
    <s v="YOLIMA"/>
    <s v="LOPEZ"/>
    <s v="LEON"/>
    <s v="Nombre OK"/>
    <s v="Cédula de Ciudadanía"/>
    <n v="1032458905"/>
    <x v="0"/>
    <n v="1"/>
    <s v="Caja de Compensación Familiar CAFAM"/>
    <m/>
    <s v="BANCOLOMBIA"/>
    <n v="101170159"/>
    <s v="1274 28-Nov-2025"/>
    <n v="17082000"/>
    <s v="Banco de Bogota"/>
    <s v="008626608"/>
    <s v="CC"/>
    <s v=""/>
    <n v="0"/>
    <x v="49"/>
    <x v="115"/>
    <s v="AP 402 TO 1"/>
    <m/>
    <m/>
    <m/>
    <m/>
    <m/>
    <x v="2"/>
    <x v="2"/>
    <x v="1"/>
    <m/>
    <x v="2"/>
  </r>
  <r>
    <s v="68ac8aac56a98d39d207c444"/>
    <s v="1274-2025"/>
    <s v="DANIEL"/>
    <s v="LEONARDO"/>
    <s v="BUITRAGO"/>
    <s v="CRUZ"/>
    <s v="Nombre OK"/>
    <s v="Cédula de Ciudadanía"/>
    <n v="1033817223"/>
    <x v="0"/>
    <n v="1"/>
    <s v="Caja de Compensación Familiar COMPENSAR"/>
    <m/>
    <s v="F.N.A."/>
    <n v="135000000"/>
    <s v="1274 28-Nov-2025"/>
    <n v="17082000"/>
    <s v="Banco de Bogota"/>
    <s v="008626608"/>
    <s v="CC"/>
    <s v=""/>
    <n v="0"/>
    <x v="49"/>
    <x v="115"/>
    <s v="AP 1703 TO 1"/>
    <m/>
    <m/>
    <m/>
    <m/>
    <m/>
    <x v="2"/>
    <x v="2"/>
    <x v="1"/>
    <m/>
    <x v="2"/>
  </r>
  <r>
    <s v="68b2024120f1f272f8783322"/>
    <s v="1274-2025"/>
    <s v="MAICOL"/>
    <s v="ESTIBEN"/>
    <s v="LOPEZ"/>
    <s v="HERNANDEZ"/>
    <s v="Nombre OK"/>
    <s v="Cédula de Ciudadanía"/>
    <n v="1033799952"/>
    <x v="0"/>
    <n v="1"/>
    <s v="Caja de Compensación Familiar COMPENSAR"/>
    <m/>
    <s v="BANCO BBVA"/>
    <n v="124000000"/>
    <s v="1274 28-Nov-2025"/>
    <n v="17082000"/>
    <s v="Banco de Bogota"/>
    <s v="008626608"/>
    <s v="CC"/>
    <s v=""/>
    <n v="0"/>
    <x v="49"/>
    <x v="115"/>
    <s v="AP 1111 TO 1"/>
    <m/>
    <m/>
    <m/>
    <m/>
    <m/>
    <x v="2"/>
    <x v="2"/>
    <x v="1"/>
    <m/>
    <x v="2"/>
  </r>
  <r>
    <s v="68b7172c6a965580beea571c"/>
    <s v="1267-2025"/>
    <s v="MARY"/>
    <s v="LUZ"/>
    <s v="MOGOLLON"/>
    <s v="COPAJE"/>
    <s v="Nombre OK"/>
    <s v="Cédula de Ciudadanía"/>
    <n v="52241725"/>
    <x v="0"/>
    <n v="1"/>
    <s v="Caja de Compensación Familiar de Cundinamarca - COMFACUNDI"/>
    <m/>
    <s v="BANCO BBVA"/>
    <n v="145000000"/>
    <s v="1267 28-Nov-2025"/>
    <n v="17082000"/>
    <s v="Banco de Bogota"/>
    <s v="008626608"/>
    <s v="CC"/>
    <s v=""/>
    <n v="0"/>
    <x v="49"/>
    <x v="115"/>
    <s v="AP 1008 TO 1"/>
    <m/>
    <m/>
    <m/>
    <m/>
    <m/>
    <x v="2"/>
    <x v="2"/>
    <x v="1"/>
    <m/>
    <x v="2"/>
  </r>
  <r>
    <s v="68c1c05652f3f95c5870ae75"/>
    <s v="1266-2025"/>
    <s v="CARMEN"/>
    <s v="AURA"/>
    <s v="RENTERIA"/>
    <s v="RIVERA"/>
    <s v="Nombre OK"/>
    <s v="Cédula de Ciudadanía"/>
    <n v="52381966"/>
    <x v="0"/>
    <n v="1"/>
    <s v="Caja de Compensación Familiar CAFAM"/>
    <m/>
    <s v="BANCO CAJA SOCIAL BCSC"/>
    <n v="115000000"/>
    <s v="1266 28-Nov-2025"/>
    <n v="17082000"/>
    <s v="Banco de Bogota"/>
    <s v="008626608"/>
    <s v="CC"/>
    <s v=""/>
    <n v="0"/>
    <x v="49"/>
    <x v="115"/>
    <s v="AP 2411 TO 1"/>
    <m/>
    <m/>
    <m/>
    <m/>
    <m/>
    <x v="2"/>
    <x v="2"/>
    <x v="1"/>
    <m/>
    <x v="2"/>
  </r>
  <r>
    <s v="68c48338216e7a8afd25cacf"/>
    <s v="1266-2025"/>
    <s v="FRANKLYN"/>
    <s v="MAURICIO"/>
    <s v="CLAVIJO"/>
    <s v="GUAUTA"/>
    <s v="Nombre OK"/>
    <s v="Cédula de Ciudadanía"/>
    <n v="79416079"/>
    <x v="0"/>
    <n v="1"/>
    <s v="Caja Colombiana de Subsidio Familiar COLSUBSIDIO"/>
    <m/>
    <s v="BANCOLOMBIA"/>
    <n v="114000000"/>
    <s v="1266 28-Nov-2025"/>
    <n v="17082000"/>
    <s v="Banco de Bogota"/>
    <s v="008626608"/>
    <s v="CC"/>
    <s v=""/>
    <n v="0"/>
    <x v="49"/>
    <x v="115"/>
    <s v="AP 1907 TO 1"/>
    <m/>
    <m/>
    <m/>
    <m/>
    <m/>
    <x v="2"/>
    <x v="2"/>
    <x v="1"/>
    <m/>
    <x v="2"/>
  </r>
  <r>
    <s v="68c8431a216e7a8afd54c2f8"/>
    <s v="1263-2025"/>
    <s v="JUAN"/>
    <s v="GABRIEL"/>
    <s v="CAPERA"/>
    <s v="CULMA"/>
    <s v="Nombre OK"/>
    <s v="Cédula de Ciudadanía"/>
    <n v="1032409499"/>
    <x v="0"/>
    <n v="1"/>
    <s v="Caja de Compensación Familiar CAFAM"/>
    <m/>
    <s v="F.N.A."/>
    <n v="135039000"/>
    <s v="1263 28-Nov-2025"/>
    <n v="17082000"/>
    <s v="Banco de Bogota"/>
    <s v="008626608"/>
    <s v="CC"/>
    <s v=""/>
    <n v="0"/>
    <x v="49"/>
    <x v="115"/>
    <s v="AP 709 TO 1"/>
    <m/>
    <m/>
    <m/>
    <m/>
    <m/>
    <x v="2"/>
    <x v="2"/>
    <x v="1"/>
    <m/>
    <x v="2"/>
  </r>
  <r>
    <s v="68cac81de48e549b5dbc2fd2"/>
    <s v="1263-2025"/>
    <s v="SINDY"/>
    <s v="JOHANNA"/>
    <s v="FERNANDEZ"/>
    <s v="CARO"/>
    <s v="Nombre OK"/>
    <s v="Cédula de Ciudadanía"/>
    <n v="1022990127"/>
    <x v="0"/>
    <n v="1"/>
    <s v="Caja Colombiana de Subsidio Familiar COLSUBSIDIO"/>
    <m/>
    <s v="BANCO BOGOTA"/>
    <n v="140000000"/>
    <s v="1263 28-Nov-2025"/>
    <n v="17082000"/>
    <s v="Banco de Bogota"/>
    <s v="008626608"/>
    <s v="CC"/>
    <s v=""/>
    <n v="0"/>
    <x v="49"/>
    <x v="115"/>
    <s v="AP 1203 TO 1"/>
    <m/>
    <m/>
    <m/>
    <m/>
    <m/>
    <x v="2"/>
    <x v="2"/>
    <x v="1"/>
    <m/>
    <x v="2"/>
  </r>
  <r>
    <s v="68ced1dcdbef01b945c43938"/>
    <s v="1257-2025"/>
    <s v="CRISTIAN"/>
    <s v="ANDRES"/>
    <s v="GONZALEZ"/>
    <s v="MENDOZA"/>
    <s v="Nombre OK"/>
    <s v="Cédula de Ciudadanía"/>
    <n v="1033771857"/>
    <x v="0"/>
    <n v="1"/>
    <s v="Caja de Compensación Familiar COMPENSAR"/>
    <m/>
    <s v="BANCO BOGOTA"/>
    <n v="168480000"/>
    <s v="1257 28-Nov-2025"/>
    <n v="17082000"/>
    <s v="Banco de Bogota"/>
    <s v="008626608"/>
    <s v="CC"/>
    <s v=""/>
    <n v="0"/>
    <x v="49"/>
    <x v="115"/>
    <s v="AP 1802 TO 1"/>
    <m/>
    <m/>
    <m/>
    <m/>
    <m/>
    <x v="2"/>
    <x v="2"/>
    <x v="1"/>
    <m/>
    <x v="2"/>
  </r>
  <r>
    <s v="68ced1dcdbef01b945c43938"/>
    <s v="1257-2025"/>
    <s v="LAURA"/>
    <s v="LORENA"/>
    <s v="SANTANA"/>
    <s v="BARRIOS"/>
    <s v="Nombre OK"/>
    <s v="Cédula de Ciudadanía"/>
    <n v="1033799289"/>
    <x v="1"/>
    <n v="0"/>
    <s v="Caja de Compensación Familiar COMPENSAR"/>
    <m/>
    <s v="BANCO BOGOTA"/>
    <n v="168480000"/>
    <s v="1257 28-Nov-2025"/>
    <n v="17082000"/>
    <s v="Banco de Bogota"/>
    <s v="008626608"/>
    <s v="CC"/>
    <s v=""/>
    <n v="0"/>
    <x v="49"/>
    <x v="115"/>
    <s v="AP 1802 TO 1"/>
    <m/>
    <m/>
    <m/>
    <m/>
    <m/>
    <x v="2"/>
    <x v="2"/>
    <x v="1"/>
    <m/>
    <x v="2"/>
  </r>
  <r>
    <s v="68ced6c8dbef01b945c43b8c"/>
    <s v="1257-2025"/>
    <s v="JOHANA"/>
    <s v="PAOLA"/>
    <s v="CAMAYO"/>
    <s v="CAMAYO"/>
    <s v="Nombre OK"/>
    <s v="Cédula de Ciudadanía"/>
    <n v="1023006468"/>
    <x v="0"/>
    <n v="1"/>
    <s v="Caja de Compensación Familiar COMPENSAR"/>
    <m/>
    <s v="F.N.A."/>
    <n v="137780000"/>
    <s v="1257 28-Nov-2025"/>
    <n v="17082000"/>
    <s v="Banco de Bogota"/>
    <s v="008626608"/>
    <s v="CC"/>
    <s v=""/>
    <n v="0"/>
    <x v="49"/>
    <x v="115"/>
    <s v="AP 1411 TO 1"/>
    <m/>
    <m/>
    <m/>
    <m/>
    <m/>
    <x v="2"/>
    <x v="2"/>
    <x v="1"/>
    <m/>
    <x v="2"/>
  </r>
  <r>
    <s v="68d416e2e5972d47dc4e8029"/>
    <s v="1261-2025"/>
    <s v="JOSE"/>
    <s v="RICARDO"/>
    <s v="BUITRAGO"/>
    <s v="LADINO"/>
    <s v="Nombre OK"/>
    <s v="Cédula de Ciudadanía"/>
    <n v="80129274"/>
    <x v="0"/>
    <n v="1"/>
    <s v="Caja de Compensación Familiar COMPENSAR"/>
    <m/>
    <s v="BANCO BOGOTA"/>
    <n v="97218331"/>
    <s v="1261 28-Nov-2025"/>
    <n v="17082000"/>
    <s v="Banco de Bogota"/>
    <s v="008626608"/>
    <s v="CC"/>
    <s v=""/>
    <n v="0"/>
    <x v="49"/>
    <x v="115"/>
    <s v="AP 1310 TO 1"/>
    <m/>
    <m/>
    <m/>
    <m/>
    <m/>
    <x v="2"/>
    <x v="2"/>
    <x v="1"/>
    <m/>
    <x v="2"/>
  </r>
  <r>
    <s v="68d6c9f9e5972d47dc7a2c6d"/>
    <s v="1261-2025"/>
    <s v="ELIANA"/>
    <s v=""/>
    <s v="LOPEZ"/>
    <s v="MOLINA"/>
    <s v="Nombre OK"/>
    <s v="Cédula de Ciudadanía"/>
    <n v="1013683396"/>
    <x v="0"/>
    <n v="1"/>
    <s v="Caja Colombiana de Subsidio Familiar COLSUBSIDIO"/>
    <m/>
    <s v="BANCO BOGOTA"/>
    <n v="155846172"/>
    <s v="1261 28-Nov-2025"/>
    <n v="17082000"/>
    <s v="Banco de Bogota"/>
    <s v="008626608"/>
    <s v="CC"/>
    <s v=""/>
    <n v="0"/>
    <x v="49"/>
    <x v="115"/>
    <s v="AP 806 TO 2"/>
    <m/>
    <m/>
    <m/>
    <m/>
    <m/>
    <x v="2"/>
    <x v="2"/>
    <x v="1"/>
    <m/>
    <x v="2"/>
  </r>
  <r>
    <s v="68d6d033e5972d47dc82fd99"/>
    <s v="1261-2025"/>
    <s v="SANTANDER"/>
    <s v=""/>
    <s v="CAUSIL"/>
    <s v="AGAMEZ"/>
    <s v="Nombre OK"/>
    <s v="Cédula de Ciudadanía"/>
    <n v="1067849403"/>
    <x v="0"/>
    <n v="1"/>
    <s v="Caja de Compensación Familiar CAFAM"/>
    <m/>
    <s v="BANCOLOMBIA"/>
    <n v="116674390"/>
    <s v="1261 28-Nov-2025"/>
    <n v="17082000"/>
    <s v="Banco de Bogota"/>
    <s v="008626608"/>
    <s v="CC"/>
    <s v=""/>
    <n v="0"/>
    <x v="49"/>
    <x v="115"/>
    <s v="AP 1101 TO 1"/>
    <m/>
    <m/>
    <m/>
    <m/>
    <m/>
    <x v="2"/>
    <x v="2"/>
    <x v="1"/>
    <m/>
    <x v="2"/>
  </r>
  <r>
    <s v="68d6d033e5972d47dc82fd99"/>
    <s v="1261-2025"/>
    <s v="DIANA"/>
    <s v="LUCIA"/>
    <s v="PORTILLO"/>
    <s v="LLORENTE"/>
    <s v="Nombre OK"/>
    <s v="Cédula de Ciudadanía"/>
    <n v="50985205"/>
    <x v="1"/>
    <n v="0"/>
    <s v="Caja de Compensación Familiar CAFAM"/>
    <m/>
    <s v="BANCOLOMBIA"/>
    <n v="116674390"/>
    <s v="1261 28-Nov-2025"/>
    <n v="17082000"/>
    <s v="Banco de Bogota"/>
    <s v="008626608"/>
    <s v="CC"/>
    <s v=""/>
    <n v="0"/>
    <x v="49"/>
    <x v="115"/>
    <s v="AP 1101 TO 1"/>
    <m/>
    <m/>
    <m/>
    <m/>
    <m/>
    <x v="2"/>
    <x v="2"/>
    <x v="1"/>
    <m/>
    <x v="2"/>
  </r>
  <r>
    <s v="68d705f0e5972d47dc83c1b4"/>
    <s v="1261-2025"/>
    <s v="TATIANA"/>
    <s v=""/>
    <s v="VALENCIA"/>
    <s v="MUÑOZ"/>
    <s v="Nombre OK"/>
    <s v="Cédula de Ciudadanía"/>
    <n v="1000491664"/>
    <x v="0"/>
    <n v="1"/>
    <s v="Caja Colombiana de Subsidio Familiar COLSUBSIDIO"/>
    <m/>
    <s v="BANCO CAJA SOCIAL BCSC"/>
    <n v="149100000"/>
    <s v="1261 28-Nov-2025"/>
    <n v="17082000"/>
    <s v="Banco de Bogota"/>
    <s v="008626608"/>
    <s v="CC"/>
    <s v=""/>
    <n v="0"/>
    <x v="49"/>
    <x v="115"/>
    <s v="AP 411 TO 1"/>
    <m/>
    <m/>
    <m/>
    <m/>
    <m/>
    <x v="2"/>
    <x v="2"/>
    <x v="1"/>
    <m/>
    <x v="2"/>
  </r>
  <r>
    <s v="678be037b446e07e8d28e442"/>
    <s v="378-2025"/>
    <s v="CAROL"/>
    <s v="DANIELA"/>
    <s v="PEREZ"/>
    <s v="BELTRAN"/>
    <s v="Nombre OK"/>
    <s v="Cédula de Ciudadanía"/>
    <n v="1077974047"/>
    <x v="0"/>
    <n v="1"/>
    <s v="Caja Colombiana de Subsidio Familiar COLSUBSIDIO"/>
    <m/>
    <s v="F.N.A."/>
    <n v="167760000"/>
    <s v="378 16-May-2025"/>
    <n v="17082000"/>
    <s v="Banco Davivienda S.A."/>
    <n v="482800039802"/>
    <s v="CH"/>
    <s v="830053812"/>
    <s v="FIDEICOMISO CHANCO I - SUBSIDIOS**PRODESA Y CÍA S.A "/>
    <x v="50"/>
    <x v="116"/>
    <s v="AP 0611 TO 1"/>
    <m/>
    <m/>
    <m/>
    <m/>
    <m/>
    <x v="4"/>
    <x v="2"/>
    <x v="1"/>
    <m/>
    <x v="2"/>
  </r>
  <r>
    <s v="678bf1eab446e07e8d28e833"/>
    <s v="697-2025"/>
    <s v="JENNY"/>
    <s v="PAOLA"/>
    <s v="CARDENAS"/>
    <s v="SANCHEZ"/>
    <s v="Nombre OK"/>
    <s v="Cédula de Ciudadanía"/>
    <n v="1016105991"/>
    <x v="0"/>
    <n v="1"/>
    <s v="Caja de Compensación Familiar COMPENSAR"/>
    <n v="42705000"/>
    <s v="BANCOLOMBIA"/>
    <n v="128967500"/>
    <s v="697 31-Jul-2025"/>
    <n v="17082000"/>
    <s v="Banco Davivienda S.A."/>
    <n v="482800039802"/>
    <s v="CH"/>
    <s v="830053812"/>
    <s v="FIDEICOMISO CHANCO I - SUBSIDIOS**PRODESA Y CÍA S.A "/>
    <x v="50"/>
    <x v="116"/>
    <s v="AP 0216 TO 1"/>
    <n v="0"/>
    <n v="0"/>
    <n v="209254500"/>
    <s v="43,70-39,06"/>
    <d v="2026-02-19T00:00:00"/>
    <x v="13"/>
    <x v="1"/>
    <x v="4"/>
    <m/>
    <x v="7"/>
  </r>
  <r>
    <s v="678bf571b446e07e8d28e96d"/>
    <s v="440-2025"/>
    <s v="JAIRO"/>
    <s v=""/>
    <s v="CARDENAS"/>
    <s v=""/>
    <s v="Nombre OK"/>
    <s v="Cédula de Ciudadanía"/>
    <n v="79000170"/>
    <x v="0"/>
    <n v="1"/>
    <s v="Caja de Compensación Familiar CAFAM"/>
    <n v="42705000"/>
    <s v="BANCO DAVIVIENDA"/>
    <n v="126897500"/>
    <s v="440 26-May-2025"/>
    <n v="17082000"/>
    <s v="Banco Davivienda S.A."/>
    <n v="482800039802"/>
    <s v="CH"/>
    <s v="830053812"/>
    <s v="FIDEICOMISO CHANCO I - SUBSIDIOS**PRODESA Y CÍA S.A "/>
    <x v="50"/>
    <x v="116"/>
    <s v="AP 0315 TO 1"/>
    <n v="0"/>
    <n v="0"/>
    <n v="209254500"/>
    <s v="43,59-39,06"/>
    <d v="2026-02-19T00:00:00"/>
    <x v="13"/>
    <x v="1"/>
    <x v="4"/>
    <m/>
    <x v="7"/>
  </r>
  <r>
    <s v="678bfafeb446e07e8d28ead8"/>
    <s v="440-2025"/>
    <s v="LAURA"/>
    <s v="VALENTINA"/>
    <s v="TRIANA"/>
    <s v="PINZON"/>
    <s v="Nombre OK"/>
    <s v="Cédula de Ciudadanía"/>
    <n v="1016108195"/>
    <x v="0"/>
    <n v="1"/>
    <s v="Caja de Compensación Familiar CAFAM"/>
    <n v="42705000"/>
    <s v="BANCO DAVIVIENDA"/>
    <n v="49568000"/>
    <s v="440 26-May-2025"/>
    <n v="17082000"/>
    <s v="Banco Davivienda S.A."/>
    <n v="482800039802"/>
    <s v="CH"/>
    <s v="830053812"/>
    <s v="FIDEICOMISO CHANCO I - SUBSIDIOS**PRODESA Y CÍA S.A "/>
    <x v="50"/>
    <x v="116"/>
    <s v="AP 0112 TO 1"/>
    <n v="0"/>
    <n v="0"/>
    <n v="128115000"/>
    <s v="44,22-39,06"/>
    <d v="2026-02-19T00:00:00"/>
    <x v="13"/>
    <x v="1"/>
    <x v="4"/>
    <m/>
    <x v="7"/>
  </r>
  <r>
    <s v="678c117bb446e07e8d28eeb2"/>
    <s v="697-2025"/>
    <s v="ANGELA"/>
    <s v="PATRICIA"/>
    <s v="TORRES"/>
    <s v="ORTIZ"/>
    <s v="Sin asignar"/>
    <s v="Cédula de Ciudadanía"/>
    <n v="1015421385"/>
    <x v="0"/>
    <n v="1"/>
    <s v="Caja de Compensación Familiar COMPENSAR"/>
    <n v="26000000"/>
    <s v="F.N.A."/>
    <n v="141938000"/>
    <s v="697 31-Jul-2025"/>
    <n v="17082000"/>
    <s v="Banco Davivienda S.A."/>
    <n v="482800039802"/>
    <s v="CH"/>
    <s v="830053812"/>
    <s v="FIDEICOMISO CHANCO I - SUBSIDIOS**PRODESA Y CÍA S.A "/>
    <x v="50"/>
    <x v="116"/>
    <s v="AP 1804 TO 1"/>
    <m/>
    <m/>
    <m/>
    <m/>
    <m/>
    <x v="4"/>
    <x v="2"/>
    <x v="1"/>
    <m/>
    <x v="2"/>
  </r>
  <r>
    <s v="678c1b25b446e07e8d28f040"/>
    <s v="378-2025"/>
    <s v="VLADIMIR"/>
    <s v=""/>
    <s v="AREVALO"/>
    <s v="SAAVEDRA"/>
    <s v="Nombre OK"/>
    <s v="Cédula de Ciudadanía"/>
    <n v="1014257063"/>
    <x v="0"/>
    <n v="1"/>
    <s v="Caja Colombiana de Subsidio Familiar COLSUBSIDIO"/>
    <n v="42705000"/>
    <s v="BANCO DAVIVIENDA"/>
    <n v="130688000"/>
    <s v="378 16-May-2025"/>
    <n v="17082000"/>
    <s v="Banco Davivienda S.A."/>
    <n v="482800039802"/>
    <s v="CH"/>
    <s v="830053812"/>
    <s v="FIDEICOMISO CHANCO I - SUBSIDIOS**PRODESA Y CÍA S.A "/>
    <x v="50"/>
    <x v="116"/>
    <s v="AP 0503 TO 1"/>
    <n v="0"/>
    <n v="0"/>
    <n v="213525000"/>
    <s v="43,59-39,06"/>
    <d v="2026-02-19T00:00:00"/>
    <x v="13"/>
    <x v="1"/>
    <x v="4"/>
    <m/>
    <x v="7"/>
  </r>
  <r>
    <s v="678d413ab446e07e8d28fa3e"/>
    <s v="378-2025"/>
    <s v="LISETH"/>
    <s v="YOLANDA"/>
    <s v="MORENO"/>
    <s v="RODRIGUEZ"/>
    <s v="Nombre OK"/>
    <s v="Cédula de Ciudadanía"/>
    <n v="1018484341"/>
    <x v="0"/>
    <n v="1"/>
    <s v="Caja de Compensación Familiar COMPENSAR"/>
    <n v="28470000"/>
    <s v="BANCO DAVIVIENDA"/>
    <n v="142918000"/>
    <s v="378 16-May-2025"/>
    <n v="17082000"/>
    <s v="Banco Davivienda S.A."/>
    <n v="482800039802"/>
    <s v="CH"/>
    <s v="830053812"/>
    <s v="FIDEICOMISO CHANCO I - SUBSIDIOS**PRODESA Y CÍA S.A "/>
    <x v="50"/>
    <x v="116"/>
    <s v="AP 1411 TO 1"/>
    <n v="0"/>
    <n v="0"/>
    <n v="213525000"/>
    <s v="43,59-39,06"/>
    <d v="2026-02-19T00:00:00"/>
    <x v="13"/>
    <x v="1"/>
    <x v="4"/>
    <m/>
    <x v="7"/>
  </r>
  <r>
    <s v="678d49e6b446e07e8d28fb03"/>
    <s v="440-2025"/>
    <s v="DIEGO"/>
    <s v="ALEXANDER"/>
    <s v="RAMIREZ"/>
    <s v="GORDILLO"/>
    <s v="Nombre OK"/>
    <s v="Cédula de Ciudadanía"/>
    <n v="80108531"/>
    <x v="0"/>
    <n v="1"/>
    <s v="Caja de Compensación Familiar COMPENSAR"/>
    <n v="42705000"/>
    <s v="BANCO DAVIVIENDA"/>
    <n v="137338000"/>
    <s v="440 26-May-2025"/>
    <n v="17082000"/>
    <s v="Banco Davivienda S.A."/>
    <n v="482800039802"/>
    <s v="CH"/>
    <s v="830053812"/>
    <s v="FIDEICOMISO CHANCO I - SUBSIDIOS**PRODESA Y CÍA S.A "/>
    <x v="50"/>
    <x v="116"/>
    <s v="AP 0905 TO 1"/>
    <n v="0"/>
    <n v="0"/>
    <n v="213525000"/>
    <s v="44,22-39,06"/>
    <d v="2026-02-19T00:00:00"/>
    <x v="13"/>
    <x v="1"/>
    <x v="4"/>
    <m/>
    <x v="7"/>
  </r>
  <r>
    <s v="67ddb3d00f7e7035ae8a3c4d"/>
    <s v="244-2025"/>
    <s v="MARTHA"/>
    <s v="CECILIA"/>
    <s v="ARRIGUI"/>
    <s v="CICERI"/>
    <s v="Nombre OK"/>
    <s v="Cédula de Ciudadanía"/>
    <n v="40093623"/>
    <x v="0"/>
    <n v="1"/>
    <s v="Caja de Compensación Familiar COMPENSAR"/>
    <n v="42705000"/>
    <s v="BANCO BBVA"/>
    <n v="99500000"/>
    <s v="244 11-Abr-2025"/>
    <n v="17082000"/>
    <s v="Banco Davivienda S.A."/>
    <n v="482800039802"/>
    <s v="CH"/>
    <s v="830053812"/>
    <s v="FIDEICOMISO CHANCO I - SUBSIDIOS**PRODESA Y CÍA S.A "/>
    <x v="50"/>
    <x v="116"/>
    <s v="AP 0215 TO 1"/>
    <n v="0"/>
    <n v="0"/>
    <n v="209254500"/>
    <s v="43,59-39,06"/>
    <d v="2026-03-08T00:00:00"/>
    <x v="7"/>
    <x v="1"/>
    <x v="4"/>
    <m/>
    <x v="2"/>
  </r>
  <r>
    <s v="67ddb3d00f7e7035ae8a3c4d"/>
    <s v="244-2025"/>
    <s v="ORLANDO"/>
    <s v=""/>
    <s v="ALAPE"/>
    <s v="TORRES"/>
    <s v="Nombre OK"/>
    <s v="Cédula de Ciudadanía"/>
    <n v="17683943"/>
    <x v="1"/>
    <n v="0"/>
    <s v="Caja de Compensación Familiar COMPENSAR"/>
    <n v="42705000"/>
    <s v="BANCO BBVA"/>
    <n v="99500000"/>
    <s v="244 11-Abr-2025"/>
    <n v="17082000"/>
    <s v="Banco Davivienda S.A."/>
    <n v="482800039802"/>
    <s v="CH"/>
    <s v="830053812"/>
    <s v="FIDEICOMISO CHANCO I - SUBSIDIOS**PRODESA Y CÍA S.A "/>
    <x v="50"/>
    <x v="116"/>
    <s v="AP 0215 TO 1"/>
    <n v="0"/>
    <n v="0"/>
    <n v="209254500"/>
    <s v="43,59-39,06"/>
    <d v="2026-03-08T00:00:00"/>
    <x v="7"/>
    <x v="1"/>
    <x v="4"/>
    <m/>
    <x v="2"/>
  </r>
  <r>
    <s v="67f52fbe342058811db7820c"/>
    <s v="427-2025"/>
    <s v="YONATAN"/>
    <s v="MAURICIO"/>
    <s v="BELTRAN"/>
    <s v="LEON"/>
    <s v="Nombre OK"/>
    <s v="Cédula de Ciudadanía"/>
    <n v="1073506638"/>
    <x v="0"/>
    <n v="1"/>
    <s v="Caja de Compensación Familiar COMPENSAR"/>
    <m/>
    <s v="BANCO DAVIVIENDA"/>
    <n v="150000000"/>
    <s v="427 23-May-2025"/>
    <n v="17082000"/>
    <s v="Banco Davivienda S.A."/>
    <n v="482800039802"/>
    <s v="CH"/>
    <s v="830053812"/>
    <s v="FIDEICOMISO CHANCO I - SUBSIDIOS**PRODESA Y CÍA S.A "/>
    <x v="50"/>
    <x v="116"/>
    <s v="AP 0811 TO 1"/>
    <m/>
    <m/>
    <m/>
    <m/>
    <m/>
    <x v="4"/>
    <x v="2"/>
    <x v="1"/>
    <m/>
    <x v="2"/>
  </r>
  <r>
    <s v="67f5441b342058811db7a6af"/>
    <s v="452-2025"/>
    <s v="ANGELA"/>
    <s v="VIVIANA"/>
    <s v="BARRAGAN"/>
    <s v=""/>
    <s v="Nombre OK"/>
    <s v="Cédula de Ciudadanía"/>
    <n v="1015436052"/>
    <x v="0"/>
    <n v="1"/>
    <s v="Caja de Compensación Familiar COMPENSAR"/>
    <n v="42705000"/>
    <s v="BANCO DAVIVIENDA"/>
    <n v="133388000"/>
    <s v="452 30-May-2025"/>
    <n v="17082000"/>
    <s v="Banco Davivienda S.A."/>
    <n v="482800039802"/>
    <s v="CH"/>
    <s v="830053812"/>
    <s v="FIDEICOMISO CHANCO I - SUBSIDIOS**PRODESA Y CÍA S.A "/>
    <x v="50"/>
    <x v="116"/>
    <s v="AP 1215 TO 1"/>
    <n v="0"/>
    <n v="0"/>
    <n v="213525000"/>
    <s v="43,59-39,06"/>
    <d v="2026-02-19T00:00:00"/>
    <x v="13"/>
    <x v="1"/>
    <x v="4"/>
    <m/>
    <x v="7"/>
  </r>
  <r>
    <s v="67f7f9ad917a2066c2ef4d70"/>
    <s v="354-2025"/>
    <s v="YADI"/>
    <s v="MARICELA"/>
    <s v="MELO"/>
    <s v="GIL"/>
    <s v="Nombre OK"/>
    <s v="Cédula de Ciudadanía"/>
    <n v="46375600"/>
    <x v="0"/>
    <n v="1"/>
    <s v="Caja Colombiana de Subsidio Familiar COLSUBSIDIO"/>
    <n v="42705000"/>
    <s v="BANCO DAVIVIENDA"/>
    <n v="130938000"/>
    <s v="354 09-May-2025"/>
    <n v="17082000"/>
    <s v="Banco Davivienda S.A."/>
    <n v="482800039802"/>
    <s v="CH"/>
    <s v="830053812"/>
    <s v="FIDEICOMISO CHANCO I - SUBSIDIOS**PRODESA Y CÍA S.A "/>
    <x v="50"/>
    <x v="116"/>
    <s v="AP 1514 TO 1"/>
    <n v="0"/>
    <n v="0"/>
    <n v="213525000"/>
    <s v="43,59-39,06"/>
    <d v="2026-02-19T00:00:00"/>
    <x v="13"/>
    <x v="1"/>
    <x v="4"/>
    <m/>
    <x v="7"/>
  </r>
  <r>
    <s v="67f84b90917a2066c2efd20d"/>
    <s v="354-2025"/>
    <s v="DIANA"/>
    <s v="CAROLINA"/>
    <s v="GARCIA"/>
    <s v=""/>
    <s v="Nombre OK"/>
    <s v="Cédula de Ciudadanía"/>
    <n v="1014246259"/>
    <x v="0"/>
    <n v="1"/>
    <s v="Caja de Compensación Familiar COMPENSAR"/>
    <m/>
    <s v="F.N.A."/>
    <n v="159572000"/>
    <s v="354 09-May-2025"/>
    <n v="17082000"/>
    <s v="Banco Davivienda S.A."/>
    <n v="482800039802"/>
    <s v="CH"/>
    <s v="830053812"/>
    <s v="FIDEICOMISO CHANCO I - SUBSIDIOS**PRODESA Y CÍA S.A "/>
    <x v="50"/>
    <x v="116"/>
    <s v="AP 0901 TO 1"/>
    <m/>
    <m/>
    <m/>
    <m/>
    <m/>
    <x v="4"/>
    <x v="2"/>
    <x v="1"/>
    <m/>
    <x v="2"/>
  </r>
  <r>
    <s v="67f93708917a2066c2f089f5"/>
    <s v="701-2025"/>
    <s v="ALEJANDRA"/>
    <s v=""/>
    <s v="VILLARRAGA"/>
    <s v="VALENCIA"/>
    <s v="Nombre OK"/>
    <s v="Cédula de Ciudadanía"/>
    <n v="1010021678"/>
    <x v="0"/>
    <n v="1"/>
    <s v="Caja de Compensación Familiar COMPENSAR"/>
    <m/>
    <s v="OTROS"/>
    <n v="104230000"/>
    <s v="701 31-Jul-2025"/>
    <n v="17082000"/>
    <s v="Banco Davivienda S.A."/>
    <n v="482800039802"/>
    <s v="CH"/>
    <s v="830053812"/>
    <s v="FIDEICOMISO CHANCO I - SUBSIDIOS**PRODESA Y CÍA S.A "/>
    <x v="50"/>
    <x v="116"/>
    <s v="AP 1512 TO 1"/>
    <m/>
    <m/>
    <m/>
    <m/>
    <m/>
    <x v="4"/>
    <x v="2"/>
    <x v="1"/>
    <m/>
    <x v="2"/>
  </r>
  <r>
    <s v="67f96ac9917a2066c2f14900"/>
    <s v="354-2025"/>
    <s v="JOSE"/>
    <s v="MANUEL"/>
    <s v="DAGER"/>
    <s v="HOYOS"/>
    <s v="Nombre OK"/>
    <s v="Cédula de Ciudadanía"/>
    <n v="1102809229"/>
    <x v="0"/>
    <n v="1"/>
    <s v="Caja Colombiana de Subsidio Familiar COLSUBSIDIO"/>
    <m/>
    <s v="F.N.A."/>
    <n v="100000000"/>
    <s v="354 09-May-2025"/>
    <n v="17082000"/>
    <s v="Banco Davivienda S.A."/>
    <n v="482800039802"/>
    <s v="CH"/>
    <s v="830053812"/>
    <s v="FIDEICOMISO CHANCO I - SUBSIDIOS**PRODESA Y CÍA S.A "/>
    <x v="50"/>
    <x v="116"/>
    <s v="AP 0111 TO 1"/>
    <m/>
    <m/>
    <m/>
    <m/>
    <m/>
    <x v="4"/>
    <x v="2"/>
    <x v="1"/>
    <m/>
    <x v="2"/>
  </r>
  <r>
    <s v="67f99f03b96efd219c6035b3"/>
    <s v="354-2025"/>
    <s v="SANTIAGO"/>
    <s v=""/>
    <s v="RODRIGUEZ"/>
    <s v="ARIZA"/>
    <s v="Nombre OK"/>
    <s v="Cédula de Ciudadanía"/>
    <n v="1016086660"/>
    <x v="0"/>
    <n v="1"/>
    <s v="Caja Colombiana de Subsidio Familiar COLSUBSIDIO"/>
    <n v="42705000"/>
    <s v="BANCO DAVIVIENDA"/>
    <n v="132000000"/>
    <s v="354 09-May-2025"/>
    <n v="17082000"/>
    <s v="Banco Davivienda S.A."/>
    <n v="482800039802"/>
    <s v="CH"/>
    <s v="830053812"/>
    <s v="FIDEICOMISO CHANCO I - SUBSIDIOS**PRODESA Y CÍA S.A "/>
    <x v="50"/>
    <x v="116"/>
    <s v="AP 0401 TO 1"/>
    <n v="0"/>
    <n v="0"/>
    <n v="209254500"/>
    <s v="43,52-39,06"/>
    <d v="2026-02-24T00:00:00"/>
    <x v="13"/>
    <x v="1"/>
    <x v="4"/>
    <m/>
    <x v="7"/>
  </r>
  <r>
    <s v="67fd1963b96efd219c60ad10"/>
    <s v="849-2025"/>
    <s v="JORGE"/>
    <s v="ELIECER"/>
    <s v="ROJAS"/>
    <s v="BALLEN"/>
    <s v="Nombre OK"/>
    <s v="Cédula de Ciudadanía"/>
    <n v="79702750"/>
    <x v="0"/>
    <n v="1"/>
    <s v="Caja de Compensación Familiar COMPENSAR"/>
    <n v="42705000"/>
    <s v="BANCO DAVIVIENDA"/>
    <n v="127918000"/>
    <s v="849 29-Ago-2025"/>
    <n v="17082000"/>
    <s v="Banco Davivienda S.A."/>
    <n v="482800039802"/>
    <s v="CH"/>
    <s v="830053812"/>
    <s v="FIDEICOMISO CHANCO I - SUBSIDIOS**PRODESA Y CÍA S.A "/>
    <x v="50"/>
    <x v="116"/>
    <s v="AP 1516 TO 1"/>
    <n v="0"/>
    <n v="0"/>
    <n v="209254500"/>
    <s v="43,7-39,06"/>
    <d v="2026-02-18T00:00:00"/>
    <x v="20"/>
    <x v="1"/>
    <x v="7"/>
    <m/>
    <x v="12"/>
  </r>
  <r>
    <s v="67fd1cdbb96efd219c60b4cf"/>
    <s v="577-2025"/>
    <s v="ANDRES"/>
    <s v="FELIPE"/>
    <s v="MALDONADO"/>
    <s v="MEDINA"/>
    <s v="Nombre OK"/>
    <s v="Cédula de Ciudadanía"/>
    <n v="1077975062"/>
    <x v="0"/>
    <n v="1"/>
    <s v="Caja de Compensación Familiar COMPENSAR"/>
    <n v="34800000"/>
    <s v="BANCO DAVIVIENDA"/>
    <n v="130943000"/>
    <s v="577 02-Jul-2025"/>
    <n v="17082000"/>
    <s v="Banco Davivienda S.A."/>
    <n v="482800039802"/>
    <s v="CH"/>
    <s v="830053812"/>
    <s v="FIDEICOMISO CHANCO I - SUBSIDIOS**PRODESA Y CÍA S.A "/>
    <x v="50"/>
    <x v="116"/>
    <s v="AP 1204 TO 1"/>
    <n v="0"/>
    <n v="0"/>
    <n v="213525000"/>
    <s v="44,22-39,06"/>
    <d v="2026-03-10T00:00:00"/>
    <x v="7"/>
    <x v="1"/>
    <x v="4"/>
    <m/>
    <x v="2"/>
  </r>
  <r>
    <s v="67fd2577b96efd219c60c163"/>
    <s v="697-2025"/>
    <s v="JENNIFER"/>
    <s v="NATALIA"/>
    <s v="INSUASTY"/>
    <s v="CANTOR"/>
    <s v="Nombre OK"/>
    <s v="Cédula de Ciudadanía"/>
    <n v="1001329520"/>
    <x v="0"/>
    <n v="1"/>
    <s v="Caja Colombiana de Subsidio Familiar COLSUBSIDIO"/>
    <n v="34800000"/>
    <s v="BANCO DAVIVIENDA"/>
    <n v="125712500"/>
    <s v="697 31-Jul-2025"/>
    <n v="17082000"/>
    <s v="Banco Davivienda S.A."/>
    <n v="482800039802"/>
    <s v="CH"/>
    <s v="830053812"/>
    <s v="FIDEICOMISO CHANCO I - SUBSIDIOS**PRODESA Y CÍA S.A "/>
    <x v="50"/>
    <x v="116"/>
    <s v="AP 1604 TO 1"/>
    <n v="0"/>
    <n v="0"/>
    <n v="209254500"/>
    <s v="43,7-39,06"/>
    <d v="2026-02-18T00:00:00"/>
    <x v="20"/>
    <x v="1"/>
    <x v="7"/>
    <m/>
    <x v="12"/>
  </r>
  <r>
    <s v="67fd2a76b96efd219c60c865"/>
    <s v="587-2025"/>
    <s v="JOHAN"/>
    <s v="BLADIMIR"/>
    <s v="CASTELLANOS"/>
    <s v="ACOSTA"/>
    <s v="Nombre OK"/>
    <s v="Cédula de Ciudadanía"/>
    <n v="1010174950"/>
    <x v="0"/>
    <n v="1"/>
    <s v="Caja de Compensación Familiar COMPENSAR"/>
    <m/>
    <s v="OTROS"/>
    <n v="126025000"/>
    <s v="587 10-Jul-2025"/>
    <n v="17082000"/>
    <s v="Banco Davivienda S.A."/>
    <n v="482800039802"/>
    <s v="CH"/>
    <s v="830053812"/>
    <s v="FIDEICOMISO CHANCO I - SUBSIDIOS**PRODESA Y CÍA S.A "/>
    <x v="50"/>
    <x v="116"/>
    <s v="AP 1305 TO 1"/>
    <m/>
    <m/>
    <m/>
    <m/>
    <m/>
    <x v="4"/>
    <x v="2"/>
    <x v="1"/>
    <m/>
    <x v="2"/>
  </r>
  <r>
    <s v="67fd2ca3b96efd219c60ccbb"/>
    <s v="440-2025"/>
    <s v="JESSICA"/>
    <s v="JANETH"/>
    <s v="SILVA"/>
    <s v="HERNANDEZ"/>
    <s v="Nombre OK"/>
    <s v="Cédula de Ciudadanía"/>
    <n v="1010173987"/>
    <x v="0"/>
    <n v="1"/>
    <s v="Caja de Compensación Familiar COMPENSAR"/>
    <m/>
    <s v="BANCO DAVIVIENDA"/>
    <n v="131320000"/>
    <s v="440 26-May-2025"/>
    <n v="17082000"/>
    <s v="Banco Davivienda S.A."/>
    <n v="482800039802"/>
    <s v="CH"/>
    <s v="830053812"/>
    <s v="FIDEICOMISO CHANCO I - SUBSIDIOS**PRODESA Y CÍA S.A "/>
    <x v="50"/>
    <x v="116"/>
    <s v="AP 1606 TO 1"/>
    <m/>
    <m/>
    <m/>
    <m/>
    <m/>
    <x v="4"/>
    <x v="2"/>
    <x v="1"/>
    <m/>
    <x v="2"/>
  </r>
  <r>
    <s v="67fd2e22b96efd219c60d06e"/>
    <s v="702-2025"/>
    <s v="CINDY"/>
    <s v="LORENA"/>
    <s v="CHAPARRO"/>
    <s v="MURCIA"/>
    <s v="Nombre OK"/>
    <s v="Cédula de Ciudadanía"/>
    <n v="1014210134"/>
    <x v="0"/>
    <n v="1"/>
    <s v="Caja de Compensación Familiar COMPENSAR"/>
    <n v="42705000"/>
    <s v="BANCO DAVIVIENDA"/>
    <n v="124474856"/>
    <s v="702 31-Jul-2025"/>
    <n v="17082000"/>
    <s v="Banco Davivienda S.A."/>
    <n v="482800039802"/>
    <s v="CH"/>
    <s v="830053812"/>
    <s v="FIDEICOMISO CHANCO I - SUBSIDIOS**PRODESA Y CÍA S.A "/>
    <x v="50"/>
    <x v="116"/>
    <s v="AP 1404 TO 1"/>
    <n v="0"/>
    <n v="0"/>
    <n v="209254500"/>
    <s v="43,7-39,06"/>
    <d v="2026-02-18T00:00:00"/>
    <x v="20"/>
    <x v="1"/>
    <x v="7"/>
    <m/>
    <x v="12"/>
  </r>
  <r>
    <s v="67fd2e78b96efd219c60d131"/>
    <s v="991-2025"/>
    <s v="ANA"/>
    <s v="MARIA"/>
    <s v="LONDOÑO"/>
    <s v="MATEUS"/>
    <s v="Nombre OK"/>
    <s v="Cédula de Ciudadanía"/>
    <n v="1000365220"/>
    <x v="0"/>
    <n v="1"/>
    <s v="Caja de Compensación Familiar COMPENSAR"/>
    <n v="34800000"/>
    <s v="BANCO DAVIVIENDA"/>
    <n v="66718000"/>
    <s v="991 30-Sep-2025"/>
    <n v="17082000"/>
    <s v="Banco Davivienda S.A."/>
    <n v="482800039802"/>
    <s v="CH"/>
    <s v="830053812"/>
    <s v="FIDEICOMISO CHANCO I - SUBSIDIOS**PRODESA Y CÍA S.A "/>
    <x v="50"/>
    <x v="116"/>
    <s v="AP 0211 TO 1"/>
    <n v="0"/>
    <n v="0"/>
    <n v="128115000"/>
    <s v="43,59-39,06"/>
    <d v="2026-02-19T00:00:00"/>
    <x v="13"/>
    <x v="1"/>
    <x v="4"/>
    <m/>
    <x v="7"/>
  </r>
  <r>
    <s v="67fd3252b96efd219c60d92f"/>
    <s v="427-2025"/>
    <s v="STIVEN"/>
    <s v=""/>
    <s v="RODRIGUEZ"/>
    <s v="SANTANA"/>
    <s v="Nombre OK"/>
    <s v="Cédula de Ciudadanía"/>
    <n v="1000713623"/>
    <x v="0"/>
    <n v="1"/>
    <s v="Caja de Compensación Familiar COMPENSAR"/>
    <n v="28470000"/>
    <s v="BANCO DAVIVIENDA"/>
    <n v="90000000"/>
    <s v="427 23-May-2025"/>
    <n v="17082000"/>
    <s v="Banco Davivienda S.A."/>
    <n v="482800039802"/>
    <s v="CH"/>
    <s v="830053812"/>
    <s v="FIDEICOMISO CHANCO I - SUBSIDIOS**PRODESA Y CÍA S.A "/>
    <x v="50"/>
    <x v="116"/>
    <s v="AP 1609 TO 1"/>
    <n v="0"/>
    <n v="0"/>
    <n v="209254500"/>
    <s v="44,04-39,06"/>
    <d v="2026-03-10T00:00:00"/>
    <x v="7"/>
    <x v="1"/>
    <x v="4"/>
    <m/>
    <x v="2"/>
  </r>
  <r>
    <s v="67fd3311b96efd219c60da44"/>
    <s v="587-2025"/>
    <s v="JOHANA"/>
    <s v="ANDREA"/>
    <s v="ALBA"/>
    <s v="BARBOSA"/>
    <s v="Nombre OK"/>
    <s v="Cédula de Ciudadanía"/>
    <n v="52917622"/>
    <x v="0"/>
    <n v="1"/>
    <s v="Caja Colombiana de Subsidio Familiar COLSUBSIDIO"/>
    <m/>
    <s v="BANCO DAVIVIENDA"/>
    <n v="107000000"/>
    <s v="587 10-Jul-2025"/>
    <n v="17082000"/>
    <s v="Banco Davivienda S.A."/>
    <n v="482800039802"/>
    <s v="CH"/>
    <s v="830053812"/>
    <s v="FIDEICOMISO CHANCO I - SUBSIDIOS**PRODESA Y CÍA S.A "/>
    <x v="50"/>
    <x v="116"/>
    <s v="AP 0312 TO 1"/>
    <m/>
    <m/>
    <m/>
    <m/>
    <m/>
    <x v="4"/>
    <x v="2"/>
    <x v="1"/>
    <m/>
    <x v="2"/>
  </r>
  <r>
    <s v="67fd3521b96efd219c60df1e"/>
    <s v="587-2025"/>
    <s v="JEFERSON"/>
    <s v="ALEXIS"/>
    <s v="CRUZ"/>
    <s v="SANCHEZ"/>
    <s v="Nombre OK"/>
    <s v="Cédula de Ciudadanía"/>
    <n v="1233695767"/>
    <x v="0"/>
    <n v="1"/>
    <s v="Caja Colombiana de Subsidio Familiar COLSUBSIDIO"/>
    <m/>
    <s v="F.N.A."/>
    <n v="145000000"/>
    <s v="587 10-Jul-2025"/>
    <n v="17082000"/>
    <s v="Banco Davivienda S.A."/>
    <n v="482800039802"/>
    <s v="CH"/>
    <s v="830053812"/>
    <s v="FIDEICOMISO CHANCO I - SUBSIDIOS**PRODESA Y CÍA S.A "/>
    <x v="50"/>
    <x v="116"/>
    <s v="AP 1303 TO 1"/>
    <m/>
    <m/>
    <m/>
    <m/>
    <m/>
    <x v="4"/>
    <x v="2"/>
    <x v="1"/>
    <m/>
    <x v="2"/>
  </r>
  <r>
    <s v="67fd3647b96efd219c60e204"/>
    <s v="440-2025"/>
    <s v="JULIAN"/>
    <s v="ERNESTO"/>
    <s v="PINZON"/>
    <s v=""/>
    <s v="Nombre OK"/>
    <s v="Cédula de Ciudadanía"/>
    <n v="1013592206"/>
    <x v="0"/>
    <n v="1"/>
    <s v="Caja de Compensación Familiar COMPENSAR"/>
    <n v="28470000"/>
    <s v="BANCO DAVIVIENDA"/>
    <n v="129117000"/>
    <s v="440 26-May-2025"/>
    <n v="17082000"/>
    <s v="Banco Davivienda S.A."/>
    <n v="482800039802"/>
    <s v="CH"/>
    <s v="830053812"/>
    <s v="FIDEICOMISO CHANCO I - SUBSIDIOS**PRODESA Y CÍA S.A "/>
    <x v="50"/>
    <x v="116"/>
    <s v="AP 1615 TO 1"/>
    <n v="0"/>
    <n v="0"/>
    <n v="213525000"/>
    <s v="43,59-39,06"/>
    <d v="2026-02-19T00:00:00"/>
    <x v="13"/>
    <x v="1"/>
    <x v="4"/>
    <m/>
    <x v="7"/>
  </r>
  <r>
    <s v="67fd3917b96efd219c60e8a2"/>
    <s v="1037-2025"/>
    <s v="LILIA"/>
    <s v="ANGELICA"/>
    <s v="CORTEZ"/>
    <s v="HERREÑO"/>
    <s v="Nombre OK"/>
    <s v="Cédula de Ciudadanía"/>
    <n v="52102310"/>
    <x v="0"/>
    <n v="1"/>
    <s v="Caja Colombiana de Subsidio Familiar COLSUBSIDIO"/>
    <m/>
    <s v="F.N.A."/>
    <n v="119063000"/>
    <s v="1037 10-Oct-2025"/>
    <n v="17082000"/>
    <s v="Banco Davivienda S.A."/>
    <n v="482800039802"/>
    <s v="CH"/>
    <s v="830053812"/>
    <s v="FIDEICOMISO CHANCO I - SUBSIDIOS**PRODESA Y CÍA S.A "/>
    <x v="50"/>
    <x v="116"/>
    <s v="AP 0316 TO 1"/>
    <m/>
    <m/>
    <m/>
    <m/>
    <m/>
    <x v="4"/>
    <x v="2"/>
    <x v="1"/>
    <m/>
    <x v="2"/>
  </r>
  <r>
    <s v="67fd3ad2b96efd219c60ebb5"/>
    <s v="587-2025"/>
    <s v="SONIA"/>
    <s v="ANDREA"/>
    <s v="RIVEROS"/>
    <s v="VARELA"/>
    <s v="Nombre OK"/>
    <s v="Cédula de Ciudadanía"/>
    <n v="1032453944"/>
    <x v="0"/>
    <n v="1"/>
    <s v="Caja de Compensación Familiar COMPENSAR"/>
    <n v="28470000"/>
    <s v="BANCO BOGOTA"/>
    <n v="130677497"/>
    <s v="587 10-Jul-2025"/>
    <n v="17082000"/>
    <s v="Banco Davivienda S.A."/>
    <n v="482800039802"/>
    <s v="CH"/>
    <s v="830053812"/>
    <s v="FIDEICOMISO CHANCO I - SUBSIDIOS**PRODESA Y CÍA S.A "/>
    <x v="50"/>
    <x v="116"/>
    <s v="AP 0709 TO 1"/>
    <n v="0"/>
    <n v="0"/>
    <n v="209254500"/>
    <s v="44,04-39,06"/>
    <d v="2026-02-19T00:00:00"/>
    <x v="13"/>
    <x v="1"/>
    <x v="4"/>
    <m/>
    <x v="7"/>
  </r>
  <r>
    <s v="67fd3e03b96efd219c60f1c7"/>
    <s v="587-2025"/>
    <s v="CHRISTIAN"/>
    <s v="FELIPE"/>
    <s v="VASQUEZ"/>
    <s v="ZABALA"/>
    <s v="Nombre OK"/>
    <s v="Cédula de Ciudadanía"/>
    <n v="1000502951"/>
    <x v="0"/>
    <n v="1"/>
    <s v="Caja de Compensación Familiar COMPENSAR"/>
    <m/>
    <s v="OTROS"/>
    <n v="132560000"/>
    <s v="587 10-Jul-2025"/>
    <n v="17082000"/>
    <s v="Banco Davivienda S.A."/>
    <n v="482800039802"/>
    <s v="CH"/>
    <s v="830053812"/>
    <s v="FIDEICOMISO CHANCO I - SUBSIDIOS**PRODESA Y CÍA S.A "/>
    <x v="50"/>
    <x v="116"/>
    <s v="AP 0712 TO 1"/>
    <m/>
    <m/>
    <m/>
    <m/>
    <m/>
    <x v="4"/>
    <x v="2"/>
    <x v="1"/>
    <m/>
    <x v="2"/>
  </r>
  <r>
    <s v="67fd41ddb96efd219c613308"/>
    <s v="517-2025"/>
    <s v="JOSE"/>
    <s v="LIBARDO"/>
    <s v="PERALTA"/>
    <s v="MURCIA"/>
    <s v="Nombre OK"/>
    <s v="Cédula de Ciudadanía"/>
    <n v="7011558"/>
    <x v="0"/>
    <n v="1"/>
    <s v="Caja Colombiana de Subsidio Familiar COLSUBSIDIO"/>
    <n v="34800000"/>
    <s v="LA HIPOTECARIA"/>
    <n v="130441000"/>
    <s v="517 13-Jun-2025"/>
    <n v="17082000"/>
    <s v="Banco Davivienda S.A."/>
    <n v="482800039802"/>
    <s v="CH"/>
    <s v="830053812"/>
    <s v="FIDEICOMISO CHANCO I - SUBSIDIOS**PRODESA Y CÍA S.A "/>
    <x v="50"/>
    <x v="116"/>
    <s v="AP 1116 TO 1"/>
    <n v="0"/>
    <n v="0"/>
    <n v="209254500"/>
    <s v="43,70-39,06"/>
    <d v="2026-02-19T00:00:00"/>
    <x v="13"/>
    <x v="1"/>
    <x v="4"/>
    <m/>
    <x v="7"/>
  </r>
  <r>
    <s v="67fd41ddb96efd219c613308"/>
    <s v="517-2025"/>
    <s v="LUZ"/>
    <s v="MILENA"/>
    <s v="LADINO"/>
    <s v="CRUZ"/>
    <s v="Nombre OK"/>
    <s v="Cédula de Ciudadanía"/>
    <n v="23824150"/>
    <x v="1"/>
    <n v="0"/>
    <s v="Caja Colombiana de Subsidio Familiar COLSUBSIDIO"/>
    <n v="34800000"/>
    <s v="LA HIPOTECARIA"/>
    <n v="130441000"/>
    <s v="517 13-Jun-2025"/>
    <n v="17082000"/>
    <s v="Banco Davivienda S.A."/>
    <n v="482800039802"/>
    <s v="CH"/>
    <s v="830053812"/>
    <s v="FIDEICOMISO CHANCO I - SUBSIDIOS**PRODESA Y CÍA S.A "/>
    <x v="50"/>
    <x v="116"/>
    <s v="AP 1116 TO 1"/>
    <n v="0"/>
    <n v="0"/>
    <n v="209254500"/>
    <s v="43,70-39,06"/>
    <d v="2026-02-19T00:00:00"/>
    <x v="13"/>
    <x v="1"/>
    <x v="4"/>
    <m/>
    <x v="7"/>
  </r>
  <r>
    <s v="67fd4597b96efd219c613aef"/>
    <s v="1269-2025"/>
    <s v="JULIETH"/>
    <s v="NATALIA"/>
    <s v="DIAZ"/>
    <s v="ESCOBAR"/>
    <s v="Nombre OK"/>
    <s v="Cédula de Ciudadanía"/>
    <n v="1016112774"/>
    <x v="0"/>
    <n v="1"/>
    <s v="Caja de Compensación Familiar COMPENSAR"/>
    <m/>
    <s v="BANCO BBVA"/>
    <n v="107598619"/>
    <s v="1269 28-Nov-2025"/>
    <n v="17082000"/>
    <s v="Banco Davivienda S.A."/>
    <n v="482800039802"/>
    <s v="CH"/>
    <s v="830053812"/>
    <s v="FIDEICOMISO CHANCO I - SUBSIDIOS**PRODESA Y CÍA S.A "/>
    <x v="50"/>
    <x v="116"/>
    <s v="AP 1212 TO 1"/>
    <m/>
    <m/>
    <m/>
    <m/>
    <m/>
    <x v="4"/>
    <x v="2"/>
    <x v="1"/>
    <m/>
    <x v="2"/>
  </r>
  <r>
    <s v="67fd6120b96efd219c61c283"/>
    <s v="587-2025"/>
    <s v="JEISON"/>
    <s v="ALEXIS"/>
    <s v="SILVA"/>
    <s v="HERRERA"/>
    <s v="Nombre OK"/>
    <s v="Cédula de Ciudadanía"/>
    <n v="80813948"/>
    <x v="0"/>
    <n v="1"/>
    <s v="Caja Colombiana de Subsidio Familiar COLSUBSIDIO"/>
    <n v="42705000"/>
    <s v="BANCO DAVIVIENDA"/>
    <n v="122246558"/>
    <s v="587 10-Jul-2025"/>
    <n v="17082000"/>
    <s v="Banco Davivienda S.A."/>
    <n v="482800039802"/>
    <s v="CH"/>
    <s v="830053812"/>
    <s v="FIDEICOMISO CHANCO I - SUBSIDIOS**PRODESA Y CÍA S.A "/>
    <x v="50"/>
    <x v="116"/>
    <s v="AP 1810 TO 1"/>
    <n v="0"/>
    <n v="0"/>
    <n v="209254500"/>
    <s v="43,59-39,06"/>
    <d v="2026-02-19T00:00:00"/>
    <x v="13"/>
    <x v="1"/>
    <x v="4"/>
    <m/>
    <x v="7"/>
  </r>
  <r>
    <s v="67fd6777b96efd219c61c964"/>
    <s v="517-2025"/>
    <s v="JORGE"/>
    <s v="LUIS"/>
    <s v="LUNA"/>
    <s v="COLLAZOS"/>
    <s v="Nombre OK"/>
    <s v="Cédula de Ciudadanía"/>
    <n v="1094913286"/>
    <x v="0"/>
    <n v="1"/>
    <s v="Caja Colombiana de Subsidio Familiar COLSUBSIDIO"/>
    <n v="42705000"/>
    <s v="BANCO DAVIVIENDA"/>
    <n v="112918000"/>
    <s v="517 13-Jun-2025"/>
    <n v="17082000"/>
    <s v="Banco Davivienda S.A."/>
    <n v="482800039802"/>
    <s v="CH"/>
    <s v="830053812"/>
    <s v="FIDEICOMISO CHANCO I - SUBSIDIOS**PRODESA Y CÍA S.A "/>
    <x v="50"/>
    <x v="116"/>
    <s v="AP 1812 TO 1"/>
    <n v="0"/>
    <n v="0"/>
    <n v="209254500"/>
    <s v="44,22-39,06"/>
    <d v="2026-03-10T00:00:00"/>
    <x v="7"/>
    <x v="1"/>
    <x v="4"/>
    <m/>
    <x v="2"/>
  </r>
  <r>
    <s v="67fd6b06b96efd219c61cffd"/>
    <s v="517-2025"/>
    <s v="GERALDINE"/>
    <s v="JOHANNA"/>
    <s v="ROMERO"/>
    <s v="RODRIGUEZ"/>
    <s v="Nombre OK"/>
    <s v="Cédula de Ciudadanía"/>
    <n v="1022410555"/>
    <x v="0"/>
    <n v="1"/>
    <s v="Caja de Compensación Familiar COMPENSAR"/>
    <n v="42705000"/>
    <s v="BANCO DAVIVIENDA"/>
    <n v="127138000"/>
    <s v="517 13-Jun-2025"/>
    <n v="17082000"/>
    <s v="Banco Davivienda S.A."/>
    <n v="482800039802"/>
    <s v="CH"/>
    <s v="830053812"/>
    <s v="FIDEICOMISO CHANCO I - SUBSIDIOS**PRODESA Y CÍA S.A "/>
    <x v="50"/>
    <x v="116"/>
    <s v="AP 1813 TO 1"/>
    <n v="0"/>
    <n v="0"/>
    <n v="213525000"/>
    <s v="44,22-39,06"/>
    <d v="2026-02-19T00:00:00"/>
    <x v="13"/>
    <x v="1"/>
    <x v="4"/>
    <m/>
    <x v="7"/>
  </r>
  <r>
    <s v="67fd7498b96efd219c61e227"/>
    <s v="517-2025"/>
    <s v="LAURA"/>
    <s v="CATALINA"/>
    <s v="ALARCON"/>
    <s v="TORRES"/>
    <s v="Nombre OK"/>
    <s v="Cédula de Ciudadanía"/>
    <n v="1001280009"/>
    <x v="0"/>
    <n v="1"/>
    <s v="Caja Colombiana de Subsidio Familiar COLSUBSIDIO"/>
    <n v="42705000"/>
    <s v="BANCO DAVIVIENDA"/>
    <n v="134400000"/>
    <s v="517 13-Jun-2025"/>
    <n v="17082000"/>
    <s v="Banco Davivienda S.A."/>
    <n v="482800039802"/>
    <s v="CH"/>
    <s v="830053812"/>
    <s v="FIDEICOMISO CHANCO I - SUBSIDIOS**PRODESA Y CÍA S.A "/>
    <x v="50"/>
    <x v="116"/>
    <s v="AP 1905 TO 1"/>
    <n v="0"/>
    <n v="0"/>
    <n v="213525000"/>
    <s v="44,22-39,06"/>
    <d v="2026-03-10T00:00:00"/>
    <x v="7"/>
    <x v="1"/>
    <x v="4"/>
    <m/>
    <x v="2"/>
  </r>
  <r>
    <s v="67fd7660b96efd219c61e58c"/>
    <s v="427-2025"/>
    <s v="ANDRES"/>
    <s v="FELIPE"/>
    <s v="GUTIERREZ"/>
    <s v="ORJUELA"/>
    <s v="Nombre OK"/>
    <s v="Cédula de Ciudadanía"/>
    <n v="1016086582"/>
    <x v="0"/>
    <n v="1"/>
    <s v="Caja Colombiana de Subsidio Familiar COLSUBSIDIO"/>
    <n v="42705000"/>
    <s v="BANCO DAVIVIENDA"/>
    <n v="138100000"/>
    <s v="427 23-May-2025"/>
    <n v="17082000"/>
    <s v="Banco Davivienda S.A."/>
    <n v="482800039802"/>
    <s v="CH"/>
    <s v="830053812"/>
    <s v="FIDEICOMISO CHANCO I - SUBSIDIOS**PRODESA Y CÍA S.A "/>
    <x v="50"/>
    <x v="116"/>
    <s v="AP 1914 TO 1"/>
    <n v="0"/>
    <n v="0"/>
    <n v="213525000"/>
    <s v="43,59-39,06"/>
    <d v="2026-02-19T00:00:00"/>
    <x v="13"/>
    <x v="1"/>
    <x v="4"/>
    <m/>
    <x v="7"/>
  </r>
  <r>
    <s v="67fd782ab96efd219c61ea7c"/>
    <s v="688-2025"/>
    <s v="HECTOR"/>
    <s v="HERNANDO"/>
    <s v="MARTINEZ"/>
    <s v="VELASCO"/>
    <s v="Nombre OK"/>
    <s v="Cédula de Ciudadanía"/>
    <n v="80251261"/>
    <x v="0"/>
    <n v="1"/>
    <s v="Caja de Compensación Familiar COMPENSAR"/>
    <n v="42705000"/>
    <s v="BANCO DAVIVIENDA"/>
    <n v="118177092"/>
    <s v="688 25-Jul-2025"/>
    <n v="17082000"/>
    <s v="Banco Davivienda S.A."/>
    <n v="482800039802"/>
    <s v="CH"/>
    <s v="830053812"/>
    <s v="FIDEICOMISO CHANCO I - SUBSIDIOS**PRODESA Y CÍA S.A "/>
    <x v="50"/>
    <x v="116"/>
    <s v="AP 1916 TO 1"/>
    <n v="0"/>
    <n v="0"/>
    <n v="209254500"/>
    <s v="43,7-39,06"/>
    <d v="2026-02-18T00:00:00"/>
    <x v="20"/>
    <x v="1"/>
    <x v="7"/>
    <m/>
    <x v="12"/>
  </r>
  <r>
    <s v="67fe64cab96efd219c625d60"/>
    <s v="697-2025"/>
    <s v="BRAYAN"/>
    <s v="CAMILO"/>
    <s v="CHACON"/>
    <s v="AVILA"/>
    <s v="Nombre OK"/>
    <s v="Cédula de Ciudadanía"/>
    <n v="1014284145"/>
    <x v="0"/>
    <n v="1"/>
    <s v="Caja Colombiana de Subsidio Familiar COLSUBSIDIO"/>
    <n v="28470000"/>
    <s v="BANCO BBVA"/>
    <n v="128493500"/>
    <s v="697 31-Jul-2025"/>
    <n v="17082000"/>
    <s v="Banco Davivienda S.A."/>
    <n v="482800039802"/>
    <s v="CH"/>
    <s v="830053812"/>
    <s v="FIDEICOMISO CHANCO I - SUBSIDIOS**PRODESA Y CÍA S.A "/>
    <x v="50"/>
    <x v="116"/>
    <s v="AP 1713 TO 1"/>
    <n v="0"/>
    <n v="0"/>
    <n v="209254500"/>
    <s v="44,22-39,06"/>
    <d v="2026-03-10T00:00:00"/>
    <x v="7"/>
    <x v="1"/>
    <x v="4"/>
    <m/>
    <x v="2"/>
  </r>
  <r>
    <s v="67fe6a04b96efd219c626749"/>
    <s v="819-2025"/>
    <s v="DANIEL"/>
    <s v=""/>
    <s v="GUTIERREZ"/>
    <s v="VILLANUEVA"/>
    <s v="Nombre OK"/>
    <s v="Cédula de Ciudadanía"/>
    <n v="1015445410"/>
    <x v="0"/>
    <n v="1"/>
    <s v="Caja Colombiana de Subsidio Familiar COLSUBSIDIO"/>
    <n v="28470000"/>
    <s v="BANCO DAVIVIENDA"/>
    <n v="122918000"/>
    <s v="819 22-Ago-2025"/>
    <n v="17082000"/>
    <s v="Banco Davivienda S.A."/>
    <n v="482800039802"/>
    <s v="CH"/>
    <s v="830053812"/>
    <s v="FIDEICOMISO CHANCO I - SUBSIDIOS**PRODESA Y CÍA S.A "/>
    <x v="50"/>
    <x v="116"/>
    <s v="AP 1714 TO 1"/>
    <n v="0"/>
    <n v="0"/>
    <n v="213525000"/>
    <s v="43,59-39,06"/>
    <d v="2026-02-19T00:00:00"/>
    <x v="13"/>
    <x v="1"/>
    <x v="4"/>
    <m/>
    <x v="7"/>
  </r>
  <r>
    <s v="67fe6eb2b96efd219c62a818"/>
    <s v="587-2025"/>
    <s v="KEVIN"/>
    <s v="DARIAN"/>
    <s v="DURAN"/>
    <s v="GONZALEZ"/>
    <s v="Nombre OK"/>
    <s v="Cédula de Ciudadanía"/>
    <n v="1233898831"/>
    <x v="0"/>
    <n v="1"/>
    <s v="Caja de Compensación Familiar COMPENSAR"/>
    <n v="28470000"/>
    <s v="LA HIPOTECARIA"/>
    <n v="143799245"/>
    <s v="587 10-Jul-2025"/>
    <n v="17082000"/>
    <s v="Banco Davivienda S.A."/>
    <n v="482800039802"/>
    <s v="CH"/>
    <s v="830053812"/>
    <s v="FIDEICOMISO CHANCO I - SUBSIDIOS**PRODESA Y CÍA S.A "/>
    <x v="50"/>
    <x v="116"/>
    <s v="AP 1715 TO 1"/>
    <n v="0"/>
    <n v="0"/>
    <n v="209254500"/>
    <s v="43,59-39,06"/>
    <d v="2026-02-20T00:00:00"/>
    <x v="13"/>
    <x v="1"/>
    <x v="4"/>
    <m/>
    <x v="7"/>
  </r>
  <r>
    <s v="67feac6de7bd31f8d508a47a"/>
    <s v="587-2025"/>
    <s v="LAURA"/>
    <s v="VANESSA"/>
    <s v="RAMIREZ"/>
    <s v="ZAMBRANO"/>
    <s v="Nombre OK"/>
    <s v="Cédula de Ciudadanía"/>
    <n v="1014245612"/>
    <x v="0"/>
    <n v="1"/>
    <s v="Caja de Compensación Familiar COMPENSAR"/>
    <n v="28470000"/>
    <s v="BANCOLOMBIA"/>
    <n v="134370082"/>
    <s v="587 10-Jul-2025"/>
    <n v="17082000"/>
    <s v="Banco Davivienda S.A."/>
    <n v="482800039802"/>
    <s v="CH"/>
    <s v="830053812"/>
    <s v="FIDEICOMISO CHANCO I - SUBSIDIOS**PRODESA Y CÍA S.A "/>
    <x v="50"/>
    <x v="116"/>
    <s v="AP 1314 TO 1"/>
    <n v="0"/>
    <n v="0"/>
    <n v="209254500"/>
    <s v="43,7-39,06"/>
    <d v="2026-02-18T00:00:00"/>
    <x v="20"/>
    <x v="1"/>
    <x v="7"/>
    <m/>
    <x v="12"/>
  </r>
  <r>
    <s v="67feaedae7bd31f8d508a925"/>
    <s v="587-2025"/>
    <s v="DUVAN"/>
    <s v="CAMILO"/>
    <s v="HERNANDEZ"/>
    <s v="DELGADO"/>
    <s v="Nombre OK"/>
    <s v="Cédula de Ciudadanía"/>
    <n v="1024577478"/>
    <x v="0"/>
    <n v="1"/>
    <s v="Caja Colombiana de Subsidio Familiar COLSUBSIDIO"/>
    <n v="28470000"/>
    <s v="BANCO DAVIVIENDA"/>
    <n v="130000000"/>
    <s v="587 10-Jul-2025"/>
    <n v="17082000"/>
    <s v="Banco Davivienda S.A."/>
    <n v="482800039802"/>
    <s v="CH"/>
    <s v="830053812"/>
    <s v="FIDEICOMISO CHANCO I - SUBSIDIOS**PRODESA Y CÍA S.A "/>
    <x v="50"/>
    <x v="116"/>
    <s v="AP 1401 TO 1"/>
    <n v="0"/>
    <n v="0"/>
    <n v="209254500"/>
    <s v="43,7-39,06"/>
    <d v="2026-02-18T00:00:00"/>
    <x v="20"/>
    <x v="1"/>
    <x v="7"/>
    <m/>
    <x v="12"/>
  </r>
  <r>
    <s v="67feb35fe7bd31f8d508b246"/>
    <s v="587-2025"/>
    <s v="LISA"/>
    <s v="NOHELIA"/>
    <s v="MENDEZ"/>
    <s v="SANABRIA"/>
    <s v="Nombre OK"/>
    <s v="Cédula de Ciudadanía"/>
    <n v="1015482271"/>
    <x v="0"/>
    <n v="1"/>
    <s v="Caja Colombiana de Subsidio Familiar COLSUBSIDIO"/>
    <m/>
    <s v="OTROS"/>
    <n v="148750000"/>
    <s v="587 10-Jul-2025"/>
    <n v="17082000"/>
    <s v="Banco Davivienda S.A."/>
    <n v="482800039802"/>
    <s v="CH"/>
    <s v="830053812"/>
    <s v="FIDEICOMISO CHANCO I - SUBSIDIOS**PRODESA Y CÍA S.A "/>
    <x v="50"/>
    <x v="116"/>
    <s v="AP 1402 TO 1"/>
    <m/>
    <m/>
    <m/>
    <m/>
    <m/>
    <x v="4"/>
    <x v="2"/>
    <x v="1"/>
    <m/>
    <x v="2"/>
  </r>
  <r>
    <s v="67feb6fbe7bd31f8d508bac2"/>
    <s v="587-2025"/>
    <s v="VIVIANA"/>
    <s v="ANDREA"/>
    <s v="RODRIGUEZ"/>
    <s v="RODRIGUEZ"/>
    <s v="Nombre OK"/>
    <s v="Cédula de Ciudadanía"/>
    <n v="1020774167"/>
    <x v="0"/>
    <n v="1"/>
    <s v="Caja de Compensación Familiar COMPENSAR"/>
    <n v="42705000"/>
    <s v="BANCO DAVIVIENDA"/>
    <n v="119480803"/>
    <s v="587 10-Jul-2025"/>
    <n v="17082000"/>
    <s v="Banco Davivienda S.A."/>
    <n v="482800039802"/>
    <s v="CH"/>
    <s v="830053812"/>
    <s v="FIDEICOMISO CHANCO I - SUBSIDIOS**PRODESA Y CÍA S.A "/>
    <x v="50"/>
    <x v="116"/>
    <s v="AP 1408 TO 1"/>
    <n v="0"/>
    <n v="0"/>
    <n v="209254500"/>
    <s v="43,7-39,06"/>
    <d v="2026-02-18T00:00:00"/>
    <x v="3"/>
    <x v="3"/>
    <x v="7"/>
    <s v="Fecha escritura SUAV: 17/09/2025"/>
    <x v="2"/>
  </r>
  <r>
    <s v="67febe6de7bd31f8d508cd73"/>
    <s v="697-2025"/>
    <s v="MATTY"/>
    <s v="FERNANDA"/>
    <s v="PARRA"/>
    <s v="SABOGAL"/>
    <s v="Nombre OK"/>
    <s v="Cédula de Ciudadanía"/>
    <n v="1016085672"/>
    <x v="0"/>
    <n v="1"/>
    <s v="Caja de Compensación Familiar CAFAM"/>
    <n v="42705000"/>
    <s v="BANCO DAVIVIENDA"/>
    <n v="129847500"/>
    <s v="697 31-Jul-2025"/>
    <n v="17082000"/>
    <s v="Banco Davivienda S.A."/>
    <n v="482800039802"/>
    <s v="CH"/>
    <s v="830053812"/>
    <s v="FIDEICOMISO CHANCO I - SUBSIDIOS**PRODESA Y CÍA S.A "/>
    <x v="50"/>
    <x v="116"/>
    <s v="AP 1410 TO 1"/>
    <n v="0"/>
    <n v="0"/>
    <n v="209254500"/>
    <s v="43,59-39,06"/>
    <d v="2026-02-20T00:00:00"/>
    <x v="13"/>
    <x v="1"/>
    <x v="4"/>
    <m/>
    <x v="7"/>
  </r>
  <r>
    <s v="67fec597e7bd31f8d508dd05"/>
    <s v="587-2025"/>
    <s v="DEISY"/>
    <s v="CAROLINA"/>
    <s v="NAIZAQUE"/>
    <s v="MARTINEZ"/>
    <s v="Nombre OK"/>
    <s v="Cédula de Ciudadanía"/>
    <n v="1033723745"/>
    <x v="0"/>
    <n v="1"/>
    <s v="Caja de Compensación Familiar CAFAM"/>
    <m/>
    <s v="F.N.A."/>
    <n v="150000000"/>
    <s v="587 10-Jul-2025"/>
    <n v="17082000"/>
    <s v="Banco Davivienda S.A."/>
    <n v="482800039802"/>
    <s v="CH"/>
    <s v="830053812"/>
    <s v="FIDEICOMISO CHANCO I - SUBSIDIOS**PRODESA Y CÍA S.A "/>
    <x v="50"/>
    <x v="116"/>
    <s v="AP 1503 TO 1"/>
    <m/>
    <m/>
    <m/>
    <m/>
    <m/>
    <x v="4"/>
    <x v="2"/>
    <x v="1"/>
    <m/>
    <x v="2"/>
  </r>
  <r>
    <s v="67fec60ee7bd31f8d508de85"/>
    <s v="587-2025"/>
    <s v="YUDY"/>
    <s v="MILENA"/>
    <s v="ABOGADO"/>
    <s v="WILCHEZ"/>
    <s v="Nombre OK"/>
    <s v="Cédula de Ciudadanía"/>
    <n v="52616663"/>
    <x v="0"/>
    <n v="1"/>
    <s v="Caja de Compensación Familiar COMPENSAR"/>
    <n v="42705000"/>
    <s v="BANCO BBVA"/>
    <n v="120000000"/>
    <s v="587 10-Jul-2025"/>
    <n v="17082000"/>
    <s v="Banco Davivienda S.A."/>
    <n v="482800039802"/>
    <s v="CH"/>
    <s v="830053812"/>
    <s v="FIDEICOMISO CHANCO I - SUBSIDIOS**PRODESA Y CÍA S.A "/>
    <x v="50"/>
    <x v="116"/>
    <s v="AP 1716 TO 1"/>
    <n v="0"/>
    <n v="0"/>
    <n v="209254500"/>
    <s v="43,70-39,06"/>
    <d v="2026-02-20T00:00:00"/>
    <x v="13"/>
    <x v="1"/>
    <x v="4"/>
    <m/>
    <x v="7"/>
  </r>
  <r>
    <s v="67ffca7de7bd31f8d509a773"/>
    <s v="1037-2025"/>
    <s v="YURI"/>
    <s v="SARID"/>
    <s v="CRUZ"/>
    <s v="RODRIGUEZ"/>
    <s v="Nombre OK"/>
    <s v="Cédula de Ciudadanía"/>
    <n v="1018475316"/>
    <x v="0"/>
    <n v="1"/>
    <s v="Caja Colombiana de Subsidio Familiar COLSUBSIDIO"/>
    <n v="30000000"/>
    <s v="BANCO DAVIVIENDA"/>
    <n v="67102000"/>
    <s v="1037 10-Oct-2025"/>
    <n v="17082000"/>
    <s v="Banco Davivienda S.A."/>
    <n v="482800039802"/>
    <s v="CH"/>
    <s v="830053812"/>
    <s v="FIDEICOMISO CHANCO I - SUBSIDIOS**PRODESA Y CÍA S.A "/>
    <x v="50"/>
    <x v="116"/>
    <s v="AP 0101 TO 1"/>
    <n v="0"/>
    <n v="0"/>
    <n v="128115000"/>
    <s v="43,52-39,06"/>
    <d v="2026-02-12T00:00:00"/>
    <x v="20"/>
    <x v="1"/>
    <x v="3"/>
    <m/>
    <x v="12"/>
  </r>
  <r>
    <s v="67ffcdc4e7bd31f8d509ac95"/>
    <s v="688-2025"/>
    <s v="WILSON"/>
    <s v="DAVID"/>
    <s v="RUIZ"/>
    <s v="RODRIGUEZ"/>
    <s v="Nombre OK"/>
    <s v="Cédula de Ciudadanía"/>
    <n v="80758972"/>
    <x v="0"/>
    <n v="1"/>
    <s v="Caja de Compensación Familiar CAFAM"/>
    <n v="30000000"/>
    <s v="BANCO DAVIVIENDA"/>
    <n v="63007739"/>
    <s v="688 25-Jul-2025"/>
    <n v="17082000"/>
    <s v="Banco Davivienda S.A."/>
    <n v="482800039802"/>
    <s v="CH"/>
    <s v="830053812"/>
    <s v="FIDEICOMISO CHANCO I - SUBSIDIOS**PRODESA Y CÍA S.A "/>
    <x v="50"/>
    <x v="116"/>
    <s v="AP 0102 TO 1"/>
    <n v="0"/>
    <n v="0"/>
    <n v="128115000"/>
    <s v="43,59-39,06"/>
    <d v="2026-02-16T00:00:00"/>
    <x v="3"/>
    <x v="3"/>
    <x v="2"/>
    <s v="Fecha SNR: 1/10/2025"/>
    <x v="2"/>
  </r>
  <r>
    <s v="67ffd341e7bd31f8d509b83e"/>
    <s v="688-2025"/>
    <s v="CINDY"/>
    <s v="LORENA"/>
    <s v="JOVEN"/>
    <s v="HERNANDEZ"/>
    <s v="Nombre OK"/>
    <s v="Cédula de Ciudadanía"/>
    <n v="1014235929"/>
    <x v="0"/>
    <n v="1"/>
    <s v="Caja de Compensación Familiar COMPENSAR"/>
    <n v="42705000"/>
    <s v="CREDIFAMILIA"/>
    <n v="50083000"/>
    <s v="688 25-Jul-2025"/>
    <n v="17082000"/>
    <s v="Banco Davivienda S.A."/>
    <n v="482800039802"/>
    <s v="CH"/>
    <s v="830053812"/>
    <s v="FIDEICOMISO CHANCO I - SUBSIDIOS**PRODESA Y CÍA S.A "/>
    <x v="50"/>
    <x v="116"/>
    <s v="AP 0103 TO 1"/>
    <n v="0"/>
    <n v="0"/>
    <n v="128115000"/>
    <s v="43,59-39,06"/>
    <d v="2026-03-10T00:00:00"/>
    <x v="3"/>
    <x v="3"/>
    <x v="4"/>
    <s v="correo - VALOR VENTA CTL ERRADO "/>
    <x v="2"/>
  </r>
  <r>
    <s v="67ffd561e7bd31f8d509bdfb"/>
    <s v="587-2025"/>
    <s v="LIGIA"/>
    <s v=""/>
    <s v="REYES"/>
    <s v="RODRIGUEZ"/>
    <s v="Nombre OK"/>
    <s v="Cédula de Ciudadanía"/>
    <n v="41630149"/>
    <x v="0"/>
    <n v="1"/>
    <s v="Caja Colombiana de Subsidio Familiar COLSUBSIDIO"/>
    <n v="42705000"/>
    <s v="BANCO DAVIVIENDA"/>
    <n v="23068000"/>
    <s v="587 10-Jul-2025"/>
    <n v="17082000"/>
    <s v="Banco Davivienda S.A."/>
    <n v="482800039802"/>
    <s v="CH"/>
    <s v="830053812"/>
    <s v="FIDEICOMISO CHANCO I - SUBSIDIOS**PRODESA Y CÍA S.A "/>
    <x v="50"/>
    <x v="116"/>
    <s v="AP 0109 TO 1"/>
    <n v="0"/>
    <n v="0"/>
    <n v="128115000"/>
    <s v="44,04-39,06"/>
    <d v="2026-02-21T00:00:00"/>
    <x v="13"/>
    <x v="1"/>
    <x v="4"/>
    <m/>
    <x v="7"/>
  </r>
  <r>
    <s v="67ffd675e7bd31f8d509c18f"/>
    <s v="587-2025"/>
    <s v="LUISA"/>
    <s v="FERNANDA"/>
    <s v="MARTINEZ"/>
    <s v="LUQUE"/>
    <s v="Nombre OK"/>
    <s v="Cédula de Ciudadanía"/>
    <n v="1076623701"/>
    <x v="0"/>
    <n v="1"/>
    <s v="Caja de Compensación Familiar COMPENSAR"/>
    <n v="42705000"/>
    <s v="BANCO DAVIVIENDA"/>
    <n v="51246000"/>
    <s v="587 10-Jul-2025"/>
    <n v="17082000"/>
    <s v="Banco Davivienda S.A."/>
    <n v="482800039802"/>
    <s v="CH"/>
    <s v="830053812"/>
    <s v="FIDEICOMISO CHANCO I - SUBSIDIOS**PRODESA Y CÍA S.A "/>
    <x v="50"/>
    <x v="116"/>
    <s v="AP 0104 TO 1"/>
    <n v="0"/>
    <n v="0"/>
    <n v="128115000"/>
    <s v="44,22-39,06"/>
    <d v="2026-02-21T00:00:00"/>
    <x v="13"/>
    <x v="1"/>
    <x v="4"/>
    <m/>
    <x v="7"/>
  </r>
  <r>
    <s v="67ffd73ee7bd31f8d509c416"/>
    <s v="587-2025"/>
    <s v="CLAUDIA"/>
    <s v="MARCELA"/>
    <s v="LOPEZ"/>
    <s v="VEGA"/>
    <s v="Nombre OK"/>
    <s v="Cédula de Ciudadanía"/>
    <n v="1019024032"/>
    <x v="0"/>
    <n v="1"/>
    <s v="Caja Colombiana de Subsidio Familiar COLSUBSIDIO"/>
    <n v="0"/>
    <s v="OTROS"/>
    <n v="61994000"/>
    <s v="587 10-Jul-2025"/>
    <n v="17082000"/>
    <s v="Banco Davivienda S.A."/>
    <n v="482800039802"/>
    <s v="CH"/>
    <s v="830053812"/>
    <s v="FIDEICOMISO CHANCO I - SUBSIDIOS**PRODESA Y CÍA S.A "/>
    <x v="50"/>
    <x v="116"/>
    <s v="AP 0105 TO 1"/>
    <m/>
    <m/>
    <m/>
    <m/>
    <m/>
    <x v="4"/>
    <x v="2"/>
    <x v="1"/>
    <m/>
    <x v="2"/>
  </r>
  <r>
    <s v="67ffd82ce7bd31f8d509c5eb"/>
    <s v="587-2025"/>
    <s v="KAROL"/>
    <s v="ANDREA"/>
    <s v="CORTES"/>
    <s v="ACUÑA"/>
    <s v="Nombre OK"/>
    <s v="Cédula de Ciudadanía"/>
    <n v="1013660306"/>
    <x v="0"/>
    <n v="1"/>
    <s v="Caja Colombiana de Subsidio Familiar COLSUBSIDIO"/>
    <n v="42705000"/>
    <s v="BANCO DAVIVIENDA"/>
    <n v="38030000"/>
    <s v="587 10-Jul-2025"/>
    <n v="17082000"/>
    <s v="Banco Davivienda S.A."/>
    <n v="482800039802"/>
    <s v="CH"/>
    <s v="830053812"/>
    <s v="FIDEICOMISO CHANCO I - SUBSIDIOS**PRODESA Y CÍA S.A "/>
    <x v="50"/>
    <x v="116"/>
    <s v="AP 0106 TO 1"/>
    <n v="0"/>
    <n v="0"/>
    <n v="128115000"/>
    <s v="43,59-39,06"/>
    <d v="2026-02-21T00:00:00"/>
    <x v="13"/>
    <x v="1"/>
    <x v="4"/>
    <m/>
    <x v="7"/>
  </r>
  <r>
    <s v="67ffd8efe7bd31f8d509c79b"/>
    <s v="607-2025"/>
    <s v="CAROLINA"/>
    <s v=""/>
    <s v="DUQUE"/>
    <s v="GARCIA"/>
    <s v="Nombre OK"/>
    <s v="Cédula de Ciudadanía"/>
    <n v="52486797"/>
    <x v="0"/>
    <n v="1"/>
    <s v="Caja Colombiana de Subsidio Familiar COLSUBSIDIO"/>
    <n v="0"/>
    <s v="OTROS"/>
    <n v="89500861"/>
    <s v="607 15-Jul-2025"/>
    <n v="17082000"/>
    <s v="Banco Davivienda S.A."/>
    <n v="482800039802"/>
    <s v="CH"/>
    <s v="830053812"/>
    <s v="FIDEICOMISO CHANCO I - SUBSIDIOS**PRODESA Y CÍA S.A "/>
    <x v="50"/>
    <x v="116"/>
    <s v="AP 0107 TO 1"/>
    <m/>
    <m/>
    <m/>
    <m/>
    <m/>
    <x v="4"/>
    <x v="2"/>
    <x v="1"/>
    <m/>
    <x v="2"/>
  </r>
  <r>
    <s v="67ffd99ce7bd31f8d509c8e6"/>
    <s v="587-2025"/>
    <s v="CAMILO"/>
    <s v="ANDRES"/>
    <s v="CAÑAVERAL"/>
    <s v="BERMUDEZ"/>
    <s v="Nombre OK"/>
    <s v="Cédula de Ciudadanía"/>
    <n v="1019096533"/>
    <x v="0"/>
    <n v="1"/>
    <s v="Caja de Compensación Familiar COMPENSAR"/>
    <n v="23200000"/>
    <s v="BANCO DAVIVIENDA"/>
    <n v="73768000"/>
    <s v="587 10-Jul-2025"/>
    <n v="17082000"/>
    <s v="Banco Davivienda S.A."/>
    <n v="482800039802"/>
    <s v="CH"/>
    <s v="830053812"/>
    <s v="FIDEICOMISO CHANCO I - SUBSIDIOS**PRODESA Y CÍA S.A "/>
    <x v="50"/>
    <x v="116"/>
    <s v="AP 0108 TO 1"/>
    <n v="0"/>
    <n v="0"/>
    <n v="128115000"/>
    <s v="43,70-39,06"/>
    <d v="2026-02-21T00:00:00"/>
    <x v="13"/>
    <x v="1"/>
    <x v="4"/>
    <m/>
    <x v="7"/>
  </r>
  <r>
    <s v="67ffda58e7bd31f8d509cb28"/>
    <s v="605-2025"/>
    <s v="LUIS"/>
    <s v="GUILLERMO"/>
    <s v="ZAPATA"/>
    <s v="TRUJILLO"/>
    <s v="Nombre OK"/>
    <s v="Cédula de Ciudadanía"/>
    <n v="1010163447"/>
    <x v="0"/>
    <n v="1"/>
    <s v="Caja de Compensación Familiar COMPENSAR"/>
    <n v="42705000"/>
    <s v="BANCO DAVIVIENDA"/>
    <n v="49966792"/>
    <s v="605 15-Jul-2025"/>
    <n v="17082000"/>
    <s v="Banco Davivienda S.A."/>
    <n v="482800039802"/>
    <s v="CH"/>
    <s v="830053812"/>
    <s v="FIDEICOMISO CHANCO I - SUBSIDIOS**PRODESA Y CÍA S.A "/>
    <x v="50"/>
    <x v="116"/>
    <s v="AP 0110 TO 1"/>
    <n v="0"/>
    <n v="0"/>
    <n v="128115000"/>
    <s v="43,59-39,06"/>
    <d v="2026-02-17T00:00:00"/>
    <x v="20"/>
    <x v="1"/>
    <x v="3"/>
    <m/>
    <x v="12"/>
  </r>
  <r>
    <s v="67ffdc38e7bd31f8d509cfc6"/>
    <s v="587-2025"/>
    <s v="ALICIA"/>
    <s v=""/>
    <s v="PRECIADO"/>
    <s v=""/>
    <s v="Nombre OK"/>
    <s v="Cédula de Ciudadanía"/>
    <n v="52385604"/>
    <x v="0"/>
    <n v="1"/>
    <s v="Caja de Compensación Familiar COMPENSAR"/>
    <n v="42705000"/>
    <s v="CREDIFAMILIA"/>
    <n v="51794000"/>
    <s v="587 10-Jul-2025"/>
    <n v="17082000"/>
    <s v="Banco Davivienda S.A."/>
    <n v="482800039802"/>
    <s v="CH"/>
    <s v="830053812"/>
    <s v="FIDEICOMISO CHANCO I - SUBSIDIOS**PRODESA Y CÍA S.A "/>
    <x v="50"/>
    <x v="116"/>
    <s v="AP 0113 TO 1"/>
    <n v="0"/>
    <n v="0"/>
    <n v="128115000"/>
    <s v="43,59-39,06"/>
    <d v="2026-03-10T00:00:00"/>
    <x v="7"/>
    <x v="1"/>
    <x v="4"/>
    <m/>
    <x v="2"/>
  </r>
  <r>
    <s v="67ffdd83e7bd31f8d509d29c"/>
    <s v="587-2025"/>
    <s v="JEIMI"/>
    <s v="IDALY"/>
    <s v="LEON"/>
    <s v="BETANCOURT"/>
    <s v="Nombre OK"/>
    <s v="Cédula de Ciudadanía"/>
    <n v="1016057889"/>
    <x v="0"/>
    <n v="1"/>
    <s v="Caja de Compensación Familiar COMPENSAR"/>
    <n v="28470000"/>
    <s v="BANCO DAVIVIENDA"/>
    <n v="142218000"/>
    <s v="587 10-Jul-2025"/>
    <n v="17082000"/>
    <s v="Banco Davivienda S.A."/>
    <n v="482800039802"/>
    <s v="CH"/>
    <s v="830053812"/>
    <s v="FIDEICOMISO CHANCO I - SUBSIDIOS**PRODESA Y CÍA S.A "/>
    <x v="50"/>
    <x v="116"/>
    <s v="AP 0710 TO 1"/>
    <n v="0"/>
    <n v="0"/>
    <n v="213525000"/>
    <s v="43,59-39,06"/>
    <d v="2026-02-21T00:00:00"/>
    <x v="13"/>
    <x v="1"/>
    <x v="4"/>
    <m/>
    <x v="7"/>
  </r>
  <r>
    <s v="67ffde55e7bd31f8d50a0d0a"/>
    <s v="819-2025"/>
    <s v="DANIEL"/>
    <s v="ALEJANDRO"/>
    <s v="PEÑARANDA"/>
    <s v="MOLINA"/>
    <s v="Nombre OK"/>
    <s v="Cédula de Ciudadanía"/>
    <n v="1010041713"/>
    <x v="0"/>
    <n v="1"/>
    <s v="Caja de Compensación Familiar CAFAM"/>
    <n v="42705000"/>
    <s v="BANCO DAVIVIENDA"/>
    <n v="132688000"/>
    <s v="819 22-Ago-2025"/>
    <n v="17082000"/>
    <s v="Banco Davivienda S.A."/>
    <n v="482800039802"/>
    <s v="CH"/>
    <s v="830053812"/>
    <s v="FIDEICOMISO CHANCO I - SUBSIDIOS**PRODESA Y CÍA S.A "/>
    <x v="50"/>
    <x v="116"/>
    <s v="AP 0914 TO 1"/>
    <n v="0"/>
    <n v="0"/>
    <n v="213525000"/>
    <s v="43,59-39,06"/>
    <d v="2026-02-17T00:00:00"/>
    <x v="3"/>
    <x v="3"/>
    <x v="3"/>
    <s v="CTL 2° apellido"/>
    <x v="2"/>
  </r>
  <r>
    <s v="67ffdfb5e7bd31f8d50a0fc6"/>
    <s v="452-2025"/>
    <s v="JULY"/>
    <s v="ANDREA"/>
    <s v="YEPES"/>
    <s v="MAHECHA"/>
    <s v="Nombre OK"/>
    <s v="Cédula de Ciudadanía"/>
    <n v="1031160108"/>
    <x v="0"/>
    <n v="1"/>
    <s v="Caja Colombiana de Subsidio Familiar COLSUBSIDIO"/>
    <n v="42705000"/>
    <s v="BANCO DAVIVIENDA"/>
    <n v="120000000"/>
    <s v="452 30-May-2025"/>
    <n v="17082000"/>
    <s v="Banco Davivienda S.A."/>
    <n v="482800039802"/>
    <s v="CH"/>
    <s v="830053812"/>
    <s v="FIDEICOMISO CHANCO I - SUBSIDIOS**PRODESA Y CÍA S.A "/>
    <x v="50"/>
    <x v="116"/>
    <s v="AP 1012 TO 1"/>
    <n v="0"/>
    <n v="0"/>
    <n v="209254500"/>
    <s v="44,22-39,06"/>
    <d v="2026-03-10T00:00:00"/>
    <x v="7"/>
    <x v="1"/>
    <x v="4"/>
    <m/>
    <x v="2"/>
  </r>
  <r>
    <s v="67ffe55ce7bd31f8d50a181b"/>
    <s v="587-2025"/>
    <s v="ANGIE"/>
    <s v="LORENA"/>
    <s v="LEON"/>
    <s v="CASTRILLON"/>
    <s v="Nombre OK"/>
    <s v="Cédula de Ciudadanía"/>
    <n v="1016094825"/>
    <x v="0"/>
    <n v="1"/>
    <s v="Caja de Compensación Familiar CAFAM"/>
    <n v="42705000"/>
    <s v="BANCO DAVIVIENDA"/>
    <n v="126818000"/>
    <s v="587 10-Jul-2025"/>
    <n v="17082000"/>
    <s v="Banco Davivienda S.A."/>
    <n v="482800039802"/>
    <s v="CH"/>
    <s v="830053812"/>
    <s v="FIDEICOMISO CHANCO I - SUBSIDIOS**PRODESA Y CÍA S.A "/>
    <x v="50"/>
    <x v="116"/>
    <s v="AP 1505 TO 1"/>
    <n v="0"/>
    <n v="0"/>
    <n v="213525000"/>
    <s v="44,22-39,06"/>
    <d v="2026-02-21T00:00:00"/>
    <x v="3"/>
    <x v="3"/>
    <x v="4"/>
    <s v="CTL ERROR EN NOMBRE DEL CONYUGUE, correo 24/2/2026"/>
    <x v="2"/>
  </r>
  <r>
    <s v="67ffe55ce7bd31f8d50a181b"/>
    <s v="587-2025"/>
    <s v="EVER"/>
    <s v="GUSTAVO"/>
    <s v="BENAVIDES"/>
    <s v="ARISTIZABAL"/>
    <s v="Nombre OK"/>
    <s v="Cédula de Ciudadanía"/>
    <n v="1033789266"/>
    <x v="1"/>
    <n v="0"/>
    <s v="Caja de Compensación Familiar CAFAM"/>
    <n v="42705000"/>
    <s v="BANCO DAVIVIENDA"/>
    <n v="126818000"/>
    <s v="587 10-Jul-2025"/>
    <n v="17082000"/>
    <s v="Banco Davivienda S.A."/>
    <n v="482800039802"/>
    <s v="CH"/>
    <s v="830053812"/>
    <s v="FIDEICOMISO CHANCO I - SUBSIDIOS**PRODESA Y CÍA S.A "/>
    <x v="50"/>
    <x v="116"/>
    <s v="AP 1505 TO 1"/>
    <n v="0"/>
    <n v="0"/>
    <n v="213525000"/>
    <s v="44,22-39,06"/>
    <d v="2026-02-21T00:00:00"/>
    <x v="3"/>
    <x v="3"/>
    <x v="4"/>
    <m/>
    <x v="2"/>
  </r>
  <r>
    <s v="67ffe8f8e7bd31f8d50a1e13"/>
    <s v="587-2025"/>
    <s v="JUAN"/>
    <s v="DAVID"/>
    <s v="RIVERA"/>
    <s v="TAUTIVA"/>
    <s v="Nombre OK"/>
    <s v="Cédula de Ciudadanía"/>
    <n v="1000688661"/>
    <x v="0"/>
    <n v="1"/>
    <s v="Caja Colombiana de Subsidio Familiar COLSUBSIDIO"/>
    <n v="0"/>
    <s v="OTROS"/>
    <n v="133000000"/>
    <s v="587 10-Jul-2025"/>
    <n v="17082000"/>
    <s v="Banco Davivienda S.A."/>
    <n v="482800039802"/>
    <s v="CH"/>
    <s v="830053812"/>
    <s v="FIDEICOMISO CHANCO I - SUBSIDIOS**PRODESA Y CÍA S.A "/>
    <x v="50"/>
    <x v="116"/>
    <s v="AP 1507 TO 1"/>
    <m/>
    <m/>
    <m/>
    <m/>
    <m/>
    <x v="4"/>
    <x v="2"/>
    <x v="1"/>
    <m/>
    <x v="2"/>
  </r>
  <r>
    <s v="6806a7769966ac6509e726aa"/>
    <s v="587-2025"/>
    <s v="FABIO"/>
    <s v="NELSON"/>
    <s v="GOMEZ"/>
    <s v="RAMIREZ"/>
    <s v="Nombre OK"/>
    <s v="Cédula de Ciudadanía"/>
    <n v="80188914"/>
    <x v="0"/>
    <n v="1"/>
    <s v="Caja de Compensación Familiar CAFAM"/>
    <n v="28470000"/>
    <s v="LA HIPOTECARIA"/>
    <n v="143045500"/>
    <s v="587 10-Jul-2025"/>
    <n v="17082000"/>
    <s v="Banco Davivienda S.A."/>
    <n v="482800039802"/>
    <s v="CH"/>
    <s v="830053812"/>
    <s v="FIDEICOMISO CHANCO I - SUBSIDIOS**PRODESA Y CÍA S.A "/>
    <x v="50"/>
    <x v="116"/>
    <s v="AP 0715 TO 1"/>
    <n v="0"/>
    <n v="0"/>
    <n v="209254500"/>
    <s v="43,59-39,06"/>
    <d v="2026-02-21T00:00:00"/>
    <x v="13"/>
    <x v="1"/>
    <x v="4"/>
    <m/>
    <x v="7"/>
  </r>
  <r>
    <s v="6806a7769966ac6509e726aa"/>
    <s v="587-2025"/>
    <s v="LINA"/>
    <s v="MARIA"/>
    <s v="GUERRERO"/>
    <s v="GOMEZ"/>
    <s v="Nombre OK"/>
    <s v="Cédula de Ciudadanía"/>
    <n v="1016001284"/>
    <x v="1"/>
    <n v="0"/>
    <s v="Caja de Compensación Familiar CAFAM"/>
    <n v="28470000"/>
    <s v="LA HIPOTECARIA"/>
    <n v="143045500"/>
    <s v="587 10-Jul-2025"/>
    <n v="17082000"/>
    <s v="Banco Davivienda S.A."/>
    <n v="482800039802"/>
    <s v="CH"/>
    <s v="830053812"/>
    <s v="FIDEICOMISO CHANCO I - SUBSIDIOS**PRODESA Y CÍA S.A "/>
    <x v="50"/>
    <x v="116"/>
    <s v="AP 0715 TO 1"/>
    <n v="0"/>
    <n v="0"/>
    <n v="209254500"/>
    <s v="43,59-39,06"/>
    <d v="2026-02-21T00:00:00"/>
    <x v="13"/>
    <x v="1"/>
    <x v="4"/>
    <m/>
    <x v="7"/>
  </r>
  <r>
    <s v="6806aff99966ac6509e73796"/>
    <s v="819-2025"/>
    <s v="JUAN"/>
    <s v="SEBASTIAN"/>
    <s v="CRUZ"/>
    <s v="PINZON"/>
    <s v="Nombre OK"/>
    <s v="Cédula de Ciudadanía"/>
    <n v="1016113948"/>
    <x v="0"/>
    <n v="1"/>
    <s v="Caja de Compensación Familiar COMPENSAR"/>
    <n v="39000000"/>
    <s v="BANCO DAVIVIENDA"/>
    <n v="115711030"/>
    <s v="819 22-Ago-2025"/>
    <n v="17082000"/>
    <s v="Banco Davivienda S.A."/>
    <n v="482800039802"/>
    <s v="CH"/>
    <s v="830053812"/>
    <s v="FIDEICOMISO CHANCO I - SUBSIDIOS**PRODESA Y CÍA S.A "/>
    <x v="50"/>
    <x v="116"/>
    <s v="AP 0716 TO 1"/>
    <n v="0"/>
    <n v="0"/>
    <n v="209254500"/>
    <s v="43,70-39,06"/>
    <d v="2026-02-21T00:00:00"/>
    <x v="13"/>
    <x v="1"/>
    <x v="4"/>
    <m/>
    <x v="7"/>
  </r>
  <r>
    <s v="6806b5269966ac6509e742fd"/>
    <s v="607-2025"/>
    <s v="LEIDY"/>
    <s v="SOLANLLY"/>
    <s v="VALBUENA"/>
    <s v="GONZALEZ"/>
    <s v="Nombre OK"/>
    <s v="Cédula de Ciudadanía"/>
    <n v="1015444688"/>
    <x v="0"/>
    <n v="1"/>
    <s v="Caja Colombiana de Subsidio Familiar COLSUBSIDIO"/>
    <n v="42705000"/>
    <s v="LA HIPOTECARIA"/>
    <n v="126000000"/>
    <s v="607 15-Jul-2025"/>
    <n v="17082000"/>
    <s v="Banco Davivienda S.A."/>
    <n v="482800039802"/>
    <s v="CH"/>
    <s v="830053812"/>
    <s v="FIDEICOMISO CHANCO I - SUBSIDIOS**PRODESA Y CÍA S.A "/>
    <x v="50"/>
    <x v="116"/>
    <s v="AP 0804 TO 1"/>
    <n v="0"/>
    <n v="0"/>
    <n v="209254500"/>
    <s v="44,22-39,06"/>
    <d v="2026-02-21T00:00:00"/>
    <x v="13"/>
    <x v="1"/>
    <x v="4"/>
    <m/>
    <x v="7"/>
  </r>
  <r>
    <s v="6806bb4c9966ac6509e74e18"/>
    <s v="607-2025"/>
    <s v="ERIKA"/>
    <s v=""/>
    <s v="RAMIREZ"/>
    <s v="MELO"/>
    <s v="Nombre OK"/>
    <s v="Cédula de Ciudadanía"/>
    <n v="52356674"/>
    <x v="0"/>
    <n v="1"/>
    <s v="Caja de Compensación Familiar COMPENSAR"/>
    <n v="26000000"/>
    <s v="OTROS"/>
    <n v="137519363"/>
    <s v="607 15-Jul-2025"/>
    <n v="17082000"/>
    <s v="Banco Davivienda S.A."/>
    <n v="482800039802"/>
    <s v="CH"/>
    <s v="830053812"/>
    <s v="FIDEICOMISO CHANCO I - SUBSIDIOS**PRODESA Y CÍA S.A "/>
    <x v="50"/>
    <x v="116"/>
    <s v="AP 0809 TO 1"/>
    <m/>
    <m/>
    <m/>
    <m/>
    <m/>
    <x v="4"/>
    <x v="2"/>
    <x v="1"/>
    <m/>
    <x v="2"/>
  </r>
  <r>
    <s v="6806c2cc9966ac6509e7567a"/>
    <s v="1227-2025"/>
    <s v="DIANA"/>
    <s v="MARCELA"/>
    <s v="REATIGA"/>
    <s v="ALVAREZ"/>
    <s v="Nombre OK"/>
    <s v="Cédula de Ciudadanía"/>
    <n v="1073173440"/>
    <x v="0"/>
    <n v="1"/>
    <s v="Caja Colombiana de Subsidio Familiar COLSUBSIDIO"/>
    <n v="39000000"/>
    <s v="BANCO DAVIVIENDA"/>
    <n v="140000000"/>
    <s v="1227 21-Nov-2025"/>
    <n v="17082000"/>
    <s v="Banco Davivienda S.A."/>
    <n v="482800039802"/>
    <s v="CH"/>
    <s v="830053812"/>
    <s v="FIDEICOMISO CHANCO I - SUBSIDIOS**PRODESA Y CÍA S.A "/>
    <x v="50"/>
    <x v="116"/>
    <s v="AP 0903 TO 1"/>
    <m/>
    <m/>
    <m/>
    <m/>
    <m/>
    <x v="4"/>
    <x v="2"/>
    <x v="1"/>
    <m/>
    <x v="2"/>
  </r>
  <r>
    <s v="6806c6b69966ac6509e75b14"/>
    <s v="587-2025"/>
    <s v="LEIDY"/>
    <s v="TATIANA"/>
    <s v="MOSQUERA"/>
    <s v="ROJAS"/>
    <s v="Nombre OK"/>
    <s v="Cédula de Ciudadanía"/>
    <n v="1013648166"/>
    <x v="0"/>
    <n v="1"/>
    <s v="Caja de Compensación Familiar COMPENSAR"/>
    <n v="28470000"/>
    <s v="BANCO DAVIVIENDA"/>
    <n v="124772500"/>
    <s v="587 10-Jul-2025"/>
    <n v="17082000"/>
    <s v="Banco Davivienda S.A."/>
    <n v="482800039802"/>
    <s v="CH"/>
    <s v="830053812"/>
    <s v="FIDEICOMISO CHANCO I - SUBSIDIOS**PRODESA Y CÍA S.A "/>
    <x v="50"/>
    <x v="116"/>
    <s v="AP 0909 TO 1"/>
    <n v="0"/>
    <n v="0"/>
    <n v="209254500"/>
    <s v="44,04-39,06"/>
    <d v="2026-02-17T00:00:00"/>
    <x v="20"/>
    <x v="1"/>
    <x v="3"/>
    <m/>
    <x v="12"/>
  </r>
  <r>
    <s v="6806cb919966ac6509e76266"/>
    <s v="1269-2025"/>
    <s v="DAVID"/>
    <s v="LEONARDO"/>
    <s v="ROJAS"/>
    <s v="VARGAS"/>
    <s v="Nombre OK"/>
    <s v="Cédula de Ciudadanía"/>
    <n v="1013671652"/>
    <x v="0"/>
    <n v="1"/>
    <s v="Caja de Compensación Familiar COMPENSAR"/>
    <n v="39000000"/>
    <s v="F.N.A."/>
    <n v="143500000"/>
    <s v="1269 28-Nov-2025"/>
    <n v="17082000"/>
    <s v="Banco Davivienda S.A."/>
    <n v="482800039802"/>
    <s v="CH"/>
    <s v="830053812"/>
    <s v="FIDEICOMISO CHANCO I - SUBSIDIOS**PRODESA Y CÍA S.A "/>
    <x v="50"/>
    <x v="116"/>
    <s v="AP 0910 TO 1"/>
    <m/>
    <m/>
    <m/>
    <m/>
    <m/>
    <x v="4"/>
    <x v="2"/>
    <x v="1"/>
    <m/>
    <x v="2"/>
  </r>
  <r>
    <s v="6806cfb39966ac6509e76628"/>
    <s v="587-2025"/>
    <s v="WILSON"/>
    <s v="FABIAN"/>
    <s v="AGUILAR"/>
    <s v="OSPINA"/>
    <s v="Nombre OK"/>
    <s v="Cédula de Ciudadanía"/>
    <n v="1022991239"/>
    <x v="0"/>
    <n v="1"/>
    <s v="Caja de Compensación Familiar COMPENSAR"/>
    <n v="42705000"/>
    <s v="BANCO DAVIVIENDA"/>
    <n v="130355500"/>
    <s v="587 10-Jul-2025"/>
    <n v="17082000"/>
    <s v="Banco Davivienda S.A."/>
    <n v="482800039802"/>
    <s v="CH"/>
    <s v="830053812"/>
    <s v="FIDEICOMISO CHANCO I - SUBSIDIOS**PRODESA Y CÍA S.A "/>
    <x v="50"/>
    <x v="116"/>
    <s v="AP 0913 TO 1"/>
    <n v="0"/>
    <n v="0"/>
    <n v="209254500"/>
    <s v="44,22-39,06"/>
    <d v="2026-02-17T00:00:00"/>
    <x v="20"/>
    <x v="1"/>
    <x v="3"/>
    <m/>
    <x v="12"/>
  </r>
  <r>
    <s v="6806d37a9966ac6509e769ae"/>
    <s v="587-2025"/>
    <s v="DIANA"/>
    <s v="CAROLINA"/>
    <s v="REYES"/>
    <s v="SIERRA"/>
    <s v="Nombre OK"/>
    <s v="Cédula de Ciudadanía"/>
    <n v="1032372715"/>
    <x v="0"/>
    <n v="1"/>
    <s v="Caja Colombiana de Subsidio Familiar COLSUBSIDIO"/>
    <n v="39000000"/>
    <s v="BANCO DAVIVIENDA"/>
    <n v="134263000"/>
    <s v="587 10-Jul-2025"/>
    <n v="17082000"/>
    <s v="Banco Davivienda S.A."/>
    <n v="482800039802"/>
    <s v="CH"/>
    <s v="830053812"/>
    <s v="FIDEICOMISO CHANCO I - SUBSIDIOS**PRODESA Y CÍA S.A "/>
    <x v="50"/>
    <x v="116"/>
    <s v="AP 1004 TO 1"/>
    <n v="0"/>
    <n v="0"/>
    <n v="213525000"/>
    <s v="44,22-39,06"/>
    <d v="2026-02-17T00:00:00"/>
    <x v="20"/>
    <x v="1"/>
    <x v="3"/>
    <m/>
    <x v="12"/>
  </r>
  <r>
    <s v="6806d6949966ac6509e76c6c"/>
    <s v="587-2025"/>
    <s v="ANGELA"/>
    <s v="TATIANA"/>
    <s v="PEREZ"/>
    <s v="LARROTTA"/>
    <s v="Nombre OK"/>
    <s v="Cédula de Ciudadanía"/>
    <n v="1016088167"/>
    <x v="0"/>
    <n v="1"/>
    <s v="Caja de Compensación Familiar COMPENSAR"/>
    <n v="42705000"/>
    <s v="BANCO DAVIVIENDA"/>
    <n v="133584153"/>
    <s v="587 10-Jul-2025"/>
    <n v="17082000"/>
    <s v="Banco Davivienda S.A."/>
    <n v="482800039802"/>
    <s v="CH"/>
    <s v="830053812"/>
    <s v="FIDEICOMISO CHANCO I - SUBSIDIOS**PRODESA Y CÍA S.A "/>
    <x v="50"/>
    <x v="116"/>
    <s v="AP 1015 TO 1"/>
    <n v="0"/>
    <n v="0"/>
    <n v="213525000"/>
    <s v="43,59-39,06"/>
    <d v="2026-02-21T00:00:00"/>
    <x v="13"/>
    <x v="1"/>
    <x v="4"/>
    <m/>
    <x v="7"/>
  </r>
  <r>
    <s v="6806da859966ac6509e76f1c"/>
    <s v="587-2025"/>
    <s v="ZULAY"/>
    <s v="ALEJANDRA"/>
    <s v="ALARCON"/>
    <s v="VARGAS"/>
    <s v="Nombre OK"/>
    <s v="Cédula de Ciudadanía"/>
    <n v="1104699451"/>
    <x v="0"/>
    <n v="1"/>
    <s v="Caja de Compensación Familiar COMPENSAR"/>
    <n v="39000000"/>
    <s v="OTROS"/>
    <n v="146000000"/>
    <s v="587 10-Jul-2025"/>
    <n v="17082000"/>
    <s v="Banco Davivienda S.A."/>
    <n v="482800039802"/>
    <s v="CH"/>
    <s v="830053812"/>
    <s v="FIDEICOMISO CHANCO I - SUBSIDIOS**PRODESA Y CÍA S.A "/>
    <x v="50"/>
    <x v="116"/>
    <s v="AP 1105 TO 1"/>
    <m/>
    <m/>
    <m/>
    <m/>
    <m/>
    <x v="4"/>
    <x v="2"/>
    <x v="1"/>
    <m/>
    <x v="2"/>
  </r>
  <r>
    <s v="6807b2779966ac6509edc06b"/>
    <s v="587-2025"/>
    <s v="NICOLAS"/>
    <s v=""/>
    <s v="CAMARGO"/>
    <s v="ORDOÑEZ"/>
    <s v="Nombre OK"/>
    <s v="Cédula de Ciudadanía"/>
    <n v="1015425935"/>
    <x v="0"/>
    <n v="1"/>
    <s v="Caja de Compensación Familiar COMPENSAR"/>
    <n v="39000000"/>
    <s v="BANCO BBVA"/>
    <n v="143613000"/>
    <s v="587 10-Jul-2025"/>
    <n v="17082000"/>
    <s v="Banco Davivienda S.A."/>
    <n v="482800039802"/>
    <s v="CH"/>
    <s v="830053812"/>
    <s v="FIDEICOMISO CHANCO I - SUBSIDIOS**PRODESA Y CÍA S.A "/>
    <x v="50"/>
    <x v="116"/>
    <s v="AP 1112 TO 1"/>
    <n v="0"/>
    <n v="0"/>
    <n v="213525000"/>
    <s v="44,22-39,06"/>
    <d v="2026-02-22T00:00:00"/>
    <x v="13"/>
    <x v="1"/>
    <x v="4"/>
    <m/>
    <x v="7"/>
  </r>
  <r>
    <s v="6807bc939966ac6509efe5b7"/>
    <s v="517-2025"/>
    <s v="WILLIAM"/>
    <s v="FERNANDO"/>
    <s v="REYES"/>
    <s v="VELASCO"/>
    <s v="Nombre OK"/>
    <s v="Cédula de Ciudadanía"/>
    <n v="1002729725"/>
    <x v="0"/>
    <n v="1"/>
    <s v="Caja de Compensación Familiar COMPENSAR"/>
    <n v="42705000"/>
    <s v="BANCO DAVIVIENDA"/>
    <n v="127538000"/>
    <s v="517 13-Jun-2025"/>
    <n v="17082000"/>
    <s v="Banco Davivienda S.A."/>
    <n v="482800039802"/>
    <s v="CH"/>
    <s v="830053812"/>
    <s v="FIDEICOMISO CHANCO I - SUBSIDIOS**PRODESA Y CÍA S.A "/>
    <x v="50"/>
    <x v="116"/>
    <s v="AP 1113 TO 1"/>
    <n v="0"/>
    <n v="0"/>
    <n v="213525000"/>
    <s v="44,22-39,06"/>
    <d v="2026-02-20T00:00:00"/>
    <x v="13"/>
    <x v="1"/>
    <x v="7"/>
    <m/>
    <x v="7"/>
  </r>
  <r>
    <s v="6807c2ec9966ac6509f10971"/>
    <s v="587-2025"/>
    <s v="ELIZABETH"/>
    <s v=""/>
    <s v="CORREA"/>
    <s v="CORDON"/>
    <s v="Nombre OK"/>
    <s v="Cédula de Ciudadanía"/>
    <n v="20500170"/>
    <x v="0"/>
    <n v="1"/>
    <s v="Caja Colombiana de Subsidio Familiar COLSUBSIDIO"/>
    <n v="42705000"/>
    <s v="CREDIFAMILIA"/>
    <n v="43468000"/>
    <s v="587 10-Jul-2025"/>
    <n v="17082000"/>
    <s v="Banco Davivienda S.A."/>
    <n v="482800039802"/>
    <s v="CH"/>
    <s v="830053812"/>
    <s v="FIDEICOMISO CHANCO I - SUBSIDIOS**PRODESA Y CÍA S.A "/>
    <x v="50"/>
    <x v="116"/>
    <s v="AP 0114 TO 1"/>
    <n v="0"/>
    <n v="0"/>
    <n v="128115000"/>
    <s v="43,70-39,06"/>
    <d v="2026-03-10T00:00:00"/>
    <x v="7"/>
    <x v="1"/>
    <x v="4"/>
    <m/>
    <x v="2"/>
  </r>
  <r>
    <s v="680810223c0236c7de12536a"/>
    <s v="819-2025"/>
    <s v="JEYMI"/>
    <s v="PAOLA"/>
    <s v="MURCIA"/>
    <s v="CELY"/>
    <s v="Nombre OK"/>
    <s v="Cédula de Ciudadanía"/>
    <n v="1073707731"/>
    <x v="0"/>
    <n v="1"/>
    <s v="Caja Colombiana de Subsidio Familiar COLSUBSIDIO"/>
    <n v="42705000"/>
    <s v="BANCO DAVIVIENDA"/>
    <n v="128363000"/>
    <s v="819 22-Ago-2025"/>
    <n v="17082000"/>
    <s v="Banco Davivienda S.A."/>
    <n v="482800039802"/>
    <s v="CH"/>
    <s v="830053812"/>
    <s v="FIDEICOMISO CHANCO I - SUBSIDIOS**PRODESA Y CÍA S.A "/>
    <x v="50"/>
    <x v="116"/>
    <s v="AP 0514 TO 1"/>
    <n v="0"/>
    <n v="0"/>
    <n v="213525000"/>
    <s v="44,22-39,06"/>
    <d v="2026-02-20T00:00:00"/>
    <x v="13"/>
    <x v="1"/>
    <x v="7"/>
    <m/>
    <x v="7"/>
  </r>
  <r>
    <s v="680818563c0236c7de135939"/>
    <s v="587-2025"/>
    <s v="CARLOS"/>
    <s v="ALBERTO"/>
    <s v="GUATIBONZA"/>
    <s v="QUIROGA"/>
    <s v="Nombre OK"/>
    <s v="Cédula de Ciudadanía"/>
    <n v="79355309"/>
    <x v="0"/>
    <n v="1"/>
    <s v="Caja de Compensación Familiar COMPENSAR"/>
    <n v="42705000"/>
    <s v="LA HIPOTECARIA"/>
    <n v="129900000"/>
    <s v="587 10-Jul-2025"/>
    <n v="17082000"/>
    <s v="Banco Davivienda S.A."/>
    <n v="482800039802"/>
    <s v="CH"/>
    <s v="830053812"/>
    <s v="FIDEICOMISO CHANCO I - SUBSIDIOS**PRODESA Y CÍA S.A "/>
    <x v="50"/>
    <x v="116"/>
    <s v="AP 0601 TO 1"/>
    <n v="0"/>
    <n v="0"/>
    <n v="209254500"/>
    <s v="43,52-39,06"/>
    <d v="2026-02-17T00:00:00"/>
    <x v="20"/>
    <x v="1"/>
    <x v="3"/>
    <m/>
    <x v="12"/>
  </r>
  <r>
    <s v="6808585f3c0236c7de1c850a"/>
    <s v="587-2025"/>
    <s v="CRISTIAN"/>
    <s v="ANTONIO"/>
    <s v="PARDO"/>
    <s v="RIVERA"/>
    <s v="Nombre OK"/>
    <s v="Cédula de Ciudadanía"/>
    <n v="1023946896"/>
    <x v="0"/>
    <n v="1"/>
    <s v="Caja de Compensación Familiar COMPENSAR"/>
    <n v="39000000"/>
    <s v="BANCO DAVIVIENDA"/>
    <n v="56918000"/>
    <s v="587 10-Jul-2025"/>
    <n v="17082000"/>
    <s v="Banco Davivienda S.A."/>
    <n v="482800039802"/>
    <s v="CH"/>
    <s v="830053812"/>
    <s v="FIDEICOMISO CHANCO I - SUBSIDIOS**PRODESA Y CÍA S.A "/>
    <x v="50"/>
    <x v="116"/>
    <s v="AP 0212 TO 1"/>
    <n v="0"/>
    <n v="0"/>
    <n v="128115000"/>
    <s v="44,22-39,06"/>
    <d v="2026-02-17T00:00:00"/>
    <x v="20"/>
    <x v="1"/>
    <x v="3"/>
    <m/>
    <x v="12"/>
  </r>
  <r>
    <s v="6808d9d33c0236c7de215e35"/>
    <s v="587-2025"/>
    <s v="YULIS"/>
    <s v="DEL CARMEN"/>
    <s v="CUDRIZ"/>
    <s v="FONTALVO"/>
    <s v="Nombre OK"/>
    <s v="Cédula de Ciudadanía"/>
    <n v="57085163"/>
    <x v="0"/>
    <n v="1"/>
    <s v="Caja de Compensación Familiar COMPENSAR"/>
    <n v="42705000"/>
    <s v="BANCO DAVIVIENDA"/>
    <n v="127820500"/>
    <s v="587 10-Jul-2025"/>
    <n v="17082000"/>
    <s v="Banco Davivienda S.A."/>
    <n v="482800039802"/>
    <s v="CH"/>
    <s v="830053812"/>
    <s v="FIDEICOMISO CHANCO I - SUBSIDIOS**PRODESA Y CÍA S.A "/>
    <x v="50"/>
    <x v="116"/>
    <s v="AP 0213 TO 1"/>
    <n v="0"/>
    <n v="0"/>
    <n v="206407500"/>
    <s v="44,22-39,06"/>
    <d v="2026-02-17T00:00:00"/>
    <x v="20"/>
    <x v="1"/>
    <x v="3"/>
    <m/>
    <x v="12"/>
  </r>
  <r>
    <s v="6808dedc3c0236c7de21aac4"/>
    <s v="587-2025"/>
    <s v="LAURA"/>
    <s v="PATRICIA"/>
    <s v="MONTAÑEZ"/>
    <s v="FERNANDEZ"/>
    <s v="Nombre OK"/>
    <s v="Cédula de Ciudadanía"/>
    <n v="1073710351"/>
    <x v="0"/>
    <n v="1"/>
    <s v="Caja Colombiana de Subsidio Familiar COLSUBSIDIO"/>
    <n v="42705000"/>
    <s v="BANCO DAVIVIENDA"/>
    <n v="131388000"/>
    <s v="587 10-Jul-2025"/>
    <n v="17082000"/>
    <s v="Banco Davivienda S.A."/>
    <n v="482800039802"/>
    <s v="CH"/>
    <s v="830053812"/>
    <s v="FIDEICOMISO CHANCO I - SUBSIDIOS**PRODESA Y CÍA S.A "/>
    <x v="50"/>
    <x v="116"/>
    <s v="AP 0304 TO 1"/>
    <n v="0"/>
    <n v="0"/>
    <n v="209254500"/>
    <s v="44,22-39,06"/>
    <d v="2026-02-17T00:00:00"/>
    <x v="20"/>
    <x v="1"/>
    <x v="3"/>
    <m/>
    <x v="12"/>
  </r>
  <r>
    <s v="6808e30c3c0236c7de21f5d9"/>
    <s v="587-2025"/>
    <s v="MARIBEL"/>
    <s v=""/>
    <s v="CAMACHO"/>
    <s v="GOMEZ"/>
    <s v="Nombre OK"/>
    <s v="Cédula de Ciudadanía"/>
    <n v="1018411977"/>
    <x v="0"/>
    <n v="1"/>
    <s v="Caja de Compensación Familiar COMPENSAR"/>
    <n v="42705000"/>
    <s v="BANCO DAVIVIENDA"/>
    <n v="119180000"/>
    <s v="587 10-Jul-2025"/>
    <n v="17082000"/>
    <s v="Banco Davivienda S.A."/>
    <n v="482800039802"/>
    <s v="CH"/>
    <s v="830053812"/>
    <s v="FIDEICOMISO CHANCO I - SUBSIDIOS**PRODESA Y CÍA S.A "/>
    <x v="50"/>
    <x v="116"/>
    <s v="AP 0305 TO 1"/>
    <n v="0"/>
    <n v="0"/>
    <n v="213525000"/>
    <s v="44,22-39,06"/>
    <d v="2026-02-20T00:00:00"/>
    <x v="13"/>
    <x v="1"/>
    <x v="7"/>
    <m/>
    <x v="7"/>
  </r>
  <r>
    <s v="6809571c3c0236c7de3002c9"/>
    <s v="1037-2025"/>
    <s v="ANA"/>
    <s v="HELENA"/>
    <s v="CONTRERAS"/>
    <s v="SERPA"/>
    <s v="Nombre OK"/>
    <s v="Cédula de Ciudadanía"/>
    <n v="52389244"/>
    <x v="0"/>
    <n v="1"/>
    <s v="Caja de Compensación Familiar COMPENSAR"/>
    <n v="28470000"/>
    <s v="BANCO DAVIVIENDA"/>
    <n v="142384000"/>
    <s v="1037 10-Oct-2025"/>
    <n v="17082000"/>
    <s v="Banco Davivienda S.A."/>
    <n v="482800039802"/>
    <s v="CH"/>
    <s v="830053812"/>
    <s v="FIDEICOMISO CHANCO I - SUBSIDIOS**PRODESA Y CÍA S.A "/>
    <x v="50"/>
    <x v="116"/>
    <s v="AP 0602 TO 1"/>
    <n v="0"/>
    <n v="0"/>
    <n v="213525000"/>
    <s v="43,59-39,06"/>
    <d v="2026-03-10T00:00:00"/>
    <x v="7"/>
    <x v="1"/>
    <x v="4"/>
    <m/>
    <x v="2"/>
  </r>
  <r>
    <s v="68096bb63c0236c7de33274f"/>
    <s v="484-2025"/>
    <s v="DAYAN"/>
    <s v="LIZETH"/>
    <s v="MUÑOZ"/>
    <s v="CASTAÑEDA"/>
    <s v="Nombre OK"/>
    <s v="Cédula de Ciudadanía"/>
    <n v="1033815222"/>
    <x v="0"/>
    <n v="1"/>
    <s v="Caja Colombiana de Subsidio Familiar COLSUBSIDIO"/>
    <n v="42705000"/>
    <s v="BANCO DAVIVIENDA"/>
    <n v="116724428"/>
    <s v="484 13-Jun-2025"/>
    <n v="17082000"/>
    <s v="Banco Davivienda S.A."/>
    <n v="482800039802"/>
    <s v="CH"/>
    <s v="830053812"/>
    <s v="FIDEICOMISO CHANCO I - SUBSIDIOS**PRODESA Y CÍA S.A "/>
    <x v="50"/>
    <x v="116"/>
    <s v="AP 0616 TO 1"/>
    <n v="0"/>
    <n v="0"/>
    <n v="209254500"/>
    <s v="44,22-39,06"/>
    <d v="2026-02-20T00:00:00"/>
    <x v="13"/>
    <x v="1"/>
    <x v="7"/>
    <m/>
    <x v="7"/>
  </r>
  <r>
    <s v="68096e6a3c0236c7de3391e8"/>
    <s v="819-2025"/>
    <s v="PAULA"/>
    <s v="LICETH"/>
    <s v="PIÑEROS"/>
    <s v="CAMACHO"/>
    <s v="Nombre OK"/>
    <s v="Cédula de Ciudadanía"/>
    <n v="1022440072"/>
    <x v="0"/>
    <n v="1"/>
    <s v="Caja Colombiana de Subsidio Familiar COLSUBSIDIO"/>
    <n v="42705000"/>
    <s v="BANCO DAVIVIENDA"/>
    <n v="141718000"/>
    <s v="819 22-Ago-2025"/>
    <n v="17082000"/>
    <s v="Banco Davivienda S.A."/>
    <n v="482800039802"/>
    <s v="CH"/>
    <s v="830053812"/>
    <s v="FIDEICOMISO CHANCO I - SUBSIDIOS**PRODESA Y CÍA S.A "/>
    <x v="50"/>
    <x v="116"/>
    <s v="AP 0703 TO 1"/>
    <n v="0"/>
    <n v="0"/>
    <n v="213525000"/>
    <s v="43,59-39,06"/>
    <d v="2026-03-10T00:00:00"/>
    <x v="7"/>
    <x v="1"/>
    <x v="4"/>
    <m/>
    <x v="2"/>
  </r>
  <r>
    <s v="680973c53c0236c7de34417c"/>
    <s v="587-2025"/>
    <s v="JESSICA"/>
    <s v="ANDREA"/>
    <s v="DAZA"/>
    <s v="CARVAJAL"/>
    <s v="Nombre OK"/>
    <s v="Cédula de Ciudadanía"/>
    <n v="1022998951"/>
    <x v="0"/>
    <n v="1"/>
    <s v="Caja Colombiana de Subsidio Familiar COLSUBSIDIO"/>
    <n v="42705000"/>
    <s v="BANCO DAVIVIENDA"/>
    <n v="138918000"/>
    <s v="587 10-Jul-2025"/>
    <n v="17082000"/>
    <s v="Banco Davivienda S.A."/>
    <n v="482800039802"/>
    <s v="CH"/>
    <s v="830053812"/>
    <s v="FIDEICOMISO CHANCO I - SUBSIDIOS**PRODESA Y CÍA S.A "/>
    <x v="50"/>
    <x v="116"/>
    <s v="AP 1002 TO 1"/>
    <n v="0"/>
    <n v="0"/>
    <n v="213525000"/>
    <s v="44,22-39,06"/>
    <d v="2026-02-20T00:00:00"/>
    <x v="3"/>
    <x v="3"/>
    <x v="7"/>
    <s v="Número de EP errado en SUAV: 5004"/>
    <x v="2"/>
  </r>
  <r>
    <s v="680976bc3c0236c7de3490f3"/>
    <s v="452-2025"/>
    <s v="EDILSON"/>
    <s v=""/>
    <s v="LEON"/>
    <s v="HERNANDEZ"/>
    <s v="Nombre OK"/>
    <s v="Cédula de Ciudadanía"/>
    <n v="80322703"/>
    <x v="0"/>
    <n v="1"/>
    <s v="Caja de Compensación Familiar CAFAM"/>
    <n v="42705000"/>
    <s v="BANCO DAVIVIENDA"/>
    <n v="116218000"/>
    <s v="452 30-May-2025"/>
    <n v="17082000"/>
    <s v="Banco Davivienda S.A."/>
    <n v="482800039802"/>
    <s v="CH"/>
    <s v="830053812"/>
    <s v="FIDEICOMISO CHANCO I - SUBSIDIOS**PRODESA Y CÍA S.A "/>
    <x v="50"/>
    <x v="116"/>
    <s v="AP 1009 TO 1"/>
    <n v="0"/>
    <n v="0"/>
    <n v="209254500"/>
    <s v="43,7-39,06"/>
    <d v="2026-02-18T00:00:00"/>
    <x v="20"/>
    <x v="1"/>
    <x v="7"/>
    <m/>
    <x v="12"/>
  </r>
  <r>
    <s v="680bc371ea68ca973ec0c562"/>
    <s v="951-2025"/>
    <s v="YULY"/>
    <s v="PAOLA"/>
    <s v="GALINDO"/>
    <s v="ENDE"/>
    <s v="Nombre OK"/>
    <s v="Cédula de Ciudadanía"/>
    <n v="1026295009"/>
    <x v="0"/>
    <n v="1"/>
    <s v="Caja de Compensación Familiar CAFAM"/>
    <m/>
    <s v="OTROS"/>
    <n v="101915478"/>
    <s v="951 22-Sep-2025"/>
    <n v="17082000"/>
    <s v="Banco Davivienda S.A."/>
    <n v="482800039802"/>
    <s v="CH"/>
    <s v="830053812"/>
    <s v="FIDEICOMISO CHANCO I - SUBSIDIOS**PRODESA Y CÍA S.A "/>
    <x v="50"/>
    <x v="116"/>
    <s v="AP 1103 TO 1"/>
    <m/>
    <m/>
    <m/>
    <m/>
    <m/>
    <x v="4"/>
    <x v="2"/>
    <x v="1"/>
    <m/>
    <x v="2"/>
  </r>
  <r>
    <s v="680bc54bea68ca973ec0c8e3"/>
    <s v="607-2025"/>
    <s v="SONIA"/>
    <s v=""/>
    <s v="ROMERO"/>
    <s v="DE MARQUEZ"/>
    <s v="Nombre OK"/>
    <s v="Cédula de Ciudadanía"/>
    <n v="52898625"/>
    <x v="0"/>
    <n v="1"/>
    <s v="Caja de Compensación Familiar COMPENSAR"/>
    <n v="42705000"/>
    <s v="BANCO DAVIVIENDA"/>
    <n v="120000000"/>
    <s v="607 15-Jul-2025"/>
    <n v="17082000"/>
    <s v="Banco Davivienda S.A."/>
    <n v="482800039802"/>
    <s v="CH"/>
    <s v="830053812"/>
    <s v="FIDEICOMISO CHANCO I - SUBSIDIOS**PRODESA Y CÍA S.A "/>
    <x v="50"/>
    <x v="116"/>
    <s v="AP 1309 TO 1"/>
    <n v="0"/>
    <n v="0"/>
    <n v="209254500"/>
    <s v="44,04-39,06"/>
    <d v="2026-03-10T00:00:00"/>
    <x v="7"/>
    <x v="1"/>
    <x v="4"/>
    <m/>
    <x v="2"/>
  </r>
  <r>
    <s v="680bc7bdea68ca973ec0cd6b"/>
    <s v="517-2025"/>
    <s v="CRISTIAN"/>
    <s v="MAURICIO"/>
    <s v="ROCHA"/>
    <s v="VARGAS"/>
    <s v="Nombre OK"/>
    <s v="Cédula de Ciudadanía"/>
    <n v="1052401998"/>
    <x v="0"/>
    <n v="1"/>
    <s v="Caja de Compensación Familiar COMPENSAR"/>
    <n v="42705000"/>
    <s v="BANCO BBVA"/>
    <n v="125000000"/>
    <s v="517 13-Jun-2025"/>
    <n v="17082000"/>
    <s v="Banco Davivienda S.A."/>
    <n v="482800039802"/>
    <s v="CH"/>
    <s v="830053812"/>
    <s v="FIDEICOMISO CHANCO I - SUBSIDIOS**PRODESA Y CÍA S.A "/>
    <x v="50"/>
    <x v="116"/>
    <s v="AP 1413 TO 1"/>
    <n v="0"/>
    <n v="0"/>
    <n v="209254500"/>
    <s v="44,22-39,06"/>
    <d v="2026-02-20T00:00:00"/>
    <x v="13"/>
    <x v="1"/>
    <x v="7"/>
    <m/>
    <x v="7"/>
  </r>
  <r>
    <s v="680be878ea68ca973ec14131"/>
    <s v="587-2025"/>
    <s v="LINA"/>
    <s v="MARIA"/>
    <s v="GARZON"/>
    <s v="ARIZA"/>
    <s v="Nombre OK"/>
    <s v="Cédula de Ciudadanía"/>
    <n v="1014257678"/>
    <x v="0"/>
    <n v="1"/>
    <s v="Caja de Compensación Familiar COMPENSAR"/>
    <n v="42705000"/>
    <s v="BANCO BBVA"/>
    <n v="109917500"/>
    <s v="587 10-Jul-2025"/>
    <n v="17082000"/>
    <s v="Banco Davivienda S.A."/>
    <n v="482800039802"/>
    <s v="CH"/>
    <s v="830053812"/>
    <s v="FIDEICOMISO CHANCO I - SUBSIDIOS**PRODESA Y CÍA S.A "/>
    <x v="50"/>
    <x v="116"/>
    <s v="AP 1608 TO 1"/>
    <n v="0"/>
    <n v="0"/>
    <n v="209254500"/>
    <s v="43,70-39,06"/>
    <d v="2026-03-10T00:00:00"/>
    <x v="7"/>
    <x v="1"/>
    <x v="4"/>
    <m/>
    <x v="2"/>
  </r>
  <r>
    <s v="680beb02ea68ca973ec14748"/>
    <s v="517-2025"/>
    <s v="JESSICA"/>
    <s v="PAOLA"/>
    <s v="MALDONADO"/>
    <s v="CALDERON"/>
    <s v="Nombre OK"/>
    <s v="Cédula de Ciudadanía"/>
    <n v="1015420934"/>
    <x v="0"/>
    <n v="1"/>
    <s v="Caja Colombiana de Subsidio Familiar COLSUBSIDIO"/>
    <n v="28470000"/>
    <s v="BANCO DAVIVIENDA"/>
    <n v="138873000"/>
    <s v="517 13-Jun-2025"/>
    <n v="17082000"/>
    <s v="Banco Davivienda S.A."/>
    <n v="482800039802"/>
    <s v="CH"/>
    <s v="830053812"/>
    <s v="FIDEICOMISO CHANCO I - SUBSIDIOS**PRODESA Y CÍA S.A "/>
    <x v="50"/>
    <x v="116"/>
    <s v="AP 1707 TO 1"/>
    <n v="0"/>
    <n v="0"/>
    <n v="213525000"/>
    <s v="44,22-39,06"/>
    <d v="2026-02-20T00:00:00"/>
    <x v="13"/>
    <x v="1"/>
    <x v="7"/>
    <m/>
    <x v="7"/>
  </r>
  <r>
    <s v="680bee3cea68ca973ec14c78"/>
    <s v="587-2025"/>
    <s v="KATHERINNE"/>
    <s v="JULIETH"/>
    <s v="VILLARRAGA"/>
    <s v="RODRIGUEZ"/>
    <s v="Nombre OK"/>
    <s v="Cédula de Ciudadanía"/>
    <n v="1023899109"/>
    <x v="0"/>
    <n v="1"/>
    <s v="Caja de Compensación Familiar CAFAM"/>
    <n v="42705000"/>
    <s v="BANCO DAVIVIENDA"/>
    <n v="134900000"/>
    <s v="587 10-Jul-2025"/>
    <n v="17082000"/>
    <s v="Banco Davivienda S.A."/>
    <n v="482800039802"/>
    <s v="CH"/>
    <s v="830053812"/>
    <s v="FIDEICOMISO CHANCO I - SUBSIDIOS**PRODESA Y CÍA S.A "/>
    <x v="50"/>
    <x v="116"/>
    <s v="AP 1802 TO 1"/>
    <n v="0"/>
    <n v="0"/>
    <n v="209254500"/>
    <s v="43,7-39,06"/>
    <d v="2026-02-18T00:00:00"/>
    <x v="3"/>
    <x v="3"/>
    <x v="7"/>
    <s v="Fecha SNR SUAV: 01/10/2025"/>
    <x v="2"/>
  </r>
  <r>
    <s v="680c018cea68ca973ec16ea8"/>
    <s v="1038-2025"/>
    <s v="LEIDY"/>
    <s v="JOHANA"/>
    <s v="PEÑA"/>
    <s v="RONCANCIO"/>
    <s v="Nombre OK"/>
    <s v="Cédula de Ciudadanía"/>
    <n v="1030598662"/>
    <x v="0"/>
    <n v="1"/>
    <s v="Caja de Compensación Familiar COMPENSAR"/>
    <m/>
    <s v="BANCO DAVIVIENDA"/>
    <n v="133100000"/>
    <s v="1038 10-Oct-2025"/>
    <n v="17082000"/>
    <s v="Banco Davivienda S.A."/>
    <n v="482800039802"/>
    <s v="CH"/>
    <s v="830053812"/>
    <s v="FIDEICOMISO CHANCO I - SUBSIDIOS**PRODESA Y CÍA S.A "/>
    <x v="50"/>
    <x v="116"/>
    <s v="AP 0310 TO 1"/>
    <m/>
    <m/>
    <m/>
    <m/>
    <m/>
    <x v="4"/>
    <x v="2"/>
    <x v="1"/>
    <m/>
    <x v="2"/>
  </r>
  <r>
    <s v="680c071cea68ca973ec176eb"/>
    <s v="587-2025"/>
    <s v="DANIEL"/>
    <s v="DARIO"/>
    <s v="CEBALLOS"/>
    <s v="PINEDA"/>
    <s v="Nombre OK"/>
    <s v="Cédula de Ciudadanía"/>
    <n v="1065998390"/>
    <x v="0"/>
    <n v="1"/>
    <s v="Caja Colombiana de Subsidio Familiar COLSUBSIDIO"/>
    <n v="28470000"/>
    <s v="LA HIPOTECARIA"/>
    <n v="142167150"/>
    <s v="587 10-Jul-2025"/>
    <n v="17082000"/>
    <s v="Banco Davivienda S.A."/>
    <n v="482800039802"/>
    <s v="CH"/>
    <s v="830053812"/>
    <s v="FIDEICOMISO CHANCO I - SUBSIDIOS**PRODESA Y CÍA S.A "/>
    <x v="50"/>
    <x v="116"/>
    <s v="AP 0402 TO 1"/>
    <n v="0"/>
    <n v="0"/>
    <n v="213525000"/>
    <s v="44,22-39,06"/>
    <d v="2026-02-20T00:00:00"/>
    <x v="3"/>
    <x v="3"/>
    <x v="7"/>
    <s v="Valor compraventa errado en SUAV: 213'525.000"/>
    <x v="2"/>
  </r>
  <r>
    <s v="680c0913ea68ca973ec17a5c"/>
    <s v="587-2025"/>
    <s v="KAREN"/>
    <s v="LIZETH"/>
    <s v="ESCOBAR"/>
    <s v="HERNANDEZ"/>
    <s v="Nombre OK"/>
    <s v="Cédula de Ciudadanía"/>
    <n v="1016077919"/>
    <x v="0"/>
    <n v="1"/>
    <s v="Caja Colombiana de Subsidio Familiar COLSUBSIDIO"/>
    <n v="42705000"/>
    <s v="BANCO DAVIVIENDA"/>
    <n v="110839652"/>
    <s v="587 10-Jul-2025"/>
    <n v="17082000"/>
    <s v="Banco Davivienda S.A."/>
    <n v="482800039802"/>
    <s v="CH"/>
    <s v="830053812"/>
    <s v="FIDEICOMISO CHANCO I - SUBSIDIOS**PRODESA Y CÍA S.A "/>
    <x v="50"/>
    <x v="116"/>
    <s v="AP 0407 TO 1"/>
    <n v="0"/>
    <n v="0"/>
    <n v="213525000"/>
    <s v="44,22-39,06"/>
    <d v="2026-02-20T00:00:00"/>
    <x v="3"/>
    <x v="3"/>
    <x v="7"/>
    <s v="Valor compraventa errado en CTL: 209'254.500"/>
    <x v="2"/>
  </r>
  <r>
    <s v="680c0bdcea68ca973ec17eec"/>
    <s v="587-2025"/>
    <s v="CINDY"/>
    <s v="TATIANA"/>
    <s v="MORALES"/>
    <s v="BELTRAN"/>
    <s v="Nombre OK"/>
    <s v="Cédula de Ciudadanía"/>
    <n v="1014261562"/>
    <x v="0"/>
    <n v="1"/>
    <s v="Caja de Compensación Familiar COMPENSAR"/>
    <n v="39000000"/>
    <s v="F.N.A."/>
    <n v="156858000"/>
    <s v="587 10-Jul-2025"/>
    <n v="17082000"/>
    <s v="Banco Davivienda S.A."/>
    <n v="482800039802"/>
    <s v="CH"/>
    <s v="830053812"/>
    <s v="FIDEICOMISO CHANCO I - SUBSIDIOS**PRODESA Y CÍA S.A "/>
    <x v="50"/>
    <x v="116"/>
    <s v="AP 0416 TO 1"/>
    <m/>
    <m/>
    <m/>
    <m/>
    <m/>
    <x v="4"/>
    <x v="2"/>
    <x v="1"/>
    <m/>
    <x v="2"/>
  </r>
  <r>
    <s v="680c1238ea68ca973ec187f9"/>
    <s v="951-2025"/>
    <s v="GABRIELA"/>
    <s v=""/>
    <s v="MARTINEZ"/>
    <s v="ACUÑA"/>
    <s v="Nombre OK"/>
    <s v="Cédula de Ciudadanía"/>
    <n v="1010117949"/>
    <x v="0"/>
    <n v="1"/>
    <s v="Caja de Compensación Familiar COMPENSAR"/>
    <n v="42705000"/>
    <s v="BANCOLOMBIA"/>
    <n v="127596240"/>
    <s v="951 22-Sep-2025"/>
    <n v="17082000"/>
    <s v="Banco Davivienda S.A."/>
    <n v="482800039802"/>
    <s v="CH"/>
    <s v="830053812"/>
    <s v="FIDEICOMISO CHANCO I - SUBSIDIOS**PRODESA Y CÍA S.A "/>
    <x v="50"/>
    <x v="116"/>
    <s v="AP 0505 TO 1"/>
    <n v="0"/>
    <n v="0"/>
    <n v="213525000"/>
    <s v="44,22-39,06"/>
    <d v="2026-03-06T00:00:00"/>
    <x v="7"/>
    <x v="1"/>
    <x v="7"/>
    <m/>
    <x v="2"/>
  </r>
  <r>
    <s v="680c1425ea68ca973ec18a03"/>
    <s v="588-2025"/>
    <s v="JEIMY"/>
    <s v="NATALY"/>
    <s v="CARDENAS"/>
    <s v="RODRIGUEZ"/>
    <s v="Nombre OK"/>
    <s v="Cédula de Ciudadanía"/>
    <n v="1014187234"/>
    <x v="0"/>
    <n v="1"/>
    <s v="Caja de Compensación Familiar COMPENSAR"/>
    <n v="28470000"/>
    <s v="BANCO DAVIVIENDA"/>
    <n v="130173000"/>
    <s v="588 10-Jul-2025"/>
    <n v="17082000"/>
    <s v="Banco Davivienda S.A."/>
    <n v="482800039802"/>
    <s v="CH"/>
    <s v="830053812"/>
    <s v="FIDEICOMISO CHANCO I - SUBSIDIOS**PRODESA Y CÍA S.A "/>
    <x v="50"/>
    <x v="116"/>
    <s v="AP 0512 TO 1"/>
    <n v="0"/>
    <n v="0"/>
    <n v="209254500"/>
    <s v="43,7-39,06"/>
    <d v="2026-02-18T00:00:00"/>
    <x v="20"/>
    <x v="1"/>
    <x v="7"/>
    <m/>
    <x v="12"/>
  </r>
  <r>
    <s v="680c1630ea68ca973ec18bc5"/>
    <s v="588-2025"/>
    <s v="ANGIE"/>
    <s v="JULYETH"/>
    <s v="BERNAL"/>
    <s v="GUERRERO"/>
    <s v="Nombre OK"/>
    <s v="Cédula de Ciudadanía"/>
    <n v="1023932600"/>
    <x v="0"/>
    <n v="1"/>
    <s v="Caja de Compensación Familiar COMPENSAR"/>
    <n v="42705000"/>
    <s v="BANCO DAVIVIENDA"/>
    <n v="132918000"/>
    <s v="588 10-Jul-2025"/>
    <n v="17082000"/>
    <s v="Banco Davivienda S.A."/>
    <n v="482800039802"/>
    <s v="CH"/>
    <s v="830053812"/>
    <s v="FIDEICOMISO CHANCO I - SUBSIDIOS**PRODESA Y CÍA S.A "/>
    <x v="50"/>
    <x v="116"/>
    <s v="AP 0604 TO 1"/>
    <n v="0"/>
    <n v="0"/>
    <n v="213525000"/>
    <s v="44,22-39,06"/>
    <d v="2026-02-20T00:00:00"/>
    <x v="13"/>
    <x v="1"/>
    <x v="7"/>
    <m/>
    <x v="7"/>
  </r>
  <r>
    <s v="680c18a8ea68ca973ec18d75"/>
    <s v="588-2025"/>
    <s v="SANDRA"/>
    <s v="PATRICIA"/>
    <s v="OQUENDO"/>
    <s v="CARMONA"/>
    <s v="Nombre OK"/>
    <s v="Cédula de Ciudadanía"/>
    <n v="43266060"/>
    <x v="0"/>
    <n v="1"/>
    <s v="Caja Colombiana de Subsidio Familiar COLSUBSIDIO"/>
    <n v="42705000"/>
    <s v="BANCOLOMBIA"/>
    <n v="128545000"/>
    <s v="588 10-Jul-2025"/>
    <n v="17082000"/>
    <s v="Banco Davivienda S.A."/>
    <n v="482800039802"/>
    <s v="CH"/>
    <s v="830053812"/>
    <s v="FIDEICOMISO CHANCO I - SUBSIDIOS**PRODESA Y CÍA S.A "/>
    <x v="50"/>
    <x v="116"/>
    <s v="AP 0613 TO 1"/>
    <n v="0"/>
    <n v="0"/>
    <n v="209254500"/>
    <s v="44,22-39,06"/>
    <d v="2026-02-20T00:00:00"/>
    <x v="13"/>
    <x v="1"/>
    <x v="7"/>
    <m/>
    <x v="7"/>
  </r>
  <r>
    <s v="680c1addea68ca973ec18f59"/>
    <s v="951-2025"/>
    <s v="JIMMY"/>
    <s v="ANDREY"/>
    <s v="ALBA"/>
    <s v="ALBA"/>
    <s v="Nombre OK"/>
    <s v="Cédula de Ciudadanía"/>
    <n v="1019106507"/>
    <x v="0"/>
    <n v="1"/>
    <s v="Caja Colombiana de Subsidio Familiar COLSUBSIDIO"/>
    <m/>
    <s v="OTROS"/>
    <n v="135254961"/>
    <s v="951 22-Sep-2025"/>
    <n v="17082000"/>
    <s v="Banco Davivienda S.A."/>
    <n v="482800039802"/>
    <s v="CH"/>
    <s v="830053812"/>
    <s v="FIDEICOMISO CHANCO I - SUBSIDIOS**PRODESA Y CÍA S.A "/>
    <x v="50"/>
    <x v="116"/>
    <s v="AP 0707 TO 1"/>
    <m/>
    <m/>
    <m/>
    <m/>
    <m/>
    <x v="4"/>
    <x v="2"/>
    <x v="1"/>
    <m/>
    <x v="2"/>
  </r>
  <r>
    <s v="68124cfcba5ba77fe72cb456"/>
    <s v="474-2025"/>
    <s v="PAULA"/>
    <s v="ANDREA"/>
    <s v="MATEUS"/>
    <s v="VANEGAS"/>
    <s v="Nombre OK"/>
    <s v="Cédula de Ciudadanía"/>
    <n v="1016094583"/>
    <x v="0"/>
    <n v="1"/>
    <s v="Caja de Compensación Familiar COMPENSAR"/>
    <m/>
    <s v="F.N.A."/>
    <n v="160000000"/>
    <s v="474 09-Jun-2025"/>
    <n v="17082000"/>
    <s v="Banco Davivienda S.A."/>
    <n v="482800039802"/>
    <s v="CH"/>
    <s v="830053812"/>
    <s v="FIDEICOMISO CHANCO I - SUBSIDIOS**PRODESA Y CÍA S.A "/>
    <x v="50"/>
    <x v="116"/>
    <s v="AP 0614 TO 1"/>
    <m/>
    <m/>
    <m/>
    <m/>
    <m/>
    <x v="4"/>
    <x v="2"/>
    <x v="1"/>
    <m/>
    <x v="2"/>
  </r>
  <r>
    <s v="681938d84e411593f0505517"/>
    <s v="474-2025"/>
    <s v="DAMIAN"/>
    <s v="JOSE"/>
    <s v="ARTEAGA"/>
    <s v="CUADRADO"/>
    <s v="Nombre OK"/>
    <s v="Cédula de Ciudadanía"/>
    <n v="1235041944"/>
    <x v="0"/>
    <n v="1"/>
    <s v="Caja de Compensación Familiar CAFAM"/>
    <n v="42705000"/>
    <s v="BANCO DAVIVIENDA"/>
    <n v="140000000"/>
    <s v="474 09-Jun-2025"/>
    <n v="17082000"/>
    <s v="Banco Davivienda S.A."/>
    <n v="482800039802"/>
    <s v="CH"/>
    <s v="830053812"/>
    <s v="FIDEICOMISO CHANCO I - SUBSIDIOS**PRODESA Y CÍA S.A "/>
    <x v="50"/>
    <x v="116"/>
    <s v="AP 1010 TO 1"/>
    <n v="0"/>
    <n v="0"/>
    <n v="209254500"/>
    <s v="44,22-39,06"/>
    <d v="2026-02-20T00:00:00"/>
    <x v="13"/>
    <x v="1"/>
    <x v="7"/>
    <m/>
    <x v="7"/>
  </r>
  <r>
    <s v="681bac16c9f311cc400f915b"/>
    <s v="1038-2025"/>
    <s v="CAMILO"/>
    <s v="ANDRES"/>
    <s v="FELIPE"/>
    <s v="OROZCO"/>
    <s v="Nombre OK"/>
    <s v="Cédula de Ciudadanía"/>
    <n v="1106948824"/>
    <x v="0"/>
    <n v="1"/>
    <s v="Caja de Compensación Familiar de Cundinamarca - COMFACUNDI"/>
    <n v="39000000"/>
    <s v="BANCO DAVIVIENDA"/>
    <n v="145000000"/>
    <s v="1038 10-Oct-2025"/>
    <n v="17082000"/>
    <s v="Banco Davivienda S.A."/>
    <n v="482800039802"/>
    <s v="CH"/>
    <s v="830053812"/>
    <s v="FIDEICOMISO CHANCO I - SUBSIDIOS**PRODESA Y CÍA S.A "/>
    <x v="50"/>
    <x v="116"/>
    <s v="AP 0302 TO 1"/>
    <m/>
    <m/>
    <m/>
    <m/>
    <m/>
    <x v="4"/>
    <x v="2"/>
    <x v="1"/>
    <m/>
    <x v="2"/>
  </r>
  <r>
    <s v="681bafbec9f311cc400f9691"/>
    <s v="588-2025"/>
    <s v="LILIANA"/>
    <s v=""/>
    <s v="URREGO"/>
    <s v="GOMEZ"/>
    <s v="Nombre OK"/>
    <s v="Cédula de Ciudadanía"/>
    <n v="1020733782"/>
    <x v="0"/>
    <n v="1"/>
    <s v="Caja Colombiana de Subsidio Familiar COLSUBSIDIO"/>
    <n v="42705000"/>
    <s v="BANCO DAVIVIENDA"/>
    <n v="138000000"/>
    <s v="588 10-Jul-2025"/>
    <n v="17082000"/>
    <s v="Banco Davivienda S.A."/>
    <n v="482800039802"/>
    <s v="CH"/>
    <s v="830053812"/>
    <s v="FIDEICOMISO CHANCO I - SUBSIDIOS**PRODESA Y CÍA S.A "/>
    <x v="50"/>
    <x v="116"/>
    <s v="AP 1710 TO 1"/>
    <n v="0"/>
    <n v="0"/>
    <n v="213525000"/>
    <s v="43,59-39,06"/>
    <d v="2026-03-06T00:00:00"/>
    <x v="3"/>
    <x v="3"/>
    <x v="7"/>
    <s v="Número de EP errado en SUAV: 7791"/>
    <x v="2"/>
  </r>
  <r>
    <s v="681bb2c0c9f311cc400f998f"/>
    <s v="588-2025"/>
    <s v="OSCAR"/>
    <s v="ANDRES"/>
    <s v="ROCHA"/>
    <s v="SUAREZ"/>
    <s v="Nombre OK"/>
    <s v="Cédula de Ciudadanía"/>
    <n v="1014306431"/>
    <x v="0"/>
    <n v="1"/>
    <s v="Caja Colombiana de Subsidio Familiar COLSUBSIDIO"/>
    <m/>
    <s v="F.N.A."/>
    <n v="169354000"/>
    <s v="588 10-Jul-2025"/>
    <n v="17082000"/>
    <s v="Banco Davivienda S.A."/>
    <n v="482800039802"/>
    <s v="CH"/>
    <s v="830053812"/>
    <s v="FIDEICOMISO CHANCO I - SUBSIDIOS**PRODESA Y CÍA S.A "/>
    <x v="50"/>
    <x v="116"/>
    <s v="AP 0201 TO 1"/>
    <m/>
    <m/>
    <m/>
    <m/>
    <m/>
    <x v="4"/>
    <x v="2"/>
    <x v="1"/>
    <m/>
    <x v="2"/>
  </r>
  <r>
    <s v="681cfa63c9f311cc40143bf9"/>
    <s v="588-2025"/>
    <s v="BRAYAN"/>
    <s v="DARIO"/>
    <s v="CASAS"/>
    <s v="JEREZ"/>
    <s v="Nombre OK"/>
    <s v="Cédula de Ciudadanía"/>
    <n v="1233696847"/>
    <x v="0"/>
    <n v="1"/>
    <s v="Caja Colombiana de Subsidio Familiar COLSUBSIDIO"/>
    <m/>
    <s v="BANCO DAVIVIENDA"/>
    <n v="73860000"/>
    <s v="588 10-Jul-2025"/>
    <n v="17082000"/>
    <s v="Banco Davivienda S.A."/>
    <n v="482800039802"/>
    <s v="CH"/>
    <s v="830053812"/>
    <s v="FIDEICOMISO CHANCO I - SUBSIDIOS**PRODESA Y CÍA S.A "/>
    <x v="50"/>
    <x v="116"/>
    <s v="AP 0210 TO 1"/>
    <m/>
    <m/>
    <m/>
    <m/>
    <m/>
    <x v="4"/>
    <x v="2"/>
    <x v="1"/>
    <m/>
    <x v="2"/>
  </r>
  <r>
    <s v="681cfe8dc9f311cc4014454a"/>
    <s v="607-2025"/>
    <s v="ERNESTO"/>
    <s v=""/>
    <s v="DONCEL"/>
    <s v="AVENDAÑO"/>
    <s v="Nombre OK"/>
    <s v="Cédula de Ciudadanía"/>
    <n v="93405637"/>
    <x v="0"/>
    <n v="1"/>
    <s v="Caja de Compensación Familiar COMPENSAR"/>
    <n v="30000000"/>
    <s v="F.N.A."/>
    <n v="143565000"/>
    <s v="607 15-Jul-2025"/>
    <n v="17082000"/>
    <s v="Banco Davivienda S.A."/>
    <n v="482800039802"/>
    <s v="CH"/>
    <s v="830053812"/>
    <s v="FIDEICOMISO CHANCO I - SUBSIDIOS**PRODESA Y CÍA S.A "/>
    <x v="50"/>
    <x v="116"/>
    <s v="AP 0303 TO 1"/>
    <m/>
    <m/>
    <m/>
    <m/>
    <m/>
    <x v="4"/>
    <x v="2"/>
    <x v="1"/>
    <m/>
    <x v="2"/>
  </r>
  <r>
    <s v="681d036dc9f311cc40144e86"/>
    <s v="607-2025"/>
    <s v="DANNA"/>
    <s v="GISSEL"/>
    <s v="VARGAS"/>
    <s v="CASTELBLANCO"/>
    <s v="Nombre OK"/>
    <s v="Cédula de Ciudadanía"/>
    <n v="1014296870"/>
    <x v="0"/>
    <n v="1"/>
    <s v="Caja Colombiana de Subsidio Familiar COLSUBSIDIO"/>
    <n v="26000000"/>
    <s v="F.N.A."/>
    <n v="135422000"/>
    <s v="607 15-Jul-2025"/>
    <n v="17082000"/>
    <s v="Banco Davivienda S.A."/>
    <n v="482800039802"/>
    <s v="CH"/>
    <s v="830053812"/>
    <s v="FIDEICOMISO CHANCO I - SUBSIDIOS**PRODESA Y CÍA S.A "/>
    <x v="50"/>
    <x v="116"/>
    <s v="AP 0409 TO 1"/>
    <m/>
    <m/>
    <m/>
    <m/>
    <m/>
    <x v="4"/>
    <x v="2"/>
    <x v="1"/>
    <m/>
    <x v="2"/>
  </r>
  <r>
    <s v="681d0510c9f311cc40145250"/>
    <s v="534-2025"/>
    <s v="YENY"/>
    <s v="ANGELINA"/>
    <s v="CANTOR"/>
    <s v="RIVERA"/>
    <s v="Nombre OK"/>
    <s v="Cédula de Ciudadanía"/>
    <n v="51939285"/>
    <x v="0"/>
    <n v="1"/>
    <s v="Caja de Compensación Familiar COMPENSAR"/>
    <n v="26000000"/>
    <s v="OTROS"/>
    <n v="138500000"/>
    <s v="534 24-Jun-2025"/>
    <n v="17082000"/>
    <s v="Banco Davivienda S.A."/>
    <n v="482800039802"/>
    <s v="CH"/>
    <s v="830053812"/>
    <s v="FIDEICOMISO CHANCO I - SUBSIDIOS**PRODESA Y CÍA S.A "/>
    <x v="50"/>
    <x v="116"/>
    <s v="AP 0413 TO 1"/>
    <m/>
    <m/>
    <m/>
    <m/>
    <m/>
    <x v="4"/>
    <x v="2"/>
    <x v="1"/>
    <m/>
    <x v="2"/>
  </r>
  <r>
    <s v="681d0cbfc9f311cc4014640f"/>
    <s v="588-2025"/>
    <s v="LEYDI"/>
    <s v="YOHANA"/>
    <s v="ALVAREZ"/>
    <s v="CAMACHO"/>
    <s v="Nombre OK"/>
    <s v="Cédula de Ciudadanía"/>
    <n v="1079032647"/>
    <x v="0"/>
    <n v="1"/>
    <s v="Caja Colombiana de Subsidio Familiar COLSUBSIDIO"/>
    <n v="28470000"/>
    <s v="LA HIPOTECARIA"/>
    <n v="140642500"/>
    <s v="588 10-Jul-2025"/>
    <n v="17082000"/>
    <s v="Banco Davivienda S.A."/>
    <n v="482800039802"/>
    <s v="CH"/>
    <s v="830053812"/>
    <s v="FIDEICOMISO CHANCO I - SUBSIDIOS**PRODESA Y CÍA S.A "/>
    <x v="50"/>
    <x v="116"/>
    <s v="AP 0516 TO 1"/>
    <n v="0"/>
    <n v="0"/>
    <n v="209254500"/>
    <s v="44,22-39,06"/>
    <d v="2026-02-20T00:00:00"/>
    <x v="3"/>
    <x v="3"/>
    <x v="7"/>
    <s v="Nombre errado en CTL: LEYDI"/>
    <x v="2"/>
  </r>
  <r>
    <s v="681d1077c9f311cc40146f00"/>
    <s v="1268-2025"/>
    <s v="CRISTIAN"/>
    <s v="DAVID"/>
    <s v="GUTIERREZ"/>
    <s v="PINEDA"/>
    <s v="Nombre OK"/>
    <s v="Cédula de Ciudadanía"/>
    <n v="1071581005"/>
    <x v="0"/>
    <n v="1"/>
    <s v="Caja de Compensación Familiar COMPENSAR"/>
    <n v="42705000"/>
    <s v="BANCO BBVA"/>
    <n v="135567500"/>
    <s v="1268 28-Nov-2025"/>
    <n v="17082000"/>
    <s v="Banco Davivienda S.A."/>
    <n v="482800039802"/>
    <s v="CH"/>
    <s v="830053812"/>
    <s v="FIDEICOMISO CHANCO I - SUBSIDIOS**PRODESA Y CÍA S.A "/>
    <x v="50"/>
    <x v="116"/>
    <s v="AP 0812 TO 1"/>
    <n v="0"/>
    <n v="0"/>
    <n v="209254500"/>
    <s v="44,22-39,06"/>
    <d v="2026-03-06T00:00:00"/>
    <x v="7"/>
    <x v="1"/>
    <x v="7"/>
    <m/>
    <x v="2"/>
  </r>
  <r>
    <s v="681d1c1687493bf49b559e52"/>
    <s v="607-2025"/>
    <s v="MARILYN"/>
    <s v="GISELTH"/>
    <s v="VELANDIA"/>
    <s v="BASTIDAS"/>
    <s v="Nombre OK"/>
    <s v="Cédula de Ciudadanía"/>
    <n v="1030649838"/>
    <x v="0"/>
    <n v="1"/>
    <s v="Caja Colombiana de Subsidio Familiar COLSUBSIDIO"/>
    <n v="39000000"/>
    <s v="OTROS"/>
    <n v="140074500"/>
    <s v="607 15-Jul-2025"/>
    <n v="17082000"/>
    <s v="Banco Davivienda S.A."/>
    <n v="482800039802"/>
    <s v="CH"/>
    <s v="830053812"/>
    <s v="FIDEICOMISO CHANCO I - SUBSIDIOS**PRODESA Y CÍA S.A "/>
    <x v="50"/>
    <x v="116"/>
    <s v="AP 0915 TO 1"/>
    <m/>
    <m/>
    <m/>
    <m/>
    <m/>
    <x v="4"/>
    <x v="2"/>
    <x v="1"/>
    <m/>
    <x v="2"/>
  </r>
  <r>
    <s v="681d1e7c87493bf49b56cff5"/>
    <s v="556-2025"/>
    <s v="JUAN"/>
    <s v="SEBASTIAN"/>
    <s v="SIERRA"/>
    <s v="OÑATE"/>
    <s v="Nombre OK"/>
    <s v="Cédula de Ciudadanía"/>
    <n v="1062394195"/>
    <x v="0"/>
    <n v="1"/>
    <s v="Caja de Compensación Familiar COMPENSAR"/>
    <n v="42705000"/>
    <s v="BANCO DAVIVIENDA"/>
    <n v="122800000"/>
    <s v="556 26-Jun-2025"/>
    <n v="17082000"/>
    <s v="Banco Davivienda S.A."/>
    <n v="482800039802"/>
    <s v="CH"/>
    <s v="830053812"/>
    <s v="FIDEICOMISO CHANCO I - SUBSIDIOS**PRODESA Y CÍA S.A "/>
    <x v="50"/>
    <x v="116"/>
    <s v="AP 0916 TO 1"/>
    <n v="0"/>
    <n v="0"/>
    <n v="209254500"/>
    <s v="43,7-39,06"/>
    <d v="2026-03-07T00:00:00"/>
    <x v="7"/>
    <x v="1"/>
    <x v="7"/>
    <m/>
    <x v="2"/>
  </r>
  <r>
    <s v="681d220987493bf49b56d94a"/>
    <s v="534-2025"/>
    <s v="SUNNY"/>
    <s v="DAYANA"/>
    <s v="ROA"/>
    <s v="PRADA"/>
    <s v="Nombre OK"/>
    <s v="Cédula de Ciudadanía"/>
    <n v="1004966979"/>
    <x v="0"/>
    <n v="1"/>
    <s v="Caja Colombiana de Subsidio Familiar COLSUBSIDIO"/>
    <m/>
    <s v="F.N.A."/>
    <n v="158030000"/>
    <s v="534 24-Jun-2025"/>
    <n v="17082000"/>
    <s v="Banco Davivienda S.A."/>
    <n v="482800039802"/>
    <s v="CH"/>
    <s v="830053812"/>
    <s v="FIDEICOMISO CHANCO I - SUBSIDIOS**PRODESA Y CÍA S.A "/>
    <x v="50"/>
    <x v="116"/>
    <s v="AP 1110 TO 1"/>
    <m/>
    <m/>
    <m/>
    <m/>
    <m/>
    <x v="4"/>
    <x v="2"/>
    <x v="1"/>
    <m/>
    <x v="2"/>
  </r>
  <r>
    <s v="681d246387493bf49b56df39"/>
    <s v="556-2025"/>
    <s v="LUZ"/>
    <s v="ELENA"/>
    <s v="ARIZA"/>
    <s v="MESA"/>
    <s v="Nombre OK"/>
    <s v="Cédula de Ciudadanía"/>
    <n v="1121859829"/>
    <x v="0"/>
    <n v="1"/>
    <s v="Caja Colombiana de Subsidio Familiar COLSUBSIDIO"/>
    <n v="42705000"/>
    <s v="BANCO BBVA"/>
    <n v="141367500"/>
    <s v="556 26-Jun-2025"/>
    <n v="17082000"/>
    <s v="Banco Davivienda S.A."/>
    <n v="482800039802"/>
    <s v="CH"/>
    <s v="830053812"/>
    <s v="FIDEICOMISO CHANCO I - SUBSIDIOS**PRODESA Y CÍA S.A "/>
    <x v="50"/>
    <x v="116"/>
    <s v="AP 1311 TO 1"/>
    <n v="0"/>
    <n v="0"/>
    <n v="209254500"/>
    <s v="43,59-39,06"/>
    <d v="2026-03-07T00:00:00"/>
    <x v="3"/>
    <x v="3"/>
    <x v="7"/>
    <s v="Valor compraventa CTL errado: 209'254.500"/>
    <x v="2"/>
  </r>
  <r>
    <s v="681d268d87493bf49b56e57f"/>
    <s v="534-2025"/>
    <s v="MIGUEL"/>
    <s v="ANGEL"/>
    <s v="DELGADO"/>
    <s v="CARDENAS"/>
    <s v="Nombre OK"/>
    <s v="Cédula de Ciudadanía"/>
    <n v="1030649020"/>
    <x v="0"/>
    <n v="1"/>
    <s v="Caja de Compensación Familiar COMPENSAR"/>
    <n v="39000000"/>
    <s v="BANCO DAVIVIENDA"/>
    <n v="151200000"/>
    <s v="534 24-Jun-2025"/>
    <n v="17082000"/>
    <s v="Banco Davivienda S.A."/>
    <n v="482800039802"/>
    <s v="CH"/>
    <s v="830053812"/>
    <s v="FIDEICOMISO CHANCO I - SUBSIDIOS**PRODESA Y CÍA S.A "/>
    <x v="50"/>
    <x v="116"/>
    <s v="AP 1504 TO 1"/>
    <m/>
    <m/>
    <m/>
    <m/>
    <m/>
    <x v="4"/>
    <x v="2"/>
    <x v="1"/>
    <m/>
    <x v="2"/>
  </r>
  <r>
    <s v="681d324b87493bf49b56fd1c"/>
    <s v="698-2025"/>
    <s v="JENNIFER"/>
    <s v="KATHERINE"/>
    <s v="GOMEZ"/>
    <s v="RAMIREZ"/>
    <s v="Nombre OK"/>
    <s v="Cédula de Ciudadanía"/>
    <n v="1233688923"/>
    <x v="0"/>
    <n v="1"/>
    <s v="Caja de Compensación Familiar CAFAM"/>
    <n v="28470000"/>
    <s v="BANCO DAVIVIENDA"/>
    <n v="140070000"/>
    <s v="698 31-Jul-2025"/>
    <n v="17082000"/>
    <s v="Banco Davivienda S.A."/>
    <n v="482800039802"/>
    <s v="CH"/>
    <s v="830053812"/>
    <s v="FIDEICOMISO CHANCO I - SUBSIDIOS**PRODESA Y CÍA S.A "/>
    <x v="50"/>
    <x v="116"/>
    <s v="AP 1511 TO 1"/>
    <n v="0"/>
    <n v="0"/>
    <n v="209254500"/>
    <s v="43,59-39,06"/>
    <d v="2026-03-07T00:00:00"/>
    <x v="7"/>
    <x v="1"/>
    <x v="7"/>
    <m/>
    <x v="2"/>
  </r>
  <r>
    <s v="681d347e87493bf49b570069"/>
    <s v="556-2025"/>
    <s v="JESUS"/>
    <s v="ALBERTO"/>
    <s v="MERCADO"/>
    <s v="BENITEZ"/>
    <s v="Nombre OK"/>
    <s v="Cédula de Ciudadanía"/>
    <n v="1019085190"/>
    <x v="0"/>
    <n v="1"/>
    <s v="Caja de Compensación Familiar COMPENSAR"/>
    <n v="28470000"/>
    <s v="BANCO DAVIVIENDA"/>
    <n v="158001834"/>
    <s v="556 26-Jun-2025"/>
    <n v="17082000"/>
    <s v="Banco Davivienda S.A."/>
    <n v="482800039802"/>
    <s v="CH"/>
    <s v="830053812"/>
    <s v="FIDEICOMISO CHANCO I - SUBSIDIOS**PRODESA Y CÍA S.A "/>
    <x v="50"/>
    <x v="116"/>
    <s v="AP 1702 TO 1"/>
    <n v="0"/>
    <n v="0"/>
    <n v="209254500"/>
    <s v="44,22-39,06"/>
    <d v="2026-02-20T00:00:00"/>
    <x v="13"/>
    <x v="1"/>
    <x v="7"/>
    <m/>
    <x v="7"/>
  </r>
  <r>
    <s v="681d3a5228060f8863485c58"/>
    <s v="556-2025"/>
    <s v="JUANA"/>
    <s v="VALENTINA"/>
    <s v="MENDOZA"/>
    <s v="GARCIA"/>
    <s v="Nombre OK"/>
    <s v="Cédula de Ciudadanía"/>
    <n v="1016095896"/>
    <x v="0"/>
    <n v="1"/>
    <s v="Caja Colombiana de Subsidio Familiar COLSUBSIDIO"/>
    <n v="26000000"/>
    <s v="BANCO DAVIVIENDA"/>
    <n v="143133900"/>
    <s v="556 26-Jun-2025"/>
    <n v="17082000"/>
    <s v="Banco Davivienda S.A."/>
    <n v="482800039802"/>
    <s v="CH"/>
    <s v="830053812"/>
    <s v="FIDEICOMISO CHANCO I - SUBSIDIOS**PRODESA Y CÍA S.A "/>
    <x v="50"/>
    <x v="116"/>
    <s v="AP 1706 TO 1"/>
    <m/>
    <m/>
    <m/>
    <m/>
    <m/>
    <x v="4"/>
    <x v="9"/>
    <x v="1"/>
    <m/>
    <x v="2"/>
  </r>
  <r>
    <s v="683a144cc26c93bb6172673e"/>
    <s v="606-2025"/>
    <s v="KATHERINE"/>
    <s v="ANDREA"/>
    <s v="DIAZ"/>
    <s v="FUENTES"/>
    <s v="Nombre OK"/>
    <s v="Cédula de Ciudadanía"/>
    <n v="1014224165"/>
    <x v="0"/>
    <n v="1"/>
    <s v="Caja Colombiana de Subsidio Familiar COLSUBSIDIO"/>
    <m/>
    <s v="OTROS"/>
    <n v="140617000"/>
    <s v="606 15-Jul-2025"/>
    <n v="17082000"/>
    <s v="Banco Davivienda S.A."/>
    <n v="482800039802"/>
    <s v="CH"/>
    <s v="830053812"/>
    <s v="FIDEICOMISO CHANCO I - SUBSIDIOS**PRODESA Y CÍA S.A "/>
    <x v="50"/>
    <x v="116"/>
    <s v="AP 1312 TO 1"/>
    <m/>
    <m/>
    <m/>
    <m/>
    <m/>
    <x v="4"/>
    <x v="2"/>
    <x v="1"/>
    <m/>
    <x v="2"/>
  </r>
  <r>
    <s v="683f2c6dc26c93bb617b1e47"/>
    <s v="606-2025"/>
    <s v="VIVIANA"/>
    <s v="ALEJANDRA"/>
    <s v="ERAZO"/>
    <s v="LATORRE"/>
    <s v="Nombre OK"/>
    <s v="Cédula de Ciudadanía"/>
    <n v="1031157167"/>
    <x v="0"/>
    <n v="1"/>
    <s v="Caja Colombiana de Subsidio Familiar COLSUBSIDIO"/>
    <m/>
    <s v="OTROS"/>
    <n v="125000000"/>
    <s v="606 15-Jul-2025"/>
    <n v="17082000"/>
    <s v="Banco Davivienda S.A."/>
    <n v="482800039802"/>
    <s v="CH"/>
    <s v="830053812"/>
    <s v="FIDEICOMISO CHANCO I - SUBSIDIOS**PRODESA Y CÍA S.A "/>
    <x v="50"/>
    <x v="116"/>
    <s v="AP 1601 TO 1"/>
    <m/>
    <m/>
    <m/>
    <m/>
    <m/>
    <x v="4"/>
    <x v="2"/>
    <x v="1"/>
    <m/>
    <x v="2"/>
  </r>
  <r>
    <s v="68409e775b1fb9de8180f042"/>
    <s v="606-2025"/>
    <s v="RUTH"/>
    <s v="DANIELA"/>
    <s v="CORREDOR"/>
    <s v="DIAZ"/>
    <s v="Nombre OK"/>
    <s v="Cédula de Ciudadanía"/>
    <n v="1000707456"/>
    <x v="0"/>
    <n v="1"/>
    <s v="Caja Colombiana de Subsidio Familiar COLSUBSIDIO"/>
    <m/>
    <s v="F.N.A."/>
    <n v="147729000"/>
    <s v="606 15-Jul-2025"/>
    <n v="17082000"/>
    <s v="Banco Davivienda S.A."/>
    <n v="482800039802"/>
    <s v="CH"/>
    <s v="830053812"/>
    <s v="FIDEICOMISO CHANCO I - SUBSIDIOS**PRODESA Y CÍA S.A "/>
    <x v="50"/>
    <x v="116"/>
    <s v="AP 0904 TO 1"/>
    <m/>
    <m/>
    <m/>
    <m/>
    <m/>
    <x v="4"/>
    <x v="2"/>
    <x v="1"/>
    <m/>
    <x v="2"/>
  </r>
  <r>
    <s v="68431e970d031d0c501a2505"/>
    <s v="642-2025"/>
    <s v="SANDRA"/>
    <s v="MILENA"/>
    <s v="ANGARITA"/>
    <s v="BECERRA"/>
    <s v="Nombre OK"/>
    <s v="Cédula de Ciudadanía"/>
    <n v="1000323526"/>
    <x v="0"/>
    <n v="1"/>
    <s v="Caja de Compensación Familiar COMPENSAR"/>
    <n v="42705000"/>
    <s v="BANCO DAVIVIENDA"/>
    <n v="145000000"/>
    <s v="642 17-Jul-2025"/>
    <n v="17082000"/>
    <s v="Banco Davivienda S.A."/>
    <n v="482800039802"/>
    <s v="CH"/>
    <s v="830053812"/>
    <s v="FIDEICOMISO CHANCO I - SUBSIDIOS**PRODESA Y CÍA S.A "/>
    <x v="50"/>
    <x v="116"/>
    <s v="AP 1013 TO 1"/>
    <n v="0"/>
    <n v="0"/>
    <n v="213525000"/>
    <s v="44,22-39,06"/>
    <d v="2026-02-20T00:00:00"/>
    <x v="3"/>
    <x v="3"/>
    <x v="7"/>
    <s v="NIT errado Hábitat en EP Pag 2"/>
    <x v="2"/>
  </r>
  <r>
    <s v="6847065716a4648bd6544896"/>
    <s v="673-2025"/>
    <s v="YOLANDA"/>
    <s v=""/>
    <s v="PARRA"/>
    <s v="MOLINA"/>
    <s v="Nombre OK"/>
    <s v="Cédula de Ciudadanía"/>
    <n v="38283720"/>
    <x v="0"/>
    <n v="1"/>
    <s v="Caja de Compensación Familiar COMPENSAR"/>
    <n v="42705000"/>
    <s v="BANCO DAVIVIENDA"/>
    <n v="126070000"/>
    <s v="673 23-Jul-2025"/>
    <n v="17082000"/>
    <s v="Banco Davivienda S.A."/>
    <n v="482800039802"/>
    <s v="CH"/>
    <s v="830053812"/>
    <s v="FIDEICOMISO CHANCO I - SUBSIDIOS**PRODESA Y CÍA S.A "/>
    <x v="50"/>
    <x v="116"/>
    <s v="AP 0204 TO 1"/>
    <n v="0"/>
    <n v="0"/>
    <n v="209254500"/>
    <s v="44,22-39,06"/>
    <d v="2026-02-16T00:00:00"/>
    <x v="3"/>
    <x v="3"/>
    <x v="2"/>
    <s v="Apellidos errados en CTL"/>
    <x v="2"/>
  </r>
  <r>
    <s v="684b3e087b61eb0e54a0e944"/>
    <s v="608-2025"/>
    <s v="GUSTAVO"/>
    <s v="ALONSO"/>
    <s v="YEPES"/>
    <s v="YEPES"/>
    <s v="Nombre OK"/>
    <s v="Cédula de Ciudadanía"/>
    <n v="1001242581"/>
    <x v="0"/>
    <n v="1"/>
    <s v="Caja de Compensación Familiar COMPENSAR"/>
    <m/>
    <s v="F.N.A."/>
    <n v="157970000"/>
    <s v="608 15-Jul-2025"/>
    <n v="17082000"/>
    <s v="Banco Davivienda S.A."/>
    <n v="482800039802"/>
    <s v="CH"/>
    <s v="830053812"/>
    <s v="FIDEICOMISO CHANCO I - SUBSIDIOS**PRODESA Y CÍA S.A "/>
    <x v="50"/>
    <x v="116"/>
    <s v="AP 0814 TO 1"/>
    <m/>
    <m/>
    <m/>
    <m/>
    <m/>
    <x v="4"/>
    <x v="2"/>
    <x v="1"/>
    <m/>
    <x v="2"/>
  </r>
  <r>
    <s v="6852de18075a89cfa6d73080"/>
    <s v="673-2025"/>
    <s v="CARLOS"/>
    <s v="JAVIER"/>
    <s v="CASTELLANOS"/>
    <s v="CRESPO"/>
    <s v="Nombre OK"/>
    <s v="Cédula de Ciudadanía"/>
    <n v="1023908764"/>
    <x v="0"/>
    <n v="1"/>
    <s v="Caja de Compensación Familiar COMPENSAR"/>
    <m/>
    <s v="F.N.A."/>
    <n v="127917000"/>
    <s v="673 23-Jul-2025"/>
    <n v="17082000"/>
    <s v="Banco Davivienda S.A."/>
    <n v="482800039802"/>
    <s v="CH"/>
    <s v="830053812"/>
    <s v="FIDEICOMISO CHANCO I - SUBSIDIOS**PRODESA Y CÍA S.A "/>
    <x v="50"/>
    <x v="116"/>
    <s v="AP 1406 TO 1"/>
    <m/>
    <m/>
    <m/>
    <m/>
    <m/>
    <x v="4"/>
    <x v="2"/>
    <x v="1"/>
    <m/>
    <x v="2"/>
  </r>
  <r>
    <s v="6852f1ec075a89cfa6d7759a"/>
    <s v="673-2025"/>
    <s v="INELDO"/>
    <s v="JOSE"/>
    <s v="PEREZ"/>
    <s v="PASTRANA"/>
    <s v="Nombre OK"/>
    <s v="Cédula de Ciudadanía"/>
    <n v="73240965"/>
    <x v="0"/>
    <n v="1"/>
    <s v="Caja de Compensación Familiar COMPENSAR"/>
    <m/>
    <s v="OTROS"/>
    <n v="140000000"/>
    <s v="673 23-Jul-2025"/>
    <n v="17082000"/>
    <s v="Banco Davivienda S.A."/>
    <n v="482800039802"/>
    <s v="CH"/>
    <s v="830053812"/>
    <s v="FIDEICOMISO CHANCO I - SUBSIDIOS**PRODESA Y CÍA S.A "/>
    <x v="50"/>
    <x v="116"/>
    <s v="AP 0411 TO 1"/>
    <m/>
    <m/>
    <m/>
    <m/>
    <m/>
    <x v="4"/>
    <x v="2"/>
    <x v="1"/>
    <m/>
    <x v="2"/>
  </r>
  <r>
    <s v="6868367c8e9cdbd78f4b86c5"/>
    <s v="824-2025"/>
    <s v="SHIRLEY"/>
    <s v="DAYANA"/>
    <s v="DIAZ"/>
    <s v="GARZON"/>
    <s v="Sin asignar"/>
    <s v="Cédula de Ciudadanía"/>
    <n v="1083558181"/>
    <x v="0"/>
    <n v="1"/>
    <s v="Caja Colombiana de Subsidio Familiar COLSUBSIDIO"/>
    <m/>
    <s v="F.N.A."/>
    <n v="145000000"/>
    <s v="824 22-Ago-2025"/>
    <n v="17082000"/>
    <s v="Banco Davivienda S.A."/>
    <n v="482800039802"/>
    <s v="CH"/>
    <s v="830053812"/>
    <s v="FIDEICOMISO CHANCO I - SUBSIDIOS**PRODESA Y CÍA S.A "/>
    <x v="50"/>
    <x v="116"/>
    <s v="AP 1316 TO 1"/>
    <m/>
    <m/>
    <m/>
    <m/>
    <m/>
    <x v="4"/>
    <x v="2"/>
    <x v="1"/>
    <m/>
    <x v="2"/>
  </r>
  <r>
    <s v="68717b38133d308b89c809eb"/>
    <s v="703-2025"/>
    <s v="CESAR"/>
    <s v="ANDRES"/>
    <s v="GIRALDO"/>
    <s v="SALAZAR"/>
    <s v="Nombre OK"/>
    <s v="Cédula de Ciudadanía"/>
    <n v="1022417688"/>
    <x v="0"/>
    <n v="1"/>
    <s v="Caja de Compensación Familiar COMPENSAR"/>
    <n v="42705000"/>
    <s v="BANCO BBVA"/>
    <n v="142628500"/>
    <s v="703 31-Jul-2025"/>
    <n v="17082000"/>
    <s v="Banco Davivienda S.A."/>
    <n v="482800039802"/>
    <s v="CH"/>
    <s v="830053812"/>
    <s v="FIDEICOMISO CHANCO I - SUBSIDIOS**PRODESA Y CÍA S.A "/>
    <x v="50"/>
    <x v="116"/>
    <s v="AP 1704 TO 1"/>
    <n v="0"/>
    <n v="0"/>
    <n v="209254500"/>
    <s v="44,22-39,06"/>
    <d v="2026-02-20T00:00:00"/>
    <x v="13"/>
    <x v="1"/>
    <x v="7"/>
    <m/>
    <x v="7"/>
  </r>
  <r>
    <s v="68782416b03c14d148312bc2"/>
    <s v="822-2025"/>
    <s v="JOHN"/>
    <s v="CARLOS"/>
    <s v="NAVARRO"/>
    <s v="LANDAZURI"/>
    <s v="Nombre OK"/>
    <s v="Cédula de Ciudadanía"/>
    <n v="1048207312"/>
    <x v="0"/>
    <n v="1"/>
    <s v="Caja de Compensación Familiar de Cundinamarca  COMFACUNDI"/>
    <m/>
    <s v="BANCO DAVIVIENDA"/>
    <n v="144000000"/>
    <s v="822 22-Ago-2025"/>
    <n v="17082000"/>
    <s v="Banco Davivienda S.A."/>
    <n v="482800039802"/>
    <s v="CH"/>
    <s v="830053812"/>
    <s v="FIDEICOMISO CHANCO I - SUBSIDIOS**PRODESA Y CÍA S.A "/>
    <x v="50"/>
    <x v="116"/>
    <s v="AP 1115 TO 1"/>
    <m/>
    <m/>
    <m/>
    <m/>
    <m/>
    <x v="2"/>
    <x v="2"/>
    <x v="1"/>
    <m/>
    <x v="2"/>
  </r>
  <r>
    <s v="68794429935e7492215bf6b0"/>
    <s v="822-2025"/>
    <s v="JESSICA"/>
    <s v="DAYANA"/>
    <s v="SEPULVEDA"/>
    <s v="CARVAJAL"/>
    <s v="Nombre OK"/>
    <s v="Cédula de Ciudadanía"/>
    <n v="1014285154"/>
    <x v="0"/>
    <n v="1"/>
    <s v="Caja Colombiana de Subsidio Familiar COLSUBSIDIO"/>
    <m/>
    <s v="BANCO DAVIVIENDA"/>
    <n v="127570000"/>
    <s v="822 22-Ago-2025"/>
    <n v="17082000"/>
    <s v="Banco Davivienda S.A."/>
    <n v="482800039802"/>
    <s v="CH"/>
    <s v="830053812"/>
    <s v="FIDEICOMISO CHANCO I - SUBSIDIOS**PRODESA Y CÍA S.A "/>
    <x v="50"/>
    <x v="116"/>
    <s v="AP 0603 TO 1"/>
    <m/>
    <m/>
    <m/>
    <m/>
    <m/>
    <x v="2"/>
    <x v="2"/>
    <x v="1"/>
    <m/>
    <x v="2"/>
  </r>
  <r>
    <s v="68798ee79f34daeac9d436d9"/>
    <s v="822-2025"/>
    <s v="JOSE"/>
    <s v="MIGUEL"/>
    <s v="PIRA"/>
    <s v="PIRA"/>
    <s v="Nombre OK"/>
    <s v="Cédula de Ciudadanía"/>
    <n v="1055710426"/>
    <x v="0"/>
    <n v="1"/>
    <s v="Caja de Compensación Familiar COMPENSAR"/>
    <n v="42705000"/>
    <s v="BANCO DAVIVIENDA"/>
    <n v="133804500"/>
    <s v="822 22-Ago-2025"/>
    <n v="17082000"/>
    <s v="Banco Davivienda S.A."/>
    <n v="482800039802"/>
    <s v="CH"/>
    <s v="830053812"/>
    <s v="FIDEICOMISO CHANCO I - SUBSIDIOS**PRODESA Y CÍA S.A "/>
    <x v="50"/>
    <x v="116"/>
    <s v="AP 1315 TO 1"/>
    <n v="0"/>
    <n v="0"/>
    <n v="209254500"/>
    <s v="44,22-39,06"/>
    <d v="2026-02-20T00:00:00"/>
    <x v="13"/>
    <x v="1"/>
    <x v="7"/>
    <m/>
    <x v="7"/>
  </r>
  <r>
    <s v="6882d27960e865cbf16c7778"/>
    <s v="877-2025"/>
    <s v="PAOLA"/>
    <s v="ANDREA"/>
    <s v="SABOGAL"/>
    <s v="PEDRAZA"/>
    <s v="Nombre OK"/>
    <s v="Cédula de Ciudadanía"/>
    <n v="52785931"/>
    <x v="0"/>
    <n v="1"/>
    <s v="Caja de Compensación Familiar CAFAM"/>
    <n v="42705000"/>
    <s v="BANCO DAVIVIENDA"/>
    <n v="140438000"/>
    <s v="877 29-Ago-2025"/>
    <n v="17082000"/>
    <s v="Banco Davivienda S.A."/>
    <n v="482800039802"/>
    <s v="CH"/>
    <s v="830053812"/>
    <s v="FIDEICOMISO CHANCO I - SUBSIDIOS**PRODESA Y CÍA S.A "/>
    <x v="50"/>
    <x v="116"/>
    <s v="AP 1910 TO 1"/>
    <n v="0"/>
    <n v="0"/>
    <n v="213525000"/>
    <s v="43,59-39,06"/>
    <d v="2026-03-07T00:00:00"/>
    <x v="3"/>
    <x v="3"/>
    <x v="7"/>
    <s v="Falta cónyuge en EP"/>
    <x v="2"/>
  </r>
  <r>
    <s v="6882d27960e865cbf16c7778"/>
    <s v="877-2025"/>
    <s v="RUBEN"/>
    <s v="DARIO"/>
    <s v="AHUMADA"/>
    <s v="FRANCO"/>
    <s v="Nombre OK"/>
    <s v="Cédula de Ciudadanía"/>
    <n v="79599092"/>
    <x v="1"/>
    <n v="0"/>
    <s v="Caja de Compensación Familiar CAFAM"/>
    <n v="42705000"/>
    <s v="BANCO DAVIVIENDA"/>
    <n v="140438000"/>
    <s v="877 29-Ago-2025"/>
    <n v="17082000"/>
    <s v="Banco Davivienda S.A."/>
    <n v="482800039802"/>
    <s v="CH"/>
    <s v="830053812"/>
    <s v="FIDEICOMISO CHANCO I - SUBSIDIOS**PRODESA Y CÍA S.A "/>
    <x v="50"/>
    <x v="116"/>
    <s v="AP 1910 TO 1"/>
    <n v="0"/>
    <n v="0"/>
    <n v="213525000"/>
    <s v="43,59-39,06"/>
    <d v="2026-03-07T00:00:00"/>
    <x v="3"/>
    <x v="3"/>
    <x v="7"/>
    <s v="Falta cónyuge en EP"/>
    <x v="2"/>
  </r>
  <r>
    <s v="68841815a1cd650e15859ffe"/>
    <s v="877-2025"/>
    <s v="JUAN"/>
    <s v="CAMILO"/>
    <s v="MENDEZ"/>
    <s v="MOLANO"/>
    <s v="Nombre OK"/>
    <s v="Cédula de Ciudadanía"/>
    <n v="1016090601"/>
    <x v="0"/>
    <n v="1"/>
    <s v="Caja de Compensación Familiar COMPENSAR"/>
    <n v="28470000"/>
    <s v="BANCO DAVIVIENDA"/>
    <n v="151585000"/>
    <s v="877 29-Ago-2025"/>
    <n v="17082000"/>
    <s v="Banco Davivienda S.A."/>
    <n v="482800039802"/>
    <s v="CH"/>
    <s v="830053812"/>
    <s v="FIDEICOMISO CHANCO I - SUBSIDIOS**PRODESA Y CÍA S.A "/>
    <x v="50"/>
    <x v="116"/>
    <s v="AP 0907 TO 1"/>
    <n v="0"/>
    <n v="0"/>
    <n v="213525000"/>
    <s v="44,22-39,06"/>
    <d v="2026-02-20T00:00:00"/>
    <x v="13"/>
    <x v="1"/>
    <x v="7"/>
    <m/>
    <x v="7"/>
  </r>
  <r>
    <s v="68925a8d9636feff24413927"/>
    <s v="993-2025"/>
    <s v="SEBASTIAN"/>
    <s v=""/>
    <s v="GRANADOS"/>
    <s v="GARCIA"/>
    <s v="Nombre OK"/>
    <s v="Cédula de Ciudadanía"/>
    <n v="1007703522"/>
    <x v="0"/>
    <n v="1"/>
    <s v="Caja Colombiana de Subsidio Familiar COLSUBSIDIO"/>
    <n v="42705000"/>
    <s v="BANCO DAVIVIENDA"/>
    <n v="62708279"/>
    <s v="993 30-Sep-2025"/>
    <n v="17082000"/>
    <s v="Banco Davivienda S.A."/>
    <n v="482800039802"/>
    <s v="CH"/>
    <s v="830053812"/>
    <s v="FIDEICOMISO CHANCO I - SUBSIDIOS**PRODESA Y CÍA S.A "/>
    <x v="50"/>
    <x v="116"/>
    <s v="AP 0209 TO 1"/>
    <n v="0"/>
    <n v="0"/>
    <n v="128115000"/>
    <s v="44,22-39,06"/>
    <d v="2026-02-20T00:00:00"/>
    <x v="13"/>
    <x v="1"/>
    <x v="7"/>
    <m/>
    <x v="7"/>
  </r>
  <r>
    <s v="68926a6f9636feff244171b1"/>
    <s v="1039-2025"/>
    <s v="HEYDER"/>
    <s v="ISAIAS"/>
    <s v="PEÑA"/>
    <s v="LUGO"/>
    <s v="Nombre OK"/>
    <s v="Cédula de Ciudadanía"/>
    <n v="1013105880"/>
    <x v="0"/>
    <n v="1"/>
    <s v="Caja Colombiana de Subsidio Familiar COLSUBSIDIO"/>
    <m/>
    <s v="F.N.A."/>
    <n v="137206000"/>
    <s v="1039 10-Oct-2025"/>
    <n v="17082000"/>
    <s v="Banco Davivienda S.A."/>
    <n v="482800039802"/>
    <s v="CH"/>
    <s v="830053812"/>
    <s v="FIDEICOMISO CHANCO I - SUBSIDIOS**PRODESA Y CÍA S.A "/>
    <x v="50"/>
    <x v="116"/>
    <s v="AP 0805 TO 1"/>
    <m/>
    <m/>
    <m/>
    <m/>
    <m/>
    <x v="2"/>
    <x v="2"/>
    <x v="1"/>
    <m/>
    <x v="2"/>
  </r>
  <r>
    <s v="689270b29636feff24418d56"/>
    <s v="993-2025"/>
    <s v="JUAN"/>
    <s v="DAVID"/>
    <s v="CEPEDA"/>
    <s v="ROBLES"/>
    <s v="Nombre OK"/>
    <s v="Cédula de Ciudadanía"/>
    <n v="1016089746"/>
    <x v="0"/>
    <n v="1"/>
    <s v="Caja de Compensación Familiar COMPENSAR"/>
    <m/>
    <s v="F.N.A."/>
    <n v="137775000"/>
    <s v="993 30-Sep-2025"/>
    <n v="17082000"/>
    <s v="Banco Davivienda S.A."/>
    <n v="482800039802"/>
    <s v="CH"/>
    <s v="830053812"/>
    <s v="FIDEICOMISO CHANCO I - SUBSIDIOS**PRODESA Y CÍA S.A "/>
    <x v="50"/>
    <x v="116"/>
    <s v="AP 0806 TO 1"/>
    <m/>
    <m/>
    <m/>
    <m/>
    <m/>
    <x v="2"/>
    <x v="2"/>
    <x v="1"/>
    <m/>
    <x v="2"/>
  </r>
  <r>
    <s v="68927a829636feff2441bc9b"/>
    <s v="993-2025"/>
    <s v="LICETH"/>
    <s v="DANIELA"/>
    <s v="PEREZ"/>
    <s v="MURCIA"/>
    <s v="Nombre OK"/>
    <s v="Cédula de Ciudadanía"/>
    <n v="1071609084"/>
    <x v="0"/>
    <n v="1"/>
    <s v="Caja de Compensación Familiar COMPENSAR"/>
    <m/>
    <s v="BANCO BOGOTA"/>
    <n v="144320000"/>
    <s v="993 30-Sep-2025"/>
    <n v="17082000"/>
    <s v="Banco Davivienda S.A."/>
    <n v="482800039802"/>
    <s v="CH"/>
    <s v="830053812"/>
    <s v="FIDEICOMISO CHANCO I - SUBSIDIOS**PRODESA Y CÍA S.A "/>
    <x v="50"/>
    <x v="116"/>
    <s v="AP 1603 TO 1"/>
    <m/>
    <m/>
    <m/>
    <m/>
    <m/>
    <x v="2"/>
    <x v="2"/>
    <x v="1"/>
    <m/>
    <x v="2"/>
  </r>
  <r>
    <s v="68927e139636feff2441cc3b"/>
    <s v="1039-2025"/>
    <s v="CRISTIAN"/>
    <s v=""/>
    <s v="PAEZ"/>
    <s v="BARBOSA"/>
    <s v="Nombre OK"/>
    <s v="Cédula de Ciudadanía"/>
    <n v="1007912766"/>
    <x v="0"/>
    <n v="1"/>
    <s v="Caja Colombiana de Subsidio Familiar COLSUBSIDIO"/>
    <m/>
    <s v="F.N.A."/>
    <n v="157204000"/>
    <s v="1039 10-Oct-2025"/>
    <n v="17082000"/>
    <s v="Banco Davivienda S.A."/>
    <n v="482800039802"/>
    <s v="CH"/>
    <s v="830053812"/>
    <s v="FIDEICOMISO CHANCO I - SUBSIDIOS**PRODESA Y CÍA S.A "/>
    <x v="50"/>
    <x v="116"/>
    <s v="AP 1616 TO 1"/>
    <m/>
    <m/>
    <m/>
    <m/>
    <m/>
    <x v="2"/>
    <x v="2"/>
    <x v="1"/>
    <m/>
    <x v="2"/>
  </r>
  <r>
    <s v="689283be9636feff2441e0ce"/>
    <s v="993-2025"/>
    <s v="KATHERINE"/>
    <s v="DEL CARMEN"/>
    <s v="OLLARVES"/>
    <s v="ARIAS"/>
    <s v="Nombre OK"/>
    <s v="Cédula de Ciudadanía"/>
    <n v="1051679800"/>
    <x v="0"/>
    <n v="1"/>
    <s v="Caja de Compensación Familiar COMPENSAR"/>
    <m/>
    <s v="F.N.A."/>
    <n v="147683000"/>
    <s v="993 30-Sep-2025"/>
    <n v="17082000"/>
    <s v="Banco Davivienda S.A."/>
    <n v="482800039802"/>
    <s v="CH"/>
    <s v="830053812"/>
    <s v="FIDEICOMISO CHANCO I - SUBSIDIOS**PRODESA Y CÍA S.A "/>
    <x v="50"/>
    <x v="116"/>
    <s v="AP 1301 TO 1"/>
    <m/>
    <m/>
    <m/>
    <m/>
    <m/>
    <x v="2"/>
    <x v="2"/>
    <x v="1"/>
    <m/>
    <x v="2"/>
  </r>
  <r>
    <s v="689a20c08a0f0c47119fb3ac"/>
    <s v="963-2025"/>
    <s v="GABRIELA"/>
    <s v=""/>
    <s v="ARDILA"/>
    <s v="CHACON"/>
    <s v="Nombre OK"/>
    <s v="Cédula de Ciudadanía"/>
    <n v="1032504550"/>
    <x v="0"/>
    <n v="1"/>
    <s v="Caja Colombiana de Subsidio Familiar COLSUBSIDIO"/>
    <m/>
    <s v="BANCO DAVIVIENDA"/>
    <n v="150000000"/>
    <s v="963 23-Sep-2025"/>
    <n v="17082000"/>
    <s v="Banco Davivienda S.A."/>
    <n v="482800039802"/>
    <s v="CH"/>
    <s v="830053812"/>
    <s v="FIDEICOMISO CHANCO I - SUBSIDIOS**PRODESA Y CÍA S.A "/>
    <x v="50"/>
    <x v="116"/>
    <s v="AP 1703 TO 1"/>
    <m/>
    <m/>
    <m/>
    <m/>
    <m/>
    <x v="2"/>
    <x v="2"/>
    <x v="1"/>
    <m/>
    <x v="2"/>
  </r>
  <r>
    <s v="689a4a7b8a0f0c4711b04346"/>
    <s v="1039-2025"/>
    <s v="YENIFER"/>
    <s v="CAROLINA"/>
    <s v="RAMIREZ"/>
    <s v="PEÑA"/>
    <s v="Nombre OK"/>
    <s v="Cédula de Ciudadanía"/>
    <n v="1006027958"/>
    <x v="0"/>
    <n v="1"/>
    <s v="Caja de Compensación Familiar CAFAM"/>
    <m/>
    <s v="BANCO BOGOTA"/>
    <n v="146715150"/>
    <s v="1039 10-Oct-2025"/>
    <n v="17082000"/>
    <s v="Banco Davivienda S.A."/>
    <n v="482800039802"/>
    <s v="CH"/>
    <s v="830053812"/>
    <s v="FIDEICOMISO CHANCO I - SUBSIDIOS**PRODESA Y CÍA S.A "/>
    <x v="50"/>
    <x v="116"/>
    <s v="AP 1712 TO 1"/>
    <m/>
    <m/>
    <m/>
    <m/>
    <m/>
    <x v="2"/>
    <x v="2"/>
    <x v="1"/>
    <m/>
    <x v="2"/>
  </r>
  <r>
    <s v="689a502b8a0f0c4711b05a95"/>
    <s v="963-2025"/>
    <s v="JESSICA"/>
    <s v="PAOLA"/>
    <s v="VARGAS"/>
    <s v="VASQUEZ"/>
    <s v="Nombre OK"/>
    <s v="Cédula de Ciudadanía"/>
    <n v="1023899755"/>
    <x v="0"/>
    <n v="1"/>
    <s v="Caja Colombiana de Subsidio Familiar COLSUBSIDIO"/>
    <m/>
    <s v="F.N.A."/>
    <n v="120918000"/>
    <s v="963 23-Sep-2025"/>
    <n v="17082000"/>
    <s v="Banco Davivienda S.A."/>
    <n v="482800039802"/>
    <s v="CH"/>
    <s v="830053812"/>
    <s v="FIDEICOMISO CHANCO I - SUBSIDIOS**PRODESA Y CÍA S.A "/>
    <x v="50"/>
    <x v="116"/>
    <s v="AP 1006 TO 1"/>
    <m/>
    <m/>
    <m/>
    <m/>
    <m/>
    <x v="2"/>
    <x v="2"/>
    <x v="1"/>
    <m/>
    <x v="2"/>
  </r>
  <r>
    <s v="689a58178a0f0c4711b07b1b"/>
    <s v="963-2025"/>
    <s v="BRAHYAN"/>
    <s v="ESTEFFAN"/>
    <s v="PARRA"/>
    <s v="LOMBANA"/>
    <s v="Nombre OK"/>
    <s v="Cédula de Ciudadanía"/>
    <n v="1121927647"/>
    <x v="0"/>
    <n v="1"/>
    <s v="Caja Colombiana de Subsidio Familiar COLSUBSIDIO"/>
    <m/>
    <s v="F.N.A."/>
    <n v="136367000"/>
    <s v="963 23-Sep-2025"/>
    <n v="17082000"/>
    <s v="Banco Davivienda S.A."/>
    <n v="482800039802"/>
    <s v="CH"/>
    <s v="830053812"/>
    <s v="FIDEICOMISO CHANCO I - SUBSIDIOS**PRODESA Y CÍA S.A "/>
    <x v="50"/>
    <x v="116"/>
    <s v="AP 1901 TO 1"/>
    <m/>
    <m/>
    <m/>
    <m/>
    <m/>
    <x v="2"/>
    <x v="2"/>
    <x v="1"/>
    <m/>
    <x v="2"/>
  </r>
  <r>
    <s v="689a5f498a0f0c4711b09536"/>
    <s v="963-2025"/>
    <s v="NATALIA"/>
    <s v="PAOLA"/>
    <s v="APONTE"/>
    <s v="ZARATE"/>
    <s v="Nombre OK"/>
    <s v="Cédula de Ciudadanía"/>
    <n v="1065843460"/>
    <x v="0"/>
    <n v="1"/>
    <s v="Caja de Compensación Familiar COMPENSAR"/>
    <m/>
    <s v="BANCO DAVIVIENDA"/>
    <n v="160000000"/>
    <s v="963 23-Sep-2025"/>
    <n v="17082000"/>
    <s v="Banco Davivienda S.A."/>
    <n v="482800039802"/>
    <s v="CH"/>
    <s v="830053812"/>
    <s v="FIDEICOMISO CHANCO I - SUBSIDIOS**PRODESA Y CÍA S.A "/>
    <x v="50"/>
    <x v="116"/>
    <s v="AP 1403 TO 1"/>
    <m/>
    <m/>
    <m/>
    <m/>
    <m/>
    <x v="2"/>
    <x v="2"/>
    <x v="1"/>
    <m/>
    <x v="2"/>
  </r>
  <r>
    <s v="689a621e8a0f0c4711b0a04a"/>
    <s v="963-2025"/>
    <s v="YULEINY"/>
    <s v="VANESSA"/>
    <s v="VERGARA"/>
    <s v="ORTIZ"/>
    <s v="Nombre OK"/>
    <s v="Cédula de Ciudadanía"/>
    <n v="1003634701"/>
    <x v="0"/>
    <n v="1"/>
    <s v="Caja de Compensación Familiar COMPENSAR"/>
    <m/>
    <s v="F.N.A."/>
    <n v="154955000"/>
    <s v="963 23-Sep-2025"/>
    <n v="17082000"/>
    <s v="Banco Davivienda S.A."/>
    <n v="482800039802"/>
    <s v="CH"/>
    <s v="830053812"/>
    <s v="FIDEICOMISO CHANCO I - SUBSIDIOS**PRODESA Y CÍA S.A "/>
    <x v="50"/>
    <x v="116"/>
    <s v="AP 1510 TO 1"/>
    <m/>
    <m/>
    <m/>
    <m/>
    <m/>
    <x v="2"/>
    <x v="2"/>
    <x v="1"/>
    <m/>
    <x v="2"/>
  </r>
  <r>
    <s v="689e3959bb41da2b656b2486"/>
    <s v="993-2025"/>
    <s v="XIOMARA"/>
    <s v="ASTRID"/>
    <s v="BOLAÑOS"/>
    <s v="MESA"/>
    <s v="Nombre OK"/>
    <s v="Cédula de Ciudadanía"/>
    <n v="52983683"/>
    <x v="0"/>
    <n v="1"/>
    <s v="Caja Colombiana de Subsidio Familiar COLSUBSIDIO"/>
    <m/>
    <s v="BANCO DAVIVIENDA"/>
    <n v="130000000"/>
    <s v="993 30-Sep-2025"/>
    <n v="17082000"/>
    <s v="Banco Davivienda S.A."/>
    <n v="482800039802"/>
    <s v="CH"/>
    <s v="830053812"/>
    <s v="FIDEICOMISO CHANCO I - SUBSIDIOS**PRODESA Y CÍA S.A "/>
    <x v="50"/>
    <x v="116"/>
    <s v="AP 0308 TO 1"/>
    <m/>
    <m/>
    <m/>
    <m/>
    <m/>
    <x v="2"/>
    <x v="2"/>
    <x v="1"/>
    <m/>
    <x v="2"/>
  </r>
  <r>
    <s v="68a8912703c0157bd5e70767"/>
    <s v="963-2025"/>
    <s v="LAURA"/>
    <s v="CAMILA"/>
    <s v="ALFONSO"/>
    <s v="ALCALA"/>
    <s v="Nombre OK"/>
    <s v="Cédula de Ciudadanía"/>
    <n v="1030673667"/>
    <x v="0"/>
    <n v="1"/>
    <s v="Caja Colombiana de Subsidio Familiar COLSUBSIDIO"/>
    <m/>
    <s v="BANCO DAVIVIENDA"/>
    <n v="131400000"/>
    <s v="963 23-Sep-2025"/>
    <n v="17082000"/>
    <s v="Banco Davivienda S.A."/>
    <n v="482800039802"/>
    <s v="CH"/>
    <s v="830053812"/>
    <s v="FIDEICOMISO CHANCO I - SUBSIDIOS**PRODESA Y CÍA S.A "/>
    <x v="50"/>
    <x v="116"/>
    <s v="AP 1602 TO 1"/>
    <m/>
    <m/>
    <m/>
    <m/>
    <m/>
    <x v="2"/>
    <x v="2"/>
    <x v="1"/>
    <m/>
    <x v="2"/>
  </r>
  <r>
    <s v="68acbfde052c265cc4ca8e36"/>
    <s v="1039-2025"/>
    <s v="JEISSON"/>
    <s v="CAMILO"/>
    <s v="CARO"/>
    <s v="GALINDO"/>
    <s v="Nombre OK"/>
    <s v="Cédula de Ciudadanía"/>
    <n v="1016076726"/>
    <x v="0"/>
    <n v="1"/>
    <s v="Caja Colombiana de Subsidio Familiar COLSUBSIDIO"/>
    <m/>
    <s v="F.N.A."/>
    <n v="160000000"/>
    <s v="1039 10-Oct-2025"/>
    <n v="17082000"/>
    <s v="Banco Davivienda S.A."/>
    <n v="482800039802"/>
    <s v="CH"/>
    <s v="830053812"/>
    <s v="FIDEICOMISO CHANCO I - SUBSIDIOS**PRODESA Y CÍA S.A "/>
    <x v="50"/>
    <x v="116"/>
    <s v="AP 1509 TO 1"/>
    <m/>
    <m/>
    <m/>
    <m/>
    <m/>
    <x v="2"/>
    <x v="2"/>
    <x v="1"/>
    <m/>
    <x v="2"/>
  </r>
  <r>
    <s v="68af0ab7c04492e5615c7ef8"/>
    <s v="1274-2025"/>
    <s v="CINDY"/>
    <s v="ALEJANDRA"/>
    <s v="RODRIGUEZ"/>
    <s v="JIMENEZ"/>
    <s v="Nombre OK"/>
    <s v="Cédula de Ciudadanía"/>
    <n v="1013586973"/>
    <x v="0"/>
    <n v="1"/>
    <s v="Caja Colombiana de Subsidio Familiar COLSUBSIDIO"/>
    <n v="42705000"/>
    <s v="BANCO DAVIVIENDA"/>
    <n v="139913000"/>
    <s v="1274 28-Nov-2025"/>
    <n v="17082000"/>
    <s v="Banco Davivienda S.A."/>
    <n v="482800039802"/>
    <s v="CH"/>
    <s v="830053812"/>
    <s v="FIDEICOMISO CHANCO I - SUBSIDIOS**PRODESA Y CÍA S.A "/>
    <x v="50"/>
    <x v="116"/>
    <s v="AP 0306 TO 1"/>
    <n v="0"/>
    <n v="0"/>
    <n v="213525000"/>
    <s v="43,59-39,06"/>
    <d v="2026-03-07T00:00:00"/>
    <x v="3"/>
    <x v="3"/>
    <x v="7"/>
    <s v="Primer apellido errado en CTL"/>
    <x v="2"/>
  </r>
  <r>
    <s v="68af2076c04492e5615d1459"/>
    <s v="1078-2025"/>
    <s v="JUANA"/>
    <s v="VALENTINA"/>
    <s v="AVELINO"/>
    <s v="CALDERON"/>
    <s v="Nombre OK"/>
    <s v="Cédula de Ciudadanía"/>
    <n v="1000513730"/>
    <x v="0"/>
    <n v="1"/>
    <s v="Caja Colombiana de Subsidio Familiar COLSUBSIDIO"/>
    <m/>
    <s v="BANCO DAVIVIENDA"/>
    <n v="138000000"/>
    <s v="1078 20-Oct-2025"/>
    <n v="17082000"/>
    <s v="Banco Davivienda S.A."/>
    <n v="482800039802"/>
    <s v="CH"/>
    <s v="830053812"/>
    <s v="FIDEICOMISO CHANCO I - SUBSIDIOS**PRODESA Y CÍA S.A "/>
    <x v="50"/>
    <x v="116"/>
    <s v="AP 0802 TO 1"/>
    <m/>
    <m/>
    <m/>
    <m/>
    <m/>
    <x v="2"/>
    <x v="2"/>
    <x v="1"/>
    <m/>
    <x v="2"/>
  </r>
  <r>
    <s v="68af26aec04492e5615d2e11"/>
    <s v="1039-2025"/>
    <s v="YULIMA"/>
    <s v="ANDREA"/>
    <s v="BARBOSA"/>
    <s v="NIEVES"/>
    <s v="Nombre OK"/>
    <s v="Cédula de Ciudadanía"/>
    <n v="1014281839"/>
    <x v="0"/>
    <n v="1"/>
    <s v="Caja Colombiana de Subsidio Familiar COLSUBSIDIO"/>
    <n v="42705000"/>
    <s v="BANCO DAVIVIENDA"/>
    <n v="115400000"/>
    <s v="1039 10-Oct-2025"/>
    <n v="17082000"/>
    <s v="Banco Davivienda S.A."/>
    <n v="482800039802"/>
    <s v="CH"/>
    <s v="830053812"/>
    <s v="FIDEICOMISO CHANCO I - SUBSIDIOS**PRODESA Y CÍA S.A "/>
    <x v="50"/>
    <x v="116"/>
    <s v="AP 1003 TO 1"/>
    <n v="0"/>
    <n v="0"/>
    <n v="209254500"/>
    <s v="43,59-39,06"/>
    <d v="2026-03-07T00:00:00"/>
    <x v="3"/>
    <x v="3"/>
    <x v="7"/>
    <s v="Resolución errada en EP en forma de pago y protocolización Pag 20"/>
    <x v="2"/>
  </r>
  <r>
    <s v="68b07815c04492e561712801"/>
    <s v="1274-2025"/>
    <s v="ANGEL"/>
    <s v="GERARDO"/>
    <s v="CASTRO"/>
    <s v="RIVEROS"/>
    <s v="Nombre OK"/>
    <s v="Cédula de Ciudadanía"/>
    <n v="1016084817"/>
    <x v="0"/>
    <n v="1"/>
    <s v="Caja Colombiana de Subsidio Familiar COLSUBSIDIO"/>
    <m/>
    <s v="F.N.A."/>
    <n v="139738000"/>
    <s v="1274 28-Nov-2025"/>
    <n v="17082000"/>
    <s v="Banco Davivienda S.A."/>
    <n v="482800039802"/>
    <s v="CH"/>
    <s v="830053812"/>
    <s v="FIDEICOMISO CHANCO I - SUBSIDIOS**PRODESA Y CÍA S.A "/>
    <x v="50"/>
    <x v="116"/>
    <s v="AP 1107 TO 1"/>
    <m/>
    <m/>
    <m/>
    <m/>
    <m/>
    <x v="2"/>
    <x v="2"/>
    <x v="1"/>
    <m/>
    <x v="2"/>
  </r>
  <r>
    <s v="68b08031c04492e561714c9b"/>
    <s v="1072-2025"/>
    <s v="LEIDY"/>
    <s v="SARAY"/>
    <s v="DE LA ROSA"/>
    <s v="CHAPARRO"/>
    <s v="Nombre OK"/>
    <s v="Cédula de Ciudadanía"/>
    <n v="1093763176"/>
    <x v="0"/>
    <n v="1"/>
    <s v="Caja Colombiana de Subsidio Familiar COLSUBSIDIO"/>
    <m/>
    <s v="BANCO DAVIVIENDA"/>
    <n v="126000000"/>
    <s v="1072 20-Oct-2025"/>
    <n v="17082000"/>
    <s v="Banco Davivienda S.A."/>
    <n v="482800039802"/>
    <s v="CH"/>
    <s v="830053812"/>
    <s v="FIDEICOMISO CHANCO I - SUBSIDIOS**PRODESA Y CÍA S.A "/>
    <x v="50"/>
    <x v="116"/>
    <s v="AP 1811 TO 1"/>
    <m/>
    <m/>
    <m/>
    <m/>
    <m/>
    <x v="2"/>
    <x v="2"/>
    <x v="1"/>
    <m/>
    <x v="2"/>
  </r>
  <r>
    <s v="68b7520b80e3a7b01a8264b9"/>
    <s v="1072-2025"/>
    <s v="LINA"/>
    <s v="MARIA"/>
    <s v="MEDINA"/>
    <s v="RODRIGUEZ"/>
    <s v="Nombre OK"/>
    <s v="Cédula de Ciudadanía"/>
    <n v="1015440137"/>
    <x v="0"/>
    <n v="1"/>
    <s v="Caja Colombiana de Subsidio Familiar COLSUBSIDIO"/>
    <n v="28470000"/>
    <s v="BANCO DAVIVIENDA"/>
    <n v="160073000"/>
    <s v="1072 20-Oct-2025"/>
    <n v="17082000"/>
    <s v="Banco Davivienda S.A."/>
    <n v="482800039802"/>
    <s v="CH"/>
    <s v="830053812"/>
    <s v="FIDEICOMISO CHANCO I - SUBSIDIOS**PRODESA Y CÍA S.A "/>
    <x v="50"/>
    <x v="116"/>
    <s v="AP 0307 TO 1"/>
    <n v="0"/>
    <n v="0"/>
    <n v="213525000"/>
    <s v="44,22-39,06"/>
    <d v="2026-02-20T00:00:00"/>
    <x v="13"/>
    <x v="1"/>
    <x v="7"/>
    <m/>
    <x v="7"/>
  </r>
  <r>
    <s v="68b75f8980e3a7b01a8299ad"/>
    <s v="1206-2025"/>
    <s v="ANDRES"/>
    <s v="ARMANDO"/>
    <s v="PEDRAZA"/>
    <s v="SANCHEZ"/>
    <s v="Nombre OK"/>
    <s v="Cédula de Ciudadanía"/>
    <n v="1014213239"/>
    <x v="0"/>
    <n v="1"/>
    <s v="Caja Colombiana de Subsidio Familiar COLSUBSIDIO"/>
    <m/>
    <s v="BANCO DAVIVIENDA"/>
    <n v="135485600"/>
    <s v="1206 18-Nov-2025"/>
    <n v="17082000"/>
    <s v="Banco Davivienda S.A."/>
    <n v="482800039802"/>
    <s v="CH"/>
    <s v="830053812"/>
    <s v="FIDEICOMISO CHANCO I - SUBSIDIOS**PRODESA Y CÍA S.A "/>
    <x v="50"/>
    <x v="116"/>
    <s v="AP 1515 TO 1"/>
    <m/>
    <m/>
    <m/>
    <m/>
    <m/>
    <x v="2"/>
    <x v="2"/>
    <x v="1"/>
    <m/>
    <x v="2"/>
  </r>
  <r>
    <s v="68b7677980e3a7b01a82b9fd"/>
    <s v="1072-2025"/>
    <s v="YILFRE"/>
    <s v="YECCID"/>
    <s v="CHINCHIA"/>
    <s v="FRANCO"/>
    <s v="Nombre OK"/>
    <s v="Cédula de Ciudadanía"/>
    <n v="1121333309"/>
    <x v="0"/>
    <n v="1"/>
    <s v="Caja Colombiana de Subsidio Familiar COLSUBSIDIO"/>
    <n v="42705000"/>
    <s v="BANCO DAVIVIENDA"/>
    <n v="143000000"/>
    <s v="1072 20-Oct-2025"/>
    <n v="17082000"/>
    <s v="Banco Davivienda S.A."/>
    <n v="482800039802"/>
    <s v="CH"/>
    <s v="830053812"/>
    <s v="FIDEICOMISO CHANCO I - SUBSIDIOS**PRODESA Y CÍA S.A "/>
    <x v="50"/>
    <x v="116"/>
    <s v="AP 1815 TO 1"/>
    <n v="0"/>
    <n v="0"/>
    <n v="213525000"/>
    <s v="43,59-39,06"/>
    <d v="2026-03-07T00:00:00"/>
    <x v="7"/>
    <x v="1"/>
    <x v="7"/>
    <m/>
    <x v="2"/>
  </r>
  <r>
    <s v="68b875bf37132622bba7137d"/>
    <s v="1267-2025"/>
    <s v="TATIANA"/>
    <s v="PAOLA"/>
    <s v="SIERRA"/>
    <s v="GRANDE"/>
    <s v="Nombre OK"/>
    <s v="Cédula de Ciudadanía"/>
    <n v="1010044807"/>
    <x v="0"/>
    <n v="1"/>
    <s v="Caja Colombiana de Subsidio Familiar COLSUBSIDIO"/>
    <m/>
    <s v="BANCO BBVA"/>
    <n v="130838000"/>
    <s v="1267 28-Nov-2025"/>
    <n v="17082000"/>
    <s v="Banco Davivienda S.A."/>
    <n v="482800039802"/>
    <s v="CH"/>
    <s v="830053812"/>
    <s v="FIDEICOMISO CHANCO I - SUBSIDIOS**PRODESA Y CÍA S.A "/>
    <x v="50"/>
    <x v="116"/>
    <s v="AP 0711 TO 1"/>
    <m/>
    <m/>
    <m/>
    <m/>
    <m/>
    <x v="2"/>
    <x v="2"/>
    <x v="1"/>
    <m/>
    <x v="2"/>
  </r>
  <r>
    <s v="68b89c7337132622bbb0011f"/>
    <s v="1072-2025"/>
    <s v="LAURA"/>
    <s v="CATALINA"/>
    <s v="CEPEDA"/>
    <s v="CASTILLO"/>
    <s v="Nombre OK"/>
    <s v="Cédula de Ciudadanía"/>
    <n v="1015436018"/>
    <x v="0"/>
    <n v="1"/>
    <s v="Caja de Compensación Familiar COMPENSAR"/>
    <n v="28470000"/>
    <s v="BANCOLOMBIA"/>
    <n v="159673000"/>
    <s v="1072 20-Oct-2025"/>
    <n v="17082000"/>
    <s v="Banco Davivienda S.A."/>
    <n v="482800039802"/>
    <s v="CH"/>
    <s v="830053812"/>
    <s v="FIDEICOMISO CHANCO I - SUBSIDIOS**PRODESA Y CÍA S.A "/>
    <x v="50"/>
    <x v="116"/>
    <s v="AP 0815 TO 1"/>
    <n v="0"/>
    <n v="0"/>
    <n v="213525000"/>
    <s v="43,59-39,06"/>
    <d v="2026-03-07T00:00:00"/>
    <x v="7"/>
    <x v="1"/>
    <x v="7"/>
    <m/>
    <x v="2"/>
  </r>
  <r>
    <s v="68c09ad689ec78b456a0f22b"/>
    <s v="1110-2025"/>
    <s v="ALVARO"/>
    <s v=""/>
    <s v="PUENTES"/>
    <s v="PEREZ"/>
    <s v="Nombre OK"/>
    <s v="Cédula de Ciudadanía"/>
    <n v="1016017897"/>
    <x v="0"/>
    <n v="1"/>
    <s v="Caja de Compensación Familiar COMPENSAR"/>
    <m/>
    <s v="F.N.A."/>
    <n v="139007500"/>
    <s v="1110 22-Oct-2025"/>
    <n v="17082000"/>
    <s v="Banco Davivienda S.A."/>
    <n v="482800039802"/>
    <s v="CH"/>
    <s v="830053812"/>
    <s v="FIDEICOMISO CHANCO I - SUBSIDIOS**PRODESA Y CÍA S.A "/>
    <x v="50"/>
    <x v="116"/>
    <s v="AP 0214 TO 1"/>
    <m/>
    <m/>
    <m/>
    <m/>
    <m/>
    <x v="2"/>
    <x v="2"/>
    <x v="1"/>
    <m/>
    <x v="2"/>
  </r>
  <r>
    <s v="68c1d76552f3f95c5870f544"/>
    <s v="1206-2025"/>
    <s v="VIVIANA"/>
    <s v="SAMANTA"/>
    <s v="LOPEZ"/>
    <s v="HERNANDEZ"/>
    <s v="Nombre OK"/>
    <s v="Cédula de Ciudadanía"/>
    <n v="1001090239"/>
    <x v="0"/>
    <n v="1"/>
    <s v="Caja Colombiana de Subsidio Familiar COLSUBSIDIO"/>
    <m/>
    <s v="BANCO AV VILLAS"/>
    <n v="159273000"/>
    <s v="1206 18-Nov-2025"/>
    <n v="17082000"/>
    <s v="Banco Davivienda S.A."/>
    <n v="482800039802"/>
    <s v="CH"/>
    <s v="830053812"/>
    <s v="FIDEICOMISO CHANCO I - SUBSIDIOS**PRODESA Y CÍA S.A "/>
    <x v="50"/>
    <x v="116"/>
    <s v="AP 0507 TO 1"/>
    <m/>
    <m/>
    <m/>
    <m/>
    <m/>
    <x v="2"/>
    <x v="2"/>
    <x v="1"/>
    <m/>
    <x v="2"/>
  </r>
  <r>
    <s v="68c1e39052f3f95c58712815"/>
    <s v="1206-2025"/>
    <s v="DORA"/>
    <s v="ROCIO"/>
    <s v="ALFONSO"/>
    <s v="ORTIZ"/>
    <s v="Nombre OK"/>
    <s v="Cédula de Ciudadanía"/>
    <n v="1070705367"/>
    <x v="0"/>
    <n v="1"/>
    <s v="Caja de Compensación Familiar COMPENSAR"/>
    <m/>
    <s v="BANCO BBVA"/>
    <n v="147538000"/>
    <s v="1206 18-Nov-2025"/>
    <n v="17082000"/>
    <s v="Banco Davivienda S.A."/>
    <n v="482800039802"/>
    <s v="CH"/>
    <s v="830053812"/>
    <s v="FIDEICOMISO CHANCO I - SUBSIDIOS**PRODESA Y CÍA S.A "/>
    <x v="50"/>
    <x v="116"/>
    <s v="AP 0608 TO 1"/>
    <m/>
    <m/>
    <m/>
    <m/>
    <m/>
    <x v="2"/>
    <x v="2"/>
    <x v="1"/>
    <m/>
    <x v="2"/>
  </r>
  <r>
    <s v="68c8307d216e7a8afd547c36"/>
    <s v="1206-2025"/>
    <s v="DIANA"/>
    <s v="CAROLINA"/>
    <s v="ORTIZ"/>
    <s v="LOZANO"/>
    <s v="Nombre OK"/>
    <s v="Cédula de Ciudadanía"/>
    <n v="1030600779"/>
    <x v="0"/>
    <n v="1"/>
    <s v="Caja Colombiana de Subsidio Familiar COLSUBSIDIO"/>
    <n v="42705000"/>
    <s v="BANCO DAVIVIENDA"/>
    <n v="142800000"/>
    <s v="1206 18-Nov-2025"/>
    <n v="17082000"/>
    <s v="Banco Davivienda S.A."/>
    <n v="482800039802"/>
    <s v="CH"/>
    <s v="830053812"/>
    <s v="FIDEICOMISO CHANCO I - SUBSIDIOS**PRODESA Y CÍA S.A "/>
    <x v="50"/>
    <x v="116"/>
    <s v="AP 0202 TO 1"/>
    <n v="0"/>
    <n v="0"/>
    <n v="213525000"/>
    <s v="43,59-39,06"/>
    <d v="2026-03-07T00:00:00"/>
    <x v="7"/>
    <x v="1"/>
    <x v="7"/>
    <m/>
    <x v="2"/>
  </r>
  <r>
    <s v="68c83ca4216e7a8afd54a7c2"/>
    <s v="1206-2025"/>
    <s v="OSCAR"/>
    <s v="IVAN"/>
    <s v="VALERO"/>
    <s v=""/>
    <s v="Nombre OK"/>
    <s v="Cédula de Ciudadanía"/>
    <n v="1053328207"/>
    <x v="0"/>
    <n v="1"/>
    <s v="Caja de Compensación Familiar COMPENSAR"/>
    <n v="42705000"/>
    <s v="BANCO DAVIVIENDA"/>
    <n v="137500000"/>
    <s v="1206 18-Nov-2025"/>
    <n v="17082000"/>
    <s v="Banco Davivienda S.A."/>
    <n v="482800039802"/>
    <s v="CH"/>
    <s v="830053812"/>
    <s v="FIDEICOMISO CHANCO I - SUBSIDIOS**PRODESA Y CÍA S.A "/>
    <x v="50"/>
    <x v="116"/>
    <s v="AP 0203 TO 1"/>
    <n v="0"/>
    <n v="0"/>
    <n v="213525000"/>
    <s v="44,22-39,06"/>
    <d v="2026-02-20T00:00:00"/>
    <x v="3"/>
    <x v="3"/>
    <x v="7"/>
    <s v="Faltan firmas"/>
    <x v="2"/>
  </r>
  <r>
    <s v="68c8460a216e7a8afd54cf60"/>
    <s v="1206-2025"/>
    <s v="DEISSY"/>
    <s v="JOHANA"/>
    <s v="GONZALEZ"/>
    <s v="CORTES"/>
    <s v="Nombre OK"/>
    <s v="Cédula de Ciudadanía"/>
    <n v="1016036991"/>
    <x v="0"/>
    <n v="1"/>
    <s v="Caja de Compensación Familiar COMPENSAR"/>
    <n v="28470000"/>
    <s v="BANCO BBVA"/>
    <n v="130000000"/>
    <s v="1206 18-Nov-2025"/>
    <n v="17082000"/>
    <s v="Banco Davivienda S.A."/>
    <n v="482800039802"/>
    <s v="CH"/>
    <s v="830053812"/>
    <s v="FIDEICOMISO CHANCO I - SUBSIDIOS**PRODESA Y CÍA S.A "/>
    <x v="50"/>
    <x v="116"/>
    <s v="AP 0704 TO 1"/>
    <n v="0"/>
    <n v="0"/>
    <n v="213525000"/>
    <s v="44,22-39,06"/>
    <d v="2026-03-07T00:00:00"/>
    <x v="7"/>
    <x v="1"/>
    <x v="7"/>
    <m/>
    <x v="2"/>
  </r>
  <r>
    <s v="68c84962216e7a8afd54ddfe"/>
    <s v="1206-2025"/>
    <s v="ROSA"/>
    <s v="ELENA"/>
    <s v="GUAPACHA"/>
    <s v="MARTINEZ"/>
    <s v="Nombre OK"/>
    <s v="Cédula de Ciudadanía"/>
    <n v="52720547"/>
    <x v="0"/>
    <n v="1"/>
    <s v="Ninguno"/>
    <m/>
    <s v="OTROS"/>
    <n v="102000000"/>
    <s v="1206 18-Nov-2025"/>
    <n v="17082000"/>
    <s v="Banco Davivienda S.A."/>
    <n v="482800039802"/>
    <s v="CH"/>
    <s v="830053812"/>
    <s v="FIDEICOMISO CHANCO I - SUBSIDIOS**PRODESA Y CÍA S.A "/>
    <x v="50"/>
    <x v="116"/>
    <s v="AP 1213 TO 1"/>
    <m/>
    <m/>
    <m/>
    <m/>
    <m/>
    <x v="2"/>
    <x v="2"/>
    <x v="1"/>
    <m/>
    <x v="2"/>
  </r>
  <r>
    <s v="68c86c91216e7a8afd5d7adf"/>
    <s v="1206-2025"/>
    <s v="CARMEN"/>
    <s v="ROSA"/>
    <s v="HERNANDEZ"/>
    <s v="CAMACHO"/>
    <s v="Nombre OK"/>
    <s v="Cédula de Ciudadanía"/>
    <n v="51737333"/>
    <x v="0"/>
    <n v="1"/>
    <s v="Caja Colombiana de Subsidio Familiar COLSUBSIDIO"/>
    <m/>
    <s v="OTROS"/>
    <n v="135613000"/>
    <s v="1206 18-Nov-2025"/>
    <n v="17082000"/>
    <s v="Banco Davivienda S.A."/>
    <n v="482800039802"/>
    <s v="CH"/>
    <s v="830053812"/>
    <s v="FIDEICOMISO CHANCO I - SUBSIDIOS**PRODESA Y CÍA S.A "/>
    <x v="50"/>
    <x v="116"/>
    <s v="AP 0706 TO 1"/>
    <m/>
    <m/>
    <m/>
    <m/>
    <m/>
    <x v="2"/>
    <x v="2"/>
    <x v="1"/>
    <m/>
    <x v="2"/>
  </r>
  <r>
    <s v="68c87b77216e7a8afd5daa05"/>
    <s v="1206-2025"/>
    <s v="JAMES"/>
    <s v=""/>
    <s v="GIRALDO"/>
    <s v="BAEZ"/>
    <s v="Nombre OK"/>
    <s v="Cédula de Ciudadanía"/>
    <n v="80115807"/>
    <x v="0"/>
    <n v="1"/>
    <s v="Caja de Compensación Familiar CAFAM"/>
    <n v="42705000"/>
    <s v="BANCO CAJA SOCIAL BCSC"/>
    <n v="142913000"/>
    <s v="1206 18-Nov-2025"/>
    <n v="17082000"/>
    <s v="Banco Davivienda S.A."/>
    <n v="482800039802"/>
    <s v="CH"/>
    <s v="830053812"/>
    <s v="FIDEICOMISO CHANCO I - SUBSIDIOS**PRODESA Y CÍA S.A "/>
    <x v="50"/>
    <x v="116"/>
    <s v="AP 1201 TO 1"/>
    <n v="0"/>
    <n v="0"/>
    <n v="213525000"/>
    <s v="43,52-39,06"/>
    <d v="2026-03-07T00:00:00"/>
    <x v="7"/>
    <x v="1"/>
    <x v="7"/>
    <m/>
    <x v="2"/>
  </r>
  <r>
    <s v="68cad5c62ee97d449bc2e802"/>
    <s v="1206-2025"/>
    <s v="FABIO"/>
    <s v="ANDRES"/>
    <s v="BERNAL"/>
    <s v="CORREDOR"/>
    <s v="Nombre OK"/>
    <s v="Cédula de Ciudadanía"/>
    <n v="1022444345"/>
    <x v="0"/>
    <n v="1"/>
    <s v="Caja Colombiana de Subsidio Familiar COLSUBSIDIO"/>
    <n v="42705000"/>
    <s v="BANCOLOMBIA"/>
    <n v="140200000"/>
    <s v="1206 18-Nov-2025"/>
    <n v="17082000"/>
    <s v="Banco Davivienda S.A."/>
    <n v="482800039802"/>
    <s v="CH"/>
    <s v="830053812"/>
    <s v="FIDEICOMISO CHANCO I - SUBSIDIOS**PRODESA Y CÍA S.A "/>
    <x v="50"/>
    <x v="116"/>
    <s v="AP 1610 TO 1"/>
    <n v="0"/>
    <n v="0"/>
    <n v="213525000"/>
    <s v="43,59-39,06"/>
    <d v="2026-03-07T00:00:00"/>
    <x v="7"/>
    <x v="1"/>
    <x v="7"/>
    <m/>
    <x v="2"/>
  </r>
  <r>
    <s v="68cb29822ee97d449bcdb24f"/>
    <s v="1263-2025"/>
    <s v="JHON"/>
    <s v="FREDDY"/>
    <s v="MARTINEZ"/>
    <s v="CASTRO"/>
    <s v="Nombre OK"/>
    <s v="Cédula de Ciudadanía"/>
    <n v="1071915299"/>
    <x v="0"/>
    <n v="1"/>
    <s v="Caja de Compensación Familiar COMPENSAR"/>
    <n v="42705000"/>
    <s v="BANCO DAVIVIENDA"/>
    <n v="142974750"/>
    <s v="1263 28-Nov-2025"/>
    <n v="17082000"/>
    <s v="Banco Davivienda S.A."/>
    <n v="482800039802"/>
    <s v="CH"/>
    <s v="830053812"/>
    <s v="FIDEICOMISO CHANCO I - SUBSIDIOS**PRODESA Y CÍA S.A "/>
    <x v="50"/>
    <x v="116"/>
    <s v="AP 0208 TO 1"/>
    <n v="0"/>
    <n v="0"/>
    <n v="213525000"/>
    <s v="43,7-39,06"/>
    <d v="2026-03-07T00:00:00"/>
    <x v="7"/>
    <x v="1"/>
    <x v="7"/>
    <s v="Sin carpeta de cruces - revisar con sistemas"/>
    <x v="2"/>
  </r>
  <r>
    <s v="68cc2d4b2ee97d449bdd046b"/>
    <s v="1263-2025"/>
    <s v="RAFAEL"/>
    <s v="ESTEBAN"/>
    <s v="AVENDAÑO"/>
    <s v="BARRERA"/>
    <s v="Nombre OK"/>
    <s v="Cédula de Ciudadanía"/>
    <n v="1000614471"/>
    <x v="0"/>
    <n v="1"/>
    <s v="Caja Colombiana de Subsidio Familiar COLSUBSIDIO"/>
    <m/>
    <s v="BANCO DAVIVIENDA"/>
    <n v="163825000"/>
    <s v="1263 28-Nov-2025"/>
    <n v="17082000"/>
    <s v="Banco Davivienda S.A."/>
    <n v="482800039802"/>
    <s v="CH"/>
    <s v="830053812"/>
    <s v="FIDEICOMISO CHANCO I - SUBSIDIOS**PRODESA Y CÍA S.A "/>
    <x v="50"/>
    <x v="116"/>
    <s v="AP 1502 TO 1"/>
    <m/>
    <m/>
    <m/>
    <m/>
    <m/>
    <x v="2"/>
    <x v="2"/>
    <x v="1"/>
    <m/>
    <x v="2"/>
  </r>
  <r>
    <s v="68cc32fe2ee97d449bdd4742"/>
    <s v="1263-2025"/>
    <s v="LILIANA"/>
    <s v=""/>
    <s v="DUQUE"/>
    <s v="ROCHA"/>
    <s v="Nombre OK"/>
    <s v="Cédula de Ciudadanía"/>
    <n v="1055831473"/>
    <x v="0"/>
    <n v="1"/>
    <s v="Caja Colombiana de Subsidio Familiar COLSUBSIDIO"/>
    <n v="42705000"/>
    <s v="BANCO DAVIVIENDA"/>
    <n v="148525000"/>
    <s v="1263 28-Nov-2025"/>
    <n v="17082000"/>
    <s v="Banco Davivienda S.A."/>
    <n v="482800039802"/>
    <s v="CH"/>
    <s v="830053812"/>
    <s v="FIDEICOMISO CHANCO I - SUBSIDIOS**PRODESA Y CÍA S.A "/>
    <x v="50"/>
    <x v="116"/>
    <s v="AP 0912 TO 1"/>
    <n v="0"/>
    <n v="0"/>
    <n v="213525000"/>
    <s v="44,22-39,06"/>
    <d v="2026-03-07T00:00:00"/>
    <x v="7"/>
    <x v="1"/>
    <x v="7"/>
    <m/>
    <x v="2"/>
  </r>
  <r>
    <s v="68cc6ecc2ee97d449be742c3"/>
    <s v="1257-2025"/>
    <s v="VANESSA"/>
    <s v="DANA"/>
    <s v="MARTINEZ"/>
    <s v="ACOSTA"/>
    <s v="Nombre OK"/>
    <s v="Cédula de Ciudadanía"/>
    <n v="53123292"/>
    <x v="0"/>
    <n v="1"/>
    <s v="Caja de Compensación Familiar COMPENSAR"/>
    <m/>
    <s v="F.N.A."/>
    <n v="147325000"/>
    <s v="1257 28-Nov-2025"/>
    <n v="17082000"/>
    <s v="Banco Davivienda S.A."/>
    <n v="482800039802"/>
    <s v="CH"/>
    <s v="830053812"/>
    <s v="FIDEICOMISO CHANCO I - SUBSIDIOS**PRODESA Y CÍA S.A "/>
    <x v="50"/>
    <x v="116"/>
    <s v="AP 1209 TO 1"/>
    <m/>
    <m/>
    <m/>
    <m/>
    <m/>
    <x v="2"/>
    <x v="2"/>
    <x v="1"/>
    <m/>
    <x v="2"/>
  </r>
  <r>
    <s v="68cc6ecc2ee97d449be742c3"/>
    <s v="1257-2025"/>
    <s v="JAVIER"/>
    <s v="ENRIQUE"/>
    <s v="TAPIAS"/>
    <s v="HERNANDEZ"/>
    <s v="Nombre OK"/>
    <s v="Cédula de Ciudadanía"/>
    <n v="73236868"/>
    <x v="1"/>
    <n v="0"/>
    <s v="Caja de Compensación Familiar COMPENSAR"/>
    <m/>
    <s v="F.N.A."/>
    <n v="147325000"/>
    <s v="1257 28-Nov-2025"/>
    <n v="17082000"/>
    <s v="Banco Davivienda S.A."/>
    <n v="482800039802"/>
    <s v="CH"/>
    <s v="830053812"/>
    <s v="FIDEICOMISO CHANCO I - SUBSIDIOS**PRODESA Y CÍA S.A "/>
    <x v="50"/>
    <x v="116"/>
    <s v="AP 1209 TO 1"/>
    <m/>
    <m/>
    <m/>
    <m/>
    <m/>
    <x v="2"/>
    <x v="2"/>
    <x v="1"/>
    <m/>
    <x v="2"/>
  </r>
  <r>
    <s v="68cc6ecc2ee97d449be742c3"/>
    <s v="1257-2025"/>
    <s v="SARA"/>
    <s v="VANESSA"/>
    <s v="TAPIAS"/>
    <s v="MARTINEZ"/>
    <s v="Nombre OK"/>
    <s v="Cédula de Ciudadanía"/>
    <n v="1031541059"/>
    <x v="3"/>
    <n v="0"/>
    <s v="Caja de Compensación Familiar COMPENSAR"/>
    <m/>
    <s v="F.N.A."/>
    <n v="147325000"/>
    <s v="1257 28-Nov-2025"/>
    <n v="17082000"/>
    <s v="Banco Davivienda S.A."/>
    <n v="482800039802"/>
    <s v="CH"/>
    <s v="830053812"/>
    <s v="FIDEICOMISO CHANCO I - SUBSIDIOS**PRODESA Y CÍA S.A "/>
    <x v="50"/>
    <x v="116"/>
    <s v="AP 1209 TO 1"/>
    <m/>
    <m/>
    <m/>
    <m/>
    <m/>
    <x v="2"/>
    <x v="2"/>
    <x v="1"/>
    <m/>
    <x v="2"/>
  </r>
  <r>
    <s v="68cc74bd2ee97d449be7718d"/>
    <s v="1257-2025"/>
    <s v="DERLYS"/>
    <s v="PAOLA"/>
    <s v="ACOSTA"/>
    <s v="CHAVES"/>
    <s v="Nombre OK"/>
    <s v="Cédula de Ciudadanía"/>
    <n v="39806274"/>
    <x v="0"/>
    <n v="1"/>
    <s v="Caja de Compensación Familiar CAFAM"/>
    <n v="42705000"/>
    <s v="BANCO DAVIVIENDA"/>
    <n v="128115000"/>
    <s v="1257 28-Nov-2025"/>
    <n v="17082000"/>
    <s v="Banco Davivienda S.A."/>
    <n v="482800039802"/>
    <s v="CH"/>
    <s v="830053812"/>
    <s v="FIDEICOMISO CHANCO I - SUBSIDIOS**PRODESA Y CÍA S.A "/>
    <x v="50"/>
    <x v="116"/>
    <s v="AP 0412 TO 1"/>
    <n v="0"/>
    <n v="0"/>
    <n v="213525000"/>
    <s v="44,22-39,06"/>
    <d v="2026-03-07T00:00:00"/>
    <x v="7"/>
    <x v="1"/>
    <x v="7"/>
    <m/>
    <x v="2"/>
  </r>
  <r>
    <s v="68cdb25edbef01b945aed417"/>
    <s v="1257-2025"/>
    <s v="ESTEBAN"/>
    <s v=""/>
    <s v="RAMIREZ"/>
    <s v="PAEZ"/>
    <s v="Nombre OK"/>
    <s v="Cédula de Ciudadanía"/>
    <n v="1033790516"/>
    <x v="0"/>
    <n v="1"/>
    <s v="Caja de Compensación Familiar COMPENSAR"/>
    <m/>
    <s v="BANCOLOMBIA"/>
    <n v="148438000"/>
    <s v="1257 28-Nov-2025"/>
    <n v="17082000"/>
    <s v="Banco Davivienda S.A."/>
    <n v="482800039802"/>
    <s v="CH"/>
    <s v="830053812"/>
    <s v="FIDEICOMISO CHANCO I - SUBSIDIOS**PRODESA Y CÍA S.A "/>
    <x v="50"/>
    <x v="116"/>
    <s v="AP 1506 TO 1"/>
    <m/>
    <m/>
    <m/>
    <m/>
    <m/>
    <x v="2"/>
    <x v="2"/>
    <x v="1"/>
    <m/>
    <x v="2"/>
  </r>
  <r>
    <s v="68cdd620dbef01b945b9da82"/>
    <s v="1257-2025"/>
    <s v="ASHLIE"/>
    <s v="VALERIA"/>
    <s v="ROJAS"/>
    <s v="GONZALEZ"/>
    <s v="Nombre OK"/>
    <s v="Cédula de Ciudadanía"/>
    <n v="1193557741"/>
    <x v="0"/>
    <n v="1"/>
    <s v="Caja de Compensación Familiar CAFAM"/>
    <m/>
    <s v="BANCO BBVA"/>
    <n v="142913000"/>
    <s v="1257 28-Nov-2025"/>
    <n v="17082000"/>
    <s v="Banco Davivienda S.A."/>
    <n v="482800039802"/>
    <s v="CH"/>
    <s v="830053812"/>
    <s v="FIDEICOMISO CHANCO I - SUBSIDIOS**PRODESA Y CÍA S.A "/>
    <x v="50"/>
    <x v="116"/>
    <s v="AP 1014 TO 1"/>
    <m/>
    <m/>
    <m/>
    <m/>
    <m/>
    <x v="2"/>
    <x v="2"/>
    <x v="1"/>
    <m/>
    <x v="2"/>
  </r>
  <r>
    <s v="68cde074dbef01b945b9f47b"/>
    <s v="1257-2025"/>
    <s v="LUZ"/>
    <s v="MARINA"/>
    <s v="NAVARRO"/>
    <s v=""/>
    <s v="Nombre OK"/>
    <s v="Cédula de Ciudadanía"/>
    <n v="52059085"/>
    <x v="0"/>
    <n v="1"/>
    <s v="Caja de Compensación Familiar COMPENSAR"/>
    <m/>
    <s v="BANCO CAJA SOCIAL BCSC"/>
    <n v="146538000"/>
    <s v="1257 28-Nov-2025"/>
    <n v="17082000"/>
    <s v="Banco Davivienda S.A."/>
    <n v="482800039802"/>
    <s v="CH"/>
    <s v="830053812"/>
    <s v="FIDEICOMISO CHANCO I - SUBSIDIOS**PRODESA Y CÍA S.A "/>
    <x v="50"/>
    <x v="116"/>
    <s v="AP 1111 TO 1"/>
    <m/>
    <m/>
    <m/>
    <m/>
    <m/>
    <x v="2"/>
    <x v="2"/>
    <x v="1"/>
    <m/>
    <x v="2"/>
  </r>
  <r>
    <s v="68cdeba5dbef01b945ba072a"/>
    <s v="1257-2025"/>
    <s v="YEISSON"/>
    <s v="FABIAN"/>
    <s v="ROJAS"/>
    <s v="VEGA"/>
    <s v="Nombre OK"/>
    <s v="Cédula de Ciudadanía"/>
    <n v="1032423989"/>
    <x v="0"/>
    <n v="1"/>
    <s v="Caja de Compensación Familiar COMPENSAR"/>
    <m/>
    <s v="BANCO DAVIVIENDA"/>
    <n v="162418000"/>
    <s v="1257 28-Nov-2025"/>
    <n v="17082000"/>
    <s v="Banco Davivienda S.A."/>
    <n v="482800039802"/>
    <s v="CH"/>
    <s v="830053812"/>
    <s v="FIDEICOMISO CHANCO I - SUBSIDIOS**PRODESA Y CÍA S.A "/>
    <x v="50"/>
    <x v="116"/>
    <s v="AP 1801 TO 1"/>
    <m/>
    <m/>
    <m/>
    <m/>
    <m/>
    <x v="2"/>
    <x v="2"/>
    <x v="1"/>
    <m/>
    <x v="2"/>
  </r>
  <r>
    <s v="68d156addbef01b945fa3b82"/>
    <s v="1259-2025"/>
    <s v="SERGIO"/>
    <s v="ANDRES"/>
    <s v="GONZALEZ"/>
    <s v="OSORIO"/>
    <s v="Nombre OK"/>
    <s v="Cédula de Ciudadanía"/>
    <n v="1010026667"/>
    <x v="0"/>
    <n v="1"/>
    <s v="Caja Colombiana de Subsidio Familiar COLSUBSIDIO"/>
    <m/>
    <s v="F.N.A."/>
    <n v="126795000"/>
    <s v="1259 28-Nov-2025"/>
    <n v="17082000"/>
    <s v="Banco Davivienda S.A."/>
    <n v="482800039802"/>
    <s v="CH"/>
    <s v="830053812"/>
    <s v="FIDEICOMISO CHANCO I - SUBSIDIOS**PRODESA Y CÍA S.A "/>
    <x v="50"/>
    <x v="116"/>
    <s v="AP 1302 TO 1"/>
    <m/>
    <m/>
    <m/>
    <m/>
    <m/>
    <x v="2"/>
    <x v="2"/>
    <x v="1"/>
    <m/>
    <x v="2"/>
  </r>
  <r>
    <s v="68d17508dbef01b94500a007"/>
    <s v="1259-2025"/>
    <s v="LUZ"/>
    <s v="FANNY"/>
    <s v="CAICEDO"/>
    <s v="QUIROGA"/>
    <s v="Nombre OK"/>
    <s v="Cédula de Ciudadanía"/>
    <n v="52068597"/>
    <x v="0"/>
    <n v="1"/>
    <s v="Caja de Compensación Familiar COMPENSAR"/>
    <n v="42705000"/>
    <s v="BANCO DAVIVIENDA"/>
    <n v="100664462"/>
    <s v="1259 28-Nov-2025"/>
    <n v="17082000"/>
    <s v="Banco Davivienda S.A."/>
    <n v="482800039802"/>
    <s v="CH"/>
    <s v="830053812"/>
    <s v="FIDEICOMISO CHANCO I - SUBSIDIOS**PRODESA Y CÍA S.A "/>
    <x v="50"/>
    <x v="116"/>
    <s v="AP 0612 TO 1"/>
    <n v="0"/>
    <n v="0"/>
    <n v="209254500"/>
    <s v="44,22-39,06"/>
    <d v="2026-03-07T00:00:00"/>
    <x v="7"/>
    <x v="1"/>
    <x v="7"/>
    <m/>
    <x v="2"/>
  </r>
  <r>
    <s v="68d17d5fdbef01b94500c1d3"/>
    <s v="1259-2025"/>
    <s v="SANTIAGO"/>
    <s v=""/>
    <s v="VERGARA"/>
    <s v="LUJAN"/>
    <s v="Nombre OK"/>
    <s v="Cédula de Ciudadanía"/>
    <n v="1032458787"/>
    <x v="0"/>
    <n v="1"/>
    <s v="Caja de Compensación Familiar COMPENSAR"/>
    <m/>
    <s v="BANCO BBVA"/>
    <n v="149525000"/>
    <s v="1259 28-Nov-2025"/>
    <n v="17082000"/>
    <s v="Banco Davivienda S.A."/>
    <n v="482800039802"/>
    <s v="CH"/>
    <s v="830053812"/>
    <s v="FIDEICOMISO CHANCO I - SUBSIDIOS**PRODESA Y CÍA S.A "/>
    <x v="50"/>
    <x v="116"/>
    <s v="AP 1807 TO 1"/>
    <m/>
    <m/>
    <m/>
    <m/>
    <m/>
    <x v="2"/>
    <x v="2"/>
    <x v="1"/>
    <m/>
    <x v="2"/>
  </r>
  <r>
    <s v="68d1a5dcdbef01b94509d958"/>
    <s v="1259-2025"/>
    <s v="MARIA"/>
    <s v="CAMILA"/>
    <s v="CORCHUELO"/>
    <s v="LOPEZ"/>
    <s v="Nombre OK"/>
    <s v="Cédula de Ciudadanía"/>
    <n v="1111202157"/>
    <x v="0"/>
    <n v="1"/>
    <s v="Caja de Compensación Familiar COMPENSAR"/>
    <m/>
    <s v="BANCO DAVIVIENDA"/>
    <n v="147538000"/>
    <s v="1259 28-Nov-2025"/>
    <n v="17082000"/>
    <s v="Banco Davivienda S.A."/>
    <n v="482800039802"/>
    <s v="CH"/>
    <s v="830053812"/>
    <s v="FIDEICOMISO CHANCO I - SUBSIDIOS**PRODESA Y CÍA S.A "/>
    <x v="50"/>
    <x v="116"/>
    <s v="AP 1809 TO 1"/>
    <m/>
    <m/>
    <m/>
    <m/>
    <m/>
    <x v="2"/>
    <x v="2"/>
    <x v="1"/>
    <m/>
    <x v="2"/>
  </r>
  <r>
    <s v="68d1a5dcdbef01b94509d958"/>
    <s v="1259-2025"/>
    <s v="VICTOR"/>
    <s v="JULIAN"/>
    <s v="TORRES"/>
    <s v="HOYOS"/>
    <s v="Nombre OK"/>
    <s v="Cédula de Ciudadanía"/>
    <n v="1015446028"/>
    <x v="1"/>
    <n v="0"/>
    <s v="Caja de Compensación Familiar COMPENSAR"/>
    <m/>
    <s v="BANCO DAVIVIENDA"/>
    <n v="147538000"/>
    <s v="1259 28-Nov-2025"/>
    <n v="17082000"/>
    <s v="Banco Davivienda S.A."/>
    <n v="482800039802"/>
    <s v="CH"/>
    <s v="830053812"/>
    <s v="FIDEICOMISO CHANCO I - SUBSIDIOS**PRODESA Y CÍA S.A "/>
    <x v="50"/>
    <x v="116"/>
    <s v="AP 1809 TO 1"/>
    <m/>
    <m/>
    <m/>
    <m/>
    <m/>
    <x v="2"/>
    <x v="2"/>
    <x v="1"/>
    <m/>
    <x v="2"/>
  </r>
  <r>
    <s v="68d3fd1ee5972d47dc4dbf00"/>
    <s v="1261-2025"/>
    <s v="SANTIAGO"/>
    <s v="NICOLAS"/>
    <s v="RODRIGUEZ"/>
    <s v="MOGOLLON"/>
    <s v="Nombre OK"/>
    <s v="Cédula de Ciudadanía"/>
    <n v="1026305217"/>
    <x v="0"/>
    <n v="1"/>
    <s v="Caja de Compensación Familiar COMPENSAR"/>
    <m/>
    <s v="F.N.A."/>
    <n v="124035000"/>
    <s v="1261 28-Nov-2025"/>
    <n v="17082000"/>
    <s v="Banco Davivienda S.A."/>
    <n v="482800039802"/>
    <s v="CH"/>
    <s v="830053812"/>
    <s v="FIDEICOMISO CHANCO I - SUBSIDIOS**PRODESA Y CÍA S.A "/>
    <x v="50"/>
    <x v="116"/>
    <s v="AP 1508 TO 1"/>
    <m/>
    <m/>
    <m/>
    <m/>
    <m/>
    <x v="2"/>
    <x v="2"/>
    <x v="1"/>
    <m/>
    <x v="2"/>
  </r>
  <r>
    <s v="68d41d5de5972d47dc4e97f4"/>
    <s v="1261-2025"/>
    <s v="YANNELLE"/>
    <s v=""/>
    <s v="GARCIA"/>
    <s v="ESPINEL"/>
    <s v="Nombre OK"/>
    <s v="Cédula de Ciudadanía"/>
    <n v="52694975"/>
    <x v="0"/>
    <n v="1"/>
    <s v="Caja de Compensación Familiar COMPENSAR"/>
    <m/>
    <s v="F.N.A."/>
    <n v="140000000"/>
    <s v="1261 28-Nov-2025"/>
    <n v="17082000"/>
    <s v="Banco Davivienda S.A."/>
    <n v="482800039802"/>
    <s v="CH"/>
    <s v="830053812"/>
    <s v="FIDEICOMISO CHANCO I - SUBSIDIOS**PRODESA Y CÍA S.A "/>
    <x v="50"/>
    <x v="116"/>
    <s v="AP 0313 TO 1"/>
    <m/>
    <m/>
    <m/>
    <m/>
    <m/>
    <x v="2"/>
    <x v="2"/>
    <x v="1"/>
    <m/>
    <x v="2"/>
  </r>
  <r>
    <s v="68d4205fe5972d47dc4ea473"/>
    <s v="1261-2025"/>
    <s v="MARY"/>
    <s v="ISABEL"/>
    <s v="TELLEZ"/>
    <s v="LOPEZ"/>
    <s v="Nombre OK"/>
    <s v="Cédula de Ciudadanía"/>
    <n v="1014193280"/>
    <x v="0"/>
    <n v="1"/>
    <s v="Caja de Compensación Familiar COMPENSAR"/>
    <m/>
    <s v="BANCO DAVIVIENDA"/>
    <n v="133443000"/>
    <s v="1261 28-Nov-2025"/>
    <n v="17082000"/>
    <s v="Banco Davivienda S.A."/>
    <n v="482800039802"/>
    <s v="CH"/>
    <s v="830053812"/>
    <s v="FIDEICOMISO CHANCO I - SUBSIDIOS**PRODESA Y CÍA S.A "/>
    <x v="50"/>
    <x v="116"/>
    <s v="AP 0702 TO 1"/>
    <m/>
    <m/>
    <m/>
    <m/>
    <m/>
    <x v="2"/>
    <x v="2"/>
    <x v="1"/>
    <m/>
    <x v="2"/>
  </r>
  <r>
    <s v="68d425cde5972d47dc4eba38"/>
    <s v="1261-2025"/>
    <s v="JANE"/>
    <s v=""/>
    <s v="MORA"/>
    <s v="MOLINA"/>
    <s v="Nombre OK"/>
    <s v="Cédula de Ciudadanía"/>
    <n v="52864854"/>
    <x v="0"/>
    <n v="1"/>
    <s v="Ninguno"/>
    <m/>
    <s v="BANCO DAVIVIENDA"/>
    <n v="145438000"/>
    <s v="1261 28-Nov-2025"/>
    <n v="17082000"/>
    <s v="Banco Davivienda S.A."/>
    <n v="482800039802"/>
    <s v="CH"/>
    <s v="830053812"/>
    <s v="FIDEICOMISO CHANCO I - SUBSIDIOS**PRODESA Y CÍA S.A "/>
    <x v="50"/>
    <x v="116"/>
    <s v="AP 1907 TO 1"/>
    <m/>
    <m/>
    <m/>
    <m/>
    <m/>
    <x v="2"/>
    <x v="2"/>
    <x v="1"/>
    <m/>
    <x v="2"/>
  </r>
  <r>
    <s v="678bebbbb446e07e8d28e67c"/>
    <s v="Sin-gnar"/>
    <s v="LEIDY"/>
    <s v="JOHANA"/>
    <s v="HERNANDEZ"/>
    <s v="AYALA"/>
    <s v="Sin asignar"/>
    <s v="Cédula de Ciudadanía"/>
    <n v="1016067994"/>
    <x v="0"/>
    <n v="1"/>
    <s v="Caja Colombiana de Subsidio Familiar COLSUBSIDIO"/>
    <n v="42705000"/>
    <s v="F.N.A."/>
    <n v="135000000"/>
    <s v="Sin asignar"/>
    <s v="NA"/>
    <s v="NA"/>
    <s v="NA"/>
    <s v="NA"/>
    <s v="NA"/>
    <s v="NA"/>
    <x v="50"/>
    <x v="1"/>
    <s v="Sin asignar"/>
    <m/>
    <m/>
    <m/>
    <m/>
    <m/>
    <x v="4"/>
    <x v="4"/>
    <x v="1"/>
    <m/>
    <x v="2"/>
  </r>
  <r>
    <s v="678c02bcb446e07e8d28ec53"/>
    <s v="Sin-gnar"/>
    <s v="DIANA"/>
    <s v="MARIA"/>
    <s v="JIMENEZ"/>
    <s v="CARVAJAL"/>
    <s v="Sin asignar"/>
    <s v="Cédula de Ciudadanía"/>
    <n v="1080933324"/>
    <x v="0"/>
    <n v="1"/>
    <s v="Caja de Compensación Familiar COMPENSAR"/>
    <n v="42705000"/>
    <s v="BANCO DAVIVIENDA"/>
    <n v="140000000"/>
    <s v="Sin asignar"/>
    <s v="NA"/>
    <s v="NA"/>
    <s v="NA"/>
    <s v="NA"/>
    <s v="NA"/>
    <s v="NA"/>
    <x v="50"/>
    <x v="1"/>
    <s v="Sin asignar"/>
    <m/>
    <m/>
    <m/>
    <m/>
    <m/>
    <x v="4"/>
    <x v="13"/>
    <x v="1"/>
    <m/>
    <x v="2"/>
  </r>
  <r>
    <s v="678c02bcb446e07e8d28ec53"/>
    <s v="Sin-gnar"/>
    <s v="SAMIR"/>
    <s v="ENRIQUE"/>
    <s v="ALEAN"/>
    <s v="CONTRERAS"/>
    <s v="Sin asignar"/>
    <s v="Cédula de Ciudadanía"/>
    <n v="1126243024"/>
    <x v="1"/>
    <n v="0"/>
    <s v="Caja de Compensación Familiar COMPENSAR"/>
    <n v="42705000"/>
    <s v="BANCO DAVIVIENDA"/>
    <n v="140000000"/>
    <s v="Sin asignar"/>
    <s v="NA"/>
    <s v="NA"/>
    <s v="NA"/>
    <s v="NA"/>
    <s v="NA"/>
    <s v="NA"/>
    <x v="50"/>
    <x v="1"/>
    <s v="Sin asignar"/>
    <m/>
    <m/>
    <m/>
    <m/>
    <m/>
    <x v="4"/>
    <x v="13"/>
    <x v="1"/>
    <m/>
    <x v="2"/>
  </r>
  <r>
    <s v="67f694c9a855443603b0fab6"/>
    <s v="Sin-gnar"/>
    <s v="CINDDY"/>
    <s v="LORENA"/>
    <s v="BASTIDAS"/>
    <s v="ROBAYO"/>
    <s v="Sin asignar"/>
    <s v="Cédula de Ciudadanía"/>
    <n v="1023938143"/>
    <x v="0"/>
    <n v="1"/>
    <s v="Caja de Compensación Familiar COMPENSAR"/>
    <m/>
    <s v="BANCOLOMBIA"/>
    <n v="139200000"/>
    <s v="Sin asignar"/>
    <s v="NA"/>
    <s v="NA"/>
    <s v="NA"/>
    <s v="NA"/>
    <s v="NA"/>
    <s v="NA"/>
    <x v="50"/>
    <x v="1"/>
    <s v="Sin asignar"/>
    <m/>
    <m/>
    <m/>
    <m/>
    <m/>
    <x v="4"/>
    <x v="13"/>
    <x v="1"/>
    <m/>
    <x v="2"/>
  </r>
  <r>
    <s v="67fd3aa8b96efd219c60eba0"/>
    <s v="Sin-gnar"/>
    <s v="CRISTIAN"/>
    <s v="EDUARDO"/>
    <s v="GONZALEZ"/>
    <s v="RODRIGUEZ"/>
    <s v="Sin asignar"/>
    <s v="Cédula de Ciudadanía"/>
    <n v="1075269507"/>
    <x v="0"/>
    <n v="1"/>
    <s v="Caja de Compensación Familiar COMPENSAR"/>
    <m/>
    <s v="OTROS"/>
    <n v="96840991"/>
    <s v="Sin asignar"/>
    <s v="NA"/>
    <s v="NA"/>
    <s v="NA"/>
    <s v="NA"/>
    <s v="NA"/>
    <s v="NA"/>
    <x v="50"/>
    <x v="1"/>
    <s v="Sin asignar"/>
    <m/>
    <m/>
    <m/>
    <m/>
    <m/>
    <x v="4"/>
    <x v="13"/>
    <x v="1"/>
    <m/>
    <x v="2"/>
  </r>
  <r>
    <s v="67fd482bb96efd219c614012"/>
    <s v="Sin-gnar"/>
    <s v="MARIA"/>
    <s v="CAMILA"/>
    <s v="MANJARRES"/>
    <s v="CARDENAS"/>
    <s v="Sin asignar"/>
    <s v="Cédula de Ciudadanía"/>
    <n v="1018488204"/>
    <x v="0"/>
    <n v="1"/>
    <s v="Caja de Compensación Familiar COMPENSAR"/>
    <m/>
    <s v="BANCO DAVIVIENDA"/>
    <n v="140000000"/>
    <s v="Sin asignar"/>
    <s v="NA"/>
    <s v="NA"/>
    <s v="NA"/>
    <s v="NA"/>
    <s v="NA"/>
    <s v="NA"/>
    <x v="50"/>
    <x v="1"/>
    <s v="Sin asignar"/>
    <m/>
    <m/>
    <m/>
    <m/>
    <m/>
    <x v="4"/>
    <x v="4"/>
    <x v="1"/>
    <m/>
    <x v="2"/>
  </r>
  <r>
    <s v="67fd6d3fb96efd219c61d4f1"/>
    <s v="Sin-gnar"/>
    <s v="JOSE"/>
    <s v="DANIEL"/>
    <s v="CUBIDES"/>
    <s v="CULMA"/>
    <s v="Sin asignar"/>
    <s v="Cédula de Ciudadanía"/>
    <n v="1014254502"/>
    <x v="0"/>
    <n v="1"/>
    <s v="Caja Colombiana de Subsidio Familiar COLSUBSIDIO"/>
    <m/>
    <s v="BANCO DAVIVIENDA"/>
    <n v="144029000"/>
    <s v="Sin asignar"/>
    <s v="NA"/>
    <s v="NA"/>
    <s v="NA"/>
    <s v="NA"/>
    <s v="NA"/>
    <s v="NA"/>
    <x v="50"/>
    <x v="1"/>
    <s v="Sin asignar"/>
    <m/>
    <m/>
    <m/>
    <m/>
    <m/>
    <x v="4"/>
    <x v="4"/>
    <x v="1"/>
    <m/>
    <x v="2"/>
  </r>
  <r>
    <s v="67fe60a5b96efd219c625690"/>
    <s v="Sin-gnar"/>
    <s v="JUAN"/>
    <s v="DIEGO"/>
    <s v="MANJARRES"/>
    <s v="CARDENAS"/>
    <s v="Sin asignar"/>
    <s v="Cédula de Ciudadanía"/>
    <n v="1000021208"/>
    <x v="0"/>
    <n v="1"/>
    <s v="Caja de Compensación Familiar COMPENSAR"/>
    <m/>
    <s v="BANCO DAVIVIENDA"/>
    <n v="137970000"/>
    <s v="Sin asignar"/>
    <s v="NA"/>
    <s v="NA"/>
    <s v="NA"/>
    <s v="NA"/>
    <s v="NA"/>
    <s v="NA"/>
    <x v="50"/>
    <x v="1"/>
    <s v="Sin asignar"/>
    <m/>
    <m/>
    <m/>
    <m/>
    <m/>
    <x v="4"/>
    <x v="4"/>
    <x v="1"/>
    <m/>
    <x v="2"/>
  </r>
  <r>
    <s v="680c0ec7ea68ca973ec182d3"/>
    <s v="Sin-gnar"/>
    <s v="HENRY"/>
    <s v="ORLANDO"/>
    <s v="PEREZ"/>
    <s v="GAMBOA"/>
    <s v="Sin asignar"/>
    <s v="Cédula de Ciudadanía"/>
    <n v="1108934825"/>
    <x v="0"/>
    <n v="1"/>
    <s v="Caja de Compensación Familiar COMPENSAR"/>
    <m/>
    <s v="BANCOLOMBIA"/>
    <n v="139200000"/>
    <s v="Sin asignar"/>
    <s v="NA"/>
    <s v="NA"/>
    <s v="NA"/>
    <s v="NA"/>
    <s v="NA"/>
    <s v="NA"/>
    <x v="50"/>
    <x v="1"/>
    <s v="Sin asignar"/>
    <m/>
    <m/>
    <m/>
    <m/>
    <m/>
    <x v="4"/>
    <x v="13"/>
    <x v="1"/>
    <m/>
    <x v="2"/>
  </r>
  <r>
    <s v="681badfac9f311cc400f93f7"/>
    <s v="Sin-gnar"/>
    <s v="YURI"/>
    <s v="DANIELA"/>
    <s v="PARRA"/>
    <s v="CORTES"/>
    <s v="Sin asignar"/>
    <s v="Cédula de Ciudadanía"/>
    <n v="1016053749"/>
    <x v="0"/>
    <n v="1"/>
    <s v="Caja Colombiana de Subsidio Familiar COLSUBSIDIO"/>
    <n v="39000000"/>
    <s v="BANCO CAJA SOCIAL BCSC"/>
    <n v="130000000"/>
    <s v="Sin asignar"/>
    <s v="NA"/>
    <s v="NA"/>
    <s v="NA"/>
    <s v="NA"/>
    <s v="NA"/>
    <s v="NA"/>
    <x v="50"/>
    <x v="1"/>
    <s v="Sin asignar"/>
    <m/>
    <m/>
    <m/>
    <m/>
    <m/>
    <x v="4"/>
    <x v="10"/>
    <x v="1"/>
    <m/>
    <x v="2"/>
  </r>
  <r>
    <s v="681d179087493bf49b55474b"/>
    <s v="Sin-gnar"/>
    <s v="JUAN"/>
    <s v="CAMILO"/>
    <s v="LOBATON"/>
    <s v="SUTA"/>
    <s v="Sin asignar"/>
    <s v="Cédula de Ciudadanía"/>
    <n v="1022991742"/>
    <x v="0"/>
    <n v="1"/>
    <s v="Caja Colombiana de Subsidio Familiar COLSUBSIDIO"/>
    <n v="39000000"/>
    <s v="BANCO DAVIVIENDA"/>
    <n v="158000000"/>
    <s v="Sin asignar"/>
    <s v="NA"/>
    <s v="NA"/>
    <s v="NA"/>
    <s v="NA"/>
    <s v="NA"/>
    <s v="NA"/>
    <x v="50"/>
    <x v="1"/>
    <s v="Sin asignar"/>
    <m/>
    <m/>
    <m/>
    <m/>
    <m/>
    <x v="4"/>
    <x v="13"/>
    <x v="1"/>
    <m/>
    <x v="2"/>
  </r>
  <r>
    <s v="687aaed99f34daeac9d66017"/>
    <s v="Sin-gnar"/>
    <s v="CAMILA"/>
    <s v="ANDREA"/>
    <s v="ALFARO"/>
    <s v="PERALES"/>
    <s v="Sin asignar"/>
    <s v="Cédula de Ciudadanía"/>
    <n v="1000125527"/>
    <x v="0"/>
    <n v="1"/>
    <s v="Caja Colombiana de Subsidio Familiar COLSUBSIDIO"/>
    <m/>
    <s v="F.N.A."/>
    <n v="152122000"/>
    <s v="Sin asignar"/>
    <s v="NA"/>
    <s v="NA"/>
    <s v="NA"/>
    <s v="NA"/>
    <s v="NA"/>
    <s v="NA"/>
    <x v="50"/>
    <x v="1"/>
    <s v="Sin asignar"/>
    <m/>
    <m/>
    <m/>
    <m/>
    <m/>
    <x v="2"/>
    <x v="12"/>
    <x v="1"/>
    <m/>
    <x v="2"/>
  </r>
  <r>
    <s v="6887d654566907d24297524d"/>
    <s v="Sin-gnar"/>
    <s v="YENSI"/>
    <s v="PAOLA"/>
    <s v="IBAÑEZ"/>
    <s v="RAMOS"/>
    <s v="Sin asignar"/>
    <s v="Cédula de Ciudadanía"/>
    <n v="1005876424"/>
    <x v="0"/>
    <n v="1"/>
    <s v="Caja de Compensación Familiar COMPENSAR"/>
    <m/>
    <s v="BANCO DAVIVIENDA"/>
    <n v="159000000"/>
    <s v="Sin asignar"/>
    <s v="NA"/>
    <s v="NA"/>
    <s v="NA"/>
    <s v="NA"/>
    <s v="NA"/>
    <s v="NA"/>
    <x v="50"/>
    <x v="1"/>
    <s v="Sin asignar"/>
    <m/>
    <m/>
    <m/>
    <m/>
    <m/>
    <x v="2"/>
    <x v="12"/>
    <x v="1"/>
    <m/>
    <x v="2"/>
  </r>
  <r>
    <s v="689e3d84bb41da2b656b3016"/>
    <s v="Sin-gnar"/>
    <s v="LEIDY"/>
    <s v="KATHERINNE"/>
    <s v="RUIZ"/>
    <s v="RIOS"/>
    <s v="Sin asignar"/>
    <s v="Cédula de Ciudadanía"/>
    <n v="1030597177"/>
    <x v="0"/>
    <n v="1"/>
    <s v="Ninguno"/>
    <m/>
    <s v="F.N.A."/>
    <n v="139445000"/>
    <s v="Sin asignar"/>
    <s v="NA"/>
    <s v="NA"/>
    <s v="NA"/>
    <s v="NA"/>
    <s v="NA"/>
    <s v="NA"/>
    <x v="50"/>
    <x v="1"/>
    <s v="Sin asignar"/>
    <m/>
    <m/>
    <m/>
    <m/>
    <m/>
    <x v="2"/>
    <x v="12"/>
    <x v="1"/>
    <m/>
    <x v="2"/>
  </r>
  <r>
    <s v="672e6d09089863ef9fbd45df"/>
    <s v="689-2024"/>
    <s v="JULY"/>
    <s v="PAOLA"/>
    <s v="RIAÑO"/>
    <s v="RIAÑO"/>
    <s v="Sin asignar"/>
    <s v="Cédula de Ciudadanía"/>
    <n v="1033678352"/>
    <x v="0"/>
    <n v="1"/>
    <s v="Caja de Compensación Familiar COMPENSAR"/>
    <m/>
    <s v="F.N.A."/>
    <n v="76710000"/>
    <s v="689 06-Dic-2024"/>
    <n v="15600000"/>
    <s v="Banco Davivienda S.A."/>
    <n v="482869981175"/>
    <s v="CC"/>
    <s v="830055897"/>
    <s v="FIDUBOGOTA S.A - PA AIRES DE PALERMO INMOBILIARIO**PROMOTORA AIRES DE PALERMO S.A.S"/>
    <x v="51"/>
    <x v="117"/>
    <s v="AP 907 TO 1"/>
    <m/>
    <m/>
    <m/>
    <m/>
    <m/>
    <x v="4"/>
    <x v="2"/>
    <x v="1"/>
    <m/>
    <x v="2"/>
  </r>
  <r>
    <s v="672e7e7a089863ef9fbd58d5"/>
    <s v="427-2025"/>
    <s v="ANGEL"/>
    <s v="ELIAS"/>
    <s v="HINEZTROZA"/>
    <s v="RAMOS"/>
    <s v="Nombre OK"/>
    <s v="Cédula de Ciudadanía"/>
    <n v="1064488887"/>
    <x v="0"/>
    <n v="1"/>
    <s v="Caja Colombiana de Subsidio Familiar COLSUBSIDIO"/>
    <n v="42705000"/>
    <s v="BANCO DAVIVIENDA"/>
    <n v="94200000"/>
    <s v="427 23-May-2025"/>
    <n v="17082000"/>
    <s v="Banco Davivienda S.A."/>
    <n v="482869981175"/>
    <s v="CC"/>
    <s v="830055897"/>
    <s v="FIDUBOGOTA S.A - PA AIRES DE PALERMO INMOBILIARIO**PROMOTORA AIRES DE PALERMO S.A.S"/>
    <x v="51"/>
    <x v="117"/>
    <s v="AP 802 TO 1"/>
    <n v="0"/>
    <n v="0"/>
    <n v="171600000"/>
    <s v="50,56-44"/>
    <d v="2026-02-25T00:00:00"/>
    <x v="7"/>
    <x v="1"/>
    <x v="7"/>
    <m/>
    <x v="2"/>
  </r>
  <r>
    <s v="673f7e6a49fdc011f72b7867"/>
    <s v="702-2024"/>
    <s v="CARLOS"/>
    <s v="EDUARDO"/>
    <s v="MOLINA"/>
    <s v="LEGUIZAMON"/>
    <s v="Nombre OK"/>
    <s v="Cédula de Ciudadanía"/>
    <n v="79820021"/>
    <x v="0"/>
    <n v="1"/>
    <s v="Caja de Compensación Familiar COMPENSAR"/>
    <n v="26000000"/>
    <s v="BANCO DAVIVIENDA"/>
    <n v="108740000"/>
    <s v="702 13-Dic-2024"/>
    <n v="15600000"/>
    <s v="Banco Davivienda S.A."/>
    <n v="482869981175"/>
    <s v="CC"/>
    <s v="830055897"/>
    <s v="FIDUBOGOTA S.A - PA AIRES DE PALERMO INMOBILIARIO**PROMOTORA AIRES DE PALERMO S.A.S"/>
    <x v="51"/>
    <x v="117"/>
    <s v="AP 308 TO 1"/>
    <n v="0"/>
    <n v="0"/>
    <n v="158640000"/>
    <s v="48,13-43,00"/>
    <d v="2026-02-24T00:00:00"/>
    <x v="13"/>
    <x v="1"/>
    <x v="4"/>
    <m/>
    <x v="7"/>
  </r>
  <r>
    <s v="6744962b9f065fa249ac1190"/>
    <s v="723-2024"/>
    <s v="LUZ"/>
    <s v="ADRIANA"/>
    <s v="MORENO"/>
    <s v=""/>
    <s v="Nombre OK"/>
    <s v="Cédula de Ciudadanía"/>
    <n v="41920979"/>
    <x v="0"/>
    <n v="1"/>
    <s v="Caja de Compensación Familiar COMPENSAR"/>
    <n v="39000000"/>
    <s v="BANCO DAVIVIENDA"/>
    <n v="53890000"/>
    <s v="723 18-Dic-2024"/>
    <n v="15600000"/>
    <s v="Banco Davivienda S.A."/>
    <n v="482869981175"/>
    <s v="CC"/>
    <s v="830055897"/>
    <s v="FIDUBOGOTA S.A - PA AIRES DE PALERMO INMOBILIARIO**PROMOTORA AIRES DE PALERMO S.A.S"/>
    <x v="51"/>
    <x v="117"/>
    <s v="AP 1405 TO 1"/>
    <n v="0"/>
    <n v="0"/>
    <n v="138950000"/>
    <s v="48,13-43,00"/>
    <d v="2026-01-22T00:00:00"/>
    <x v="1"/>
    <x v="1"/>
    <x v="7"/>
    <m/>
    <x v="1"/>
  </r>
  <r>
    <s v="67463a4bb75e227734dd59ed"/>
    <s v="702-2024"/>
    <s v="MARIA"/>
    <s v="CONSUELO"/>
    <s v="MAHECHA"/>
    <s v="HERNANDEZ"/>
    <s v="Nombre OK"/>
    <s v="Cédula de Ciudadanía"/>
    <n v="52020232"/>
    <x v="0"/>
    <n v="1"/>
    <s v="Caja de Compensación Familiar COMPENSAR"/>
    <n v="39000000"/>
    <s v="F.N.A."/>
    <n v="86187000"/>
    <s v="702 13-Dic-2024"/>
    <n v="15600000"/>
    <s v="Banco Davivienda S.A."/>
    <n v="482869981175"/>
    <s v="CC"/>
    <s v="830055897"/>
    <s v="FIDUBOGOTA S.A - PA AIRES DE PALERMO INMOBILIARIO**PROMOTORA AIRES DE PALERMO S.A.S"/>
    <x v="51"/>
    <x v="117"/>
    <s v="AP 1705 TO 1"/>
    <n v="0"/>
    <n v="0"/>
    <n v="166400000"/>
    <s v="48,13-43,00"/>
    <d v="2025-09-16T00:00:00"/>
    <x v="22"/>
    <x v="0"/>
    <x v="7"/>
    <m/>
    <x v="14"/>
  </r>
  <r>
    <s v="67bcd97927fa29cdaeead9d3"/>
    <s v="252-2025"/>
    <s v="DIANA"/>
    <s v="MARCELA"/>
    <s v="SERNA"/>
    <s v="MORALES"/>
    <s v="Nombre OK"/>
    <s v="Cédula de Ciudadanía"/>
    <n v="1023924665"/>
    <x v="0"/>
    <n v="1"/>
    <s v="Caja Colombiana de Subsidio Familiar COLSUBSIDIO"/>
    <n v="39000000"/>
    <s v="BANCO DAVIVIENDA"/>
    <n v="97788000"/>
    <s v="252 11-Abr-2025"/>
    <n v="17082000"/>
    <s v="Banco Davivienda S.A."/>
    <n v="482869981175"/>
    <s v="CC"/>
    <s v="830055897"/>
    <s v="FIDUBOGOTA S.A - PA AIRES DE PALERMO INMOBILIARIO**PROMOTORA AIRES DE PALERMO S.A.S"/>
    <x v="51"/>
    <x v="117"/>
    <s v="AP 303 TO 1"/>
    <n v="0"/>
    <n v="0"/>
    <n v="171600000"/>
    <s v="50,56-44,00"/>
    <d v="2026-01-22T00:00:00"/>
    <x v="1"/>
    <x v="1"/>
    <x v="7"/>
    <m/>
    <x v="1"/>
  </r>
  <r>
    <s v="67bcde3327fa29cdaeeadea9"/>
    <s v="252-2025"/>
    <s v="YULI"/>
    <s v="PATRICIA"/>
    <s v="URREA"/>
    <s v=""/>
    <s v="Nombre OK"/>
    <s v="Cédula de Ciudadanía"/>
    <n v="53123251"/>
    <x v="0"/>
    <n v="1"/>
    <s v="Caja de Compensación Familiar COMPENSAR"/>
    <n v="39000000"/>
    <s v="BANCO DAVIVIENDA"/>
    <n v="79789855"/>
    <s v="252 11-Abr-2025"/>
    <n v="17082000"/>
    <s v="Banco Davivienda S.A."/>
    <n v="482869981175"/>
    <s v="CC"/>
    <s v="830055897"/>
    <s v="FIDUBOGOTA S.A - PA AIRES DE PALERMO INMOBILIARIO**PROMOTORA AIRES DE PALERMO S.A.S"/>
    <x v="51"/>
    <x v="117"/>
    <s v="AP 1402 TO 1"/>
    <n v="0"/>
    <n v="0"/>
    <n v="168432000"/>
    <s v="50,56-44,00"/>
    <d v="2026-01-22T00:00:00"/>
    <x v="1"/>
    <x v="1"/>
    <x v="7"/>
    <m/>
    <x v="1"/>
  </r>
  <r>
    <s v="67e71fe4730f7a2b68bef568"/>
    <s v="352-2025"/>
    <s v="JORGE"/>
    <s v="LUIS"/>
    <s v="FAJARDO"/>
    <s v="ARIZA"/>
    <s v="Nombre OK"/>
    <s v="Cédula de Ciudadanía"/>
    <n v="1074158226"/>
    <x v="0"/>
    <n v="1"/>
    <s v="Caja de Compensación Familiar COMPENSAR"/>
    <n v="42705000"/>
    <s v="BANCO DAVIVIENDA"/>
    <n v="83266245"/>
    <s v="352 09-May-2025"/>
    <n v="17082000"/>
    <s v="Banco Davivienda S.A."/>
    <n v="482869981175"/>
    <s v="CC"/>
    <s v="830055897"/>
    <s v="FIDUBOGOTA S.A - PA AIRES DE PALERMO INMOBILIARIO**PROMOTORA AIRES DE PALERMO S.A.S"/>
    <x v="51"/>
    <x v="117"/>
    <s v="AP 708 TO 1"/>
    <m/>
    <m/>
    <n v="163328000"/>
    <s v="48,13-43,00"/>
    <d v="2026-03-11T00:00:00"/>
    <x v="3"/>
    <x v="3"/>
    <x v="2"/>
    <s v="Fecha de registro y de escritura en EP errada en el numeral 6 SUAV-CC mayor de 90 días"/>
    <x v="2"/>
  </r>
  <r>
    <s v="67ed9cc9e70b85a1e7b98c41"/>
    <s v="577-2025"/>
    <s v="DORIS"/>
    <s v="MABEL"/>
    <s v="CHAPARRO"/>
    <s v="CASTILLO"/>
    <s v="Nombre OK"/>
    <s v="Cédula de Ciudadanía"/>
    <n v="52210989"/>
    <x v="0"/>
    <n v="1"/>
    <s v="Caja de Compensación Familiar CAFAM"/>
    <n v="26000000"/>
    <s v="BANCO DAVIVIENDA"/>
    <n v="71000000"/>
    <s v="577 02-Jul-2025"/>
    <n v="17082000"/>
    <s v="Banco Davivienda S.A."/>
    <n v="482869981175"/>
    <s v="CC"/>
    <s v="830055897"/>
    <s v="FIDUBOGOTA S.A - PA AIRES DE PALERMO INMOBILIARIO**PROMOTORA AIRES DE PALERMO S.A.S"/>
    <x v="51"/>
    <x v="117"/>
    <s v="AP 803 TO 1"/>
    <m/>
    <m/>
    <m/>
    <m/>
    <m/>
    <x v="4"/>
    <x v="2"/>
    <x v="1"/>
    <m/>
    <x v="2"/>
  </r>
  <r>
    <s v="67edba98e70b85a1e7b9ce5a"/>
    <s v="352-2025"/>
    <s v="CESAR"/>
    <s v="EDURDO"/>
    <s v="SESQUILE"/>
    <s v="RUIZ"/>
    <s v="Revisar nombre"/>
    <s v="Cédula de Ciudadanía"/>
    <n v="362446"/>
    <x v="0"/>
    <n v="1"/>
    <s v="Caja Colombiana de Subsidio Familiar COLSUBSIDIO"/>
    <m/>
    <s v="BANCO CAJA SOCIAL BCSC"/>
    <n v="102371342"/>
    <s v="352 09-May-2025"/>
    <n v="17082000"/>
    <s v="Banco Davivienda S.A."/>
    <n v="482869981175"/>
    <s v="CC"/>
    <s v="830055897"/>
    <s v="FIDUBOGOTA S.A - PA AIRES DE PALERMO INMOBILIARIO**PROMOTORA AIRES DE PALERMO S.A.S"/>
    <x v="51"/>
    <x v="117"/>
    <s v="AP 506 TO 1"/>
    <m/>
    <m/>
    <m/>
    <m/>
    <m/>
    <x v="4"/>
    <x v="2"/>
    <x v="1"/>
    <m/>
    <x v="2"/>
  </r>
  <r>
    <s v="67edbcc5e70b85a1e7b9d23c"/>
    <s v="354-2025"/>
    <s v="NIKOLL"/>
    <s v="CAMILA"/>
    <s v="SIERRA"/>
    <s v="FORERO"/>
    <s v="Nombre OK"/>
    <s v="Cédula de Ciudadanía"/>
    <n v="1023976082"/>
    <x v="0"/>
    <n v="1"/>
    <s v="Caja de Compensación Familiar COMPENSAR"/>
    <m/>
    <s v="OTRAS COOPERATIVAS "/>
    <n v="88300000"/>
    <s v="354 09-May-2025"/>
    <n v="17082000"/>
    <s v="Banco Davivienda S.A."/>
    <n v="482869981175"/>
    <s v="CC"/>
    <s v="830055897"/>
    <s v="FIDUBOGOTA S.A - PA AIRES DE PALERMO INMOBILIARIO**PROMOTORA AIRES DE PALERMO S.A.S"/>
    <x v="51"/>
    <x v="117"/>
    <s v="AP 1104 TO 1"/>
    <m/>
    <m/>
    <m/>
    <m/>
    <m/>
    <x v="4"/>
    <x v="2"/>
    <x v="1"/>
    <m/>
    <x v="2"/>
  </r>
  <r>
    <s v="67f009b0e70b85a1e7bd131c"/>
    <s v="352-2025"/>
    <s v="YEIMY"/>
    <s v="VANNESA"/>
    <s v="CONTRERAS"/>
    <s v="CALA"/>
    <s v="Nombre OK"/>
    <s v="Cédula de Ciudadanía"/>
    <n v="1023015321"/>
    <x v="0"/>
    <n v="1"/>
    <s v="Caja Colombiana de Subsidio Familiar COLSUBSIDIO"/>
    <n v="42705000"/>
    <s v="BANCO DAVIVIENDA"/>
    <n v="87489000"/>
    <s v="352 09-May-2025"/>
    <n v="17082000"/>
    <s v="Banco Davivienda S.A."/>
    <n v="482869981175"/>
    <s v="CC"/>
    <s v="830055897"/>
    <s v="FIDUBOGOTA S.A - PA AIRES DE PALERMO INMOBILIARIO**PROMOTORA AIRES DE PALERMO S.A.S"/>
    <x v="51"/>
    <x v="117"/>
    <s v="AP 804 TO 1"/>
    <n v="0"/>
    <n v="0"/>
    <n v="158640000"/>
    <s v="48,13-43"/>
    <d v="2026-02-25T00:00:00"/>
    <x v="7"/>
    <x v="1"/>
    <x v="7"/>
    <m/>
    <x v="2"/>
  </r>
  <r>
    <s v="67f4165f342058811db4d980"/>
    <s v="352-2025"/>
    <s v="ERIKA"/>
    <s v="ALEJANDRA"/>
    <s v="SANTIAGO"/>
    <s v="ENCISO"/>
    <s v="Nombre OK"/>
    <s v="Cédula de Ciudadanía"/>
    <n v="1023949594"/>
    <x v="0"/>
    <n v="1"/>
    <s v="Caja de Compensación Familiar COMPENSAR"/>
    <n v="42705000"/>
    <s v="F.N.A."/>
    <n v="93800000"/>
    <s v="352 09-May-2025"/>
    <n v="17082000"/>
    <s v="Banco Davivienda S.A."/>
    <n v="482869981175"/>
    <s v="CC"/>
    <s v="830055897"/>
    <s v="FIDUBOGOTA S.A - PA AIRES DE PALERMO INMOBILIARIO**PROMOTORA AIRES DE PALERMO S.A.S"/>
    <x v="51"/>
    <x v="117"/>
    <s v="AP 1503 TO 1"/>
    <m/>
    <m/>
    <n v="171600000"/>
    <s v="50,56-44,00"/>
    <d v="2026-03-11T00:00:00"/>
    <x v="3"/>
    <x v="3"/>
    <x v="2"/>
    <s v="Fecha de registro  en EP errada en el numeral 6 SUAV-CC mayor de 90 días"/>
    <x v="2"/>
  </r>
  <r>
    <s v="67f996d1b96efd219c602f4e"/>
    <s v="440-2025"/>
    <s v="MONICA"/>
    <s v="ALEXANDRA"/>
    <s v="RIAÑO"/>
    <s v="RIAÑO"/>
    <s v="Nombre OK"/>
    <s v="Cédula de Ciudadanía"/>
    <n v="1033727704"/>
    <x v="0"/>
    <n v="1"/>
    <s v="Caja de Compensación Familiar COMPENSAR"/>
    <n v="42705000"/>
    <s v="F.N.A."/>
    <n v="84910000"/>
    <s v="440 26-May-2025"/>
    <n v="17082000"/>
    <s v="Banco Davivienda S.A."/>
    <n v="482869981175"/>
    <s v="CC"/>
    <s v="830055897"/>
    <s v="FIDUBOGOTA S.A - PA AIRES DE PALERMO INMOBILIARIO**PROMOTORA AIRES DE PALERMO S.A.S"/>
    <x v="51"/>
    <x v="117"/>
    <s v="AP 607 TO 1"/>
    <n v="0"/>
    <n v="0"/>
    <n v="171600000"/>
    <s v="50,56-44"/>
    <d v="2026-02-25T00:00:00"/>
    <x v="3"/>
    <x v="3"/>
    <x v="7"/>
    <s v="Fecha SNR errada en SUAV: 22/12/2025 - Escritura ilegible"/>
    <x v="2"/>
  </r>
  <r>
    <s v="67fecbcae7bd31f8d508ea53"/>
    <s v="440-2025"/>
    <s v="JESICA"/>
    <s v="TATIANA"/>
    <s v="ARIAS"/>
    <s v="GUTIERREZ"/>
    <s v="Nombre OK"/>
    <s v="Cédula de Ciudadanía"/>
    <n v="1031158873"/>
    <x v="0"/>
    <n v="1"/>
    <s v="Caja de Compensación Familiar COMPENSAR"/>
    <n v="42705000"/>
    <s v="BANCO DAVIVIENDA"/>
    <n v="96713000"/>
    <s v="440 26-May-2025"/>
    <n v="17082000"/>
    <s v="Banco Davivienda S.A."/>
    <n v="482869981175"/>
    <s v="CC"/>
    <s v="830055897"/>
    <s v="FIDUBOGOTA S.A - PA AIRES DE PALERMO INMOBILIARIO**PROMOTORA AIRES DE PALERMO S.A.S"/>
    <x v="51"/>
    <x v="117"/>
    <s v="AP 1107 TO 1"/>
    <m/>
    <m/>
    <n v="171600000"/>
    <s v="50,56-44,00"/>
    <d v="2026-03-11T00:00:00"/>
    <x v="3"/>
    <x v="3"/>
    <x v="2"/>
    <s v="Fecha de registro  en EP errada en el numeral 6 SUAV-CC mayor de 90 días"/>
    <x v="2"/>
  </r>
  <r>
    <s v="67fece47e7bd31f8d508f037"/>
    <s v="354-2025"/>
    <s v="DEIVY"/>
    <s v="CRISTINA"/>
    <s v="PALACIOS"/>
    <s v="PANESSO"/>
    <s v="Nombre OK"/>
    <s v="Cédula de Ciudadanía"/>
    <n v="1077427878"/>
    <x v="0"/>
    <n v="1"/>
    <s v="Caja de Compensación Familiar COMPENSAR"/>
    <m/>
    <s v="BANCO CAJA SOCIAL BCSC"/>
    <n v="119000000"/>
    <s v="354 09-May-2025"/>
    <n v="17082000"/>
    <s v="Banco Davivienda S.A."/>
    <n v="482869981175"/>
    <s v="CC"/>
    <s v="830055897"/>
    <s v="FIDUBOGOTA S.A - PA AIRES DE PALERMO INMOBILIARIO**PROMOTORA AIRES DE PALERMO S.A.S"/>
    <x v="51"/>
    <x v="117"/>
    <s v="AP 107 TO 1"/>
    <m/>
    <m/>
    <m/>
    <m/>
    <m/>
    <x v="4"/>
    <x v="2"/>
    <x v="1"/>
    <m/>
    <x v="2"/>
  </r>
  <r>
    <s v="680c09d9ea68ca973ec17c0b"/>
    <s v="440-2025"/>
    <s v="ANGELICA"/>
    <s v=""/>
    <s v="CASTIBLANCO"/>
    <s v="SANCHEZ"/>
    <s v="Nombre OK"/>
    <s v="Cédula de Ciudadanía"/>
    <n v="1031163327"/>
    <x v="0"/>
    <n v="1"/>
    <s v="Caja de Compensación Familiar COMPENSAR"/>
    <n v="39000000"/>
    <s v="FIDUCIARIA DAVIVIENDA S.A."/>
    <n v="100012945"/>
    <s v="440 26-May-2025"/>
    <n v="17082000"/>
    <s v="Banco Davivienda S.A."/>
    <n v="482869981175"/>
    <s v="CC"/>
    <s v="830055897"/>
    <s v="FIDUBOGOTA S.A - PA AIRES DE PALERMO INMOBILIARIO**PROMOTORA AIRES DE PALERMO S.A.S"/>
    <x v="51"/>
    <x v="117"/>
    <s v="AP 1103 TO 1"/>
    <m/>
    <m/>
    <n v="171600000"/>
    <s v="50,56-44,00"/>
    <d v="2026-03-11T00:00:00"/>
    <x v="3"/>
    <x v="3"/>
    <x v="2"/>
    <s v="Fecha de registro  en EP errada en el numeral 6 SUAV-CC mayor de 90 días"/>
    <x v="2"/>
  </r>
  <r>
    <s v="6824d1c79447d8036ff27bcd"/>
    <s v="451-2025"/>
    <s v="JULIO"/>
    <s v="CESAR"/>
    <s v="MARTINEZ"/>
    <s v="AGUDELO"/>
    <s v="Nombre OK"/>
    <s v="Cédula de Ciudadanía"/>
    <n v="11413685"/>
    <x v="0"/>
    <n v="1"/>
    <s v="Caja Colombiana de Subsidio Familiar COLSUBSIDIO"/>
    <n v="42705000"/>
    <s v="F.N.A."/>
    <n v="69463000"/>
    <s v="451 30-May-2025"/>
    <n v="17082000"/>
    <s v="Banco Davivienda S.A."/>
    <n v="482869981175"/>
    <s v="CC"/>
    <s v="830055897"/>
    <s v="FIDUBOGOTA S.A - PA AIRES DE PALERMO INMOBILIARIO**PROMOTORA AIRES DE PALERMO S.A.S"/>
    <x v="51"/>
    <x v="117"/>
    <s v="AP 1101 TO 1"/>
    <n v="0"/>
    <n v="0"/>
    <n v="139650000"/>
    <s v="48,13-43,00"/>
    <d v="2025-10-22T00:00:00"/>
    <x v="17"/>
    <x v="0"/>
    <x v="4"/>
    <m/>
    <x v="10"/>
  </r>
  <r>
    <s v="6824d1c79447d8036ff27bcd"/>
    <s v="451-2025"/>
    <s v="LUZ"/>
    <s v="MARINA"/>
    <s v="MARTIN"/>
    <s v="ESTEPA"/>
    <s v="Nombre OK"/>
    <s v="Cédula de Ciudadanía"/>
    <n v="39799692"/>
    <x v="1"/>
    <n v="0"/>
    <s v="Caja Colombiana de Subsidio Familiar COLSUBSIDIO"/>
    <n v="42705000"/>
    <s v="F.N.A."/>
    <n v="69463000"/>
    <s v="451 30-May-2025"/>
    <n v="17082000"/>
    <s v="Banco Davivienda S.A."/>
    <n v="482869981175"/>
    <s v="CC"/>
    <s v="830055897"/>
    <s v="FIDUBOGOTA S.A - PA AIRES DE PALERMO INMOBILIARIO**PROMOTORA AIRES DE PALERMO S.A.S"/>
    <x v="51"/>
    <x v="117"/>
    <s v="AP 1101 TO 1"/>
    <n v="0"/>
    <n v="0"/>
    <n v="139650000"/>
    <s v="48,13-43,00"/>
    <d v="2025-10-22T00:00:00"/>
    <x v="17"/>
    <x v="0"/>
    <x v="4"/>
    <m/>
    <x v="10"/>
  </r>
  <r>
    <s v="682b8539e92005328c8d2c98"/>
    <s v="534-2025"/>
    <s v="ALBA"/>
    <s v="JEANNETH"/>
    <s v="SALDAÑA"/>
    <s v="BOCANEGRA"/>
    <s v="Nombre OK"/>
    <s v="Cédula de Ciudadanía"/>
    <n v="52546202"/>
    <x v="0"/>
    <n v="1"/>
    <s v="Caja Colombiana de Subsidio Familiar COLSUBSIDIO"/>
    <m/>
    <s v="F.N.A."/>
    <n v="115000000"/>
    <s v="534 24-Jun-2025"/>
    <n v="17082000"/>
    <s v="Banco Davivienda S.A."/>
    <n v="482869981175"/>
    <s v="CC"/>
    <s v="830055897"/>
    <s v="FIDUBOGOTA S.A - PA AIRES DE PALERMO INMOBILIARIO**PROMOTORA AIRES DE PALERMO S.A.S"/>
    <x v="51"/>
    <x v="117"/>
    <s v="AP 1702 TO 1"/>
    <m/>
    <m/>
    <m/>
    <m/>
    <m/>
    <x v="4"/>
    <x v="2"/>
    <x v="1"/>
    <m/>
    <x v="2"/>
  </r>
  <r>
    <s v="68389dde657fded5e05327d8"/>
    <s v="606-2025"/>
    <s v="YOLANDA"/>
    <s v="MERCEDES"/>
    <s v="VANEGAS"/>
    <s v="PULIDO"/>
    <s v="Nombre OK"/>
    <s v="Cédula de Ciudadanía"/>
    <n v="52070381"/>
    <x v="0"/>
    <n v="1"/>
    <s v="Caja de Compensación Familiar CAFAM"/>
    <m/>
    <s v="BANCO DAVIVIENDA"/>
    <n v="90000000"/>
    <s v="606 15-Jul-2025"/>
    <n v="17082000"/>
    <s v="Banco Davivienda S.A."/>
    <n v="482869981175"/>
    <s v="CC"/>
    <s v="830055897"/>
    <s v="FIDUBOGOTA S.A - PA AIRES DE PALERMO INMOBILIARIO**PROMOTORA AIRES DE PALERMO S.A.S"/>
    <x v="51"/>
    <x v="117"/>
    <s v="AP 905 TO 1"/>
    <m/>
    <m/>
    <m/>
    <m/>
    <m/>
    <x v="4"/>
    <x v="2"/>
    <x v="1"/>
    <m/>
    <x v="2"/>
  </r>
  <r>
    <s v="685ed0a16c187e33e0bf03cc"/>
    <s v="1038-2025"/>
    <s v="LUZ"/>
    <s v="YINET"/>
    <s v="BORJA"/>
    <s v="MELO"/>
    <s v="Nombre OK"/>
    <s v="Cédula de Ciudadanía"/>
    <n v="1026277440"/>
    <x v="0"/>
    <n v="1"/>
    <s v="Caja de Compensación Familiar CAFAM"/>
    <n v="39000000"/>
    <s v="BANCO DAVIVIENDA"/>
    <n v="92988000"/>
    <s v="1038 10-Oct-2025"/>
    <n v="17082000"/>
    <s v="Banco Davivienda S.A."/>
    <n v="482869981175"/>
    <s v="CC"/>
    <s v="830055897"/>
    <s v="FIDUBOGOTA S.A - PA AIRES DE PALERMO INMOBILIARIO**PROMOTORA AIRES DE PALERMO S.A.S"/>
    <x v="51"/>
    <x v="117"/>
    <s v="AP 1501 TO 1"/>
    <m/>
    <m/>
    <m/>
    <m/>
    <m/>
    <x v="4"/>
    <x v="2"/>
    <x v="1"/>
    <m/>
    <x v="2"/>
  </r>
  <r>
    <s v="68b716766a965580beea53f0"/>
    <s v="1036-2025"/>
    <s v="CINDY"/>
    <s v="CAROLINA"/>
    <s v="LAVADO"/>
    <s v="ORTIZ"/>
    <s v="Nombre OK"/>
    <s v="Cédula de Ciudadanía"/>
    <n v="1022373708"/>
    <x v="0"/>
    <n v="1"/>
    <s v="Caja Colombiana de Subsidio Familiar COLSUBSIDIO"/>
    <m/>
    <s v="F.N.A."/>
    <n v="116415000"/>
    <s v="1036 10-Oct-2025"/>
    <n v="17082000"/>
    <s v="Banco Davivienda S.A."/>
    <n v="482869981175"/>
    <s v="CC"/>
    <s v="830055897"/>
    <s v="FIDUBOGOTA S.A - PA AIRES DE PALERMO INMOBILIARIO**PROMOTORA AIRES DE PALERMO S.A.S"/>
    <x v="51"/>
    <x v="117"/>
    <s v="AP 1102 TO 1"/>
    <m/>
    <m/>
    <m/>
    <m/>
    <m/>
    <x v="2"/>
    <x v="2"/>
    <x v="1"/>
    <m/>
    <x v="2"/>
  </r>
  <r>
    <s v="68b71a6b80e3a7b01a7982c7"/>
    <s v="1267-2025"/>
    <s v="CRISTIAN"/>
    <s v="CAMILO"/>
    <s v="VELA"/>
    <s v="TRUJILLO"/>
    <s v="Nombre OK"/>
    <s v="Cédula de Ciudadanía"/>
    <n v="1033769171"/>
    <x v="0"/>
    <n v="1"/>
    <s v="Caja de Compensación Familiar CAFAM"/>
    <m/>
    <s v="BANCO DAVIVIENDA"/>
    <n v="98200000"/>
    <s v="1267 28-Nov-2025"/>
    <n v="17082000"/>
    <s v="Banco Davivienda S.A."/>
    <n v="482869981175"/>
    <s v="CC"/>
    <s v="830055897"/>
    <s v="FIDUBOGOTA S.A - PA AIRES DE PALERMO INMOBILIARIO**PROMOTORA AIRES DE PALERMO S.A.S"/>
    <x v="51"/>
    <x v="117"/>
    <s v="AP 1603 TO 1"/>
    <m/>
    <m/>
    <m/>
    <m/>
    <m/>
    <x v="2"/>
    <x v="2"/>
    <x v="1"/>
    <m/>
    <x v="2"/>
  </r>
  <r>
    <s v="66cddfec6648425b62390c10"/>
    <s v="Sin-gnar"/>
    <s v="JULIET"/>
    <s v="VIVIANA"/>
    <s v="AYALA"/>
    <s v="ALBARRACIN"/>
    <s v="Sin asignar"/>
    <s v="Cédula de Ciudadanía"/>
    <n v="5314153"/>
    <x v="0"/>
    <n v="1"/>
    <s v="Caja Colombiana de Subsidio Familiar COLSUBSIDIO"/>
    <m/>
    <s v="BANCO BBVA"/>
    <n v="50000000"/>
    <s v="Sin asignar"/>
    <s v="NA"/>
    <s v="NA"/>
    <s v="NA"/>
    <s v="NA"/>
    <s v="NA"/>
    <s v="NA"/>
    <x v="51"/>
    <x v="1"/>
    <s v="Sin asignar"/>
    <m/>
    <m/>
    <m/>
    <m/>
    <m/>
    <x v="4"/>
    <x v="13"/>
    <x v="1"/>
    <m/>
    <x v="2"/>
  </r>
  <r>
    <s v="672251f110c01218a1143e65"/>
    <s v="Sin-gnar"/>
    <s v="LILIANA"/>
    <s v=""/>
    <s v="GIRALDO"/>
    <s v="VILLABON"/>
    <s v="Sin asignar"/>
    <s v="Cédula de Ciudadanía"/>
    <n v="1023878614"/>
    <x v="0"/>
    <n v="1"/>
    <s v="Caja de Compensación Familiar CAFAM"/>
    <n v="26000000"/>
    <s v="BANCO BOGOTA"/>
    <n v="50102406"/>
    <s v="Sin asignar"/>
    <s v="NA"/>
    <s v="NA"/>
    <s v="NA"/>
    <s v="NA"/>
    <s v="NA"/>
    <s v="NA"/>
    <x v="51"/>
    <x v="1"/>
    <s v="Sin asignar"/>
    <m/>
    <m/>
    <m/>
    <m/>
    <m/>
    <x v="4"/>
    <x v="4"/>
    <x v="1"/>
    <m/>
    <x v="2"/>
  </r>
  <r>
    <s v="68b71fe080e3a7b01a799984"/>
    <s v="Sin-gnar"/>
    <s v="ANGELA"/>
    <s v="ISABEL"/>
    <s v="CUERVO"/>
    <s v=""/>
    <s v="Sin asignar"/>
    <s v="Cédula de Ciudadanía"/>
    <n v="51979632"/>
    <x v="0"/>
    <n v="1"/>
    <s v="Caja de Compensación Familiar CAFAM"/>
    <m/>
    <s v="BANCO DAVIVIENDA"/>
    <n v="83500000"/>
    <s v="Sin asignar"/>
    <s v="NA"/>
    <s v="NA"/>
    <s v="NA"/>
    <s v="NA"/>
    <s v="NA"/>
    <s v="NA"/>
    <x v="51"/>
    <x v="1"/>
    <s v="Sin asignar"/>
    <m/>
    <m/>
    <m/>
    <m/>
    <m/>
    <x v="2"/>
    <x v="13"/>
    <x v="1"/>
    <m/>
    <x v="2"/>
  </r>
  <r>
    <s v="66e459774ade2de83b5b4e0a"/>
    <s v="546-2024"/>
    <s v="NORMA"/>
    <s v="CONSTANZA"/>
    <s v="SERNA"/>
    <s v="BARRAGAN"/>
    <s v="Nombre OK"/>
    <s v="Cédula de Ciudadanía"/>
    <n v="1106888633"/>
    <x v="0"/>
    <n v="1"/>
    <s v="Caja Colombiana de Subsidio Familiar COLSUBSIDIO"/>
    <n v="34800000"/>
    <s v="BANCO DAVIVIENDA"/>
    <n v="59077000"/>
    <s v="546 16-Oct-2024"/>
    <n v="15600000"/>
    <s v="Banco Davivienda S.A."/>
    <n v="482800048563"/>
    <s v="CH"/>
    <s v="830053812"/>
    <s v="FIDEICOMISO ARAGON ET 1-SUBSIDIOS**PROMOTORA INMOBILIARIA ARAGON SAS"/>
    <x v="52"/>
    <x v="118"/>
    <s v="AP 804 TO 1"/>
    <n v="0"/>
    <n v="0"/>
    <n v="144000000"/>
    <s v="47,90-41,76"/>
    <d v="2025-05-05T00:00:00"/>
    <x v="35"/>
    <x v="0"/>
    <x v="3"/>
    <m/>
    <x v="25"/>
  </r>
  <r>
    <s v="66e9f1a14ade2de83b5df6ba"/>
    <s v="546-2024"/>
    <s v="ANGELA"/>
    <s v="VIVIANA"/>
    <s v="RESTREPO"/>
    <s v="PAVA"/>
    <s v="Nombre OK"/>
    <s v="Cédula de Ciudadanía"/>
    <n v="1010232750"/>
    <x v="0"/>
    <n v="1"/>
    <s v="Caja Colombiana de Subsidio Familiar COLSUBSIDIO"/>
    <n v="39000000"/>
    <s v="BANCO DAVIVIENDA"/>
    <n v="82400000"/>
    <s v="546 16-Oct-2024"/>
    <n v="15600000"/>
    <s v="Banco Davivienda S.A."/>
    <n v="482800048563"/>
    <s v="CH"/>
    <s v="830053812"/>
    <s v="FIDEICOMISO ARAGON ET 1-SUBSIDIOS**PROMOTORA INMOBILIARIA ARAGON SAS"/>
    <x v="52"/>
    <x v="118"/>
    <s v="AP 1405 TO 1"/>
    <n v="0"/>
    <n v="0"/>
    <n v="159000000"/>
    <s v="47,90-41,76"/>
    <d v="2025-05-12T00:00:00"/>
    <x v="35"/>
    <x v="0"/>
    <x v="3"/>
    <m/>
    <x v="25"/>
  </r>
  <r>
    <s v="66f2ea498ca5d0936ca684c6"/>
    <s v="556-2024"/>
    <s v="GERARDO"/>
    <s v=""/>
    <s v="ENRIQUEZ"/>
    <s v="SANCHEZ"/>
    <s v="Nombre OK"/>
    <s v="Cédula de Ciudadanía"/>
    <n v="79107847"/>
    <x v="0"/>
    <n v="1"/>
    <s v="Caja de Compensación Familiar CAFAM"/>
    <n v="34800000"/>
    <s v="BANCO DAVIVIENDA"/>
    <n v="63095000"/>
    <s v="556 18-Oct-2024"/>
    <n v="15600000"/>
    <s v="Banco Davivienda S.A."/>
    <n v="482800048563"/>
    <s v="CH"/>
    <s v="830053812"/>
    <s v="FIDEICOMISO ARAGON ET 1-SUBSIDIOS**PROMOTORA INMOBILIARIA ARAGON SAS"/>
    <x v="52"/>
    <x v="118"/>
    <s v="AP 1307 TO 1"/>
    <n v="0"/>
    <n v="0"/>
    <n v="159000000"/>
    <s v="47,90-41,76"/>
    <d v="2025-06-10T00:00:00"/>
    <x v="24"/>
    <x v="0"/>
    <x v="0"/>
    <m/>
    <x v="16"/>
  </r>
  <r>
    <s v="66fc46eb632e1b3215ca0eb1"/>
    <s v="633-2024"/>
    <s v="CRISTHIAN"/>
    <s v="CAMILO"/>
    <s v="LOPEZ"/>
    <s v="HERNANDEZ"/>
    <s v="Nombre OK"/>
    <s v="Cédula de Ciudadanía"/>
    <n v="1016032367"/>
    <x v="0"/>
    <n v="1"/>
    <s v="Caja Colombiana de Subsidio Familiar COLSUBSIDIO"/>
    <n v="26000000"/>
    <s v="BANCO DAVIVIENDA"/>
    <n v="80504000"/>
    <s v="633 22-Nov-2024"/>
    <n v="15600000"/>
    <s v="Banco Davivienda S.A."/>
    <n v="482800048563"/>
    <s v="CH"/>
    <s v="830053812"/>
    <s v="FIDEICOMISO ARAGON ET 1-SUBSIDIOS**PROMOTORA INMOBILIARIA ARAGON SAS"/>
    <x v="52"/>
    <x v="118"/>
    <s v="AP 512 TO 1"/>
    <n v="0"/>
    <n v="0"/>
    <n v="144000000"/>
    <s v="45,50-39,50"/>
    <d v="2025-05-05T00:00:00"/>
    <x v="35"/>
    <x v="0"/>
    <x v="3"/>
    <m/>
    <x v="25"/>
  </r>
  <r>
    <s v="66fc4f9b632e1b3215ca176a"/>
    <s v="583-2024"/>
    <s v="LUZ"/>
    <s v="DARY"/>
    <s v="FLOREZ"/>
    <s v="JACOME"/>
    <s v="Nombre OK"/>
    <s v="Cédula de Ciudadanía"/>
    <n v="39623087"/>
    <x v="0"/>
    <n v="1"/>
    <s v="Caja de Compensación Familiar CAFAM"/>
    <n v="39000000"/>
    <s v="BANCO DAVIVIENDA"/>
    <n v="59399937"/>
    <s v="583 31-Oct-2024"/>
    <n v="15600000"/>
    <s v="Banco Davivienda S.A."/>
    <n v="482800048563"/>
    <s v="CH"/>
    <s v="830053812"/>
    <s v="FIDEICOMISO ARAGON ET 1-SUBSIDIOS**PROMOTORA INMOBILIARIA ARAGON SAS"/>
    <x v="52"/>
    <x v="118"/>
    <s v="AP 311 TO 1"/>
    <n v="0"/>
    <n v="0"/>
    <n v="144000000"/>
    <s v="47,90-41,76"/>
    <d v="2025-05-19T00:00:00"/>
    <x v="35"/>
    <x v="0"/>
    <x v="3"/>
    <m/>
    <x v="25"/>
  </r>
  <r>
    <s v="66fc5c0a632e1b3215ca2517"/>
    <s v="583-2024"/>
    <s v="ISIDRO"/>
    <s v="ANTONIO"/>
    <s v="URBINA"/>
    <s v="MARTINEZ"/>
    <s v="Nombre OK"/>
    <s v="Cédula de Ciudadanía"/>
    <n v="15172404"/>
    <x v="0"/>
    <n v="1"/>
    <s v="Caja de Compensación Familiar COMPENSAR"/>
    <n v="26000000"/>
    <s v="BANCO DAVIVIENDA"/>
    <n v="87400000"/>
    <s v="583 31-Oct-2024"/>
    <n v="15600000"/>
    <s v="Banco Davivienda S.A."/>
    <n v="482800048563"/>
    <s v="CH"/>
    <s v="830053812"/>
    <s v="FIDEICOMISO ARAGON ET 1-SUBSIDIOS**PROMOTORA INMOBILIARIA ARAGON SAS"/>
    <x v="52"/>
    <x v="118"/>
    <s v="AP 604 TO 1"/>
    <n v="0"/>
    <n v="0"/>
    <n v="159000000"/>
    <s v="47,90-41,76"/>
    <d v="2025-05-19T00:00:00"/>
    <x v="35"/>
    <x v="0"/>
    <x v="3"/>
    <m/>
    <x v="25"/>
  </r>
  <r>
    <s v="6706a5dfe365eb72d96d7212"/>
    <s v="583-2024"/>
    <s v="MARTHA"/>
    <s v="MARITZA"/>
    <s v="ROMERO"/>
    <s v="GALINDO"/>
    <s v="Nombre OK"/>
    <s v="Cédula de Ciudadanía"/>
    <n v="51967894"/>
    <x v="0"/>
    <n v="1"/>
    <s v="Caja de Compensación Familiar COMPENSAR"/>
    <n v="39000000"/>
    <s v="BANCO DAVIVIENDA"/>
    <n v="60195000"/>
    <s v="583 31-Oct-2024"/>
    <n v="15600000"/>
    <s v="Banco Davivienda S.A."/>
    <n v="482800048563"/>
    <s v="CH"/>
    <s v="830053812"/>
    <s v="FIDEICOMISO ARAGON ET 1-SUBSIDIOS**PROMOTORA INMOBILIARIA ARAGON SAS"/>
    <x v="52"/>
    <x v="118"/>
    <s v="AP 1308 TO 1"/>
    <n v="0"/>
    <n v="0"/>
    <n v="134800000"/>
    <s v="47,90-41,76"/>
    <d v="2025-05-19T00:00:00"/>
    <x v="35"/>
    <x v="0"/>
    <x v="3"/>
    <m/>
    <x v="25"/>
  </r>
  <r>
    <s v="6717b0882da7f9b3abea0aa3"/>
    <s v="757-2024"/>
    <s v="JEISON"/>
    <s v="DUVAN"/>
    <s v="LOZANO"/>
    <s v="GUERRERO"/>
    <s v="Nombre OK"/>
    <s v="Cédula de Ciudadanía"/>
    <n v="1003521511"/>
    <x v="0"/>
    <n v="1"/>
    <s v="Caja Colombiana de Subsidio Familiar COLSUBSIDIO"/>
    <n v="39000000"/>
    <s v="BANCO BOGOTA"/>
    <n v="67625000"/>
    <s v="757 24-Dic-2024"/>
    <n v="15600000"/>
    <s v="Banco Davivienda S.A."/>
    <n v="482800048563"/>
    <s v="CH"/>
    <s v="830053812"/>
    <s v="FIDEICOMISO ARAGON ET 1-SUBSIDIOS**PROMOTORA INMOBILIARIA ARAGON SAS"/>
    <x v="52"/>
    <x v="118"/>
    <s v="AP 1206 TO 1"/>
    <n v="0"/>
    <n v="0"/>
    <n v="144000000"/>
    <s v="47,90-41,76"/>
    <d v="2025-05-20T00:00:00"/>
    <x v="35"/>
    <x v="0"/>
    <x v="3"/>
    <m/>
    <x v="25"/>
  </r>
  <r>
    <s v="671965cf2da7f9b3abeae818"/>
    <s v="613-2024"/>
    <s v="CRISTIAN"/>
    <s v="CAMILO"/>
    <s v="DUARTE"/>
    <s v="FORERO"/>
    <s v="Nombre OK"/>
    <s v="Cédula de Ciudadanía"/>
    <n v="1004063936"/>
    <x v="0"/>
    <n v="1"/>
    <s v="Caja Colombiana de Subsidio Familiar COLSUBSIDIO"/>
    <n v="27255780"/>
    <s v="BANCO DAVIVIENDA"/>
    <n v="94515000"/>
    <s v="613 19-Nov-2024"/>
    <n v="15600000"/>
    <s v="Banco Davivienda S.A."/>
    <n v="482800048563"/>
    <s v="CH"/>
    <s v="830053812"/>
    <s v="FIDEICOMISO ARAGON ET 1-SUBSIDIOS**PROMOTORA INMOBILIARIA ARAGON SAS"/>
    <x v="52"/>
    <x v="118"/>
    <s v="AP 205 TO 1"/>
    <n v="0"/>
    <n v="0"/>
    <n v="159000000"/>
    <s v="47,90-41,76"/>
    <d v="2025-05-19T00:00:00"/>
    <x v="35"/>
    <x v="0"/>
    <x v="3"/>
    <m/>
    <x v="25"/>
  </r>
  <r>
    <s v="671bbcf32da7f9b3abeb7348"/>
    <s v="615-2024"/>
    <s v="JHON"/>
    <s v="JAIRO"/>
    <s v="GONZALEZ"/>
    <s v="QUIMBAYO"/>
    <s v="Nombre OK"/>
    <s v="Cédula de Ciudadanía"/>
    <n v="80932243"/>
    <x v="0"/>
    <n v="1"/>
    <s v="Caja de Compensación Familiar CAFAM"/>
    <n v="39000000"/>
    <s v="BANCO DAVIVIENDA"/>
    <n v="63598000"/>
    <s v="615 19-Nov-2024"/>
    <n v="15600000"/>
    <s v="Banco Davivienda S.A."/>
    <n v="482800048563"/>
    <s v="CH"/>
    <s v="830053812"/>
    <s v="FIDEICOMISO ARAGON ET 1-SUBSIDIOS**PROMOTORA INMOBILIARIA ARAGON SAS"/>
    <x v="52"/>
    <x v="118"/>
    <s v="AP 407 TO 1"/>
    <n v="0"/>
    <n v="0"/>
    <n v="144000000"/>
    <s v="47,90-41,76"/>
    <d v="2025-05-20T00:00:00"/>
    <x v="35"/>
    <x v="0"/>
    <x v="3"/>
    <m/>
    <x v="25"/>
  </r>
  <r>
    <s v="672e6f1f089863ef9fbd474e"/>
    <s v="159-2025"/>
    <s v="ROSA"/>
    <s v="ISABEL"/>
    <s v="RODRIGUEZ"/>
    <s v="GARCIA"/>
    <s v="Nombre OK"/>
    <s v="Cédula de Ciudadanía"/>
    <n v="51887266"/>
    <x v="0"/>
    <n v="1"/>
    <s v="Caja de Compensación Familiar COMPENSAR"/>
    <n v="30000000"/>
    <s v="BANCOLOMBIA"/>
    <n v="72175020"/>
    <s v="159 17-Mar-2025"/>
    <n v="17082000"/>
    <s v="Banco Davivienda S.A."/>
    <n v="482800048563"/>
    <s v="CH"/>
    <s v="830053812"/>
    <s v="FIDEICOMISO ARAGON ET 1-SUBSIDIOS**PROMOTORA INMOBILIARIA ARAGON SAS"/>
    <x v="52"/>
    <x v="118"/>
    <s v="AP 703 TO 1"/>
    <n v="0"/>
    <n v="0"/>
    <n v="165600000"/>
    <s v="47,90-41,76"/>
    <d v="2025-07-22T00:00:00"/>
    <x v="31"/>
    <x v="0"/>
    <x v="4"/>
    <m/>
    <x v="22"/>
  </r>
  <r>
    <s v="67573da7b8c8d1893aab9f54"/>
    <s v="808-2024"/>
    <s v="KELLY"/>
    <s v="JOHANNA"/>
    <s v="VARGAS"/>
    <s v="MOREANO"/>
    <s v="Nombre OK"/>
    <s v="Cédula de Ciudadanía"/>
    <n v="1016057071"/>
    <x v="0"/>
    <n v="1"/>
    <s v="Caja de Compensación Familiar COMPENSAR"/>
    <n v="26000000"/>
    <s v="F.N.A."/>
    <n v="120950000"/>
    <s v="808 30-Dic-2024"/>
    <n v="15600000"/>
    <s v="Banco Davivienda S.A."/>
    <n v="482800048563"/>
    <s v="CH"/>
    <s v="830053812"/>
    <s v="FIDEICOMISO ARAGON ET 1-SUBSIDIOS**PROMOTORA INMOBILIARIA ARAGON SAS"/>
    <x v="52"/>
    <x v="118"/>
    <s v="AP 611 TO 1"/>
    <n v="0"/>
    <n v="0"/>
    <n v="195000000"/>
    <s v="47,90-41,76"/>
    <d v="2025-07-22T00:00:00"/>
    <x v="31"/>
    <x v="0"/>
    <x v="4"/>
    <m/>
    <x v="22"/>
  </r>
  <r>
    <s v="67575fc6b8c8d1893aabd06c"/>
    <s v="177-2025"/>
    <s v="CAROLINNE"/>
    <s v="JESSYE"/>
    <s v="VARGAS"/>
    <s v="RAMIREZ"/>
    <s v="Nombre OK"/>
    <s v="Cédula de Ciudadanía"/>
    <n v="1013624685"/>
    <x v="0"/>
    <n v="1"/>
    <s v="Caja de Compensación Familiar COMPENSAR"/>
    <n v="27255780"/>
    <s v="BANCO DAVIVIENDA"/>
    <n v="53148220"/>
    <s v="177 21-Mar-2025"/>
    <n v="17082000"/>
    <s v="Banco Davivienda S.A."/>
    <n v="482800048563"/>
    <s v="CH"/>
    <s v="830053812"/>
    <s v="FIDEICOMISO ARAGON ET 1-SUBSIDIOS**PROMOTORA INMOBILIARIA ARAGON SAS"/>
    <x v="52"/>
    <x v="118"/>
    <s v="AP 807 TO 1"/>
    <n v="0"/>
    <n v="0"/>
    <n v="144000000"/>
    <s v="47,90-41,76"/>
    <d v="2025-06-11T00:00:00"/>
    <x v="24"/>
    <x v="0"/>
    <x v="0"/>
    <m/>
    <x v="16"/>
  </r>
  <r>
    <s v="675b35a1b8c8d1893aad3a49"/>
    <s v="829-2024"/>
    <s v="DANNY"/>
    <s v="MELISSA"/>
    <s v="MURCIA"/>
    <s v="CARO"/>
    <s v="Nombre OK"/>
    <s v="Cédula de Ciudadanía"/>
    <n v="1016019308"/>
    <x v="0"/>
    <n v="1"/>
    <s v="Caja de Compensación Familiar COMPENSAR"/>
    <n v="42705000"/>
    <s v="BANCO DAVIVIENDA"/>
    <n v="86865000"/>
    <s v="829 31-Dic-2024"/>
    <n v="15600000"/>
    <s v="Banco Davivienda S.A."/>
    <n v="482800048563"/>
    <s v="CH"/>
    <s v="830053812"/>
    <s v="FIDEICOMISO ARAGON ET 1-SUBSIDIOS**PROMOTORA INMOBILIARIA ARAGON SAS"/>
    <x v="52"/>
    <x v="118"/>
    <s v="AP 110 TO 1"/>
    <n v="0"/>
    <n v="0"/>
    <n v="159000000"/>
    <s v="47,90-41,76"/>
    <d v="2025-10-24T00:00:00"/>
    <x v="19"/>
    <x v="0"/>
    <x v="4"/>
    <m/>
    <x v="11"/>
  </r>
  <r>
    <s v="6761e57d603b02dc5ef88292"/>
    <s v="125-2025"/>
    <s v="EDWIN"/>
    <s v="LEONARDO"/>
    <s v="HOYOS"/>
    <s v="PEÑA"/>
    <s v="Nombre OK"/>
    <s v="Cédula de Ciudadanía"/>
    <n v="3157547"/>
    <x v="0"/>
    <n v="1"/>
    <s v="Caja Colombiana de Subsidio Familiar COLSUBSIDIO"/>
    <n v="34800000"/>
    <s v="BANCOLOMBIA"/>
    <n v="66080000"/>
    <s v="125 13-Mar-2025"/>
    <n v="17082000"/>
    <s v="Banco Davivienda S.A."/>
    <n v="482800048563"/>
    <s v="CH"/>
    <s v="830053812"/>
    <s v="FIDEICOMISO ARAGON ET 1-SUBSIDIOS**PROMOTORA INMOBILIARIA ARAGON SAS"/>
    <x v="52"/>
    <x v="118"/>
    <s v="AP 112 TO 1"/>
    <n v="0"/>
    <n v="0"/>
    <n v="144000000"/>
    <s v="45,50-39,05"/>
    <d v="2025-06-29T00:00:00"/>
    <x v="26"/>
    <x v="0"/>
    <x v="3"/>
    <m/>
    <x v="18"/>
  </r>
  <r>
    <s v="676f0277a9ea31716fcaf098"/>
    <s v="177-2025"/>
    <s v="ALEJANDRA"/>
    <s v=""/>
    <s v="ARIAS"/>
    <s v="ESCOBAR"/>
    <s v="Nombre OK"/>
    <s v="Cédula de Ciudadanía"/>
    <n v="1071868475"/>
    <x v="0"/>
    <n v="1"/>
    <s v="Caja de Compensación Familiar COMPENSAR"/>
    <n v="42705000"/>
    <s v="BANCO DAVIVIENDA"/>
    <n v="41213000"/>
    <s v="177 21-Mar-2025"/>
    <n v="17082000"/>
    <s v="Banco Davivienda S.A."/>
    <n v="482800048563"/>
    <s v="CH"/>
    <s v="830053812"/>
    <s v="FIDEICOMISO ARAGON ET 1-SUBSIDIOS**PROMOTORA INMOBILIARIA ARAGON SAS"/>
    <x v="52"/>
    <x v="118"/>
    <s v="AP 1007 TO 1"/>
    <n v="0"/>
    <n v="0"/>
    <n v="144000000"/>
    <s v="47,90-41,76"/>
    <d v="2025-06-10T00:00:00"/>
    <x v="24"/>
    <x v="0"/>
    <x v="0"/>
    <m/>
    <x v="16"/>
  </r>
  <r>
    <s v="67bf7cbd27fa29cdaeece1ea"/>
    <s v="453-2025"/>
    <s v="LEIDY"/>
    <s v="ANGELICA"/>
    <s v="RINCON"/>
    <s v="ANGARITA"/>
    <s v="Nombre OK"/>
    <s v="Cédula de Ciudadanía"/>
    <n v="1014210525"/>
    <x v="0"/>
    <n v="1"/>
    <s v="Caja Colombiana de Subsidio Familiar COLSUBSIDIO"/>
    <n v="26000000"/>
    <s v="BANCO BOGOTA"/>
    <n v="50990723"/>
    <s v="453 30-May-2025"/>
    <n v="17082000"/>
    <s v="Banco Davivienda S.A."/>
    <n v="482800048563"/>
    <s v="CH"/>
    <s v="830053812"/>
    <s v="FIDEICOMISO ARAGON ET 1-SUBSIDIOS**PROMOTORA INMOBILIARIA ARAGON SAS"/>
    <x v="52"/>
    <x v="118"/>
    <s v="AP 1502 TO 1"/>
    <n v="0"/>
    <n v="0"/>
    <n v="144000000"/>
    <s v="47,9-41,76"/>
    <d v="2026-03-07T00:00:00"/>
    <x v="3"/>
    <x v="3"/>
    <x v="7"/>
    <s v="Fecha SNR errada en SUAV: 12/09/2025"/>
    <x v="2"/>
  </r>
  <r>
    <s v="67bf7cbd27fa29cdaeece1ea"/>
    <s v="453-2025"/>
    <s v="FABIAN"/>
    <s v="ARNALDO"/>
    <s v="ROBAYO"/>
    <s v="MARTINEZ"/>
    <s v="Nombre OK"/>
    <s v="Cédula de Ciudadanía"/>
    <n v="1014210315"/>
    <x v="1"/>
    <n v="0"/>
    <s v="Caja Colombiana de Subsidio Familiar COLSUBSIDIO"/>
    <n v="26000000"/>
    <s v="BANCO BOGOTA"/>
    <n v="50990723"/>
    <s v="453 30-May-2025"/>
    <n v="17082000"/>
    <s v="Banco Davivienda S.A."/>
    <n v="482800048563"/>
    <s v="CH"/>
    <s v="830053812"/>
    <s v="FIDEICOMISO ARAGON ET 1-SUBSIDIOS**PROMOTORA INMOBILIARIA ARAGON SAS"/>
    <x v="52"/>
    <x v="118"/>
    <s v="AP 1502 TO 1"/>
    <n v="0"/>
    <n v="0"/>
    <n v="144000000"/>
    <s v="47,9-41,76"/>
    <d v="2026-03-07T00:00:00"/>
    <x v="3"/>
    <x v="3"/>
    <x v="7"/>
    <s v="Fecha SNR errada en SUAV: 12/09/2025"/>
    <x v="2"/>
  </r>
  <r>
    <s v="685add6d79f3fa4fcf46d25e"/>
    <s v="1265-2025"/>
    <s v="JESUS"/>
    <s v="DAVID"/>
    <s v="CEPEDA"/>
    <s v="LLANES"/>
    <s v="Nombre OK"/>
    <s v="Cédula de Ciudadanía"/>
    <n v="1083004693"/>
    <x v="0"/>
    <n v="1"/>
    <s v="Caja Colombiana de Subsidio Familiar COLSUBSIDIO"/>
    <m/>
    <s v="BANCO BOGOTA"/>
    <n v="113000000"/>
    <s v="1265 28-Nov-2025"/>
    <n v="17082000"/>
    <s v="Banco Davivienda S.A."/>
    <n v="482800048563"/>
    <s v="CH"/>
    <s v="830053812"/>
    <s v="FIDEICOMISO ARAGON ET 1-SUBSIDIOS**PROMOTORA INMOBILIARIA ARAGON SAS"/>
    <x v="52"/>
    <x v="118"/>
    <s v="AP 1102 TO 1"/>
    <m/>
    <m/>
    <m/>
    <m/>
    <m/>
    <x v="4"/>
    <x v="2"/>
    <x v="1"/>
    <m/>
    <x v="2"/>
  </r>
  <r>
    <s v="688bcb5c4c0f0f141dc4d95a"/>
    <s v="1131-2025"/>
    <s v="ANGIE"/>
    <s v="KATHERINE"/>
    <s v="HOLGUIN"/>
    <s v="ROBAYO"/>
    <s v="Nombre OK"/>
    <s v="Cédula de Ciudadanía"/>
    <n v="1000321144"/>
    <x v="0"/>
    <n v="1"/>
    <s v="Caja Colombiana de Subsidio Familiar COLSUBSIDIO"/>
    <m/>
    <s v="BANCO DAVIVIENDA"/>
    <n v="129000000"/>
    <s v="1131 22-Oct-2025"/>
    <n v="17082000"/>
    <s v="Banco Davivienda S.A."/>
    <n v="482800048563"/>
    <s v="CH"/>
    <s v="830053812"/>
    <s v="FIDEICOMISO ARAGON ET 1-SUBSIDIOS**PROMOTORA INMOBILIARIA ARAGON SAS"/>
    <x v="52"/>
    <x v="118"/>
    <s v="AP 1512 TO 1"/>
    <m/>
    <m/>
    <m/>
    <m/>
    <m/>
    <x v="2"/>
    <x v="2"/>
    <x v="1"/>
    <m/>
    <x v="2"/>
  </r>
  <r>
    <s v="6890ca139636feff240c6dd4"/>
    <s v="1039-2025"/>
    <s v="JUAN"/>
    <s v="FERNANDO"/>
    <s v="LOPEZ"/>
    <s v="CAMPOS"/>
    <s v="Nombre OK"/>
    <s v="Cédula de Ciudadanía"/>
    <n v="1078367534"/>
    <x v="0"/>
    <n v="1"/>
    <s v="Caja de Compensación Familiar COMPENSAR"/>
    <m/>
    <s v="F.N.A."/>
    <n v="82132501"/>
    <s v="1039 10-Oct-2025"/>
    <n v="17082000"/>
    <s v="Banco Davivienda S.A."/>
    <n v="482800048563"/>
    <s v="CH"/>
    <s v="830053812"/>
    <s v="FIDEICOMISO ARAGON ET 1-SUBSIDIOS**PROMOTORA INMOBILIARIA ARAGON SAS"/>
    <x v="52"/>
    <x v="118"/>
    <s v="AP 105 TO 1"/>
    <m/>
    <m/>
    <m/>
    <m/>
    <m/>
    <x v="2"/>
    <x v="2"/>
    <x v="1"/>
    <m/>
    <x v="2"/>
  </r>
  <r>
    <s v="68910d0d9636feff241dbfaa"/>
    <s v="1131-2025"/>
    <s v="JESSICA"/>
    <s v="ALEXANDRA"/>
    <s v="JIMENEZ"/>
    <s v="GARZON"/>
    <s v="Nombre OK"/>
    <s v="Cédula de Ciudadanía"/>
    <n v="1016092478"/>
    <x v="0"/>
    <n v="1"/>
    <s v="Caja de Compensación Familiar CAFAM"/>
    <m/>
    <s v="F.N.A."/>
    <n v="148538000"/>
    <s v="1131 22-Oct-2025"/>
    <n v="17082000"/>
    <s v="Banco Davivienda S.A."/>
    <n v="482800048563"/>
    <s v="CH"/>
    <s v="830053812"/>
    <s v="FIDEICOMISO ARAGON ET 1-SUBSIDIOS**PROMOTORA INMOBILIARIA ARAGON SAS"/>
    <x v="52"/>
    <x v="118"/>
    <s v="AP 406 TO 1"/>
    <m/>
    <m/>
    <m/>
    <m/>
    <m/>
    <x v="2"/>
    <x v="2"/>
    <x v="1"/>
    <m/>
    <x v="2"/>
  </r>
  <r>
    <s v="68936e5c9636feff24545037"/>
    <s v="1262-2025"/>
    <s v="HEBERT"/>
    <s v=""/>
    <s v="CELADA"/>
    <s v="PERDOMO"/>
    <s v="Nombre OK"/>
    <s v="Cédula de Ciudadanía"/>
    <n v="17758070"/>
    <x v="0"/>
    <n v="1"/>
    <s v="Caja de Compensación Familiar CAFAM"/>
    <m/>
    <s v="Ninguno"/>
    <s v="-"/>
    <s v="1262 28-Nov-2025"/>
    <n v="17082000"/>
    <s v="Banco Davivienda S.A."/>
    <n v="482800048563"/>
    <s v="CH"/>
    <s v="830053812"/>
    <s v="FIDEICOMISO ARAGON ET 1-SUBSIDIOS**PROMOTORA INMOBILIARIA ARAGON SAS"/>
    <x v="52"/>
    <x v="118"/>
    <s v="AP 609 TO 1"/>
    <m/>
    <m/>
    <m/>
    <m/>
    <m/>
    <x v="2"/>
    <x v="2"/>
    <x v="1"/>
    <m/>
    <x v="2"/>
  </r>
  <r>
    <s v="689a590f8a0f0c4711b07e48"/>
    <s v="1273-2025"/>
    <s v="CLAUDIA"/>
    <s v="VITERLICIA"/>
    <s v="VARGAS"/>
    <s v="PAEZ"/>
    <s v="Nombre OK"/>
    <s v="Cédula de Ciudadanía"/>
    <n v="52930208"/>
    <x v="0"/>
    <n v="1"/>
    <s v="Caja de Compensación Familiar COMPENSAR"/>
    <m/>
    <s v="F.N.A."/>
    <n v="59513000"/>
    <s v="1273 28-Nov-2025"/>
    <n v="17082000"/>
    <s v="Banco Davivienda S.A."/>
    <n v="482800048563"/>
    <s v="CH"/>
    <s v="830053812"/>
    <s v="FIDEICOMISO ARAGON ET 1-SUBSIDIOS**PROMOTORA INMOBILIARIA ARAGON SAS"/>
    <x v="52"/>
    <x v="118"/>
    <s v="AP 912 TO 1"/>
    <m/>
    <m/>
    <m/>
    <m/>
    <m/>
    <x v="2"/>
    <x v="2"/>
    <x v="1"/>
    <m/>
    <x v="2"/>
  </r>
  <r>
    <s v="68beefe5a9cd2b52ca83a749"/>
    <s v="1267-2025"/>
    <s v="DANIEL"/>
    <s v="LEONARDO"/>
    <s v="RICO"/>
    <s v="MESTIZO"/>
    <s v="Nombre OK"/>
    <s v="Cédula de Ciudadanía"/>
    <n v="1020752866"/>
    <x v="0"/>
    <n v="1"/>
    <s v="Caja Colombiana de Subsidio Familiar COLSUBSIDIO"/>
    <m/>
    <s v="BANCO DAVIVIENDA"/>
    <n v="149467500"/>
    <s v="1267 28-Nov-2025"/>
    <n v="17082000"/>
    <s v="Banco Davivienda S.A."/>
    <n v="482800048563"/>
    <s v="CH"/>
    <s v="830053812"/>
    <s v="FIDEICOMISO ARAGON ET 1-SUBSIDIOS**PROMOTORA INMOBILIARIA ARAGON SAS"/>
    <x v="52"/>
    <x v="118"/>
    <s v="AP 306 TO 1"/>
    <m/>
    <m/>
    <m/>
    <m/>
    <m/>
    <x v="2"/>
    <x v="2"/>
    <x v="1"/>
    <m/>
    <x v="2"/>
  </r>
  <r>
    <s v="68cd7fe62ee97d449b00df33"/>
    <s v="1420-2025"/>
    <s v="JUAN"/>
    <s v="CAMILO"/>
    <s v="TIQUE"/>
    <s v="GUTIERREZ"/>
    <s v="Sin asignar"/>
    <s v="Cédula de Ciudadanía"/>
    <n v="1006027807"/>
    <x v="0"/>
    <n v="1"/>
    <s v="Caja Colombiana de Subsidio Familiar COLSUBSIDIO"/>
    <m/>
    <s v="BANCOLOMBIA"/>
    <n v="140000000"/>
    <s v="1420 15-Dic-2025"/>
    <n v="17082000"/>
    <s v="Banco Davivienda S.A."/>
    <n v="482800048563"/>
    <s v="CH"/>
    <s v="830053812"/>
    <s v="FIDEICOMISO ARAGON ET 1-SUBSIDIOS**PROMOTORA INMOBILIARIA ARAGON SAS"/>
    <x v="52"/>
    <x v="118"/>
    <s v="AP 509 TO 1"/>
    <m/>
    <m/>
    <m/>
    <m/>
    <m/>
    <x v="2"/>
    <x v="2"/>
    <x v="1"/>
    <m/>
    <x v="2"/>
  </r>
  <r>
    <s v="6758b199b8c8d1893aac54f9"/>
    <s v="Sin-gnar"/>
    <s v="LUIS"/>
    <s v="CIPRIAN"/>
    <s v="ALARCON"/>
    <s v="FERNANDEZ"/>
    <s v="Sin asignar"/>
    <s v="Cédula de Ciudadanía"/>
    <n v="4053473"/>
    <x v="0"/>
    <n v="1"/>
    <s v="Caja de Compensación Familiar COMPENSAR"/>
    <n v="39000000"/>
    <s v="Ninguno"/>
    <s v="-"/>
    <s v="Sin asignar"/>
    <s v="NA"/>
    <s v="NA"/>
    <s v="NA"/>
    <s v="NA"/>
    <s v="NA"/>
    <s v="NA"/>
    <x v="52"/>
    <x v="1"/>
    <s v="Sin asignar"/>
    <m/>
    <m/>
    <m/>
    <m/>
    <m/>
    <x v="4"/>
    <x v="13"/>
    <x v="1"/>
    <m/>
    <x v="2"/>
  </r>
  <r>
    <s v="68cb29d92ee97d449bcdb4a3"/>
    <s v="Sin-gnar"/>
    <s v="STEFANYA"/>
    <s v=""/>
    <s v="MAHECHA"/>
    <s v="MOYANO"/>
    <s v="Sin asignar"/>
    <s v="Cédula de Ciudadanía"/>
    <n v="1018509300"/>
    <x v="0"/>
    <n v="1"/>
    <s v="Caja Colombiana de Subsidio Familiar COLSUBSIDIO"/>
    <m/>
    <s v="Ninguno"/>
    <s v="-"/>
    <s v="Sin asignar"/>
    <s v="NA"/>
    <s v="NA"/>
    <s v="NA"/>
    <s v="NA"/>
    <s v="NA"/>
    <s v="NA"/>
    <x v="52"/>
    <x v="1"/>
    <s v="Sin asignar"/>
    <m/>
    <m/>
    <m/>
    <m/>
    <m/>
    <x v="2"/>
    <x v="13"/>
    <x v="1"/>
    <m/>
    <x v="2"/>
  </r>
  <r>
    <s v="68d306d4532c243a87782a96"/>
    <s v="Sin-gnar"/>
    <s v="LEIDY"/>
    <s v="CRISTINA"/>
    <s v="SANABRIA"/>
    <s v="MURILLO"/>
    <s v="Sin asignar"/>
    <s v="Cédula de Ciudadanía"/>
    <n v="1098101026"/>
    <x v="0"/>
    <n v="1"/>
    <s v="Caja de Compensación Familiar COMPENSAR"/>
    <m/>
    <s v="F.N.A."/>
    <n v="147438000"/>
    <s v="Sin asignar"/>
    <s v="NA"/>
    <s v="NA"/>
    <s v="NA"/>
    <s v="NA"/>
    <s v="NA"/>
    <s v="NA"/>
    <x v="52"/>
    <x v="1"/>
    <s v="Sin asignar"/>
    <m/>
    <m/>
    <m/>
    <m/>
    <m/>
    <x v="2"/>
    <x v="13"/>
    <x v="1"/>
    <m/>
    <x v="2"/>
  </r>
  <r>
    <s v="668ea5e97de7b8dd250840ee"/>
    <s v="446-2024"/>
    <s v="DANIEL"/>
    <s v="AURELIO"/>
    <s v="OLAYA"/>
    <s v="MONTAÑEZ"/>
    <s v="Nombre OK"/>
    <s v="Cédula de Ciudadanía"/>
    <n v="1015402296"/>
    <x v="0"/>
    <n v="1"/>
    <s v="Caja de Compensación Familiar COMPENSAR"/>
    <n v="39000000"/>
    <s v="BANCO BOGOTA"/>
    <n v="80436498"/>
    <s v="446 27-Ago-2024"/>
    <n v="15600000"/>
    <s v="Banco de Bogota"/>
    <s v="000284059"/>
    <s v="CC"/>
    <s v="830055897"/>
    <s v="PATRIMONIOS AUTONOMOS FIDUCIARIA BOGOTA S.A**PROMOTORA KING DAVID SAN FERNANDO"/>
    <x v="53"/>
    <x v="119"/>
    <s v="AP 103 TO 1"/>
    <n v="0"/>
    <n v="0"/>
    <n v="195000000"/>
    <s v="40,12-36,93"/>
    <d v="2025-05-02T00:00:00"/>
    <x v="28"/>
    <x v="0"/>
    <x v="8"/>
    <m/>
    <x v="20"/>
  </r>
  <r>
    <s v="67f59433bab86e4ec8d5e36d"/>
    <s v="452-2025"/>
    <s v="DIANNY"/>
    <s v="DEL PILAR"/>
    <s v="ZAMORA"/>
    <s v="VILLAREAL"/>
    <s v="Nombre OK"/>
    <s v="Cédula de Ciudadanía"/>
    <n v="53037794"/>
    <x v="0"/>
    <n v="1"/>
    <s v="Caja de Compensación Familiar COMPENSAR"/>
    <n v="42705000"/>
    <s v="BANCOLOMBIA"/>
    <n v="100000000"/>
    <s v="452 30-May-2025"/>
    <n v="17082000"/>
    <s v="Banco de Bogota"/>
    <s v="000284059"/>
    <s v="CC"/>
    <s v="830055897"/>
    <s v="PATRIMONIOS AUTONOMOS FIDUCIARIA BOGOTA S.A**PROMOTORA KING DAVID SAN FERNANDO"/>
    <x v="53"/>
    <x v="119"/>
    <s v="AP 607 TO 1 ET I"/>
    <n v="0"/>
    <n v="0"/>
    <n v="190000000"/>
    <s v="40,05-36,88"/>
    <d v="2025-10-01T00:00:00"/>
    <x v="15"/>
    <x v="0"/>
    <x v="3"/>
    <m/>
    <x v="8"/>
  </r>
  <r>
    <s v="67f59d8bbab86e4ec8d61dab"/>
    <s v="440-2025"/>
    <s v="ORLAIDA"/>
    <s v=""/>
    <s v="VIDALES"/>
    <s v="CAMARGO"/>
    <s v="Nombre OK"/>
    <s v="Cédula de Ciudadanía"/>
    <n v="52691268"/>
    <x v="0"/>
    <n v="1"/>
    <s v="Caja Colombiana de Subsidio Familiar COLSUBSIDIO"/>
    <n v="42705000"/>
    <s v="BANCOLOMBIA"/>
    <n v="108738000"/>
    <s v="440 26-May-2025"/>
    <n v="17082000"/>
    <s v="Banco de Bogota"/>
    <s v="000284059"/>
    <s v="CC"/>
    <s v="830055897"/>
    <s v="PATRIMONIOS AUTONOMOS FIDUCIARIA BOGOTA S.A**PROMOTORA KING DAVID SAN FERNANDO"/>
    <x v="53"/>
    <x v="119"/>
    <s v="AP 603 TO 1 ET I"/>
    <n v="0"/>
    <n v="0"/>
    <n v="213525000"/>
    <s v="40,12-36,93"/>
    <d v="2025-10-01T00:00:00"/>
    <x v="15"/>
    <x v="0"/>
    <x v="3"/>
    <m/>
    <x v="8"/>
  </r>
  <r>
    <s v="680aad133c0236c7de4682f9"/>
    <s v="607-2025"/>
    <s v="ANDRES"/>
    <s v="CAMILO"/>
    <s v="CUEVAS"/>
    <s v="AREVALO"/>
    <s v="Nombre OK"/>
    <s v="Cédula de Ciudadanía"/>
    <n v="1071839827"/>
    <x v="0"/>
    <n v="1"/>
    <s v="Caja Colombiana de Subsidio Familiar COLSUBSIDIO"/>
    <n v="42705000"/>
    <s v="BANCOLOMBIA"/>
    <n v="100000000"/>
    <s v="607 15-Jul-2025"/>
    <n v="17082000"/>
    <s v="Banco de Bogota"/>
    <s v="000284059"/>
    <s v="CC"/>
    <s v="830055897"/>
    <s v="PATRIMONIOS AUTONOMOS FIDUCIARIA BOGOTA S.A**PROMOTORA KING DAVID SAN FERNANDO"/>
    <x v="53"/>
    <x v="119"/>
    <s v="AP 212 TO 2"/>
    <n v="0"/>
    <n v="0"/>
    <n v="213525000"/>
    <s v="40,53-37,24"/>
    <d v="2026-04-06T00:00:00"/>
    <x v="3"/>
    <x v="6"/>
    <x v="7"/>
    <m/>
    <x v="2"/>
  </r>
  <r>
    <s v="680ab39d3c0236c7de468f6f"/>
    <s v="688-2025"/>
    <s v="JENNYFFER"/>
    <s v=""/>
    <s v="SANCHEZ"/>
    <s v="MEDINA"/>
    <s v="Nombre OK"/>
    <s v="Cédula de Ciudadanía"/>
    <n v="53063901"/>
    <x v="0"/>
    <n v="1"/>
    <s v="Caja de Compensación Familiar CAFAM"/>
    <n v="39000000"/>
    <s v="BANCO BBVA"/>
    <n v="107943000"/>
    <s v="688 25-Jul-2025"/>
    <n v="17082000"/>
    <s v="Banco de Bogota"/>
    <s v="000284059"/>
    <s v="CC"/>
    <s v="830055897"/>
    <s v="PATRIMONIOS AUTONOMOS FIDUCIARIA BOGOTA S.A**PROMOTORA KING DAVID SAN FERNANDO"/>
    <x v="53"/>
    <x v="119"/>
    <s v="AP 407 TO 2"/>
    <n v="0"/>
    <n v="0"/>
    <n v="213525000"/>
    <m/>
    <d v="2026-04-01T00:00:00"/>
    <x v="3"/>
    <x v="3"/>
    <x v="4"/>
    <s v="CTL Y EP NO LEGIBLE"/>
    <x v="2"/>
  </r>
  <r>
    <s v="680ab7e63c0236c7de4697de"/>
    <s v="607-2025"/>
    <s v="HASBLEIDY"/>
    <s v="DAYANA"/>
    <s v="QUINTERO"/>
    <s v="HUERFANO"/>
    <s v="Nombre OK"/>
    <s v="Cédula de Ciudadanía"/>
    <n v="1015478178"/>
    <x v="0"/>
    <n v="1"/>
    <s v="Caja de Compensación Familiar CAFAM"/>
    <n v="34800000"/>
    <s v="BANCOLOMBIA"/>
    <n v="95000000"/>
    <s v="607 15-Jul-2025"/>
    <n v="17082000"/>
    <s v="Banco de Bogota"/>
    <s v="000284059"/>
    <s v="CC"/>
    <s v="830055897"/>
    <s v="PATRIMONIOS AUTONOMOS FIDUCIARIA BOGOTA S.A**PROMOTORA KING DAVID SAN FERNANDO"/>
    <x v="53"/>
    <x v="119"/>
    <s v="AP 306 TO 2"/>
    <n v="0"/>
    <n v="0"/>
    <n v="213525000"/>
    <s v="40,53-37,04"/>
    <d v="2025-12-09T00:00:00"/>
    <x v="1"/>
    <x v="1"/>
    <x v="7"/>
    <m/>
    <x v="1"/>
  </r>
  <r>
    <s v="680bcb4eea68ca973ec0d555"/>
    <s v="849-2025"/>
    <s v="ANDRES"/>
    <s v="MAURICIO"/>
    <s v="RICO"/>
    <s v="MENESES"/>
    <s v="Nombre OK"/>
    <s v="Cédula de Ciudadanía"/>
    <n v="80172522"/>
    <x v="0"/>
    <n v="1"/>
    <s v="Caja de Compensación Familiar CAFAM"/>
    <n v="42705000"/>
    <s v="BANCO BOGOTA"/>
    <n v="104238000"/>
    <s v="849 29-Ago-2025"/>
    <n v="17082000"/>
    <s v="Banco de Bogota"/>
    <s v="000284059"/>
    <s v="CC"/>
    <s v="830055897"/>
    <s v="PATRIMONIOS AUTONOMOS FIDUCIARIA BOGOTA S.A**PROMOTORA KING DAVID SAN FERNANDO"/>
    <x v="53"/>
    <x v="119"/>
    <s v="AP 307 TO 2"/>
    <n v="0"/>
    <n v="0"/>
    <n v="213525000"/>
    <s v="47,52-37,20"/>
    <d v="2026-03-11T00:00:00"/>
    <x v="3"/>
    <x v="3"/>
    <x v="2"/>
    <s v="Falta firma comprador"/>
    <x v="2"/>
  </r>
  <r>
    <s v="680bd04fea68ca973ec0e0de"/>
    <s v="844-2025"/>
    <s v="MARIA"/>
    <s v="PAULA"/>
    <s v="MONTOYA"/>
    <s v="ESTRADA"/>
    <s v="Nombre OK"/>
    <s v="Cédula de Ciudadanía"/>
    <n v="1000250597"/>
    <x v="0"/>
    <n v="1"/>
    <s v="Caja de Compensación Familiar COMPENSAR"/>
    <n v="28470000"/>
    <s v="BANCOLOMBIA"/>
    <n v="81935800"/>
    <s v="844 29-Ago-2025"/>
    <n v="17082000"/>
    <s v="Banco de Bogota"/>
    <s v="000284059"/>
    <s v="CC"/>
    <s v="830055897"/>
    <s v="PATRIMONIOS AUTONOMOS FIDUCIARIA BOGOTA S.A**PROMOTORA KING DAVID SAN FERNANDO"/>
    <x v="53"/>
    <x v="119"/>
    <s v="AP 510 TO 2"/>
    <n v="0"/>
    <n v="0"/>
    <n v="213525000"/>
    <s v="40,53-36,71"/>
    <d v="2026-03-11T00:00:00"/>
    <x v="10"/>
    <x v="8"/>
    <x v="2"/>
    <m/>
    <x v="2"/>
  </r>
  <r>
    <s v="680bef45ea68ca973ec14edc"/>
    <s v="697-2025"/>
    <s v="SEBASTIAN"/>
    <s v="EDUARDO"/>
    <s v="GOMEZ"/>
    <s v="FORERO"/>
    <s v="Nombre OK"/>
    <s v="Cédula de Ciudadanía"/>
    <n v="1026292601"/>
    <x v="0"/>
    <n v="1"/>
    <s v="Caja Colombiana de Subsidio Familiar COLSUBSIDIO"/>
    <n v="28470000"/>
    <s v="BANCOLOMBIA"/>
    <n v="103473000"/>
    <s v="697 31-Jul-2025"/>
    <n v="17082000"/>
    <s v="Banco de Bogota"/>
    <s v="000284059"/>
    <s v="CC"/>
    <s v="830055897"/>
    <s v="PATRIMONIOS AUTONOMOS FIDUCIARIA BOGOTA S.A**PROMOTORA KING DAVID SAN FERNANDO"/>
    <x v="53"/>
    <x v="119"/>
    <s v="AP 716 TO 2"/>
    <n v="0"/>
    <n v="0"/>
    <n v="213525000"/>
    <s v="40,70-37,36"/>
    <d v="2026-03-11T00:00:00"/>
    <x v="10"/>
    <x v="8"/>
    <x v="2"/>
    <m/>
    <x v="2"/>
  </r>
  <r>
    <s v="680c330fea68ca973ec1a243"/>
    <s v="697-2025"/>
    <s v="GEISSON"/>
    <s v="STEEVEN"/>
    <s v="TORRES"/>
    <s v="SANCHEZ"/>
    <s v="Nombre OK"/>
    <s v="Cédula de Ciudadanía"/>
    <n v="1018488170"/>
    <x v="0"/>
    <n v="1"/>
    <s v="Caja de Compensación Familiar COMPENSAR"/>
    <n v="28470000"/>
    <s v="BANCOLOMBIA"/>
    <n v="94273000"/>
    <s v="697 31-Jul-2025"/>
    <n v="17082000"/>
    <s v="Banco de Bogota"/>
    <s v="000284059"/>
    <s v="CC"/>
    <s v="830055897"/>
    <s v="PATRIMONIOS AUTONOMOS FIDUCIARIA BOGOTA S.A**PROMOTORA KING DAVID SAN FERNANDO"/>
    <x v="53"/>
    <x v="119"/>
    <s v="AP 719 TO 2"/>
    <n v="0"/>
    <n v="0"/>
    <n v="213525000"/>
    <s v="40,8-37,39"/>
    <d v="2026-02-20T00:00:00"/>
    <x v="13"/>
    <x v="1"/>
    <x v="7"/>
    <m/>
    <x v="7"/>
  </r>
  <r>
    <s v="681052ca9d23c9ebe48432b3"/>
    <s v="701-2025"/>
    <s v="JENNY"/>
    <s v="ALEJANDRA"/>
    <s v="SANABRIA"/>
    <s v="PEREZ"/>
    <s v="Nombre OK"/>
    <s v="Cédula de Ciudadanía"/>
    <n v="1014301514"/>
    <x v="0"/>
    <n v="1"/>
    <s v="Caja de Compensación Familiar CAFAM"/>
    <n v="42705000"/>
    <s v="BANCOLOMBIA"/>
    <n v="45000000"/>
    <s v="701 31-Jul-2025"/>
    <n v="17082000"/>
    <s v="Banco de Bogota"/>
    <s v="000284059"/>
    <s v="CC"/>
    <s v="830055897"/>
    <s v="PATRIMONIOS AUTONOMOS FIDUCIARIA BOGOTA S.A**PROMOTORA KING DAVID SAN FERNANDO"/>
    <x v="53"/>
    <x v="119"/>
    <s v="AP 404 TO 2"/>
    <n v="0"/>
    <n v="0"/>
    <n v="213525000"/>
    <s v="40,92-36-91"/>
    <d v="2026-01-28T00:00:00"/>
    <x v="13"/>
    <x v="1"/>
    <x v="2"/>
    <m/>
    <x v="7"/>
  </r>
  <r>
    <s v="6810f9b5ba5ba77fe7204a2c"/>
    <s v="697-2025"/>
    <s v="JEIMY"/>
    <s v="CATHERINE"/>
    <s v="ACHURY"/>
    <s v="MOLINA"/>
    <s v="Nombre OK"/>
    <s v="Cédula de Ciudadanía"/>
    <n v="1010205019"/>
    <x v="0"/>
    <n v="1"/>
    <s v="Caja de Compensación Familiar CAFAM"/>
    <n v="42705000"/>
    <s v="BANCOLOMBIA"/>
    <n v="89680498"/>
    <s v="697 31-Jul-2025"/>
    <n v="17082000"/>
    <s v="Banco de Bogota"/>
    <s v="000284059"/>
    <s v="CC"/>
    <s v="830055897"/>
    <s v="PATRIMONIOS AUTONOMOS FIDUCIARIA BOGOTA S.A**PROMOTORA KING DAVID SAN FERNANDO"/>
    <x v="53"/>
    <x v="119"/>
    <s v="AP 711 TO 2"/>
    <n v="0"/>
    <n v="0"/>
    <n v="213525000"/>
    <s v="40,53-36,88"/>
    <d v="2026-04-01T00:00:00"/>
    <x v="3"/>
    <x v="6"/>
    <x v="5"/>
    <m/>
    <x v="2"/>
  </r>
  <r>
    <s v="68168218ba5ba77fe73109a0"/>
    <s v="621-2025"/>
    <s v="MARIA"/>
    <s v="CAMILA"/>
    <s v="OSEJO"/>
    <s v="DEL RIO"/>
    <s v="Nombre OK"/>
    <s v="Cédula de Ciudadanía"/>
    <n v="1000938589"/>
    <x v="0"/>
    <n v="1"/>
    <s v="Caja de Compensación Familiar COMPENSAR"/>
    <n v="26000000"/>
    <s v="BANCOLOMBIA"/>
    <n v="109843000"/>
    <s v="621 15-Jul-2025"/>
    <n v="17082000"/>
    <s v="Banco de Bogota"/>
    <s v="000284059"/>
    <s v="CC"/>
    <s v="830055897"/>
    <s v="PATRIMONIOS AUTONOMOS FIDUCIARIA BOGOTA S.A**PROMOTORA KING DAVID SAN FERNANDO"/>
    <x v="53"/>
    <x v="119"/>
    <s v="AP 408 TO 2"/>
    <n v="0"/>
    <n v="0"/>
    <n v="213525000"/>
    <s v="40,53-37,21"/>
    <d v="2025-12-09T00:00:00"/>
    <x v="1"/>
    <x v="1"/>
    <x v="7"/>
    <m/>
    <x v="1"/>
  </r>
  <r>
    <s v="6837df39a12baf8ffc08cbdb"/>
    <s v="643-2025"/>
    <s v="BRYAM"/>
    <s v="JAVIER"/>
    <s v="CHITIVA"/>
    <s v="GAVIRIA"/>
    <s v="Nombre OK"/>
    <s v="Cédula de Ciudadanía"/>
    <n v="1015429851"/>
    <x v="0"/>
    <n v="1"/>
    <s v="Caja de Compensación Familiar CAFAM"/>
    <n v="42705000"/>
    <s v="BANCOLOMBIA"/>
    <n v="23000000"/>
    <s v="643 17-Jul-2025"/>
    <n v="17082000"/>
    <s v="Banco de Bogota"/>
    <s v="000284059"/>
    <s v="CC"/>
    <s v="830055897"/>
    <s v="PATRIMONIOS AUTONOMOS FIDUCIARIA BOGOTA S.A**PROMOTORA KING DAVID SAN FERNANDO"/>
    <x v="53"/>
    <x v="119"/>
    <s v="AP 414 TO 2"/>
    <n v="0"/>
    <n v="0"/>
    <n v="182000000"/>
    <s v="45,79-41,5"/>
    <d v="2025-12-09T00:00:00"/>
    <x v="1"/>
    <x v="1"/>
    <x v="7"/>
    <m/>
    <x v="1"/>
  </r>
  <r>
    <s v="6837e5e5a12baf8ffc08d199"/>
    <s v="698-2025"/>
    <s v="NANCY"/>
    <s v=""/>
    <s v="GUZMAN"/>
    <s v=""/>
    <s v="Nombre OK"/>
    <s v="Cédula de Ciudadanía"/>
    <n v="65698553"/>
    <x v="0"/>
    <n v="1"/>
    <s v="Caja de Compensación Familiar COMPENSAR"/>
    <n v="42705000"/>
    <s v="BANCOLOMBIA"/>
    <n v="89238000"/>
    <s v="698 31-Jul-2025"/>
    <n v="17082000"/>
    <s v="Banco de Bogota"/>
    <s v="000284059"/>
    <s v="CC"/>
    <s v="830055897"/>
    <s v="PATRIMONIOS AUTONOMOS FIDUCIARIA BOGOTA S.A**PROMOTORA KING DAVID SAN FERNANDO"/>
    <x v="53"/>
    <x v="119"/>
    <s v="AP 312 TO 2"/>
    <n v="0"/>
    <n v="0"/>
    <n v="213525000"/>
    <s v="40,53-37,24"/>
    <d v="2026-03-31T00:00:00"/>
    <x v="3"/>
    <x v="6"/>
    <x v="5"/>
    <m/>
    <x v="2"/>
  </r>
  <r>
    <s v="6838f380303ff9e6ea14e392"/>
    <s v="642-2025"/>
    <s v="LAURA"/>
    <s v="NATHALIA"/>
    <s v="MARTIN"/>
    <s v="GONZALEZ"/>
    <s v="Nombre OK"/>
    <s v="Cédula de Ciudadanía"/>
    <n v="1015472186"/>
    <x v="0"/>
    <n v="1"/>
    <s v="Caja de Compensación Familiar COMPENSAR"/>
    <n v="42705000"/>
    <s v="BANCOLOMBIA"/>
    <n v="97908555"/>
    <s v="642 17-Jul-2025"/>
    <n v="17082000"/>
    <s v="Banco de Bogota"/>
    <s v="000284059"/>
    <s v="CC"/>
    <s v="830055897"/>
    <s v="PATRIMONIOS AUTONOMOS FIDUCIARIA BOGOTA S.A**PROMOTORA KING DAVID SAN FERNANDO"/>
    <x v="53"/>
    <x v="119"/>
    <s v="AP 405 TO 2"/>
    <n v="0"/>
    <n v="0"/>
    <n v="213525000"/>
    <s v="40,53-36,78"/>
    <d v="2026-02-16T00:00:00"/>
    <x v="20"/>
    <x v="1"/>
    <x v="4"/>
    <m/>
    <x v="12"/>
  </r>
  <r>
    <s v="6838fd11303ff9e6ea14eb3c"/>
    <s v="642-2025"/>
    <s v="CAMILO"/>
    <s v="ANDRES"/>
    <s v="CRUZ"/>
    <s v="MORENO"/>
    <s v="Nombre OK"/>
    <s v="Cédula de Ciudadanía"/>
    <n v="1001315968"/>
    <x v="0"/>
    <n v="1"/>
    <s v="Caja de Compensación Familiar COMPENSAR"/>
    <n v="42705000"/>
    <s v="BANCOLOMBIA"/>
    <n v="89534000"/>
    <s v="642 17-Jul-2025"/>
    <n v="17082000"/>
    <s v="Banco de Bogota"/>
    <s v="000284059"/>
    <s v="CC"/>
    <s v="830055897"/>
    <s v="PATRIMONIOS AUTONOMOS FIDUCIARIA BOGOTA S.A**PROMOTORA KING DAVID SAN FERNANDO"/>
    <x v="53"/>
    <x v="119"/>
    <s v="AP 419 TO 2"/>
    <n v="0"/>
    <n v="0"/>
    <n v="213525000"/>
    <s v="40,8-37,39"/>
    <d v="2025-12-09T00:00:00"/>
    <x v="1"/>
    <x v="1"/>
    <x v="7"/>
    <m/>
    <x v="1"/>
  </r>
  <r>
    <s v="6839037b303ff9e6ea14f389"/>
    <s v="699-2025"/>
    <s v="ANDREA"/>
    <s v="CAROLINA"/>
    <s v="RODRIGUEZ"/>
    <s v="MORA"/>
    <s v="Nombre OK"/>
    <s v="Cédula de Ciudadanía"/>
    <n v="1010226158"/>
    <x v="0"/>
    <n v="1"/>
    <s v="Caja Colombiana de Subsidio Familiar COLSUBSIDIO"/>
    <n v="34800000"/>
    <s v="BANCOLOMBIA"/>
    <n v="66118000"/>
    <s v="699 31-Jul-2025"/>
    <n v="17082000"/>
    <s v="Banco de Bogota"/>
    <s v="000284059"/>
    <s v="CC"/>
    <s v="830055897"/>
    <s v="PATRIMONIOS AUTONOMOS FIDUCIARIA BOGOTA S.A**PROMOTORA KING DAVID SAN FERNANDO"/>
    <x v="53"/>
    <x v="119"/>
    <s v="AP 703 TO 2"/>
    <n v="0"/>
    <n v="0"/>
    <n v="184000000"/>
    <s v="41,11-37,03"/>
    <d v="2026-03-17T00:00:00"/>
    <x v="10"/>
    <x v="8"/>
    <x v="7"/>
    <m/>
    <x v="2"/>
  </r>
  <r>
    <s v="683a5a74c26c93bb61746c7e"/>
    <s v="715-2025"/>
    <s v="JAVIER"/>
    <s v="ANTONIO"/>
    <s v="RODRIGUEZ"/>
    <s v="FORERO"/>
    <s v="Nombre OK"/>
    <s v="Cédula de Ciudadanía"/>
    <n v="1015410269"/>
    <x v="0"/>
    <n v="1"/>
    <s v="Caja Colombiana de Subsidio Familiar COLSUBSIDIO"/>
    <n v="39000000"/>
    <s v="BANCOLOMBIA"/>
    <n v="56878654"/>
    <s v="715 31-Jul-2025"/>
    <n v="17082000"/>
    <s v="Banco de Bogota"/>
    <s v="000284059"/>
    <s v="CC"/>
    <s v="830055897"/>
    <s v="PATRIMONIOS AUTONOMOS FIDUCIARIA BOGOTA S.A**PROMOTORA KING DAVID SAN FERNANDO"/>
    <x v="53"/>
    <x v="119"/>
    <s v="AP 706 TO 2"/>
    <n v="0"/>
    <n v="0"/>
    <n v="213525000"/>
    <s v="40,53-37,04"/>
    <d v="2025-12-09T00:00:00"/>
    <x v="1"/>
    <x v="1"/>
    <x v="7"/>
    <m/>
    <x v="1"/>
  </r>
  <r>
    <s v="6843ada916a4648bd651484c"/>
    <s v="1034-2025"/>
    <s v="WILSON"/>
    <s v="GUSTAVO"/>
    <s v="SUSPE"/>
    <s v="MARTINEZ"/>
    <s v="Nombre OK"/>
    <s v="Cédula de Ciudadanía"/>
    <n v="79531286"/>
    <x v="0"/>
    <n v="1"/>
    <s v="Caja Colombiana de Subsidio Familiar COLSUBSIDIO"/>
    <n v="42705000"/>
    <s v="BANCOLOMBIA"/>
    <n v="105738000"/>
    <s v="1034 10-Oct-2025"/>
    <n v="17082000"/>
    <s v="Banco de Bogota"/>
    <s v="000284059"/>
    <s v="CC"/>
    <s v="830055897"/>
    <s v="PATRIMONIOS AUTONOMOS FIDUCIARIA BOGOTA S.A**PROMOTORA KING DAVID SAN FERNANDO"/>
    <x v="53"/>
    <x v="119"/>
    <s v="AP 205 TO 2"/>
    <n v="0"/>
    <n v="0"/>
    <n v="213525000"/>
    <s v="40,53-36,78"/>
    <d v="2026-03-17T00:00:00"/>
    <x v="10"/>
    <x v="8"/>
    <x v="4"/>
    <m/>
    <x v="2"/>
  </r>
  <r>
    <s v="6843b10816a4648bd6514aed"/>
    <s v="715-2025"/>
    <s v="CAMILO"/>
    <s v="ANDRES"/>
    <s v="PEREZ"/>
    <s v="PULGARIN"/>
    <s v="Nombre OK"/>
    <s v="Cédula de Ciudadanía"/>
    <n v="1015422333"/>
    <x v="0"/>
    <n v="1"/>
    <s v="Caja de Compensación Familiar CAFAM"/>
    <n v="34800000"/>
    <s v="BANCOLOMBIA"/>
    <n v="50000000"/>
    <s v="715 31-Jul-2025"/>
    <n v="17082000"/>
    <s v="Banco de Bogota"/>
    <s v="000284059"/>
    <s v="CC"/>
    <s v="830055897"/>
    <s v="PATRIMONIOS AUTONOMOS FIDUCIARIA BOGOTA S.A**PROMOTORA KING DAVID SAN FERNANDO"/>
    <x v="53"/>
    <x v="119"/>
    <s v="AP 210 TO 2"/>
    <n v="0"/>
    <n v="0"/>
    <n v="190000000"/>
    <s v="40,53-36,71"/>
    <d v="2026-02-16T00:00:00"/>
    <x v="20"/>
    <x v="1"/>
    <x v="4"/>
    <m/>
    <x v="12"/>
  </r>
  <r>
    <s v="684784c0179defc44a289406"/>
    <s v="608-2025"/>
    <s v="OMAR"/>
    <s v="FERNANDO"/>
    <s v="CARDENAS"/>
    <s v="MARTINEZ"/>
    <s v="Nombre OK"/>
    <s v="Cédula de Ciudadanía"/>
    <n v="1015440031"/>
    <x v="0"/>
    <n v="1"/>
    <s v="Caja Colombiana de Subsidio Familiar COLSUBSIDIO"/>
    <n v="42705000"/>
    <s v="BANCOLOMBIA"/>
    <n v="97508041"/>
    <s v="608 15-Jul-2025"/>
    <n v="17082000"/>
    <s v="Banco de Bogota"/>
    <s v="000284059"/>
    <s v="CC"/>
    <s v="830055897"/>
    <s v="PATRIMONIOS AUTONOMOS FIDUCIARIA BOGOTA S.A**PROMOTORA KING DAVID SAN FERNANDO"/>
    <x v="53"/>
    <x v="119"/>
    <s v="AP 219 TO 2"/>
    <n v="0"/>
    <n v="0"/>
    <n v="213525000"/>
    <s v="40,8-37,39"/>
    <d v="2025-12-09T00:00:00"/>
    <x v="1"/>
    <x v="1"/>
    <x v="7"/>
    <m/>
    <x v="1"/>
  </r>
  <r>
    <s v="684b8098505b603ad3f34c8a"/>
    <s v="715-2025"/>
    <s v="CAMILO"/>
    <s v="ANDRES"/>
    <s v="HOLGUIN"/>
    <s v="SANCHEZ"/>
    <s v="Nombre OK"/>
    <s v="Cédula de Ciudadanía"/>
    <n v="1057919224"/>
    <x v="0"/>
    <n v="1"/>
    <s v="Caja de Compensación Familiar COMPENSAR"/>
    <n v="42705000"/>
    <s v="BANCOLOMBIA"/>
    <n v="26428000"/>
    <s v="715 31-Jul-2025"/>
    <n v="17082000"/>
    <s v="Banco de Bogota"/>
    <s v="000284059"/>
    <s v="CC"/>
    <s v="830055897"/>
    <s v="PATRIMONIOS AUTONOMOS FIDUCIARIA BOGOTA S.A**PROMOTORA KING DAVID SAN FERNANDO"/>
    <x v="53"/>
    <x v="119"/>
    <s v="AP 718 TO 2"/>
    <n v="0"/>
    <n v="0"/>
    <n v="213525000"/>
    <s v="40,7-37,37"/>
    <d v="2025-12-09T00:00:00"/>
    <x v="1"/>
    <x v="1"/>
    <x v="7"/>
    <m/>
    <x v="1"/>
  </r>
  <r>
    <s v="684ce51bc5b83cebd177b38f"/>
    <s v="844-2025"/>
    <s v="LINA"/>
    <s v="MARCELA"/>
    <s v="SANCHEZ"/>
    <s v="MEJIA"/>
    <s v="Nombre OK"/>
    <s v="Cédula de Ciudadanía"/>
    <n v="1022351168"/>
    <x v="0"/>
    <n v="1"/>
    <s v="Caja de Compensación Familiar COMPENSAR"/>
    <n v="42705000"/>
    <s v="BANCOLOMBIA"/>
    <n v="85347621"/>
    <s v="844 29-Ago-2025"/>
    <n v="17082000"/>
    <s v="Banco de Bogota"/>
    <s v="000284059"/>
    <s v="CC"/>
    <s v="830055897"/>
    <s v="PATRIMONIOS AUTONOMOS FIDUCIARIA BOGOTA S.A**PROMOTORA KING DAVID SAN FERNANDO"/>
    <x v="53"/>
    <x v="119"/>
    <s v="AP 410 TO 2"/>
    <n v="0"/>
    <n v="0"/>
    <n v="213525000"/>
    <s v="40,53-36,71"/>
    <d v="2026-02-16T00:00:00"/>
    <x v="20"/>
    <x v="1"/>
    <x v="4"/>
    <m/>
    <x v="12"/>
  </r>
  <r>
    <s v="6855de6e79f3fa4fcf40e17f"/>
    <s v="824-2025"/>
    <s v="ALBEIRO"/>
    <s v=""/>
    <s v="QUIROGA"/>
    <s v="CAÑON"/>
    <s v="Nombre OK"/>
    <s v="Cédula de Ciudadanía"/>
    <n v="80036266"/>
    <x v="0"/>
    <n v="1"/>
    <s v="Caja Colombiana de Subsidio Familiar COLSUBSIDIO"/>
    <n v="42705000"/>
    <s v="BANCOLOMBIA"/>
    <n v="75438000"/>
    <s v="824 22-Ago-2025"/>
    <n v="17082000"/>
    <s v="Banco de Bogota"/>
    <s v="000284059"/>
    <s v="CC"/>
    <s v="830055897"/>
    <s v="PATRIMONIOS AUTONOMOS FIDUCIARIA BOGOTA S.A**PROMOTORA KING DAVID SAN FERNANDO"/>
    <x v="53"/>
    <x v="119"/>
    <s v="AP 702 TO 2"/>
    <n v="0"/>
    <n v="0"/>
    <n v="213525000"/>
    <s v="40,73-37,36"/>
    <d v="2026-02-16T00:00:00"/>
    <x v="20"/>
    <x v="1"/>
    <x v="4"/>
    <m/>
    <x v="12"/>
  </r>
  <r>
    <s v="685f6cddc373ae8f24b1e6f0"/>
    <s v="703-2025"/>
    <s v="CHARLY"/>
    <s v="STEVENSON"/>
    <s v="SALAZAR"/>
    <s v="CADENA"/>
    <s v="Nombre OK"/>
    <s v="Cédula de Ciudadanía"/>
    <n v="1015472485"/>
    <x v="0"/>
    <n v="1"/>
    <s v="Caja Colombiana de Subsidio Familiar COLSUBSIDIO"/>
    <n v="42705000"/>
    <s v="BANCOLOMBIA"/>
    <n v="77699952"/>
    <s v="703 31-Jul-2025"/>
    <n v="17082000"/>
    <s v="Banco de Bogota"/>
    <s v="000284059"/>
    <s v="CC"/>
    <s v="830055897"/>
    <s v="PATRIMONIOS AUTONOMOS FIDUCIARIA BOGOTA S.A**PROMOTORA KING DAVID SAN FERNANDO"/>
    <x v="53"/>
    <x v="119"/>
    <s v="AP 519 TO 2"/>
    <n v="0"/>
    <n v="0"/>
    <n v="213525000"/>
    <s v="40,80-37,39"/>
    <d v="2026-03-31T00:00:00"/>
    <x v="3"/>
    <x v="3"/>
    <x v="5"/>
    <s v="La fecha de escritura relacionada en CTL está errada."/>
    <x v="2"/>
  </r>
  <r>
    <s v="685f7160c373ae8f24b1eb41"/>
    <s v="1021-2025"/>
    <s v="ANA"/>
    <s v="MARIA"/>
    <s v="VEGA"/>
    <s v="GUTIERREZ"/>
    <s v="Nombre OK"/>
    <s v="Cédula de Ciudadanía"/>
    <n v="1018432196"/>
    <x v="0"/>
    <n v="1"/>
    <s v="Caja de Compensación Familiar CAFAM"/>
    <n v="39000000"/>
    <s v="BANCO DAVIVIENDA"/>
    <n v="145043000"/>
    <s v="1021 02-Oct-2025"/>
    <n v="17082000"/>
    <s v="Banco de Bogota"/>
    <s v="000284059"/>
    <s v="CC"/>
    <s v="830055897"/>
    <s v="PATRIMONIOS AUTONOMOS FIDUCIARIA BOGOTA S.A**PROMOTORA KING DAVID SAN FERNANDO"/>
    <x v="53"/>
    <x v="119"/>
    <s v="AP 717 TO 2"/>
    <m/>
    <m/>
    <m/>
    <m/>
    <m/>
    <x v="4"/>
    <x v="2"/>
    <x v="1"/>
    <m/>
    <x v="2"/>
  </r>
  <r>
    <s v="687ab7859f34daeac9d6d266"/>
    <s v="1020-2025"/>
    <s v="VIVIANA"/>
    <s v=""/>
    <s v="MUÑOZ"/>
    <s v="SARMIENTO"/>
    <s v="Nombre OK"/>
    <s v="Cédula de Ciudadanía"/>
    <n v="1030561019"/>
    <x v="0"/>
    <n v="1"/>
    <s v="Caja de Compensación Familiar COMPENSAR"/>
    <n v="42705000"/>
    <s v="BANCOLOMBIA"/>
    <n v="89238000"/>
    <s v="1020 02-Oct-2025"/>
    <n v="17082000"/>
    <s v="Banco de Bogota"/>
    <s v="000284059"/>
    <s v="CC"/>
    <s v="830055897"/>
    <s v="PATRIMONIOS AUTONOMOS FIDUCIARIA BOGOTA S.A**PROMOTORA KING DAVID SAN FERNANDO"/>
    <x v="53"/>
    <x v="119"/>
    <s v="AP 203 TO 2"/>
    <n v="0"/>
    <n v="0"/>
    <n v="213525000"/>
    <s v="41,11-37,03"/>
    <d v="2026-03-17T00:00:00"/>
    <x v="10"/>
    <x v="8"/>
    <x v="4"/>
    <m/>
    <x v="2"/>
  </r>
  <r>
    <s v="688444a6a1cd650e1585c4af"/>
    <s v="1035-2025"/>
    <s v="JONATHAN"/>
    <s v="ALEXANDER"/>
    <s v="RIOS"/>
    <s v="MONROY"/>
    <s v="Nombre OK"/>
    <s v="Cédula de Ciudadanía"/>
    <n v="1015433420"/>
    <x v="0"/>
    <n v="1"/>
    <s v="Caja de Compensación Familiar COMPENSAR"/>
    <n v="42705000"/>
    <s v="BANCOLOMBIA"/>
    <n v="69191500"/>
    <s v="1035 10-Oct-2025"/>
    <n v="17082000"/>
    <s v="Banco de Bogota"/>
    <s v="000284059"/>
    <s v="CC"/>
    <s v="830055897"/>
    <s v="PATRIMONIOS AUTONOMOS FIDUCIARIA BOGOTA S.A**PROMOTORA KING DAVID SAN FERNANDO"/>
    <x v="53"/>
    <x v="119"/>
    <s v="AP 505 TO 2"/>
    <n v="0"/>
    <n v="0"/>
    <n v="213525000"/>
    <s v="40,53-36,78"/>
    <d v="2026-03-17T00:00:00"/>
    <x v="10"/>
    <x v="8"/>
    <x v="4"/>
    <m/>
    <x v="2"/>
  </r>
  <r>
    <s v="688453fea1cd650e1585ca7b"/>
    <s v="1035-2025"/>
    <s v="NICOLLE"/>
    <s v="ANDREA"/>
    <s v="MARTA"/>
    <s v="GOMEZ"/>
    <s v="Nombre OK"/>
    <s v="Cédula de Ciudadanía"/>
    <n v="1010024296"/>
    <x v="0"/>
    <n v="1"/>
    <s v="Caja Colombiana de Subsidio Familiar COLSUBSIDIO"/>
    <m/>
    <s v="F.N.A."/>
    <n v="121768000"/>
    <s v="1035 10-Oct-2025"/>
    <n v="17082000"/>
    <s v="Banco de Bogota"/>
    <s v="000284059"/>
    <s v="CC"/>
    <s v="830055897"/>
    <s v="PATRIMONIOS AUTONOMOS FIDUCIARIA BOGOTA S.A**PROMOTORA KING DAVID SAN FERNANDO"/>
    <x v="53"/>
    <x v="119"/>
    <s v="AP 211 TO 2"/>
    <m/>
    <m/>
    <m/>
    <m/>
    <m/>
    <x v="2"/>
    <x v="2"/>
    <x v="1"/>
    <m/>
    <x v="2"/>
  </r>
  <r>
    <s v="689160959636feff241efdb4"/>
    <s v="993-2025"/>
    <s v="MARIEYI"/>
    <s v=""/>
    <s v="GARCIA"/>
    <s v="MONTAÑO"/>
    <s v="Nombre OK"/>
    <s v="Cédula de Ciudadanía"/>
    <n v="52350620"/>
    <x v="0"/>
    <n v="1"/>
    <s v="Caja de Compensación Familiar COMPENSAR"/>
    <n v="42705000"/>
    <s v="BANCOLOMBIA"/>
    <n v="95145945"/>
    <s v="993 30-Sep-2025"/>
    <n v="17082000"/>
    <s v="Banco de Bogota"/>
    <s v="000284059"/>
    <s v="CC"/>
    <s v="830055897"/>
    <s v="PATRIMONIOS AUTONOMOS FIDUCIARIA BOGOTA S.A**PROMOTORA KING DAVID SAN FERNANDO"/>
    <x v="53"/>
    <x v="119"/>
    <s v="AP 704 TO 2"/>
    <n v="0"/>
    <n v="0"/>
    <n v="213525000"/>
    <s v="40,92-36,91"/>
    <d v="2026-03-31T00:00:00"/>
    <x v="3"/>
    <x v="3"/>
    <x v="5"/>
    <s v="Error en el segundo apellido en CTL"/>
    <x v="2"/>
  </r>
  <r>
    <s v="68a680b8495e7074df9092fd"/>
    <s v="1131-2025"/>
    <s v="ANGIE"/>
    <s v="STEFANY"/>
    <s v="VARGAS"/>
    <s v="DIONISIO"/>
    <s v="Nombre OK"/>
    <s v="Cédula de Ciudadanía"/>
    <n v="1015474747"/>
    <x v="0"/>
    <n v="1"/>
    <s v="Caja Colombiana de Subsidio Familiar COLSUBSIDIO"/>
    <m/>
    <s v="BANCO BOGOTA"/>
    <n v="89738000"/>
    <s v="1131 22-Oct-2025"/>
    <n v="17082000"/>
    <s v="Banco de Bogota"/>
    <s v="000284059"/>
    <s v="CC"/>
    <s v="830055897"/>
    <s v="PATRIMONIOS AUTONOMOS FIDUCIARIA BOGOTA S.A**PROMOTORA KING DAVID SAN FERNANDO"/>
    <x v="53"/>
    <x v="119"/>
    <s v="AP 402 TO 2"/>
    <m/>
    <m/>
    <m/>
    <m/>
    <m/>
    <x v="2"/>
    <x v="2"/>
    <x v="1"/>
    <m/>
    <x v="2"/>
  </r>
  <r>
    <s v="68b4d0bd2814f20ae82aaa8e"/>
    <s v="1036-2025"/>
    <s v="ANNA"/>
    <s v="CAROLINA"/>
    <s v="BUELVAS"/>
    <s v="FERBANS"/>
    <s v="Nombre OK"/>
    <s v="Cédula de Ciudadanía"/>
    <n v="1081794352"/>
    <x v="0"/>
    <n v="1"/>
    <s v="Caja Colombiana de Subsidio Familiar COLSUBSIDIO"/>
    <n v="42705000"/>
    <s v="BANCOLOMBIA"/>
    <n v="84372723"/>
    <s v="1036 10-Oct-2025"/>
    <n v="17082000"/>
    <s v="Banco de Bogota"/>
    <s v="000284059"/>
    <s v="CC"/>
    <s v="830055897"/>
    <s v="PATRIMONIOS AUTONOMOS FIDUCIARIA BOGOTA S.A**PROMOTORA KING DAVID SAN FERNANDO"/>
    <x v="53"/>
    <x v="119"/>
    <s v="AP 415 TO 2"/>
    <n v="0"/>
    <n v="0"/>
    <n v="213525000"/>
    <s v="40,74-37,36"/>
    <d v="2026-03-17T00:00:00"/>
    <x v="10"/>
    <x v="8"/>
    <x v="4"/>
    <m/>
    <x v="2"/>
  </r>
  <r>
    <s v="68b4f8d82814f20ae82b2b6c"/>
    <s v="1131-2025"/>
    <s v="LUIS"/>
    <s v="HERNANDO"/>
    <s v="FRESNEDA"/>
    <s v="AVILA"/>
    <s v="Nombre OK"/>
    <s v="Cédula de Ciudadanía"/>
    <n v="19402212"/>
    <x v="0"/>
    <n v="1"/>
    <s v="Caja Colombiana de Subsidio Familiar COLSUBSIDIO"/>
    <m/>
    <s v="BANCOLOMBIA"/>
    <n v="125268000"/>
    <s v="1131 22-Oct-2025"/>
    <n v="17082000"/>
    <s v="Banco de Bogota"/>
    <s v="000284059"/>
    <s v="CC"/>
    <s v="830055897"/>
    <s v="PATRIMONIOS AUTONOMOS FIDUCIARIA BOGOTA S.A**PROMOTORA KING DAVID SAN FERNANDO"/>
    <x v="53"/>
    <x v="119"/>
    <s v="AP 309 TO 2"/>
    <m/>
    <m/>
    <m/>
    <m/>
    <m/>
    <x v="2"/>
    <x v="2"/>
    <x v="1"/>
    <m/>
    <x v="2"/>
  </r>
  <r>
    <s v="68b500442814f20ae82b34f5"/>
    <s v="1206-2025"/>
    <s v="STELLA"/>
    <s v="MARIA"/>
    <s v="GONZALEZ"/>
    <s v="CASTRO"/>
    <s v="Nombre OK"/>
    <s v="Cédula de Ciudadanía"/>
    <n v="1121847202"/>
    <x v="0"/>
    <n v="1"/>
    <s v="Caja de Compensación Familiar COMPENSAR"/>
    <m/>
    <s v="BANCOLOMBIA"/>
    <n v="115603500"/>
    <s v="1206 18-Nov-2025"/>
    <n v="17082000"/>
    <s v="Banco de Bogota"/>
    <s v="000284059"/>
    <s v="CC"/>
    <s v="830055897"/>
    <s v="PATRIMONIOS AUTONOMOS FIDUCIARIA BOGOTA S.A**PROMOTORA KING DAVID SAN FERNANDO"/>
    <x v="53"/>
    <x v="119"/>
    <s v="AP 310 TO 2"/>
    <m/>
    <m/>
    <m/>
    <m/>
    <m/>
    <x v="2"/>
    <x v="2"/>
    <x v="1"/>
    <m/>
    <x v="2"/>
  </r>
  <r>
    <s v="68b512ef2814f20ae82b4c06"/>
    <s v="1206-2025"/>
    <s v="TANIA"/>
    <s v="VANESSA"/>
    <s v="MARTINEZ"/>
    <s v="PEREZ"/>
    <s v="Nombre OK"/>
    <s v="Cédula de Ciudadanía"/>
    <n v="1234640615"/>
    <x v="0"/>
    <n v="1"/>
    <s v="Caja Colombiana de Subsidio Familiar COLSUBSIDIO"/>
    <m/>
    <s v="BANCOLOMBIA"/>
    <n v="104118000"/>
    <s v="1206 18-Nov-2025"/>
    <n v="17082000"/>
    <s v="Banco de Bogota"/>
    <s v="000284059"/>
    <s v="CC"/>
    <s v="830055897"/>
    <s v="PATRIMONIOS AUTONOMOS FIDUCIARIA BOGOTA S.A**PROMOTORA KING DAVID SAN FERNANDO"/>
    <x v="53"/>
    <x v="119"/>
    <s v="AP 416 TO 2"/>
    <m/>
    <m/>
    <m/>
    <m/>
    <m/>
    <x v="2"/>
    <x v="2"/>
    <x v="1"/>
    <m/>
    <x v="2"/>
  </r>
  <r>
    <s v="68c243ccb4d1c28e0b9d60f3"/>
    <s v="1272-2025"/>
    <s v="LUZ"/>
    <s v="ENADIS"/>
    <s v="VASQUEZ"/>
    <s v="GASPAR"/>
    <s v="Nombre OK"/>
    <s v="Cédula de Ciudadanía"/>
    <n v="1039100162"/>
    <x v="0"/>
    <n v="1"/>
    <s v="Caja de Compensación Familiar CAFAM"/>
    <m/>
    <s v="BANCOLOMBIA"/>
    <n v="97918000"/>
    <s v="1272 28-Nov-2025"/>
    <n v="17082000"/>
    <s v="Banco de Bogota"/>
    <s v="000284059"/>
    <s v="CC"/>
    <s v="830055897"/>
    <s v="PATRIMONIOS AUTONOMOS FIDUCIARIA BOGOTA S.A**PROMOTORA KING DAVID SAN FERNANDO"/>
    <x v="53"/>
    <x v="119"/>
    <s v="AP 209 TO 2"/>
    <m/>
    <m/>
    <m/>
    <m/>
    <m/>
    <x v="2"/>
    <x v="2"/>
    <x v="1"/>
    <m/>
    <x v="2"/>
  </r>
  <r>
    <s v="68c243ccb4d1c28e0b9d60f3"/>
    <s v="1272-2025"/>
    <s v="MOISES"/>
    <s v="COTRINA"/>
    <s v="RUSINQUE"/>
    <s v=""/>
    <s v="Nombre OK"/>
    <s v="Cédula de Ciudadanía"/>
    <n v="93011215"/>
    <x v="1"/>
    <n v="0"/>
    <s v="Caja de Compensación Familiar CAFAM"/>
    <m/>
    <s v="BANCOLOMBIA"/>
    <n v="97918000"/>
    <s v="1272 28-Nov-2025"/>
    <n v="17082000"/>
    <s v="Banco de Bogota"/>
    <s v="000284059"/>
    <s v="CC"/>
    <s v="830055897"/>
    <s v="PATRIMONIOS AUTONOMOS FIDUCIARIA BOGOTA S.A**PROMOTORA KING DAVID SAN FERNANDO"/>
    <x v="53"/>
    <x v="119"/>
    <s v="AP 209 TO 2"/>
    <m/>
    <m/>
    <m/>
    <m/>
    <m/>
    <x v="2"/>
    <x v="2"/>
    <x v="1"/>
    <m/>
    <x v="2"/>
  </r>
  <r>
    <s v="68d2fe98532c243a8777a002"/>
    <s v="1259-2025"/>
    <s v="HELENA"/>
    <s v=""/>
    <s v="BOLIVAR"/>
    <s v="MURCIA"/>
    <s v="Nombre OK"/>
    <s v="Cédula de Ciudadanía"/>
    <n v="20363222"/>
    <x v="0"/>
    <n v="1"/>
    <s v="Caja Colombiana de Subsidio Familiar COLSUBSIDIO"/>
    <m/>
    <s v="BANCOLOMBIA"/>
    <n v="84868809"/>
    <s v="1259 28-Nov-2025"/>
    <n v="17082000"/>
    <s v="Banco de Bogota"/>
    <s v="000284059"/>
    <s v="CC"/>
    <s v="830055897"/>
    <s v="PATRIMONIOS AUTONOMOS FIDUCIARIA BOGOTA S.A**PROMOTORA KING DAVID SAN FERNANDO"/>
    <x v="53"/>
    <x v="119"/>
    <s v="AP 218 TO 2"/>
    <m/>
    <m/>
    <m/>
    <m/>
    <m/>
    <x v="2"/>
    <x v="2"/>
    <x v="1"/>
    <m/>
    <x v="2"/>
  </r>
  <r>
    <s v="667dc18caa70314a5fb2dd89"/>
    <s v="Sin-gnar"/>
    <s v="JUAN"/>
    <s v="CARLOS"/>
    <s v="TORRES"/>
    <s v="ROA"/>
    <s v="Sin asignar"/>
    <s v="Cédula de Ciudadanía"/>
    <n v="1015440091"/>
    <x v="0"/>
    <n v="1"/>
    <s v="Caja de Compensación Familiar CAFAM"/>
    <m/>
    <s v="F.N.A."/>
    <n v="62889000"/>
    <s v="Sin asignar"/>
    <s v="NA"/>
    <s v="NA"/>
    <s v="NA"/>
    <s v="NA"/>
    <s v="NA"/>
    <s v="NA"/>
    <x v="53"/>
    <x v="1"/>
    <s v="Sin asignar"/>
    <m/>
    <m/>
    <m/>
    <m/>
    <m/>
    <x v="4"/>
    <x v="13"/>
    <x v="1"/>
    <m/>
    <x v="2"/>
  </r>
  <r>
    <s v="685f6865c373ae8f24b1e096"/>
    <s v="Sin-gnar"/>
    <s v="SHARON"/>
    <s v="MICHELL"/>
    <s v="SALAZAR"/>
    <s v="CADENA"/>
    <s v="Sin asignar"/>
    <s v="Cédula de Ciudadanía"/>
    <n v="1000363138"/>
    <x v="0"/>
    <n v="1"/>
    <s v="Caja Colombiana de Subsidio Familiar COLSUBSIDIO"/>
    <n v="39000000"/>
    <s v="BANCO BBVA"/>
    <n v="120000000"/>
    <s v="Sin asignar"/>
    <s v="NA"/>
    <s v="NA"/>
    <s v="NA"/>
    <s v="NA"/>
    <s v="NA"/>
    <s v="NA"/>
    <x v="53"/>
    <x v="1"/>
    <s v="Sin asignar"/>
    <m/>
    <m/>
    <m/>
    <m/>
    <m/>
    <x v="4"/>
    <x v="4"/>
    <x v="1"/>
    <m/>
    <x v="2"/>
  </r>
  <r>
    <s v="682b44d1e92005328c6bb913"/>
    <s v="534-2025"/>
    <s v="LUIS"/>
    <s v="ERNESTO"/>
    <s v="SALAZAR"/>
    <s v="GIL"/>
    <s v="Nombre OK"/>
    <s v="Cédula de Ciudadanía"/>
    <n v="91455440"/>
    <x v="0"/>
    <n v="1"/>
    <s v="Caja Colombiana de Subsidio Familiar COLSUBSIDIO"/>
    <m/>
    <s v="BANCO DAVIVIENDA"/>
    <n v="141591750"/>
    <s v="534 24-Jun-2025"/>
    <n v="17082000"/>
    <s v="NA"/>
    <s v="NA"/>
    <s v="NA"/>
    <s v="NA"/>
    <s v="NA"/>
    <x v="54"/>
    <x v="2"/>
    <s v="AP 804 TO 2"/>
    <m/>
    <m/>
    <m/>
    <m/>
    <m/>
    <x v="4"/>
    <x v="2"/>
    <x v="1"/>
    <m/>
    <x v="2"/>
  </r>
  <r>
    <s v="6763686af30ac87341e47d9e"/>
    <s v="588-2025"/>
    <s v="CRISTINA"/>
    <s v="DEL CARMEN"/>
    <s v="CABARCAS"/>
    <s v="GUTIERREZ"/>
    <s v="Nombre OK"/>
    <s v="Cédula de Ciudadanía"/>
    <n v="52886054"/>
    <x v="0"/>
    <n v="1"/>
    <s v="Caja de Compensación Familiar COMPENSAR"/>
    <n v="42705000"/>
    <s v="BANCO DAVIVIENDA"/>
    <n v="99566500"/>
    <s v="588 10-Jul-2025"/>
    <n v="17082000"/>
    <s v="Banco Davivienda S.A."/>
    <s v="0550482800041121"/>
    <s v="CH"/>
    <s v="830053812"/>
    <s v="ALIANZA FIDUCIARIA S.A. FIDEICOMISOS**PROMOTORA RESERVA DEL TURPIAL SAS"/>
    <x v="54"/>
    <x v="120"/>
    <s v="AP 603 TO 1"/>
    <n v="0"/>
    <n v="0"/>
    <n v="163702500"/>
    <s v="40,56-35,20"/>
    <d v="2025-11-18T00:00:00"/>
    <x v="11"/>
    <x v="0"/>
    <x v="6"/>
    <m/>
    <x v="5"/>
  </r>
  <r>
    <s v="676371ddf30ac87341e48605"/>
    <s v="126-2025"/>
    <s v="DENIS"/>
    <s v="ADRIANA"/>
    <s v="SILVA"/>
    <s v="GUTIERREZ"/>
    <s v="Nombre OK"/>
    <s v="Cédula de Ciudadanía"/>
    <n v="52444381"/>
    <x v="0"/>
    <n v="1"/>
    <s v="Caja de Compensación Familiar CAFAM"/>
    <n v="42705000"/>
    <s v="BANCO DAVIVIENDA"/>
    <n v="131044000"/>
    <s v="126 13-Mar-2025"/>
    <n v="17082000"/>
    <s v="Banco Davivienda S.A."/>
    <s v="0550482800041121"/>
    <s v="CH"/>
    <s v="830053812"/>
    <s v="ALIANZA FIDUCIARIA S.A. FIDEICOMISOS**PROMOTORA RESERVA DEL TURPIAL SAS"/>
    <x v="54"/>
    <x v="120"/>
    <s v="AP 1702 TO 2"/>
    <n v="0"/>
    <n v="0"/>
    <n v="207831000"/>
    <s v="49,52-44,04"/>
    <d v="2025-09-10T00:00:00"/>
    <x v="5"/>
    <x v="0"/>
    <x v="3"/>
    <m/>
    <x v="3"/>
  </r>
  <r>
    <s v="67a2716eacb61711322482f9"/>
    <s v="125-2025"/>
    <s v="ALEJANDRO"/>
    <s v=""/>
    <s v="POBLADOR"/>
    <s v="TUNAROSA"/>
    <s v="Nombre OK"/>
    <s v="Cédula de Ciudadanía"/>
    <n v="1049650721"/>
    <x v="0"/>
    <n v="1"/>
    <s v="Caja de Compensación Familiar COMPENSAR"/>
    <n v="39000000"/>
    <s v="F.N.A."/>
    <n v="136610000"/>
    <s v="125 13-Mar-2025"/>
    <n v="17082000"/>
    <s v="Banco Davivienda S.A."/>
    <s v="0550482800041121"/>
    <s v="CH"/>
    <s v="830053812"/>
    <s v="ALIANZA FIDUCIARIA S.A. FIDEICOMISOS**PROMOTORA RESERVA DEL TURPIAL SAS"/>
    <x v="54"/>
    <x v="120"/>
    <s v="AP 2008 TO 2"/>
    <n v="0"/>
    <n v="0"/>
    <n v="200713500"/>
    <s v="49,52-44,04"/>
    <d v="2025-10-15T00:00:00"/>
    <x v="30"/>
    <x v="0"/>
    <x v="7"/>
    <m/>
    <x v="21"/>
  </r>
  <r>
    <s v="67a4286826a0976472277530"/>
    <s v="119-2025"/>
    <s v="DIEGO"/>
    <s v="ALEJANDRO"/>
    <s v="MUÑOZ"/>
    <s v="CIPAMOCHA"/>
    <s v="Nombre OK"/>
    <s v="Cédula de Ciudadanía"/>
    <n v="1032499143"/>
    <x v="0"/>
    <n v="1"/>
    <s v="Caja de Compensación Familiar COMPENSAR"/>
    <n v="42705000"/>
    <s v="BANCO DAVIVIENDA"/>
    <n v="126145500"/>
    <s v="119 13-Mar-2025"/>
    <n v="17082000"/>
    <s v="Banco Davivienda S.A."/>
    <s v="0550482800041121"/>
    <s v="CH"/>
    <s v="830053812"/>
    <s v="ALIANZA FIDUCIARIA S.A. FIDEICOMISOS**PROMOTORA RESERVA DEL TURPIAL SAS"/>
    <x v="54"/>
    <x v="120"/>
    <s v="AP 1608 TO 2"/>
    <n v="0"/>
    <n v="0"/>
    <n v="206407500"/>
    <s v="49,52-44,04"/>
    <d v="2025-08-14T00:00:00"/>
    <x v="23"/>
    <x v="0"/>
    <x v="7"/>
    <m/>
    <x v="15"/>
  </r>
  <r>
    <s v="67ad2192a9010f6e35d9c162"/>
    <s v="176-2025"/>
    <s v="LINA"/>
    <s v="LIZETH"/>
    <s v="GOMEZ"/>
    <s v="POVEDA"/>
    <s v="Nombre OK"/>
    <s v="Cédula de Ciudadanía"/>
    <n v="1001199591"/>
    <x v="0"/>
    <n v="1"/>
    <s v="Caja de Compensación Familiar COMPENSAR"/>
    <m/>
    <s v="BANCO DAVIVIENDA"/>
    <n v="89200000"/>
    <s v="176 21-Mar-2025"/>
    <n v="17082000"/>
    <s v="Banco Davivienda S.A."/>
    <s v="0550482800041121"/>
    <s v="CH"/>
    <s v="830053812"/>
    <s v="ALIANZA FIDUCIARIA S.A. FIDEICOMISOS**PROMOTORA RESERVA DEL TURPIAL SAS"/>
    <x v="54"/>
    <x v="120"/>
    <s v="AP 1701 TO 2"/>
    <m/>
    <m/>
    <m/>
    <m/>
    <m/>
    <x v="4"/>
    <x v="2"/>
    <x v="1"/>
    <m/>
    <x v="2"/>
  </r>
  <r>
    <s v="67ad2541a9010f6e35d9c339"/>
    <s v="176-2025"/>
    <s v="BRAYAN"/>
    <s v="ALEXANDER"/>
    <s v="GARCIA"/>
    <s v="GALLEGO"/>
    <s v="Nombre OK"/>
    <s v="Cédula de Ciudadanía"/>
    <n v="1023934888"/>
    <x v="0"/>
    <n v="1"/>
    <s v="Caja de Compensación Familiar COMPENSAR"/>
    <n v="39000000"/>
    <s v="BANCO DAVIVIENDA"/>
    <n v="38332000"/>
    <s v="176 21-Mar-2025"/>
    <n v="17082000"/>
    <s v="Banco Davivienda S.A."/>
    <s v="0550482800041121"/>
    <s v="CH"/>
    <s v="830053812"/>
    <s v="ALIANZA FIDUCIARIA S.A. FIDEICOMISOS**PROMOTORA RESERVA DEL TURPIAL SAS"/>
    <x v="54"/>
    <x v="120"/>
    <s v="AP 401 TO 2"/>
    <n v="0"/>
    <n v="0"/>
    <n v="176514000"/>
    <s v="40,56-35,20"/>
    <d v="2025-09-26T00:00:00"/>
    <x v="15"/>
    <x v="0"/>
    <x v="3"/>
    <s v="Resol correccion 545 24 junio 2025"/>
    <x v="8"/>
  </r>
  <r>
    <s v="67b11f3860c1339fa38a77c5"/>
    <s v="176-2025"/>
    <s v="YORDY"/>
    <s v=""/>
    <s v="SUAREZ"/>
    <s v="BONILLA"/>
    <s v="Nombre OK"/>
    <s v="Cédula de Ciudadanía"/>
    <n v="1026577616"/>
    <x v="0"/>
    <n v="1"/>
    <s v="Caja Colombiana de Subsidio Familiar COLSUBSIDIO"/>
    <n v="39000000"/>
    <s v="F.N.A."/>
    <n v="119000000"/>
    <s v="176 21-Mar-2025"/>
    <n v="17082000"/>
    <s v="Banco Davivienda S.A."/>
    <s v="0550482800041121"/>
    <s v="CH"/>
    <s v="830053812"/>
    <s v="ALIANZA FIDUCIARIA S.A. FIDEICOMISOS**PROMOTORA RESERVA DEL TURPIAL SAS"/>
    <x v="54"/>
    <x v="120"/>
    <s v="AP 1005 TO 2"/>
    <n v="0"/>
    <n v="0"/>
    <n v="180784500"/>
    <s v="40,56-35,20"/>
    <d v="2025-10-15T00:00:00"/>
    <x v="30"/>
    <x v="0"/>
    <x v="6"/>
    <m/>
    <x v="21"/>
  </r>
  <r>
    <s v="67b2801c60c1339fa38a936d"/>
    <s v="178-2025"/>
    <s v="KAREN"/>
    <s v="DANIELA"/>
    <s v="GARZON"/>
    <s v="FOMEQUE"/>
    <s v="Nombre OK"/>
    <s v="Cédula de Ciudadanía"/>
    <n v="1000593806"/>
    <x v="0"/>
    <n v="1"/>
    <s v="Caja de Compensación Familiar COMPENSAR"/>
    <n v="28470000"/>
    <s v="BANCO BBVA"/>
    <n v="125018000"/>
    <s v="178 21-Mar-2025"/>
    <n v="17082000"/>
    <s v="Banco Davivienda S.A."/>
    <s v="0550482800041121"/>
    <s v="CH"/>
    <s v="830053812"/>
    <s v="ALIANZA FIDUCIARIA S.A. FIDEICOMISOS**PROMOTORA RESERVA DEL TURPIAL SAS"/>
    <x v="54"/>
    <x v="120"/>
    <s v="AP 808 TO 2"/>
    <n v="0"/>
    <n v="0"/>
    <n v="206407500"/>
    <s v="49,52-44,04"/>
    <d v="2025-09-09T00:00:00"/>
    <x v="5"/>
    <x v="0"/>
    <x v="7"/>
    <m/>
    <x v="3"/>
  </r>
  <r>
    <s v="67b34a4960c1339fa38aa194"/>
    <s v="178-2025"/>
    <s v="DANNA"/>
    <s v="MARCELA"/>
    <s v="PARRA"/>
    <s v="REAL"/>
    <s v="Nombre OK"/>
    <s v="Cédula de Ciudadanía"/>
    <n v="1031182355"/>
    <x v="0"/>
    <n v="1"/>
    <s v="Caja de Compensación Familiar CAFAM"/>
    <n v="28470000"/>
    <s v="BANCO BBVA"/>
    <n v="126610500"/>
    <s v="178 21-Mar-2025"/>
    <n v="17082000"/>
    <s v="Banco Davivienda S.A."/>
    <s v="0550482800041121"/>
    <s v="CH"/>
    <s v="830053812"/>
    <s v="ALIANZA FIDUCIARIA S.A. FIDEICOMISOS**PROMOTORA RESERVA DEL TURPIAL SAS"/>
    <x v="54"/>
    <x v="120"/>
    <s v="AP 1207 TO 2"/>
    <n v="0"/>
    <n v="0"/>
    <n v="175090500"/>
    <s v="40,56-35,20"/>
    <d v="2025-09-09T00:00:00"/>
    <x v="5"/>
    <x v="0"/>
    <x v="7"/>
    <m/>
    <x v="3"/>
  </r>
  <r>
    <s v="67b3c92027fa29cdaee61404"/>
    <s v="177-2025"/>
    <s v="ENE"/>
    <s v="YOHANA"/>
    <s v="MARTINEZ"/>
    <s v="PULIDO"/>
    <s v="Nombre OK"/>
    <s v="Cédula de Ciudadanía"/>
    <n v="28951242"/>
    <x v="0"/>
    <n v="1"/>
    <s v="Caja de Compensación Familiar COMPENSAR"/>
    <n v="42705000"/>
    <s v="BANCO DAVIVIENDA"/>
    <n v="102250500"/>
    <s v="177 21-Mar-2025"/>
    <n v="17082000"/>
    <s v="Banco Davivienda S.A."/>
    <s v="0550482800041121"/>
    <s v="CH"/>
    <s v="830053812"/>
    <s v="ALIANZA FIDUCIARIA S.A. FIDEICOMISOS**PROMOTORA RESERVA DEL TURPIAL SAS"/>
    <x v="54"/>
    <x v="120"/>
    <s v="AP 1901 TO 2"/>
    <n v="0"/>
    <n v="0"/>
    <n v="177937500"/>
    <s v="40,56-35,20"/>
    <d v="2025-09-03T00:00:00"/>
    <x v="29"/>
    <x v="0"/>
    <x v="0"/>
    <m/>
    <x v="13"/>
  </r>
  <r>
    <s v="67b4ad4827fa29cdaee66ba7"/>
    <s v="176-2025"/>
    <s v="GERALDINE"/>
    <s v="TATIANA"/>
    <s v="FERRUCHO"/>
    <s v="SUAREZ"/>
    <s v="Nombre OK"/>
    <s v="Cédula de Ciudadanía"/>
    <n v="1023020442"/>
    <x v="0"/>
    <n v="1"/>
    <s v="Caja de Compensación Familiar COMPENSAR"/>
    <n v="42705000"/>
    <s v="F.N.A."/>
    <n v="107572500"/>
    <s v="176 21-Mar-2025"/>
    <n v="17082000"/>
    <s v="Banco Davivienda S.A."/>
    <s v="0550482800041121"/>
    <s v="CH"/>
    <s v="830053812"/>
    <s v="ALIANZA FIDUCIARIA S.A. FIDEICOMISOS**PROMOTORA RESERVA DEL TURPIAL SAS"/>
    <x v="54"/>
    <x v="120"/>
    <s v="AP 1107 TO 2"/>
    <n v="0"/>
    <n v="0"/>
    <n v="180784500"/>
    <s v="40,56-35,20"/>
    <d v="2025-09-19T00:00:00"/>
    <x v="6"/>
    <x v="0"/>
    <x v="4"/>
    <s v="Resolución cambio de inmueble 545-2025 "/>
    <x v="4"/>
  </r>
  <r>
    <s v="67b8d03327fa29cdaee97ce9"/>
    <s v="178-2025"/>
    <s v="LAURA"/>
    <s v="ALEXANDRA"/>
    <s v="PASTRANA"/>
    <s v="FLOREZ"/>
    <s v="Nombre OK"/>
    <s v="Cédula de Ciudadanía"/>
    <n v="1023974266"/>
    <x v="0"/>
    <n v="1"/>
    <s v="Caja de Compensación Familiar CAFAM"/>
    <n v="42705000"/>
    <s v="F.N.A."/>
    <n v="79413000"/>
    <s v="178 21-Mar-2025"/>
    <n v="17082000"/>
    <s v="Banco Davivienda S.A."/>
    <s v="0550482800041121"/>
    <s v="CH"/>
    <s v="830053812"/>
    <s v="ALIANZA FIDUCIARIA S.A. FIDEICOMISOS**PROMOTORA RESERVA DEL TURPIAL SAS"/>
    <x v="54"/>
    <x v="120"/>
    <s v="AP 507 TO 2"/>
    <n v="0"/>
    <n v="0"/>
    <n v="159432000"/>
    <s v="40,56-35,20"/>
    <d v="2025-10-09T00:00:00"/>
    <x v="30"/>
    <x v="0"/>
    <x v="7"/>
    <s v="Resolución 543 del 24-6-2025 cambio de inmueble"/>
    <x v="21"/>
  </r>
  <r>
    <s v="67b8d5f527fa29cdaee98336"/>
    <s v="245-2025"/>
    <s v="KAREN"/>
    <s v="LARITSSA"/>
    <s v="BLANCO"/>
    <s v="RODRIGUEZ"/>
    <s v="Nombre OK"/>
    <s v="Cédula de Ciudadanía"/>
    <n v="1001285002"/>
    <x v="0"/>
    <n v="1"/>
    <s v="Caja de Compensación Familiar CAFAM"/>
    <n v="28470000"/>
    <s v="CREDIBANCO S.A."/>
    <n v="80000000"/>
    <s v="245 11-Abr-2025"/>
    <n v="17082000"/>
    <s v="Banco Davivienda S.A."/>
    <s v="0550482800041121"/>
    <s v="CH"/>
    <s v="830053812"/>
    <s v="ALIANZA FIDUCIARIA S.A. FIDEICOMISOS**PROMOTORA RESERVA DEL TURPIAL SAS"/>
    <x v="54"/>
    <x v="120"/>
    <s v="AP 1806 TO 2"/>
    <n v="0"/>
    <n v="0"/>
    <n v="206407500"/>
    <s v="49,52-44,04"/>
    <d v="2025-09-10T00:00:00"/>
    <x v="5"/>
    <x v="0"/>
    <x v="3"/>
    <m/>
    <x v="3"/>
  </r>
  <r>
    <s v="67b8db1c27fa29cdaee9871b"/>
    <s v="178-2025"/>
    <s v="ZULIMA"/>
    <s v="ANDREA"/>
    <s v="MESA"/>
    <s v="HERRERA"/>
    <s v="Nombre OK"/>
    <s v="Cédula de Ciudadanía"/>
    <n v="1026276945"/>
    <x v="0"/>
    <n v="1"/>
    <s v="Caja Colombiana de Subsidio Familiar COLSUBSIDIO"/>
    <n v="39000000"/>
    <s v="BANCO DAVIVIENDA"/>
    <n v="94570500"/>
    <s v="178 21-Mar-2025"/>
    <n v="17082000"/>
    <s v="Banco Davivienda S.A."/>
    <s v="0550482800041121"/>
    <s v="CH"/>
    <s v="830053812"/>
    <s v="ALIANZA FIDUCIARIA S.A. FIDEICOMISOS**PROMOTORA RESERVA DEL TURPIAL SAS"/>
    <x v="54"/>
    <x v="120"/>
    <s v="AP 503 TO 2"/>
    <n v="0"/>
    <n v="0"/>
    <n v="163702500"/>
    <s v="40,56-35,20"/>
    <d v="2025-11-11T00:00:00"/>
    <x v="9"/>
    <x v="0"/>
    <x v="3"/>
    <m/>
    <x v="0"/>
  </r>
  <r>
    <s v="67bb455d27fa29cdaeea451f"/>
    <s v="178-2025"/>
    <s v="FABIAN"/>
    <s v="ANTONIO"/>
    <s v="CLAROS"/>
    <s v="SILVA"/>
    <s v="Nombre OK"/>
    <s v="Cédula de Ciudadanía"/>
    <n v="1081731477"/>
    <x v="0"/>
    <n v="1"/>
    <s v="Caja de Compensación Familiar COMPENSAR"/>
    <n v="26000000"/>
    <s v="BANCO BBVA"/>
    <n v="108577500"/>
    <s v="178 21-Mar-2025"/>
    <n v="17082000"/>
    <s v="Banco Davivienda S.A."/>
    <s v="0550482800041121"/>
    <s v="CH"/>
    <s v="830053812"/>
    <s v="ALIANZA FIDUCIARIA S.A. FIDEICOMISOS**PROMOTORA RESERVA DEL TURPIAL SAS"/>
    <x v="54"/>
    <x v="120"/>
    <s v="AP 1501 TO 2"/>
    <n v="0"/>
    <n v="0"/>
    <n v="180784500"/>
    <s v="40,56-35,2"/>
    <d v="2026-02-25T00:00:00"/>
    <x v="13"/>
    <x v="1"/>
    <x v="7"/>
    <m/>
    <x v="7"/>
  </r>
  <r>
    <s v="67bb8b8d27fa29cdaeea74e7"/>
    <s v="245-2025"/>
    <s v="WENDY"/>
    <s v="JINNET"/>
    <s v="TRIANA"/>
    <s v="RICAURTE"/>
    <s v="Nombre OK"/>
    <s v="Cédula de Ciudadanía"/>
    <n v="1023944827"/>
    <x v="0"/>
    <n v="1"/>
    <s v="Caja de Compensación Familiar CAFAM"/>
    <n v="42705000"/>
    <s v="BANCO DAVIVIENDA"/>
    <n v="102800000"/>
    <s v="245 11-Abr-2025"/>
    <n v="17082000"/>
    <s v="Banco Davivienda S.A."/>
    <s v="0550482800041121"/>
    <s v="CH"/>
    <s v="830053812"/>
    <s v="ALIANZA FIDUCIARIA S.A. FIDEICOMISOS**PROMOTORA RESERVA DEL TURPIAL SAS"/>
    <x v="54"/>
    <x v="120"/>
    <s v="AP 1305 TO 2"/>
    <n v="0"/>
    <n v="0"/>
    <n v="167973000"/>
    <s v="40,56-35,20"/>
    <d v="2025-09-28T00:00:00"/>
    <x v="15"/>
    <x v="0"/>
    <x v="2"/>
    <m/>
    <x v="8"/>
  </r>
  <r>
    <s v="67bf407727fa29cdaeecadc8"/>
    <s v="701-2025"/>
    <s v="JUAN"/>
    <s v="CARLOS"/>
    <s v="BARCELO"/>
    <s v="QUIROZ"/>
    <s v="Revisar nombre"/>
    <s v="Cédula de Ciudadanía"/>
    <n v="1001332227"/>
    <x v="0"/>
    <n v="1"/>
    <s v="Caja de Compensación Familiar CAFAM"/>
    <m/>
    <s v="OTROS"/>
    <n v="114052000"/>
    <s v="701 31-Jul-2025"/>
    <n v="17082000"/>
    <s v="Banco Davivienda S.A."/>
    <s v="0550482800041121"/>
    <s v="CH"/>
    <s v="830053812"/>
    <s v="ALIANZA FIDUCIARIA S.A. FIDEICOMISOS**PROMOTORA RESERVA DEL TURPIAL SAS"/>
    <x v="54"/>
    <x v="120"/>
    <s v="AP 2405 TO 1"/>
    <m/>
    <m/>
    <m/>
    <m/>
    <m/>
    <x v="4"/>
    <x v="2"/>
    <x v="1"/>
    <m/>
    <x v="2"/>
  </r>
  <r>
    <s v="67bf587227fa29cdaeecc7c3"/>
    <s v="697-2025"/>
    <s v="JEY"/>
    <s v="DAVID"/>
    <s v="ESCOBAR"/>
    <s v="GONZALEZ"/>
    <s v="Nombre OK"/>
    <s v="Cédula de Ciudadanía"/>
    <n v="1023933452"/>
    <x v="0"/>
    <n v="1"/>
    <s v="Caja de Compensación Familiar CAFAM"/>
    <n v="42705000"/>
    <s v="BANCO DAVIVIENDA"/>
    <n v="101415500"/>
    <s v="697 31-Jul-2025"/>
    <n v="17082000"/>
    <s v="Banco Davivienda S.A."/>
    <s v="0550482800041121"/>
    <s v="CH"/>
    <s v="830053812"/>
    <s v="ALIANZA FIDUCIARIA S.A. FIDEICOMISOS**PROMOTORA RESERVA DEL TURPIAL SAS"/>
    <x v="54"/>
    <x v="120"/>
    <s v="AP 2805 TO 1"/>
    <n v="0"/>
    <n v="0"/>
    <n v="163702500"/>
    <s v="40,56-35,20"/>
    <d v="2026-03-17T00:00:00"/>
    <x v="3"/>
    <x v="3"/>
    <x v="4"/>
    <s v="correo - CTL FECHA EP Y VALOR VENTA ERRADA "/>
    <x v="2"/>
  </r>
  <r>
    <s v="67c8cf5f1097aebe294c48e4"/>
    <s v="252-2025"/>
    <s v="ANDERSON"/>
    <s v=""/>
    <s v="RODRIGUEZ"/>
    <s v="ARIAS"/>
    <s v="Nombre OK"/>
    <s v="Cédula de Ciudadanía"/>
    <n v="1023922635"/>
    <x v="0"/>
    <n v="1"/>
    <s v="Caja de Compensación Familiar COMPENSAR"/>
    <n v="42705000"/>
    <s v="BANCO DAVIVIENDA"/>
    <n v="96941181"/>
    <s v="252 11-Abr-2025"/>
    <n v="17082000"/>
    <s v="Banco Davivienda S.A."/>
    <s v="0550482800041121"/>
    <s v="CH"/>
    <s v="830053812"/>
    <s v="ALIANZA FIDUCIARIA S.A. FIDEICOMISOS**PROMOTORA RESERVA DEL TURPIAL SAS"/>
    <x v="54"/>
    <x v="120"/>
    <s v="AP 107 TO 2"/>
    <n v="0"/>
    <n v="0"/>
    <n v="172243500"/>
    <s v="40,56-35,20"/>
    <d v="2025-10-03T00:00:00"/>
    <x v="27"/>
    <x v="0"/>
    <x v="3"/>
    <s v="Resol 736 correccion inmueble"/>
    <x v="19"/>
  </r>
  <r>
    <s v="67c8cf5f1097aebe294c48e4"/>
    <s v="252-2025"/>
    <s v="YULI"/>
    <s v="MARCELA"/>
    <s v="GUTIERREZ"/>
    <s v="MARTINEZ"/>
    <s v="Nombre OK"/>
    <s v="Cédula de Ciudadanía"/>
    <n v="1013628728"/>
    <x v="1"/>
    <n v="0"/>
    <s v="Caja de Compensación Familiar COMPENSAR"/>
    <n v="42705000"/>
    <s v="BANCO DAVIVIENDA"/>
    <n v="96941181"/>
    <s v="252 11-Abr-2025"/>
    <n v="17082000"/>
    <s v="Banco Davivienda S.A."/>
    <s v="0550482800041121"/>
    <s v="CH"/>
    <s v="830053812"/>
    <s v="ALIANZA FIDUCIARIA S.A. FIDEICOMISOS**PROMOTORA RESERVA DEL TURPIAL SAS"/>
    <x v="54"/>
    <x v="120"/>
    <s v="AP 107 TO 2"/>
    <n v="0"/>
    <n v="0"/>
    <n v="172243500"/>
    <s v="40,56-35,20"/>
    <d v="2025-10-03T00:00:00"/>
    <x v="27"/>
    <x v="0"/>
    <x v="3"/>
    <s v="Resol 736 correccion inmueble"/>
    <x v="19"/>
  </r>
  <r>
    <s v="67c8de8f1097aebe294c8108"/>
    <s v="252-2025"/>
    <s v="ERIKA"/>
    <s v=""/>
    <s v="LOPEZ"/>
    <s v="ARANZAZU"/>
    <s v="Nombre OK"/>
    <s v="Cédula de Ciudadanía"/>
    <n v="53044009"/>
    <x v="0"/>
    <n v="1"/>
    <s v="Caja de Compensación Familiar COMPENSAR"/>
    <n v="42705000"/>
    <s v="BANCO DAVIVIENDA"/>
    <n v="86645000"/>
    <s v="252 11-Abr-2025"/>
    <n v="17082000"/>
    <s v="Banco Davivienda S.A."/>
    <s v="0550482800041121"/>
    <s v="CH"/>
    <s v="830053812"/>
    <s v="ALIANZA FIDUCIARIA S.A. FIDEICOMISOS**PROMOTORA RESERVA DEL TURPIAL SAS"/>
    <x v="54"/>
    <x v="120"/>
    <s v="AP 1505 TO 2"/>
    <n v="0"/>
    <n v="0"/>
    <n v="159432000"/>
    <s v="40,56-35,20"/>
    <d v="2025-11-11T00:00:00"/>
    <x v="9"/>
    <x v="0"/>
    <x v="3"/>
    <m/>
    <x v="0"/>
  </r>
  <r>
    <s v="67c8e7211097aebe294c82b2"/>
    <s v="821-2025"/>
    <s v="MILENA"/>
    <s v="PATRICIA"/>
    <s v="BERNAL"/>
    <s v="MORALES"/>
    <s v="Nombre OK"/>
    <s v="Cédula de Ciudadanía"/>
    <n v="1030542521"/>
    <x v="0"/>
    <n v="1"/>
    <s v="Caja de Compensación Familiar COMPENSAR"/>
    <m/>
    <s v="BANCO BBVA"/>
    <n v="133874633"/>
    <s v="821 22-Ago-2025"/>
    <n v="17082000"/>
    <s v="Banco Davivienda S.A."/>
    <s v="0550482800041121"/>
    <s v="CH"/>
    <s v="830053812"/>
    <s v="ALIANZA FIDUCIARIA S.A. FIDEICOMISOS**PROMOTORA RESERVA DEL TURPIAL SAS"/>
    <x v="54"/>
    <x v="120"/>
    <s v="AP 808 TO 1"/>
    <m/>
    <m/>
    <m/>
    <m/>
    <m/>
    <x v="4"/>
    <x v="2"/>
    <x v="1"/>
    <m/>
    <x v="2"/>
  </r>
  <r>
    <s v="67c8ec76979256a43a76966c"/>
    <s v="697-2025"/>
    <s v="JESSICA"/>
    <s v="ANDREA"/>
    <s v="DURAN"/>
    <s v="CORREDOR"/>
    <s v="Nombre OK"/>
    <s v="Cédula de Ciudadanía"/>
    <n v="1094880194"/>
    <x v="0"/>
    <n v="1"/>
    <s v="Caja de Compensación Familiar CAFAM"/>
    <n v="42705000"/>
    <s v="BANCO DAVIVIENDA"/>
    <n v="104692500"/>
    <s v="697 31-Jul-2025"/>
    <n v="17082000"/>
    <s v="Banco Davivienda S.A."/>
    <s v="0550482800041121"/>
    <s v="CH"/>
    <s v="830053812"/>
    <s v="ALIANZA FIDUCIARIA S.A. FIDEICOMISOS**PROMOTORA RESERVA DEL TURPIAL SAS"/>
    <x v="54"/>
    <x v="120"/>
    <s v="AP 1401 TO 1"/>
    <n v="0"/>
    <n v="0"/>
    <n v="180784500"/>
    <s v="40,56-35,20"/>
    <d v="2026-03-17T00:00:00"/>
    <x v="10"/>
    <x v="8"/>
    <x v="4"/>
    <m/>
    <x v="2"/>
  </r>
  <r>
    <s v="67c8f548979256a43a7698f7"/>
    <s v="697-2025"/>
    <s v="ANGEL"/>
    <s v="AUGUSTO"/>
    <s v="FRANCO"/>
    <s v="VARGAS"/>
    <s v="Sin asignar"/>
    <s v="Cédula de Ciudadanía"/>
    <n v="357596"/>
    <x v="0"/>
    <n v="1"/>
    <s v="Caja Colombiana de Subsidio Familiar COLSUBSIDIO"/>
    <m/>
    <s v="BANCO DAVIVIENDA"/>
    <n v="92415500"/>
    <s v="697 31-Jul-2025"/>
    <n v="17082000"/>
    <s v="Banco Davivienda S.A."/>
    <s v="0550482800041121"/>
    <s v="CH"/>
    <s v="830053812"/>
    <s v="ALIANZA FIDUCIARIA S.A. FIDEICOMISOS**PROMOTORA RESERVA DEL TURPIAL SAS"/>
    <x v="54"/>
    <x v="120"/>
    <s v="AP 2207 TO 1"/>
    <m/>
    <m/>
    <m/>
    <m/>
    <m/>
    <x v="4"/>
    <x v="2"/>
    <x v="1"/>
    <m/>
    <x v="2"/>
  </r>
  <r>
    <s v="67c8fdc7979256a43a769aaf"/>
    <s v="697-2025"/>
    <s v="FABIARI"/>
    <s v="EDUARDO"/>
    <s v="GARCIA"/>
    <s v="DIAZ"/>
    <s v="Nombre OK"/>
    <s v="Cédula de Ciudadanía"/>
    <n v="1053328960"/>
    <x v="0"/>
    <n v="1"/>
    <s v="Caja Colombiana de Subsidio Familiar COLSUBSIDIO"/>
    <n v="28470000"/>
    <s v="BANCO DAVIVIENDA"/>
    <n v="92270000"/>
    <s v="697 31-Jul-2025"/>
    <n v="17082000"/>
    <s v="Banco Davivienda S.A."/>
    <s v="0550482800041121"/>
    <s v="CH"/>
    <s v="830053812"/>
    <s v="ALIANZA FIDUCIARIA S.A. FIDEICOMISOS**PROMOTORA RESERVA DEL TURPIAL SAS"/>
    <x v="54"/>
    <x v="120"/>
    <s v="AP 3008 TO 1"/>
    <n v="0"/>
    <n v="0"/>
    <n v="192172500"/>
    <s v="49,52-44,04"/>
    <d v="2025-11-11T00:00:00"/>
    <x v="9"/>
    <x v="0"/>
    <x v="3"/>
    <m/>
    <x v="0"/>
  </r>
  <r>
    <s v="67ca3e2c530d3226e61e9b6f"/>
    <s v="252-2025"/>
    <s v="EDUARDO"/>
    <s v=""/>
    <s v="LUNA"/>
    <s v="GUTIERREZ"/>
    <s v="Nombre OK"/>
    <s v="Cédula de Ciudadanía"/>
    <n v="15886396"/>
    <x v="0"/>
    <n v="1"/>
    <s v="Caja de Compensación Familiar COMPENSAR"/>
    <n v="42705000"/>
    <s v="BANCO DAVIVIENDA"/>
    <n v="115580765"/>
    <s v="252 11-Abr-2025"/>
    <n v="17082000"/>
    <s v="Banco Davivienda S.A."/>
    <s v="0550482800041121"/>
    <s v="CH"/>
    <s v="830053812"/>
    <s v="ALIANZA FIDUCIARIA S.A. FIDEICOMISOS**PROMOTORA RESERVA DEL TURPIAL SAS"/>
    <x v="54"/>
    <x v="120"/>
    <s v="AP 1804 TO 2"/>
    <n v="0"/>
    <n v="0"/>
    <n v="206407500"/>
    <s v="49,52-44,04"/>
    <d v="2026-02-18T00:00:00"/>
    <x v="20"/>
    <x v="1"/>
    <x v="3"/>
    <m/>
    <x v="12"/>
  </r>
  <r>
    <s v="67cf3c885bdb0aa7bff171a9"/>
    <s v="849-2025"/>
    <s v="YEIMY"/>
    <s v="ALEJANDRA"/>
    <s v="CASTIBLANCO"/>
    <s v="CRUZ"/>
    <s v="Nombre OK"/>
    <s v="Cédula de Ciudadanía"/>
    <n v="1076221139"/>
    <x v="0"/>
    <n v="1"/>
    <s v="Caja de Compensación Familiar COMPENSAR"/>
    <m/>
    <s v="BANCO BBVA"/>
    <n v="97572000"/>
    <s v="849 29-Ago-2025"/>
    <n v="17082000"/>
    <s v="Banco Davivienda S.A."/>
    <s v="0550482800041121"/>
    <s v="CH"/>
    <s v="830053812"/>
    <s v="ALIANZA FIDUCIARIA S.A. FIDEICOMISOS**PROMOTORA RESERVA DEL TURPIAL SAS"/>
    <x v="54"/>
    <x v="120"/>
    <s v="AP 2807 TO 1"/>
    <m/>
    <m/>
    <m/>
    <m/>
    <m/>
    <x v="4"/>
    <x v="2"/>
    <x v="1"/>
    <m/>
    <x v="2"/>
  </r>
  <r>
    <s v="67cf86005bdb0aa7bff1e942"/>
    <s v="313-2025"/>
    <s v="ANGELICA"/>
    <s v="MARIA"/>
    <s v="GRANERA"/>
    <s v="BECERRA"/>
    <s v="Nombre OK"/>
    <s v="Cédula de Ciudadanía"/>
    <n v="1034299817"/>
    <x v="0"/>
    <n v="1"/>
    <s v="Caja de Compensación Familiar COMPENSAR"/>
    <n v="28470000"/>
    <s v="BANCO DAVIVIENDA"/>
    <n v="98610500"/>
    <s v="313 29-Abr-2025"/>
    <n v="17082000"/>
    <s v="Banco Davivienda S.A."/>
    <s v="0550482800041121"/>
    <s v="CH"/>
    <s v="830053812"/>
    <s v="ALIANZA FIDUCIARIA S.A. FIDEICOMISOS**PROMOTORA RESERVA DEL TURPIAL SAS"/>
    <x v="54"/>
    <x v="120"/>
    <s v="AP 1307 TO 2"/>
    <n v="0"/>
    <n v="0"/>
    <n v="163702500"/>
    <s v="40,56-35,20"/>
    <d v="2025-10-03T00:00:00"/>
    <x v="27"/>
    <x v="0"/>
    <x v="3"/>
    <s v="Resol 514 correccion inmueble"/>
    <x v="19"/>
  </r>
  <r>
    <s v="67d217245bdb0aa7bff4eb1d"/>
    <s v="313-2025"/>
    <s v="MARIA"/>
    <s v="FERNANDA"/>
    <s v="GONZALEZ"/>
    <s v="SANCHEZ"/>
    <s v="Nombre OK"/>
    <s v="Cédula de Ciudadanía"/>
    <n v="1022441472"/>
    <x v="0"/>
    <n v="1"/>
    <s v="Caja de Compensación Familiar COMPENSAR"/>
    <n v="28470000"/>
    <s v="BANCO DAVIVIENDA"/>
    <n v="98350500"/>
    <s v="313 29-Abr-2025"/>
    <n v="17082000"/>
    <s v="Banco Davivienda S.A."/>
    <s v="0550482800041121"/>
    <s v="CH"/>
    <s v="830053812"/>
    <s v="ALIANZA FIDUCIARIA S.A. FIDEICOMISOS**PROMOTORA RESERVA DEL TURPIAL SAS"/>
    <x v="54"/>
    <x v="120"/>
    <s v="AP 403 TO 2"/>
    <n v="0"/>
    <n v="0"/>
    <n v="163702500"/>
    <s v="40,56-35,2"/>
    <d v="2025-12-08T00:00:00"/>
    <x v="0"/>
    <x v="0"/>
    <x v="7"/>
    <m/>
    <x v="0"/>
  </r>
  <r>
    <s v="67d222335bdb0aa7bff4f2b3"/>
    <s v="313-2025"/>
    <s v="ANGEL"/>
    <s v="MARIA"/>
    <s v="SARMIENTO"/>
    <s v="CORTES"/>
    <s v="Nombre OK"/>
    <s v="Cédula de Ciudadanía"/>
    <n v="79810653"/>
    <x v="0"/>
    <n v="1"/>
    <s v="Caja de Compensación Familiar COMPENSAR"/>
    <n v="42705000"/>
    <s v="F.N.A."/>
    <n v="105626000"/>
    <s v="313 29-Abr-2025"/>
    <n v="17082000"/>
    <s v="Banco Davivienda S.A."/>
    <s v="0550482800041121"/>
    <s v="CH"/>
    <s v="830053812"/>
    <s v="ALIANZA FIDUCIARIA S.A. FIDEICOMISOS**PROMOTORA RESERVA DEL TURPIAL SAS"/>
    <x v="54"/>
    <x v="120"/>
    <s v="AP 1803 TO 2"/>
    <n v="0"/>
    <n v="0"/>
    <n v="167973000"/>
    <s v="40,56-35,20"/>
    <d v="2025-09-15T00:00:00"/>
    <x v="22"/>
    <x v="0"/>
    <x v="4"/>
    <s v="Resolución cambio de inmueble 514-2025"/>
    <x v="14"/>
  </r>
  <r>
    <s v="67d6f4b05bdb0aa7bff8682a"/>
    <s v="821-2025"/>
    <s v="LUISA"/>
    <s v="FERNANDA"/>
    <s v="ROLDAN"/>
    <s v="CUERVO"/>
    <s v="Nombre OK"/>
    <s v="Cédula de Ciudadanía"/>
    <n v="1028661326"/>
    <x v="0"/>
    <n v="1"/>
    <s v="Caja de Compensación Familiar COMPENSAR"/>
    <n v="42705000"/>
    <s v="BANCO DAVIVIENDA"/>
    <n v="94495500"/>
    <s v="821 22-Ago-2025"/>
    <n v="17082000"/>
    <s v="Banco Davivienda S.A."/>
    <s v="0550482800041121"/>
    <s v="CH"/>
    <s v="830053812"/>
    <s v="ALIANZA FIDUCIARIA S.A. FIDEICOMISOS**PROMOTORA RESERVA DEL TURPIAL SAS"/>
    <x v="54"/>
    <x v="120"/>
    <s v="AP 2303 TO 1"/>
    <n v="0"/>
    <n v="0"/>
    <n v="163702500"/>
    <s v="40,56-35,20"/>
    <d v="2026-01-22T00:00:00"/>
    <x v="1"/>
    <x v="1"/>
    <x v="2"/>
    <m/>
    <x v="1"/>
  </r>
  <r>
    <s v="67d6fac65bdb0aa7bff869d3"/>
    <s v="697-2025"/>
    <s v="CLARA"/>
    <s v="JOHANA"/>
    <s v="LEON"/>
    <s v="SANTOS"/>
    <s v="Nombre OK"/>
    <s v="Cédula de Ciudadanía"/>
    <n v="1023940983"/>
    <x v="0"/>
    <n v="1"/>
    <s v="Caja de Compensación Familiar COMPENSAR"/>
    <n v="28470000"/>
    <s v="BANCO DAVIVIENDA"/>
    <n v="111986750"/>
    <s v="697 31-Jul-2025"/>
    <n v="17082000"/>
    <s v="Banco Davivienda S.A."/>
    <s v="0550482800041121"/>
    <s v="CH"/>
    <s v="830053812"/>
    <s v="ALIANZA FIDUCIARIA S.A. FIDEICOMISOS**PROMOTORA RESERVA DEL TURPIAL SAS"/>
    <x v="54"/>
    <x v="120"/>
    <s v="AP 804 TO 1"/>
    <n v="0"/>
    <n v="0"/>
    <n v="206407500"/>
    <s v="49,52-44,04"/>
    <d v="2025-11-11T00:00:00"/>
    <x v="9"/>
    <x v="0"/>
    <x v="3"/>
    <m/>
    <x v="0"/>
  </r>
  <r>
    <s v="67d707d25bdb0aa7bff86dd1"/>
    <s v="697-2025"/>
    <s v="ANA"/>
    <s v="BERTILDE"/>
    <s v="ARDILA"/>
    <s v="MENDEZ"/>
    <s v="Nombre OK"/>
    <s v="Cédula de Ciudadanía"/>
    <n v="1075684009"/>
    <x v="0"/>
    <n v="1"/>
    <s v="Caja Colombiana de Subsidio Familiar COLSUBSIDIO"/>
    <n v="42705000"/>
    <s v="BANCO DAVIVIENDA"/>
    <n v="100000000"/>
    <s v="697 31-Jul-2025"/>
    <n v="17082000"/>
    <s v="Banco Davivienda S.A."/>
    <s v="0550482800041121"/>
    <s v="CH"/>
    <s v="830053812"/>
    <s v="ALIANZA FIDUCIARIA S.A. FIDEICOMISOS**PROMOTORA RESERVA DEL TURPIAL SAS"/>
    <x v="54"/>
    <x v="120"/>
    <s v="AP 501 TO 1"/>
    <n v="0"/>
    <n v="0"/>
    <n v="177937500"/>
    <s v="40,56-35,20"/>
    <d v="2025-12-07T00:00:00"/>
    <x v="0"/>
    <x v="0"/>
    <x v="4"/>
    <m/>
    <x v="0"/>
  </r>
  <r>
    <s v="67d713315bdb0aa7bff870e3"/>
    <s v="849-2025"/>
    <s v="DIEGO"/>
    <s v="ALEXANDER"/>
    <s v="CASTAÑO"/>
    <s v="CASTRO"/>
    <s v="Nombre OK"/>
    <s v="Cédula de Ciudadanía"/>
    <n v="1023956242"/>
    <x v="0"/>
    <n v="1"/>
    <s v="Caja de Compensación Familiar CAFAM"/>
    <n v="42705000"/>
    <s v="BANCO DAVIVIENDA"/>
    <n v="93415500"/>
    <s v="849 29-Ago-2025"/>
    <n v="17082000"/>
    <s v="Banco Davivienda S.A."/>
    <s v="0550482800041121"/>
    <s v="CH"/>
    <s v="830053812"/>
    <s v="ALIANZA FIDUCIARIA S.A. FIDEICOMISOS**PROMOTORA RESERVA DEL TURPIAL SAS"/>
    <x v="54"/>
    <x v="120"/>
    <s v="AP 2607 TO 1"/>
    <n v="0"/>
    <n v="0"/>
    <n v="163702500"/>
    <s v="40,56-35,20"/>
    <d v="2026-03-17T00:00:00"/>
    <x v="10"/>
    <x v="8"/>
    <x v="4"/>
    <m/>
    <x v="2"/>
  </r>
  <r>
    <s v="67d9aa6d5bdb0aa7bffa7e3f"/>
    <s v="244-2025"/>
    <s v="LAURA"/>
    <s v="YINETH"/>
    <s v="MARTINEZ"/>
    <s v="ACOSTA"/>
    <s v="Nombre OK"/>
    <s v="Cédula de Ciudadanía"/>
    <n v="1001280534"/>
    <x v="0"/>
    <n v="1"/>
    <s v="Caja de Compensación Familiar COMPENSAR"/>
    <n v="42705000"/>
    <s v="BANCO DAVIVIENDA"/>
    <n v="93145000"/>
    <s v="244 11-Abr-2025"/>
    <n v="17082000"/>
    <s v="Banco Davivienda S.A."/>
    <s v="0550482800041121"/>
    <s v="CH"/>
    <s v="830053812"/>
    <s v="ALIANZA FIDUCIARIA S.A. FIDEICOMISOS**PROMOTORA RESERVA DEL TURPIAL SAS"/>
    <x v="54"/>
    <x v="120"/>
    <s v="AP 1401 TO 2"/>
    <n v="0"/>
    <n v="0"/>
    <n v="159432000"/>
    <s v="40,56-35,20"/>
    <d v="2025-09-29T00:00:00"/>
    <x v="15"/>
    <x v="0"/>
    <x v="2"/>
    <m/>
    <x v="8"/>
  </r>
  <r>
    <s v="67db06e31e758c571282119d"/>
    <s v="321-2025"/>
    <s v="JOHN"/>
    <s v="WILLIAM"/>
    <s v="NOVA"/>
    <s v="JAMAICA"/>
    <s v="Nombre OK"/>
    <s v="Cédula de Ciudadanía"/>
    <n v="80063884"/>
    <x v="0"/>
    <n v="1"/>
    <s v="Caja Colombiana de Subsidio Familiar COLSUBSIDIO"/>
    <n v="42705000"/>
    <s v="BANCO DAVIVIENDA"/>
    <n v="108178500"/>
    <s v="321 30-Abr-2025"/>
    <n v="17082000"/>
    <s v="Banco Davivienda S.A."/>
    <s v="0550482800041121"/>
    <s v="CH"/>
    <s v="830053812"/>
    <s v="ALIANZA FIDUCIARIA S.A. FIDEICOMISOS**PROMOTORA RESERVA DEL TURPIAL SAS"/>
    <x v="54"/>
    <x v="120"/>
    <s v="AP 1801 TO 2"/>
    <n v="0"/>
    <n v="0"/>
    <n v="180784500"/>
    <s v="40,56-35,20"/>
    <d v="2025-09-26T00:00:00"/>
    <x v="15"/>
    <x v="0"/>
    <x v="4"/>
    <s v="Resolucion cambio de inmuble 515-2025"/>
    <x v="8"/>
  </r>
  <r>
    <s v="67db1e3d1e758c5712822c30"/>
    <s v="244-2025"/>
    <s v="NICOLAS"/>
    <s v="RENE"/>
    <s v="ROMERO"/>
    <s v="MEJIA"/>
    <s v="Nombre OK"/>
    <s v="Cédula de Ciudadanía"/>
    <n v="1010132345"/>
    <x v="0"/>
    <n v="1"/>
    <s v="Caja Colombiana de Subsidio Familiar COLSUBSIDIO"/>
    <m/>
    <s v="BANCO DAVIVIENDA"/>
    <n v="141900000"/>
    <s v="244 11-Abr-2025"/>
    <n v="17082000"/>
    <s v="Banco Davivienda S.A."/>
    <s v="0550482800041121"/>
    <s v="CH"/>
    <s v="830053812"/>
    <s v="ALIANZA FIDUCIARIA S.A. FIDEICOMISOS**PROMOTORA RESERVA DEL TURPIAL SAS"/>
    <x v="54"/>
    <x v="120"/>
    <s v="AP 1506 TO 2"/>
    <m/>
    <m/>
    <m/>
    <m/>
    <m/>
    <x v="4"/>
    <x v="2"/>
    <x v="1"/>
    <m/>
    <x v="2"/>
  </r>
  <r>
    <s v="67ddc4e80f7e7035ae8a5a3f"/>
    <s v="577-2025"/>
    <s v="JAIR"/>
    <s v="HERNANDO"/>
    <s v="CASTRO"/>
    <s v="ROMERO"/>
    <s v="Nombre OK"/>
    <s v="Cédula de Ciudadanía"/>
    <n v="1032461944"/>
    <x v="0"/>
    <n v="1"/>
    <s v="Caja Colombiana de Subsidio Familiar COLSUBSIDIO"/>
    <m/>
    <s v="BANCO DAVIVIENDA"/>
    <n v="70000000"/>
    <s v="577 02-Jul-2025"/>
    <n v="17082000"/>
    <s v="Banco Davivienda S.A."/>
    <s v="0550482800041121"/>
    <s v="CH"/>
    <s v="830053812"/>
    <s v="ALIANZA FIDUCIARIA S.A. FIDEICOMISOS**PROMOTORA RESERVA DEL TURPIAL SAS"/>
    <x v="54"/>
    <x v="120"/>
    <s v="AP 1602 TO 2"/>
    <m/>
    <m/>
    <m/>
    <m/>
    <m/>
    <x v="4"/>
    <x v="2"/>
    <x v="1"/>
    <m/>
    <x v="2"/>
  </r>
  <r>
    <s v="67dde6360f7e7035ae8a9247"/>
    <s v="321-2025"/>
    <s v="DANIELA"/>
    <s v=""/>
    <s v="BERNAL"/>
    <s v="VELEZ"/>
    <s v="Nombre OK"/>
    <s v="Cédula de Ciudadanía"/>
    <n v="1013644019"/>
    <x v="0"/>
    <n v="1"/>
    <s v="Caja Colombiana de Subsidio Familiar COLSUBSIDIO"/>
    <m/>
    <s v="BANCOLOMBIA"/>
    <n v="90000000"/>
    <s v="321 30-Abr-2025"/>
    <n v="17082000"/>
    <s v="Banco Davivienda S.A."/>
    <s v="0550482800041121"/>
    <s v="CH"/>
    <s v="830053812"/>
    <s v="ALIANZA FIDUCIARIA S.A. FIDEICOMISOS**PROMOTORA RESERVA DEL TURPIAL SAS"/>
    <x v="54"/>
    <x v="120"/>
    <s v="AP 1008 TO 2"/>
    <m/>
    <m/>
    <m/>
    <m/>
    <m/>
    <x v="4"/>
    <x v="2"/>
    <x v="1"/>
    <m/>
    <x v="2"/>
  </r>
  <r>
    <s v="67ddf6480f7e7035ae8aa028"/>
    <s v="697-2025"/>
    <s v="EIMY"/>
    <s v="YOJANA"/>
    <s v="URQUIJO"/>
    <s v="PENAGOS"/>
    <s v="Nombre OK"/>
    <s v="Cédula de Ciudadanía"/>
    <n v="1023965231"/>
    <x v="0"/>
    <n v="1"/>
    <s v="Caja Colombiana de Subsidio Familiar COLSUBSIDIO"/>
    <n v="42705000"/>
    <s v="BANCO DAVIVIENDA"/>
    <n v="89200000"/>
    <s v="697 31-Jul-2025"/>
    <n v="17082000"/>
    <s v="Banco Davivienda S.A."/>
    <s v="0550482800041121"/>
    <s v="CH"/>
    <s v="830053812"/>
    <s v="ALIANZA FIDUCIARIA S.A. FIDEICOMISOS**PROMOTORA RESERVA DEL TURPIAL SAS"/>
    <x v="54"/>
    <x v="120"/>
    <s v="AP 1203 TO 1"/>
    <n v="0"/>
    <n v="0"/>
    <n v="159432000"/>
    <s v="40,56-35,20"/>
    <d v="2025-11-27T00:00:00"/>
    <x v="0"/>
    <x v="0"/>
    <x v="2"/>
    <m/>
    <x v="0"/>
  </r>
  <r>
    <s v="67e2e49e40e66a88c874816c"/>
    <s v="697-2025"/>
    <s v="WENDY"/>
    <s v="DANIELA"/>
    <s v="SANCHEZ"/>
    <s v="REINA"/>
    <s v="Nombre OK"/>
    <s v="Cédula de Ciudadanía"/>
    <n v="1023958939"/>
    <x v="0"/>
    <n v="1"/>
    <s v="Caja Colombiana de Subsidio Familiar COLSUBSIDIO"/>
    <n v="42705000"/>
    <s v="BANCO DAVIVIENDA"/>
    <n v="87465500"/>
    <s v="697 31-Jul-2025"/>
    <n v="17082000"/>
    <s v="Banco Davivienda S.A."/>
    <s v="0550482800041121"/>
    <s v="CH"/>
    <s v="830053812"/>
    <s v="ALIANZA FIDUCIARIA S.A. FIDEICOMISOS**PROMOTORA RESERVA DEL TURPIAL SAS"/>
    <x v="54"/>
    <x v="120"/>
    <s v="AP 2401 TO 1"/>
    <n v="0"/>
    <n v="0"/>
    <n v="163702500"/>
    <s v="40,56-35,2"/>
    <d v="2026-02-21T00:00:00"/>
    <x v="3"/>
    <x v="3"/>
    <x v="7"/>
    <s v="Nombre errado en CTL: DANIELA"/>
    <x v="2"/>
  </r>
  <r>
    <s v="67e35fee41afec821c58b331"/>
    <s v="244-2025"/>
    <s v="LUZ"/>
    <s v="ANGELICA"/>
    <s v="MARULANDA"/>
    <s v="GARZON"/>
    <s v="Nombre OK"/>
    <s v="Cédula de Ciudadanía"/>
    <n v="1023934481"/>
    <x v="0"/>
    <n v="1"/>
    <s v="Caja de Compensación Familiar COMPENSAR"/>
    <n v="28470000"/>
    <s v="F.N.A."/>
    <n v="125360000"/>
    <s v="244 11-Abr-2025"/>
    <n v="17082000"/>
    <s v="Banco Davivienda S.A."/>
    <s v="0550482800041121"/>
    <s v="CH"/>
    <s v="830053812"/>
    <s v="ALIANZA FIDUCIARIA S.A. FIDEICOMISOS**PROMOTORA RESERVA DEL TURPIAL SAS"/>
    <x v="54"/>
    <x v="120"/>
    <s v="AP 1204 TO 2"/>
    <n v="0"/>
    <n v="0"/>
    <n v="206407500"/>
    <s v="49,52-44,04"/>
    <d v="2025-10-10T00:00:00"/>
    <x v="30"/>
    <x v="0"/>
    <x v="7"/>
    <s v="Resolucion cambio de inmueble 692 del 25/7/2025"/>
    <x v="21"/>
  </r>
  <r>
    <s v="67e5bf74730f7a2b68bd683f"/>
    <s v="281-2025"/>
    <s v="SANDRA"/>
    <s v="MILENA"/>
    <s v="TIQUE"/>
    <s v=""/>
    <s v="Nombre OK"/>
    <s v="Cédula de Ciudadanía"/>
    <n v="1007724216"/>
    <x v="0"/>
    <n v="1"/>
    <s v="Caja Colombiana de Subsidio Familiar COLSUBSIDIO"/>
    <n v="42705000"/>
    <s v="BANCO DAVIVIENDA"/>
    <n v="77897000"/>
    <s v="281 28-Abr-2025"/>
    <n v="17082000"/>
    <s v="Banco Davivienda S.A."/>
    <s v="0550482800041121"/>
    <s v="CH"/>
    <s v="830053812"/>
    <s v="ALIANZA FIDUCIARIA S.A. FIDEICOMISOS**PROMOTORA RESERVA DEL TURPIAL SAS"/>
    <x v="54"/>
    <x v="120"/>
    <s v="AP 506 TO 2"/>
    <n v="0"/>
    <n v="0"/>
    <n v="204984000"/>
    <s v="49,52-44,04"/>
    <d v="2025-10-08T00:00:00"/>
    <x v="27"/>
    <x v="0"/>
    <x v="2"/>
    <m/>
    <x v="19"/>
  </r>
  <r>
    <s v="67e5cc92730f7a2b68bd7de4"/>
    <s v="281-2025"/>
    <s v="DIANA"/>
    <s v="PATRICIA"/>
    <s v="CONTRERAS"/>
    <s v="CAMARGO"/>
    <s v="Nombre OK"/>
    <s v="Cédula de Ciudadanía"/>
    <n v="52165374"/>
    <x v="0"/>
    <n v="1"/>
    <s v="Caja de Compensación Familiar COMPENSAR"/>
    <n v="42705000"/>
    <s v="F.N.A."/>
    <n v="99983500"/>
    <s v="281 28-Abr-2025"/>
    <n v="17082000"/>
    <s v="Banco Davivienda S.A."/>
    <s v="0550482800041121"/>
    <s v="CH"/>
    <s v="830053812"/>
    <s v="ALIANZA FIDUCIARIA S.A. FIDEICOMISOS**PROMOTORA RESERVA DEL TURPIAL SAS"/>
    <x v="54"/>
    <x v="120"/>
    <s v="AP 603 TO 2"/>
    <n v="0"/>
    <n v="0"/>
    <n v="180784500"/>
    <s v="40,56-35,2"/>
    <d v="2026-01-22T00:00:00"/>
    <x v="1"/>
    <x v="1"/>
    <x v="7"/>
    <m/>
    <x v="1"/>
  </r>
  <r>
    <s v="67e602c3730f7a2b68bd9fba"/>
    <s v="281-2025"/>
    <s v="SANDRA"/>
    <s v="MILENA"/>
    <s v="FORERO"/>
    <s v="VEGA"/>
    <s v="Nombre OK"/>
    <s v="Cédula de Ciudadanía"/>
    <n v="1023889678"/>
    <x v="0"/>
    <n v="1"/>
    <s v="Caja de Compensación Familiar CAFAM"/>
    <n v="42705000"/>
    <s v="BANCO DAVIVIENDA"/>
    <n v="94045000"/>
    <s v="281 28-Abr-2025"/>
    <n v="17082000"/>
    <s v="Banco Davivienda S.A."/>
    <s v="0550482800041121"/>
    <s v="CH"/>
    <s v="830053812"/>
    <s v="ALIANZA FIDUCIARIA S.A. FIDEICOMISOS**PROMOTORA RESERVA DEL TURPIAL SAS"/>
    <x v="54"/>
    <x v="120"/>
    <s v="AP 903 TO 2"/>
    <n v="0"/>
    <n v="0"/>
    <n v="159432000"/>
    <s v="40,56-35,2"/>
    <d v="2025-11-23T00:00:00"/>
    <x v="18"/>
    <x v="0"/>
    <x v="7"/>
    <m/>
    <x v="0"/>
  </r>
  <r>
    <s v="67e60d23730f7a2b68bda3cd"/>
    <s v="281-2025"/>
    <s v="SONIA"/>
    <s v="DEL SOCORRO"/>
    <s v="MONTENEGRO"/>
    <s v="YEPES"/>
    <s v="Nombre OK"/>
    <s v="Cédula de Ciudadanía"/>
    <n v="52369111"/>
    <x v="0"/>
    <n v="1"/>
    <s v="Caja de Compensación Familiar CAFAM"/>
    <n v="42705000"/>
    <s v="BANCO DAVIVIENDA"/>
    <n v="120000000"/>
    <s v="281 28-Abr-2025"/>
    <n v="17082000"/>
    <s v="Banco Davivienda S.A."/>
    <s v="0550482800041121"/>
    <s v="CH"/>
    <s v="830053812"/>
    <s v="ALIANZA FIDUCIARIA S.A. FIDEICOMISOS**PROMOTORA RESERVA DEL TURPIAL SAS"/>
    <x v="54"/>
    <x v="120"/>
    <s v="AP 1206 TO 2"/>
    <n v="0"/>
    <n v="0"/>
    <n v="204984000"/>
    <s v="49,52-44,04"/>
    <d v="2025-08-19T00:00:00"/>
    <x v="21"/>
    <x v="0"/>
    <x v="4"/>
    <m/>
    <x v="13"/>
  </r>
  <r>
    <s v="67e61b68730f7a2b68bda620"/>
    <s v="281-2025"/>
    <s v="YARELY"/>
    <s v="ANDREA"/>
    <s v="JOYA"/>
    <s v="HERNANDEZ"/>
    <s v="Nombre OK"/>
    <s v="Cédula de Ciudadanía"/>
    <n v="1024519232"/>
    <x v="0"/>
    <n v="1"/>
    <s v="Caja de Compensación Familiar COMPENSAR"/>
    <n v="42705000"/>
    <s v="LA HIPOTECARIA"/>
    <n v="110180000"/>
    <s v="281 28-Abr-2025"/>
    <n v="17082000"/>
    <s v="Banco Davivienda S.A."/>
    <s v="0550482800041121"/>
    <s v="CH"/>
    <s v="830053812"/>
    <s v="ALIANZA FIDUCIARIA S.A. FIDEICOMISOS**PROMOTORA RESERVA DEL TURPIAL SAS"/>
    <x v="54"/>
    <x v="120"/>
    <s v="AP 1908 TO 2"/>
    <n v="0"/>
    <n v="0"/>
    <n v="200713500"/>
    <s v="49,52-44,04"/>
    <d v="2025-11-11T00:00:00"/>
    <x v="9"/>
    <x v="0"/>
    <x v="2"/>
    <m/>
    <x v="0"/>
  </r>
  <r>
    <s v="67e69d70730f7a2b68bdb0b6"/>
    <s v="281-2025"/>
    <s v="EDWARD"/>
    <s v="ALEXANDER"/>
    <s v="RODRIGUEZ"/>
    <s v="ACOSTA"/>
    <s v="Nombre OK"/>
    <s v="Cédula de Ciudadanía"/>
    <n v="1023868689"/>
    <x v="0"/>
    <n v="1"/>
    <s v="Caja de Compensación Familiar COMPENSAR"/>
    <n v="42705000"/>
    <s v="F.N.A."/>
    <n v="118579500"/>
    <s v="281 28-Abr-2025"/>
    <n v="17082000"/>
    <s v="Banco Davivienda S.A."/>
    <s v="0550482800041121"/>
    <s v="CH"/>
    <s v="830053812"/>
    <s v="ALIANZA FIDUCIARIA S.A. FIDEICOMISOS**PROMOTORA RESERVA DEL TURPIAL SAS"/>
    <x v="54"/>
    <x v="120"/>
    <s v="AP 1502 TO 2"/>
    <n v="0"/>
    <n v="0"/>
    <n v="197866500"/>
    <s v="49,52-44,04"/>
    <d v="2026-01-22T00:00:00"/>
    <x v="34"/>
    <x v="1"/>
    <x v="2"/>
    <m/>
    <x v="1"/>
  </r>
  <r>
    <s v="67e71daa730f7a2b68bef2e7"/>
    <s v="281-2025"/>
    <s v="ROGER"/>
    <s v="ALEXANDER"/>
    <s v="GALLEGO"/>
    <s v="PACHON"/>
    <s v="Nombre OK"/>
    <s v="Cédula de Ciudadanía"/>
    <n v="1023929768"/>
    <x v="0"/>
    <n v="1"/>
    <s v="Caja de Compensación Familiar CAFAM"/>
    <n v="42705000"/>
    <s v="BANCO DAVIVIENDA"/>
    <n v="88415500"/>
    <s v="281 28-Abr-2025"/>
    <n v="17082000"/>
    <s v="Banco Davivienda S.A."/>
    <s v="0550482800041121"/>
    <s v="CH"/>
    <s v="830053812"/>
    <s v="ALIANZA FIDUCIARIA S.A. FIDEICOMISOS**PROMOTORA RESERVA DEL TURPIAL SAS"/>
    <x v="54"/>
    <x v="120"/>
    <s v="AP 501 TO 2"/>
    <n v="0"/>
    <n v="0"/>
    <n v="163702500"/>
    <s v="40,56-35,20"/>
    <d v="2025-09-09T00:00:00"/>
    <x v="5"/>
    <x v="0"/>
    <x v="2"/>
    <m/>
    <x v="3"/>
  </r>
  <r>
    <s v="67e8439f730f7a2b68bfbfc7"/>
    <s v="484-2025"/>
    <s v="CIELO"/>
    <s v="JANINE"/>
    <s v="CUBILLOS"/>
    <s v="RICAURTE"/>
    <s v="Nombre OK"/>
    <s v="Cédula de Ciudadanía"/>
    <n v="1023860210"/>
    <x v="0"/>
    <n v="1"/>
    <s v="Caja de Compensación Familiar CAFAM"/>
    <n v="28470000"/>
    <s v="BANCO CAJA SOCIAL BCSC"/>
    <n v="140000000"/>
    <s v="484 13-Jun-2025"/>
    <n v="17082000"/>
    <s v="Banco Davivienda S.A."/>
    <s v="0550482800041121"/>
    <s v="CH"/>
    <s v="830053812"/>
    <s v="ALIANZA FIDUCIARIA S.A. FIDEICOMISOS**PROMOTORA RESERVA DEL TURPIAL SAS"/>
    <x v="54"/>
    <x v="120"/>
    <s v="AP 1408 TO 2"/>
    <n v="0"/>
    <n v="0"/>
    <n v="206407500"/>
    <s v="49,52-44,04"/>
    <d v="2026-03-17T00:00:00"/>
    <x v="10"/>
    <x v="8"/>
    <x v="4"/>
    <m/>
    <x v="2"/>
  </r>
  <r>
    <s v="67e848d4730f7a2b68bfc15a"/>
    <s v="453-2025"/>
    <s v="LAURA"/>
    <s v="DANIELA"/>
    <s v="TORRES"/>
    <s v="MACHUCA"/>
    <s v="Nombre OK"/>
    <s v="Cédula de Ciudadanía"/>
    <n v="1010236462"/>
    <x v="0"/>
    <n v="1"/>
    <s v="Caja de Compensación Familiar COMPENSAR"/>
    <n v="42705000"/>
    <s v="BANCO DAVIVIENDA"/>
    <n v="74545000"/>
    <s v="453 30-May-2025"/>
    <n v="17082000"/>
    <s v="Banco Davivienda S.A."/>
    <s v="0550482800041121"/>
    <s v="CH"/>
    <s v="830053812"/>
    <s v="ALIANZA FIDUCIARIA S.A. FIDEICOMISOS**PROMOTORA RESERVA DEL TURPIAL SAS"/>
    <x v="54"/>
    <x v="120"/>
    <s v="AP 703 TO 2"/>
    <n v="0"/>
    <n v="0"/>
    <n v="159432000"/>
    <s v="40,56-35,20"/>
    <d v="2025-09-07T00:00:00"/>
    <x v="5"/>
    <x v="0"/>
    <x v="3"/>
    <m/>
    <x v="3"/>
  </r>
  <r>
    <s v="67e8578a730f7a2b68bfc712"/>
    <s v="453-2025"/>
    <s v="NORA"/>
    <s v="BENILDA"/>
    <s v="CALLEJAS"/>
    <s v="RICO"/>
    <s v="Nombre OK"/>
    <s v="Cédula de Ciudadanía"/>
    <n v="1026271196"/>
    <x v="0"/>
    <n v="1"/>
    <s v="Caja de Compensación Familiar COMPENSAR"/>
    <n v="42705000"/>
    <s v="BANCO DAVIVIENDA"/>
    <n v="71945000"/>
    <s v="453 30-May-2025"/>
    <n v="17082000"/>
    <s v="Banco Davivienda S.A."/>
    <s v="0550482800041121"/>
    <s v="CH"/>
    <s v="830053812"/>
    <s v="ALIANZA FIDUCIARIA S.A. FIDEICOMISOS**PROMOTORA RESERVA DEL TURPIAL SAS"/>
    <x v="54"/>
    <x v="120"/>
    <s v="AP 803 TO 2"/>
    <n v="0"/>
    <n v="0"/>
    <n v="159432000"/>
    <s v="40,56-35,20"/>
    <d v="2025-10-27T00:00:00"/>
    <x v="19"/>
    <x v="0"/>
    <x v="7"/>
    <m/>
    <x v="11"/>
  </r>
  <r>
    <s v="67e87775730f7a2b68c01cbd"/>
    <s v="821-2025"/>
    <s v="HANSS"/>
    <s v="SEBASTIAN"/>
    <s v="MONTES"/>
    <s v="DIAZ"/>
    <s v="Nombre OK"/>
    <s v="Cédula de Ciudadanía"/>
    <n v="1018419888"/>
    <x v="0"/>
    <n v="1"/>
    <s v="Caja de Compensación Familiar COMPENSAR"/>
    <n v="42705000"/>
    <s v="F.N.A."/>
    <n v="108377000"/>
    <s v="821 22-Ago-2025"/>
    <n v="17082000"/>
    <s v="Banco Davivienda S.A."/>
    <s v="0550482800041121"/>
    <s v="CH"/>
    <s v="830053812"/>
    <s v="ALIANZA FIDUCIARIA S.A. FIDEICOMISOS**PROMOTORA RESERVA DEL TURPIAL SAS"/>
    <x v="54"/>
    <x v="120"/>
    <s v="AP 801 TO 2"/>
    <n v="0"/>
    <n v="0"/>
    <n v="176514000"/>
    <s v="40,56-35,2"/>
    <d v="2025-12-28T00:00:00"/>
    <x v="1"/>
    <x v="1"/>
    <x v="7"/>
    <m/>
    <x v="1"/>
  </r>
  <r>
    <s v="67e87b5b730f7a2b68c01f9d"/>
    <s v="453-2025"/>
    <s v="MIGUEL"/>
    <s v="ALONSO"/>
    <s v="HUERFANO"/>
    <s v="RODRIGUEZ"/>
    <s v="Nombre OK"/>
    <s v="Cédula de Ciudadanía"/>
    <n v="79184495"/>
    <x v="0"/>
    <n v="1"/>
    <s v="Caja de Compensación Familiar COMPENSAR"/>
    <n v="42705000"/>
    <s v="BANCO DAVIVIENDA"/>
    <n v="120635400"/>
    <s v="453 30-May-2025"/>
    <n v="17082000"/>
    <s v="Banco Davivienda S.A."/>
    <s v="0550482800041121"/>
    <s v="CH"/>
    <s v="830053812"/>
    <s v="ALIANZA FIDUCIARIA S.A. FIDEICOMISOS**PROMOTORA RESERVA DEL TURPIAL SAS"/>
    <x v="54"/>
    <x v="120"/>
    <s v="AP 1106 TO 2"/>
    <n v="0"/>
    <n v="0"/>
    <n v="204984000"/>
    <s v="49,52-44,04"/>
    <d v="2025-12-08T00:00:00"/>
    <x v="0"/>
    <x v="0"/>
    <x v="7"/>
    <m/>
    <x v="0"/>
  </r>
  <r>
    <s v="67e9a6f0730f7a2b68c0b12a"/>
    <s v="821-2025"/>
    <s v="NIDIA"/>
    <s v="YOHANA"/>
    <s v="RUIZ"/>
    <s v="RUBIANO"/>
    <s v="Nombre OK"/>
    <s v="Cédula de Ciudadanía"/>
    <n v="53117807"/>
    <x v="0"/>
    <n v="1"/>
    <s v="Caja de Compensación Familiar CAFAM"/>
    <m/>
    <s v="OTROS"/>
    <n v="125608500"/>
    <s v="821 22-Ago-2025"/>
    <n v="17082000"/>
    <s v="Banco Davivienda S.A."/>
    <s v="0550482800041121"/>
    <s v="CH"/>
    <s v="830053812"/>
    <s v="ALIANZA FIDUCIARIA S.A. FIDEICOMISOS**PROMOTORA RESERVA DEL TURPIAL SAS"/>
    <x v="54"/>
    <x v="120"/>
    <s v="AP 2208 TO 1"/>
    <m/>
    <m/>
    <m/>
    <m/>
    <m/>
    <x v="4"/>
    <x v="2"/>
    <x v="1"/>
    <m/>
    <x v="2"/>
  </r>
  <r>
    <s v="67e9b782730f7a2b68c0b505"/>
    <s v="440-2025"/>
    <s v="ELISABETH"/>
    <s v=""/>
    <s v="YARA"/>
    <s v="OTAVO"/>
    <s v="Nombre OK"/>
    <s v="Cédula de Ciudadanía"/>
    <n v="52417517"/>
    <x v="0"/>
    <n v="1"/>
    <s v="Caja de Compensación Familiar COMPENSAR"/>
    <n v="42705000"/>
    <s v="LA HIPOTECARIA"/>
    <n v="90579500"/>
    <s v="440 26-May-2025"/>
    <n v="17082000"/>
    <s v="Banco Davivienda S.A."/>
    <s v="0550482800041121"/>
    <s v="CH"/>
    <s v="830053812"/>
    <s v="ALIANZA FIDUCIARIA S.A. FIDEICOMISOS**PROMOTORA RESERVA DEL TURPIAL SAS"/>
    <x v="54"/>
    <x v="120"/>
    <s v="AP 607 TO 2"/>
    <n v="0"/>
    <n v="0"/>
    <n v="163702500"/>
    <s v="40,56-35,20"/>
    <d v="2025-11-25T00:00:00"/>
    <x v="18"/>
    <x v="0"/>
    <x v="0"/>
    <m/>
    <x v="0"/>
  </r>
  <r>
    <s v="67eeacc1e70b85a1e7bace76"/>
    <s v="352-2025"/>
    <s v="SANDRA"/>
    <s v="PATRICIA"/>
    <s v="RUA"/>
    <s v="RUIZ"/>
    <s v="Nombre OK"/>
    <s v="Cédula de Ciudadanía"/>
    <n v="52168916"/>
    <x v="0"/>
    <n v="1"/>
    <s v="Caja de Compensación Familiar COMPENSAR"/>
    <n v="42705000"/>
    <s v="F.N.A."/>
    <n v="75685000"/>
    <s v="352 09-May-2025"/>
    <n v="17082000"/>
    <s v="Banco Davivienda S.A."/>
    <s v="0550482800041121"/>
    <s v="CH"/>
    <s v="830053812"/>
    <s v="ALIANZA FIDUCIARIA S.A. FIDEICOMISOS**PROMOTORA RESERVA DEL TURPIAL SAS"/>
    <x v="54"/>
    <x v="120"/>
    <s v="AP 1003 TO 2"/>
    <n v="0"/>
    <n v="0"/>
    <n v="176514000"/>
    <s v="40,56-35,20"/>
    <d v="2025-10-10T00:00:00"/>
    <x v="30"/>
    <x v="0"/>
    <x v="2"/>
    <m/>
    <x v="21"/>
  </r>
  <r>
    <s v="67f1ae12928dbd3169816adf"/>
    <s v="354-2025"/>
    <s v="OSCAR"/>
    <s v="YESID"/>
    <s v="CALDERON"/>
    <s v="AVENDAÑO"/>
    <s v="Nombre OK"/>
    <s v="Cédula de Ciudadanía"/>
    <n v="79631947"/>
    <x v="0"/>
    <n v="1"/>
    <s v="Caja de Compensación Familiar COMPENSAR"/>
    <n v="42705000"/>
    <s v="BANCO DAVIVIENDA"/>
    <n v="89845000"/>
    <s v="354 09-May-2025"/>
    <n v="17082000"/>
    <s v="Banco Davivienda S.A."/>
    <s v="0550482800041121"/>
    <s v="CH"/>
    <s v="830053812"/>
    <s v="ALIANZA FIDUCIARIA S.A. FIDEICOMISOS**PROMOTORA RESERVA DEL TURPIAL SAS"/>
    <x v="54"/>
    <x v="120"/>
    <s v="AP 1203 TO 2"/>
    <n v="0"/>
    <n v="0"/>
    <n v="159432500"/>
    <s v="40,56-35,2"/>
    <d v="2025-10-15T00:00:00"/>
    <x v="3"/>
    <x v="3"/>
    <x v="7"/>
    <s v="EP no aparecen los beneficiarios - corregir valor compra en SUAV - Correo 16 Dic"/>
    <x v="2"/>
  </r>
  <r>
    <s v="67f1ae12928dbd3169816adf"/>
    <s v="354-2025"/>
    <s v="LUZ"/>
    <s v="ADRIANA"/>
    <s v="PARRA"/>
    <s v="VILLAMIL"/>
    <s v="Nombre OK"/>
    <s v="Cédula de Ciudadanía"/>
    <n v="52959538"/>
    <x v="1"/>
    <n v="0"/>
    <s v="Caja de Compensación Familiar COMPENSAR"/>
    <n v="42705000"/>
    <s v="BANCO DAVIVIENDA"/>
    <n v="89845000"/>
    <s v="354 09-May-2025"/>
    <n v="17082000"/>
    <s v="Banco Davivienda S.A."/>
    <s v="0550482800041121"/>
    <s v="CH"/>
    <s v="830053812"/>
    <s v="ALIANZA FIDUCIARIA S.A. FIDEICOMISOS**PROMOTORA RESERVA DEL TURPIAL SAS"/>
    <x v="54"/>
    <x v="120"/>
    <s v="AP 1203 TO 2"/>
    <n v="0"/>
    <n v="0"/>
    <n v="159432500"/>
    <s v="40,56-35,2"/>
    <d v="2025-10-15T00:00:00"/>
    <x v="3"/>
    <x v="3"/>
    <x v="7"/>
    <s v="EP no aparecen los beneficiarios - corregir valor compra en SUAV"/>
    <x v="2"/>
  </r>
  <r>
    <s v="67f1c15c928dbd31698174ed"/>
    <s v="352-2025"/>
    <s v="EDGAR"/>
    <s v="DANIEL"/>
    <s v="ARDILA"/>
    <s v="MOJICA"/>
    <s v="Nombre OK"/>
    <s v="Cédula de Ciudadanía"/>
    <n v="1026281333"/>
    <x v="0"/>
    <n v="1"/>
    <s v="Caja de Compensación Familiar COMPENSAR"/>
    <n v="42705000"/>
    <s v="BANCO DAVIVIENDA"/>
    <n v="109015500"/>
    <s v="352 09-May-2025"/>
    <n v="17082000"/>
    <s v="Banco Davivienda S.A."/>
    <s v="0550482800041121"/>
    <s v="CH"/>
    <s v="830053812"/>
    <s v="ALIANZA FIDUCIARIA S.A. FIDEICOMISOS**PROMOTORA RESERVA DEL TURPIAL SAS"/>
    <x v="54"/>
    <x v="120"/>
    <s v="AP 1406 TO 2"/>
    <n v="0"/>
    <n v="0"/>
    <n v="197866500"/>
    <s v="49,52-44,04"/>
    <d v="2026-02-18T00:00:00"/>
    <x v="20"/>
    <x v="1"/>
    <x v="3"/>
    <m/>
    <x v="12"/>
  </r>
  <r>
    <s v="67f3fcca928dbd31698394af"/>
    <s v="352-2025"/>
    <s v="BRANDON"/>
    <s v="ANDREY"/>
    <s v="RAVELO"/>
    <s v="MUÑOZ"/>
    <s v="Nombre OK"/>
    <s v="Cédula de Ciudadanía"/>
    <n v="1001172730"/>
    <x v="0"/>
    <n v="1"/>
    <s v="Caja de Compensación Familiar COMPENSAR"/>
    <n v="42705000"/>
    <s v="F.N.A."/>
    <n v="83745000"/>
    <s v="352 09-May-2025"/>
    <n v="17082000"/>
    <s v="Banco Davivienda S.A."/>
    <s v="0550482800041121"/>
    <s v="CH"/>
    <s v="830053812"/>
    <s v="ALIANZA FIDUCIARIA S.A. FIDEICOMISOS**PROMOTORA RESERVA DEL TURPIAL SAS"/>
    <x v="54"/>
    <x v="120"/>
    <s v="AP 1405 TO 2"/>
    <n v="0"/>
    <n v="0"/>
    <n v="159432000"/>
    <s v="40,56-35,2"/>
    <d v="2025-11-23T00:00:00"/>
    <x v="18"/>
    <x v="0"/>
    <x v="7"/>
    <m/>
    <x v="0"/>
  </r>
  <r>
    <s v="67f47a51342058811db6c6ae"/>
    <s v="697-2025"/>
    <s v="YURI"/>
    <s v="CAROLINA"/>
    <s v="AVILA"/>
    <s v="HURTADO"/>
    <s v="Nombre OK"/>
    <s v="Cédula de Ciudadanía"/>
    <n v="1023863083"/>
    <x v="0"/>
    <n v="1"/>
    <s v="Caja de Compensación Familiar COMPENSAR"/>
    <n v="42705000"/>
    <s v="BANCO DAVIVIENDA"/>
    <n v="93205164"/>
    <s v="697 31-Jul-2025"/>
    <n v="17082000"/>
    <s v="Banco Davivienda S.A."/>
    <s v="0550482800041121"/>
    <s v="CH"/>
    <s v="830053812"/>
    <s v="ALIANZA FIDUCIARIA S.A. FIDEICOMISOS**PROMOTORA RESERVA DEL TURPIAL SAS"/>
    <x v="54"/>
    <x v="120"/>
    <s v="AP 1707 TO 1"/>
    <n v="0"/>
    <n v="0"/>
    <n v="159432000"/>
    <s v="40,56-35,2"/>
    <d v="2026-03-09T00:00:00"/>
    <x v="7"/>
    <x v="1"/>
    <x v="7"/>
    <m/>
    <x v="2"/>
  </r>
  <r>
    <s v="67f69125a855443603b0f162"/>
    <s v="701-2025"/>
    <s v="JOHN"/>
    <s v="FREDY"/>
    <s v="MURCIA"/>
    <s v="VANEGAS"/>
    <s v="Nombre OK"/>
    <s v="Cédula de Ciudadanía"/>
    <n v="1073602254"/>
    <x v="0"/>
    <n v="1"/>
    <s v="Caja de Compensación Familiar CAFAM"/>
    <m/>
    <s v="BANCO DAVIVIENDA"/>
    <n v="115800000"/>
    <s v="701 31-Jul-2025"/>
    <n v="17082000"/>
    <s v="Banco Davivienda S.A."/>
    <s v="0550482800041121"/>
    <s v="CH"/>
    <s v="830053812"/>
    <s v="ALIANZA FIDUCIARIA S.A. FIDEICOMISOS**PROMOTORA RESERVA DEL TURPIAL SAS"/>
    <x v="54"/>
    <x v="120"/>
    <s v="AP 301 TO 1"/>
    <m/>
    <m/>
    <m/>
    <m/>
    <m/>
    <x v="4"/>
    <x v="2"/>
    <x v="1"/>
    <m/>
    <x v="2"/>
  </r>
  <r>
    <s v="67f6983ea855443603b0ff20"/>
    <s v="354-2025"/>
    <s v="SANDRA"/>
    <s v=""/>
    <s v="VARGAS"/>
    <s v="HERNANDEZ"/>
    <s v="Nombre OK"/>
    <s v="Cédula de Ciudadanía"/>
    <n v="52222103"/>
    <x v="0"/>
    <n v="1"/>
    <s v="Caja de Compensación Familiar COMPENSAR"/>
    <m/>
    <s v="F.N.A."/>
    <n v="143000000"/>
    <s v="354 09-May-2025"/>
    <n v="17082000"/>
    <s v="Banco Davivienda S.A."/>
    <s v="0550482800041121"/>
    <s v="CH"/>
    <s v="830053812"/>
    <s v="ALIANZA FIDUCIARIA S.A. FIDEICOMISOS**PROMOTORA RESERVA DEL TURPIAL SAS"/>
    <x v="54"/>
    <x v="120"/>
    <s v="AP 602 TO 2"/>
    <m/>
    <m/>
    <m/>
    <m/>
    <m/>
    <x v="4"/>
    <x v="2"/>
    <x v="1"/>
    <m/>
    <x v="2"/>
  </r>
  <r>
    <s v="67f6f318917a2066c2ee1b7d"/>
    <s v="354-2025"/>
    <s v="MARIA"/>
    <s v="ISABEL"/>
    <s v="DUCUARA"/>
    <s v="TIQUE"/>
    <s v="Nombre OK"/>
    <s v="Cédula de Ciudadanía"/>
    <n v="1111262174"/>
    <x v="0"/>
    <n v="1"/>
    <s v="Caja de Compensación Familiar COMPENSAR"/>
    <n v="42705000"/>
    <s v="F.N.A."/>
    <n v="91350500"/>
    <s v="354 09-May-2025"/>
    <n v="17082000"/>
    <s v="Banco Davivienda S.A."/>
    <s v="0550482800041121"/>
    <s v="CH"/>
    <s v="830053812"/>
    <s v="ALIANZA FIDUCIARIA S.A. FIDEICOMISOS**PROMOTORA RESERVA DEL TURPIAL SAS"/>
    <x v="54"/>
    <x v="120"/>
    <s v="AP 1105 TO 2"/>
    <n v="0"/>
    <n v="0"/>
    <n v="177937500"/>
    <s v="40,56-35,20"/>
    <d v="2025-10-15T00:00:00"/>
    <x v="19"/>
    <x v="0"/>
    <x v="7"/>
    <s v="Resolución 689 del 25-7-2025 cambio de inmueble"/>
    <x v="11"/>
  </r>
  <r>
    <s v="680ab24d3c0236c7de468c32"/>
    <s v="440-2025"/>
    <s v="PAOLA"/>
    <s v="ANDREA"/>
    <s v="RAMIREZ"/>
    <s v="PARRADO"/>
    <s v="Nombre OK"/>
    <s v="Cédula de Ciudadanía"/>
    <n v="1023886295"/>
    <x v="0"/>
    <n v="1"/>
    <s v="Caja Colombiana de Subsidio Familiar COLSUBSIDIO"/>
    <n v="42705000"/>
    <s v="BANCO BBVA"/>
    <n v="123491500"/>
    <s v="440 26-May-2025"/>
    <n v="17082000"/>
    <s v="Banco Davivienda S.A."/>
    <s v="0550482800041121"/>
    <s v="CH"/>
    <s v="830053812"/>
    <s v="ALIANZA FIDUCIARIA S.A. FIDEICOMISOS**PROMOTORA RESERVA DEL TURPIAL SAS"/>
    <x v="54"/>
    <x v="120"/>
    <s v="AP 1002 TO 2"/>
    <n v="0"/>
    <n v="0"/>
    <n v="197866500"/>
    <s v="49,52-44,04"/>
    <d v="2026-02-18T00:00:00"/>
    <x v="20"/>
    <x v="1"/>
    <x v="3"/>
    <m/>
    <x v="12"/>
  </r>
  <r>
    <s v="680fd1e9c19077687aa0473f"/>
    <s v="588-2025"/>
    <s v="PAOLA"/>
    <s v="ANDREA"/>
    <s v="REINA"/>
    <s v="CORTES"/>
    <s v="Nombre OK"/>
    <s v="Cédula de Ciudadanía"/>
    <n v="1109386732"/>
    <x v="0"/>
    <n v="1"/>
    <s v="Ninguno"/>
    <m/>
    <s v="OTRAS FUNDACIONES / CORPORACIONES "/>
    <n v="137090000"/>
    <s v="588 10-Jul-2025"/>
    <n v="17082000"/>
    <s v="Banco Davivienda S.A."/>
    <s v="0550482800041121"/>
    <s v="CH"/>
    <s v="830053812"/>
    <s v="ALIANZA FIDUCIARIA S.A. FIDEICOMISOS**PROMOTORA RESERVA DEL TURPIAL SAS"/>
    <x v="54"/>
    <x v="120"/>
    <s v="AP 208 TO 2"/>
    <m/>
    <m/>
    <m/>
    <m/>
    <m/>
    <x v="4"/>
    <x v="2"/>
    <x v="1"/>
    <m/>
    <x v="2"/>
  </r>
  <r>
    <s v="681920dc5fcf6057a8e35b44"/>
    <s v="474-2025"/>
    <s v="REINALDO"/>
    <s v=""/>
    <s v="RODRIGUEZ"/>
    <s v="GALINDO"/>
    <s v="Nombre OK"/>
    <s v="Cédula de Ciudadanía"/>
    <n v="79453004"/>
    <x v="0"/>
    <n v="1"/>
    <s v="Caja de Compensación Familiar COMPENSAR"/>
    <n v="42705000"/>
    <s v="F.N.A."/>
    <n v="68974000"/>
    <s v="474 09-Jun-2025"/>
    <n v="17082000"/>
    <s v="Banco Davivienda S.A."/>
    <s v="0550482800041121"/>
    <s v="CH"/>
    <s v="830053812"/>
    <s v="ALIANZA FIDUCIARIA S.A. FIDEICOMISOS**PROMOTORA RESERVA DEL TURPIAL SAS"/>
    <x v="54"/>
    <x v="120"/>
    <s v="AP 305 TO 2"/>
    <n v="0"/>
    <n v="0"/>
    <n v="167973000"/>
    <s v="40,56-35,20"/>
    <d v="2025-10-03T00:00:00"/>
    <x v="27"/>
    <x v="0"/>
    <x v="4"/>
    <m/>
    <x v="19"/>
  </r>
  <r>
    <s v="681e773728060f88634a714d"/>
    <s v="474-2025"/>
    <s v="ANGELICA"/>
    <s v="ROCIO"/>
    <s v="FUENTES"/>
    <s v="BUITRAGO"/>
    <s v="Nombre OK"/>
    <s v="Cédula de Ciudadanía"/>
    <n v="1126907681"/>
    <x v="0"/>
    <n v="1"/>
    <s v="Caja de Compensación Familiar COMPENSAR"/>
    <n v="42705000"/>
    <s v="BANCO DAVIVIENDA"/>
    <n v="94615500"/>
    <s v="474 09-Jun-2025"/>
    <n v="17082000"/>
    <s v="Banco Davivienda S.A."/>
    <s v="0550482800041121"/>
    <s v="CH"/>
    <s v="830053812"/>
    <s v="ALIANZA FIDUCIARIA S.A. FIDEICOMISOS**PROMOTORA RESERVA DEL TURPIAL SAS"/>
    <x v="54"/>
    <x v="120"/>
    <s v="AP 807 TO 2"/>
    <n v="0"/>
    <n v="0"/>
    <n v="163702500"/>
    <s v="40,56-35,20"/>
    <d v="2025-09-22T00:00:00"/>
    <x v="6"/>
    <x v="0"/>
    <x v="0"/>
    <m/>
    <x v="4"/>
  </r>
  <r>
    <s v="681e839928060f88634a835b"/>
    <s v="474-2025"/>
    <s v="KAREN"/>
    <s v="CAMILA"/>
    <s v="MEJIA"/>
    <s v="CALDERON"/>
    <s v="Nombre OK"/>
    <s v="Cédula de Ciudadanía"/>
    <n v="1026300767"/>
    <x v="0"/>
    <n v="1"/>
    <s v="Caja Colombiana de Subsidio Familiar COLSUBSIDIO"/>
    <n v="42705000"/>
    <s v="BANCO DAVIVIENDA"/>
    <n v="88715000"/>
    <s v="474 09-Jun-2025"/>
    <n v="17082000"/>
    <s v="Banco Davivienda S.A."/>
    <s v="0550482800041121"/>
    <s v="CH"/>
    <s v="830053812"/>
    <s v="ALIANZA FIDUCIARIA S.A. FIDEICOMISOS**PROMOTORA RESERVA DEL TURPIAL SAS"/>
    <x v="54"/>
    <x v="120"/>
    <s v="AP 907 TO 2"/>
    <n v="0"/>
    <n v="0"/>
    <n v="160702500"/>
    <s v="40,56-35,20"/>
    <d v="2025-11-27T00:00:00"/>
    <x v="0"/>
    <x v="0"/>
    <x v="2"/>
    <m/>
    <x v="0"/>
  </r>
  <r>
    <s v="681e8c3328060f88634a8c5a"/>
    <s v="534-2025"/>
    <s v="CINDY"/>
    <s v="JOHANA"/>
    <s v="VALDES"/>
    <s v="CABEZAS"/>
    <s v="Nombre OK"/>
    <s v="Cédula de Ciudadanía"/>
    <n v="1010087552"/>
    <x v="0"/>
    <n v="1"/>
    <s v="Caja Colombiana de Subsidio Familiar COLSUBSIDIO"/>
    <n v="42705000"/>
    <s v="BANCO DAVIVIENDA"/>
    <n v="106657500"/>
    <s v="534 24-Jun-2025"/>
    <n v="17082000"/>
    <s v="Banco Davivienda S.A."/>
    <s v="0550482800041121"/>
    <s v="CH"/>
    <s v="830053812"/>
    <s v="ALIANZA FIDUCIARIA S.A. FIDEICOMISOS**PROMOTORA RESERVA DEL TURPIAL SAS"/>
    <x v="54"/>
    <x v="120"/>
    <s v="AP 303 TO 2"/>
    <n v="0"/>
    <n v="0"/>
    <n v="180784500"/>
    <s v="40,56-35,20"/>
    <d v="2025-09-09T00:00:00"/>
    <x v="5"/>
    <x v="0"/>
    <x v="4"/>
    <m/>
    <x v="3"/>
  </r>
  <r>
    <s v="681e8eb628060f88634a90e6"/>
    <s v="820-2025"/>
    <s v="ANA"/>
    <s v="MARIA"/>
    <s v="NEGRO"/>
    <s v="TORRES"/>
    <s v="Nombre OK"/>
    <s v="Cédula de Ciudadanía"/>
    <n v="1000601511"/>
    <x v="0"/>
    <n v="1"/>
    <s v="Caja Colombiana de Subsidio Familiar COLSUBSIDIO"/>
    <n v="42705000"/>
    <s v="BANCO DAVIVIENDA"/>
    <n v="85000000"/>
    <s v="820 22-Ago-2025"/>
    <n v="17082000"/>
    <s v="Banco Davivienda S.A."/>
    <s v="0550482800041121"/>
    <s v="CH"/>
    <s v="830053812"/>
    <s v="ALIANZA FIDUCIARIA S.A. FIDEICOMISOS**PROMOTORA RESERVA DEL TURPIAL SAS"/>
    <x v="54"/>
    <x v="120"/>
    <s v="AP 1001 TO 2"/>
    <n v="0"/>
    <n v="0"/>
    <n v="163702500"/>
    <s v="40,56-35,20"/>
    <d v="2025-11-11T00:00:00"/>
    <x v="9"/>
    <x v="0"/>
    <x v="2"/>
    <m/>
    <x v="0"/>
  </r>
  <r>
    <s v="681ea59c28060f88634aa34a"/>
    <s v="474-2025"/>
    <s v="YENI"/>
    <s v="VIVIANA"/>
    <s v="GIRALDO"/>
    <s v="LOPEZ"/>
    <s v="Nombre OK"/>
    <s v="Cédula de Ciudadanía"/>
    <n v="1002645320"/>
    <x v="0"/>
    <n v="1"/>
    <s v="Caja de Compensación Familiar CAFAM"/>
    <n v="28470000"/>
    <s v="BANCO DAVIVIENDA"/>
    <n v="147000000"/>
    <s v="474 09-Jun-2025"/>
    <n v="17082000"/>
    <s v="Banco Davivienda S.A."/>
    <s v="0550482800041121"/>
    <s v="CH"/>
    <s v="830053812"/>
    <s v="ALIANZA FIDUCIARIA S.A. FIDEICOMISOS**PROMOTORA RESERVA DEL TURPIAL SAS"/>
    <x v="54"/>
    <x v="120"/>
    <s v="AP 1306 TO 2"/>
    <n v="0"/>
    <n v="0"/>
    <n v="209254500"/>
    <s v="49,52-44,04"/>
    <d v="2025-09-09T00:00:00"/>
    <x v="5"/>
    <x v="0"/>
    <x v="7"/>
    <m/>
    <x v="3"/>
  </r>
  <r>
    <s v="681ea59c28060f88634aa34a"/>
    <s v="474-2025"/>
    <s v="DILAN"/>
    <s v="MATEO"/>
    <s v="MOLINA"/>
    <s v="TORRES"/>
    <s v="Nombre OK"/>
    <s v="Cédula de Ciudadanía"/>
    <n v="1013676883"/>
    <x v="1"/>
    <n v="0"/>
    <s v="Caja de Compensación Familiar CAFAM"/>
    <n v="28470000"/>
    <s v="BANCO DAVIVIENDA"/>
    <n v="147000000"/>
    <s v="474 09-Jun-2025"/>
    <n v="17082000"/>
    <s v="Banco Davivienda S.A."/>
    <s v="0550482800041121"/>
    <s v="CH"/>
    <s v="830053812"/>
    <s v="ALIANZA FIDUCIARIA S.A. FIDEICOMISOS**PROMOTORA RESERVA DEL TURPIAL SAS"/>
    <x v="54"/>
    <x v="120"/>
    <s v="AP 1306 TO 2"/>
    <n v="0"/>
    <n v="0"/>
    <n v="206254500"/>
    <s v="49,52-44,04"/>
    <d v="2025-09-09T00:00:00"/>
    <x v="5"/>
    <x v="0"/>
    <x v="7"/>
    <m/>
    <x v="3"/>
  </r>
  <r>
    <s v="6822a9de293f91c3bf65c5ef"/>
    <s v="451-2025"/>
    <s v="KEVIN"/>
    <s v="ORLANDO"/>
    <s v="PEDRAZA"/>
    <s v="JIMENEZ"/>
    <s v="Nombre OK"/>
    <s v="Cédula de Ciudadanía"/>
    <n v="1001171521"/>
    <x v="0"/>
    <n v="1"/>
    <s v="Caja de Compensación Familiar COMPENSAR"/>
    <n v="42705000"/>
    <s v="BANCOLOMBIA"/>
    <n v="96615500"/>
    <s v="451 30-May-2025"/>
    <n v="17082000"/>
    <s v="Banco Davivienda S.A."/>
    <s v="0550482800041121"/>
    <s v="CH"/>
    <s v="830053812"/>
    <s v="ALIANZA FIDUCIARIA S.A. FIDEICOMISOS**PROMOTORA RESERVA DEL TURPIAL SAS"/>
    <x v="54"/>
    <x v="120"/>
    <s v="AP 405 TO 2"/>
    <n v="0"/>
    <n v="0"/>
    <n v="163702500"/>
    <s v="40,56-35,20"/>
    <d v="2025-11-11T00:00:00"/>
    <x v="9"/>
    <x v="0"/>
    <x v="2"/>
    <m/>
    <x v="0"/>
  </r>
  <r>
    <s v="6828f53fe92005328c6a8845"/>
    <s v="534-2025"/>
    <s v="LEIDY"/>
    <s v="ESPERANZA"/>
    <s v="CUELLAR"/>
    <s v="RODRIGUEZ"/>
    <s v="Nombre OK"/>
    <s v="Cédula de Ciudadanía"/>
    <n v="1023956274"/>
    <x v="0"/>
    <n v="1"/>
    <s v="Caja de Compensación Familiar CAFAM"/>
    <n v="28470000"/>
    <s v="BANCO DAVIVIENDA"/>
    <n v="98401156"/>
    <s v="534 24-Jun-2025"/>
    <n v="17082000"/>
    <s v="Banco Davivienda S.A."/>
    <s v="0550482800041121"/>
    <s v="CH"/>
    <s v="830053812"/>
    <s v="ALIANZA FIDUCIARIA S.A. FIDEICOMISOS**PROMOTORA RESERVA DEL TURPIAL SAS"/>
    <x v="54"/>
    <x v="120"/>
    <s v="AP 1703 TO 2"/>
    <n v="0"/>
    <n v="0"/>
    <n v="167973000"/>
    <s v="40,56-35,20"/>
    <d v="2025-09-07T00:00:00"/>
    <x v="5"/>
    <x v="0"/>
    <x v="3"/>
    <m/>
    <x v="3"/>
  </r>
  <r>
    <s v="6828ff49e92005328c6a8c0e"/>
    <s v="702-2025"/>
    <s v="ANA"/>
    <s v="MARIA"/>
    <s v="SANCHEZ"/>
    <s v="CIFUENTES"/>
    <s v="Nombre OK"/>
    <s v="Cédula de Ciudadanía"/>
    <n v="1023954486"/>
    <x v="0"/>
    <n v="1"/>
    <s v="Caja de Compensación Familiar COMPENSAR"/>
    <m/>
    <s v="BANCO DAVIVIENDA"/>
    <n v="164000000"/>
    <s v="702 31-Jul-2025"/>
    <n v="17082000"/>
    <s v="Banco Davivienda S.A."/>
    <s v="0550482800041121"/>
    <s v="CH"/>
    <s v="830053812"/>
    <s v="ALIANZA FIDUCIARIA S.A. FIDEICOMISOS**PROMOTORA RESERVA DEL TURPIAL SAS"/>
    <x v="54"/>
    <x v="120"/>
    <s v="AP 1904 TO 1"/>
    <m/>
    <m/>
    <m/>
    <m/>
    <m/>
    <x v="4"/>
    <x v="2"/>
    <x v="1"/>
    <m/>
    <x v="2"/>
  </r>
  <r>
    <s v="68290a88e92005328c6a8ec2"/>
    <s v="605-2025"/>
    <s v="VICTOR"/>
    <s v="HUGO"/>
    <s v="RODRIGUEZ"/>
    <s v="CALLEJAS"/>
    <s v="Nombre OK"/>
    <s v="Cédula de Ciudadanía"/>
    <n v="1023948333"/>
    <x v="0"/>
    <n v="1"/>
    <s v="Caja Colombiana de Subsidio Familiar COLSUBSIDIO"/>
    <n v="42705000"/>
    <s v="BANCO DAVIVIENDA"/>
    <n v="89845000"/>
    <s v="605 15-Jul-2025"/>
    <n v="17082000"/>
    <s v="Banco Davivienda S.A."/>
    <s v="0550482800041121"/>
    <s v="CH"/>
    <s v="830053812"/>
    <s v="ALIANZA FIDUCIARIA S.A. FIDEICOMISOS**PROMOTORA RESERVA DEL TURPIAL SAS"/>
    <x v="54"/>
    <x v="120"/>
    <s v="AP 1301 TO 2"/>
    <n v="0"/>
    <n v="0"/>
    <n v="159432000"/>
    <s v="40,56-35,20"/>
    <d v="2025-11-11T00:00:00"/>
    <x v="9"/>
    <x v="0"/>
    <x v="2"/>
    <m/>
    <x v="0"/>
  </r>
  <r>
    <s v="682bce17feb837da84863025"/>
    <s v="643-2025"/>
    <s v="DEISSY"/>
    <s v="JHOHANA"/>
    <s v="ROJAS"/>
    <s v="SOTO"/>
    <s v="Nombre OK"/>
    <s v="Cédula de Ciudadanía"/>
    <n v="1033795055"/>
    <x v="0"/>
    <n v="1"/>
    <s v="Caja Colombiana de Subsidio Familiar COLSUBSIDIO"/>
    <n v="28470000"/>
    <s v="BANCO DAVIVIENDA"/>
    <n v="145000000"/>
    <s v="643 17-Jul-2025"/>
    <n v="17082000"/>
    <s v="Banco Davivienda S.A."/>
    <s v="0550482800041121"/>
    <s v="CH"/>
    <s v="830053812"/>
    <s v="ALIANZA FIDUCIARIA S.A. FIDEICOMISOS**PROMOTORA RESERVA DEL TURPIAL SAS"/>
    <x v="54"/>
    <x v="120"/>
    <s v="AP 604 TO 2"/>
    <n v="0"/>
    <n v="0"/>
    <n v="206407500"/>
    <s v="49,52-44,04"/>
    <d v="2025-12-30T00:00:00"/>
    <x v="1"/>
    <x v="1"/>
    <x v="4"/>
    <s v="Se solicita Res. para correccion de nombre RAD. 1-2025-59810"/>
    <x v="1"/>
  </r>
  <r>
    <s v="682bce17feb837da84863025"/>
    <s v="643-2025"/>
    <s v="NILSON"/>
    <s v="YESID"/>
    <s v="SEVILLANO"/>
    <s v="CAICEDO"/>
    <s v="Nombre OK"/>
    <s v="Cédula de Ciudadanía"/>
    <n v="1082690753"/>
    <x v="1"/>
    <n v="0"/>
    <s v="Caja Colombiana de Subsidio Familiar COLSUBSIDIO"/>
    <n v="28470000"/>
    <s v="BANCO DAVIVIENDA"/>
    <n v="145000000"/>
    <s v="643 17-Jul-2025"/>
    <n v="17082000"/>
    <s v="Banco Davivienda S.A."/>
    <s v="0550482800041121"/>
    <s v="CH"/>
    <s v="830053812"/>
    <s v="ALIANZA FIDUCIARIA S.A. FIDEICOMISOS**PROMOTORA RESERVA DEL TURPIAL SAS"/>
    <x v="54"/>
    <x v="120"/>
    <s v="AP 604 TO 2"/>
    <n v="0"/>
    <n v="0"/>
    <n v="206407500"/>
    <s v="49,52-44,04"/>
    <d v="2025-12-30T00:00:00"/>
    <x v="1"/>
    <x v="1"/>
    <x v="4"/>
    <m/>
    <x v="1"/>
  </r>
  <r>
    <s v="682fe4cefeb837da84938bf2"/>
    <s v="534-2025"/>
    <s v="LIA"/>
    <s v="VANESSA"/>
    <s v="VERONA"/>
    <s v="FLOREZ"/>
    <s v="Nombre OK"/>
    <s v="Cédula de Ciudadanía"/>
    <n v="1193103191"/>
    <x v="0"/>
    <n v="1"/>
    <s v="Caja Colombiana de Subsidio Familiar COLSUBSIDIO"/>
    <n v="42705000"/>
    <s v="BANCO DAVIVIENDA"/>
    <n v="84495000"/>
    <s v="534 24-Jun-2025"/>
    <n v="17082000"/>
    <s v="Banco Davivienda S.A."/>
    <s v="0550482800041121"/>
    <s v="CH"/>
    <s v="830053812"/>
    <s v="ALIANZA FIDUCIARIA S.A. FIDEICOMISOS**PROMOTORA RESERVA DEL TURPIAL SAS"/>
    <x v="54"/>
    <x v="120"/>
    <s v="AP 207 TO 2"/>
    <n v="0"/>
    <n v="0"/>
    <n v="159432000"/>
    <s v="40,56-35,20"/>
    <d v="2025-11-11T00:00:00"/>
    <x v="9"/>
    <x v="0"/>
    <x v="4"/>
    <m/>
    <x v="0"/>
  </r>
  <r>
    <s v="682feb6bfeb837da84939163"/>
    <s v="605-2025"/>
    <s v="DEISY"/>
    <s v="YUBELI"/>
    <s v="CABALLERO"/>
    <s v="ROMERO"/>
    <s v="Nombre OK"/>
    <s v="Cédula de Ciudadanía"/>
    <n v="1023907276"/>
    <x v="0"/>
    <n v="1"/>
    <s v="Caja de Compensación Familiar CAFAM"/>
    <n v="42705000"/>
    <s v="F.N.A."/>
    <n v="117214000"/>
    <s v="605 15-Jul-2025"/>
    <n v="17082000"/>
    <s v="Banco Davivienda S.A."/>
    <s v="0550482800041121"/>
    <s v="CH"/>
    <s v="830053812"/>
    <s v="ALIANZA FIDUCIARIA S.A. FIDEICOMISOS**PROMOTORA RESERVA DEL TURPIAL SAS"/>
    <x v="54"/>
    <x v="120"/>
    <s v="AP 1706 TO 2"/>
    <n v="0"/>
    <n v="0"/>
    <n v="206407500"/>
    <s v="49,52-44,04"/>
    <d v="2026-03-11T00:00:00"/>
    <x v="7"/>
    <x v="1"/>
    <x v="2"/>
    <m/>
    <x v="2"/>
  </r>
  <r>
    <s v="682ff2fefeb837da849395f5"/>
    <s v="844-2025"/>
    <s v="MARIA"/>
    <s v="YOLANDA"/>
    <s v="QUINTERO"/>
    <s v="BARRERA"/>
    <s v="Nombre OK"/>
    <s v="Cédula de Ciudadanía"/>
    <n v="52748989"/>
    <x v="0"/>
    <n v="1"/>
    <s v="Caja de Compensación Familiar COMPENSAR"/>
    <n v="42705000"/>
    <s v="BANCOLOMBIA"/>
    <n v="102415500"/>
    <s v="844 29-Ago-2025"/>
    <n v="17082000"/>
    <s v="Banco Davivienda S.A."/>
    <s v="0550482800041121"/>
    <s v="CH"/>
    <s v="830053812"/>
    <s v="ALIANZA FIDUCIARIA S.A. FIDEICOMISOS**PROMOTORA RESERVA DEL TURPIAL SAS"/>
    <x v="54"/>
    <x v="120"/>
    <s v="AP 505 TO 2"/>
    <n v="0"/>
    <n v="0"/>
    <n v="163702500"/>
    <s v="40,56-35,2"/>
    <d v="2026-02-21T00:00:00"/>
    <x v="13"/>
    <x v="1"/>
    <x v="7"/>
    <m/>
    <x v="7"/>
  </r>
  <r>
    <s v="6831100d091c6a72ea582086"/>
    <s v="642-2025"/>
    <s v="RUBER"/>
    <s v="FRANCISCO"/>
    <s v="LOPEZ"/>
    <s v="GRUESO"/>
    <s v="Nombre OK"/>
    <s v="Cédula de Ciudadanía"/>
    <n v="1023888378"/>
    <x v="0"/>
    <n v="1"/>
    <s v="Caja de Compensación Familiar CAFAM"/>
    <n v="42705000"/>
    <s v="BANCO DAVIVIENDA"/>
    <n v="147000000"/>
    <s v="642 17-Jul-2025"/>
    <n v="17082000"/>
    <s v="Banco Davivienda S.A."/>
    <s v="0550482800041121"/>
    <s v="CH"/>
    <s v="830053812"/>
    <s v="ALIANZA FIDUCIARIA S.A. FIDEICOMISOS**PROMOTORA RESERVA DEL TURPIAL SAS"/>
    <x v="54"/>
    <x v="120"/>
    <s v="AP 408 TO 2"/>
    <n v="0"/>
    <n v="0"/>
    <n v="209254500"/>
    <s v="49,52-44,04"/>
    <d v="2025-12-07T00:00:00"/>
    <x v="0"/>
    <x v="0"/>
    <x v="4"/>
    <m/>
    <x v="0"/>
  </r>
  <r>
    <s v="683114d9091c6a72ea5823cc"/>
    <s v="606-2025"/>
    <s v="YESICA"/>
    <s v="PAOLA"/>
    <s v="RAMIREZ"/>
    <s v="SOLANO"/>
    <s v="Nombre OK"/>
    <s v="Cédula de Ciudadanía"/>
    <n v="1078828874"/>
    <x v="0"/>
    <n v="1"/>
    <s v="Caja Colombiana de Subsidio Familiar COLSUBSIDIO"/>
    <n v="42705000"/>
    <s v="BANCO DAVIVIENDA"/>
    <n v="94415500"/>
    <s v="606 15-Jul-2025"/>
    <n v="17082000"/>
    <s v="Banco Davivienda S.A."/>
    <s v="0550482800041121"/>
    <s v="CH"/>
    <s v="830053812"/>
    <s v="ALIANZA FIDUCIARIA S.A. FIDEICOMISOS**PROMOTORA RESERVA DEL TURPIAL SAS"/>
    <x v="54"/>
    <x v="120"/>
    <s v="AP 1101 TO 2"/>
    <n v="0"/>
    <n v="0"/>
    <n v="163702500"/>
    <s v="40,56-35,20"/>
    <d v="2025-10-03T00:00:00"/>
    <x v="27"/>
    <x v="0"/>
    <x v="4"/>
    <m/>
    <x v="19"/>
  </r>
  <r>
    <s v="683123fd091c6a72ea582914"/>
    <s v="1268-2025"/>
    <s v="CLARA"/>
    <s v="YANEDT"/>
    <s v="DUARTE"/>
    <s v="TOLOSA"/>
    <s v="Nombre OK"/>
    <s v="Cédula de Ciudadanía"/>
    <n v="1010216030"/>
    <x v="0"/>
    <n v="1"/>
    <s v="Caja Colombiana de Subsidio Familiar COLSUBSIDIO"/>
    <m/>
    <s v="F.N.A."/>
    <n v="117383000"/>
    <s v="1268 28-Nov-2025"/>
    <n v="17082000"/>
    <s v="Banco Davivienda S.A."/>
    <s v="0550482800041121"/>
    <s v="CH"/>
    <s v="830053812"/>
    <s v="ALIANZA FIDUCIARIA S.A. FIDEICOMISOS**PROMOTORA RESERVA DEL TURPIAL SAS"/>
    <x v="54"/>
    <x v="120"/>
    <s v="AP 705 TO 1"/>
    <m/>
    <m/>
    <m/>
    <m/>
    <m/>
    <x v="4"/>
    <x v="2"/>
    <x v="1"/>
    <m/>
    <x v="2"/>
  </r>
  <r>
    <s v="683132f9091c6a72ea582d19"/>
    <s v="698-2025"/>
    <s v="IVETH"/>
    <s v="DANIELA"/>
    <s v="NIETO"/>
    <s v="SALINAS"/>
    <s v="Nombre OK"/>
    <s v="Cédula de Ciudadanía"/>
    <n v="1001063407"/>
    <x v="0"/>
    <n v="1"/>
    <s v="Caja Colombiana de Subsidio Familiar COLSUBSIDIO"/>
    <n v="42705000"/>
    <s v="BANCO DAVIVIENDA"/>
    <n v="112527000"/>
    <s v="698 31-Jul-2025"/>
    <n v="17082000"/>
    <s v="Banco Davivienda S.A."/>
    <s v="0550482800041121"/>
    <s v="CH"/>
    <s v="830053812"/>
    <s v="ALIANZA FIDUCIARIA S.A. FIDEICOMISOS**PROMOTORA RESERVA DEL TURPIAL SAS"/>
    <x v="54"/>
    <x v="120"/>
    <s v="AP 1105 TO 1"/>
    <n v="0"/>
    <n v="0"/>
    <n v="176514000"/>
    <s v="40,56-35,2"/>
    <d v="2026-02-21T00:00:00"/>
    <x v="13"/>
    <x v="1"/>
    <x v="7"/>
    <m/>
    <x v="7"/>
  </r>
  <r>
    <s v="68313afb091c6a72ea582fbd"/>
    <s v="819-2025"/>
    <s v="DAVID"/>
    <s v="GUILLERMO"/>
    <s v="RAMIREZ"/>
    <s v="MANRIQUE"/>
    <s v="Nombre OK"/>
    <s v="Cédula de Ciudadanía"/>
    <n v="1023913728"/>
    <x v="0"/>
    <n v="1"/>
    <s v="Caja de Compensación Familiar de Cundinamarca - COMFACUNDI"/>
    <m/>
    <s v="BANCOLOMBIA"/>
    <n v="156000000"/>
    <s v="819 22-Ago-2025"/>
    <n v="17082000"/>
    <s v="Banco Davivienda S.A."/>
    <s v="0550482800041121"/>
    <s v="CH"/>
    <s v="830053812"/>
    <s v="ALIANZA FIDUCIARIA S.A. FIDEICOMISOS**PROMOTORA RESERVA DEL TURPIAL SAS"/>
    <x v="54"/>
    <x v="120"/>
    <s v="AP 1306 TO 1"/>
    <m/>
    <m/>
    <m/>
    <m/>
    <m/>
    <x v="4"/>
    <x v="2"/>
    <x v="1"/>
    <m/>
    <x v="2"/>
  </r>
  <r>
    <s v="6834802a091c6a72ea59af98"/>
    <s v="698-2025"/>
    <s v="ANA"/>
    <s v="SULLY"/>
    <s v="BAENA"/>
    <s v="VELOZ"/>
    <s v="Nombre OK"/>
    <s v="Cédula de Ciudadanía"/>
    <n v="38756283"/>
    <x v="0"/>
    <n v="1"/>
    <s v="Caja de Compensación Familiar CAFAM"/>
    <n v="42705000"/>
    <s v="BANCO DAVIVIENDA"/>
    <n v="117539001"/>
    <s v="698 31-Jul-2025"/>
    <n v="17082000"/>
    <s v="Banco Davivienda S.A."/>
    <s v="0550482800041121"/>
    <s v="CH"/>
    <s v="830053812"/>
    <s v="ALIANZA FIDUCIARIA S.A. FIDEICOMISOS**PROMOTORA RESERVA DEL TURPIAL SAS"/>
    <x v="54"/>
    <x v="120"/>
    <s v="AP 1406 TO 1"/>
    <n v="0"/>
    <n v="0"/>
    <n v="200713500"/>
    <s v="49,52-44,04"/>
    <d v="2025-12-30T00:00:00"/>
    <x v="1"/>
    <x v="1"/>
    <x v="4"/>
    <m/>
    <x v="1"/>
  </r>
  <r>
    <s v="6834a238091c6a72ea59fd1b"/>
    <s v="698-2025"/>
    <s v="LINA"/>
    <s v="MARIA"/>
    <s v="PRECIADO"/>
    <s v="NOMEZQUE"/>
    <s v="Nombre OK"/>
    <s v="Cédula de Ciudadanía"/>
    <n v="1013684503"/>
    <x v="0"/>
    <n v="1"/>
    <s v="Caja Colombiana de Subsidio Familiar COLSUBSIDIO"/>
    <n v="42705000"/>
    <s v="BANCO DAVIVIENDA"/>
    <n v="104833500"/>
    <s v="698 31-Jul-2025"/>
    <n v="17082000"/>
    <s v="Banco Davivienda S.A."/>
    <s v="0550482800041121"/>
    <s v="CH"/>
    <s v="830053812"/>
    <s v="ALIANZA FIDUCIARIA S.A. FIDEICOMISOS**PROMOTORA RESERVA DEL TURPIAL SAS"/>
    <x v="54"/>
    <x v="120"/>
    <s v="AP 1808 TO 1"/>
    <n v="0"/>
    <n v="0"/>
    <n v="203560500"/>
    <s v="49,52-44,04"/>
    <d v="2026-02-02T00:00:00"/>
    <x v="34"/>
    <x v="1"/>
    <x v="5"/>
    <m/>
    <x v="1"/>
  </r>
  <r>
    <s v="6834a238091c6a72ea59fd1b"/>
    <s v="698-2025"/>
    <s v="YERSON"/>
    <s v="JAVIER"/>
    <s v="BERNAL"/>
    <s v="CANTOR"/>
    <s v="Nombre OK"/>
    <s v="Cédula de Ciudadanía"/>
    <n v="1051476375"/>
    <x v="1"/>
    <n v="0"/>
    <s v="Caja Colombiana de Subsidio Familiar COLSUBSIDIO"/>
    <n v="42705000"/>
    <s v="BANCO DAVIVIENDA"/>
    <n v="104833500"/>
    <s v="698 31-Jul-2025"/>
    <n v="17082000"/>
    <s v="Banco Davivienda S.A."/>
    <s v="0550482800041121"/>
    <s v="CH"/>
    <s v="830053812"/>
    <s v="ALIANZA FIDUCIARIA S.A. FIDEICOMISOS**PROMOTORA RESERVA DEL TURPIAL SAS"/>
    <x v="54"/>
    <x v="120"/>
    <s v="AP 1808 TO 1"/>
    <n v="0"/>
    <n v="0"/>
    <n v="203560500"/>
    <s v="49,52-44,04"/>
    <d v="2026-02-02T00:00:00"/>
    <x v="34"/>
    <x v="1"/>
    <x v="5"/>
    <m/>
    <x v="1"/>
  </r>
  <r>
    <s v="6834d2a2091c6a72ea5ab301"/>
    <s v="698-2025"/>
    <s v="SANDRA"/>
    <s v="YAMILE"/>
    <s v="VARGAS"/>
    <s v="APONTE"/>
    <s v="Nombre OK"/>
    <s v="Cédula de Ciudadanía"/>
    <n v="52535828"/>
    <x v="0"/>
    <n v="1"/>
    <s v="Caja de Compensación Familiar CAFAM"/>
    <n v="42705000"/>
    <s v="BANCO DAVIVIENDA"/>
    <n v="87745000"/>
    <s v="698 31-Jul-2025"/>
    <n v="17082000"/>
    <s v="Banco Davivienda S.A."/>
    <s v="0550482800041121"/>
    <s v="CH"/>
    <s v="830053812"/>
    <s v="ALIANZA FIDUCIARIA S.A. FIDEICOMISOS**PROMOTORA RESERVA DEL TURPIAL SAS"/>
    <x v="54"/>
    <x v="120"/>
    <s v="AP 1907 TO 2"/>
    <n v="0"/>
    <n v="0"/>
    <n v="159432000"/>
    <s v="40,56-35,20"/>
    <d v="2025-12-02T00:00:00"/>
    <x v="0"/>
    <x v="0"/>
    <x v="4"/>
    <m/>
    <x v="0"/>
  </r>
  <r>
    <s v="6834dc4c091c6a72ea5ac306"/>
    <s v="642-2025"/>
    <s v="LAURA"/>
    <s v="TATIANA"/>
    <s v="ECHEVERRI"/>
    <s v="BALLESTEROS"/>
    <s v="Nombre OK"/>
    <s v="Cédula de Ciudadanía"/>
    <n v="1000256559"/>
    <x v="0"/>
    <n v="1"/>
    <s v="Caja Colombiana de Subsidio Familiar COLSUBSIDIO"/>
    <n v="42705000"/>
    <s v="BANCO DAVIVIENDA"/>
    <n v="90045000"/>
    <s v="642 17-Jul-2025"/>
    <n v="17082000"/>
    <s v="Banco Davivienda S.A."/>
    <s v="0550482800041121"/>
    <s v="CH"/>
    <s v="830053812"/>
    <s v="ALIANZA FIDUCIARIA S.A. FIDEICOMISOS**PROMOTORA RESERVA DEL TURPIAL SAS"/>
    <x v="54"/>
    <x v="120"/>
    <s v="AP 701 TO 2"/>
    <n v="0"/>
    <n v="0"/>
    <n v="159432000"/>
    <s v="40,56-35,20"/>
    <d v="2025-11-11T00:00:00"/>
    <x v="9"/>
    <x v="0"/>
    <x v="4"/>
    <m/>
    <x v="0"/>
  </r>
  <r>
    <s v="6834df5a091c6a72ea5ac882"/>
    <s v="977-2025"/>
    <s v="SERGIO"/>
    <s v="LUIS"/>
    <s v="GONZALEZ"/>
    <s v="APONTE"/>
    <s v="Nombre OK"/>
    <s v="Cédula de Ciudadanía"/>
    <n v="1013647981"/>
    <x v="0"/>
    <n v="1"/>
    <s v="Caja Colombiana de Subsidio Familiar COLSUBSIDIO"/>
    <n v="27255780"/>
    <s v="BANCO DAVIVIENDA"/>
    <n v="117176220"/>
    <s v="977 30-Sep-2025"/>
    <n v="17082000"/>
    <s v="Banco Davivienda S.A."/>
    <s v="0550482800041121"/>
    <s v="CH"/>
    <s v="830053812"/>
    <s v="ALIANZA FIDUCIARIA S.A. FIDEICOMISOS**PROMOTORA RESERVA DEL TURPIAL SAS"/>
    <x v="54"/>
    <x v="120"/>
    <s v="AP 1707 TO 2"/>
    <n v="0"/>
    <n v="0"/>
    <n v="176514000"/>
    <s v="40,56-35,20"/>
    <d v="2025-12-30T00:00:00"/>
    <x v="1"/>
    <x v="1"/>
    <x v="4"/>
    <m/>
    <x v="1"/>
  </r>
  <r>
    <s v="68361d17dbbd59ef35a3947b"/>
    <s v="606-2025"/>
    <s v="VICTOR"/>
    <s v="ALFONSO"/>
    <s v="GAÑAN"/>
    <s v="BUENO"/>
    <s v="Nombre OK"/>
    <s v="Cédula de Ciudadanía"/>
    <n v="1059696168"/>
    <x v="0"/>
    <n v="1"/>
    <s v="Caja Colombiana de Subsidio Familiar COLSUBSIDIO"/>
    <n v="42705000"/>
    <s v="BANCO BBVA"/>
    <n v="130000000"/>
    <s v="606 15-Jul-2025"/>
    <n v="17082000"/>
    <s v="Banco Davivienda S.A."/>
    <s v="0550482800041121"/>
    <s v="CH"/>
    <s v="830053812"/>
    <s v="ALIANZA FIDUCIARIA S.A. FIDEICOMISOS**PROMOTORA RESERVA DEL TURPIAL SAS"/>
    <x v="54"/>
    <x v="120"/>
    <s v="AP 606 TO 2"/>
    <n v="0"/>
    <n v="0"/>
    <n v="203560500"/>
    <s v="49,52-44,04"/>
    <d v="2026-02-16T00:00:00"/>
    <x v="20"/>
    <x v="1"/>
    <x v="2"/>
    <m/>
    <x v="12"/>
  </r>
  <r>
    <s v="6838b5b3657fded5e0534e45"/>
    <s v="844-2025"/>
    <s v="MAYRA"/>
    <s v="ALEJANDRA"/>
    <s v="RODRIGUEZ"/>
    <s v="MARIN"/>
    <s v="Nombre OK"/>
    <s v="Cédula de Ciudadanía"/>
    <n v="1026259397"/>
    <x v="0"/>
    <n v="1"/>
    <s v="Caja de Compensación Familiar COMPENSAR"/>
    <n v="42705000"/>
    <s v="F.N.A."/>
    <n v="89915500"/>
    <s v="844 29-Ago-2025"/>
    <n v="17082000"/>
    <s v="Banco Davivienda S.A."/>
    <s v="0550482800041121"/>
    <s v="CH"/>
    <s v="830053812"/>
    <s v="ALIANZA FIDUCIARIA S.A. FIDEICOMISOS**PROMOTORA RESERVA DEL TURPIAL SAS"/>
    <x v="54"/>
    <x v="120"/>
    <s v="AP 1405 TO 1"/>
    <n v="0"/>
    <n v="0"/>
    <n v="163702500"/>
    <s v="40,56-35,20"/>
    <d v="2026-03-25T00:00:00"/>
    <x v="14"/>
    <x v="8"/>
    <x v="3"/>
    <m/>
    <x v="2"/>
  </r>
  <r>
    <s v="683f8ac25b1fb9de817e11c0"/>
    <s v="715-2025"/>
    <s v="LUZ"/>
    <s v="MYRIAM"/>
    <s v="CASTRO"/>
    <s v="LAVERDE"/>
    <s v="Nombre OK"/>
    <s v="Cédula de Ciudadanía"/>
    <n v="39634649"/>
    <x v="0"/>
    <n v="1"/>
    <s v="Caja de Compensación Familiar COMPENSAR"/>
    <n v="42705000"/>
    <s v="BANCO DAVIVIENDA"/>
    <n v="59202518"/>
    <s v="715 31-Jul-2025"/>
    <n v="17082000"/>
    <s v="Banco Davivienda S.A."/>
    <s v="0550482800041121"/>
    <s v="CH"/>
    <s v="830053812"/>
    <s v="ALIANZA FIDUCIARIA S.A. FIDEICOMISOS**PROMOTORA RESERVA DEL TURPIAL SAS"/>
    <x v="54"/>
    <x v="120"/>
    <s v="AP 1606 TO 2"/>
    <n v="0"/>
    <n v="0"/>
    <n v="206407500"/>
    <s v="49,52-44,04"/>
    <d v="2025-11-27T00:00:00"/>
    <x v="0"/>
    <x v="0"/>
    <x v="2"/>
    <m/>
    <x v="0"/>
  </r>
  <r>
    <s v="6840fc5e5b1fb9de818343ce"/>
    <s v="701-2025"/>
    <s v="ANA"/>
    <s v="JOHANNA"/>
    <s v="MORENO"/>
    <s v="DELGADO"/>
    <s v="Nombre OK"/>
    <s v="Cédula de Ciudadanía"/>
    <n v="1023900784"/>
    <x v="0"/>
    <n v="1"/>
    <s v="Caja Colombiana de Subsidio Familiar COLSUBSIDIO"/>
    <n v="42705000"/>
    <s v="BANCO DAVIVIENDA"/>
    <n v="108250500"/>
    <s v="701 31-Jul-2025"/>
    <n v="17082000"/>
    <s v="Banco Davivienda S.A."/>
    <s v="0550482800041121"/>
    <s v="CH"/>
    <s v="830053812"/>
    <s v="ALIANZA FIDUCIARIA S.A. FIDEICOMISOS**PROMOTORA RESERVA DEL TURPIAL SAS"/>
    <x v="54"/>
    <x v="120"/>
    <s v="AP 107 TO 1"/>
    <n v="0"/>
    <n v="0"/>
    <n v="177937500"/>
    <s v="40,56-35,20"/>
    <d v="2026-03-19T00:00:00"/>
    <x v="14"/>
    <x v="8"/>
    <x v="4"/>
    <m/>
    <x v="2"/>
  </r>
  <r>
    <s v="6841f1075b1fb9de8186c0e3"/>
    <s v="642-2025"/>
    <s v="LAURA"/>
    <s v="JULIETH"/>
    <s v="RAMOS"/>
    <s v="MARIN"/>
    <s v="Nombre OK"/>
    <s v="Cédula de Ciudadanía"/>
    <n v="1022407538"/>
    <x v="0"/>
    <n v="1"/>
    <s v="Caja de Compensación Familiar COMPENSAR"/>
    <n v="28470000"/>
    <s v="BANCO DAVIVIENDA"/>
    <n v="96080500"/>
    <s v="642 17-Jul-2025"/>
    <n v="17082000"/>
    <s v="Banco Davivienda S.A."/>
    <s v="0550482800041121"/>
    <s v="CH"/>
    <s v="830053812"/>
    <s v="ALIANZA FIDUCIARIA S.A. FIDEICOMISOS**PROMOTORA RESERVA DEL TURPIAL SAS"/>
    <x v="54"/>
    <x v="120"/>
    <s v="AP 805 TO 2"/>
    <n v="0"/>
    <n v="0"/>
    <n v="159432000"/>
    <s v="40,56-35,20"/>
    <d v="2025-11-11T00:00:00"/>
    <x v="9"/>
    <x v="0"/>
    <x v="4"/>
    <m/>
    <x v="0"/>
  </r>
  <r>
    <s v="6841fbfd5b1fb9de8186da29"/>
    <s v="823-2025"/>
    <s v="SHAIRA"/>
    <s v="TATIANA"/>
    <s v="ESCOBAR"/>
    <s v="SARMIENTO"/>
    <s v="Nombre OK"/>
    <s v="Cédula de Ciudadanía"/>
    <n v="1000778172"/>
    <x v="0"/>
    <n v="1"/>
    <s v="Caja de Compensación Familiar CAFAM"/>
    <n v="42705000"/>
    <s v="F.N.A."/>
    <n v="122890000"/>
    <s v="823 22-Ago-2025"/>
    <n v="17082000"/>
    <s v="Banco Davivienda S.A."/>
    <s v="0550482800041121"/>
    <s v="CH"/>
    <s v="830053812"/>
    <s v="ALIANZA FIDUCIARIA S.A. FIDEICOMISOS**PROMOTORA RESERVA DEL TURPIAL SAS"/>
    <x v="54"/>
    <x v="120"/>
    <s v="AP 404 TO 1"/>
    <n v="0"/>
    <n v="0"/>
    <n v="206407500"/>
    <s v="49,52-44,04"/>
    <d v="2025-12-28T00:00:00"/>
    <x v="1"/>
    <x v="1"/>
    <x v="7"/>
    <m/>
    <x v="1"/>
  </r>
  <r>
    <s v="6842062e5b1fb9de8187a098"/>
    <s v="701-2025"/>
    <s v="ANA"/>
    <s v="JOHANNA"/>
    <s v="PINZON"/>
    <s v="INFANTE"/>
    <s v="Nombre OK"/>
    <s v="Cédula de Ciudadanía"/>
    <n v="1023860236"/>
    <x v="0"/>
    <n v="1"/>
    <s v="Caja de Compensación Familiar CAFAM"/>
    <n v="42705000"/>
    <s v="BANCO DAVIVIENDA"/>
    <n v="94615500"/>
    <s v="701 31-Jul-2025"/>
    <n v="17082000"/>
    <s v="Banco Davivienda S.A."/>
    <s v="0550482800041121"/>
    <s v="CH"/>
    <s v="830053812"/>
    <s v="ALIANZA FIDUCIARIA S.A. FIDEICOMISOS**PROMOTORA RESERVA DEL TURPIAL SAS"/>
    <x v="54"/>
    <x v="120"/>
    <s v="AP 607 TO 1"/>
    <n v="0"/>
    <n v="0"/>
    <n v="163702500"/>
    <s v="40,56-35,20"/>
    <d v="2025-11-27T00:00:00"/>
    <x v="0"/>
    <x v="0"/>
    <x v="2"/>
    <m/>
    <x v="0"/>
  </r>
  <r>
    <s v="68420ef75b1fb9de8187afc2"/>
    <s v="701-2025"/>
    <s v="YULY"/>
    <s v="CONSTANZA"/>
    <s v="CABEZAS"/>
    <s v="MOLINA"/>
    <s v="Nombre OK"/>
    <s v="Cédula de Ciudadanía"/>
    <n v="1020815979"/>
    <x v="0"/>
    <n v="1"/>
    <s v="Caja Colombiana de Subsidio Familiar COLSUBSIDIO"/>
    <n v="42705000"/>
    <s v="BANCO DAVIVIENDA"/>
    <n v="111320500"/>
    <s v="701 31-Jul-2025"/>
    <n v="17082000"/>
    <s v="Banco Davivienda S.A."/>
    <s v="0550482800041121"/>
    <s v="CH"/>
    <s v="830053812"/>
    <s v="ALIANZA FIDUCIARIA S.A. FIDEICOMISOS**PROMOTORA RESERVA DEL TURPIAL SAS"/>
    <x v="54"/>
    <x v="120"/>
    <s v="AP 708 TO 1"/>
    <n v="0"/>
    <n v="0"/>
    <n v="206407500"/>
    <s v="49,52-44,04"/>
    <d v="2025-12-30T00:00:00"/>
    <x v="1"/>
    <x v="1"/>
    <x v="4"/>
    <m/>
    <x v="1"/>
  </r>
  <r>
    <s v="684334460d031d0c501a4d1d"/>
    <s v="701-2025"/>
    <s v="HECTOR"/>
    <s v="ALFONSO"/>
    <s v="PEREZ"/>
    <s v="RUIZ"/>
    <s v="Nombre OK"/>
    <s v="Cédula de Ciudadanía"/>
    <n v="1023870459"/>
    <x v="0"/>
    <n v="1"/>
    <s v="Caja de Compensación Familiar COMPENSAR"/>
    <n v="42705000"/>
    <s v="BANCO DAVIVIENDA"/>
    <n v="83702000"/>
    <s v="701 31-Jul-2025"/>
    <n v="17082000"/>
    <s v="Banco Davivienda S.A."/>
    <s v="0550482800041121"/>
    <s v="CH"/>
    <s v="830053812"/>
    <s v="ALIANZA FIDUCIARIA S.A. FIDEICOMISOS**PROMOTORA RESERVA DEL TURPIAL SAS"/>
    <x v="54"/>
    <x v="120"/>
    <s v="AP 807 TO 1"/>
    <n v="0"/>
    <n v="0"/>
    <n v="170820000"/>
    <s v="40,56-35,20"/>
    <d v="2026-02-16T00:00:00"/>
    <x v="20"/>
    <x v="1"/>
    <x v="2"/>
    <m/>
    <x v="12"/>
  </r>
  <r>
    <s v="684341fb0d031d0c501a644f"/>
    <s v="1023-2025"/>
    <s v="MARIA"/>
    <s v="ALBA"/>
    <s v="CASTAÑEDA"/>
    <s v="VALBUENA"/>
    <s v="Nombre OK"/>
    <s v="Cédula de Ciudadanía"/>
    <n v="52092023"/>
    <x v="0"/>
    <n v="1"/>
    <s v="Caja de Compensación Familiar COMPENSAR"/>
    <n v="42705000"/>
    <s v="F.N.A."/>
    <n v="91915500"/>
    <s v="1023 02-Oct-2025"/>
    <n v="17082000"/>
    <s v="Banco Davivienda S.A."/>
    <s v="0550482800041121"/>
    <s v="CH"/>
    <s v="830053812"/>
    <s v="ALIANZA FIDUCIARIA S.A. FIDEICOMISOS**PROMOTORA RESERVA DEL TURPIAL SAS"/>
    <x v="54"/>
    <x v="120"/>
    <s v="AP 903 TO 1"/>
    <n v="0"/>
    <n v="0"/>
    <n v="163702500"/>
    <s v="40,56-35,2"/>
    <d v="2026-01-22T00:00:00"/>
    <x v="1"/>
    <x v="1"/>
    <x v="7"/>
    <m/>
    <x v="1"/>
  </r>
  <r>
    <s v="68434a020d031d0c501a7230"/>
    <s v="823-2025"/>
    <s v="LEIDY"/>
    <s v="JOHANNA"/>
    <s v="JIMENEZ"/>
    <s v="CESPEDES"/>
    <s v="Nombre OK"/>
    <s v="Cédula de Ciudadanía"/>
    <n v="1026286214"/>
    <x v="0"/>
    <n v="1"/>
    <s v="Caja Colombiana de Subsidio Familiar COLSUBSIDIO"/>
    <n v="39000000"/>
    <s v="OTROS"/>
    <n v="149000000"/>
    <s v="823 22-Ago-2025"/>
    <n v="17082000"/>
    <s v="Banco Davivienda S.A."/>
    <s v="0550482800041121"/>
    <s v="CH"/>
    <s v="830053812"/>
    <s v="ALIANZA FIDUCIARIA S.A. FIDEICOMISOS**PROMOTORA RESERVA DEL TURPIAL SAS"/>
    <x v="54"/>
    <x v="120"/>
    <s v="AP 902 TO 1"/>
    <m/>
    <m/>
    <m/>
    <m/>
    <m/>
    <x v="4"/>
    <x v="2"/>
    <x v="1"/>
    <m/>
    <x v="2"/>
  </r>
  <r>
    <s v="68434fe90d031d0c501adb78"/>
    <s v="715-2025"/>
    <s v="NELSY"/>
    <s v="YURANI"/>
    <s v="ROJAS"/>
    <s v="CASTAÑENDA"/>
    <s v="Revisar nombre"/>
    <s v="Cédula de Ciudadanía"/>
    <n v="1000615084"/>
    <x v="0"/>
    <n v="1"/>
    <s v="Caja Colombiana de Subsidio Familiar COLSUBSIDIO"/>
    <n v="42705000"/>
    <s v="BANCO DAVIVIENDA"/>
    <n v="96596500"/>
    <s v="715 31-Jul-2025"/>
    <n v="17082000"/>
    <s v="Banco Davivienda S.A."/>
    <s v="0550482800041121"/>
    <s v="CH"/>
    <s v="830053812"/>
    <s v="ALIANZA FIDUCIARIA S.A. FIDEICOMISOS**PROMOTORA RESERVA DEL TURPIAL SAS"/>
    <x v="54"/>
    <x v="120"/>
    <s v="AP 1103 TO 1"/>
    <n v="0"/>
    <n v="0"/>
    <n v="163702500"/>
    <s v="40,56-35,20"/>
    <d v="2025-12-30T00:00:00"/>
    <x v="1"/>
    <x v="1"/>
    <x v="4"/>
    <s v="Segundo apellido errado el correcto es CASTAÑEDA"/>
    <x v="1"/>
  </r>
  <r>
    <s v="6843732e16a4648bd6511551"/>
    <s v="844-2025"/>
    <s v="CRISTIAN"/>
    <s v="CAMILO"/>
    <s v="MARIN"/>
    <s v="CLAROS"/>
    <s v="Nombre OK"/>
    <s v="Cédula de Ciudadanía"/>
    <n v="1022970823"/>
    <x v="0"/>
    <n v="1"/>
    <s v="Caja Colombiana de Subsidio Familiar COLSUBSIDIO"/>
    <n v="39000000"/>
    <s v="BANCO BOGOTA"/>
    <n v="115768224"/>
    <s v="844 29-Ago-2025"/>
    <n v="17082000"/>
    <s v="Banco Davivienda S.A."/>
    <s v="0550482800041121"/>
    <s v="CH"/>
    <s v="830053812"/>
    <s v="ALIANZA FIDUCIARIA S.A. FIDEICOMISOS**PROMOTORA RESERVA DEL TURPIAL SAS"/>
    <x v="54"/>
    <x v="120"/>
    <s v="AP 1501 TO 1"/>
    <m/>
    <m/>
    <m/>
    <m/>
    <m/>
    <x v="4"/>
    <x v="2"/>
    <x v="1"/>
    <m/>
    <x v="2"/>
  </r>
  <r>
    <s v="6843797416a4648bd6511cd3"/>
    <s v="844-2025"/>
    <s v="CARLOS"/>
    <s v="ORLANDO"/>
    <s v="APONTE"/>
    <s v="SANABRIA"/>
    <s v="Nombre OK"/>
    <s v="Cédula de Ciudadanía"/>
    <n v="1019047954"/>
    <x v="0"/>
    <n v="1"/>
    <s v="Caja Colombiana de Subsidio Familiar COLSUBSIDIO"/>
    <m/>
    <s v="OTROS"/>
    <n v="112700000"/>
    <s v="844 29-Ago-2025"/>
    <n v="17082000"/>
    <s v="Banco Davivienda S.A."/>
    <s v="0550482800041121"/>
    <s v="CH"/>
    <s v="830053812"/>
    <s v="ALIANZA FIDUCIARIA S.A. FIDEICOMISOS**PROMOTORA RESERVA DEL TURPIAL SAS"/>
    <x v="54"/>
    <x v="120"/>
    <s v="AP 1901 TO 1"/>
    <m/>
    <m/>
    <m/>
    <m/>
    <m/>
    <x v="4"/>
    <x v="2"/>
    <x v="1"/>
    <m/>
    <x v="2"/>
  </r>
  <r>
    <s v="684387f416a4648bd6513d51"/>
    <s v="715-2025"/>
    <s v="MONICA"/>
    <s v="ANDREA"/>
    <s v="CAPERA"/>
    <s v="YARA"/>
    <s v="Nombre OK"/>
    <s v="Cédula de Ciudadanía"/>
    <n v="1005727816"/>
    <x v="0"/>
    <n v="1"/>
    <s v="Caja de Compensación Familiar CAFAM"/>
    <n v="42705000"/>
    <s v="BANCO DAVIVIENDA"/>
    <n v="94615500"/>
    <s v="715 31-Jul-2025"/>
    <n v="17082000"/>
    <s v="Banco Davivienda S.A."/>
    <s v="0550482800041121"/>
    <s v="CH"/>
    <s v="830053812"/>
    <s v="ALIANZA FIDUCIARIA S.A. FIDEICOMISOS**PROMOTORA RESERVA DEL TURPIAL SAS"/>
    <x v="54"/>
    <x v="120"/>
    <s v="AP 2001 TO 1"/>
    <n v="0"/>
    <n v="0"/>
    <n v="163702500"/>
    <s v="40,56-35,20"/>
    <d v="2026-02-16T00:00:00"/>
    <x v="20"/>
    <x v="1"/>
    <x v="2"/>
    <m/>
    <x v="12"/>
  </r>
  <r>
    <s v="6843a3ad16a4648bd6514580"/>
    <s v="699-2025"/>
    <s v="WENDY"/>
    <s v="LORAINE"/>
    <s v="BERNAL"/>
    <s v="TORRES"/>
    <s v="Nombre OK"/>
    <s v="Cédula de Ciudadanía"/>
    <n v="1023973083"/>
    <x v="0"/>
    <n v="1"/>
    <s v="Caja de Compensación Familiar CAFAM"/>
    <n v="28470000"/>
    <s v="BANCO DAVIVIENDA"/>
    <n v="154200000"/>
    <s v="699 31-Jul-2025"/>
    <n v="17082000"/>
    <s v="Banco Davivienda S.A."/>
    <s v="0550482800041121"/>
    <s v="CH"/>
    <s v="830053812"/>
    <s v="ALIANZA FIDUCIARIA S.A. FIDEICOMISOS**PROMOTORA RESERVA DEL TURPIAL SAS"/>
    <x v="54"/>
    <x v="120"/>
    <s v="AP 1304 TO 1"/>
    <n v="0"/>
    <n v="0"/>
    <n v="209254500"/>
    <s v="49,52-44,04"/>
    <d v="2026-03-11T00:00:00"/>
    <x v="7"/>
    <x v="1"/>
    <x v="2"/>
    <m/>
    <x v="2"/>
  </r>
  <r>
    <s v="6844757116a4648bd651ca80"/>
    <s v="715-2025"/>
    <s v="HEIDY"/>
    <s v="PAOLA"/>
    <s v="RODRIGUEZ"/>
    <s v="VERJAN"/>
    <s v="Nombre OK"/>
    <s v="Cédula de Ciudadanía"/>
    <n v="1000805704"/>
    <x v="0"/>
    <n v="1"/>
    <s v="Caja Colombiana de Subsidio Familiar COLSUBSIDIO"/>
    <n v="42705000"/>
    <s v="BANCO DAVIVIENDA"/>
    <n v="94615500"/>
    <s v="715 31-Jul-2025"/>
    <n v="17082000"/>
    <s v="Banco Davivienda S.A."/>
    <s v="0550482800041121"/>
    <s v="CH"/>
    <s v="830053812"/>
    <s v="ALIANZA FIDUCIARIA S.A. FIDEICOMISOS**PROMOTORA RESERVA DEL TURPIAL SAS"/>
    <x v="54"/>
    <x v="120"/>
    <s v="AP 2707 TO 1"/>
    <n v="0"/>
    <n v="0"/>
    <n v="163702500"/>
    <s v="40,56-35,20"/>
    <d v="2026-03-25T00:00:00"/>
    <x v="14"/>
    <x v="8"/>
    <x v="3"/>
    <m/>
    <x v="2"/>
  </r>
  <r>
    <s v="684889ec179defc44a2b195b"/>
    <s v="608-2025"/>
    <s v="LEIDE"/>
    <s v="JOHANNA"/>
    <s v="CASALLAS"/>
    <s v="HORTUA"/>
    <s v="Nombre OK"/>
    <s v="Cédula de Ciudadanía"/>
    <n v="1026259606"/>
    <x v="0"/>
    <n v="1"/>
    <s v="Caja de Compensación Familiar COMPENSAR"/>
    <n v="42705000"/>
    <s v="BANCO DAVIVIENDA"/>
    <n v="94000000"/>
    <s v="608 15-Jul-2025"/>
    <n v="17082000"/>
    <s v="Banco Davivienda S.A."/>
    <s v="0550482800041121"/>
    <s v="CH"/>
    <s v="830053812"/>
    <s v="ALIANZA FIDUCIARIA S.A. FIDEICOMISOS**PROMOTORA RESERVA DEL TURPIAL SAS"/>
    <x v="54"/>
    <x v="120"/>
    <s v="AP 705 TO 2"/>
    <n v="0"/>
    <n v="0"/>
    <n v="163702500"/>
    <s v="40,56-35,20"/>
    <d v="2025-09-26T00:00:00"/>
    <x v="15"/>
    <x v="0"/>
    <x v="4"/>
    <m/>
    <x v="8"/>
  </r>
  <r>
    <s v="6849bb44550669636771fc62"/>
    <s v="844-2025"/>
    <s v="AURA"/>
    <s v="NOHELIA"/>
    <s v="ROSAS"/>
    <s v="RODRIGUEZ"/>
    <s v="Nombre OK"/>
    <s v="Cédula de Ciudadanía"/>
    <n v="52221904"/>
    <x v="0"/>
    <n v="1"/>
    <s v="Caja de Compensación Familiar COMPENSAR"/>
    <n v="42705000"/>
    <s v="BANCOLOMBIA"/>
    <n v="73709500"/>
    <s v="844 29-Ago-2025"/>
    <n v="17082000"/>
    <s v="Banco Davivienda S.A."/>
    <s v="0550482800041121"/>
    <s v="CH"/>
    <s v="830053812"/>
    <s v="ALIANZA FIDUCIARIA S.A. FIDEICOMISOS**PROMOTORA RESERVA DEL TURPIAL SAS"/>
    <x v="54"/>
    <x v="120"/>
    <s v="AP 1103 TO 2"/>
    <n v="0"/>
    <n v="0"/>
    <n v="169396000"/>
    <s v="40,56-35,2"/>
    <d v="2025-12-08T00:00:00"/>
    <x v="0"/>
    <x v="0"/>
    <x v="7"/>
    <m/>
    <x v="0"/>
  </r>
  <r>
    <s v="6849cfc955066963677275fa"/>
    <s v="701-2025"/>
    <s v="YESICA"/>
    <s v="LORENA"/>
    <s v="GONZALEZ"/>
    <s v="SANCHEZ"/>
    <s v="Nombre OK"/>
    <s v="Cédula de Ciudadanía"/>
    <n v="1018463693"/>
    <x v="0"/>
    <n v="1"/>
    <s v="Caja de Compensación Familiar COMPENSAR"/>
    <n v="42705000"/>
    <s v="BANCO DAVIVIENDA"/>
    <n v="80414500"/>
    <s v="701 31-Jul-2025"/>
    <n v="17082000"/>
    <s v="Banco Davivienda S.A."/>
    <s v="0550482800041121"/>
    <s v="CH"/>
    <s v="830053812"/>
    <s v="ALIANZA FIDUCIARIA S.A. FIDEICOMISOS**PROMOTORA RESERVA DEL TURPIAL SAS"/>
    <x v="54"/>
    <x v="120"/>
    <s v="AP 1107 TO 1"/>
    <n v="0"/>
    <n v="0"/>
    <n v="163702500"/>
    <s v="40,56-35,2"/>
    <d v="2025-12-29T00:00:00"/>
    <x v="1"/>
    <x v="1"/>
    <x v="7"/>
    <m/>
    <x v="1"/>
  </r>
  <r>
    <s v="6849f15255066963677390b1"/>
    <s v="1115-2025"/>
    <s v="TANIA"/>
    <s v="JULIETH"/>
    <s v="PEÑA"/>
    <s v="TORRES"/>
    <s v="Nombre OK"/>
    <s v="Cédula de Ciudadanía"/>
    <n v="1033752148"/>
    <x v="0"/>
    <n v="1"/>
    <s v="Caja Colombiana de Subsidio Familiar COLSUBSIDIO"/>
    <m/>
    <s v="BANCO BOGOTA"/>
    <n v="100000000"/>
    <s v="1115 22-Oct-2025"/>
    <n v="17082000"/>
    <s v="Banco Davivienda S.A."/>
    <s v="0550482800041121"/>
    <s v="CH"/>
    <s v="830053812"/>
    <s v="ALIANZA FIDUCIARIA S.A. FIDEICOMISOS**PROMOTORA RESERVA DEL TURPIAL SAS"/>
    <x v="54"/>
    <x v="120"/>
    <s v="AP 707 TO 1"/>
    <m/>
    <m/>
    <m/>
    <m/>
    <m/>
    <x v="4"/>
    <x v="2"/>
    <x v="1"/>
    <m/>
    <x v="2"/>
  </r>
  <r>
    <s v="684b331f7b61eb0e54a065ab"/>
    <s v="823-2025"/>
    <s v="HEIDY"/>
    <s v="JOHANNA"/>
    <s v="ALONSO"/>
    <s v="VARGAS"/>
    <s v="Nombre OK"/>
    <s v="Cédula de Ciudadanía"/>
    <n v="1023961902"/>
    <x v="0"/>
    <n v="1"/>
    <s v="Caja Colombiana de Subsidio Familiar COLSUBSIDIO"/>
    <n v="42705000"/>
    <s v="BANCO DAVIVIENDA"/>
    <n v="111160000"/>
    <s v="823 22-Ago-2025"/>
    <n v="17082000"/>
    <s v="Banco Davivienda S.A."/>
    <s v="0550482800041121"/>
    <s v="CH"/>
    <s v="830053812"/>
    <s v="ALIANZA FIDUCIARIA S.A. FIDEICOMISOS**PROMOTORA RESERVA DEL TURPIAL SAS"/>
    <x v="54"/>
    <x v="120"/>
    <s v="AP 2108 TO 1"/>
    <n v="0"/>
    <n v="0"/>
    <n v="200713500"/>
    <s v="49,52-44,04"/>
    <d v="2026-02-02T00:00:00"/>
    <x v="34"/>
    <x v="1"/>
    <x v="5"/>
    <m/>
    <x v="1"/>
  </r>
  <r>
    <s v="684b9757505b603ad3f35e45"/>
    <s v="844-2025"/>
    <s v="RAUL"/>
    <s v="EDUARDO"/>
    <s v="PERILLA"/>
    <s v="CHINGATE"/>
    <s v="Nombre OK"/>
    <s v="Cédula de Ciudadanía"/>
    <n v="1013642798"/>
    <x v="0"/>
    <n v="1"/>
    <s v="Caja Colombiana de Subsidio Familiar COLSUBSIDIO"/>
    <n v="42705000"/>
    <s v="LA HIPOTECARIA"/>
    <n v="72915500"/>
    <s v="844 29-Ago-2025"/>
    <n v="17082000"/>
    <s v="Banco Davivienda S.A."/>
    <s v="0550482800041121"/>
    <s v="CH"/>
    <s v="830053812"/>
    <s v="ALIANZA FIDUCIARIA S.A. FIDEICOMISOS**PROMOTORA RESERVA DEL TURPIAL SAS"/>
    <x v="54"/>
    <x v="120"/>
    <s v="AP 2307 TO 1"/>
    <n v="0"/>
    <n v="0"/>
    <n v="163702500"/>
    <s v="40,56-35,20"/>
    <d v="2026-03-17T00:00:00"/>
    <x v="10"/>
    <x v="8"/>
    <x v="4"/>
    <m/>
    <x v="2"/>
  </r>
  <r>
    <s v="68535121075a89cfa6d92a95"/>
    <s v="844-2025"/>
    <s v="CARLOS"/>
    <s v="ANDRES"/>
    <s v="RODRIGUEZ"/>
    <s v="DIAZ"/>
    <s v="Nombre OK"/>
    <s v="Cédula de Ciudadanía"/>
    <n v="80727331"/>
    <x v="0"/>
    <n v="1"/>
    <s v="Caja de Compensación Familiar COMPENSAR"/>
    <m/>
    <s v="OTROS"/>
    <n v="100000000"/>
    <s v="844 29-Ago-2025"/>
    <n v="17082000"/>
    <s v="Banco Davivienda S.A."/>
    <s v="0550482800041121"/>
    <s v="CH"/>
    <s v="830053812"/>
    <s v="ALIANZA FIDUCIARIA S.A. FIDEICOMISOS**PROMOTORA RESERVA DEL TURPIAL SAS"/>
    <x v="54"/>
    <x v="120"/>
    <s v="AP 505 TO 1"/>
    <m/>
    <m/>
    <m/>
    <m/>
    <m/>
    <x v="4"/>
    <x v="2"/>
    <x v="1"/>
    <m/>
    <x v="2"/>
  </r>
  <r>
    <s v="685603b979f3fa4fcf418836"/>
    <s v="896-2025"/>
    <s v="JOSE"/>
    <s v="OLIVER"/>
    <s v="VARGAS"/>
    <s v="CAMACHO"/>
    <s v="Nombre OK"/>
    <s v="Cédula de Ciudadanía"/>
    <n v="1117492302"/>
    <x v="0"/>
    <n v="1"/>
    <s v="Caja Colombiana de Subsidio Familiar COLSUBSIDIO"/>
    <m/>
    <s v="OTROS"/>
    <n v="10982700"/>
    <s v="896 09-Sep-2025"/>
    <n v="17082000"/>
    <s v="Banco Davivienda S.A."/>
    <s v="0550482800041121"/>
    <s v="CH"/>
    <s v="830053812"/>
    <s v="ALIANZA FIDUCIARIA S.A. FIDEICOMISOS**PROMOTORA RESERVA DEL TURPIAL SAS"/>
    <x v="54"/>
    <x v="120"/>
    <s v="AP 2901 TO 1"/>
    <m/>
    <m/>
    <m/>
    <m/>
    <m/>
    <x v="4"/>
    <x v="2"/>
    <x v="1"/>
    <m/>
    <x v="2"/>
  </r>
  <r>
    <s v="6856235e79f3fa4fcf41bb7e"/>
    <s v="1023-2025"/>
    <s v="CINDY"/>
    <s v="YURANI"/>
    <s v="ROCHA"/>
    <s v="VERA"/>
    <s v="Nombre OK"/>
    <s v="Cédula de Ciudadanía"/>
    <n v="1013665395"/>
    <x v="0"/>
    <n v="1"/>
    <s v="Caja de Compensación Familiar CAFAM"/>
    <m/>
    <s v="OTROS"/>
    <n v="133900000"/>
    <s v="1023 02-Oct-2025"/>
    <n v="17082000"/>
    <s v="Banco Davivienda S.A."/>
    <s v="0550482800041121"/>
    <s v="CH"/>
    <s v="830053812"/>
    <s v="ALIANZA FIDUCIARIA S.A. FIDEICOMISOS**PROMOTORA RESERVA DEL TURPIAL SAS"/>
    <x v="54"/>
    <x v="120"/>
    <s v="AP 1301 TO 1"/>
    <m/>
    <m/>
    <m/>
    <m/>
    <m/>
    <x v="4"/>
    <x v="2"/>
    <x v="1"/>
    <m/>
    <x v="2"/>
  </r>
  <r>
    <s v="68562b3d79f3fa4fcf41c411"/>
    <s v="896-2025"/>
    <s v="HELEN"/>
    <s v="DAYHANN"/>
    <s v="SALAMANCA"/>
    <s v="SUAREZ"/>
    <s v="Nombre OK"/>
    <s v="Cédula de Ciudadanía"/>
    <n v="1000213475"/>
    <x v="0"/>
    <n v="1"/>
    <s v="Caja de Compensación Familiar COMPENSAR"/>
    <m/>
    <s v="BANCO DAVIVIENDA"/>
    <n v="108500000"/>
    <s v="896 09-Sep-2025"/>
    <n v="17082000"/>
    <s v="Banco Davivienda S.A."/>
    <s v="0550482800041121"/>
    <s v="CH"/>
    <s v="830053812"/>
    <s v="ALIANZA FIDUCIARIA S.A. FIDEICOMISOS**PROMOTORA RESERVA DEL TURPIAL SAS"/>
    <x v="54"/>
    <x v="120"/>
    <s v="AP 2501 TO 1"/>
    <m/>
    <m/>
    <m/>
    <m/>
    <m/>
    <x v="4"/>
    <x v="2"/>
    <x v="1"/>
    <m/>
    <x v="2"/>
  </r>
  <r>
    <s v="6858989279f3fa4fcf43f3c1"/>
    <s v="820-2025"/>
    <s v="ADJHULEY"/>
    <s v=""/>
    <s v="CASTAÑEDA"/>
    <s v="LINARES"/>
    <s v="Nombre OK"/>
    <s v="Cédula de Ciudadanía"/>
    <n v="1023959566"/>
    <x v="0"/>
    <n v="1"/>
    <s v="Caja de Compensación Familiar CAFAM"/>
    <n v="42705000"/>
    <s v="BANCO DAVIVIENDA"/>
    <n v="99655520"/>
    <s v="820 22-Ago-2025"/>
    <n v="17082000"/>
    <s v="Banco Davivienda S.A."/>
    <s v="0550482800041121"/>
    <s v="CH"/>
    <s v="830053812"/>
    <s v="ALIANZA FIDUCIARIA S.A. FIDEICOMISOS**PROMOTORA RESERVA DEL TURPIAL SAS"/>
    <x v="54"/>
    <x v="120"/>
    <s v="AP 1407 TO 1"/>
    <n v="0"/>
    <n v="0"/>
    <n v="170820000"/>
    <s v="40,56-35,2"/>
    <d v="2025-12-29T00:00:00"/>
    <x v="1"/>
    <x v="1"/>
    <x v="7"/>
    <m/>
    <x v="1"/>
  </r>
  <r>
    <s v="6858a38a79f3fa4fcf43fcc7"/>
    <s v="673-2025"/>
    <s v="ANGIE"/>
    <s v="ESTEFANIA"/>
    <s v="CARO"/>
    <s v="AVILEZ"/>
    <s v="Nombre OK"/>
    <s v="Cédula de Ciudadanía"/>
    <n v="1006125043"/>
    <x v="0"/>
    <n v="1"/>
    <s v="Caja de Compensación Familiar CAFAM"/>
    <n v="42705000"/>
    <s v="F.N.A."/>
    <n v="108109500"/>
    <s v="673 23-Jul-2025"/>
    <n v="17082000"/>
    <s v="Banco Davivienda S.A."/>
    <s v="0550482800041121"/>
    <s v="CH"/>
    <s v="830053812"/>
    <s v="ALIANZA FIDUCIARIA S.A. FIDEICOMISOS**PROMOTORA RESERVA DEL TURPIAL SAS"/>
    <x v="54"/>
    <x v="120"/>
    <s v="AP 2001 TO 2"/>
    <n v="0"/>
    <n v="0"/>
    <n v="169396500"/>
    <s v="40,56-35,20"/>
    <d v="2026-02-16T00:00:00"/>
    <x v="20"/>
    <x v="1"/>
    <x v="2"/>
    <m/>
    <x v="12"/>
  </r>
  <r>
    <s v="685c1cc87d68224455a4e1f4"/>
    <s v="896-2025"/>
    <s v="LEIDY"/>
    <s v="JOHANNA"/>
    <s v="MENDEZ"/>
    <s v="CASTAÑO"/>
    <s v="Nombre OK"/>
    <s v="Cédula de Ciudadanía"/>
    <n v="1006024793"/>
    <x v="0"/>
    <n v="1"/>
    <s v="Caja Colombiana de Subsidio Familiar COLSUBSIDIO"/>
    <m/>
    <s v="BANCOLOMBIA"/>
    <n v="116527540"/>
    <s v="896 09-Sep-2025"/>
    <n v="17082000"/>
    <s v="Banco Davivienda S.A."/>
    <s v="0550482800041121"/>
    <s v="CH"/>
    <s v="830053812"/>
    <s v="ALIANZA FIDUCIARIA S.A. FIDEICOMISOS**PROMOTORA RESERVA DEL TURPIAL SAS"/>
    <x v="54"/>
    <x v="120"/>
    <s v="AP 2903 TO 1"/>
    <m/>
    <m/>
    <m/>
    <m/>
    <m/>
    <x v="4"/>
    <x v="2"/>
    <x v="1"/>
    <m/>
    <x v="2"/>
  </r>
  <r>
    <s v="685d335e61e0d59db9fa8be2"/>
    <s v="823-2025"/>
    <s v="CRISTHIAN"/>
    <s v="CAMILO"/>
    <s v="LUIS"/>
    <s v="RAMOS"/>
    <s v="Nombre OK"/>
    <s v="Cédula de Ciudadanía"/>
    <n v="1010225111"/>
    <x v="0"/>
    <n v="1"/>
    <s v="Caja de Compensación Familiar CAFAM"/>
    <n v="42705000"/>
    <s v="BANCO DAVIVIENDA"/>
    <n v="143367500"/>
    <s v="823 22-Ago-2025"/>
    <n v="17082000"/>
    <s v="Banco Davivienda S.A."/>
    <s v="0550482800041121"/>
    <s v="CH"/>
    <s v="830053812"/>
    <s v="ALIANZA FIDUCIARIA S.A. FIDEICOMISOS**PROMOTORA RESERVA DEL TURPIAL SAS"/>
    <x v="54"/>
    <x v="120"/>
    <s v="AP 1302 TO 2"/>
    <n v="0"/>
    <n v="0"/>
    <n v="209254500"/>
    <s v="49,52-44,04"/>
    <d v="2025-11-10T00:00:00"/>
    <x v="9"/>
    <x v="0"/>
    <x v="7"/>
    <m/>
    <x v="0"/>
  </r>
  <r>
    <s v="6865c128006bd56095e61967"/>
    <s v="824-2025"/>
    <s v="JUAN"/>
    <s v="GUILLERMO"/>
    <s v="JARAMILLO"/>
    <s v="OROZCO"/>
    <s v="Sin asignar"/>
    <s v="Cédula de Ciudadanía"/>
    <n v="1048932891"/>
    <x v="0"/>
    <n v="1"/>
    <s v="Caja Colombiana de Subsidio Familiar COLSUBSIDIO"/>
    <m/>
    <s v="BANCO BOGOTA"/>
    <n v="149852089"/>
    <s v="824 22-Ago-2025"/>
    <n v="17082000"/>
    <s v="Banco Davivienda S.A."/>
    <s v="0550482800041121"/>
    <s v="CH"/>
    <s v="830053812"/>
    <s v="ALIANZA FIDUCIARIA S.A. FIDEICOMISOS**PROMOTORA RESERVA DEL TURPIAL SAS"/>
    <x v="54"/>
    <x v="120"/>
    <s v="AP 1902 TO 2"/>
    <m/>
    <m/>
    <m/>
    <m/>
    <m/>
    <x v="4"/>
    <x v="2"/>
    <x v="1"/>
    <m/>
    <x v="2"/>
  </r>
  <r>
    <s v="6865c128006bd56095e61967"/>
    <s v="824-2025"/>
    <s v="YEISMAN"/>
    <s v="YUSNAY"/>
    <s v="HOYOS"/>
    <s v="SANTERO"/>
    <s v="Sin asignar"/>
    <s v="Cédula de Ciudadanía"/>
    <n v="1102120489"/>
    <x v="1"/>
    <n v="0"/>
    <s v="Caja Colombiana de Subsidio Familiar COLSUBSIDIO"/>
    <m/>
    <s v="BANCO BOGOTA"/>
    <n v="149852089"/>
    <s v="824 22-Ago-2025"/>
    <n v="17082000"/>
    <s v="Banco Davivienda S.A."/>
    <s v="0550482800041121"/>
    <s v="CH"/>
    <s v="830053812"/>
    <s v="ALIANZA FIDUCIARIA S.A. FIDEICOMISOS**PROMOTORA RESERVA DEL TURPIAL SAS"/>
    <x v="54"/>
    <x v="120"/>
    <s v="AP 1902 TO 2"/>
    <m/>
    <m/>
    <m/>
    <m/>
    <m/>
    <x v="4"/>
    <x v="2"/>
    <x v="1"/>
    <m/>
    <x v="2"/>
  </r>
  <r>
    <s v="6865c992006bd56095e69b1f"/>
    <s v="824-2025"/>
    <s v="JAIRO"/>
    <s v=""/>
    <s v="RODRIGUEZ"/>
    <s v="CALLEJAS"/>
    <s v="Nombre OK"/>
    <s v="Cédula de Ciudadanía"/>
    <n v="1023886683"/>
    <x v="0"/>
    <n v="1"/>
    <s v="Caja Colombiana de Subsidio Familiar COLSUBSIDIO"/>
    <n v="42705000"/>
    <s v="BANCO DAVIVIENDA"/>
    <n v="90145000"/>
    <s v="824 22-Ago-2025"/>
    <n v="17082000"/>
    <s v="Banco Davivienda S.A."/>
    <s v="0550482800041121"/>
    <s v="CH"/>
    <s v="830053812"/>
    <s v="ALIANZA FIDUCIARIA S.A. FIDEICOMISOS**PROMOTORA RESERVA DEL TURPIAL SAS"/>
    <x v="54"/>
    <x v="120"/>
    <s v="AP 1303 TO 2"/>
    <n v="0"/>
    <n v="0"/>
    <n v="159432000"/>
    <s v="40,56-35,20"/>
    <d v="2025-11-27T00:00:00"/>
    <x v="0"/>
    <x v="0"/>
    <x v="2"/>
    <m/>
    <x v="0"/>
  </r>
  <r>
    <s v="686accfe0406ae9e85436fea"/>
    <s v="896-2025"/>
    <s v="OSCAR"/>
    <s v="ALFONSO"/>
    <s v="CARRILLO"/>
    <s v="PEÑA"/>
    <s v="Nombre OK"/>
    <s v="Cédula de Ciudadanía"/>
    <n v="1026275268"/>
    <x v="0"/>
    <n v="1"/>
    <s v="Caja Colombiana de Subsidio Familiar COLSUBSIDIO"/>
    <n v="42705000"/>
    <s v="F.N.A."/>
    <n v="99915500"/>
    <s v="896 09-Sep-2025"/>
    <n v="17082000"/>
    <s v="Banco Davivienda S.A."/>
    <s v="0550482800041121"/>
    <s v="CH"/>
    <s v="830053812"/>
    <s v="ALIANZA FIDUCIARIA S.A. FIDEICOMISOS**PROMOTORA RESERVA DEL TURPIAL SAS"/>
    <x v="54"/>
    <x v="120"/>
    <s v="AP 205 TO 2"/>
    <n v="0"/>
    <n v="0"/>
    <n v="163702500"/>
    <s v="40,56-35,20"/>
    <d v="2026-03-25T00:00:00"/>
    <x v="14"/>
    <x v="8"/>
    <x v="3"/>
    <m/>
    <x v="2"/>
  </r>
  <r>
    <s v="686ae6800406ae9e85444ba1"/>
    <s v="896-2025"/>
    <s v="LUIS"/>
    <s v="FERNANDO"/>
    <s v="BUSTAMANTE"/>
    <s v="DIAZ"/>
    <s v="Nombre OK"/>
    <s v="Cédula de Ciudadanía"/>
    <n v="1030670342"/>
    <x v="0"/>
    <n v="1"/>
    <s v="Caja de Compensación Familiar COMPENSAR"/>
    <n v="42705000"/>
    <s v="F.N.A."/>
    <n v="76945000"/>
    <s v="896 09-Sep-2025"/>
    <n v="17082000"/>
    <s v="Banco Davivienda S.A."/>
    <s v="0550482800041121"/>
    <s v="CH"/>
    <s v="830053812"/>
    <s v="ALIANZA FIDUCIARIA S.A. FIDEICOMISOS**PROMOTORA RESERVA DEL TURPIAL SAS"/>
    <x v="54"/>
    <x v="120"/>
    <s v="AP 901 TO 2"/>
    <n v="0"/>
    <n v="0"/>
    <n v="159432000"/>
    <s v="40,56-35,2"/>
    <d v="2026-03-10T00:00:00"/>
    <x v="10"/>
    <x v="8"/>
    <x v="7"/>
    <m/>
    <x v="2"/>
  </r>
  <r>
    <s v="686be9b10406ae9e854560c4"/>
    <s v="817-2025"/>
    <s v="ANA"/>
    <s v="MARBY"/>
    <s v="ORJUELA"/>
    <s v="RODRIGUEZ"/>
    <s v="Nombre OK"/>
    <s v="Cédula de Ciudadanía"/>
    <n v="52501896"/>
    <x v="0"/>
    <n v="1"/>
    <s v="Caja de Compensación Familiar CAFAM"/>
    <n v="42705000"/>
    <s v="BANCO DAVIVIENDA"/>
    <n v="94315500"/>
    <s v="817 22-Ago-2025"/>
    <n v="17082000"/>
    <s v="Banco Davivienda S.A."/>
    <s v="0550482800041121"/>
    <s v="CH"/>
    <s v="830053812"/>
    <s v="ALIANZA FIDUCIARIA S.A. FIDEICOMISOS**PROMOTORA RESERVA DEL TURPIAL SAS"/>
    <x v="54"/>
    <x v="120"/>
    <s v="AP 2905 TO 1"/>
    <n v="0"/>
    <n v="0"/>
    <n v="163702500"/>
    <s v="40,56-35,20"/>
    <d v="2026-02-16T00:00:00"/>
    <x v="20"/>
    <x v="1"/>
    <x v="2"/>
    <m/>
    <x v="12"/>
  </r>
  <r>
    <s v="687167d5e2e6d8df057fb62f"/>
    <s v="776-2025"/>
    <s v="GINNA"/>
    <s v="ALEXANDRA"/>
    <s v="QUIÑONES"/>
    <s v="VARON"/>
    <s v="Nombre OK"/>
    <s v="Cédula de Ciudadanía"/>
    <n v="1000615842"/>
    <x v="0"/>
    <n v="1"/>
    <s v="Caja de Compensación Familiar COMPENSAR"/>
    <m/>
    <s v="OTROS"/>
    <n v="110180000"/>
    <s v="776 19-Ago-2025"/>
    <n v="17082000"/>
    <s v="Banco Davivienda S.A."/>
    <s v="0550482800041121"/>
    <s v="CH"/>
    <s v="830053812"/>
    <s v="ALIANZA FIDUCIARIA S.A. FIDEICOMISOS**PROMOTORA RESERVA DEL TURPIAL SAS"/>
    <x v="54"/>
    <x v="120"/>
    <s v="AP 908 TO 2"/>
    <m/>
    <m/>
    <m/>
    <m/>
    <m/>
    <x v="4"/>
    <x v="2"/>
    <x v="1"/>
    <m/>
    <x v="2"/>
  </r>
  <r>
    <s v="687167d5e2e6d8df057fb62f"/>
    <s v="776-2025"/>
    <s v="NELSON"/>
    <s v="JAVIER"/>
    <s v="DIAZ"/>
    <s v="CARDOZO"/>
    <s v="Nombre OK"/>
    <s v="Cédula de Ciudadanía"/>
    <n v="1023922084"/>
    <x v="1"/>
    <n v="0"/>
    <s v="Caja de Compensación Familiar COMPENSAR"/>
    <m/>
    <s v="OTROS"/>
    <n v="110180000"/>
    <s v="776 19-Ago-2025"/>
    <n v="17082000"/>
    <s v="Banco Davivienda S.A."/>
    <s v="0550482800041121"/>
    <s v="CH"/>
    <s v="830053812"/>
    <s v="ALIANZA FIDUCIARIA S.A. FIDEICOMISOS**PROMOTORA RESERVA DEL TURPIAL SAS"/>
    <x v="54"/>
    <x v="120"/>
    <s v="AP 908 TO 2"/>
    <m/>
    <m/>
    <m/>
    <m/>
    <m/>
    <x v="4"/>
    <x v="2"/>
    <x v="1"/>
    <m/>
    <x v="2"/>
  </r>
  <r>
    <s v="68717405133d308b89c7aebc"/>
    <s v="896-2025"/>
    <s v="ANDREE"/>
    <s v="JULIETH"/>
    <s v="CAGUA"/>
    <s v="VILLALBA"/>
    <s v="Nombre OK"/>
    <s v="Cédula de Ciudadanía"/>
    <n v="1013588093"/>
    <x v="0"/>
    <n v="1"/>
    <s v="Caja de Compensación Familiar COMPENSAR"/>
    <n v="28470000"/>
    <s v="F.N.A."/>
    <n v="102650500"/>
    <s v="896 09-Sep-2025"/>
    <n v="17082000"/>
    <s v="Banco Davivienda S.A."/>
    <s v="0550482800041121"/>
    <s v="CH"/>
    <s v="830053812"/>
    <s v="ALIANZA FIDUCIARIA S.A. FIDEICOMISOS**PROMOTORA RESERVA DEL TURPIAL SAS"/>
    <x v="54"/>
    <x v="120"/>
    <s v="AP 405 TO 1"/>
    <n v="0"/>
    <n v="0"/>
    <n v="163702500"/>
    <s v="40,56-35,20"/>
    <d v="2026-03-25T00:00:00"/>
    <x v="14"/>
    <x v="8"/>
    <x v="3"/>
    <m/>
    <x v="2"/>
  </r>
  <r>
    <s v="6871c141133d308b89c8ac64"/>
    <s v="1038-2025"/>
    <s v="NELCY"/>
    <s v="FABIOLA"/>
    <s v="CEFERINO"/>
    <s v="FIRACATIVE"/>
    <s v="Nombre OK"/>
    <s v="Cédula de Ciudadanía"/>
    <n v="40029844"/>
    <x v="0"/>
    <n v="1"/>
    <s v="Caja de Compensación Familiar CAFAM"/>
    <n v="42705000"/>
    <s v="BANCO DAVIVIENDA"/>
    <n v="93000000"/>
    <s v="1038 10-Oct-2025"/>
    <n v="17082000"/>
    <s v="Banco Davivienda S.A."/>
    <s v="0550482800041121"/>
    <s v="CH"/>
    <s v="830053812"/>
    <s v="ALIANZA FIDUCIARIA S.A. FIDEICOMISOS**PROMOTORA RESERVA DEL TURPIAL SAS"/>
    <x v="54"/>
    <x v="120"/>
    <s v="AP 407 TO 1"/>
    <n v="0"/>
    <n v="0"/>
    <n v="163702500"/>
    <s v="40,56-35,20"/>
    <d v="2026-02-16T00:00:00"/>
    <x v="20"/>
    <x v="1"/>
    <x v="2"/>
    <m/>
    <x v="12"/>
  </r>
  <r>
    <s v="6871c715133d308b89c8af67"/>
    <s v="776-2025"/>
    <s v="JULIO"/>
    <s v="CESAR"/>
    <s v="RINCON"/>
    <s v="MORENO"/>
    <s v="Nombre OK"/>
    <s v="Cédula de Ciudadanía"/>
    <n v="1056955212"/>
    <x v="0"/>
    <n v="1"/>
    <s v="Caja de Compensación Familiar COMPENSAR"/>
    <n v="42705000"/>
    <s v="BANCO DAVIVIENDA"/>
    <n v="131398000"/>
    <s v="776 19-Ago-2025"/>
    <n v="17082000"/>
    <s v="Banco Davivienda S.A."/>
    <s v="0550482800041121"/>
    <s v="CH"/>
    <s v="830053812"/>
    <s v="ALIANZA FIDUCIARIA S.A. FIDEICOMISOS**PROMOTORA RESERVA DEL TURPIAL SAS"/>
    <x v="54"/>
    <x v="120"/>
    <s v="AP 704 TO 1"/>
    <n v="0"/>
    <n v="0"/>
    <n v="206407500"/>
    <s v="49,52-44,04"/>
    <d v="2025-11-27T00:00:00"/>
    <x v="0"/>
    <x v="0"/>
    <x v="2"/>
    <m/>
    <x v="0"/>
  </r>
  <r>
    <s v="6871ca00133d308b89c8b214"/>
    <s v="776-2025"/>
    <s v="NURI"/>
    <s v="JOHANNA"/>
    <s v="RODRIGUEZ"/>
    <s v="CASTRO"/>
    <s v="Nombre OK"/>
    <s v="Cédula de Ciudadanía"/>
    <n v="1013625027"/>
    <x v="0"/>
    <n v="1"/>
    <s v="Caja Colombiana de Subsidio Familiar COLSUBSIDIO"/>
    <m/>
    <s v="BANCO DAVIVIENDA"/>
    <n v="53000000"/>
    <s v="776 19-Ago-2025"/>
    <n v="17082000"/>
    <s v="Banco Davivienda S.A."/>
    <s v="0550482800041121"/>
    <s v="CH"/>
    <s v="830053812"/>
    <s v="ALIANZA FIDUCIARIA S.A. FIDEICOMISOS**PROMOTORA RESERVA DEL TURPIAL SAS"/>
    <x v="54"/>
    <x v="120"/>
    <s v="AP 904 TO 1"/>
    <m/>
    <m/>
    <m/>
    <m/>
    <m/>
    <x v="4"/>
    <x v="2"/>
    <x v="1"/>
    <m/>
    <x v="2"/>
  </r>
  <r>
    <s v="6871ce3b133d308b89c8b390"/>
    <s v="896-2025"/>
    <s v="NATALI"/>
    <s v="FOXY"/>
    <s v="FUENTES"/>
    <s v="ORJUELA"/>
    <s v="Nombre OK"/>
    <s v="Cédula de Ciudadanía"/>
    <n v="1010247253"/>
    <x v="0"/>
    <n v="1"/>
    <s v="Caja de Compensación Familiar COMPENSAR"/>
    <n v="42705000"/>
    <s v="BANCO DAVIVIENDA"/>
    <n v="94645500"/>
    <s v="896 09-Sep-2025"/>
    <n v="17082000"/>
    <s v="Banco Davivienda S.A."/>
    <s v="0550482800041121"/>
    <s v="CH"/>
    <s v="830053812"/>
    <s v="ALIANZA FIDUCIARIA S.A. FIDEICOMISOS**PROMOTORA RESERVA DEL TURPIAL SAS"/>
    <x v="54"/>
    <x v="120"/>
    <s v="AP 1505 TO 1"/>
    <n v="0"/>
    <n v="0"/>
    <n v="163702500"/>
    <s v="40,56-35,20"/>
    <d v="2026-02-16T00:00:00"/>
    <x v="20"/>
    <x v="1"/>
    <x v="4"/>
    <m/>
    <x v="12"/>
  </r>
  <r>
    <s v="6871d4f5133d308b89c8b6ee"/>
    <s v="776-2025"/>
    <s v="YASMINA"/>
    <s v=""/>
    <s v="GUERRA"/>
    <s v="GIRALDO"/>
    <s v="Nombre OK"/>
    <s v="Cédula de Ciudadanía"/>
    <n v="42655143"/>
    <x v="0"/>
    <n v="1"/>
    <s v="Caja de Compensación Familiar COMPENSAR"/>
    <m/>
    <s v="BANCO CAJA SOCIAL BCSC"/>
    <n v="93500000"/>
    <s v="776 19-Ago-2025"/>
    <n v="17082000"/>
    <s v="Banco Davivienda S.A."/>
    <s v="0550482800041121"/>
    <s v="CH"/>
    <s v="830053812"/>
    <s v="ALIANZA FIDUCIARIA S.A. FIDEICOMISOS**PROMOTORA RESERVA DEL TURPIAL SAS"/>
    <x v="54"/>
    <x v="120"/>
    <s v="AP 1906 TO 1"/>
    <m/>
    <m/>
    <m/>
    <m/>
    <m/>
    <x v="4"/>
    <x v="2"/>
    <x v="1"/>
    <m/>
    <x v="2"/>
  </r>
  <r>
    <s v="68727e68133d308b89c9628e"/>
    <s v="776-2025"/>
    <s v="ANDRES"/>
    <s v="FELIPE"/>
    <s v="ARIAS"/>
    <s v="RUEDA"/>
    <s v="Nombre OK"/>
    <s v="Cédula de Ciudadanía"/>
    <n v="1023943856"/>
    <x v="0"/>
    <n v="1"/>
    <s v="Caja de Compensación Familiar COMPENSAR"/>
    <n v="42705000"/>
    <s v="BANCO DAVIVIENDA"/>
    <n v="67915500"/>
    <s v="776 19-Ago-2025"/>
    <n v="17082000"/>
    <s v="Banco Davivienda S.A."/>
    <s v="0550482800041121"/>
    <s v="CH"/>
    <s v="830053812"/>
    <s v="ALIANZA FIDUCIARIA S.A. FIDEICOMISOS**PROMOTORA RESERVA DEL TURPIAL SAS"/>
    <x v="54"/>
    <x v="120"/>
    <s v="AP 605 TO 1"/>
    <n v="0"/>
    <n v="0"/>
    <n v="163702500"/>
    <s v="40,56-35,20"/>
    <d v="2025-11-25T00:00:00"/>
    <x v="18"/>
    <x v="0"/>
    <x v="0"/>
    <m/>
    <x v="0"/>
  </r>
  <r>
    <s v="68728585133d308b89c967e0"/>
    <s v="896-2025"/>
    <s v="JEFFERSON"/>
    <s v="STEVEN"/>
    <s v="YAQUIBE"/>
    <s v="FUQUEN"/>
    <s v="Nombre OK"/>
    <s v="Cédula de Ciudadanía"/>
    <n v="1016045678"/>
    <x v="0"/>
    <n v="1"/>
    <s v="Caja Colombiana de Subsidio Familiar COLSUBSIDIO"/>
    <m/>
    <s v="BANCO DAVIVIENDA"/>
    <n v="93315500"/>
    <s v="896 09-Sep-2025"/>
    <n v="17082000"/>
    <s v="Banco Davivienda S.A."/>
    <s v="0550482800041121"/>
    <s v="CH"/>
    <s v="830053812"/>
    <s v="ALIANZA FIDUCIARIA S.A. FIDEICOMISOS**PROMOTORA RESERVA DEL TURPIAL SAS"/>
    <x v="54"/>
    <x v="120"/>
    <s v="AP 3005 TO 1"/>
    <m/>
    <m/>
    <m/>
    <m/>
    <m/>
    <x v="4"/>
    <x v="2"/>
    <x v="1"/>
    <m/>
    <x v="2"/>
  </r>
  <r>
    <s v="6876bed2275d4df9de9ae4e7"/>
    <s v="893-2025"/>
    <s v="DAVID"/>
    <s v="LEONARDO"/>
    <s v="SANABRIA"/>
    <s v="GARCIA"/>
    <s v="Nombre OK"/>
    <s v="Cédula de Ciudadanía"/>
    <n v="1002539596"/>
    <x v="0"/>
    <n v="1"/>
    <s v="Caja de Compensación Familiar CAFAM"/>
    <n v="28470000"/>
    <s v="Ninguno"/>
    <n v="0"/>
    <s v="893 09-Sep-2025"/>
    <n v="17082000"/>
    <s v="Banco Davivienda S.A."/>
    <s v="0550482800041121"/>
    <s v="CH"/>
    <s v="830053812"/>
    <s v="ALIANZA FIDUCIARIA S.A. FIDEICOMISOS**PROMOTORA RESERVA DEL TURPIAL SAS"/>
    <x v="54"/>
    <x v="120"/>
    <s v="AP 306 TO 2"/>
    <n v="0"/>
    <n v="0"/>
    <n v="209254500"/>
    <s v="49,52-44,04"/>
    <d v="2026-03-10T00:00:00"/>
    <x v="10"/>
    <x v="8"/>
    <x v="7"/>
    <m/>
    <x v="2"/>
  </r>
  <r>
    <s v="6877fb324844d2cd3f1f107e"/>
    <s v="1020-2025"/>
    <s v="DIANA"/>
    <s v="MARCELA"/>
    <s v="TRILLOS"/>
    <s v="VARGAS"/>
    <s v="Nombre OK"/>
    <s v="Cédula de Ciudadanía"/>
    <n v="1023887726"/>
    <x v="0"/>
    <n v="1"/>
    <s v="Caja Colombiana de Subsidio Familiar COLSUBSIDIO"/>
    <n v="42705000"/>
    <s v="F.N.A."/>
    <n v="146478150"/>
    <s v="1020 02-Oct-2025"/>
    <n v="17082000"/>
    <s v="Banco Davivienda S.A."/>
    <s v="0550482800041121"/>
    <s v="CH"/>
    <s v="830053812"/>
    <s v="ALIANZA FIDUCIARIA S.A. FIDEICOMISOS**PROMOTORA RESERVA DEL TURPIAL SAS"/>
    <x v="54"/>
    <x v="120"/>
    <s v="AP 1802 TO 2"/>
    <n v="0"/>
    <n v="0"/>
    <n v="209254500"/>
    <s v="49,52-44,04"/>
    <d v="2026-03-10T00:00:00"/>
    <x v="10"/>
    <x v="8"/>
    <x v="7"/>
    <m/>
    <x v="2"/>
  </r>
  <r>
    <s v="687a9c1d9f34daeac9d62d7f"/>
    <s v="822-2025"/>
    <s v="NATALIA"/>
    <s v=""/>
    <s v="CUMACO"/>
    <s v="AGUJA"/>
    <s v="Nombre OK"/>
    <s v="Cédula de Ciudadanía"/>
    <n v="1005728431"/>
    <x v="0"/>
    <n v="1"/>
    <s v="Caja Colombiana de Subsidio Familiar COLSUBSIDIO"/>
    <n v="42705000"/>
    <s v="BANCO DAVIVIENDA"/>
    <n v="93575500"/>
    <s v="822 22-Ago-2025"/>
    <n v="17082000"/>
    <s v="Banco Davivienda S.A."/>
    <s v="0550482800041121"/>
    <s v="CH"/>
    <s v="830053812"/>
    <s v="ALIANZA FIDUCIARIA S.A. FIDEICOMISOS**PROMOTORA RESERVA DEL TURPIAL SAS"/>
    <x v="54"/>
    <x v="120"/>
    <s v="AP 105 TO 1"/>
    <n v="0"/>
    <n v="0"/>
    <n v="163702500"/>
    <s v="40,56-35,20"/>
    <d v="2026-02-12T00:00:00"/>
    <x v="20"/>
    <x v="1"/>
    <x v="7"/>
    <m/>
    <x v="12"/>
  </r>
  <r>
    <s v="687aa87c9f34daeac9d64eae"/>
    <s v="822-2025"/>
    <s v="YAQUELINE"/>
    <s v=""/>
    <s v="MUÑOZ"/>
    <s v="LETRADO"/>
    <s v="Nombre OK"/>
    <s v="Cédula de Ciudadanía"/>
    <n v="52530238"/>
    <x v="0"/>
    <n v="1"/>
    <s v="Caja Colombiana de Subsidio Familiar COLSUBSIDIO"/>
    <m/>
    <s v="BANCO DAVIVIENDA"/>
    <n v="106000000"/>
    <s v="822 22-Ago-2025"/>
    <n v="17082000"/>
    <s v="Banco Davivienda S.A."/>
    <s v="0550482800041121"/>
    <s v="CH"/>
    <s v="830053812"/>
    <s v="ALIANZA FIDUCIARIA S.A. FIDEICOMISOS**PROMOTORA RESERVA DEL TURPIAL SAS"/>
    <x v="54"/>
    <x v="120"/>
    <s v="AP 305 TO 1"/>
    <m/>
    <m/>
    <m/>
    <m/>
    <m/>
    <x v="2"/>
    <x v="2"/>
    <x v="1"/>
    <m/>
    <x v="2"/>
  </r>
  <r>
    <s v="687ab0e49f34daeac9d66d1b"/>
    <s v="893-2025"/>
    <s v="MARIA"/>
    <s v="ISABEL"/>
    <s v="D ISIDORO"/>
    <s v="VARON"/>
    <s v="Nombre OK"/>
    <s v="Cédula de Ciudadanía"/>
    <n v="52822073"/>
    <x v="0"/>
    <n v="1"/>
    <s v="Caja Colombiana de Subsidio Familiar COLSUBSIDIO"/>
    <m/>
    <s v="BANCO CAJA SOCIAL BCSC"/>
    <n v="103791125"/>
    <s v="893 09-Sep-2025"/>
    <n v="17082000"/>
    <s v="Banco Davivienda S.A."/>
    <s v="0550482800041121"/>
    <s v="CH"/>
    <s v="830053812"/>
    <s v="ALIANZA FIDUCIARIA S.A. FIDEICOMISOS**PROMOTORA RESERVA DEL TURPIAL SAS"/>
    <x v="54"/>
    <x v="120"/>
    <s v="AP 1307 TO 1"/>
    <m/>
    <m/>
    <m/>
    <m/>
    <m/>
    <x v="2"/>
    <x v="2"/>
    <x v="1"/>
    <m/>
    <x v="2"/>
  </r>
  <r>
    <s v="687ac5559f34daeac9d6eb8c"/>
    <s v="822-2025"/>
    <s v="CAROL"/>
    <s v="TATIANA"/>
    <s v="BARAJAS"/>
    <s v="FLOREZ"/>
    <s v="Nombre OK"/>
    <s v="Cédula de Ciudadanía"/>
    <n v="1016103796"/>
    <x v="0"/>
    <n v="1"/>
    <s v="Caja Colombiana de Subsidio Familiar COLSUBSIDIO"/>
    <n v="42705000"/>
    <s v="F.N.A."/>
    <n v="84897500"/>
    <s v="822 22-Ago-2025"/>
    <n v="17082000"/>
    <s v="Banco Davivienda S.A."/>
    <s v="0550482800041121"/>
    <s v="CH"/>
    <s v="830053812"/>
    <s v="ALIANZA FIDUCIARIA S.A. FIDEICOMISOS**PROMOTORA RESERVA DEL TURPIAL SAS"/>
    <x v="54"/>
    <x v="120"/>
    <s v="AP 1903 TO 2"/>
    <n v="0"/>
    <n v="0"/>
    <n v="180784500"/>
    <s v="40,56-35,20"/>
    <d v="2026-02-16T00:00:00"/>
    <x v="20"/>
    <x v="1"/>
    <x v="4"/>
    <m/>
    <x v="12"/>
  </r>
  <r>
    <s v="687ae4589f34daeac9d702bf"/>
    <s v="822-2025"/>
    <s v="JEAN"/>
    <s v="MICHAEL"/>
    <s v="BARAJAS"/>
    <s v="FLOREZ"/>
    <s v="Nombre OK"/>
    <s v="Cédula de Ciudadanía"/>
    <n v="1005338577"/>
    <x v="0"/>
    <n v="1"/>
    <s v="Caja Colombiana de Subsidio Familiar COLSUBSIDIO"/>
    <n v="28470000"/>
    <s v="F.N.A."/>
    <n v="88832500"/>
    <s v="822 22-Ago-2025"/>
    <n v="17082000"/>
    <s v="Banco Davivienda S.A."/>
    <s v="0550482800041121"/>
    <s v="CH"/>
    <s v="830053812"/>
    <s v="ALIANZA FIDUCIARIA S.A. FIDEICOMISOS**PROMOTORA RESERVA DEL TURPIAL SAS"/>
    <x v="54"/>
    <x v="120"/>
    <s v="AP 2007 TO 2"/>
    <n v="0"/>
    <n v="0"/>
    <n v="180784500"/>
    <s v="40,56-35,20"/>
    <d v="2026-02-16T00:00:00"/>
    <x v="20"/>
    <x v="1"/>
    <x v="4"/>
    <m/>
    <x v="12"/>
  </r>
  <r>
    <s v="687aed849f34daeac9d708b3"/>
    <s v="893-2025"/>
    <s v="SANDRA"/>
    <s v="EMILSE"/>
    <s v="PINTO"/>
    <s v="MOTTA"/>
    <s v="Nombre OK"/>
    <s v="Cédula de Ciudadanía"/>
    <n v="52217203"/>
    <x v="0"/>
    <n v="1"/>
    <s v="Caja de Compensación Familiar COMPENSAR"/>
    <n v="42705000"/>
    <s v="F.N.A."/>
    <n v="79037501"/>
    <s v="893 09-Sep-2025"/>
    <n v="17082000"/>
    <s v="Banco Davivienda S.A."/>
    <s v="0550482800041121"/>
    <s v="CH"/>
    <s v="830053812"/>
    <s v="ALIANZA FIDUCIARIA S.A. FIDEICOMISOS**PROMOTORA RESERVA DEL TURPIAL SAS"/>
    <x v="54"/>
    <x v="120"/>
    <s v="AP 1801 TO 1"/>
    <n v="0"/>
    <n v="0"/>
    <n v="180784500"/>
    <s v="40,56-35,20"/>
    <d v="2026-02-18T00:00:00"/>
    <x v="20"/>
    <x v="1"/>
    <x v="4"/>
    <m/>
    <x v="12"/>
  </r>
  <r>
    <s v="6883e3b0a1cd650e15845391"/>
    <s v="877-2025"/>
    <s v="LAURA"/>
    <s v="SOFIA"/>
    <s v="BELTRAN"/>
    <s v="FONSECA"/>
    <s v="Nombre OK"/>
    <s v="Cédula de Ciudadanía"/>
    <n v="1000470929"/>
    <x v="0"/>
    <n v="1"/>
    <s v="Caja Colombiana de Subsidio Familiar COLSUBSIDIO"/>
    <m/>
    <s v="BANCO BBVA"/>
    <n v="167973000"/>
    <s v="877 29-Ago-2025"/>
    <n v="17082000"/>
    <s v="Banco Davivienda S.A."/>
    <s v="0550482800041121"/>
    <s v="CH"/>
    <s v="830053812"/>
    <s v="ALIANZA FIDUCIARIA S.A. FIDEICOMISOS**PROMOTORA RESERVA DEL TURPIAL SAS"/>
    <x v="54"/>
    <x v="120"/>
    <s v="AP 1205 TO 2"/>
    <m/>
    <m/>
    <m/>
    <m/>
    <m/>
    <x v="2"/>
    <x v="2"/>
    <x v="1"/>
    <m/>
    <x v="2"/>
  </r>
  <r>
    <s v="6883e3b0a1cd650e15845391"/>
    <s v="877-2025"/>
    <s v="JHOAN"/>
    <s v="ALEXIS"/>
    <s v="RIAÑO"/>
    <s v="COY"/>
    <s v="Nombre OK"/>
    <s v="Cédula de Ciudadanía"/>
    <n v="1000249904"/>
    <x v="1"/>
    <n v="0"/>
    <s v="Caja Colombiana de Subsidio Familiar COLSUBSIDIO"/>
    <m/>
    <s v="BANCO BBVA"/>
    <n v="167973000"/>
    <s v="877 29-Ago-2025"/>
    <n v="17082000"/>
    <s v="Banco Davivienda S.A."/>
    <s v="0550482800041121"/>
    <s v="CH"/>
    <s v="830053812"/>
    <s v="ALIANZA FIDUCIARIA S.A. FIDEICOMISOS**PROMOTORA RESERVA DEL TURPIAL SAS"/>
    <x v="54"/>
    <x v="120"/>
    <s v="AP 1205 TO 2"/>
    <m/>
    <m/>
    <m/>
    <m/>
    <m/>
    <x v="2"/>
    <x v="2"/>
    <x v="1"/>
    <m/>
    <x v="2"/>
  </r>
  <r>
    <s v="6883f5b0a1cd650e15849ff8"/>
    <s v="877-2025"/>
    <s v="LUIS"/>
    <s v="ALBERTO"/>
    <s v="SERRANO"/>
    <s v="CALLE"/>
    <s v="Nombre OK"/>
    <s v="Cédula de Ciudadanía"/>
    <n v="1033782828"/>
    <x v="0"/>
    <n v="1"/>
    <s v="Caja de Compensación Familiar COMPENSAR"/>
    <n v="42705000"/>
    <s v="BANCO BOGOTA"/>
    <n v="56883853"/>
    <s v="877 29-Ago-2025"/>
    <n v="17082000"/>
    <s v="Banco Davivienda S.A."/>
    <s v="0550482800041121"/>
    <s v="CH"/>
    <s v="830053812"/>
    <s v="ALIANZA FIDUCIARIA S.A. FIDEICOMISOS**PROMOTORA RESERVA DEL TURPIAL SAS"/>
    <x v="54"/>
    <x v="120"/>
    <s v="AP 1605 TO 2"/>
    <n v="0"/>
    <n v="0"/>
    <n v="159432000"/>
    <s v="40,56-35,20"/>
    <d v="2026-02-17T00:00:00"/>
    <x v="3"/>
    <x v="3"/>
    <x v="4"/>
    <s v="VALOR COMPRAVENTA CTL, DATOS SUAV, correo 18/2/2026 "/>
    <x v="2"/>
  </r>
  <r>
    <s v="688526e4a1cd650e15a6ab3c"/>
    <s v="1035-2025"/>
    <s v="DANYS"/>
    <s v="BENITO"/>
    <s v="SARCOS"/>
    <s v="PEREZ"/>
    <s v="Nombre OK"/>
    <s v="Cédula de Ciudadanía"/>
    <n v="1030712123"/>
    <x v="0"/>
    <n v="1"/>
    <s v="Caja de Compensación Familiar COMPENSAR"/>
    <m/>
    <s v="OTROS"/>
    <n v="96127000"/>
    <s v="1035 10-Oct-2025"/>
    <n v="17082000"/>
    <s v="Banco Davivienda S.A."/>
    <s v="0550482800041121"/>
    <s v="CH"/>
    <s v="830053812"/>
    <s v="ALIANZA FIDUCIARIA S.A. FIDEICOMISOS**PROMOTORA RESERVA DEL TURPIAL SAS"/>
    <x v="54"/>
    <x v="120"/>
    <s v="AP 201 TO 1"/>
    <m/>
    <m/>
    <m/>
    <m/>
    <m/>
    <x v="2"/>
    <x v="2"/>
    <x v="1"/>
    <m/>
    <x v="2"/>
  </r>
  <r>
    <s v="6885346da1cd650e15a6b359"/>
    <s v="1035-2025"/>
    <s v="CARMEN"/>
    <s v="ROSA"/>
    <s v="RONDAN"/>
    <s v="GIL"/>
    <s v="Nombre OK"/>
    <s v="Cédula de Ciudadanía"/>
    <n v="52117094"/>
    <x v="0"/>
    <n v="1"/>
    <s v="Caja de Compensación Familiar CAFAM"/>
    <n v="42705000"/>
    <s v="BANCO DAVIVIENDA"/>
    <n v="91415500"/>
    <s v="1035 10-Oct-2025"/>
    <n v="17082000"/>
    <s v="Banco Davivienda S.A."/>
    <s v="0550482800041121"/>
    <s v="CH"/>
    <s v="830053812"/>
    <s v="ALIANZA FIDUCIARIA S.A. FIDEICOMISOS**PROMOTORA RESERVA DEL TURPIAL SAS"/>
    <x v="54"/>
    <x v="120"/>
    <s v="AP 1603 TO 1"/>
    <n v="0"/>
    <n v="0"/>
    <n v="163702500"/>
    <s v="40,56-35,20"/>
    <d v="2026-02-17T00:00:00"/>
    <x v="20"/>
    <x v="1"/>
    <x v="4"/>
    <m/>
    <x v="12"/>
  </r>
  <r>
    <s v="688d3e859636feff24b7c9e4"/>
    <s v="950-2025"/>
    <s v="SANDRA"/>
    <s v="PATRICIA"/>
    <s v="MORANTES"/>
    <s v="LOPEZ"/>
    <s v="Nombre OK"/>
    <s v="Cédula de Ciudadanía"/>
    <n v="52581486"/>
    <x v="0"/>
    <n v="1"/>
    <s v="Caja de Compensación Familiar COMPENSAR"/>
    <n v="28470000"/>
    <s v="BANCO DAVIVIENDA"/>
    <n v="52000000"/>
    <s v="950 22-Sep-2025"/>
    <n v="17082000"/>
    <s v="Banco Davivienda S.A."/>
    <s v="0550482800041121"/>
    <s v="CH"/>
    <s v="830053812"/>
    <s v="ALIANZA FIDUCIARIA S.A. FIDEICOMISOS**PROMOTORA RESERVA DEL TURPIAL SAS"/>
    <x v="54"/>
    <x v="120"/>
    <s v="AP 1008 TO 1"/>
    <n v="0"/>
    <n v="0"/>
    <n v="206407500"/>
    <s v="49,52-44,04"/>
    <d v="2025-12-29T00:00:00"/>
    <x v="1"/>
    <x v="1"/>
    <x v="7"/>
    <m/>
    <x v="1"/>
  </r>
  <r>
    <s v="688d3e859636feff24b7c9e4"/>
    <s v="950-2025"/>
    <s v="SAUL"/>
    <s v=""/>
    <s v="NORATO"/>
    <s v="HERRERA"/>
    <s v="Nombre OK"/>
    <s v="Cédula de Ciudadanía"/>
    <n v="19428214"/>
    <x v="1"/>
    <n v="0"/>
    <s v="Caja de Compensación Familiar COMPENSAR"/>
    <n v="28470000"/>
    <s v="BANCO DAVIVIENDA"/>
    <n v="52000000"/>
    <s v="950 22-Sep-2025"/>
    <n v="17082000"/>
    <s v="Banco Davivienda S.A."/>
    <s v="0550482800041121"/>
    <s v="CH"/>
    <s v="830053812"/>
    <s v="ALIANZA FIDUCIARIA S.A. FIDEICOMISOS**PROMOTORA RESERVA DEL TURPIAL SAS"/>
    <x v="54"/>
    <x v="120"/>
    <s v="AP 1008 TO 1"/>
    <n v="0"/>
    <n v="0"/>
    <n v="206407500"/>
    <s v="49,52-44,04"/>
    <d v="2025-12-29T00:00:00"/>
    <x v="1"/>
    <x v="1"/>
    <x v="7"/>
    <m/>
    <x v="1"/>
  </r>
  <r>
    <s v="688f83069636feff24eaa835"/>
    <s v="950-2025"/>
    <s v="DIANA"/>
    <s v="MARCELA"/>
    <s v="CASAS"/>
    <s v="ROLDAN"/>
    <s v="Nombre OK"/>
    <s v="Cédula de Ciudadanía"/>
    <n v="1010180863"/>
    <x v="0"/>
    <n v="1"/>
    <s v="Caja de Compensación Familiar CAFAM"/>
    <n v="42705000"/>
    <s v="BANCO DAVIVIENDA"/>
    <n v="91415500"/>
    <s v="950 22-Sep-2025"/>
    <n v="17082000"/>
    <s v="Banco Davivienda S.A."/>
    <s v="0550482800041121"/>
    <s v="CH"/>
    <s v="830053812"/>
    <s v="ALIANZA FIDUCIARIA S.A. FIDEICOMISOS**PROMOTORA RESERVA DEL TURPIAL SAS"/>
    <x v="54"/>
    <x v="120"/>
    <s v="AP 1201 TO 1"/>
    <n v="0"/>
    <n v="0"/>
    <n v="163702500"/>
    <s v="40,56-35,20"/>
    <d v="2025-12-17T00:00:00"/>
    <x v="1"/>
    <x v="1"/>
    <x v="4"/>
    <m/>
    <x v="1"/>
  </r>
  <r>
    <s v="688fa7699636feff24facf16"/>
    <s v="1131-2025"/>
    <s v="OSCAR"/>
    <s v="JAVIER"/>
    <s v="OLIVEROS"/>
    <s v="RODRIGUEZ"/>
    <s v="Nombre OK"/>
    <s v="Cédula de Ciudadanía"/>
    <n v="1023957375"/>
    <x v="0"/>
    <n v="1"/>
    <s v="Caja Colombiana de Subsidio Familiar COLSUBSIDIO"/>
    <m/>
    <s v="OTROS"/>
    <n v="85914100"/>
    <s v="1131 22-Oct-2025"/>
    <n v="17082000"/>
    <s v="Banco Davivienda S.A."/>
    <s v="0550482800041121"/>
    <s v="CH"/>
    <s v="830053812"/>
    <s v="ALIANZA FIDUCIARIA S.A. FIDEICOMISOS**PROMOTORA RESERVA DEL TURPIAL SAS"/>
    <x v="54"/>
    <x v="120"/>
    <s v="AP 2305 TO 1"/>
    <m/>
    <m/>
    <m/>
    <m/>
    <m/>
    <x v="2"/>
    <x v="2"/>
    <x v="1"/>
    <m/>
    <x v="2"/>
  </r>
  <r>
    <s v="689648f13206da590398b832"/>
    <s v="963-2025"/>
    <s v="DIEGO"/>
    <s v="ALEJANDRO"/>
    <s v="HERNANDEZ"/>
    <s v="GUTIERREZ"/>
    <s v="Nombre OK"/>
    <s v="Cédula de Ciudadanía"/>
    <n v="1070981427"/>
    <x v="0"/>
    <n v="1"/>
    <s v="Caja de Compensación Familiar COMPENSAR"/>
    <n v="28470000"/>
    <s v="BANCO DAVIVIENDA"/>
    <n v="137679000"/>
    <s v="963 23-Sep-2025"/>
    <n v="17082000"/>
    <s v="Banco Davivienda S.A."/>
    <s v="0550482800041121"/>
    <s v="CH"/>
    <s v="830053812"/>
    <s v="ALIANZA FIDUCIARIA S.A. FIDEICOMISOS**PROMOTORA RESERVA DEL TURPIAL SAS"/>
    <x v="54"/>
    <x v="120"/>
    <s v="AP 806 TO 1"/>
    <n v="0"/>
    <n v="0"/>
    <n v="207831000"/>
    <s v="49,52-44,04"/>
    <d v="2025-12-07T00:00:00"/>
    <x v="0"/>
    <x v="0"/>
    <x v="4"/>
    <m/>
    <x v="0"/>
  </r>
  <r>
    <s v="689655f23206da590398d49a"/>
    <s v="963-2025"/>
    <s v="WILMAR"/>
    <s v="FERNANDO"/>
    <s v="GARZON"/>
    <s v="VILLAMARIN"/>
    <s v="Nombre OK"/>
    <s v="Cédula de Ciudadanía"/>
    <n v="80152970"/>
    <x v="0"/>
    <n v="1"/>
    <s v="Caja Colombiana de Subsidio Familiar COLSUBSIDIO"/>
    <m/>
    <s v="F.N.A."/>
    <n v="150000000"/>
    <s v="963 23-Sep-2025"/>
    <n v="17082000"/>
    <s v="Banco Davivienda S.A."/>
    <s v="0550482800041121"/>
    <s v="CH"/>
    <s v="830053812"/>
    <s v="ALIANZA FIDUCIARIA S.A. FIDEICOMISOS**PROMOTORA RESERVA DEL TURPIAL SAS"/>
    <x v="54"/>
    <x v="120"/>
    <s v="AP 2701 TO 1"/>
    <m/>
    <m/>
    <m/>
    <m/>
    <m/>
    <x v="2"/>
    <x v="2"/>
    <x v="1"/>
    <m/>
    <x v="2"/>
  </r>
  <r>
    <s v="689655f23206da590398d49a"/>
    <s v="963-2025"/>
    <s v="JULIETH"/>
    <s v="NATALY"/>
    <s v="LOPEZ"/>
    <s v="RODRIGUEZ"/>
    <s v="Nombre OK"/>
    <s v="Cédula de Ciudadanía"/>
    <n v="1026568887"/>
    <x v="1"/>
    <n v="0"/>
    <s v="Caja Colombiana de Subsidio Familiar COLSUBSIDIO"/>
    <m/>
    <s v="F.N.A."/>
    <n v="150000000"/>
    <s v="963 23-Sep-2025"/>
    <n v="17082000"/>
    <s v="Banco Davivienda S.A."/>
    <s v="0550482800041121"/>
    <s v="CH"/>
    <s v="830053812"/>
    <s v="ALIANZA FIDUCIARIA S.A. FIDEICOMISOS**PROMOTORA RESERVA DEL TURPIAL SAS"/>
    <x v="54"/>
    <x v="120"/>
    <s v="AP 2701 TO 1"/>
    <m/>
    <m/>
    <m/>
    <m/>
    <m/>
    <x v="2"/>
    <x v="2"/>
    <x v="1"/>
    <m/>
    <x v="2"/>
  </r>
  <r>
    <s v="68965db33206da590398f49f"/>
    <s v="963-2025"/>
    <s v="SANDRA"/>
    <s v="MARCELA"/>
    <s v="VILLALBA"/>
    <s v="SIERRA"/>
    <s v="Nombre OK"/>
    <s v="Cédula de Ciudadanía"/>
    <n v="1010167859"/>
    <x v="0"/>
    <n v="1"/>
    <s v="Caja de Compensación Familiar COMPENSAR"/>
    <n v="42705000"/>
    <s v="F.N.A."/>
    <n v="147000000"/>
    <s v="963 23-Sep-2025"/>
    <n v="17082000"/>
    <s v="Banco Davivienda S.A."/>
    <s v="0550482800041121"/>
    <s v="CH"/>
    <s v="830053812"/>
    <s v="ALIANZA FIDUCIARIA S.A. FIDEICOMISOS**PROMOTORA RESERVA DEL TURPIAL SAS"/>
    <x v="54"/>
    <x v="120"/>
    <s v="AP 806 TO 2"/>
    <n v="0"/>
    <n v="0"/>
    <n v="209254500"/>
    <s v="49,52-44,04"/>
    <d v="2026-01-22T00:00:00"/>
    <x v="1"/>
    <x v="1"/>
    <x v="7"/>
    <m/>
    <x v="1"/>
  </r>
  <r>
    <s v="68966b073206da59039924a4"/>
    <s v="963-2025"/>
    <s v="LAURA"/>
    <s v="ALEJANDRA"/>
    <s v="HERRERA"/>
    <s v="OLAYA"/>
    <s v="Nombre OK"/>
    <s v="Cédula de Ciudadanía"/>
    <n v="1023918115"/>
    <x v="0"/>
    <n v="1"/>
    <s v="Caja de Compensación Familiar COMPENSAR"/>
    <m/>
    <s v="BANCO DAVIVIENDA"/>
    <n v="147267500"/>
    <s v="963 23-Sep-2025"/>
    <n v="17082000"/>
    <s v="Banco Davivienda S.A."/>
    <s v="0550482800041121"/>
    <s v="CH"/>
    <s v="830053812"/>
    <s v="ALIANZA FIDUCIARIA S.A. FIDEICOMISOS**PROMOTORA RESERVA DEL TURPIAL SAS"/>
    <x v="54"/>
    <x v="120"/>
    <s v="AP 1304 TO 2"/>
    <m/>
    <m/>
    <m/>
    <m/>
    <m/>
    <x v="2"/>
    <x v="2"/>
    <x v="1"/>
    <m/>
    <x v="2"/>
  </r>
  <r>
    <s v="68966eff3206da590399323b"/>
    <s v="963-2025"/>
    <s v="ANGELICA"/>
    <s v="DEL PILAR"/>
    <s v="BARRAGAN"/>
    <s v=""/>
    <s v="Nombre OK"/>
    <s v="Cédula de Ciudadanía"/>
    <n v="1013588312"/>
    <x v="0"/>
    <n v="1"/>
    <s v="Caja de Compensación Familiar COMPENSAR"/>
    <n v="42705000"/>
    <s v="BANCO DAVIVIENDA"/>
    <n v="108109500"/>
    <s v="963 23-Sep-2025"/>
    <n v="17082000"/>
    <s v="Banco Davivienda S.A."/>
    <s v="0550482800041121"/>
    <s v="CH"/>
    <s v="830053812"/>
    <s v="ALIANZA FIDUCIARIA S.A. FIDEICOMISOS**PROMOTORA RESERVA DEL TURPIAL SAS"/>
    <x v="54"/>
    <x v="120"/>
    <s v="AP 1507 TO 2"/>
    <n v="0"/>
    <n v="0"/>
    <n v="169396500"/>
    <s v="40,56-35,2"/>
    <d v="2026-02-21T00:00:00"/>
    <x v="3"/>
    <x v="3"/>
    <x v="7"/>
    <s v="Nombre erradon en CTL: Angelica del Pilar Barragan"/>
    <x v="2"/>
  </r>
  <r>
    <s v="689674953206da5903994215"/>
    <s v="993-2025"/>
    <s v="LAURA"/>
    <s v="DANIELA"/>
    <s v="MONROY"/>
    <s v="BARRAGAN"/>
    <s v="Nombre OK"/>
    <s v="Cédula de Ciudadanía"/>
    <n v="1000352170"/>
    <x v="0"/>
    <n v="1"/>
    <s v="Caja Colombiana de Subsidio Familiar COLSUBSIDIO"/>
    <n v="42705000"/>
    <s v="BANCO DAVIVIENDA"/>
    <n v="108109500"/>
    <s v="993 30-Sep-2025"/>
    <n v="17082000"/>
    <s v="Banco Davivienda S.A."/>
    <s v="0550482800041121"/>
    <s v="CH"/>
    <s v="830053812"/>
    <s v="ALIANZA FIDUCIARIA S.A. FIDEICOMISOS**PROMOTORA RESERVA DEL TURPIAL SAS"/>
    <x v="54"/>
    <x v="120"/>
    <s v="AP 2005 TO 2"/>
    <n v="0"/>
    <n v="0"/>
    <n v="169396500"/>
    <s v="40,56-35,2"/>
    <d v="2026-02-21T00:00:00"/>
    <x v="13"/>
    <x v="1"/>
    <x v="7"/>
    <m/>
    <x v="7"/>
  </r>
  <r>
    <s v="689678a43206da5903994c0d"/>
    <s v="963-2025"/>
    <s v="JEAN"/>
    <s v="MARCO"/>
    <s v="QUIÑONES"/>
    <s v="VARON"/>
    <s v="Nombre OK"/>
    <s v="Cédula de Ciudadanía"/>
    <n v="1010010232"/>
    <x v="0"/>
    <n v="1"/>
    <s v="Caja Colombiana de Subsidio Familiar COLSUBSIDIO"/>
    <m/>
    <s v="OTROS"/>
    <n v="96013728"/>
    <s v="963 23-Sep-2025"/>
    <n v="17082000"/>
    <s v="Banco Davivienda S.A."/>
    <s v="0550482800041121"/>
    <s v="CH"/>
    <s v="830053812"/>
    <s v="ALIANZA FIDUCIARIA S.A. FIDEICOMISOS**PROMOTORA RESERVA DEL TURPIAL SAS"/>
    <x v="54"/>
    <x v="120"/>
    <s v="AP 1007 TO 2"/>
    <m/>
    <m/>
    <m/>
    <m/>
    <m/>
    <x v="2"/>
    <x v="2"/>
    <x v="1"/>
    <m/>
    <x v="2"/>
  </r>
  <r>
    <s v="68a101d6ecdc98c1e7226bde"/>
    <s v="993-2025"/>
    <s v="ANA"/>
    <s v="ELVIA"/>
    <s v="MARTIN"/>
    <s v="GARZON"/>
    <s v="Nombre OK"/>
    <s v="Cédula de Ciudadanía"/>
    <n v="52048456"/>
    <x v="0"/>
    <n v="1"/>
    <s v="Caja Colombiana de Subsidio Familiar COLSUBSIDIO"/>
    <m/>
    <s v="F.N.A."/>
    <n v="110000000"/>
    <s v="993 30-Sep-2025"/>
    <n v="17082000"/>
    <s v="Banco Davivienda S.A."/>
    <s v="0550482800041121"/>
    <s v="CH"/>
    <s v="830053812"/>
    <s v="ALIANZA FIDUCIARIA S.A. FIDEICOMISOS**PROMOTORA RESERVA DEL TURPIAL SAS"/>
    <x v="54"/>
    <x v="120"/>
    <s v="AP 508 TO 1"/>
    <m/>
    <m/>
    <m/>
    <m/>
    <m/>
    <x v="2"/>
    <x v="2"/>
    <x v="1"/>
    <m/>
    <x v="2"/>
  </r>
  <r>
    <s v="68a10a87ecdc98c1e722702b"/>
    <s v="963-2025"/>
    <s v="ALEJANDRO"/>
    <s v=""/>
    <s v="GARRIDO"/>
    <s v="VARGAS"/>
    <s v="Nombre OK"/>
    <s v="Cédula de Ciudadanía"/>
    <n v="12138015"/>
    <x v="0"/>
    <n v="1"/>
    <s v="Caja de Compensación Familiar COMPENSAR"/>
    <n v="42705000"/>
    <s v="BANCO DAVIVIENDA"/>
    <n v="100294500"/>
    <s v="963 23-Sep-2025"/>
    <n v="17082000"/>
    <s v="Banco Davivienda S.A."/>
    <s v="0550482800041121"/>
    <s v="CH"/>
    <s v="830053812"/>
    <s v="ALIANZA FIDUCIARIA S.A. FIDEICOMISOS**PROMOTORA RESERVA DEL TURPIAL SAS"/>
    <x v="54"/>
    <x v="120"/>
    <s v="AP 908 TO 1"/>
    <n v="0"/>
    <n v="0"/>
    <n v="200713500"/>
    <s v="49,52-44,04"/>
    <d v="2026-01-22T00:00:00"/>
    <x v="1"/>
    <x v="1"/>
    <x v="7"/>
    <m/>
    <x v="1"/>
  </r>
  <r>
    <s v="68a10a87ecdc98c1e722702b"/>
    <s v="963-2025"/>
    <s v="FENY"/>
    <s v="EDID"/>
    <s v="GARZON"/>
    <s v="BELTRAN"/>
    <s v="Nombre OK"/>
    <s v="Cédula de Ciudadanía"/>
    <n v="51866826"/>
    <x v="1"/>
    <n v="0"/>
    <s v="Caja de Compensación Familiar COMPENSAR"/>
    <n v="42705000"/>
    <s v="BANCO DAVIVIENDA"/>
    <n v="100294500"/>
    <s v="963 23-Sep-2025"/>
    <n v="17082000"/>
    <s v="Banco Davivienda S.A."/>
    <s v="0550482800041121"/>
    <s v="CH"/>
    <s v="830053812"/>
    <s v="ALIANZA FIDUCIARIA S.A. FIDEICOMISOS**PROMOTORA RESERVA DEL TURPIAL SAS"/>
    <x v="54"/>
    <x v="120"/>
    <s v="AP 908 TO 1"/>
    <n v="0"/>
    <n v="0"/>
    <n v="200713500"/>
    <s v="49,52-44,04"/>
    <d v="2026-01-22T00:00:00"/>
    <x v="1"/>
    <x v="1"/>
    <x v="7"/>
    <m/>
    <x v="1"/>
  </r>
  <r>
    <s v="68a10f6becdc98c1e7227276"/>
    <s v="963-2025"/>
    <s v="WILLIAM"/>
    <s v="IVAN"/>
    <s v="BOJACA"/>
    <s v="GALINDO"/>
    <s v="Revisar nombre"/>
    <s v="Cédula de Ciudadanía"/>
    <n v="80769666"/>
    <x v="0"/>
    <n v="1"/>
    <s v="Caja Colombiana de Subsidio Familiar COLSUBSIDIO"/>
    <m/>
    <s v="BANCO DAVIVIENDA"/>
    <n v="114591750"/>
    <s v="963 23-Sep-2025"/>
    <n v="17082000"/>
    <s v="Banco Davivienda S.A."/>
    <s v="0550482800041121"/>
    <s v="CH"/>
    <s v="830053812"/>
    <s v="ALIANZA FIDUCIARIA S.A. FIDEICOMISOS**PROMOTORA RESERVA DEL TURPIAL SAS"/>
    <x v="54"/>
    <x v="120"/>
    <s v="AP 1206 TO 1"/>
    <m/>
    <m/>
    <m/>
    <m/>
    <m/>
    <x v="2"/>
    <x v="2"/>
    <x v="1"/>
    <m/>
    <x v="2"/>
  </r>
  <r>
    <s v="68a11941ecdc98c1e7227727"/>
    <s v="963-2025"/>
    <s v="JASLEIDIS"/>
    <s v="BEATRIZ"/>
    <s v="POVEA"/>
    <s v="MEJIA"/>
    <s v="Nombre OK"/>
    <s v="Cédula de Ciudadanía"/>
    <n v="1083017805"/>
    <x v="0"/>
    <n v="1"/>
    <s v="Caja Colombiana de Subsidio Familiar COLSUBSIDIO"/>
    <n v="42705000"/>
    <s v="BANCO DAVIVIENDA"/>
    <n v="127247781"/>
    <s v="963 23-Sep-2025"/>
    <n v="17082000"/>
    <s v="Banco Davivienda S.A."/>
    <s v="0550482800041121"/>
    <s v="CH"/>
    <s v="830053812"/>
    <s v="ALIANZA FIDUCIARIA S.A. FIDEICOMISOS**PROMOTORA RESERVA DEL TURPIAL SAS"/>
    <x v="54"/>
    <x v="120"/>
    <s v="AP 1908 TO 1"/>
    <n v="0"/>
    <n v="0"/>
    <n v="207831000"/>
    <s v="49,52-44,04"/>
    <d v="2026-03-09T00:00:00"/>
    <x v="7"/>
    <x v="1"/>
    <x v="7"/>
    <m/>
    <x v="2"/>
  </r>
  <r>
    <s v="68a12364ecdc98c1e72279a4"/>
    <s v="1078-2025"/>
    <s v="TIFFANY"/>
    <s v="NICOLN"/>
    <s v="TORRES"/>
    <s v="GIL"/>
    <s v="Nombre OK"/>
    <s v="Cédula de Ciudadanía"/>
    <n v="1033780665"/>
    <x v="0"/>
    <n v="1"/>
    <s v="Caja de Compensación Familiar COMPENSAR"/>
    <m/>
    <s v="BANCO BBVA"/>
    <n v="114269379"/>
    <s v="1078 20-Oct-2025"/>
    <n v="17082000"/>
    <s v="Banco Davivienda S.A."/>
    <s v="0550482800041121"/>
    <s v="CH"/>
    <s v="830053812"/>
    <s v="ALIANZA FIDUCIARIA S.A. FIDEICOMISOS**PROMOTORA RESERVA DEL TURPIAL SAS"/>
    <x v="54"/>
    <x v="120"/>
    <s v="AP 2506 TO 1"/>
    <m/>
    <m/>
    <m/>
    <m/>
    <m/>
    <x v="2"/>
    <x v="2"/>
    <x v="1"/>
    <m/>
    <x v="2"/>
  </r>
  <r>
    <s v="68a130c4ecdc98c1e722d471"/>
    <s v="963-2025"/>
    <s v="MAYERLY"/>
    <s v="VANESSA"/>
    <s v="FERNANDEZ"/>
    <s v="LOTA"/>
    <s v="Nombre OK"/>
    <s v="Cédula de Ciudadanía"/>
    <n v="1023935328"/>
    <x v="0"/>
    <n v="1"/>
    <s v="Caja de Compensación Familiar COMPENSAR"/>
    <n v="28470000"/>
    <s v="BANCO DAVIVIENDA"/>
    <n v="142185000"/>
    <s v="963 23-Sep-2025"/>
    <n v="17082000"/>
    <s v="Banco Davivienda S.A."/>
    <s v="0550482800041121"/>
    <s v="CH"/>
    <s v="830053812"/>
    <s v="ALIANZA FIDUCIARIA S.A. FIDEICOMISOS**PROMOTORA RESERVA DEL TURPIAL SAS"/>
    <x v="54"/>
    <x v="120"/>
    <s v="AP 206 TO 2"/>
    <n v="0"/>
    <n v="0"/>
    <n v="206407500"/>
    <s v="49,52-44,04"/>
    <d v="2026-03-10T00:00:00"/>
    <x v="3"/>
    <x v="3"/>
    <x v="7"/>
    <s v="Documento errado en CTL 1023935328"/>
    <x v="2"/>
  </r>
  <r>
    <s v="68a13406ecdc98c1e722d52b"/>
    <s v="963-2025"/>
    <s v="NUBIA"/>
    <s v="KAROLINNE"/>
    <s v="MORENO"/>
    <s v="NARANJO"/>
    <s v="Nombre OK"/>
    <s v="Cédula de Ciudadanía"/>
    <n v="1023932237"/>
    <x v="0"/>
    <n v="1"/>
    <s v="Caja Colombiana de Subsidio Familiar COLSUBSIDIO"/>
    <n v="42705000"/>
    <s v="BANCO DAVIVIENDA"/>
    <n v="120643500"/>
    <s v="963 23-Sep-2025"/>
    <n v="17082000"/>
    <s v="Banco Davivienda S.A."/>
    <s v="0550482800041121"/>
    <s v="CH"/>
    <s v="830053812"/>
    <s v="ALIANZA FIDUCIARIA S.A. FIDEICOMISOS**PROMOTORA RESERVA DEL TURPIAL SAS"/>
    <x v="54"/>
    <x v="120"/>
    <s v="AP 608 TO 2"/>
    <n v="0"/>
    <n v="0"/>
    <n v="200713500"/>
    <s v="49,52-44,04"/>
    <d v="2025-12-07T00:00:00"/>
    <x v="0"/>
    <x v="0"/>
    <x v="4"/>
    <m/>
    <x v="0"/>
  </r>
  <r>
    <s v="68a386f0ecdc98c1e7454d7f"/>
    <s v="963-2025"/>
    <s v="DIEGO"/>
    <s v="ALEJANDRO"/>
    <s v="RODRIGUEZ"/>
    <s v="SARMIENTO"/>
    <s v="Nombre OK"/>
    <s v="Cédula de Ciudadanía"/>
    <n v="1000350773"/>
    <x v="0"/>
    <n v="1"/>
    <s v="Caja de Compensación Familiar CAFAM"/>
    <m/>
    <s v="BANCO DAVIVIENDA"/>
    <n v="102800000"/>
    <s v="963 23-Sep-2025"/>
    <n v="17082000"/>
    <s v="Banco Davivienda S.A."/>
    <s v="0550482800041121"/>
    <s v="CH"/>
    <s v="830053812"/>
    <s v="ALIANZA FIDUCIARIA S.A. FIDEICOMISOS**PROMOTORA RESERVA DEL TURPIAL SAS"/>
    <x v="54"/>
    <x v="120"/>
    <s v="AP 2201 TO 1"/>
    <m/>
    <m/>
    <m/>
    <m/>
    <m/>
    <x v="2"/>
    <x v="2"/>
    <x v="1"/>
    <m/>
    <x v="2"/>
  </r>
  <r>
    <s v="68a3914aecdc98c1e7455292"/>
    <s v="963-2025"/>
    <s v="OSCAR"/>
    <s v="FABIAN"/>
    <s v="SALAZAR"/>
    <s v="PEÑA"/>
    <s v="Nombre OK"/>
    <s v="Cédula de Ciudadanía"/>
    <n v="1010190344"/>
    <x v="0"/>
    <n v="1"/>
    <s v="Asociación de las Cajas de Compensación Familiar Compensar, Comfenalco Valle y Comfenalco Antioquia"/>
    <m/>
    <s v="BANCO DAVIVIENDA"/>
    <n v="114591750"/>
    <s v="963 23-Sep-2025"/>
    <n v="17082000"/>
    <s v="Banco Davivienda S.A."/>
    <s v="0550482800041121"/>
    <s v="CH"/>
    <s v="830053812"/>
    <s v="ALIANZA FIDUCIARIA S.A. FIDEICOMISOS**PROMOTORA RESERVA DEL TURPIAL SAS"/>
    <x v="54"/>
    <x v="120"/>
    <s v="AP 2703 TO 1"/>
    <m/>
    <m/>
    <m/>
    <m/>
    <m/>
    <x v="2"/>
    <x v="2"/>
    <x v="1"/>
    <m/>
    <x v="2"/>
  </r>
  <r>
    <s v="68a7ad4ea38981547ba2ad2d"/>
    <s v="963-2025"/>
    <s v="CLAUDIA"/>
    <s v=""/>
    <s v="ALZATE"/>
    <s v="AGUDELO"/>
    <s v="Nombre OK"/>
    <s v="Cédula de Ciudadanía"/>
    <n v="22647981"/>
    <x v="0"/>
    <n v="1"/>
    <s v="Caja de Compensación Familiar CAFAM"/>
    <n v="42705000"/>
    <s v="BANCO DAVIVIENDA"/>
    <n v="111602400"/>
    <s v="963 23-Sep-2025"/>
    <n v="17082000"/>
    <s v="Banco Davivienda S.A."/>
    <s v="0550482800041121"/>
    <s v="CH"/>
    <s v="830053812"/>
    <s v="ALIANZA FIDUCIARIA S.A. FIDEICOMISOS**PROMOTORA RESERVA DEL TURPIAL SAS"/>
    <x v="54"/>
    <x v="120"/>
    <s v="AP 1102 TO 2"/>
    <n v="0"/>
    <n v="0"/>
    <n v="206407500"/>
    <s v="49,52-44,04"/>
    <d v="2025-12-01T00:00:00"/>
    <x v="0"/>
    <x v="0"/>
    <x v="4"/>
    <m/>
    <x v="0"/>
  </r>
  <r>
    <s v="68a7b58ea38981547ba2b219"/>
    <s v="963-2025"/>
    <s v="CRISTIAN"/>
    <s v="REINEL"/>
    <s v="RONCANCIO"/>
    <s v="ROJAS"/>
    <s v="Nombre OK"/>
    <s v="Cédula de Ciudadanía"/>
    <n v="1031164382"/>
    <x v="0"/>
    <n v="1"/>
    <s v="Caja Colombiana de Subsidio Familiar COLSUBSIDIO"/>
    <n v="42705000"/>
    <s v="F.N.A."/>
    <n v="89258000"/>
    <s v="963 23-Sep-2025"/>
    <n v="17082000"/>
    <s v="Banco Davivienda S.A."/>
    <s v="0550482800041121"/>
    <s v="CH"/>
    <s v="830053812"/>
    <s v="ALIANZA FIDUCIARIA S.A. FIDEICOMISOS**PROMOTORA RESERVA DEL TURPIAL SAS"/>
    <x v="54"/>
    <x v="120"/>
    <s v="AP 701 TO 1"/>
    <n v="0"/>
    <n v="0"/>
    <n v="159432000"/>
    <s v="40,56-35,2"/>
    <d v="2026-02-25T00:00:00"/>
    <x v="13"/>
    <x v="1"/>
    <x v="7"/>
    <m/>
    <x v="7"/>
  </r>
  <r>
    <s v="68aa500e82c054f62baf996c"/>
    <s v="1039-2025"/>
    <s v="JUAN"/>
    <s v="DAVID"/>
    <s v="FAJARDO"/>
    <s v="PEREZ"/>
    <s v="Nombre OK"/>
    <s v="Cédula de Ciudadanía"/>
    <n v="1026291608"/>
    <x v="0"/>
    <n v="1"/>
    <s v="Caja de Compensación Familiar COMPENSAR"/>
    <m/>
    <s v="BANCO DAVIVIENDA"/>
    <n v="14867500"/>
    <s v="1039 10-Oct-2025"/>
    <n v="17082000"/>
    <s v="Banco Davivienda S.A."/>
    <s v="0550482800041121"/>
    <s v="CH"/>
    <s v="830053812"/>
    <s v="ALIANZA FIDUCIARIA S.A. FIDEICOMISOS**PROMOTORA RESERVA DEL TURPIAL SAS"/>
    <x v="54"/>
    <x v="120"/>
    <s v="AP 102 TO 2"/>
    <m/>
    <m/>
    <m/>
    <m/>
    <m/>
    <x v="2"/>
    <x v="2"/>
    <x v="1"/>
    <m/>
    <x v="2"/>
  </r>
  <r>
    <s v="68af24ccc04492e5615d2774"/>
    <s v="1115-2025"/>
    <s v="DUBER"/>
    <s v="ALFONSO"/>
    <s v="GUZMAN"/>
    <s v="CASTAÑEDA"/>
    <s v="Nombre OK"/>
    <s v="Cédula de Ciudadanía"/>
    <n v="1010024248"/>
    <x v="0"/>
    <n v="1"/>
    <s v="Caja Colombiana de Subsidio Familiar COLSUBSIDIO"/>
    <n v="42705000"/>
    <s v="BANCO DAVIVIENDA"/>
    <n v="92845000"/>
    <s v="1115 22-Oct-2025"/>
    <n v="17082000"/>
    <s v="Banco Davivienda S.A."/>
    <s v="0550482800041121"/>
    <s v="CH"/>
    <s v="830053812"/>
    <s v="ALIANZA FIDUCIARIA S.A. FIDEICOMISOS**PROMOTORA RESERVA DEL TURPIAL SAS"/>
    <x v="54"/>
    <x v="120"/>
    <s v="AP 1507 TO 1"/>
    <n v="0"/>
    <n v="0"/>
    <n v="159432000"/>
    <s v="40,56-35,2"/>
    <d v="2026-03-10T00:00:00"/>
    <x v="10"/>
    <x v="8"/>
    <x v="7"/>
    <m/>
    <x v="2"/>
  </r>
  <r>
    <s v="68af982ac04492e56167282d"/>
    <s v="1072-2025"/>
    <s v="YOHAN"/>
    <s v="GERARDO"/>
    <s v="MOTTA"/>
    <s v="SUAREZ"/>
    <s v="Nombre OK"/>
    <s v="Cédula de Ciudadanía"/>
    <n v="1071162724"/>
    <x v="0"/>
    <n v="1"/>
    <s v="Caja de Compensación Familiar COMPENSAR"/>
    <m/>
    <s v="F.N.A."/>
    <n v="92291500"/>
    <s v="1072 20-Oct-2025"/>
    <n v="17082000"/>
    <s v="Banco Davivienda S.A."/>
    <s v="0550482800041121"/>
    <s v="CH"/>
    <s v="830053812"/>
    <s v="ALIANZA FIDUCIARIA S.A. FIDEICOMISOS**PROMOTORA RESERVA DEL TURPIAL SAS"/>
    <x v="54"/>
    <x v="120"/>
    <s v="AP 203 TO 1"/>
    <m/>
    <m/>
    <m/>
    <m/>
    <m/>
    <x v="2"/>
    <x v="2"/>
    <x v="1"/>
    <m/>
    <x v="2"/>
  </r>
  <r>
    <s v="68b4db7c2814f20ae82ab328"/>
    <s v="1072-2025"/>
    <s v="PABLO"/>
    <s v="ENRIQUE"/>
    <s v="MESA"/>
    <s v="SANCHEZ"/>
    <s v="Nombre OK"/>
    <s v="Cédula de Ciudadanía"/>
    <n v="1023871381"/>
    <x v="0"/>
    <n v="1"/>
    <s v="Caja de Compensación Familiar COMPENSAR"/>
    <n v="42705000"/>
    <s v="BANCO DAVIVIENDA"/>
    <n v="127294280"/>
    <s v="1072 20-Oct-2025"/>
    <n v="17082000"/>
    <s v="Banco Davivienda S.A."/>
    <s v="0550482800041121"/>
    <s v="CH"/>
    <s v="830053812"/>
    <s v="ALIANZA FIDUCIARIA S.A. FIDEICOMISOS**PROMOTORA RESERVA DEL TURPIAL SAS"/>
    <x v="54"/>
    <x v="120"/>
    <s v="AP 1108 TO 1"/>
    <n v="0"/>
    <n v="0"/>
    <n v="200713500"/>
    <s v="49,52-44,04"/>
    <d v="2026-02-25T00:00:00"/>
    <x v="3"/>
    <x v="3"/>
    <x v="7"/>
    <s v="Apellido errado en CTL: SANCHEZ"/>
    <x v="2"/>
  </r>
  <r>
    <s v="68b4e7e72814f20ae82abbd6"/>
    <s v="1036-2025"/>
    <s v="IRMA"/>
    <s v="YUBIETH"/>
    <s v="ORTIZ"/>
    <s v="GAVIRIA"/>
    <s v="Nombre OK"/>
    <s v="Cédula de Ciudadanía"/>
    <n v="52886011"/>
    <x v="0"/>
    <n v="1"/>
    <s v="Caja de Compensación Familiar CAFAM"/>
    <n v="42705000"/>
    <s v="F.N.A."/>
    <n v="108000000"/>
    <s v="1036 10-Oct-2025"/>
    <n v="17082000"/>
    <s v="Banco Davivienda S.A."/>
    <s v="0550482800041121"/>
    <s v="CH"/>
    <s v="830053812"/>
    <s v="ALIANZA FIDUCIARIA S.A. FIDEICOMISOS**PROMOTORA RESERVA DEL TURPIAL SAS"/>
    <x v="54"/>
    <x v="120"/>
    <s v="AP 1205 TO 1"/>
    <n v="0"/>
    <n v="0"/>
    <n v="176514000"/>
    <s v="40,56-35,2"/>
    <d v="2026-03-10T00:00:00"/>
    <x v="10"/>
    <x v="8"/>
    <x v="7"/>
    <m/>
    <x v="2"/>
  </r>
  <r>
    <s v="68b4f25d2814f20ae82b24a6"/>
    <s v="1036-2025"/>
    <s v="HECTOR"/>
    <s v="RICARDO"/>
    <s v="DIAZ"/>
    <s v="GUERRERO"/>
    <s v="Nombre OK"/>
    <s v="Cédula de Ciudadanía"/>
    <n v="1068973374"/>
    <x v="0"/>
    <n v="1"/>
    <s v="Caja de Compensación Familiar CAFAM"/>
    <m/>
    <s v="BANCO DAVIVIENDA"/>
    <n v="75000000"/>
    <s v="1036 10-Oct-2025"/>
    <n v="17082000"/>
    <s v="Banco Davivienda S.A."/>
    <s v="0550482800041121"/>
    <s v="CH"/>
    <s v="830053812"/>
    <s v="ALIANZA FIDUCIARIA S.A. FIDEICOMISOS**PROMOTORA RESERVA DEL TURPIAL SAS"/>
    <x v="54"/>
    <x v="120"/>
    <s v="AP 1303 TO 1"/>
    <m/>
    <m/>
    <m/>
    <m/>
    <m/>
    <x v="2"/>
    <x v="2"/>
    <x v="1"/>
    <m/>
    <x v="2"/>
  </r>
  <r>
    <s v="68b4f8bf2814f20ae82b2b59"/>
    <s v="1072-2025"/>
    <s v="CARMEN"/>
    <s v="ELISA"/>
    <s v="FRAILE"/>
    <s v="BAUTISTA"/>
    <s v="Nombre OK"/>
    <s v="Cédula de Ciudadanía"/>
    <n v="51785207"/>
    <x v="0"/>
    <n v="1"/>
    <s v="Caja de Compensación Familiar COMPENSAR"/>
    <n v="42705000"/>
    <s v="BANCO DAVIVIENDA"/>
    <n v="85427000"/>
    <s v="1072 20-Oct-2025"/>
    <n v="17082000"/>
    <s v="Banco Davivienda S.A."/>
    <s v="0550482800041121"/>
    <s v="CH"/>
    <s v="830053812"/>
    <s v="ALIANZA FIDUCIARIA S.A. FIDEICOMISOS**PROMOTORA RESERVA DEL TURPIAL SAS"/>
    <x v="54"/>
    <x v="120"/>
    <s v="AP 3001 TO 1"/>
    <n v="0"/>
    <n v="0"/>
    <n v="176514000"/>
    <s v="40,56-35,2"/>
    <d v="2026-02-25T00:00:00"/>
    <x v="13"/>
    <x v="1"/>
    <x v="7"/>
    <m/>
    <x v="7"/>
  </r>
  <r>
    <s v="68b5027b2814f20ae82b38b8"/>
    <s v="1036-2025"/>
    <s v="NELSON"/>
    <s v="FERNANDO"/>
    <s v="HERRERA"/>
    <s v="RODRIGUEZ"/>
    <s v="Nombre OK"/>
    <s v="Cédula de Ciudadanía"/>
    <n v="79403265"/>
    <x v="0"/>
    <n v="1"/>
    <s v="Caja de Compensación Familiar COMPENSAR"/>
    <m/>
    <s v="OTROS"/>
    <n v="170810000"/>
    <s v="1036 10-Oct-2025"/>
    <n v="17082000"/>
    <s v="Banco Davivienda S.A."/>
    <s v="0550482800041121"/>
    <s v="CH"/>
    <s v="830053812"/>
    <s v="ALIANZA FIDUCIARIA S.A. FIDEICOMISOS**PROMOTORA RESERVA DEL TURPIAL SAS"/>
    <x v="54"/>
    <x v="120"/>
    <s v="AP 1604 TO 2"/>
    <m/>
    <m/>
    <m/>
    <m/>
    <m/>
    <x v="2"/>
    <x v="2"/>
    <x v="1"/>
    <m/>
    <x v="2"/>
  </r>
  <r>
    <s v="68b5027b2814f20ae82b38b8"/>
    <s v="1036-2025"/>
    <s v="MARTHA"/>
    <s v="LETICIA"/>
    <s v="OLAYA"/>
    <s v="GUZMAN"/>
    <s v="Nombre OK"/>
    <s v="Cédula de Ciudadanía"/>
    <n v="51784707"/>
    <x v="1"/>
    <n v="0"/>
    <s v="Caja de Compensación Familiar COMPENSAR"/>
    <m/>
    <s v="OTROS"/>
    <n v="170810000"/>
    <s v="1036 10-Oct-2025"/>
    <n v="17082000"/>
    <s v="Banco Davivienda S.A."/>
    <s v="0550482800041121"/>
    <s v="CH"/>
    <s v="830053812"/>
    <s v="ALIANZA FIDUCIARIA S.A. FIDEICOMISOS**PROMOTORA RESERVA DEL TURPIAL SAS"/>
    <x v="54"/>
    <x v="120"/>
    <s v="AP 1604 TO 2"/>
    <m/>
    <m/>
    <m/>
    <m/>
    <m/>
    <x v="2"/>
    <x v="2"/>
    <x v="1"/>
    <m/>
    <x v="2"/>
  </r>
  <r>
    <s v="68b507052814f20ae82b3ea4"/>
    <s v="1072-2025"/>
    <s v="ASTRID"/>
    <s v="VERENICE"/>
    <s v="QUINTERO"/>
    <s v="RICAUTE"/>
    <s v="Nombre OK"/>
    <s v="Cédula de Ciudadanía"/>
    <n v="1023917157"/>
    <x v="0"/>
    <n v="1"/>
    <s v="Caja Colombiana de Subsidio Familiar COLSUBSIDIO"/>
    <n v="28470000"/>
    <s v="BANCO DAVIVIENDA"/>
    <n v="112344500"/>
    <s v="1072 20-Oct-2025"/>
    <n v="17082000"/>
    <s v="Banco Davivienda S.A."/>
    <s v="0550482800041121"/>
    <s v="CH"/>
    <s v="830053812"/>
    <s v="ALIANZA FIDUCIARIA S.A. FIDEICOMISOS**PROMOTORA RESERVA DEL TURPIAL SAS"/>
    <x v="54"/>
    <x v="120"/>
    <s v="AP 1607 TO 2"/>
    <n v="0"/>
    <n v="0"/>
    <n v="169396500"/>
    <s v="40,56-35,2"/>
    <d v="2026-03-10T00:00:00"/>
    <x v="10"/>
    <x v="8"/>
    <x v="7"/>
    <m/>
    <x v="2"/>
  </r>
  <r>
    <s v="68b50bdd2814f20ae82b4523"/>
    <s v="1072-2025"/>
    <s v="JENNIFER"/>
    <s v="SARAI"/>
    <s v="CEDIEL"/>
    <s v="BLANCO"/>
    <s v="Nombre OK"/>
    <s v="Cédula de Ciudadanía"/>
    <n v="1000627268"/>
    <x v="0"/>
    <n v="1"/>
    <s v="Caja de Compensación Familiar COMPENSAR"/>
    <n v="42705000"/>
    <s v="BANCO DAVIVIENDA"/>
    <n v="85415500"/>
    <s v="1072 20-Oct-2025"/>
    <n v="17082000"/>
    <s v="Banco Davivienda S.A."/>
    <s v="0550482800041121"/>
    <s v="CH"/>
    <s v="830053812"/>
    <s v="ALIANZA FIDUCIARIA S.A. FIDEICOMISOS**PROMOTORA RESERVA DEL TURPIAL SAS"/>
    <x v="54"/>
    <x v="120"/>
    <s v="AP 1805 TO 2"/>
    <n v="0"/>
    <n v="0"/>
    <n v="163702500"/>
    <s v="40,56-35,2"/>
    <d v="2026-03-06T00:00:00"/>
    <x v="3"/>
    <x v="3"/>
    <x v="7"/>
    <s v="Valor errado en CTL 163'702.500"/>
    <x v="2"/>
  </r>
  <r>
    <s v="68b5c9f60a27d85e79902385"/>
    <s v="1072-2025"/>
    <s v="DIANA"/>
    <s v="MARCELA"/>
    <s v="MARTINEZ"/>
    <s v="RODRIGUEZ"/>
    <s v="Nombre OK"/>
    <s v="Cédula de Ciudadanía"/>
    <n v="1023881164"/>
    <x v="0"/>
    <n v="1"/>
    <s v="Caja de Compensación Familiar COMPENSAR"/>
    <m/>
    <s v="OTROS"/>
    <n v="108509500"/>
    <s v="1072 20-Oct-2025"/>
    <n v="17082000"/>
    <s v="Banco Davivienda S.A."/>
    <s v="0550482800041121"/>
    <s v="CH"/>
    <s v="830053812"/>
    <s v="ALIANZA FIDUCIARIA S.A. FIDEICOMISOS**PROMOTORA RESERVA DEL TURPIAL SAS"/>
    <x v="54"/>
    <x v="120"/>
    <s v="AP 103 TO 2"/>
    <m/>
    <m/>
    <m/>
    <m/>
    <m/>
    <x v="2"/>
    <x v="2"/>
    <x v="1"/>
    <m/>
    <x v="2"/>
  </r>
  <r>
    <s v="68ba3bad245d1495272603c2"/>
    <s v="1072-2025"/>
    <s v="JENIFFER"/>
    <s v="MARCELA"/>
    <s v="VARELA"/>
    <s v="BAEZ"/>
    <s v="Nombre OK"/>
    <s v="Cédula de Ciudadanía"/>
    <n v="1026300335"/>
    <x v="0"/>
    <n v="1"/>
    <s v="Caja Colombiana de Subsidio Familiar COLSUBSIDIO"/>
    <n v="42705000"/>
    <s v="F.N.A."/>
    <n v="95851818"/>
    <s v="1072 20-Oct-2025"/>
    <n v="17082000"/>
    <s v="Banco Davivienda S.A."/>
    <s v="0550482800041121"/>
    <s v="CH"/>
    <s v="830053812"/>
    <s v="ALIANZA FIDUCIARIA S.A. FIDEICOMISOS**PROMOTORA RESERVA DEL TURPIAL SAS"/>
    <x v="54"/>
    <x v="120"/>
    <s v="AP 703 TO 1"/>
    <n v="0"/>
    <n v="0"/>
    <n v="163702500"/>
    <s v="40,56-35,2"/>
    <d v="2026-03-10T00:00:00"/>
    <x v="10"/>
    <x v="8"/>
    <x v="7"/>
    <m/>
    <x v="2"/>
  </r>
  <r>
    <s v="68ba4682245d149527260c15"/>
    <s v="1072-2025"/>
    <s v="MANUELA"/>
    <s v=""/>
    <s v="RODRIGUEZ"/>
    <s v="PARRA"/>
    <s v="Nombre OK"/>
    <s v="Cédula de Ciudadanía"/>
    <n v="1023963602"/>
    <x v="0"/>
    <n v="1"/>
    <s v="Caja Colombiana de Subsidio Familiar COLSUBSIDIO"/>
    <m/>
    <s v="BANCO BBVA"/>
    <n v="89904500"/>
    <s v="1072 20-Oct-2025"/>
    <n v="17082000"/>
    <s v="Banco Davivienda S.A."/>
    <s v="0550482800041121"/>
    <s v="CH"/>
    <s v="830053812"/>
    <s v="ALIANZA FIDUCIARIA S.A. FIDEICOMISOS**PROMOTORA RESERVA DEL TURPIAL SAS"/>
    <x v="54"/>
    <x v="120"/>
    <s v="AP 2603 TO 1"/>
    <m/>
    <m/>
    <m/>
    <m/>
    <m/>
    <x v="2"/>
    <x v="2"/>
    <x v="1"/>
    <m/>
    <x v="2"/>
  </r>
  <r>
    <s v="68badd567f280007b8b36374"/>
    <s v="1072-2025"/>
    <s v="DENY"/>
    <s v="ALEXANDRA"/>
    <s v="ROJAS"/>
    <s v="SOTO"/>
    <s v="Nombre OK"/>
    <s v="Cédula de Ciudadanía"/>
    <n v="1120577395"/>
    <x v="0"/>
    <n v="1"/>
    <s v="Caja Colombiana de Subsidio Familiar COLSUBSIDIO"/>
    <n v="28470000"/>
    <s v="BANCO DAVIVIENDA"/>
    <n v="145000000"/>
    <s v="1072 20-Oct-2025"/>
    <n v="17082000"/>
    <s v="Banco Davivienda S.A."/>
    <s v="0550482800041121"/>
    <s v="CH"/>
    <s v="830053812"/>
    <s v="ALIANZA FIDUCIARIA S.A. FIDEICOMISOS**PROMOTORA RESERVA DEL TURPIAL SAS"/>
    <x v="54"/>
    <x v="120"/>
    <s v="AP 504 TO 2"/>
    <n v="0"/>
    <n v="0"/>
    <n v="206407500"/>
    <s v="49,52-44,04"/>
    <d v="2026-02-25T00:00:00"/>
    <x v="13"/>
    <x v="1"/>
    <x v="7"/>
    <m/>
    <x v="7"/>
  </r>
  <r>
    <s v="68badd567f280007b8b36374"/>
    <s v="1072-2025"/>
    <s v="EDUAR"/>
    <s v="ANTONIO"/>
    <s v="MARTINEZ"/>
    <s v="MEZA"/>
    <s v="Nombre OK"/>
    <s v="Cédula de Ciudadanía"/>
    <n v="78305735"/>
    <x v="1"/>
    <n v="0"/>
    <s v="Caja Colombiana de Subsidio Familiar COLSUBSIDIO"/>
    <n v="28470000"/>
    <s v="BANCO DAVIVIENDA"/>
    <n v="145000000"/>
    <s v="1072 20-Oct-2025"/>
    <n v="17082000"/>
    <s v="Banco Davivienda S.A."/>
    <s v="0550482800041121"/>
    <s v="CH"/>
    <s v="830053812"/>
    <s v="ALIANZA FIDUCIARIA S.A. FIDEICOMISOS**PROMOTORA RESERVA DEL TURPIAL SAS"/>
    <x v="54"/>
    <x v="120"/>
    <s v="AP 504 TO 2"/>
    <n v="0"/>
    <n v="0"/>
    <n v="206407500"/>
    <s v="49,52-44,04"/>
    <d v="2026-02-25T00:00:00"/>
    <x v="13"/>
    <x v="1"/>
    <x v="7"/>
    <m/>
    <x v="7"/>
  </r>
  <r>
    <s v="68baecf67f280007b8b38303"/>
    <s v="1036-2025"/>
    <s v="FABIAN"/>
    <s v="ANDRES"/>
    <s v="VERANO"/>
    <s v="VEGA"/>
    <s v="Nombre OK"/>
    <s v="Cédula de Ciudadanía"/>
    <n v="1002630055"/>
    <x v="0"/>
    <n v="1"/>
    <s v="Caja Colombiana de Subsidio Familiar COLSUBSIDIO"/>
    <n v="42705000"/>
    <s v="BANCO DAVIVIENDA"/>
    <n v="105400000"/>
    <s v="1036 10-Oct-2025"/>
    <n v="17082000"/>
    <s v="Banco Davivienda S.A."/>
    <s v="0550482800041121"/>
    <s v="CH"/>
    <s v="830053812"/>
    <s v="ALIANZA FIDUCIARIA S.A. FIDEICOMISOS**PROMOTORA RESERVA DEL TURPIAL SAS"/>
    <x v="54"/>
    <x v="120"/>
    <s v="AP 1705 TO 2"/>
    <n v="0"/>
    <n v="0"/>
    <n v="169396500"/>
    <s v="40,56-35,20"/>
    <d v="2026-02-02T00:00:00"/>
    <x v="34"/>
    <x v="1"/>
    <x v="4"/>
    <m/>
    <x v="1"/>
  </r>
  <r>
    <s v="68be5011a9cd2b52ca7a606f"/>
    <s v="1110-2025"/>
    <s v="ADRIANA"/>
    <s v="MERCEDES"/>
    <s v="MORA"/>
    <s v="NAJAR"/>
    <s v="Nombre OK"/>
    <s v="Cédula de Ciudadanía"/>
    <n v="1023913110"/>
    <x v="0"/>
    <n v="1"/>
    <s v="Caja de Compensación Familiar COMPENSAR"/>
    <n v="42705000"/>
    <s v="BANCO DAVIVIENDA"/>
    <n v="107559000"/>
    <s v="1110 22-Oct-2025"/>
    <n v="17082000"/>
    <s v="Banco Davivienda S.A."/>
    <s v="0550482800041121"/>
    <s v="CH"/>
    <s v="830053812"/>
    <s v="ALIANZA FIDUCIARIA S.A. FIDEICOMISOS**PROMOTORA RESERVA DEL TURPIAL SAS"/>
    <x v="54"/>
    <x v="120"/>
    <s v="AP 2904 TO 1"/>
    <n v="0"/>
    <n v="0"/>
    <n v="193596000"/>
    <s v="49,52-44,04"/>
    <d v="2026-02-25T00:00:00"/>
    <x v="13"/>
    <x v="1"/>
    <x v="7"/>
    <m/>
    <x v="7"/>
  </r>
  <r>
    <s v="68bf0f748070b5253eca010e"/>
    <s v="1110-2025"/>
    <s v="INGRIS"/>
    <s v="JOHANNA"/>
    <s v="LOBO"/>
    <s v="BENAVIDES"/>
    <s v="Nombre OK"/>
    <s v="Cédula de Ciudadanía"/>
    <n v="1063486791"/>
    <x v="0"/>
    <n v="1"/>
    <s v="Caja de Compensación Familiar COMPENSAR"/>
    <m/>
    <s v="F.N.A."/>
    <n v="90815500"/>
    <s v="1110 22-Oct-2025"/>
    <n v="17082000"/>
    <s v="Banco Davivienda S.A."/>
    <s v="0550482800041121"/>
    <s v="CH"/>
    <s v="830053812"/>
    <s v="ALIANZA FIDUCIARIA S.A. FIDEICOMISOS**PROMOTORA RESERVA DEL TURPIAL SAS"/>
    <x v="54"/>
    <x v="120"/>
    <s v="AP 2101 TO 1"/>
    <m/>
    <m/>
    <m/>
    <m/>
    <m/>
    <x v="2"/>
    <x v="2"/>
    <x v="1"/>
    <m/>
    <x v="2"/>
  </r>
  <r>
    <s v="68bf4ca78070b5253ed2ef29"/>
    <s v="1110-2025"/>
    <s v="LUISA"/>
    <s v="FERNANDA"/>
    <s v="BERNAL"/>
    <s v="GUERRERO"/>
    <s v="Nombre OK"/>
    <s v="Cédula de Ciudadanía"/>
    <n v="1000255409"/>
    <x v="0"/>
    <n v="1"/>
    <s v="Caja de Compensación Familiar CAFAM"/>
    <n v="42705000"/>
    <s v="BANCO DAVIVIENDA"/>
    <n v="98689884"/>
    <s v="1110 22-Oct-2025"/>
    <n v="17082000"/>
    <s v="Banco Davivienda S.A."/>
    <s v="0550482800041121"/>
    <s v="CH"/>
    <s v="830053812"/>
    <s v="ALIANZA FIDUCIARIA S.A. FIDEICOMISOS**PROMOTORA RESERVA DEL TURPIAL SAS"/>
    <x v="54"/>
    <x v="120"/>
    <s v="AP 507 TO 1"/>
    <n v="0"/>
    <n v="0"/>
    <n v="180784500"/>
    <s v="40,56-35,2"/>
    <d v="2026-03-09T00:00:00"/>
    <x v="3"/>
    <x v="3"/>
    <x v="7"/>
    <s v="CTL Falta una N en el segundo nombre "/>
    <x v="2"/>
  </r>
  <r>
    <s v="68bf50078070b5253ed2fa0d"/>
    <s v="1110-2025"/>
    <s v="CRISTIAN"/>
    <s v="GERARDO"/>
    <s v="PRIETO"/>
    <s v="RODRIGUEZ"/>
    <s v="Nombre OK"/>
    <s v="Cédula de Ciudadanía"/>
    <n v="1023938271"/>
    <x v="0"/>
    <n v="1"/>
    <s v="Caja de Compensación Familiar COMPENSAR"/>
    <m/>
    <s v="F.N.A."/>
    <n v="78645000"/>
    <s v="1110 22-Oct-2025"/>
    <n v="17082000"/>
    <s v="Banco Davivienda S.A."/>
    <s v="0550482800041121"/>
    <s v="CH"/>
    <s v="830053812"/>
    <s v="ALIANZA FIDUCIARIA S.A. FIDEICOMISOS**PROMOTORA RESERVA DEL TURPIAL SAS"/>
    <x v="54"/>
    <x v="120"/>
    <s v="AP 1503 TO 2"/>
    <m/>
    <m/>
    <m/>
    <m/>
    <m/>
    <x v="2"/>
    <x v="2"/>
    <x v="1"/>
    <m/>
    <x v="2"/>
  </r>
  <r>
    <s v="68c4290a216e7a8afd1bb804"/>
    <s v="1110-2025"/>
    <s v="ANGELICA"/>
    <s v="MARIA"/>
    <s v="GONZALEZ"/>
    <s v="BURGOS"/>
    <s v="Nombre OK"/>
    <s v="Cédula de Ciudadanía"/>
    <n v="1023863052"/>
    <x v="0"/>
    <n v="1"/>
    <s v="Caja de Compensación Familiar COMPENSAR"/>
    <m/>
    <s v="F.N.A."/>
    <n v="104616000"/>
    <s v="1110 22-Oct-2025"/>
    <n v="17082000"/>
    <s v="Banco Davivienda S.A."/>
    <s v="0550482800041121"/>
    <s v="CH"/>
    <s v="830053812"/>
    <s v="ALIANZA FIDUCIARIA S.A. FIDEICOMISOS**PROMOTORA RESERVA DEL TURPIAL SAS"/>
    <x v="54"/>
    <x v="120"/>
    <s v="AP 206 TO 1"/>
    <m/>
    <m/>
    <m/>
    <m/>
    <m/>
    <x v="2"/>
    <x v="2"/>
    <x v="1"/>
    <m/>
    <x v="2"/>
  </r>
  <r>
    <s v="68c45e8c216e7a8afd2550e0"/>
    <s v="1110-2025"/>
    <s v="JANNETH"/>
    <s v=""/>
    <s v="GONZALEZ"/>
    <s v="HIGUERA"/>
    <s v="Nombre OK"/>
    <s v="Cédula de Ciudadanía"/>
    <n v="52115875"/>
    <x v="0"/>
    <n v="1"/>
    <s v="Caja Colombiana de Subsidio Familiar COLSUBSIDIO"/>
    <n v="42705000"/>
    <s v="F.N.A."/>
    <n v="98815500"/>
    <s v="1110 22-Oct-2025"/>
    <n v="17082000"/>
    <s v="Banco Davivienda S.A."/>
    <s v="0550482800041121"/>
    <s v="CH"/>
    <s v="830053812"/>
    <s v="ALIANZA FIDUCIARIA S.A. FIDEICOMISOS**PROMOTORA RESERVA DEL TURPIAL SAS"/>
    <x v="54"/>
    <x v="120"/>
    <s v="AP 805 TO 1"/>
    <n v="0"/>
    <n v="0"/>
    <n v="163702500"/>
    <s v="40,56-35,2"/>
    <d v="2026-03-10T00:00:00"/>
    <x v="10"/>
    <x v="8"/>
    <x v="7"/>
    <m/>
    <x v="2"/>
  </r>
  <r>
    <s v="68c47038216e7a8afd258338"/>
    <s v="1110-2025"/>
    <s v="MARLON"/>
    <s v="YESID"/>
    <s v="GUZMAN"/>
    <s v="CASTAÑEDA"/>
    <s v="Nombre OK"/>
    <s v="Cédula de Ciudadanía"/>
    <n v="1023971217"/>
    <x v="0"/>
    <n v="1"/>
    <s v="Caja de Compensación Familiar CAFAM"/>
    <n v="42705000"/>
    <s v="BANCO DAVIVIENDA"/>
    <n v="87345000"/>
    <s v="1110 22-Oct-2025"/>
    <n v="17082000"/>
    <s v="Banco Davivienda S.A."/>
    <s v="0550482800041121"/>
    <s v="CH"/>
    <s v="830053812"/>
    <s v="ALIANZA FIDUCIARIA S.A. FIDEICOMISOS**PROMOTORA RESERVA DEL TURPIAL SAS"/>
    <x v="54"/>
    <x v="120"/>
    <s v="AP 1007 TO 1"/>
    <n v="0"/>
    <n v="0"/>
    <n v="159432000"/>
    <s v="40,56-35,2"/>
    <d v="2026-03-09T00:00:00"/>
    <x v="7"/>
    <x v="1"/>
    <x v="7"/>
    <m/>
    <x v="2"/>
  </r>
  <r>
    <s v="68c48026216e7a8afd25bf0e"/>
    <s v="1110-2025"/>
    <s v="YUBALLI"/>
    <s v="ALEJANDRA"/>
    <s v="MORA"/>
    <s v="ESCOBAR"/>
    <s v="Nombre OK"/>
    <s v="Cédula de Ciudadanía"/>
    <n v="1013635870"/>
    <x v="0"/>
    <n v="1"/>
    <s v="Caja Colombiana de Subsidio Familiar COLSUBSIDIO"/>
    <m/>
    <s v="BANCO BOGOTA"/>
    <n v="127226540"/>
    <s v="1110 22-Oct-2025"/>
    <n v="17082000"/>
    <s v="Banco Davivienda S.A."/>
    <s v="0550482800041121"/>
    <s v="CH"/>
    <s v="830053812"/>
    <s v="ALIANZA FIDUCIARIA S.A. FIDEICOMISOS**PROMOTORA RESERVA DEL TURPIAL SAS"/>
    <x v="54"/>
    <x v="120"/>
    <s v="AP 1102 TO 1"/>
    <m/>
    <m/>
    <m/>
    <m/>
    <m/>
    <x v="2"/>
    <x v="2"/>
    <x v="1"/>
    <m/>
    <x v="2"/>
  </r>
  <r>
    <s v="68c483d6216e7a8afd25cd00"/>
    <s v="1206-2025"/>
    <s v="JESUS"/>
    <s v="DAVID"/>
    <s v="ARZUZAR"/>
    <s v="RIOS"/>
    <s v="Nombre OK"/>
    <s v="Cédula de Ciudadanía"/>
    <n v="1002448211"/>
    <x v="0"/>
    <n v="1"/>
    <s v="Caja de Compensación Familiar CAFAM"/>
    <m/>
    <s v="BANCO DAVIVIENDA"/>
    <n v="98850500"/>
    <s v="1206 18-Nov-2025"/>
    <n v="17082000"/>
    <s v="Banco Davivienda S.A."/>
    <s v="0550482800041121"/>
    <s v="CH"/>
    <s v="830053812"/>
    <s v="ALIANZA FIDUCIARIA S.A. FIDEICOMISOS**PROMOTORA RESERVA DEL TURPIAL SAS"/>
    <x v="54"/>
    <x v="120"/>
    <s v="AP 2403 TO 1"/>
    <m/>
    <m/>
    <m/>
    <m/>
    <m/>
    <x v="2"/>
    <x v="2"/>
    <x v="1"/>
    <m/>
    <x v="2"/>
  </r>
  <r>
    <s v="68c4920d216e7a8afd2602da"/>
    <s v="1206-2025"/>
    <s v="ENITH"/>
    <s v="TATIANA"/>
    <s v="CHACON"/>
    <s v="FIGUEROA"/>
    <s v="Nombre OK"/>
    <s v="Cédula de Ciudadanía"/>
    <n v="1000464612"/>
    <x v="0"/>
    <n v="1"/>
    <s v="Caja Colombiana de Subsidio Familiar COLSUBSIDIO"/>
    <n v="42705000"/>
    <s v="BANCO DAVIVIENDA"/>
    <n v="124720500"/>
    <s v="1206 18-Nov-2025"/>
    <n v="17082000"/>
    <s v="Banco Davivienda S.A."/>
    <s v="0550482800041121"/>
    <s v="CH"/>
    <s v="830053812"/>
    <s v="ALIANZA FIDUCIARIA S.A. FIDEICOMISOS**PROMOTORA RESERVA DEL TURPIAL SAS"/>
    <x v="54"/>
    <x v="120"/>
    <s v="AP 2706 TO 1"/>
    <n v="0"/>
    <n v="0"/>
    <n v="206407500"/>
    <s v="49,52-44,04"/>
    <d v="2026-03-10T00:00:00"/>
    <x v="10"/>
    <x v="8"/>
    <x v="7"/>
    <m/>
    <x v="2"/>
  </r>
  <r>
    <s v="68c4953d216e7a8afd260acd"/>
    <s v="1110-2025"/>
    <s v="CATALINA"/>
    <s v=""/>
    <s v="MAHECHA"/>
    <s v="RODRIGUEZ"/>
    <s v="Nombre OK"/>
    <s v="Cédula de Ciudadanía"/>
    <n v="1001186222"/>
    <x v="0"/>
    <n v="1"/>
    <s v="Caja de Compensación Familiar COMPENSAR"/>
    <m/>
    <s v="F.N.A."/>
    <n v="92655500"/>
    <s v="1110 22-Oct-2025"/>
    <n v="17082000"/>
    <s v="Banco Davivienda S.A."/>
    <s v="0550482800041121"/>
    <s v="CH"/>
    <s v="830053812"/>
    <s v="ALIANZA FIDUCIARIA S.A. FIDEICOMISOS**PROMOTORA RESERVA DEL TURPIAL SAS"/>
    <x v="54"/>
    <x v="120"/>
    <s v="AP 3007 TO 1"/>
    <m/>
    <m/>
    <m/>
    <m/>
    <m/>
    <x v="2"/>
    <x v="2"/>
    <x v="1"/>
    <m/>
    <x v="2"/>
  </r>
  <r>
    <s v="68c49f52216e7a8afd261bfb"/>
    <s v="1110-2025"/>
    <s v="JAIRO"/>
    <s v="HERNANDO"/>
    <s v="HOYOS"/>
    <s v="GOMEZ"/>
    <s v="Nombre OK"/>
    <s v="Cédula de Ciudadanía"/>
    <n v="4564636"/>
    <x v="0"/>
    <n v="1"/>
    <s v="Caja de Compensación Familiar COMPENSAR"/>
    <m/>
    <s v="Ninguno"/>
    <s v="-"/>
    <s v="1110 22-Oct-2025"/>
    <n v="17082000"/>
    <s v="Banco Davivienda S.A."/>
    <s v="0550482800041121"/>
    <s v="CH"/>
    <s v="830053812"/>
    <s v="ALIANZA FIDUCIARIA S.A. FIDEICOMISOS**PROMOTORA RESERVA DEL TURPIAL SAS"/>
    <x v="54"/>
    <x v="120"/>
    <s v="AP 1708 TO 2"/>
    <m/>
    <m/>
    <m/>
    <m/>
    <m/>
    <x v="2"/>
    <x v="2"/>
    <x v="1"/>
    <m/>
    <x v="2"/>
  </r>
  <r>
    <s v="68c9755eae239a1063789ff7"/>
    <s v="1110-2025"/>
    <s v="JENYFER"/>
    <s v="ANGELICA"/>
    <s v="PARDO"/>
    <s v="PATIÑO"/>
    <s v="Nombre OK"/>
    <s v="Cédula de Ciudadanía"/>
    <n v="1023034672"/>
    <x v="0"/>
    <n v="1"/>
    <s v="Caja de Compensación Familiar COMPENSAR"/>
    <m/>
    <s v="BANCO BOGOTA"/>
    <n v="94415500"/>
    <s v="1110 22-Oct-2025"/>
    <n v="17082000"/>
    <s v="Banco Davivienda S.A."/>
    <s v="0550482800041121"/>
    <s v="CH"/>
    <s v="830053812"/>
    <s v="ALIANZA FIDUCIARIA S.A. FIDEICOMISOS**PROMOTORA RESERVA DEL TURPIAL SAS"/>
    <x v="54"/>
    <x v="120"/>
    <s v="AP 1207 TO 1"/>
    <m/>
    <m/>
    <m/>
    <m/>
    <m/>
    <x v="2"/>
    <x v="2"/>
    <x v="1"/>
    <m/>
    <x v="2"/>
  </r>
  <r>
    <s v="68c987cdae239a1063798343"/>
    <s v="1110-2025"/>
    <s v="CESAR"/>
    <s v="AUGUSTO"/>
    <s v="VARGAS"/>
    <s v="VARGAS"/>
    <s v="Nombre OK"/>
    <s v="Cédula de Ciudadanía"/>
    <n v="1026580523"/>
    <x v="0"/>
    <n v="1"/>
    <s v="Caja de Compensación Familiar CAFAM"/>
    <m/>
    <s v="BANCO DAVIVIENDA"/>
    <n v="91245000"/>
    <s v="1110 22-Oct-2025"/>
    <n v="17082000"/>
    <s v="Banco Davivienda S.A."/>
    <s v="0550482800041121"/>
    <s v="CH"/>
    <s v="830053812"/>
    <s v="ALIANZA FIDUCIARIA S.A. FIDEICOMISOS**PROMOTORA RESERVA DEL TURPIAL SAS"/>
    <x v="54"/>
    <x v="120"/>
    <s v="AP 105 TO 2"/>
    <m/>
    <m/>
    <m/>
    <m/>
    <m/>
    <x v="2"/>
    <x v="2"/>
    <x v="1"/>
    <m/>
    <x v="2"/>
  </r>
  <r>
    <s v="68c987cdae239a1063798343"/>
    <s v="1110-2025"/>
    <s v="GELBY"/>
    <s v="YOMART"/>
    <s v="GONZALEZ"/>
    <s v=""/>
    <s v="Nombre OK"/>
    <s v="Cédula de Ciudadanía"/>
    <n v="1026267686"/>
    <x v="1"/>
    <n v="0"/>
    <s v="Caja de Compensación Familiar CAFAM"/>
    <m/>
    <s v="BANCO DAVIVIENDA"/>
    <n v="91245000"/>
    <s v="1110 22-Oct-2025"/>
    <n v="17082000"/>
    <s v="Banco Davivienda S.A."/>
    <s v="0550482800041121"/>
    <s v="CH"/>
    <s v="830053812"/>
    <s v="ALIANZA FIDUCIARIA S.A. FIDEICOMISOS**PROMOTORA RESERVA DEL TURPIAL SAS"/>
    <x v="54"/>
    <x v="120"/>
    <s v="AP 105 TO 2"/>
    <m/>
    <m/>
    <m/>
    <m/>
    <m/>
    <x v="2"/>
    <x v="2"/>
    <x v="1"/>
    <m/>
    <x v="2"/>
  </r>
  <r>
    <s v="68c9c890e48e549b5da6d690"/>
    <s v="1263-2025"/>
    <s v="LILIANA"/>
    <s v="LORENA"/>
    <s v="PEREZ"/>
    <s v="PEREZ"/>
    <s v="Nombre OK"/>
    <s v="Cédula de Ciudadanía"/>
    <n v="33209302"/>
    <x v="0"/>
    <n v="1"/>
    <s v="Caja de Compensación Familiar COMPENSAR"/>
    <n v="42705000"/>
    <s v="BANCO DAVIVIENDA"/>
    <n v="146000000"/>
    <s v="1263 28-Nov-2025"/>
    <n v="17082000"/>
    <s v="Banco Davivienda S.A."/>
    <s v="0550482800041121"/>
    <s v="CH"/>
    <s v="830053812"/>
    <s v="ALIANZA FIDUCIARIA S.A. FIDEICOMISOS**PROMOTORA RESERVA DEL TURPIAL SAS"/>
    <x v="54"/>
    <x v="120"/>
    <s v="AP 502 TO 2"/>
    <n v="0"/>
    <n v="0"/>
    <n v="209254500"/>
    <s v="49,52-44,04"/>
    <d v="2026-03-25T00:00:00"/>
    <x v="14"/>
    <x v="8"/>
    <x v="3"/>
    <m/>
    <x v="2"/>
  </r>
  <r>
    <s v="68c9c890e48e549b5da6d690"/>
    <s v="1263-2025"/>
    <s v="ANGELO"/>
    <s v="JOEL"/>
    <s v="RIOS"/>
    <s v="PEREZ"/>
    <s v="Nombre OK"/>
    <s v="Cédula de Ciudadanía"/>
    <n v="1000213056"/>
    <x v="3"/>
    <n v="0"/>
    <s v="Caja de Compensación Familiar COMPENSAR"/>
    <n v="42705000"/>
    <s v="BANCO DAVIVIENDA"/>
    <n v="146000000"/>
    <s v="1263 28-Nov-2025"/>
    <n v="17082000"/>
    <s v="Banco Davivienda S.A."/>
    <s v="0550482800041121"/>
    <s v="CH"/>
    <s v="830053812"/>
    <s v="ALIANZA FIDUCIARIA S.A. FIDEICOMISOS**PROMOTORA RESERVA DEL TURPIAL SAS"/>
    <x v="54"/>
    <x v="120"/>
    <s v="AP 502 TO 2"/>
    <n v="0"/>
    <n v="0"/>
    <n v="209254500"/>
    <s v="49,52-44,04"/>
    <d v="2026-03-25T00:00:00"/>
    <x v="14"/>
    <x v="8"/>
    <x v="3"/>
    <m/>
    <x v="2"/>
  </r>
  <r>
    <s v="68cb020e2ee97d449bcc92cc"/>
    <s v="1206-2025"/>
    <s v="HERINSO"/>
    <s v="ROBERTO"/>
    <s v="DELGADO"/>
    <s v="VEGA"/>
    <s v="Nombre OK"/>
    <s v="Cédula de Ciudadanía"/>
    <n v="1022982851"/>
    <x v="0"/>
    <n v="1"/>
    <s v="Caja Colombiana de Subsidio Familiar COLSUBSIDIO"/>
    <n v="42705000"/>
    <s v="BANCO DAVIVIENDA"/>
    <n v="126620500"/>
    <s v="1206 18-Nov-2025"/>
    <n v="17082000"/>
    <s v="Banco Davivienda S.A."/>
    <s v="0550482800041121"/>
    <s v="CH"/>
    <s v="830053812"/>
    <s v="ALIANZA FIDUCIARIA S.A. FIDEICOMISOS**PROMOTORA RESERVA DEL TURPIAL SAS"/>
    <x v="54"/>
    <x v="120"/>
    <s v="AP 3006 TO 1"/>
    <n v="0"/>
    <n v="0"/>
    <n v="206407500"/>
    <s v="49,52-44,04"/>
    <d v="2026-03-25T00:00:00"/>
    <x v="14"/>
    <x v="8"/>
    <x v="3"/>
    <m/>
    <x v="2"/>
  </r>
  <r>
    <s v="68cd788e2ee97d449b00be05"/>
    <s v="1131-2025"/>
    <s v="YESICA"/>
    <s v="TATIANA"/>
    <s v="LINARES"/>
    <s v="CABALLERO"/>
    <s v="Nombre OK"/>
    <s v="Cédula de Ciudadanía"/>
    <n v="63469734"/>
    <x v="0"/>
    <n v="1"/>
    <s v="Caja de Compensación Familiar COMPENSAR"/>
    <m/>
    <s v="BANCO DAVIVIENDA"/>
    <n v="117050000"/>
    <s v="1131 22-Oct-2025"/>
    <n v="17082000"/>
    <s v="Banco Davivienda S.A."/>
    <s v="0550482800041121"/>
    <s v="CH"/>
    <s v="830053812"/>
    <s v="ALIANZA FIDUCIARIA S.A. FIDEICOMISOS**PROMOTORA RESERVA DEL TURPIAL SAS"/>
    <x v="54"/>
    <x v="120"/>
    <s v="AP 905 TO 1"/>
    <m/>
    <m/>
    <m/>
    <m/>
    <m/>
    <x v="2"/>
    <x v="2"/>
    <x v="1"/>
    <m/>
    <x v="2"/>
  </r>
  <r>
    <s v="68cd9a9e4fe517560b8207eb"/>
    <s v="1208-2025"/>
    <s v="JAMES"/>
    <s v="IVAN"/>
    <s v="OBANDO"/>
    <s v="GRANADA"/>
    <s v="Nombre OK"/>
    <s v="Cédula de Ciudadanía"/>
    <n v="1023876748"/>
    <x v="0"/>
    <n v="1"/>
    <s v="Caja Colombiana de Subsidio Familiar COLSUBSIDIO"/>
    <n v="42705000"/>
    <s v="F.N.A."/>
    <n v="104009500"/>
    <s v="1208 18-Nov-2025"/>
    <n v="17082000"/>
    <s v="Banco Davivienda S.A."/>
    <s v="0550482800041121"/>
    <s v="CH"/>
    <s v="830053812"/>
    <s v="ALIANZA FIDUCIARIA S.A. FIDEICOMISOS**PROMOTORA RESERVA DEL TURPIAL SAS"/>
    <x v="54"/>
    <x v="120"/>
    <s v="AP 601 TO 2"/>
    <n v="0"/>
    <n v="0"/>
    <n v="180784500"/>
    <s v="40,56-35,20"/>
    <d v="2026-03-25T00:00:00"/>
    <x v="14"/>
    <x v="8"/>
    <x v="3"/>
    <m/>
    <x v="2"/>
  </r>
  <r>
    <s v="68cda700dbef01b945aec039"/>
    <s v="1257-2025"/>
    <s v="LADY"/>
    <s v="JOHANNA"/>
    <s v="ZAPATA"/>
    <s v="RODRIGUEZ"/>
    <s v="Nombre OK"/>
    <s v="Cédula de Ciudadanía"/>
    <n v="1023910406"/>
    <x v="0"/>
    <n v="1"/>
    <s v="Caja de Compensación Familiar COMPENSAR"/>
    <m/>
    <s v="BANCO DAVIVIENDA"/>
    <n v="161800000"/>
    <s v="1257 28-Nov-2025"/>
    <n v="17082000"/>
    <s v="Banco Davivienda S.A."/>
    <s v="0550482800041121"/>
    <s v="CH"/>
    <s v="830053812"/>
    <s v="ALIANZA FIDUCIARIA S.A. FIDEICOMISOS**PROMOTORA RESERVA DEL TURPIAL SAS"/>
    <x v="54"/>
    <x v="120"/>
    <s v="AP 1404 TO 2"/>
    <m/>
    <m/>
    <m/>
    <m/>
    <m/>
    <x v="2"/>
    <x v="2"/>
    <x v="1"/>
    <m/>
    <x v="2"/>
  </r>
  <r>
    <s v="68cdbec3dbef01b945af6bdb"/>
    <s v="1257-2025"/>
    <s v="MARLON"/>
    <s v="FABIAN"/>
    <s v="BUENAVENTURA"/>
    <s v="BERMUDEZ"/>
    <s v="Nombre OK"/>
    <s v="Cédula de Ciudadanía"/>
    <n v="1026288701"/>
    <x v="0"/>
    <n v="1"/>
    <s v="Ninguno"/>
    <m/>
    <s v="BANCO DAVIVIENDA"/>
    <n v="110000000"/>
    <s v="1257 28-Nov-2025"/>
    <n v="17082000"/>
    <s v="Banco Davivienda S.A."/>
    <s v="0550482800041121"/>
    <s v="CH"/>
    <s v="830053812"/>
    <s v="ALIANZA FIDUCIARIA S.A. FIDEICOMISOS**PROMOTORA RESERVA DEL TURPIAL SAS"/>
    <x v="54"/>
    <x v="120"/>
    <s v="AP 2103 TO 1"/>
    <m/>
    <m/>
    <m/>
    <m/>
    <m/>
    <x v="2"/>
    <x v="2"/>
    <x v="1"/>
    <m/>
    <x v="2"/>
  </r>
  <r>
    <s v="68cdc1d1dbef01b945af7731"/>
    <s v="1257-2025"/>
    <s v="HAROLD"/>
    <s v="ALEXANDER"/>
    <s v="SERNA"/>
    <s v="RODRIGUEZ"/>
    <s v="Nombre OK"/>
    <s v="Cédula de Ciudadanía"/>
    <n v="1015451313"/>
    <x v="0"/>
    <n v="1"/>
    <s v="Caja Colombiana de Subsidio Familiar COLSUBSIDIO"/>
    <m/>
    <s v="BANCO BOGOTA"/>
    <n v="86395000"/>
    <s v="1257 28-Nov-2025"/>
    <n v="17082000"/>
    <s v="Banco Davivienda S.A."/>
    <s v="0550482800041121"/>
    <s v="CH"/>
    <s v="830053812"/>
    <s v="ALIANZA FIDUCIARIA S.A. FIDEICOMISOS**PROMOTORA RESERVA DEL TURPIAL SAS"/>
    <x v="54"/>
    <x v="120"/>
    <s v="AP 1705 TO 1"/>
    <m/>
    <m/>
    <m/>
    <m/>
    <m/>
    <x v="2"/>
    <x v="2"/>
    <x v="1"/>
    <m/>
    <x v="2"/>
  </r>
  <r>
    <s v="68d060fedbef01b945dff063"/>
    <s v="1257-2025"/>
    <s v="OFELIA"/>
    <s v=""/>
    <s v="VARON"/>
    <s v="OVIEDO"/>
    <s v="Nombre OK"/>
    <s v="Cédula de Ciudadanía"/>
    <n v="28566574"/>
    <x v="0"/>
    <n v="1"/>
    <s v="Caja Colombiana de Subsidio Familiar COLSUBSIDIO"/>
    <m/>
    <s v="BANCO DAVIVIENDA"/>
    <n v="77915500"/>
    <s v="1257 28-Nov-2025"/>
    <n v="17082000"/>
    <s v="Banco Davivienda S.A."/>
    <s v="0550482800041121"/>
    <s v="CH"/>
    <s v="830053812"/>
    <s v="ALIANZA FIDUCIARIA S.A. FIDEICOMISOS**PROMOTORA RESERVA DEL TURPIAL SAS"/>
    <x v="54"/>
    <x v="120"/>
    <s v="AP 203 TO 2"/>
    <m/>
    <m/>
    <m/>
    <m/>
    <m/>
    <x v="2"/>
    <x v="2"/>
    <x v="1"/>
    <m/>
    <x v="2"/>
  </r>
  <r>
    <s v="68d0640adbef01b945dff1bf"/>
    <s v="1257-2025"/>
    <s v="MARIA"/>
    <s v="DEL CARMEN"/>
    <s v="MAHECHA"/>
    <s v="RAMIREZ"/>
    <s v="Nombre OK"/>
    <s v="Cédula de Ciudadanía"/>
    <n v="20743923"/>
    <x v="0"/>
    <n v="1"/>
    <s v="Caja de Compensación Familiar COMPENSAR"/>
    <m/>
    <s v="BANCO DAVIVIENDA"/>
    <n v="96000000"/>
    <s v="1257 28-Nov-2025"/>
    <n v="17082000"/>
    <s v="Banco Davivienda S.A."/>
    <s v="0550482800041121"/>
    <s v="CH"/>
    <s v="830053812"/>
    <s v="ALIANZA FIDUCIARIA S.A. FIDEICOMISOS**PROMOTORA RESERVA DEL TURPIAL SAS"/>
    <x v="54"/>
    <x v="120"/>
    <s v="AP 1208 TO 2"/>
    <m/>
    <m/>
    <m/>
    <m/>
    <m/>
    <x v="2"/>
    <x v="2"/>
    <x v="1"/>
    <m/>
    <x v="2"/>
  </r>
  <r>
    <s v="68d075f3dbef01b945dff8b9"/>
    <s v="1257-2025"/>
    <s v="CAMILA"/>
    <s v=""/>
    <s v="BAUTISTA"/>
    <s v="DUEÑAS"/>
    <s v="Nombre OK"/>
    <s v="Cédula de Ciudadanía"/>
    <n v="1032678838"/>
    <x v="0"/>
    <n v="1"/>
    <s v="Caja Colombiana de Subsidio Familiar COLSUBSIDIO"/>
    <m/>
    <s v="BANCO DAVIVIENDA"/>
    <n v="114200000"/>
    <s v="1257 28-Nov-2025"/>
    <n v="17082000"/>
    <s v="Banco Davivienda S.A."/>
    <s v="0550482800041121"/>
    <s v="CH"/>
    <s v="830053812"/>
    <s v="ALIANZA FIDUCIARIA S.A. FIDEICOMISOS**PROMOTORA RESERVA DEL TURPIAL SAS"/>
    <x v="54"/>
    <x v="120"/>
    <s v="AP 1601 TO 2"/>
    <m/>
    <m/>
    <m/>
    <m/>
    <m/>
    <x v="2"/>
    <x v="2"/>
    <x v="1"/>
    <m/>
    <x v="2"/>
  </r>
  <r>
    <s v="68d6ed26e5972d47dc8352e1"/>
    <s v="1261-2025"/>
    <s v="DANIELA"/>
    <s v=""/>
    <s v="SALGADO"/>
    <s v="OSPINA"/>
    <s v="Nombre OK"/>
    <s v="Cédula de Ciudadanía"/>
    <n v="1023922358"/>
    <x v="0"/>
    <n v="1"/>
    <s v="Caja Colombiana de Subsidio Familiar COLSUBSIDIO"/>
    <m/>
    <s v="BANCO DAVIVIENDA"/>
    <n v="112344500"/>
    <s v="1261 28-Nov-2025"/>
    <n v="17082000"/>
    <s v="Banco Davivienda S.A."/>
    <s v="0550482800041121"/>
    <s v="CH"/>
    <s v="830053812"/>
    <s v="ALIANZA FIDUCIARIA S.A. FIDEICOMISOS**PROMOTORA RESERVA DEL TURPIAL SAS"/>
    <x v="54"/>
    <x v="120"/>
    <s v="AP 1607 TO 1"/>
    <m/>
    <m/>
    <m/>
    <m/>
    <m/>
    <x v="2"/>
    <x v="2"/>
    <x v="1"/>
    <m/>
    <x v="2"/>
  </r>
  <r>
    <s v="68d6f5dde5972d47dc83785f"/>
    <s v="1261-2025"/>
    <s v="JOHN"/>
    <s v="ALEXANDER"/>
    <s v="ALFONSO"/>
    <s v=""/>
    <s v="Nombre OK"/>
    <s v="Cédula de Ciudadanía"/>
    <n v="80112595"/>
    <x v="0"/>
    <n v="1"/>
    <s v="Caja de Compensación Familiar COMPENSAR"/>
    <m/>
    <s v="BANCO DAVIVIENDA"/>
    <n v="84465500"/>
    <s v="1261 28-Nov-2025"/>
    <n v="17082000"/>
    <s v="Banco Davivienda S.A."/>
    <s v="0550482800041121"/>
    <s v="CH"/>
    <s v="830053812"/>
    <s v="ALIANZA FIDUCIARIA S.A. FIDEICOMISOS**PROMOTORA RESERVA DEL TURPIAL SAS"/>
    <x v="54"/>
    <x v="120"/>
    <s v="AP 407 TO 2"/>
    <m/>
    <m/>
    <m/>
    <m/>
    <m/>
    <x v="2"/>
    <x v="2"/>
    <x v="1"/>
    <m/>
    <x v="2"/>
  </r>
  <r>
    <s v="68d6f5dde5972d47dc83785f"/>
    <s v="1261-2025"/>
    <s v="ANA"/>
    <s v="CONSTANZA"/>
    <s v="SILVA"/>
    <s v="SANCHEZ"/>
    <s v="Nombre OK"/>
    <s v="Cédula de Ciudadanía"/>
    <n v="52954585"/>
    <x v="1"/>
    <n v="0"/>
    <s v="Caja de Compensación Familiar COMPENSAR"/>
    <m/>
    <s v="BANCO DAVIVIENDA"/>
    <n v="84465500"/>
    <s v="1261 28-Nov-2025"/>
    <n v="17082000"/>
    <s v="Banco Davivienda S.A."/>
    <s v="0550482800041121"/>
    <s v="CH"/>
    <s v="830053812"/>
    <s v="ALIANZA FIDUCIARIA S.A. FIDEICOMISOS**PROMOTORA RESERVA DEL TURPIAL SAS"/>
    <x v="54"/>
    <x v="120"/>
    <s v="AP 407 TO 2"/>
    <m/>
    <m/>
    <m/>
    <m/>
    <m/>
    <x v="2"/>
    <x v="2"/>
    <x v="1"/>
    <m/>
    <x v="2"/>
  </r>
  <r>
    <s v="68d97b0af00f6b87849dbd1f"/>
    <s v="1261-2025"/>
    <s v="ANGIE"/>
    <s v="VIVIANA"/>
    <s v="CORTES"/>
    <s v="ROMERO"/>
    <s v="Nombre OK"/>
    <s v="Cédula de Ciudadanía"/>
    <n v="1023926392"/>
    <x v="0"/>
    <n v="1"/>
    <s v="Caja de Compensación Familiar CAFAM"/>
    <m/>
    <s v="BANCO DAVIVIENDA"/>
    <n v="120000000"/>
    <s v="1261 28-Nov-2025"/>
    <n v="17082000"/>
    <s v="Banco Davivienda S.A."/>
    <s v="0550482800041121"/>
    <s v="CH"/>
    <s v="830053812"/>
    <s v="ALIANZA FIDUCIARIA S.A. FIDEICOMISOS**PROMOTORA RESERVA DEL TURPIAL SAS"/>
    <x v="54"/>
    <x v="120"/>
    <s v="AP 1308 TO 2"/>
    <m/>
    <m/>
    <m/>
    <m/>
    <m/>
    <x v="2"/>
    <x v="2"/>
    <x v="1"/>
    <m/>
    <x v="2"/>
  </r>
  <r>
    <s v="67ddd90d0f7e7035ae8a822d"/>
    <s v="Sin-gnar"/>
    <s v="NOHELIA"/>
    <s v=""/>
    <s v="MOSQUERA"/>
    <s v="MENA"/>
    <s v="Sin asignar"/>
    <s v="Cédula de Ciudadanía"/>
    <n v="26274841"/>
    <x v="0"/>
    <n v="1"/>
    <s v="Ninguno"/>
    <m/>
    <s v="BANCO DAVIVIENDA"/>
    <n v="165126000"/>
    <s v="Sin asignar"/>
    <s v="NA"/>
    <s v="NA"/>
    <s v="NA"/>
    <s v="NA"/>
    <s v="NA"/>
    <s v="NA"/>
    <x v="54"/>
    <x v="1"/>
    <s v="Sin asignar"/>
    <m/>
    <m/>
    <m/>
    <m/>
    <m/>
    <x v="4"/>
    <x v="12"/>
    <x v="1"/>
    <m/>
    <x v="2"/>
  </r>
  <r>
    <s v="68d6ea4fe5972d47dc834c7b"/>
    <s v="Sin-gnar"/>
    <s v="ADELEIN"/>
    <s v="CELENE"/>
    <s v="PEREZ"/>
    <s v="RODRIGUEZ"/>
    <s v="Sin asignar"/>
    <s v="Cédula de Ciudadanía"/>
    <n v="1013640119"/>
    <x v="0"/>
    <n v="1"/>
    <s v="Caja de Compensación Familiar COMPENSAR"/>
    <m/>
    <s v="F.N.A."/>
    <n v="97509000"/>
    <s v="Sin asignar"/>
    <s v="NA"/>
    <s v="NA"/>
    <s v="NA"/>
    <s v="NA"/>
    <s v="NA"/>
    <s v="NA"/>
    <x v="54"/>
    <x v="1"/>
    <s v="Sin asignar"/>
    <m/>
    <m/>
    <m/>
    <m/>
    <m/>
    <x v="2"/>
    <x v="4"/>
    <x v="1"/>
    <m/>
    <x v="2"/>
  </r>
  <r>
    <s v="67c1daa01c57b9f49ac8ed47"/>
    <s v="Sin-gnar"/>
    <s v="LUZ"/>
    <s v="MARINA"/>
    <s v="REYES"/>
    <s v="RODRIGUEZ"/>
    <s v="Sin asignar"/>
    <s v="Cédula de Ciudadanía"/>
    <n v="52211583"/>
    <x v="0"/>
    <n v="1"/>
    <s v="Caja de Compensación Familiar COMPENSAR"/>
    <m/>
    <s v="BANCO CAJA SOCIAL BCSC"/>
    <n v="70000000"/>
    <s v="Sin asignar"/>
    <s v="NA"/>
    <s v="NA"/>
    <s v="NA"/>
    <s v="NA"/>
    <s v="NA"/>
    <s v="NA"/>
    <x v="55"/>
    <x v="1"/>
    <s v="Sin asignar"/>
    <m/>
    <m/>
    <m/>
    <m/>
    <m/>
    <x v="4"/>
    <x v="10"/>
    <x v="1"/>
    <m/>
    <x v="2"/>
  </r>
  <r>
    <s v="67c229c23a0022d2efc99efb"/>
    <s v="Sin-gnar"/>
    <s v="JUAN"/>
    <s v="CARLOS"/>
    <s v="BERNAL"/>
    <s v="MATEUS"/>
    <s v="Sin asignar"/>
    <s v="Cédula de Ciudadanía"/>
    <n v="80022902"/>
    <x v="0"/>
    <n v="1"/>
    <s v="Caja Colombiana de Subsidio Familiar COLSUBSIDIO"/>
    <m/>
    <s v="BANCO DAVIVIENDA"/>
    <n v="143000000"/>
    <s v="Sin asignar"/>
    <s v="NA"/>
    <s v="NA"/>
    <s v="NA"/>
    <s v="NA"/>
    <s v="NA"/>
    <s v="NA"/>
    <x v="55"/>
    <x v="1"/>
    <s v="Sin asignar"/>
    <m/>
    <m/>
    <m/>
    <m/>
    <m/>
    <x v="4"/>
    <x v="10"/>
    <x v="1"/>
    <m/>
    <x v="2"/>
  </r>
  <r>
    <s v="67c713e361dd5d02136fa085"/>
    <s v="Sin-gnar"/>
    <s v="LEIDY"/>
    <s v=""/>
    <s v="ACOSTA"/>
    <s v=""/>
    <s v="Sin asignar"/>
    <s v="Cédula de Ciudadanía"/>
    <n v="1019114012"/>
    <x v="0"/>
    <n v="1"/>
    <s v="Ninguno"/>
    <m/>
    <s v="BANCO BOGOTA"/>
    <s v="-"/>
    <s v="Sin asignar"/>
    <s v="NA"/>
    <s v="NA"/>
    <s v="NA"/>
    <s v="NA"/>
    <s v="NA"/>
    <s v="NA"/>
    <x v="55"/>
    <x v="1"/>
    <s v="Sin asignar"/>
    <m/>
    <m/>
    <m/>
    <m/>
    <m/>
    <x v="4"/>
    <x v="10"/>
    <x v="1"/>
    <m/>
    <x v="2"/>
  </r>
  <r>
    <s v="67e46110730f7a2b68bb5ae0"/>
    <s v="Sin-gnar"/>
    <s v="MARIA"/>
    <s v="FERNANDA"/>
    <s v="MAHECHA"/>
    <s v="OVIEDO"/>
    <s v="Sin asignar"/>
    <s v="Cédula de Ciudadanía"/>
    <n v="1030634109"/>
    <x v="0"/>
    <n v="1"/>
    <s v="Caja de Compensación Familiar COMPENSAR"/>
    <m/>
    <s v="OTRAS COOPERATIVAS "/>
    <n v="170820000"/>
    <s v="Sin asignar"/>
    <s v="NA"/>
    <s v="NA"/>
    <s v="NA"/>
    <s v="NA"/>
    <s v="NA"/>
    <s v="NA"/>
    <x v="55"/>
    <x v="1"/>
    <s v="Sin asignar"/>
    <m/>
    <m/>
    <m/>
    <m/>
    <m/>
    <x v="4"/>
    <x v="11"/>
    <x v="1"/>
    <m/>
    <x v="2"/>
  </r>
  <r>
    <s v="67e466ec730f7a2b68bb62b3"/>
    <s v="Sin-gnar"/>
    <s v="ELSA"/>
    <s v="LILIANA"/>
    <s v="ACEVEDO"/>
    <s v="DUEÑAS"/>
    <s v="Sin asignar"/>
    <s v="Cédula de Ciudadanía"/>
    <n v="51921915"/>
    <x v="0"/>
    <n v="1"/>
    <s v="Caja de Compensación Familiar COMPENSAR"/>
    <m/>
    <s v="OTRAS COOPERATIVAS "/>
    <n v="170820000"/>
    <s v="Sin asignar"/>
    <s v="NA"/>
    <s v="NA"/>
    <s v="NA"/>
    <s v="NA"/>
    <s v="NA"/>
    <s v="NA"/>
    <x v="55"/>
    <x v="1"/>
    <s v="Sin asignar"/>
    <m/>
    <m/>
    <m/>
    <m/>
    <m/>
    <x v="4"/>
    <x v="11"/>
    <x v="1"/>
    <m/>
    <x v="2"/>
  </r>
  <r>
    <s v="673f64bd49fdc011f72b6938"/>
    <s v="697-2025"/>
    <s v="NICOL"/>
    <s v="MARCELA"/>
    <s v="GUAPACHO"/>
    <s v="BERNAL"/>
    <s v="Nombre OK"/>
    <s v="Cédula de Ciudadanía"/>
    <n v="1000833966"/>
    <x v="0"/>
    <n v="1"/>
    <s v="Caja de Compensación Familiar CAFAM"/>
    <n v="28470000"/>
    <s v="F.N.A."/>
    <n v="149467000"/>
    <s v="697 31-Jul-2025"/>
    <n v="17082000"/>
    <s v="BANCOLOMBIA"/>
    <s v="04000003832"/>
    <s v="CH"/>
    <s v="830053812"/>
    <s v="FIDEICOMISO TORRES DEL PORTAL PARQUEO**PROMOTORA TORRES DEL PORTAL SAS"/>
    <x v="55"/>
    <x v="121"/>
    <s v="AP 905 IN 4"/>
    <n v="0"/>
    <n v="0"/>
    <n v="213525000"/>
    <s v="50,17-44,14"/>
    <d v="2025-12-28T00:00:00"/>
    <x v="1"/>
    <x v="1"/>
    <x v="7"/>
    <m/>
    <x v="1"/>
  </r>
  <r>
    <s v="67cf10bc5bdb0aa7bff12c3c"/>
    <s v="319-2025"/>
    <s v="EDNA"/>
    <s v="YURANY"/>
    <s v="ACOSTA"/>
    <s v="ORTIZ"/>
    <s v="Nombre OK"/>
    <s v="Cédula de Ciudadanía"/>
    <n v="1108830600"/>
    <x v="0"/>
    <n v="1"/>
    <s v="Caja Colombiana de Subsidio Familiar COLSUBSIDIO"/>
    <n v="34800000"/>
    <s v="F.N.A."/>
    <n v="157700000"/>
    <s v="319 30-Abr-2025"/>
    <n v="17082000"/>
    <s v="BANCOLOMBIA"/>
    <s v="04000003832"/>
    <s v="CH"/>
    <s v="830053812"/>
    <s v="FIDEICOMISO TORRES DEL PORTAL PARQUEO**PROMOTORA TORRES DEL PORTAL SAS"/>
    <x v="55"/>
    <x v="121"/>
    <s v="AP 1405 IN 4"/>
    <n v="0"/>
    <n v="0"/>
    <n v="213525000"/>
    <s v="50,17,44,14"/>
    <d v="2025-11-12T00:00:00"/>
    <x v="0"/>
    <x v="0"/>
    <x v="2"/>
    <m/>
    <x v="0"/>
  </r>
  <r>
    <s v="67d98b6b5bdb0aa7bffa5483"/>
    <s v="346-2025"/>
    <s v="KAREN"/>
    <s v="JOHANNA"/>
    <s v="MELO"/>
    <s v="VALDES"/>
    <s v="Nombre OK"/>
    <s v="Cédula de Ciudadanía"/>
    <n v="52872579"/>
    <x v="0"/>
    <n v="1"/>
    <s v="Caja de Compensación Familiar COMPENSAR"/>
    <n v="26000000"/>
    <s v="COOPERATIVA DEL MAGISTERIO - CODEMA"/>
    <n v="125227429"/>
    <s v="346 09-May-2025"/>
    <n v="17082000"/>
    <s v="BANCOLOMBIA"/>
    <s v="04000003832"/>
    <s v="CH"/>
    <s v="830053812"/>
    <s v="FIDEICOMISO TORRES DEL PORTAL PARQUEO**PROMOTORA TORRES DEL PORTAL SAS"/>
    <x v="55"/>
    <x v="121"/>
    <s v="AP 1602 IN 5"/>
    <n v="0"/>
    <n v="0"/>
    <n v="174000000"/>
    <s v="44,80-42,10"/>
    <d v="2025-09-09T00:00:00"/>
    <x v="5"/>
    <x v="0"/>
    <x v="4"/>
    <m/>
    <x v="3"/>
  </r>
  <r>
    <s v="67d993f35bdb0aa7bffa5f81"/>
    <s v="1227-2025"/>
    <s v="STEPHEN"/>
    <s v="ANDRES"/>
    <s v="MORENO"/>
    <s v="TOVAR"/>
    <s v="Nombre OK"/>
    <s v="Cédula de Ciudadanía"/>
    <n v="1010172569"/>
    <x v="0"/>
    <n v="1"/>
    <s v="Caja de Compensación Familiar COMPENSAR"/>
    <m/>
    <s v="OTRAS COOPERATIVAS "/>
    <n v="170820000"/>
    <s v="1227 21-Nov-2025"/>
    <n v="17082000"/>
    <s v="BANCOLOMBIA"/>
    <s v="04000003832"/>
    <s v="CH"/>
    <s v="830053812"/>
    <s v="FIDEICOMISO TORRES DEL PORTAL PARQUEO**PROMOTORA TORRES DEL PORTAL SAS"/>
    <x v="55"/>
    <x v="121"/>
    <s v="AP 807 IN 5"/>
    <m/>
    <m/>
    <m/>
    <m/>
    <m/>
    <x v="4"/>
    <x v="2"/>
    <x v="1"/>
    <m/>
    <x v="2"/>
  </r>
  <r>
    <s v="67e45cea730f7a2b68bb4f8e"/>
    <s v="607-2025"/>
    <s v="DAVID"/>
    <s v="ALEJANDRO"/>
    <s v="RIVERA"/>
    <s v="MENDOZA"/>
    <s v="Nombre OK"/>
    <s v="Cédula de Ciudadanía"/>
    <n v="1032482231"/>
    <x v="0"/>
    <n v="1"/>
    <s v="Caja de Compensación Familiar CAFAM"/>
    <n v="28470000"/>
    <s v="BANCO DAVIVIENDA"/>
    <n v="69448000"/>
    <s v="607 15-Jul-2025"/>
    <n v="17082000"/>
    <s v="BANCOLOMBIA"/>
    <s v="04000003832"/>
    <s v="CH"/>
    <s v="830053812"/>
    <s v="FIDEICOMISO TORRES DEL PORTAL PARQUEO**PROMOTORA TORRES DEL PORTAL SAS"/>
    <x v="55"/>
    <x v="121"/>
    <s v="AP 903 IN 5"/>
    <n v="0"/>
    <n v="0"/>
    <n v="117000000"/>
    <s v="36,61-31,71"/>
    <d v="2025-12-18T00:00:00"/>
    <x v="1"/>
    <x v="1"/>
    <x v="4"/>
    <m/>
    <x v="1"/>
  </r>
  <r>
    <s v="67f04d52928dbd3169805650"/>
    <s v="346-2025"/>
    <s v="YIRA"/>
    <s v="LESANDRE"/>
    <s v="GARCIA"/>
    <s v="SANCHEZ"/>
    <s v="Nombre OK"/>
    <s v="Cédula de Ciudadanía"/>
    <n v="1033688333"/>
    <x v="0"/>
    <n v="1"/>
    <s v="Caja de Compensación Familiar COMPENSAR"/>
    <n v="23200000"/>
    <s v="COOPERATIVA DEL MAGISTERIO - CODEMA"/>
    <n v="88821101"/>
    <s v="346 09-May-2025"/>
    <n v="17082000"/>
    <s v="BANCOLOMBIA"/>
    <s v="04000003832"/>
    <s v="CH"/>
    <s v="830053812"/>
    <s v="FIDEICOMISO TORRES DEL PORTAL PARQUEO**PROMOTORA TORRES DEL PORTAL SAS"/>
    <x v="55"/>
    <x v="121"/>
    <s v="AP 909 IN 5"/>
    <n v="0"/>
    <n v="0"/>
    <n v="174000000"/>
    <s v="47,81-41,40"/>
    <d v="2025-09-09T00:00:00"/>
    <x v="5"/>
    <x v="0"/>
    <x v="4"/>
    <m/>
    <x v="3"/>
  </r>
  <r>
    <s v="67f52893342058811db7778e"/>
    <s v="346-2025"/>
    <s v="JUAN"/>
    <s v="PABLO"/>
    <s v="SAENZ"/>
    <s v="CASTIBLANCO"/>
    <s v="Nombre OK"/>
    <s v="Cédula de Ciudadanía"/>
    <n v="80016906"/>
    <x v="0"/>
    <n v="1"/>
    <s v="Ninguno"/>
    <n v="0"/>
    <s v="COOPERATIVA DEL MAGISTERIO - CODEMA"/>
    <n v="58061308"/>
    <s v="346 09-May-2025"/>
    <n v="17082000"/>
    <s v="BANCOLOMBIA"/>
    <s v="04000003832"/>
    <s v="CH"/>
    <s v="830053812"/>
    <s v="FIDEICOMISO TORRES DEL PORTAL PARQUEO**PROMOTORA TORRES DEL PORTAL SAS"/>
    <x v="55"/>
    <x v="121"/>
    <s v="AP 110 IN 5"/>
    <n v="0"/>
    <n v="0"/>
    <n v="104400000"/>
    <s v="47,59-41,74"/>
    <d v="2025-08-14T00:00:00"/>
    <x v="23"/>
    <x v="0"/>
    <x v="4"/>
    <m/>
    <x v="15"/>
  </r>
  <r>
    <s v="67f55e2e1e3f81d5095cda10"/>
    <s v="346-2025"/>
    <s v="JESSICA"/>
    <s v="NAYIVE"/>
    <s v="AVILA"/>
    <s v="VACCA"/>
    <s v="Nombre OK"/>
    <s v="Cédula de Ciudadanía"/>
    <n v="1013591609"/>
    <x v="0"/>
    <n v="1"/>
    <s v="Caja de Compensación Familiar COMPENSAR"/>
    <n v="26000000"/>
    <s v="COOPERATIVA DEL MAGISTERIO - CODEMA"/>
    <n v="78697214"/>
    <s v="346 09-May-2025"/>
    <n v="17082000"/>
    <s v="BANCOLOMBIA"/>
    <s v="04000003832"/>
    <s v="CH"/>
    <s v="830053812"/>
    <s v="FIDEICOMISO TORRES DEL PORTAL PARQUEO**PROMOTORA TORRES DEL PORTAL SAS"/>
    <x v="55"/>
    <x v="121"/>
    <s v="AP 809 IN 5"/>
    <n v="0"/>
    <n v="0"/>
    <n v="174000000"/>
    <s v="47,81-41,40"/>
    <d v="2025-09-09T00:00:00"/>
    <x v="5"/>
    <x v="0"/>
    <x v="4"/>
    <m/>
    <x v="3"/>
  </r>
  <r>
    <s v="67f59d76bab86e4ec8d61d55"/>
    <s v="346-2025"/>
    <s v="JANNETH"/>
    <s v=""/>
    <s v="RIOS"/>
    <s v="LOPEZ"/>
    <s v="Nombre OK"/>
    <s v="Cédula de Ciudadanía"/>
    <n v="1018424657"/>
    <x v="0"/>
    <n v="1"/>
    <s v="Caja de Compensación Familiar COMPENSAR"/>
    <n v="26000000"/>
    <s v="COOPERATIVA DEL MAGISTERIO - CODEMA"/>
    <n v="50200313"/>
    <s v="346 09-May-2025"/>
    <n v="17082000"/>
    <s v="BANCOLOMBIA"/>
    <s v="04000003832"/>
    <s v="CH"/>
    <s v="830053812"/>
    <s v="FIDEICOMISO TORRES DEL PORTAL PARQUEO**PROMOTORA TORRES DEL PORTAL SAS"/>
    <x v="55"/>
    <x v="121"/>
    <s v="AP 907 IN 5"/>
    <n v="0"/>
    <n v="0"/>
    <n v="174000000"/>
    <s v="48,00-41,28"/>
    <d v="2025-08-14T00:00:00"/>
    <x v="23"/>
    <x v="0"/>
    <x v="4"/>
    <m/>
    <x v="15"/>
  </r>
  <r>
    <s v="67f7cde7917a2066c2eef44b"/>
    <s v="346-2025"/>
    <s v="MARY"/>
    <s v="LUZ"/>
    <s v="PUERTO"/>
    <s v="ACOSTA"/>
    <s v="Nombre OK"/>
    <s v="Cédula de Ciudadanía"/>
    <n v="52205702"/>
    <x v="0"/>
    <n v="1"/>
    <s v="Ninguno"/>
    <n v="0"/>
    <s v="COOPERATIVA DEL MAGISTERIO - CODEMA"/>
    <n v="68312000"/>
    <s v="346 09-May-2025"/>
    <n v="17082000"/>
    <s v="BANCOLOMBIA"/>
    <s v="04000003832"/>
    <s v="CH"/>
    <s v="830053812"/>
    <s v="FIDEICOMISO TORRES DEL PORTAL PARQUEO**PROMOTORA TORRES DEL PORTAL SAS"/>
    <x v="55"/>
    <x v="121"/>
    <s v="AP 1603 C IN 5"/>
    <n v="0"/>
    <n v="0"/>
    <n v="104400000"/>
    <s v="36,61-31,71"/>
    <d v="2025-08-14T00:00:00"/>
    <x v="23"/>
    <x v="0"/>
    <x v="4"/>
    <m/>
    <x v="15"/>
  </r>
  <r>
    <s v="67f92951917a2066c2f06e26"/>
    <s v="346-2025"/>
    <s v="JORGE"/>
    <s v="ARTURO"/>
    <s v="ANGARITA"/>
    <s v="CORDOBA"/>
    <s v="Nombre OK"/>
    <s v="Cédula de Ciudadanía"/>
    <n v="1075653000"/>
    <x v="0"/>
    <n v="1"/>
    <s v="Caja de Compensación Familiar COMPENSAR"/>
    <n v="28470000"/>
    <s v="COOPERATIVA DEL MAGISTERIO - CODEMA"/>
    <n v="54831560"/>
    <s v="346 09-May-2025"/>
    <n v="17082000"/>
    <s v="BANCOLOMBIA"/>
    <s v="04000003832"/>
    <s v="CH"/>
    <s v="830053812"/>
    <s v="FIDEICOMISO TORRES DEL PORTAL PARQUEO**PROMOTORA TORRES DEL PORTAL SAS"/>
    <x v="55"/>
    <x v="121"/>
    <s v="AP 109 IN 5"/>
    <n v="0"/>
    <n v="0"/>
    <n v="104400000"/>
    <s v="47,81-41,40"/>
    <d v="2025-09-09T00:00:00"/>
    <x v="5"/>
    <x v="0"/>
    <x v="4"/>
    <m/>
    <x v="3"/>
  </r>
  <r>
    <s v="680905de3c0236c7de25777b"/>
    <s v="440-2025"/>
    <s v="LUIS"/>
    <s v="ELBERT"/>
    <s v="BALLEN"/>
    <s v="FUQUENE"/>
    <s v="Nombre OK"/>
    <s v="Cédula de Ciudadanía"/>
    <n v="80191626"/>
    <x v="0"/>
    <n v="1"/>
    <s v="Caja de Compensación Familiar COMPENSAR"/>
    <n v="26000000"/>
    <s v="COOPERATIVA DEL MAGISTERIO - CODEMA"/>
    <n v="151918000"/>
    <s v="440 26-May-2025"/>
    <n v="17082000"/>
    <s v="BANCOLOMBIA"/>
    <s v="04000003832"/>
    <s v="CH"/>
    <s v="830053812"/>
    <s v="FIDEICOMISO TORRES DEL PORTAL PARQUEO**PROMOTORA TORRES DEL PORTAL SAS"/>
    <x v="55"/>
    <x v="121"/>
    <s v="AP 1007 E IN 5"/>
    <n v="0"/>
    <n v="0"/>
    <n v="195000000"/>
    <s v="48,00-41,28"/>
    <d v="2025-08-14T00:00:00"/>
    <x v="23"/>
    <x v="0"/>
    <x v="4"/>
    <m/>
    <x v="15"/>
  </r>
  <r>
    <s v="680908453c0236c7de25bfe7"/>
    <s v="427-2025"/>
    <s v="YENIFER"/>
    <s v="ANDREA"/>
    <s v="FORIGUA"/>
    <s v="MAYORGA"/>
    <s v="Nombre OK"/>
    <s v="Cédula de Ciudadanía"/>
    <n v="1069714764"/>
    <x v="0"/>
    <n v="1"/>
    <s v="Caja de Compensación Familiar COMPENSAR"/>
    <n v="26000000"/>
    <s v="COOPERATIVA DEL MAGISTERIO - CODEMA"/>
    <n v="151918000"/>
    <s v="427 23-May-2025"/>
    <n v="17082000"/>
    <s v="BANCOLOMBIA"/>
    <s v="04000003832"/>
    <s v="CH"/>
    <s v="830053812"/>
    <s v="FIDEICOMISO TORRES DEL PORTAL PARQUEO**PROMOTORA TORRES DEL PORTAL SAS"/>
    <x v="55"/>
    <x v="121"/>
    <s v="AP 1507 IN 5"/>
    <n v="0"/>
    <n v="0"/>
    <n v="195000000"/>
    <s v="48,00-41,28"/>
    <d v="2025-08-14T00:00:00"/>
    <x v="23"/>
    <x v="0"/>
    <x v="4"/>
    <m/>
    <x v="15"/>
  </r>
  <r>
    <s v="6809564c3c0236c7de2fdff6"/>
    <s v="440-2025"/>
    <s v="NESTOR"/>
    <s v="FABIAN"/>
    <s v="CORREDOR"/>
    <s v="MEDINA"/>
    <s v="Nombre OK"/>
    <s v="Cédula de Ciudadanía"/>
    <n v="1012387528"/>
    <x v="0"/>
    <n v="1"/>
    <s v="Caja de Compensación Familiar COMPENSAR"/>
    <n v="26000000"/>
    <s v="COOPERATIVA DEL MAGISTERIO - CODEMA"/>
    <n v="130918000"/>
    <s v="440 26-May-2025"/>
    <n v="17082000"/>
    <s v="BANCOLOMBIA"/>
    <s v="04000003832"/>
    <s v="CH"/>
    <s v="830053812"/>
    <s v="FIDEICOMISO TORRES DEL PORTAL PARQUEO**PROMOTORA TORRES DEL PORTAL SAS"/>
    <x v="55"/>
    <x v="121"/>
    <s v="AP 706 IN 5"/>
    <n v="0"/>
    <n v="0"/>
    <n v="174000000"/>
    <s v="46,53-39,43"/>
    <d v="2025-08-14T00:00:00"/>
    <x v="23"/>
    <x v="0"/>
    <x v="4"/>
    <m/>
    <x v="15"/>
  </r>
  <r>
    <s v="6839c4e5303ff9e6ea164d34"/>
    <s v="715-2025"/>
    <s v="PEDRO"/>
    <s v=""/>
    <s v="CARVAJAL"/>
    <s v="CEDIEL"/>
    <s v="Nombre OK"/>
    <s v="Cédula de Ciudadanía"/>
    <n v="12201394"/>
    <x v="0"/>
    <n v="1"/>
    <s v="Caja de Compensación Familiar CAFAM"/>
    <n v="28470000"/>
    <s v="Ninguno"/>
    <n v="0"/>
    <s v="715 31-Jul-2025"/>
    <n v="17082000"/>
    <s v="BANCOLOMBIA"/>
    <s v="04000003832"/>
    <s v="CH"/>
    <s v="830053812"/>
    <s v="FIDEICOMISO TORRES DEL PORTAL PARQUEO**PROMOTORA TORRES DEL PORTAL SAS"/>
    <x v="55"/>
    <x v="121"/>
    <s v="AP 406 IN 5"/>
    <n v="0"/>
    <n v="0"/>
    <n v="117000000"/>
    <s v="46,53-39,43"/>
    <d v="2025-12-18T00:00:00"/>
    <x v="1"/>
    <x v="1"/>
    <x v="4"/>
    <m/>
    <x v="1"/>
  </r>
  <r>
    <s v="6846dd5016a4648bd652db01"/>
    <s v="642-2025"/>
    <s v="KAREN"/>
    <s v="LORENA"/>
    <s v="MONCADA"/>
    <s v="CAÑON"/>
    <s v="Nombre OK"/>
    <s v="Cédula de Ciudadanía"/>
    <n v="1073695823"/>
    <x v="0"/>
    <n v="1"/>
    <s v="Caja de Compensación Familiar CAFAM"/>
    <n v="28470000"/>
    <s v="BANCOLOMBIA"/>
    <n v="69000000"/>
    <s v="642 17-Jul-2025"/>
    <n v="17082000"/>
    <s v="BANCOLOMBIA"/>
    <s v="04000003832"/>
    <s v="CH"/>
    <s v="830053812"/>
    <s v="FIDEICOMISO TORRES DEL PORTAL PARQUEO**PROMOTORA TORRES DEL PORTAL SAS"/>
    <x v="55"/>
    <x v="121"/>
    <s v="AP 205 IN 5"/>
    <n v="0"/>
    <n v="0"/>
    <n v="117000000"/>
    <s v="45,26-38,28"/>
    <d v="2025-12-16T00:00:00"/>
    <x v="1"/>
    <x v="1"/>
    <x v="7"/>
    <m/>
    <x v="1"/>
  </r>
  <r>
    <s v="68a8976803c0157bd5e71db5"/>
    <s v="1262-2025"/>
    <s v="DEIBER"/>
    <s v="ESTEBAN"/>
    <s v="ESPITIA"/>
    <s v="CALDERON"/>
    <s v="Nombre OK"/>
    <s v="Cédula de Ciudadanía"/>
    <n v="1024527453"/>
    <x v="0"/>
    <n v="1"/>
    <s v="Caja de Compensación Familiar CAFAM"/>
    <n v="42705000"/>
    <s v="Ninguno"/>
    <n v="0"/>
    <s v="1262 28-Nov-2025"/>
    <n v="17082000"/>
    <s v="BANCOLOMBIA"/>
    <s v="04000003832"/>
    <s v="CH"/>
    <s v="830053812"/>
    <s v="FIDEICOMISO TORRES DEL PORTAL PARQUEO**PROMOTORA TORRES DEL PORTAL SAS"/>
    <x v="55"/>
    <x v="121"/>
    <s v="AP 410 IN 5"/>
    <n v="0"/>
    <n v="0"/>
    <n v="213525000"/>
    <s v="47,59-41,74"/>
    <d v="2026-03-31T00:00:00"/>
    <x v="3"/>
    <x v="3"/>
    <x v="5"/>
    <s v="1. Falta el número de torre o interior en dirección relacionada en SUAV. 2. El número de resolución de asignación de la SDHT en escritura pública está errado. 3. Certificación bancaria mayor a 30 días. "/>
    <x v="2"/>
  </r>
  <r>
    <s v="68cb152c2ee97d449bcd2014"/>
    <s v="1272-2025"/>
    <s v="KETTY"/>
    <s v=""/>
    <s v="SILVA"/>
    <s v="SANTIAGO"/>
    <s v="Nombre OK"/>
    <s v="Cédula de Ciudadanía"/>
    <n v="32854396"/>
    <x v="0"/>
    <n v="1"/>
    <s v="Caja Colombiana de Subsidio Familiar COLSUBSIDIO"/>
    <m/>
    <s v="BANCO CAJA SOCIAL BCSC"/>
    <n v="134311119"/>
    <s v="1272 28-Nov-2025"/>
    <n v="17082000"/>
    <s v="BANCOLOMBIA"/>
    <s v="04000003832"/>
    <s v="CH"/>
    <s v="830053812"/>
    <s v="FIDEICOMISO TORRES DEL PORTAL PARQUEO**PROMOTORA TORRES DEL PORTAL SAS"/>
    <x v="55"/>
    <x v="121"/>
    <s v="AP 805 IN 4"/>
    <m/>
    <m/>
    <m/>
    <m/>
    <m/>
    <x v="2"/>
    <x v="2"/>
    <x v="1"/>
    <m/>
    <x v="2"/>
  </r>
  <r>
    <s v="68cc6e912ee97d449be74090"/>
    <s v="1272-2025"/>
    <s v="DAWIN"/>
    <s v="YONADAB"/>
    <s v="LEYTON"/>
    <s v="BUESACO"/>
    <s v="Nombre OK"/>
    <s v="Cédula de Ciudadanía"/>
    <n v="1003812449"/>
    <x v="0"/>
    <n v="1"/>
    <s v="Caja Colombiana de Subsidio Familiar COLSUBSIDIO"/>
    <m/>
    <s v="F.N.A."/>
    <n v="115176000"/>
    <s v="1272 28-Nov-2025"/>
    <n v="17082000"/>
    <s v="BANCOLOMBIA"/>
    <s v="04000003832"/>
    <s v="CH"/>
    <s v="830053812"/>
    <s v="FIDEICOMISO TORRES DEL PORTAL PARQUEO**PROMOTORA TORRES DEL PORTAL SAS"/>
    <x v="55"/>
    <x v="121"/>
    <s v="AP 504 IN 5"/>
    <m/>
    <m/>
    <m/>
    <m/>
    <m/>
    <x v="2"/>
    <x v="2"/>
    <x v="1"/>
    <m/>
    <x v="2"/>
  </r>
  <r>
    <s v="68d188b1dbef01b9450992af"/>
    <s v="1259-2025"/>
    <s v="LEIDY"/>
    <s v="DANIELA"/>
    <s v="ABAUNZA"/>
    <s v="BUSTOS"/>
    <s v="Nombre OK"/>
    <s v="Cédula de Ciudadanía"/>
    <n v="1012457746"/>
    <x v="0"/>
    <n v="1"/>
    <s v="Caja de Compensación Familiar COMPENSAR"/>
    <n v="28470000"/>
    <s v="OTRAS COOPERATIVAS "/>
    <n v="154625117"/>
    <s v="1259 28-Nov-2025"/>
    <n v="17082000"/>
    <s v="BANCOLOMBIA"/>
    <s v="04000003832"/>
    <s v="CH"/>
    <s v="830053812"/>
    <s v="FIDEICOMISO TORRES DEL PORTAL PARQUEO**PROMOTORA TORRES DEL PORTAL SAS"/>
    <x v="55"/>
    <x v="121"/>
    <s v="AP 408 IN 5"/>
    <n v="0"/>
    <n v="0"/>
    <n v="213525000"/>
    <s v="47,26-41,1"/>
    <d v="2026-03-31T00:00:00"/>
    <x v="3"/>
    <x v="3"/>
    <x v="5"/>
    <s v="1. El primer nombre de hogar beneficiario está errado en CTL. 2. Falta el número de torre o interior en la dirección relacionada en SUAV. 3. Certificación bancaria mayor a 90 días."/>
    <x v="2"/>
  </r>
  <r>
    <s v="68d2f795532c243a8777815c"/>
    <s v="1259-2025"/>
    <s v="VALENTINA"/>
    <s v=""/>
    <s v="GARCIA"/>
    <s v="RIOS"/>
    <s v="Nombre OK"/>
    <s v="Cédula de Ciudadanía"/>
    <n v="1010247851"/>
    <x v="0"/>
    <n v="1"/>
    <s v="Caja de Compensación Familiar COMPENSAR"/>
    <m/>
    <s v="OTRAS COOPERATIVAS "/>
    <n v="143894520"/>
    <s v="1259 28-Nov-2025"/>
    <n v="17082000"/>
    <s v="BANCOLOMBIA"/>
    <s v="04000003832"/>
    <s v="CH"/>
    <s v="830053812"/>
    <s v="FIDEICOMISO TORRES DEL PORTAL PARQUEO**PROMOTORA TORRES DEL PORTAL SAS"/>
    <x v="55"/>
    <x v="121"/>
    <s v="AP 1410 IN 5"/>
    <m/>
    <m/>
    <m/>
    <m/>
    <m/>
    <x v="2"/>
    <x v="2"/>
    <x v="1"/>
    <m/>
    <x v="2"/>
  </r>
  <r>
    <s v="6866a2b5006bd56095e9b859"/>
    <s v="1571-2025"/>
    <s v="JUAN"/>
    <s v="SEBASTIAN"/>
    <s v="ZULETA"/>
    <s v="NIÑO"/>
    <s v="Sin asignar"/>
    <s v="Cédula de Ciudadanía"/>
    <n v="1024587173"/>
    <x v="0"/>
    <n v="1"/>
    <s v="Caja de Compensación Familiar CAFAM"/>
    <m/>
    <s v="BANCO CAJA SOCIAL BCSC"/>
    <n v="121713000"/>
    <s v="1571 30-Dic-2025"/>
    <n v="17082000"/>
    <s v="NA"/>
    <s v="NA"/>
    <s v="NA"/>
    <s v="NA"/>
    <s v="NA"/>
    <x v="56"/>
    <x v="122"/>
    <s v="AP 310 TO 1"/>
    <m/>
    <m/>
    <m/>
    <m/>
    <m/>
    <x v="4"/>
    <x v="2"/>
    <x v="1"/>
    <m/>
    <x v="2"/>
  </r>
  <r>
    <s v="67d2f1dc5bdb0aa7bff588d1"/>
    <s v="313-2025"/>
    <s v="JENNEFFER"/>
    <s v="ALEJANDRA"/>
    <s v="GOMEZ"/>
    <s v="ZARATE"/>
    <s v="Nombre OK"/>
    <s v="Cédula de Ciudadanía"/>
    <n v="1012410051"/>
    <x v="0"/>
    <n v="1"/>
    <s v="Caja de Compensación Familiar COMPENSAR"/>
    <m/>
    <s v="BANCO CAJA SOCIAL BCSC"/>
    <n v="52869186"/>
    <s v="313 29-Abr-2025"/>
    <n v="17082000"/>
    <s v="Banco de Bogota"/>
    <s v="000020925"/>
    <s v="CC"/>
    <s v="830055897"/>
    <s v="PATRIMONIOS AUTONOMOS FIDUCIARIA BOGOTA S.A**PROYECTOS HG SAS"/>
    <x v="57"/>
    <x v="123"/>
    <s v="AP 202 TO 3"/>
    <m/>
    <m/>
    <m/>
    <m/>
    <m/>
    <x v="4"/>
    <x v="2"/>
    <x v="1"/>
    <m/>
    <x v="2"/>
  </r>
  <r>
    <s v="67d33daa5bdb0aa7bff61ba4"/>
    <s v="313-2025"/>
    <s v="LAURA"/>
    <s v="ANDREA"/>
    <s v="ROMERO"/>
    <s v="GARZON"/>
    <s v="Nombre OK"/>
    <s v="Cédula de Ciudadanía"/>
    <n v="1014263513"/>
    <x v="0"/>
    <n v="1"/>
    <s v="Caja Colombiana de Subsidio Familiar COLSUBSIDIO"/>
    <n v="42705000"/>
    <s v="BANCO CAJA SOCIAL BCSC"/>
    <n v="97831880"/>
    <s v="313 29-Abr-2025"/>
    <n v="17082000"/>
    <s v="Banco de Bogota"/>
    <s v="000020925"/>
    <s v="CC"/>
    <s v="830055897"/>
    <s v="PATRIMONIOS AUTONOMOS FIDUCIARIA BOGOTA S.A**PROYECTOS HG SAS"/>
    <x v="57"/>
    <x v="123"/>
    <s v="AP 902 TO 3"/>
    <n v="0"/>
    <n v="0"/>
    <n v="213525000"/>
    <s v="45,59-40,96"/>
    <d v="2025-12-11T00:00:00"/>
    <x v="3"/>
    <x v="3"/>
    <x v="2"/>
    <s v="Valor del inmueble diferente en EP y CTL - Correo 16 Dic"/>
    <x v="2"/>
  </r>
  <r>
    <s v="67d5b4ff5bdb0aa7bff850c9"/>
    <s v="313-2025"/>
    <s v="LINA"/>
    <s v="PAOLA"/>
    <s v="OYOLA"/>
    <s v="CULMA"/>
    <s v="Nombre OK"/>
    <s v="Cédula de Ciudadanía"/>
    <n v="1110460665"/>
    <x v="0"/>
    <n v="1"/>
    <s v="Caja Colombiana de Subsidio Familiar COLSUBSIDIO"/>
    <n v="42705000"/>
    <s v="BANCO BBVA"/>
    <n v="110213000"/>
    <s v="313 29-Abr-2025"/>
    <n v="17082000"/>
    <s v="Banco de Bogota"/>
    <s v="000020925"/>
    <s v="CC"/>
    <s v="830055897"/>
    <s v="PATRIMONIOS AUTONOMOS FIDUCIARIA BOGOTA S.A**PROYECTOS HG SAS"/>
    <x v="57"/>
    <x v="123"/>
    <s v="AP 703 TO 3"/>
    <n v="0"/>
    <n v="0"/>
    <n v="195000000"/>
    <s v="45,59-40,96"/>
    <d v="2025-12-11T00:00:00"/>
    <x v="1"/>
    <x v="1"/>
    <x v="2"/>
    <m/>
    <x v="1"/>
  </r>
  <r>
    <s v="67d5bfbb5bdb0aa7bff85318"/>
    <s v="313-2025"/>
    <s v="SOL"/>
    <s v="TATIANA"/>
    <s v="SANCHEZ"/>
    <s v="BOCANEGRA"/>
    <s v="Nombre OK"/>
    <s v="Cédula de Ciudadanía"/>
    <n v="53094261"/>
    <x v="0"/>
    <n v="1"/>
    <s v="Caja de Compensación Familiar COMPENSAR"/>
    <n v="28470000"/>
    <s v="BANCO CAJA SOCIAL BCSC"/>
    <n v="87686000"/>
    <s v="313 29-Abr-2025"/>
    <n v="17082000"/>
    <s v="Banco de Bogota"/>
    <s v="000020925"/>
    <s v="CC"/>
    <s v="830055897"/>
    <s v="PATRIMONIOS AUTONOMOS FIDUCIARIA BOGOTA S.A**PROYECTOS HG SAS"/>
    <x v="57"/>
    <x v="123"/>
    <s v="AP 1201 TO 3"/>
    <n v="0"/>
    <n v="0"/>
    <n v="195000000"/>
    <s v="45,59-40,96"/>
    <d v="2025-10-20T00:00:00"/>
    <x v="17"/>
    <x v="0"/>
    <x v="3"/>
    <m/>
    <x v="10"/>
  </r>
  <r>
    <s v="67d73f305bdb0aa7bff87ee5"/>
    <s v="313-2025"/>
    <s v="DANILO"/>
    <s v=""/>
    <s v="TOVAR"/>
    <s v="MOTA"/>
    <s v="Nombre OK"/>
    <s v="Cédula de Ciudadanía"/>
    <n v="1110459663"/>
    <x v="0"/>
    <n v="1"/>
    <s v="Caja de Compensación Familiar CAFAM"/>
    <n v="42705000"/>
    <s v="BANCO CAJA SOCIAL BCSC"/>
    <n v="96913000"/>
    <s v="313 29-Abr-2025"/>
    <n v="17082000"/>
    <s v="Banco de Bogota"/>
    <s v="000020925"/>
    <s v="CC"/>
    <s v="830055897"/>
    <s v="PATRIMONIOS AUTONOMOS FIDUCIARIA BOGOTA S.A**PROYECTOS HG SAS"/>
    <x v="57"/>
    <x v="123"/>
    <s v="AP 1302 TO 1"/>
    <n v="0"/>
    <n v="0"/>
    <n v="174000000"/>
    <s v="45,59-40,96"/>
    <d v="2025-08-03T00:00:00"/>
    <x v="33"/>
    <x v="0"/>
    <x v="3"/>
    <m/>
    <x v="24"/>
  </r>
  <r>
    <s v="67d73f305bdb0aa7bff87ee5"/>
    <s v="313-2025"/>
    <s v="YESICA"/>
    <s v="PAOLA"/>
    <s v="GUALTEROS"/>
    <s v="ROJAS"/>
    <s v="Nombre OK"/>
    <s v="Cédula de Ciudadanía"/>
    <n v="1024593467"/>
    <x v="1"/>
    <n v="0"/>
    <s v="Caja de Compensación Familiar CAFAM"/>
    <n v="42705000"/>
    <s v="BANCO CAJA SOCIAL BCSC"/>
    <n v="96913000"/>
    <s v="313 29-Abr-2025"/>
    <n v="17082000"/>
    <s v="Banco de Bogota"/>
    <s v="000020925"/>
    <s v="CC"/>
    <s v="830055897"/>
    <s v="PATRIMONIOS AUTONOMOS FIDUCIARIA BOGOTA S.A**PROYECTOS HG SAS"/>
    <x v="57"/>
    <x v="123"/>
    <s v="AP 1302 TO 1"/>
    <n v="0"/>
    <n v="0"/>
    <n v="174000000"/>
    <s v="45,59-40,96"/>
    <d v="2025-08-03T00:00:00"/>
    <x v="33"/>
    <x v="0"/>
    <x v="3"/>
    <m/>
    <x v="24"/>
  </r>
  <r>
    <s v="67dae8ae1e758c571281aafe"/>
    <s v="244-2025"/>
    <s v="LUZ"/>
    <s v="AMANDA"/>
    <s v="ARISTIZABAL"/>
    <s v="PINEDA"/>
    <s v="Nombre OK"/>
    <s v="Cédula de Ciudadanía"/>
    <n v="32393102"/>
    <x v="0"/>
    <n v="1"/>
    <s v="Caja de Compensación Familiar CAFAM"/>
    <n v="42705000"/>
    <s v="BANCO CAJA SOCIAL BCSC"/>
    <n v="61435901"/>
    <s v="244 11-Abr-2025"/>
    <n v="17082000"/>
    <s v="Banco de Bogota"/>
    <s v="000020925"/>
    <s v="CC"/>
    <s v="830055897"/>
    <s v="PATRIMONIOS AUTONOMOS FIDUCIARIA BOGOTA S.A**PROYECTOS HG SAS"/>
    <x v="57"/>
    <x v="123"/>
    <s v="AP 803 TO 3"/>
    <n v="0"/>
    <n v="0"/>
    <n v="195000000"/>
    <s v="45-59-40,96"/>
    <d v="2025-10-19T00:00:00"/>
    <x v="17"/>
    <x v="0"/>
    <x v="2"/>
    <m/>
    <x v="10"/>
  </r>
  <r>
    <s v="67dc41ce96cdaaa685d55167"/>
    <s v="244-2025"/>
    <s v="KIMBERLY"/>
    <s v="DAYAN"/>
    <s v="SUAREZ"/>
    <s v="ROMERO"/>
    <s v="Nombre OK"/>
    <s v="Cédula de Ciudadanía"/>
    <n v="1012426003"/>
    <x v="0"/>
    <n v="1"/>
    <s v="Caja Colombiana de Subsidio Familiar COLSUBSIDIO"/>
    <n v="42705000"/>
    <s v="BANCO CAJA SOCIAL BCSC"/>
    <n v="71449000"/>
    <s v="244 11-Abr-2025"/>
    <n v="17082000"/>
    <s v="Banco de Bogota"/>
    <s v="000020925"/>
    <s v="CC"/>
    <s v="830055897"/>
    <s v="PATRIMONIOS AUTONOMOS FIDUCIARIA BOGOTA S.A**PROYECTOS HG SAS"/>
    <x v="57"/>
    <x v="123"/>
    <s v="AP 1301 TO 3"/>
    <n v="0"/>
    <n v="0"/>
    <n v="195000000"/>
    <s v="45,59-40,96"/>
    <d v="2025-10-11T00:00:00"/>
    <x v="30"/>
    <x v="0"/>
    <x v="4"/>
    <m/>
    <x v="21"/>
  </r>
  <r>
    <s v="67dc799496cdaaa685d5d266"/>
    <s v="244-2025"/>
    <s v="JHOAN"/>
    <s v="ANDREY"/>
    <s v="BOLIVAR"/>
    <s v="BERMUDEZ"/>
    <s v="Nombre OK"/>
    <s v="Cédula de Ciudadanía"/>
    <n v="1012415641"/>
    <x v="0"/>
    <n v="1"/>
    <s v="Caja Colombiana de Subsidio Familiar COLSUBSIDIO"/>
    <n v="42705000"/>
    <s v="CREDIFAMILIA"/>
    <n v="73298000"/>
    <s v="244 11-Abr-2025"/>
    <n v="17082000"/>
    <s v="Banco de Bogota"/>
    <s v="000020925"/>
    <s v="CC"/>
    <s v="830055897"/>
    <s v="PATRIMONIOS AUTONOMOS FIDUCIARIA BOGOTA S.A**PROYECTOS HG SAS"/>
    <x v="57"/>
    <x v="123"/>
    <s v="AP 201 TO 1"/>
    <n v="0"/>
    <n v="0"/>
    <n v="213525000"/>
    <s v="45,59-40,96"/>
    <d v="2025-09-04T00:00:00"/>
    <x v="5"/>
    <x v="0"/>
    <x v="4"/>
    <m/>
    <x v="3"/>
  </r>
  <r>
    <s v="67df380e0f7e7035ae8b03a3"/>
    <s v="248-2025"/>
    <s v="CLAUDIA"/>
    <s v="JANNETH"/>
    <s v="NARANJO"/>
    <s v="SAEZ"/>
    <s v="Nombre OK"/>
    <s v="Cédula de Ciudadanía"/>
    <n v="52466569"/>
    <x v="0"/>
    <n v="1"/>
    <s v="Caja Colombiana de Subsidio Familiar COLSUBSIDIO"/>
    <n v="42705000"/>
    <s v="BANCO CAJA SOCIAL BCSC"/>
    <n v="32589888"/>
    <s v="248 11-Abr-2025"/>
    <n v="17082000"/>
    <s v="Banco de Bogota"/>
    <s v="000020925"/>
    <s v="CC"/>
    <s v="830055897"/>
    <s v="PATRIMONIOS AUTONOMOS FIDUCIARIA BOGOTA S.A**PROYECTOS HG SAS"/>
    <x v="57"/>
    <x v="123"/>
    <s v="AP 504 TO 3"/>
    <n v="0"/>
    <n v="0"/>
    <n v="195000000"/>
    <s v="45,59-40,96"/>
    <d v="2025-11-24T00:00:00"/>
    <x v="18"/>
    <x v="0"/>
    <x v="2"/>
    <m/>
    <x v="0"/>
  </r>
  <r>
    <s v="67e5c97d730f7a2b68bd7820"/>
    <s v="352-2025"/>
    <s v="ELSI"/>
    <s v="YANETH"/>
    <s v="GALLEGO"/>
    <s v="MARTINEZ"/>
    <s v="Nombre OK"/>
    <s v="Cédula de Ciudadanía"/>
    <n v="52973656"/>
    <x v="0"/>
    <n v="1"/>
    <s v="Caja de Compensación Familiar COMPENSAR"/>
    <n v="42705000"/>
    <s v="BANCO CAJA SOCIAL BCSC"/>
    <n v="48328000"/>
    <s v="352 09-May-2025"/>
    <n v="17082000"/>
    <s v="Banco de Bogota"/>
    <s v="000020925"/>
    <s v="CC"/>
    <s v="830055897"/>
    <s v="PATRIMONIOS AUTONOMOS FIDUCIARIA BOGOTA S.A**PROYECTOS HG SAS"/>
    <x v="57"/>
    <x v="123"/>
    <s v="AP 104 TO 2"/>
    <n v="0"/>
    <n v="0"/>
    <n v="128115000"/>
    <s v="45,59-40,96"/>
    <d v="2025-09-17T00:00:00"/>
    <x v="22"/>
    <x v="0"/>
    <x v="4"/>
    <m/>
    <x v="14"/>
  </r>
  <r>
    <s v="67e9ac27730f7a2b68c0b206"/>
    <s v="281-2025"/>
    <s v="HERMELINDA"/>
    <s v=""/>
    <s v="ZAMUDIO"/>
    <s v="RODRIGUEZ"/>
    <s v="Nombre OK"/>
    <s v="Cédula de Ciudadanía"/>
    <n v="52190206"/>
    <x v="0"/>
    <n v="1"/>
    <s v="Caja de Compensación Familiar CAFAM"/>
    <n v="42705000"/>
    <s v="BANCO CAJA SOCIAL BCSC"/>
    <n v="21000000"/>
    <s v="281 28-Abr-2025"/>
    <n v="17082000"/>
    <s v="Banco de Bogota"/>
    <s v="000020925"/>
    <s v="CC"/>
    <s v="830055897"/>
    <s v="PATRIMONIOS AUTONOMOS FIDUCIARIA BOGOTA S.A**PROYECTOS HG SAS"/>
    <x v="57"/>
    <x v="123"/>
    <s v="AP 101 TO 3"/>
    <n v="0"/>
    <n v="0"/>
    <n v="128115000"/>
    <s v="45,59-40,96"/>
    <d v="2025-10-19T00:00:00"/>
    <x v="17"/>
    <x v="0"/>
    <x v="2"/>
    <m/>
    <x v="10"/>
  </r>
  <r>
    <s v="67f01a67e70b85a1e7bd714b"/>
    <s v="352-2025"/>
    <s v="LAURA"/>
    <s v="TATIANA"/>
    <s v="ARENAS"/>
    <s v="ESPINOSA"/>
    <s v="Nombre OK"/>
    <s v="Cédula de Ciudadanía"/>
    <n v="1000137518"/>
    <x v="0"/>
    <n v="1"/>
    <s v="Caja de Compensación Familiar CAFAM"/>
    <n v="39000000"/>
    <s v="BANCO CAJA SOCIAL BCSC"/>
    <n v="75918000"/>
    <s v="352 09-May-2025"/>
    <n v="17082000"/>
    <s v="Banco de Bogota"/>
    <s v="000020925"/>
    <s v="CC"/>
    <s v="830055897"/>
    <s v="PATRIMONIOS AUTONOMOS FIDUCIARIA BOGOTA S.A**PROYECTOS HG SAS"/>
    <x v="57"/>
    <x v="123"/>
    <s v="AP 1102 TO 2"/>
    <n v="0"/>
    <n v="0"/>
    <n v="178500000"/>
    <s v="45,59-40,96"/>
    <d v="2025-10-19T00:00:00"/>
    <x v="17"/>
    <x v="0"/>
    <x v="2"/>
    <m/>
    <x v="10"/>
  </r>
  <r>
    <s v="67feb6f2e7bd31f8d508baad"/>
    <s v="354-2025"/>
    <s v="MARIA"/>
    <s v="RUBIELA"/>
    <s v="ALVAREZ"/>
    <s v="RODRIGUEZ"/>
    <s v="Nombre OK"/>
    <s v="Cédula de Ciudadanía"/>
    <n v="65710917"/>
    <x v="0"/>
    <n v="1"/>
    <s v="Caja Colombiana de Subsidio Familiar COLSUBSIDIO"/>
    <n v="42705000"/>
    <s v="BANCO CAJA SOCIAL BCSC"/>
    <n v="47128000"/>
    <s v="354 09-May-2025"/>
    <n v="17082000"/>
    <s v="Banco de Bogota"/>
    <s v="000020925"/>
    <s v="CC"/>
    <s v="830055897"/>
    <s v="PATRIMONIOS AUTONOMOS FIDUCIARIA BOGOTA S.A**PROYECTOS HG SAS"/>
    <x v="57"/>
    <x v="123"/>
    <s v="AP 102 TO 3"/>
    <n v="0"/>
    <n v="0"/>
    <n v="128115000"/>
    <s v="45,59-40,96"/>
    <d v="2025-09-28T00:00:00"/>
    <x v="15"/>
    <x v="0"/>
    <x v="2"/>
    <m/>
    <x v="8"/>
  </r>
  <r>
    <s v="681d0eb2c9f311cc4014684c"/>
    <s v="474-2025"/>
    <s v="YINA"/>
    <s v="TATIANA"/>
    <s v="SANCHEZ"/>
    <s v="GOMEZ"/>
    <s v="Nombre OK"/>
    <s v="Cédula de Ciudadanía"/>
    <n v="1022404566"/>
    <x v="0"/>
    <n v="1"/>
    <s v="Caja de Compensación Familiar COMPENSAR"/>
    <n v="42705000"/>
    <s v="BANCO CAJA SOCIAL BCSC"/>
    <n v="99713000"/>
    <s v="474 09-Jun-2025"/>
    <n v="17082000"/>
    <s v="Banco de Bogota"/>
    <s v="000020925"/>
    <s v="CC"/>
    <s v="830055897"/>
    <s v="PATRIMONIOS AUTONOMOS FIDUCIARIA BOGOTA S.A**PROYECTOS HG SAS"/>
    <x v="57"/>
    <x v="123"/>
    <s v="AP 603 TO 3"/>
    <n v="0"/>
    <n v="0"/>
    <n v="195000000"/>
    <s v="45,59-40,96"/>
    <d v="2026-03-25T00:00:00"/>
    <x v="3"/>
    <x v="3"/>
    <x v="3"/>
    <s v="Fecha de resolución errada en EP página 14"/>
    <x v="2"/>
  </r>
  <r>
    <s v="681d17df87493bf49b55484a"/>
    <s v="474-2025"/>
    <s v="YASIRIS"/>
    <s v="PAOLA"/>
    <s v="DIAZ"/>
    <s v="MUÑOZ"/>
    <s v="Nombre OK"/>
    <s v="Cédula de Ciudadanía"/>
    <n v="1043006781"/>
    <x v="0"/>
    <n v="1"/>
    <s v="Caja de Compensación Familiar COMPENSAR"/>
    <n v="42705000"/>
    <s v="BANCO CAJA SOCIAL BCSC"/>
    <n v="85213000"/>
    <s v="474 09-Jun-2025"/>
    <n v="17082000"/>
    <s v="Banco de Bogota"/>
    <s v="000020925"/>
    <s v="CC"/>
    <s v="830055897"/>
    <s v="PATRIMONIOS AUTONOMOS FIDUCIARIA BOGOTA S.A**PROYECTOS HG SAS"/>
    <x v="57"/>
    <x v="123"/>
    <s v="AP 502 TO 3"/>
    <n v="0"/>
    <n v="0"/>
    <n v="195000000"/>
    <s v="45,59-40,96"/>
    <d v="2025-10-10T00:00:00"/>
    <x v="30"/>
    <x v="0"/>
    <x v="7"/>
    <m/>
    <x v="21"/>
  </r>
  <r>
    <s v="681d1a8f87493bf49b555003"/>
    <s v="451-2025"/>
    <s v="JOSE"/>
    <s v="ESTIVEN"/>
    <s v="GONZALEZ"/>
    <s v="CASTRO"/>
    <s v="Nombre OK"/>
    <s v="Cédula de Ciudadanía"/>
    <n v="1026586961"/>
    <x v="0"/>
    <n v="1"/>
    <s v="Caja de Compensación Familiar COMPENSAR"/>
    <n v="42705000"/>
    <s v="BANCO CAJA SOCIAL BCSC"/>
    <n v="85213000"/>
    <s v="451 30-May-2025"/>
    <n v="17082000"/>
    <s v="Banco de Bogota"/>
    <s v="000020925"/>
    <s v="CC"/>
    <s v="830055897"/>
    <s v="PATRIMONIOS AUTONOMOS FIDUCIARIA BOGOTA S.A**PROYECTOS HG SAS"/>
    <x v="57"/>
    <x v="123"/>
    <s v="AP 1003 TO 3"/>
    <n v="0"/>
    <n v="0"/>
    <n v="195000000"/>
    <s v="45,59-40,96"/>
    <d v="2025-10-20T00:00:00"/>
    <x v="17"/>
    <x v="0"/>
    <x v="4"/>
    <m/>
    <x v="10"/>
  </r>
  <r>
    <s v="681d1dd787493bf49b562aea"/>
    <s v="451-2025"/>
    <s v="GLORIA"/>
    <s v="ESTHELLA"/>
    <s v="POVEDA"/>
    <s v="CESPEDES"/>
    <s v="Nombre OK"/>
    <s v="Cédula de Ciudadanía"/>
    <n v="21060861"/>
    <x v="0"/>
    <n v="1"/>
    <s v="Ninguno"/>
    <n v="0"/>
    <s v="Ninguno"/>
    <n v="0"/>
    <s v="451 30-May-2025"/>
    <n v="17082000"/>
    <s v="Banco de Bogota"/>
    <s v="000020925"/>
    <s v="CC"/>
    <s v="830055897"/>
    <s v="PATRIMONIOS AUTONOMOS FIDUCIARIA BOGOTA S.A**PROYECTOS HG SAS"/>
    <x v="57"/>
    <x v="123"/>
    <s v="AP 103 TO 2"/>
    <n v="0"/>
    <n v="0"/>
    <n v="128115000"/>
    <s v="40,96-45,59"/>
    <d v="2025-12-22T00:00:00"/>
    <x v="11"/>
    <x v="0"/>
    <x v="2"/>
    <m/>
    <x v="5"/>
  </r>
  <r>
    <s v="681d216b87493bf49b56d72d"/>
    <s v="451-2025"/>
    <s v="JUAN"/>
    <s v="MANUEL"/>
    <s v="AGUILERA"/>
    <s v="CASTILLO"/>
    <s v="Nombre OK"/>
    <s v="Cédula de Ciudadanía"/>
    <n v="1012407551"/>
    <x v="0"/>
    <n v="1"/>
    <s v="Caja Colombiana de Subsidio Familiar COLSUBSIDIO"/>
    <n v="42705000"/>
    <s v="LA HIPOTECARIA"/>
    <n v="115213000"/>
    <s v="451 30-May-2025"/>
    <n v="17082000"/>
    <s v="Banco de Bogota"/>
    <s v="000020925"/>
    <s v="CC"/>
    <s v="830055897"/>
    <s v="PATRIMONIOS AUTONOMOS FIDUCIARIA BOGOTA S.A**PROYECTOS HG SAS"/>
    <x v="57"/>
    <x v="123"/>
    <s v="AP 403 TO 3"/>
    <n v="0"/>
    <n v="0"/>
    <n v="195000000"/>
    <s v="45,59-40,96"/>
    <d v="2025-12-02T00:00:00"/>
    <x v="0"/>
    <x v="0"/>
    <x v="4"/>
    <m/>
    <x v="0"/>
  </r>
  <r>
    <s v="681d2f2d87493bf49b56f868"/>
    <s v="556-2025"/>
    <s v="CIRO"/>
    <s v="ALBERTO"/>
    <s v="ORTIZ"/>
    <s v="TRUJILLO"/>
    <s v="Nombre OK"/>
    <s v="Cédula de Ciudadanía"/>
    <n v="80354311"/>
    <x v="0"/>
    <n v="1"/>
    <s v="Caja de Compensación Familiar CAFAM"/>
    <n v="42705000"/>
    <s v="BANCO CAJA SOCIAL BCSC"/>
    <n v="73044417"/>
    <s v="556 26-Jun-2025"/>
    <n v="17082000"/>
    <s v="Banco de Bogota"/>
    <s v="000020925"/>
    <s v="CC"/>
    <s v="830055897"/>
    <s v="PATRIMONIOS AUTONOMOS FIDUCIARIA BOGOTA S.A**PROYECTOS HG SAS"/>
    <x v="57"/>
    <x v="123"/>
    <s v="AP 401 TO 3"/>
    <n v="0"/>
    <n v="0"/>
    <n v="195000000"/>
    <s v="45,59-40,96"/>
    <d v="2025-12-02T00:00:00"/>
    <x v="0"/>
    <x v="0"/>
    <x v="4"/>
    <m/>
    <x v="0"/>
  </r>
  <r>
    <s v="681d2f2d87493bf49b56f868"/>
    <s v="556-2025"/>
    <s v="MAGNOLIA"/>
    <s v="ASTRID"/>
    <s v="BERGAÑO"/>
    <s v="ROMERO"/>
    <s v="Nombre OK"/>
    <s v="Cédula de Ciudadanía"/>
    <n v="21015971"/>
    <x v="1"/>
    <n v="0"/>
    <s v="Caja de Compensación Familiar CAFAM"/>
    <n v="42705000"/>
    <s v="BANCO CAJA SOCIAL BCSC"/>
    <n v="73044417"/>
    <s v="556 26-Jun-2025"/>
    <n v="17082000"/>
    <s v="Banco de Bogota"/>
    <s v="000020925"/>
    <s v="CC"/>
    <s v="830055897"/>
    <s v="PATRIMONIOS AUTONOMOS FIDUCIARIA BOGOTA S.A**PROYECTOS HG SAS"/>
    <x v="57"/>
    <x v="123"/>
    <s v="AP 401 TO 3"/>
    <n v="0"/>
    <n v="0"/>
    <n v="195000000"/>
    <s v="45,59-40,96"/>
    <d v="2025-12-02T00:00:00"/>
    <x v="0"/>
    <x v="0"/>
    <x v="4"/>
    <m/>
    <x v="0"/>
  </r>
  <r>
    <s v="68389eb8657fded5e0532a15"/>
    <s v="643-2025"/>
    <s v="LAURA"/>
    <s v="KATHERINE"/>
    <s v="CUERVO"/>
    <s v="LADINO"/>
    <s v="Nombre OK"/>
    <s v="Cédula de Ciudadanía"/>
    <n v="1012386928"/>
    <x v="0"/>
    <n v="1"/>
    <s v="Caja de Compensación Familiar CAFAM"/>
    <n v="28470000"/>
    <s v="BANCO BBVA"/>
    <n v="115000000"/>
    <s v="643 17-Jul-2025"/>
    <n v="17082000"/>
    <s v="Banco de Bogota"/>
    <s v="000020925"/>
    <s v="CC"/>
    <s v="830055897"/>
    <s v="PATRIMONIOS AUTONOMOS FIDUCIARIA BOGOTA S.A**PROYECTOS HG SAS"/>
    <x v="57"/>
    <x v="123"/>
    <s v="AP 1302 TO 3"/>
    <n v="0"/>
    <n v="0"/>
    <n v="195000000"/>
    <s v="45,59-40,96"/>
    <d v="2025-11-23T00:00:00"/>
    <x v="18"/>
    <x v="0"/>
    <x v="7"/>
    <m/>
    <x v="0"/>
  </r>
  <r>
    <s v="6855e89779f3fa4fcf415f71"/>
    <s v="673-2025"/>
    <s v="LUZ"/>
    <s v="DARY"/>
    <s v="PICO"/>
    <s v="MENDIVELSO"/>
    <s v="Nombre OK"/>
    <s v="Cédula de Ciudadanía"/>
    <n v="52312144"/>
    <x v="0"/>
    <n v="1"/>
    <s v="Caja Colombiana de Subsidio Familiar COLSUBSIDIO"/>
    <n v="42705000"/>
    <s v="BANCOLOMBIA"/>
    <n v="93000000"/>
    <s v="673 23-Jul-2025"/>
    <n v="17082000"/>
    <s v="Banco de Bogota"/>
    <s v="000020925"/>
    <s v="CC"/>
    <s v="830055897"/>
    <s v="PATRIMONIOS AUTONOMOS FIDUCIARIA BOGOTA S.A**PROYECTOS HG SAS"/>
    <x v="57"/>
    <x v="123"/>
    <s v="AP 601 TO 3"/>
    <n v="0"/>
    <n v="0"/>
    <n v="195000000"/>
    <s v="45,59-40,96"/>
    <d v="2026-02-02T00:00:00"/>
    <x v="34"/>
    <x v="1"/>
    <x v="4"/>
    <m/>
    <x v="1"/>
  </r>
  <r>
    <s v="6855eca979f3fa4fcf41680f"/>
    <s v="673-2025"/>
    <s v="JEISON"/>
    <s v="ANDRES"/>
    <s v="AVELLANEDA"/>
    <s v="IBAÑEZ"/>
    <s v="Nombre OK"/>
    <s v="Cédula de Ciudadanía"/>
    <n v="1012397538"/>
    <x v="0"/>
    <n v="1"/>
    <s v="Caja Colombiana de Subsidio Familiar COLSUBSIDIO"/>
    <n v="28470000"/>
    <s v="BANCO CAJA SOCIAL BCSC"/>
    <n v="99948000"/>
    <s v="673 23-Jul-2025"/>
    <n v="17082000"/>
    <s v="Banco de Bogota"/>
    <s v="000020925"/>
    <s v="CC"/>
    <s v="830055897"/>
    <s v="PATRIMONIOS AUTONOMOS FIDUCIARIA BOGOTA S.A**PROYECTOS HG SAS"/>
    <x v="57"/>
    <x v="123"/>
    <s v="AP 701 TO 3"/>
    <n v="0"/>
    <n v="0"/>
    <n v="195000000"/>
    <s v="45,59-40,96"/>
    <d v="2025-10-28T00:00:00"/>
    <x v="19"/>
    <x v="0"/>
    <x v="4"/>
    <m/>
    <x v="11"/>
  </r>
  <r>
    <s v="6855efe279f3fa4fcf416d2f"/>
    <s v="673-2025"/>
    <s v="JUAN"/>
    <s v="SEBASTIAN"/>
    <s v="GONZALEZ"/>
    <s v="ESCOBAR"/>
    <s v="Nombre OK"/>
    <s v="Cédula de Ciudadanía"/>
    <n v="1012347808"/>
    <x v="0"/>
    <n v="1"/>
    <s v="Caja Colombiana de Subsidio Familiar COLSUBSIDIO"/>
    <n v="42705000"/>
    <s v="BANCO CAJA SOCIAL BCSC"/>
    <n v="103738000"/>
    <s v="673 23-Jul-2025"/>
    <n v="17082000"/>
    <s v="Banco de Bogota"/>
    <s v="000020925"/>
    <s v="CC"/>
    <s v="830055897"/>
    <s v="PATRIMONIOS AUTONOMOS FIDUCIARIA BOGOTA S.A**PROYECTOS HG SAS"/>
    <x v="57"/>
    <x v="123"/>
    <s v="AP 501 TO 3"/>
    <n v="0"/>
    <n v="0"/>
    <n v="213525000"/>
    <s v="45,59-40,96"/>
    <d v="2026-03-17T00:00:00"/>
    <x v="10"/>
    <x v="8"/>
    <x v="7"/>
    <m/>
    <x v="2"/>
  </r>
  <r>
    <s v="6855f28879f3fa4fcf4171a6"/>
    <s v="1265-2025"/>
    <s v="SILVIA"/>
    <s v="SOFIA"/>
    <s v="BALLESTEROS"/>
    <s v="MORENO"/>
    <s v="Nombre OK"/>
    <s v="Cédula de Ciudadanía"/>
    <n v="37722739"/>
    <x v="0"/>
    <n v="1"/>
    <s v="Caja Colombiana de Subsidio Familiar COLSUBSIDIO"/>
    <n v="28470000"/>
    <s v="BANCO CAJA SOCIAL BCSC"/>
    <n v="99448000"/>
    <s v="1265 28-Nov-2025"/>
    <n v="17082000"/>
    <s v="Banco de Bogota"/>
    <s v="000020925"/>
    <s v="CC"/>
    <s v="830055897"/>
    <s v="PATRIMONIOS AUTONOMOS FIDUCIARIA BOGOTA S.A**PROYECTOS HG SAS"/>
    <x v="57"/>
    <x v="123"/>
    <s v="AP 403 TO 4"/>
    <n v="0"/>
    <n v="0"/>
    <n v="195000000"/>
    <s v="45,59-40,96"/>
    <d v="2026-03-25T00:00:00"/>
    <x v="3"/>
    <x v="3"/>
    <x v="3"/>
    <s v="Fecha de resolución errada en EP página 13 y 14"/>
    <x v="2"/>
  </r>
  <r>
    <s v="68655214c373ae8f24c085a6"/>
    <s v="824-2025"/>
    <s v="YINA"/>
    <s v="ANDREA"/>
    <s v="RIVERA"/>
    <s v="TORRES"/>
    <s v="Nombre OK"/>
    <s v="Cédula de Ciudadanía"/>
    <n v="52535137"/>
    <x v="0"/>
    <n v="1"/>
    <s v="Caja Colombiana de Subsidio Familiar COLSUBSIDIO"/>
    <n v="42705000"/>
    <s v="BANCO CAJA SOCIAL BCSC"/>
    <n v="84713000"/>
    <s v="824 22-Ago-2025"/>
    <n v="17082000"/>
    <s v="Banco de Bogota"/>
    <s v="000020925"/>
    <s v="CC"/>
    <s v="830055897"/>
    <s v="PATRIMONIOS AUTONOMOS FIDUCIARIA BOGOTA S.A**PROYECTOS HG SAS"/>
    <x v="57"/>
    <x v="123"/>
    <s v="AP 304 TO 3"/>
    <n v="0"/>
    <n v="0"/>
    <n v="195000000"/>
    <s v="45,59-40,96"/>
    <d v="2025-10-20T00:00:00"/>
    <x v="17"/>
    <x v="0"/>
    <x v="4"/>
    <m/>
    <x v="10"/>
  </r>
  <r>
    <s v="687d69389f34daeac9d9ded8"/>
    <s v="822-2025"/>
    <s v="KETTY"/>
    <s v="ERLINDA"/>
    <s v="GOMEZ"/>
    <s v="GUZMAN"/>
    <s v="Nombre OK"/>
    <s v="Cédula de Ciudadanía"/>
    <n v="1044826757"/>
    <x v="0"/>
    <n v="1"/>
    <s v="Caja Colombiana de Subsidio Familiar COLSUBSIDIO"/>
    <n v="28470000"/>
    <s v="BANCO CAJA SOCIAL BCSC"/>
    <n v="99548000"/>
    <s v="822 22-Ago-2025"/>
    <n v="17082000"/>
    <s v="Banco de Bogota"/>
    <s v="000020925"/>
    <s v="CC"/>
    <s v="830055897"/>
    <s v="PATRIMONIOS AUTONOMOS FIDUCIARIA BOGOTA S.A**PROYECTOS HG SAS"/>
    <x v="57"/>
    <x v="123"/>
    <s v="AP 904 TO 3"/>
    <n v="0"/>
    <n v="0"/>
    <n v="195000000"/>
    <s v="49,59-40,96"/>
    <d v="2025-10-17T00:00:00"/>
    <x v="17"/>
    <x v="0"/>
    <x v="7"/>
    <m/>
    <x v="10"/>
  </r>
  <r>
    <s v="688693c3a1cd650e15c7b9a2"/>
    <s v="877-2025"/>
    <s v="JUAN"/>
    <s v="GUILLERMO"/>
    <s v="BARRERA"/>
    <s v="VELANDIA"/>
    <s v="Nombre OK"/>
    <s v="Cédula de Ciudadanía"/>
    <n v="19479342"/>
    <x v="0"/>
    <n v="1"/>
    <s v="Caja Colombiana de Subsidio Familiar COLSUBSIDIO"/>
    <n v="42705000"/>
    <s v="BANCO CAJA SOCIAL BCSC"/>
    <n v="85413000"/>
    <s v="877 29-Ago-2025"/>
    <n v="17082000"/>
    <s v="Banco de Bogota"/>
    <s v="000020925"/>
    <s v="CC"/>
    <s v="830055897"/>
    <s v="PATRIMONIOS AUTONOMOS FIDUCIARIA BOGOTA S.A**PROYECTOS HG SAS"/>
    <x v="57"/>
    <x v="123"/>
    <s v="AP 1002 TO 3"/>
    <n v="0"/>
    <n v="0"/>
    <n v="195000000"/>
    <s v="45,59-40,96"/>
    <d v="2025-11-23T00:00:00"/>
    <x v="18"/>
    <x v="0"/>
    <x v="7"/>
    <m/>
    <x v="0"/>
  </r>
  <r>
    <s v="688693c3a1cd650e15c7b9a2"/>
    <s v="877-2025"/>
    <s v="MARIA"/>
    <s v="LUCRECIA"/>
    <s v="VELANDIA"/>
    <s v=""/>
    <s v="Nombre OK"/>
    <s v="Cédula de Ciudadanía"/>
    <n v="51932401"/>
    <x v="1"/>
    <n v="0"/>
    <s v="Caja Colombiana de Subsidio Familiar COLSUBSIDIO"/>
    <n v="42705000"/>
    <s v="BANCO CAJA SOCIAL BCSC"/>
    <n v="85413000"/>
    <s v="877 29-Ago-2025"/>
    <n v="17082000"/>
    <s v="Banco de Bogota"/>
    <s v="000020925"/>
    <s v="CC"/>
    <s v="830055897"/>
    <s v="PATRIMONIOS AUTONOMOS FIDUCIARIA BOGOTA S.A**PROYECTOS HG SAS"/>
    <x v="57"/>
    <x v="123"/>
    <s v="AP 1002 TO 3"/>
    <n v="0"/>
    <n v="0"/>
    <n v="195000000"/>
    <s v="45,59-40,96"/>
    <d v="2025-11-23T00:00:00"/>
    <x v="18"/>
    <x v="0"/>
    <x v="7"/>
    <m/>
    <x v="0"/>
  </r>
  <r>
    <s v="6893d5f43206da590354c62c"/>
    <s v="1131-2025"/>
    <s v="NICOLAS"/>
    <s v=""/>
    <s v="CUESTA"/>
    <s v="VALENZUELA"/>
    <s v="Nombre OK"/>
    <s v="Cédula de Ciudadanía"/>
    <n v="80261457"/>
    <x v="0"/>
    <n v="1"/>
    <s v="Caja de Compensación Familiar COMPENSAR"/>
    <n v="28470000"/>
    <s v="BANCO CAJA SOCIAL BCSC"/>
    <n v="147973000"/>
    <s v="1131 22-Oct-2025"/>
    <n v="17082000"/>
    <s v="Banco de Bogota"/>
    <s v="000020925"/>
    <s v="CC"/>
    <s v="830055897"/>
    <s v="PATRIMONIOS AUTONOMOS FIDUCIARIA BOGOTA S.A**PROYECTOS HG SAS"/>
    <x v="57"/>
    <x v="123"/>
    <s v="AP 1202 TO 3"/>
    <n v="0"/>
    <n v="0"/>
    <n v="213525000"/>
    <s v="45,59-40,96"/>
    <d v="2026-02-25T00:00:00"/>
    <x v="13"/>
    <x v="1"/>
    <x v="7"/>
    <m/>
    <x v="7"/>
  </r>
  <r>
    <s v="6893d5f43206da590354c62c"/>
    <s v="1131-2025"/>
    <s v="FLOR"/>
    <s v="YANETH"/>
    <s v="OCAMPO"/>
    <s v="CORTES"/>
    <s v="Nombre OK"/>
    <s v="Cédula de Ciudadanía"/>
    <n v="39640981"/>
    <x v="1"/>
    <n v="0"/>
    <s v="Caja de Compensación Familiar COMPENSAR"/>
    <n v="28470000"/>
    <s v="BANCO CAJA SOCIAL BCSC"/>
    <n v="147973000"/>
    <s v="1131 22-Oct-2025"/>
    <n v="17082000"/>
    <s v="Banco de Bogota"/>
    <s v="000020925"/>
    <s v="CC"/>
    <s v="830055897"/>
    <s v="PATRIMONIOS AUTONOMOS FIDUCIARIA BOGOTA S.A**PROYECTOS HG SAS"/>
    <x v="57"/>
    <x v="123"/>
    <s v="AP 1202 TO 3"/>
    <n v="0"/>
    <n v="0"/>
    <n v="213525000"/>
    <s v="45,59-40,96"/>
    <d v="2026-02-25T00:00:00"/>
    <x v="13"/>
    <x v="1"/>
    <x v="7"/>
    <m/>
    <x v="7"/>
  </r>
  <r>
    <s v="689bbd328a0f0c4711d46679"/>
    <s v="993-2025"/>
    <s v="CATALINA"/>
    <s v=""/>
    <s v="FORERO"/>
    <s v="SASTOQUE"/>
    <s v="Nombre OK"/>
    <s v="Cédula de Ciudadanía"/>
    <n v="1073718832"/>
    <x v="0"/>
    <n v="1"/>
    <s v="Caja Colombiana de Subsidio Familiar COLSUBSIDIO"/>
    <m/>
    <s v="CONFIAR COOPERATIVA FINANCIERA"/>
    <n v="50000000"/>
    <s v="993 30-Sep-2025"/>
    <n v="17082000"/>
    <s v="Banco de Bogota"/>
    <s v="000020925"/>
    <s v="CC"/>
    <s v="830055897"/>
    <s v="PATRIMONIOS AUTONOMOS FIDUCIARIA BOGOTA S.A**PROYECTOS HG SAS"/>
    <x v="57"/>
    <x v="123"/>
    <s v="AP 104 TO 3"/>
    <m/>
    <m/>
    <m/>
    <m/>
    <m/>
    <x v="2"/>
    <x v="2"/>
    <x v="1"/>
    <m/>
    <x v="2"/>
  </r>
  <r>
    <s v="68b8807037132622bbaf4e24"/>
    <s v="1036-2025"/>
    <s v="MARIA DEL CARMEN"/>
    <s v=""/>
    <s v="ROMERO"/>
    <s v=""/>
    <s v="Nombre OK"/>
    <s v="Cédula de Ciudadanía"/>
    <n v="41753781"/>
    <x v="0"/>
    <n v="1"/>
    <s v="Caja Colombiana de Subsidio Familiar COLSUBSIDIO"/>
    <n v="42705000"/>
    <s v="BANCOLOMBIA"/>
    <n v="113998000"/>
    <s v="1036 10-Oct-2025"/>
    <n v="17082000"/>
    <s v="Banco de Bogota"/>
    <s v="000020925"/>
    <s v="CC"/>
    <s v="830055897"/>
    <s v="PATRIMONIOS AUTONOMOS FIDUCIARIA BOGOTA S.A**PROYECTOS HG SAS"/>
    <x v="57"/>
    <x v="123"/>
    <s v="AP 301 TO 3"/>
    <n v="0"/>
    <n v="0"/>
    <n v="195000000"/>
    <s v="45,59-40,96"/>
    <d v="2026-01-22T00:00:00"/>
    <x v="13"/>
    <x v="1"/>
    <x v="7"/>
    <m/>
    <x v="7"/>
  </r>
  <r>
    <s v="68b8851137132622bbaf59a0"/>
    <s v="1036-2025"/>
    <s v="LAURA"/>
    <s v="ISABEL"/>
    <s v="BURGOS"/>
    <s v="LUGO"/>
    <s v="Nombre OK"/>
    <s v="Cédula de Ciudadanía"/>
    <n v="1000781641"/>
    <x v="0"/>
    <n v="1"/>
    <s v="Caja Colombiana de Subsidio Familiar COLSUBSIDIO"/>
    <n v="28470000"/>
    <s v="BANCO CAJA SOCIAL BCSC"/>
    <n v="117973000"/>
    <s v="1036 10-Oct-2025"/>
    <n v="17082000"/>
    <s v="Banco de Bogota"/>
    <s v="000020925"/>
    <s v="CC"/>
    <s v="830055897"/>
    <s v="PATRIMONIOS AUTONOMOS FIDUCIARIA BOGOTA S.A**PROYECTOS HG SAS"/>
    <x v="57"/>
    <x v="123"/>
    <s v="AP 804 TO 3"/>
    <n v="0"/>
    <n v="0"/>
    <n v="213525000"/>
    <s v="45,59-40,96"/>
    <d v="2026-02-25T00:00:00"/>
    <x v="13"/>
    <x v="1"/>
    <x v="7"/>
    <m/>
    <x v="7"/>
  </r>
  <r>
    <s v="68b8851137132622bbaf59a0"/>
    <s v="1036-2025"/>
    <s v="BRANDON"/>
    <s v="ESTEBAN"/>
    <s v="RIOS"/>
    <s v="MARTINEZ"/>
    <s v="Nombre OK"/>
    <s v="Cédula de Ciudadanía"/>
    <n v="1012438184"/>
    <x v="1"/>
    <n v="0"/>
    <s v="Caja Colombiana de Subsidio Familiar COLSUBSIDIO"/>
    <n v="28470000"/>
    <s v="BANCO CAJA SOCIAL BCSC"/>
    <n v="117973000"/>
    <s v="1036 10-Oct-2025"/>
    <n v="17082000"/>
    <s v="Banco de Bogota"/>
    <s v="000020925"/>
    <s v="CC"/>
    <s v="830055897"/>
    <s v="PATRIMONIOS AUTONOMOS FIDUCIARIA BOGOTA S.A**PROYECTOS HG SAS"/>
    <x v="57"/>
    <x v="123"/>
    <s v="AP 804 TO 3"/>
    <n v="0"/>
    <n v="0"/>
    <n v="213525000"/>
    <s v="45,59-40,96"/>
    <d v="2026-02-25T00:00:00"/>
    <x v="13"/>
    <x v="1"/>
    <x v="7"/>
    <m/>
    <x v="7"/>
  </r>
  <r>
    <s v="68cb305d2ee97d449bce48c5"/>
    <s v="1263-2025"/>
    <s v="YENIS"/>
    <s v="BEATRIZ"/>
    <s v="ORTIZ"/>
    <s v="CORREA"/>
    <s v="Nombre OK"/>
    <s v="Cédula de Ciudadanía"/>
    <n v="39002882"/>
    <x v="0"/>
    <n v="1"/>
    <s v="Caja de Compensación Familiar CAFAM"/>
    <n v="42705000"/>
    <s v="BANCO CAJA SOCIAL BCSC"/>
    <n v="128000000"/>
    <s v="1263 28-Nov-2025"/>
    <n v="17082000"/>
    <s v="Banco de Bogota"/>
    <s v="000020925"/>
    <s v="CC"/>
    <s v="830055897"/>
    <s v="PATRIMONIOS AUTONOMOS FIDUCIARIA BOGOTA S.A**PROYECTOS HG SAS"/>
    <x v="57"/>
    <x v="123"/>
    <s v="AP 302 TO 3"/>
    <n v="0"/>
    <n v="0"/>
    <n v="312525000"/>
    <s v="45,59-40,96"/>
    <d v="2026-03-25T00:00:00"/>
    <x v="14"/>
    <x v="8"/>
    <x v="3"/>
    <m/>
    <x v="2"/>
  </r>
  <r>
    <s v="68cf1708dbef01b945cd0f17"/>
    <s v="1257-2025"/>
    <s v="FERNANDO"/>
    <s v="FELIPE"/>
    <s v="FILELLA"/>
    <s v="GUZMAN"/>
    <s v="Nombre OK"/>
    <s v="Cédula de Ciudadanía"/>
    <n v="80143474"/>
    <x v="0"/>
    <n v="1"/>
    <s v="Caja Colombiana de Subsidio Familiar COLSUBSIDIO"/>
    <n v="42705000"/>
    <s v="BANCO CAJA SOCIAL BCSC"/>
    <n v="85213000"/>
    <s v="1257 28-Nov-2025"/>
    <n v="17082000"/>
    <s v="Banco de Bogota"/>
    <s v="000020925"/>
    <s v="CC"/>
    <s v="830055897"/>
    <s v="PATRIMONIOS AUTONOMOS FIDUCIARIA BOGOTA S.A**PROYECTOS HG SAS"/>
    <x v="57"/>
    <x v="123"/>
    <s v="AP 1102 TO 3"/>
    <n v="0"/>
    <n v="0"/>
    <n v="195000000"/>
    <s v="45,59-40,96"/>
    <d v="2026-03-07T00:00:00"/>
    <x v="7"/>
    <x v="1"/>
    <x v="7"/>
    <m/>
    <x v="2"/>
  </r>
  <r>
    <s v="67f2b6d7928dbd316981fa2a"/>
    <s v="Sin-gnar"/>
    <s v="DEIVID"/>
    <s v="STIVEN"/>
    <s v="ZAMORA"/>
    <s v="VARGAS"/>
    <s v="Sin asignar"/>
    <s v="Cédula de Ciudadanía"/>
    <n v="1073718124"/>
    <x v="0"/>
    <n v="1"/>
    <s v="Caja de Compensación Familiar COMPENSAR"/>
    <m/>
    <s v="BANCO CAJA SOCIAL BCSC"/>
    <n v="170820000"/>
    <s v="Sin asignar"/>
    <s v="NA"/>
    <s v="NA"/>
    <s v="NA"/>
    <s v="NA"/>
    <s v="NA"/>
    <s v="NA"/>
    <x v="57"/>
    <x v="1"/>
    <s v="Sin asignar"/>
    <m/>
    <m/>
    <m/>
    <m/>
    <m/>
    <x v="4"/>
    <x v="10"/>
    <x v="1"/>
    <m/>
    <x v="2"/>
  </r>
  <r>
    <s v="683223ca091c6a72ea58b378"/>
    <s v="Sin-gnar"/>
    <s v="KAREN"/>
    <s v="MARITZA"/>
    <s v="VARGAS"/>
    <s v="ALDANA"/>
    <s v="Sin asignar"/>
    <s v="Cédula de Ciudadanía"/>
    <n v="1012377395"/>
    <x v="0"/>
    <n v="1"/>
    <s v="Caja de Compensación Familiar COMPENSAR"/>
    <m/>
    <s v="BANCO CAJA SOCIAL BCSC"/>
    <n v="145500000"/>
    <s v="Sin asignar"/>
    <s v="NA"/>
    <s v="NA"/>
    <s v="NA"/>
    <s v="NA"/>
    <s v="NA"/>
    <s v="NA"/>
    <x v="57"/>
    <x v="1"/>
    <s v="Sin asignar"/>
    <m/>
    <m/>
    <m/>
    <m/>
    <m/>
    <x v="4"/>
    <x v="10"/>
    <x v="1"/>
    <m/>
    <x v="2"/>
  </r>
  <r>
    <s v="66bccacfc1859775e7719d3c"/>
    <s v="537-2024"/>
    <s v="CARLOS"/>
    <s v="ELIAS"/>
    <s v="GARZON"/>
    <s v="AMAYA"/>
    <s v="Nombre OK"/>
    <s v="Cédula de Ciudadanía"/>
    <n v="1012400173"/>
    <x v="0"/>
    <n v="1"/>
    <s v="Caja de Compensación Familiar COMPENSAR"/>
    <n v="39000000"/>
    <s v="BANCO DAVIVIENDA"/>
    <n v="74480000"/>
    <s v="537 15-Oct-2024"/>
    <n v="15600000"/>
    <s v="Banco Davivienda S.A."/>
    <n v="482869981480"/>
    <s v="CC"/>
    <s v="830053700"/>
    <s v="FIDUDAVIVIENDA FID P.A. JABOQUE RESERVADO**QUYNZA SAS"/>
    <x v="58"/>
    <x v="124"/>
    <s v="AP 1106 TO 2"/>
    <n v="26000000"/>
    <n v="0"/>
    <n v="195000000"/>
    <s v="46,06-41,21"/>
    <d v="2025-05-14T00:00:00"/>
    <x v="35"/>
    <x v="0"/>
    <x v="7"/>
    <m/>
    <x v="25"/>
  </r>
  <r>
    <s v="66c74e8f6648425b62389266"/>
    <s v="537-2024"/>
    <s v="ANA"/>
    <s v="MILENA"/>
    <s v="ROSADA"/>
    <s v="CAICEDO"/>
    <s v="Nombre OK"/>
    <s v="Cédula de Ciudadanía"/>
    <n v="52790181"/>
    <x v="0"/>
    <n v="1"/>
    <s v="Caja de Compensación Familiar COMPENSAR"/>
    <n v="39000000"/>
    <s v="BANCO DAVIVIENDA"/>
    <n v="109000000"/>
    <s v="537 15-Oct-2024"/>
    <n v="15600000"/>
    <s v="Banco Davivienda S.A."/>
    <n v="482869981480"/>
    <s v="CC"/>
    <s v="830053700"/>
    <s v="FIDUDAVIVIENDA FID P.A. JABOQUE RESERVADO**QUYNZA SAS"/>
    <x v="58"/>
    <x v="124"/>
    <s v="AP 1608 TO 2"/>
    <n v="0"/>
    <n v="0"/>
    <n v="195000000"/>
    <s v="45,89-41,26"/>
    <d v="2025-02-19T00:00:00"/>
    <x v="37"/>
    <x v="0"/>
    <x v="3"/>
    <m/>
    <x v="27"/>
  </r>
  <r>
    <s v="66c88e4a6648425b6238b254"/>
    <s v="573-2024"/>
    <s v="YENY"/>
    <s v="YOMARA"/>
    <s v="PACHON"/>
    <s v="MARTINEZ"/>
    <s v="Nombre OK"/>
    <s v="Cédula de Ciudadanía"/>
    <n v="1106306268"/>
    <x v="0"/>
    <n v="1"/>
    <s v="Caja de Compensación Familiar COMPENSAR"/>
    <n v="39000000"/>
    <s v="CREDIFAMILIA"/>
    <n v="56353000"/>
    <s v="573 28-Oct-2024"/>
    <n v="15600000"/>
    <s v="Banco Davivienda S.A."/>
    <n v="482869981480"/>
    <s v="CC"/>
    <s v="830053700"/>
    <s v="FIDUDAVIVIENDA FID P.A. JABOQUE RESERVADO**QUYNZA SAS"/>
    <x v="58"/>
    <x v="124"/>
    <s v="AP 305 TO 2"/>
    <n v="26000000"/>
    <n v="0"/>
    <n v="195000000"/>
    <s v="45,89-41,26"/>
    <d v="2025-03-13T00:00:00"/>
    <x v="37"/>
    <x v="0"/>
    <x v="3"/>
    <m/>
    <x v="27"/>
  </r>
  <r>
    <s v="66cc811d6648425b6238ec27"/>
    <s v="537-2024"/>
    <s v="MARIA"/>
    <s v="CAROLINA"/>
    <s v="PINEDA"/>
    <s v="FLOREZ"/>
    <s v="Nombre OK"/>
    <s v="Cédula de Ciudadanía"/>
    <n v="1015411783"/>
    <x v="0"/>
    <n v="1"/>
    <s v="Caja de Compensación Familiar COMPENSAR"/>
    <n v="26000000"/>
    <s v="BANCO DAVIVIENDA"/>
    <n v="125000000"/>
    <s v="537 15-Oct-2024"/>
    <n v="15600000"/>
    <s v="Banco Davivienda S.A."/>
    <n v="482869981480"/>
    <s v="CC"/>
    <s v="830053700"/>
    <s v="FIDUDAVIVIENDA FID P.A. JABOQUE RESERVADO**QUYNZA SAS"/>
    <x v="58"/>
    <x v="124"/>
    <s v="AP 209 TO 2"/>
    <n v="0"/>
    <n v="0"/>
    <n v="195000000"/>
    <s v="44,82-40,01"/>
    <d v="2025-03-21T00:00:00"/>
    <x v="37"/>
    <x v="0"/>
    <x v="3"/>
    <m/>
    <x v="27"/>
  </r>
  <r>
    <s v="66cce2816648425b6238f7b3"/>
    <s v="537-2024"/>
    <s v="KAREN"/>
    <s v="LORENA"/>
    <s v="TORRES"/>
    <s v="SANTOS"/>
    <s v="Nombre OK"/>
    <s v="Cédula de Ciudadanía"/>
    <n v="1030696136"/>
    <x v="0"/>
    <n v="1"/>
    <s v="Caja de Compensación Familiar COMPENSAR"/>
    <n v="39000000"/>
    <s v="BANCO DAVIVIENDA"/>
    <n v="120900000"/>
    <s v="537 15-Oct-2024"/>
    <n v="15600000"/>
    <s v="Banco Davivienda S.A."/>
    <n v="482869981480"/>
    <s v="CC"/>
    <s v="830053700"/>
    <s v="FIDUDAVIVIENDA FID P.A. JABOQUE RESERVADO**QUYNZA SAS"/>
    <x v="58"/>
    <x v="124"/>
    <s v="AP 103 TO 2"/>
    <n v="0"/>
    <n v="0"/>
    <n v="195000000"/>
    <s v="46,11-41,18"/>
    <d v="2025-02-19T00:00:00"/>
    <x v="37"/>
    <x v="0"/>
    <x v="3"/>
    <m/>
    <x v="27"/>
  </r>
  <r>
    <s v="66d1dd8c9fbeaeecb5739f2e"/>
    <s v="537-2024"/>
    <s v="SINDY"/>
    <s v="MILENA"/>
    <s v="ALBARRACIN"/>
    <s v="ALEMAN"/>
    <s v="Nombre OK"/>
    <s v="Cédula de Ciudadanía"/>
    <n v="1014208353"/>
    <x v="0"/>
    <n v="1"/>
    <s v="Caja de Compensación Familiar COMPENSAR"/>
    <n v="39000000"/>
    <s v="BANCO DAVIVIENDA"/>
    <n v="119450000"/>
    <s v="537 15-Oct-2024"/>
    <n v="15600000"/>
    <s v="Banco Davivienda S.A."/>
    <n v="482869981480"/>
    <s v="CC"/>
    <s v="830053700"/>
    <s v="FIDUDAVIVIENDA FID P.A. JABOQUE RESERVADO**QUYNZA SAS"/>
    <x v="58"/>
    <x v="124"/>
    <s v="AP 610 TO 2"/>
    <n v="0"/>
    <n v="0"/>
    <n v="195000000"/>
    <s v="46,11-41,18"/>
    <d v="2025-02-19T00:00:00"/>
    <x v="37"/>
    <x v="0"/>
    <x v="3"/>
    <m/>
    <x v="27"/>
  </r>
  <r>
    <s v="66e20a264ade2de83b57874b"/>
    <s v="537-2024"/>
    <s v="ASCENETH"/>
    <s v=""/>
    <s v="PEREZ"/>
    <s v="DAVID"/>
    <s v="Nombre OK"/>
    <s v="Cédula de Ciudadanía"/>
    <n v="52270978"/>
    <x v="0"/>
    <n v="1"/>
    <s v="Caja Colombiana de Subsidio Familiar COLSUBSIDIO"/>
    <n v="39000000"/>
    <s v="BANCO DAVIVIENDA"/>
    <n v="75700000"/>
    <s v="537 15-Oct-2024"/>
    <n v="15600000"/>
    <s v="Banco Davivienda S.A."/>
    <n v="482869981480"/>
    <s v="CC"/>
    <s v="830053700"/>
    <s v="FIDUDAVIVIENDA FID P.A. JABOQUE RESERVADO**QUYNZA SAS"/>
    <x v="58"/>
    <x v="124"/>
    <s v="AP 902 TO 2"/>
    <n v="26000000"/>
    <n v="0"/>
    <n v="195000000"/>
    <s v="45,89-41,26"/>
    <d v="2025-02-19T00:00:00"/>
    <x v="37"/>
    <x v="0"/>
    <x v="3"/>
    <m/>
    <x v="27"/>
  </r>
  <r>
    <s v="66e35f2a4ade2de83b57b4ee"/>
    <s v="630-2024"/>
    <s v="EDITH"/>
    <s v="JORELY"/>
    <s v="ROJAS"/>
    <s v="ROJAS"/>
    <s v="Nombre OK"/>
    <s v="Cédula de Ciudadanía"/>
    <n v="1033777811"/>
    <x v="0"/>
    <n v="1"/>
    <s v="Caja de Compensación Familiar COMPENSAR"/>
    <n v="39000000"/>
    <s v="F.N.A."/>
    <n v="94400000"/>
    <s v="630 20-Nov-2024"/>
    <n v="15600000"/>
    <s v="Banco Davivienda S.A."/>
    <n v="482869981480"/>
    <s v="CC"/>
    <s v="830053700"/>
    <s v="FIDUDAVIVIENDA FID P.A. JABOQUE RESERVADO**QUYNZA SAS"/>
    <x v="58"/>
    <x v="124"/>
    <s v="AP 804 TO 2"/>
    <n v="26000000"/>
    <n v="0"/>
    <n v="195000000"/>
    <s v="44,82-40,01"/>
    <d v="2025-04-15T00:00:00"/>
    <x v="28"/>
    <x v="0"/>
    <x v="3"/>
    <m/>
    <x v="20"/>
  </r>
  <r>
    <s v="66e8850d4ade2de83b5db186"/>
    <s v="537-2024"/>
    <s v="ANGIE"/>
    <s v="PAOLA"/>
    <s v="PEREZ"/>
    <s v="DUARTE"/>
    <s v="Nombre OK"/>
    <s v="Cédula de Ciudadanía"/>
    <n v="1019131011"/>
    <x v="0"/>
    <n v="1"/>
    <s v="Caja Colombiana de Subsidio Familiar COLSUBSIDIO"/>
    <n v="26000000"/>
    <s v="BANCO DAVIVIENDA"/>
    <n v="125400000"/>
    <s v="537 15-Oct-2024"/>
    <n v="15600000"/>
    <s v="Banco Davivienda S.A."/>
    <n v="482869981480"/>
    <s v="CC"/>
    <s v="830053700"/>
    <s v="FIDUDAVIVIENDA FID P.A. JABOQUE RESERVADO**QUYNZA SAS"/>
    <x v="58"/>
    <x v="124"/>
    <s v="AP 1406 TO 2"/>
    <n v="0"/>
    <n v="0"/>
    <n v="195000000"/>
    <s v="46,06-41,21"/>
    <d v="2025-02-19T00:00:00"/>
    <x v="37"/>
    <x v="0"/>
    <x v="3"/>
    <m/>
    <x v="27"/>
  </r>
  <r>
    <s v="66eaf1adfa24162bf00e07bc"/>
    <s v="537-2024"/>
    <s v="MARIBEL"/>
    <s v=""/>
    <s v="CASALLAS"/>
    <s v="FONSECA"/>
    <s v="Nombre OK"/>
    <s v="Cédula de Ciudadanía"/>
    <n v="1055332776"/>
    <x v="0"/>
    <n v="1"/>
    <s v="Caja de Compensación Familiar COMPENSAR"/>
    <n v="39000000"/>
    <s v="BANCO DAVIVIENDA"/>
    <n v="115854000"/>
    <s v="537 15-Oct-2024"/>
    <n v="15600000"/>
    <s v="Banco Davivienda S.A."/>
    <n v="482869981480"/>
    <s v="CC"/>
    <s v="830053700"/>
    <s v="FIDUDAVIVIENDA FID P.A. JABOQUE RESERVADO**QUYNZA SAS"/>
    <x v="58"/>
    <x v="124"/>
    <s v="AP 1402 TO 2"/>
    <n v="0"/>
    <n v="0"/>
    <n v="195000000"/>
    <s v="45,89-41,26"/>
    <d v="2025-07-23T00:00:00"/>
    <x v="31"/>
    <x v="0"/>
    <x v="3"/>
    <m/>
    <x v="22"/>
  </r>
  <r>
    <s v="66ed902ff85147269527250e"/>
    <s v="546-2024"/>
    <s v="JESSICA"/>
    <s v="LORENA"/>
    <s v="NIÑO"/>
    <s v="MURILLO"/>
    <s v="Nombre OK"/>
    <s v="Cédula de Ciudadanía"/>
    <n v="1016064817"/>
    <x v="0"/>
    <n v="1"/>
    <s v="Caja de Compensación Familiar COMPENSAR"/>
    <n v="39000000"/>
    <s v="BANCO DAVIVIENDA"/>
    <n v="121180000"/>
    <s v="546 16-Oct-2024"/>
    <n v="15600000"/>
    <s v="Banco Davivienda S.A."/>
    <n v="482869981480"/>
    <s v="CC"/>
    <s v="830053700"/>
    <s v="FIDUDAVIVIENDA FID P.A. JABOQUE RESERVADO**QUYNZA SAS"/>
    <x v="58"/>
    <x v="124"/>
    <s v="AP 1104 TO 2"/>
    <n v="0"/>
    <n v="0"/>
    <n v="195000000"/>
    <s v="44,82-40,01"/>
    <d v="2025-05-14T00:00:00"/>
    <x v="35"/>
    <x v="0"/>
    <x v="7"/>
    <m/>
    <x v="25"/>
  </r>
  <r>
    <s v="66f1c20af8514726952796d2"/>
    <s v="537-2024"/>
    <s v="YURY"/>
    <s v="YAKELIN"/>
    <s v="NIETO"/>
    <s v="CLAVIJO"/>
    <s v="Nombre OK"/>
    <s v="Cédula de Ciudadanía"/>
    <n v="1122141368"/>
    <x v="0"/>
    <n v="1"/>
    <s v="Caja Colombiana de Subsidio Familiar COLSUBSIDIO"/>
    <n v="39000000"/>
    <s v="BANCO DAVIVIENDA"/>
    <n v="120900000"/>
    <s v="537 15-Oct-2024"/>
    <n v="15600000"/>
    <s v="Banco Davivienda S.A."/>
    <n v="482869981480"/>
    <s v="CC"/>
    <s v="830053700"/>
    <s v="FIDUDAVIVIENDA FID P.A. JABOQUE RESERVADO**QUYNZA SAS"/>
    <x v="58"/>
    <x v="124"/>
    <s v="AP 112 TO 2"/>
    <n v="0"/>
    <n v="0"/>
    <n v="195000000"/>
    <s v="46,14-41,40"/>
    <d v="2025-04-15T00:00:00"/>
    <x v="28"/>
    <x v="0"/>
    <x v="3"/>
    <m/>
    <x v="20"/>
  </r>
  <r>
    <s v="66f435ab8ca5d0936caa9d6e"/>
    <s v="546-2024"/>
    <s v="MIGUEL"/>
    <s v="GIOVANI"/>
    <s v="MESA"/>
    <s v="VARGAS"/>
    <s v="Nombre OK"/>
    <s v="Cédula de Ciudadanía"/>
    <n v="1014257422"/>
    <x v="0"/>
    <n v="1"/>
    <s v="Caja de Compensación Familiar COMPENSAR"/>
    <n v="26000000"/>
    <s v="BANCO DAVIVIENDA"/>
    <n v="140640000"/>
    <s v="546 16-Oct-2024"/>
    <n v="15600000"/>
    <s v="Banco Davivienda S.A."/>
    <n v="482869981480"/>
    <s v="CC"/>
    <s v="830053700"/>
    <s v="FIDUDAVIVIENDA FID P.A. JABOQUE RESERVADO**QUYNZA SAS"/>
    <x v="58"/>
    <x v="124"/>
    <s v="AP 109 TO 2"/>
    <n v="0"/>
    <n v="0"/>
    <n v="195000000"/>
    <s v="44,82-40,01"/>
    <d v="2025-03-13T00:00:00"/>
    <x v="37"/>
    <x v="0"/>
    <x v="3"/>
    <m/>
    <x v="27"/>
  </r>
  <r>
    <s v="66f56e728ca5d0936cad2e42"/>
    <s v="546-2024"/>
    <s v="MICHAEL"/>
    <s v="ADRIAN"/>
    <s v="PINEDA"/>
    <s v="COBA"/>
    <s v="Nombre OK"/>
    <s v="Cédula de Ciudadanía"/>
    <n v="1010203439"/>
    <x v="0"/>
    <n v="1"/>
    <s v="Caja de Compensación Familiar COMPENSAR"/>
    <n v="39000000"/>
    <s v="BANCO DAVIVIENDA"/>
    <n v="90900000"/>
    <s v="546 16-Oct-2024"/>
    <n v="15600000"/>
    <s v="Banco Davivienda S.A."/>
    <n v="482869981480"/>
    <s v="CC"/>
    <s v="830053700"/>
    <s v="FIDUDAVIVIENDA FID P.A. JABOQUE RESERVADO**QUYNZA SAS"/>
    <x v="58"/>
    <x v="124"/>
    <s v="AP 906 TO 2"/>
    <n v="26000000"/>
    <n v="0"/>
    <n v="195000000"/>
    <s v="46,06-41,21"/>
    <d v="2025-05-14T00:00:00"/>
    <x v="35"/>
    <x v="0"/>
    <x v="7"/>
    <m/>
    <x v="25"/>
  </r>
  <r>
    <s v="66f5799c8ca5d0936cad4922"/>
    <s v="691-2024"/>
    <s v="JHON"/>
    <s v="ALEXANDER"/>
    <s v="RIVERA"/>
    <s v="GOMEZ"/>
    <s v="Nombre OK"/>
    <s v="Cédula de Ciudadanía"/>
    <n v="80904576"/>
    <x v="0"/>
    <n v="1"/>
    <s v="Caja de Compensación Familiar CAFAM"/>
    <n v="26000000"/>
    <s v="F.N.A."/>
    <n v="102000000"/>
    <s v="691 10-Dic-2024"/>
    <n v="15600000"/>
    <s v="Banco Davivienda S.A."/>
    <n v="482869981480"/>
    <s v="CC"/>
    <s v="830053700"/>
    <s v="FIDUDAVIVIENDA FID P.A. JABOQUE RESERVADO**QUYNZA SAS"/>
    <x v="58"/>
    <x v="124"/>
    <s v="AP 211 TO 2"/>
    <n v="0"/>
    <n v="0"/>
    <n v="211055000"/>
    <s v="45,89-41,26"/>
    <d v="2025-06-05T00:00:00"/>
    <x v="24"/>
    <x v="0"/>
    <x v="8"/>
    <m/>
    <x v="16"/>
  </r>
  <r>
    <s v="66f5d9bd632e1b3215c4cfeb"/>
    <s v="546-2024"/>
    <s v="NANCY"/>
    <s v="MILENA"/>
    <s v="MARTIN"/>
    <s v="BELTRAN"/>
    <s v="Nombre OK"/>
    <s v="Cédula de Ciudadanía"/>
    <n v="1018513519"/>
    <x v="0"/>
    <n v="1"/>
    <s v="Caja Colombiana de Subsidio Familiar COLSUBSIDIO"/>
    <n v="39000000"/>
    <s v="BANCO DAVIVIENDA"/>
    <n v="86100000"/>
    <s v="546 16-Oct-2024"/>
    <n v="15600000"/>
    <s v="Banco Davivienda S.A."/>
    <n v="482869981480"/>
    <s v="CC"/>
    <s v="830053700"/>
    <s v="FIDUDAVIVIENDA FID P.A. JABOQUE RESERVADO**QUYNZA SAS"/>
    <x v="58"/>
    <x v="124"/>
    <s v="AP 1507 TO 2"/>
    <n v="26000000"/>
    <n v="0"/>
    <n v="195000000"/>
    <s v="46,06-41,21"/>
    <d v="2025-04-15T00:00:00"/>
    <x v="28"/>
    <x v="0"/>
    <x v="3"/>
    <m/>
    <x v="20"/>
  </r>
  <r>
    <s v="66f6b12e632e1b3215c58f6d"/>
    <s v="545-2024"/>
    <s v="ANGELICA"/>
    <s v="ROCIO"/>
    <s v="DEVIA"/>
    <s v="GONZALEZ"/>
    <s v="Nombre OK"/>
    <s v="Cédula de Ciudadanía"/>
    <n v="1075290867"/>
    <x v="0"/>
    <n v="1"/>
    <s v="Caja de Compensación Familiar COMPENSAR"/>
    <n v="39000000"/>
    <s v="BANCO DAVIVIENDA"/>
    <n v="111900000"/>
    <s v="545 16-Oct-2024"/>
    <n v="15600000"/>
    <s v="Banco Davivienda S.A."/>
    <n v="482869981480"/>
    <s v="CC"/>
    <s v="830053700"/>
    <s v="FIDUDAVIVIENDA FID P.A. JABOQUE RESERVADO**QUYNZA SAS"/>
    <x v="58"/>
    <x v="124"/>
    <s v="AP 910 TO 2"/>
    <n v="0"/>
    <n v="0"/>
    <n v="195000000"/>
    <s v="46,11-41,18"/>
    <d v="2025-02-19T00:00:00"/>
    <x v="37"/>
    <x v="0"/>
    <x v="3"/>
    <m/>
    <x v="27"/>
  </r>
  <r>
    <s v="66f6c0d6632e1b3215c5addf"/>
    <s v="555-2024"/>
    <s v="RUBEN"/>
    <s v="DARIO"/>
    <s v="CAMELO"/>
    <s v="CHAPARRO"/>
    <s v="Nombre OK"/>
    <s v="Cédula de Ciudadanía"/>
    <n v="80177451"/>
    <x v="0"/>
    <n v="1"/>
    <s v="Caja de Compensación Familiar COMPENSAR"/>
    <n v="39000000"/>
    <s v="BANCO DAVIVIENDA"/>
    <n v="99400000"/>
    <s v="555 18-Oct-2024"/>
    <n v="15600000"/>
    <s v="Banco Davivienda S.A."/>
    <n v="482869981480"/>
    <s v="CC"/>
    <s v="830053700"/>
    <s v="FIDUDAVIVIENDA FID P.A. JABOQUE RESERVADO**QUYNZA SAS"/>
    <x v="58"/>
    <x v="124"/>
    <s v="AP 412 TO 2"/>
    <n v="0"/>
    <n v="0"/>
    <n v="195000000"/>
    <s v="46,14-41,40"/>
    <d v="2025-03-13T00:00:00"/>
    <x v="37"/>
    <x v="0"/>
    <x v="3"/>
    <m/>
    <x v="27"/>
  </r>
  <r>
    <s v="66f6ecd5632e1b3215c61161"/>
    <s v="556-2024"/>
    <s v="CAMILO"/>
    <s v="STEVENS"/>
    <s v="RIAÑO"/>
    <s v="MELO"/>
    <s v="Nombre OK"/>
    <s v="Cédula de Ciudadanía"/>
    <n v="1026278603"/>
    <x v="0"/>
    <n v="1"/>
    <s v="Caja de Compensación Familiar CAFAM"/>
    <n v="39000000"/>
    <s v="BANCO BOGOTA"/>
    <n v="114600000"/>
    <s v="556 18-Oct-2024"/>
    <n v="15600000"/>
    <s v="Banco Davivienda S.A."/>
    <n v="482869981480"/>
    <s v="CC"/>
    <s v="830053700"/>
    <s v="FIDUDAVIVIENDA FID P.A. JABOQUE RESERVADO**QUYNZA SAS"/>
    <x v="58"/>
    <x v="124"/>
    <s v="AP 501 TO 2"/>
    <n v="0"/>
    <n v="0"/>
    <n v="195000000"/>
    <s v="46,14-41,40"/>
    <d v="2025-02-19T00:00:00"/>
    <x v="37"/>
    <x v="0"/>
    <x v="3"/>
    <m/>
    <x v="27"/>
  </r>
  <r>
    <s v="66f7221d632e1b3215c6724e"/>
    <s v="546-2024"/>
    <s v="JONATHAN"/>
    <s v="STEVE"/>
    <s v="RIVERO"/>
    <s v="ROSAS"/>
    <s v="Revisar nombre"/>
    <s v="Cédula de Ciudadanía"/>
    <n v="80864890"/>
    <x v="0"/>
    <n v="1"/>
    <s v="Caja de Compensación Familiar CAFAM"/>
    <n v="39000000"/>
    <s v="BANCO DAVIVIENDA"/>
    <n v="94900000"/>
    <s v="546 16-Oct-2024"/>
    <n v="15600000"/>
    <s v="Banco Davivienda S.A."/>
    <n v="482869981480"/>
    <s v="CC"/>
    <s v="830053700"/>
    <s v="FIDUDAVIVIENDA FID P.A. JABOQUE RESERVADO**QUYNZA SAS"/>
    <x v="58"/>
    <x v="124"/>
    <s v="AP 1408 TO 2"/>
    <n v="26000000"/>
    <n v="0"/>
    <n v="195000000"/>
    <s v="45,89-41,26"/>
    <d v="2025-02-19T00:00:00"/>
    <x v="37"/>
    <x v="0"/>
    <x v="3"/>
    <s v="Apellido errado el correcto es Riveros"/>
    <x v="27"/>
  </r>
  <r>
    <s v="66f72e72632e1b3215c68442"/>
    <s v="555-2024"/>
    <s v="FRANCISCO"/>
    <s v="JAVIER"/>
    <s v="BECERRA"/>
    <s v="VIVIESCAS"/>
    <s v="Nombre OK"/>
    <s v="Cédula de Ciudadanía"/>
    <n v="1232394378"/>
    <x v="0"/>
    <n v="1"/>
    <s v="Caja de Compensación Familiar CAFAM"/>
    <n v="26000000"/>
    <s v="BANCO DAVIVIENDA"/>
    <n v="120000000"/>
    <s v="555 18-Oct-2024"/>
    <n v="15600000"/>
    <s v="Banco Davivienda S.A."/>
    <n v="482869981480"/>
    <s v="CC"/>
    <s v="830053700"/>
    <s v="FIDUDAVIVIENDA FID P.A. JABOQUE RESERVADO**QUYNZA SAS"/>
    <x v="58"/>
    <x v="124"/>
    <s v="AP 504 TO 2"/>
    <n v="0"/>
    <n v="0"/>
    <n v="195000000"/>
    <s v="44,82-40,01"/>
    <d v="2025-05-13T00:00:00"/>
    <x v="35"/>
    <x v="0"/>
    <x v="3"/>
    <m/>
    <x v="25"/>
  </r>
  <r>
    <s v="66f72e72632e1b3215c68442"/>
    <s v="555-2024"/>
    <s v="LENI"/>
    <s v="DANIELA"/>
    <s v="SANCHEZ"/>
    <s v="HERNANDEZ"/>
    <s v="Nombre OK"/>
    <s v="Cédula de Extranjería"/>
    <n v="909801"/>
    <x v="1"/>
    <n v="0"/>
    <s v="Caja de Compensación Familiar CAFAM"/>
    <n v="26000000"/>
    <s v="BANCO DAVIVIENDA"/>
    <n v="120000000"/>
    <s v="555 18-Oct-2024"/>
    <n v="15600000"/>
    <s v="Banco Davivienda S.A."/>
    <n v="482869981480"/>
    <s v="CC"/>
    <s v="830053700"/>
    <s v="FIDUDAVIVIENDA FID P.A. JABOQUE RESERVADO**QUYNZA SAS"/>
    <x v="58"/>
    <x v="124"/>
    <s v="AP 504 TO 2"/>
    <n v="0"/>
    <n v="0"/>
    <n v="195000000"/>
    <s v="44,82-40,01"/>
    <d v="2025-05-13T00:00:00"/>
    <x v="35"/>
    <x v="0"/>
    <x v="3"/>
    <m/>
    <x v="25"/>
  </r>
  <r>
    <s v="66fafc12632e1b3215c8f3a8"/>
    <s v="546-2024"/>
    <s v="WILLIAN"/>
    <s v="FARUD"/>
    <s v="RAMIREZ"/>
    <s v="TORRES"/>
    <s v="Nombre OK"/>
    <s v="Cédula de Ciudadanía"/>
    <n v="80843283"/>
    <x v="0"/>
    <n v="1"/>
    <s v="Caja Colombiana de Subsidio Familiar COLSUBSIDIO"/>
    <n v="39000000"/>
    <s v="BANCO DAVIVIENDA"/>
    <n v="120900000"/>
    <s v="546 16-Oct-2024"/>
    <n v="15600000"/>
    <s v="Banco Davivienda S.A."/>
    <n v="482869981480"/>
    <s v="CC"/>
    <s v="830053700"/>
    <s v="FIDUDAVIVIENDA FID P.A. JABOQUE RESERVADO**QUYNZA SAS"/>
    <x v="58"/>
    <x v="124"/>
    <s v="AP 1206 TO 2"/>
    <n v="0"/>
    <n v="0"/>
    <n v="195000000"/>
    <s v="46,06-41,21"/>
    <d v="2025-04-15T00:00:00"/>
    <x v="28"/>
    <x v="0"/>
    <x v="3"/>
    <m/>
    <x v="20"/>
  </r>
  <r>
    <s v="66fbfe31632e1b3215c99d8d"/>
    <s v="555-2024"/>
    <s v="ANGIE"/>
    <s v="MARCELA"/>
    <s v="ALDANA"/>
    <s v="TELLEZ"/>
    <s v="Nombre OK"/>
    <s v="Cédula de Ciudadanía"/>
    <n v="1016033253"/>
    <x v="0"/>
    <n v="1"/>
    <s v="Caja de Compensación Familiar COMPENSAR"/>
    <n v="26000000"/>
    <s v="BANCO DAVIVIENDA"/>
    <n v="129400000"/>
    <s v="555 18-Oct-2024"/>
    <n v="15600000"/>
    <s v="Banco Davivienda S.A."/>
    <n v="482869981480"/>
    <s v="CC"/>
    <s v="830053700"/>
    <s v="FIDUDAVIVIENDA FID P.A. JABOQUE RESERVADO**QUYNZA SAS"/>
    <x v="58"/>
    <x v="124"/>
    <s v="AP 104 TO 2"/>
    <n v="0"/>
    <n v="0"/>
    <n v="195000000"/>
    <s v="44,82-40,01"/>
    <d v="2025-05-19T00:00:00"/>
    <x v="35"/>
    <x v="0"/>
    <x v="7"/>
    <m/>
    <x v="25"/>
  </r>
  <r>
    <s v="66fbfe31632e1b3215c99d8d"/>
    <s v="555-2024"/>
    <s v="CARLOS"/>
    <s v="MARTIN"/>
    <s v="SOSA"/>
    <s v="CALDERON"/>
    <s v="Nombre OK"/>
    <s v="Cédula de Ciudadanía"/>
    <n v="1014211927"/>
    <x v="1"/>
    <n v="0"/>
    <s v="Caja de Compensación Familiar COMPENSAR"/>
    <n v="26000000"/>
    <s v="BANCO DAVIVIENDA"/>
    <n v="129400000"/>
    <s v="555 18-Oct-2024"/>
    <n v="15600000"/>
    <s v="Banco Davivienda S.A."/>
    <n v="482869981480"/>
    <s v="CC"/>
    <s v="830053700"/>
    <s v="FIDUDAVIVIENDA FID P.A. JABOQUE RESERVADO**QUYNZA SAS"/>
    <x v="58"/>
    <x v="124"/>
    <s v="AP 104 TO 2"/>
    <n v="0"/>
    <n v="0"/>
    <n v="195000000"/>
    <s v="44,82-40,01"/>
    <d v="2025-05-19T00:00:00"/>
    <x v="35"/>
    <x v="0"/>
    <x v="7"/>
    <m/>
    <x v="25"/>
  </r>
  <r>
    <s v="66fc2020632e1b3215c9d65e"/>
    <s v="545-2024"/>
    <s v="ELIANETH"/>
    <s v=""/>
    <s v="OLIVARES"/>
    <s v="MARTINEZ"/>
    <s v="Nombre OK"/>
    <s v="Cédula de Ciudadanía"/>
    <n v="1014225745"/>
    <x v="0"/>
    <n v="1"/>
    <s v="Caja de Compensación Familiar COMPENSAR"/>
    <n v="26000000"/>
    <s v="BANCO DAVIVIENDA"/>
    <n v="101000000"/>
    <s v="545 16-Oct-2024"/>
    <n v="15600000"/>
    <s v="Banco Davivienda S.A."/>
    <n v="482869981480"/>
    <s v="CC"/>
    <s v="830053700"/>
    <s v="FIDUDAVIVIENDA FID P.A. JABOQUE RESERVADO**QUYNZA SAS"/>
    <x v="58"/>
    <x v="124"/>
    <s v="AP 511 TO 2"/>
    <n v="0"/>
    <n v="0"/>
    <n v="195000000"/>
    <s v="45,89-41,26"/>
    <d v="2025-02-19T00:00:00"/>
    <x v="37"/>
    <x v="0"/>
    <x v="3"/>
    <m/>
    <x v="27"/>
  </r>
  <r>
    <s v="66fdb401632e1b3215cb97dc"/>
    <s v="556-2024"/>
    <s v="LINA"/>
    <s v="JOHANNA"/>
    <s v="CARDENAS"/>
    <s v="ARIZA"/>
    <s v="Nombre OK"/>
    <s v="Cédula de Ciudadanía"/>
    <n v="1014279462"/>
    <x v="0"/>
    <n v="1"/>
    <s v="Caja Colombiana de Subsidio Familiar COLSUBSIDIO"/>
    <n v="39000000"/>
    <s v="BANCO DAVIVIENDA"/>
    <n v="91665000"/>
    <s v="556 18-Oct-2024"/>
    <n v="15600000"/>
    <s v="Banco Davivienda S.A."/>
    <n v="482869981480"/>
    <s v="CC"/>
    <s v="830053700"/>
    <s v="FIDUDAVIVIENDA FID P.A. JABOQUE RESERVADO**QUYNZA SAS"/>
    <x v="58"/>
    <x v="124"/>
    <s v="AP 108 TO 2"/>
    <n v="0"/>
    <n v="0"/>
    <n v="195000000"/>
    <s v="45,89-41,26"/>
    <d v="2025-05-13T00:00:00"/>
    <x v="35"/>
    <x v="0"/>
    <x v="3"/>
    <m/>
    <x v="25"/>
  </r>
  <r>
    <s v="66fdb933632e1b3215cba3a9"/>
    <s v="555-2024"/>
    <s v="OSCAR"/>
    <s v="DANIEL"/>
    <s v="CHITIVA"/>
    <s v="GUIO"/>
    <s v="Nombre OK"/>
    <s v="Cédula de Ciudadanía"/>
    <n v="1015453923"/>
    <x v="0"/>
    <n v="1"/>
    <s v="Caja Colombiana de Subsidio Familiar COLSUBSIDIO"/>
    <n v="34800000"/>
    <s v="BANCO DAVIVIENDA"/>
    <n v="114600000"/>
    <s v="555 18-Oct-2024"/>
    <n v="15600000"/>
    <s v="Banco Davivienda S.A."/>
    <n v="482869981480"/>
    <s v="CC"/>
    <s v="830053700"/>
    <s v="FIDUDAVIVIENDA FID P.A. JABOQUE RESERVADO**QUYNZA SAS"/>
    <x v="58"/>
    <x v="124"/>
    <s v="AP 812 TO 2"/>
    <n v="0"/>
    <n v="0"/>
    <n v="195000000"/>
    <s v="46,14-41,40"/>
    <d v="2025-03-13T00:00:00"/>
    <x v="37"/>
    <x v="0"/>
    <x v="3"/>
    <m/>
    <x v="27"/>
  </r>
  <r>
    <s v="66feac54632e1b3215cccde4"/>
    <s v="556-2024"/>
    <s v="FRANCISCO"/>
    <s v="JAVIER"/>
    <s v="PUENTES"/>
    <s v="SUAREZ"/>
    <s v="Nombre OK"/>
    <s v="Cédula de Ciudadanía"/>
    <n v="1016060580"/>
    <x v="0"/>
    <n v="1"/>
    <s v="Caja de Compensación Familiar COMPENSAR"/>
    <n v="30000000"/>
    <s v="BANCO DAVIVIENDA"/>
    <n v="120800000"/>
    <s v="556 18-Oct-2024"/>
    <n v="15600000"/>
    <s v="Banco Davivienda S.A."/>
    <n v="482869981480"/>
    <s v="CC"/>
    <s v="830053700"/>
    <s v="FIDUDAVIVIENDA FID P.A. JABOQUE RESERVADO**QUYNZA SAS"/>
    <x v="58"/>
    <x v="124"/>
    <s v="AP 1003 TO 2"/>
    <n v="0"/>
    <n v="0"/>
    <n v="195000000"/>
    <s v="46,11-41,18"/>
    <d v="2025-02-19T00:00:00"/>
    <x v="37"/>
    <x v="0"/>
    <x v="3"/>
    <m/>
    <x v="27"/>
  </r>
  <r>
    <s v="66fed7b3632e1b3215cd3ae4"/>
    <s v="556-2024"/>
    <s v="CAMILO"/>
    <s v="EDUARDO"/>
    <s v="MERCHAN"/>
    <s v="BEJARANO"/>
    <s v="Nombre OK"/>
    <s v="Cédula de Ciudadanía"/>
    <n v="1019035273"/>
    <x v="0"/>
    <n v="1"/>
    <s v="Caja Colombiana de Subsidio Familiar COLSUBSIDIO"/>
    <n v="39000000"/>
    <s v="BANCO DAVIVIENDA"/>
    <n v="120900000"/>
    <s v="556 18-Oct-2024"/>
    <n v="15600000"/>
    <s v="Banco Davivienda S.A."/>
    <n v="482869981480"/>
    <s v="CC"/>
    <s v="830053700"/>
    <s v="FIDUDAVIVIENDA FID P.A. JABOQUE RESERVADO**QUYNZA SAS"/>
    <x v="58"/>
    <x v="124"/>
    <s v="AP 212 TO 2"/>
    <n v="0"/>
    <n v="0"/>
    <n v="195000000"/>
    <s v="46,14-41,40"/>
    <d v="2025-05-14T00:00:00"/>
    <x v="35"/>
    <x v="0"/>
    <x v="7"/>
    <m/>
    <x v="25"/>
  </r>
  <r>
    <s v="66ff0a5b632e1b3215cdafe2"/>
    <s v="555-2024"/>
    <s v="STHEPANNY"/>
    <s v="DANIELA"/>
    <s v="LLANOS"/>
    <s v="GARCIA"/>
    <s v="Revisar nombre"/>
    <s v="Cédula de Ciudadanía"/>
    <n v="1000240098"/>
    <x v="0"/>
    <n v="1"/>
    <s v="Caja Colombiana de Subsidio Familiar COLSUBSIDIO"/>
    <n v="39000000"/>
    <s v="Ninguno"/>
    <n v="0"/>
    <s v="555 18-Oct-2024"/>
    <n v="15600000"/>
    <s v="Banco Davivienda S.A."/>
    <n v="482869981480"/>
    <s v="CC"/>
    <s v="830053700"/>
    <s v="FIDUDAVIVIENDA FID P.A. JABOQUE RESERVADO**QUYNZA SAS"/>
    <x v="58"/>
    <x v="124"/>
    <s v="AP 207 TO 2"/>
    <n v="0"/>
    <n v="0"/>
    <n v="195000000"/>
    <s v="46,06-41,21"/>
    <d v="2025-05-13T00:00:00"/>
    <x v="35"/>
    <x v="0"/>
    <x v="3"/>
    <s v="Nombre errado el correcto es Stephanny"/>
    <x v="25"/>
  </r>
  <r>
    <s v="66ff0a5b632e1b3215cdafe2"/>
    <s v="555-2024"/>
    <s v="MANUEL"/>
    <s v="FELIPE"/>
    <s v="QUIROGA"/>
    <s v="AGUILERA"/>
    <s v="Nombre OK"/>
    <s v="Cédula de Ciudadanía"/>
    <n v="1020791417"/>
    <x v="1"/>
    <n v="0"/>
    <s v="Caja Colombiana de Subsidio Familiar COLSUBSIDIO"/>
    <n v="39000000"/>
    <s v="Ninguno"/>
    <n v="0"/>
    <s v="555 18-Oct-2024"/>
    <n v="15600000"/>
    <s v="Banco Davivienda S.A."/>
    <n v="482869981480"/>
    <s v="CC"/>
    <s v="830053700"/>
    <s v="FIDUDAVIVIENDA FID P.A. JABOQUE RESERVADO**QUYNZA SAS"/>
    <x v="58"/>
    <x v="124"/>
    <s v="AP 207 TO 2"/>
    <n v="0"/>
    <n v="0"/>
    <n v="195000000"/>
    <s v="46,06-41,21"/>
    <d v="2025-05-13T00:00:00"/>
    <x v="35"/>
    <x v="0"/>
    <x v="3"/>
    <m/>
    <x v="25"/>
  </r>
  <r>
    <s v="66ff11c6632e1b3215cdbfec"/>
    <s v="556-2024"/>
    <s v="MILEIDY"/>
    <s v=""/>
    <s v="GUERRERO"/>
    <s v="PORRAS"/>
    <s v="Nombre OK"/>
    <s v="Cédula de Ciudadanía"/>
    <n v="1014245676"/>
    <x v="0"/>
    <n v="1"/>
    <s v="Caja de Compensación Familiar COMPENSAR"/>
    <n v="26000000"/>
    <s v="BANCO BBVA"/>
    <n v="109620000"/>
    <s v="556 18-Oct-2024"/>
    <n v="15600000"/>
    <s v="Banco Davivienda S.A."/>
    <n v="482869981480"/>
    <s v="CC"/>
    <s v="830053700"/>
    <s v="FIDUDAVIVIENDA FID P.A. JABOQUE RESERVADO**QUYNZA SAS"/>
    <x v="58"/>
    <x v="124"/>
    <s v="AP 509 TO 2"/>
    <n v="0"/>
    <n v="0"/>
    <n v="195000000"/>
    <s v="44,82-40,01"/>
    <d v="2025-06-07T00:00:00"/>
    <x v="24"/>
    <x v="0"/>
    <x v="8"/>
    <m/>
    <x v="16"/>
  </r>
  <r>
    <s v="6700475a632e1b3215cefd4a"/>
    <s v="555-2024"/>
    <s v="JHEIMY"/>
    <s v="STHEPHANIA"/>
    <s v="CALDAS"/>
    <s v="GARCIA"/>
    <s v="Nombre OK"/>
    <s v="Cédula de Ciudadanía"/>
    <n v="1016074964"/>
    <x v="0"/>
    <n v="1"/>
    <s v="Caja de Compensación Familiar COMPENSAR"/>
    <n v="39000000"/>
    <s v="F.N.A."/>
    <n v="94900000"/>
    <s v="555 18-Oct-2024"/>
    <n v="15600000"/>
    <s v="Banco Davivienda S.A."/>
    <n v="482869981480"/>
    <s v="CC"/>
    <s v="830053700"/>
    <s v="FIDUDAVIVIENDA FID P.A. JABOQUE RESERVADO**QUYNZA SAS"/>
    <x v="58"/>
    <x v="124"/>
    <s v="AP 1205 TO 2"/>
    <n v="26000000"/>
    <n v="0"/>
    <n v="195000000"/>
    <s v="45,89-41,26"/>
    <d v="2025-06-12T00:00:00"/>
    <x v="24"/>
    <x v="0"/>
    <x v="4"/>
    <m/>
    <x v="16"/>
  </r>
  <r>
    <s v="6700623c632e1b3215cf4465"/>
    <s v="555-2024"/>
    <s v="JHONNY"/>
    <s v="ALEXANDER"/>
    <s v="RAMOS"/>
    <s v="CARETH"/>
    <s v="Nombre OK"/>
    <s v="Cédula de Ciudadanía"/>
    <n v="1041269197"/>
    <x v="0"/>
    <n v="1"/>
    <s v="Caja Colombiana de Subsidio Familiar COLSUBSIDIO"/>
    <n v="39000000"/>
    <s v="BANCO DAVIVIENDA"/>
    <n v="120100000"/>
    <s v="555 18-Oct-2024"/>
    <n v="15600000"/>
    <s v="Banco Davivienda S.A."/>
    <n v="482869981480"/>
    <s v="CC"/>
    <s v="830053700"/>
    <s v="FIDUDAVIVIENDA FID P.A. JABOQUE RESERVADO**QUYNZA SAS"/>
    <x v="58"/>
    <x v="124"/>
    <s v="AP 1211 TO 2"/>
    <n v="0"/>
    <n v="0"/>
    <n v="195000000"/>
    <s v="45,89-41,26"/>
    <d v="2025-03-13T00:00:00"/>
    <x v="37"/>
    <x v="0"/>
    <x v="3"/>
    <m/>
    <x v="27"/>
  </r>
  <r>
    <s v="6703ec4ef25c541660e03135"/>
    <s v="555-2024"/>
    <s v="LINA"/>
    <s v="MARIA"/>
    <s v="LESMES"/>
    <s v="TINJACA"/>
    <s v="Nombre OK"/>
    <s v="Cédula de Ciudadanía"/>
    <n v="1014258292"/>
    <x v="0"/>
    <n v="1"/>
    <s v="Caja de Compensación Familiar CAFAM"/>
    <n v="39000000"/>
    <s v="BANCO DAVIVIENDA"/>
    <n v="78900000"/>
    <s v="555 18-Oct-2024"/>
    <n v="15600000"/>
    <s v="Banco Davivienda S.A."/>
    <n v="482869981480"/>
    <s v="CC"/>
    <s v="830053700"/>
    <s v="FIDUDAVIVIENDA FID P.A. JABOQUE RESERVADO**QUYNZA SAS"/>
    <x v="58"/>
    <x v="124"/>
    <s v="AP 304 TO 2"/>
    <n v="26000000"/>
    <n v="0"/>
    <n v="195000000"/>
    <s v="44,82-40,01"/>
    <d v="2025-05-14T00:00:00"/>
    <x v="35"/>
    <x v="0"/>
    <x v="7"/>
    <m/>
    <x v="25"/>
  </r>
  <r>
    <s v="670402eef25c541660e03c9f"/>
    <s v="555-2024"/>
    <s v="JOSE"/>
    <s v="FRANCISCO"/>
    <s v="VALBUENA"/>
    <s v="GORDILLO"/>
    <s v="Nombre OK"/>
    <s v="Cédula de Ciudadanía"/>
    <n v="3188821"/>
    <x v="0"/>
    <n v="1"/>
    <s v="Caja de Compensación Familiar COMPENSAR"/>
    <n v="39000000"/>
    <s v="BANCO DAVIVIENDA"/>
    <n v="70800000"/>
    <s v="555 18-Oct-2024"/>
    <n v="15600000"/>
    <s v="Banco Davivienda S.A."/>
    <n v="482869981480"/>
    <s v="CC"/>
    <s v="830053700"/>
    <s v="FIDUDAVIVIENDA FID P.A. JABOQUE RESERVADO**QUYNZA SAS"/>
    <x v="58"/>
    <x v="124"/>
    <s v="AP 301 TO 2"/>
    <n v="26000000"/>
    <n v="0"/>
    <n v="195000000"/>
    <s v="46,14-41,40"/>
    <d v="2025-05-02T00:00:00"/>
    <x v="38"/>
    <x v="0"/>
    <x v="7"/>
    <m/>
    <x v="28"/>
  </r>
  <r>
    <s v="6704082af25c541660e0408f"/>
    <s v="555-2024"/>
    <s v="BRAYAN"/>
    <s v="STEVEN"/>
    <s v="MONROY"/>
    <s v="MORA"/>
    <s v="Nombre OK"/>
    <s v="Cédula de Ciudadanía"/>
    <n v="1013651958"/>
    <x v="0"/>
    <n v="1"/>
    <s v="Caja de Compensación Familiar COMPENSAR"/>
    <n v="26000000"/>
    <s v="BANCO DAVIVIENDA"/>
    <n v="115400000"/>
    <s v="555 18-Oct-2024"/>
    <n v="15600000"/>
    <s v="Banco Davivienda S.A."/>
    <n v="482869981480"/>
    <s v="CC"/>
    <s v="830053700"/>
    <s v="FIDUDAVIVIENDA FID P.A. JABOQUE RESERVADO**QUYNZA SAS"/>
    <x v="58"/>
    <x v="124"/>
    <s v="AP 307 TO 2"/>
    <n v="0"/>
    <n v="0"/>
    <n v="195000000"/>
    <s v="46,06-41,21"/>
    <d v="2025-05-14T00:00:00"/>
    <x v="35"/>
    <x v="0"/>
    <x v="7"/>
    <m/>
    <x v="25"/>
  </r>
  <r>
    <s v="6704082af25c541660e0408f"/>
    <s v="555-2024"/>
    <s v="NATALIA"/>
    <s v="ROCIO"/>
    <s v="GOMEZ"/>
    <s v="GUTIERREZ"/>
    <s v="Nombre OK"/>
    <s v="Cédula de Ciudadanía"/>
    <n v="1013636620"/>
    <x v="1"/>
    <n v="0"/>
    <s v="Caja de Compensación Familiar COMPENSAR"/>
    <n v="26000000"/>
    <s v="BANCO DAVIVIENDA"/>
    <n v="115400000"/>
    <s v="555 18-Oct-2024"/>
    <n v="15600000"/>
    <s v="Banco Davivienda S.A."/>
    <n v="482869981480"/>
    <s v="CC"/>
    <s v="830053700"/>
    <s v="FIDUDAVIVIENDA FID P.A. JABOQUE RESERVADO**QUYNZA SAS"/>
    <x v="58"/>
    <x v="124"/>
    <s v="AP 307 TO 2"/>
    <n v="0"/>
    <n v="0"/>
    <n v="195000000"/>
    <s v="46,06-41,21"/>
    <d v="2025-05-02T00:00:00"/>
    <x v="35"/>
    <x v="0"/>
    <x v="7"/>
    <m/>
    <x v="25"/>
  </r>
  <r>
    <s v="6704476ee365eb72d95db908"/>
    <s v="555-2024"/>
    <s v="SINDY"/>
    <s v="JOHANNA"/>
    <s v="OLAYA"/>
    <s v="MEDINA"/>
    <s v="Nombre OK"/>
    <s v="Cédula de Ciudadanía"/>
    <n v="1022341254"/>
    <x v="0"/>
    <n v="1"/>
    <s v="Caja de Compensación Familiar COMPENSAR"/>
    <n v="39000000"/>
    <s v="BANCO DAVIVIENDA"/>
    <n v="109500000"/>
    <s v="555 18-Oct-2024"/>
    <n v="15600000"/>
    <s v="Banco Davivienda S.A."/>
    <n v="482869981480"/>
    <s v="CC"/>
    <s v="830053700"/>
    <s v="FIDUDAVIVIENDA FID P.A. JABOQUE RESERVADO**QUYNZA SAS"/>
    <x v="58"/>
    <x v="124"/>
    <s v="AP 1712 TO 2"/>
    <n v="0"/>
    <n v="0"/>
    <n v="195000000"/>
    <s v="46,14-41,40"/>
    <d v="2025-03-13T00:00:00"/>
    <x v="37"/>
    <x v="0"/>
    <x v="3"/>
    <m/>
    <x v="27"/>
  </r>
  <r>
    <s v="670453a9e365eb72d95dbf7c"/>
    <s v="555-2024"/>
    <s v="ANA"/>
    <s v="BERTILDE"/>
    <s v="RODRIGUEZ"/>
    <s v="PEDRAZA"/>
    <s v="Nombre OK"/>
    <s v="Cédula de Ciudadanía"/>
    <n v="51856860"/>
    <x v="0"/>
    <n v="1"/>
    <s v="Ninguno"/>
    <n v="0"/>
    <s v="BANCO DAVIVIENDA"/>
    <n v="94400000"/>
    <s v="555 18-Oct-2024"/>
    <n v="15600000"/>
    <s v="Banco Davivienda S.A."/>
    <n v="482869981480"/>
    <s v="CC"/>
    <s v="830053700"/>
    <s v="FIDUDAVIVIENDA FID P.A. JABOQUE RESERVADO**QUYNZA SAS"/>
    <x v="58"/>
    <x v="124"/>
    <s v="AP 411 TO 2"/>
    <n v="0"/>
    <n v="0"/>
    <n v="195000000"/>
    <s v="45,89-41,26"/>
    <d v="2025-05-14T00:00:00"/>
    <x v="35"/>
    <x v="0"/>
    <x v="7"/>
    <m/>
    <x v="25"/>
  </r>
  <r>
    <s v="67054220e365eb72d95e1db5"/>
    <s v="555-2024"/>
    <s v="DIANA"/>
    <s v="MILENA"/>
    <s v="PAEZ"/>
    <s v="SANCHEZ"/>
    <s v="Nombre OK"/>
    <s v="Cédula de Ciudadanía"/>
    <n v="1030524577"/>
    <x v="0"/>
    <n v="1"/>
    <s v="Caja de Compensación Familiar COMPENSAR"/>
    <n v="39000000"/>
    <s v="BANCO DAVIVIENDA"/>
    <n v="118400000"/>
    <s v="555 18-Oct-2024"/>
    <n v="15600000"/>
    <s v="Banco Davivienda S.A."/>
    <n v="482869981480"/>
    <s v="CC"/>
    <s v="830053700"/>
    <s v="FIDUDAVIVIENDA FID P.A. JABOQUE RESERVADO**QUYNZA SAS"/>
    <x v="58"/>
    <x v="124"/>
    <s v="AP 309 TO 2"/>
    <n v="0"/>
    <n v="0"/>
    <n v="195000000"/>
    <s v="44,82-40,01"/>
    <d v="2025-03-31T00:00:00"/>
    <x v="37"/>
    <x v="0"/>
    <x v="3"/>
    <m/>
    <x v="27"/>
  </r>
  <r>
    <s v="67059b7ce365eb72d96d32dd"/>
    <s v="555-2024"/>
    <s v="JENNIFER"/>
    <s v="ANGELICA"/>
    <s v="CARDENAS"/>
    <s v="CASTILLO"/>
    <s v="Nombre OK"/>
    <s v="Cédula de Ciudadanía"/>
    <n v="1014184007"/>
    <x v="0"/>
    <n v="1"/>
    <s v="Caja de Compensación Familiar COMPENSAR"/>
    <n v="39000000"/>
    <s v="BANCO DAVIVIENDA"/>
    <n v="115400000"/>
    <s v="555 18-Oct-2024"/>
    <n v="15600000"/>
    <s v="Banco Davivienda S.A."/>
    <n v="482869981480"/>
    <s v="CC"/>
    <s v="830053700"/>
    <s v="FIDUDAVIVIENDA FID P.A. JABOQUE RESERVADO**QUYNZA SAS"/>
    <x v="58"/>
    <x v="124"/>
    <s v="AP 604 TO 2"/>
    <n v="0"/>
    <n v="0"/>
    <n v="195000000"/>
    <s v="44,82-40,01"/>
    <d v="2025-04-15T00:00:00"/>
    <x v="28"/>
    <x v="0"/>
    <x v="3"/>
    <m/>
    <x v="20"/>
  </r>
  <r>
    <s v="6705abfbe365eb72d96d3eab"/>
    <s v="583-2024"/>
    <s v="CESAR"/>
    <s v="FLAMINIO"/>
    <s v="HUESO"/>
    <s v="PEREZ"/>
    <s v="Nombre OK"/>
    <s v="Cédula de Ciudadanía"/>
    <n v="1077320663"/>
    <x v="0"/>
    <n v="1"/>
    <s v="Caja Colombiana de Subsidio Familiar COLSUBSIDIO"/>
    <n v="39000000"/>
    <s v="BANCO DAVIVIENDA"/>
    <n v="86400000"/>
    <s v="583 31-Oct-2024"/>
    <n v="15600000"/>
    <s v="Banco Davivienda S.A."/>
    <n v="482869981480"/>
    <s v="CC"/>
    <s v="830053700"/>
    <s v="FIDUDAVIVIENDA FID P.A. JABOQUE RESERVADO**QUYNZA SAS"/>
    <x v="58"/>
    <x v="124"/>
    <s v="AP 1011 TO 2"/>
    <n v="26000000"/>
    <n v="0"/>
    <n v="195000000"/>
    <s v="45,89-41,26"/>
    <d v="2025-02-19T00:00:00"/>
    <x v="37"/>
    <x v="0"/>
    <x v="3"/>
    <m/>
    <x v="27"/>
  </r>
  <r>
    <s v="6706955ae365eb72d96d641f"/>
    <s v="555-2024"/>
    <s v="PAOLA"/>
    <s v="ANDREA"/>
    <s v="ACEVEDO"/>
    <s v="PINTO"/>
    <s v="Nombre OK"/>
    <s v="Cédula de Ciudadanía"/>
    <n v="1014235165"/>
    <x v="0"/>
    <n v="1"/>
    <s v="Caja de Compensación Familiar COMPENSAR"/>
    <n v="39000000"/>
    <s v="BANCO DAVIVIENDA"/>
    <n v="94400000"/>
    <s v="555 18-Oct-2024"/>
    <n v="15600000"/>
    <s v="Banco Davivienda S.A."/>
    <n v="482869981480"/>
    <s v="CC"/>
    <s v="830053700"/>
    <s v="FIDUDAVIVIENDA FID P.A. JABOQUE RESERVADO**QUYNZA SAS"/>
    <x v="58"/>
    <x v="124"/>
    <s v="AP 711 TO 2"/>
    <n v="0"/>
    <n v="0"/>
    <n v="195000000"/>
    <s v="45,89-41,26"/>
    <d v="2025-04-28T00:00:00"/>
    <x v="38"/>
    <x v="0"/>
    <x v="4"/>
    <m/>
    <x v="28"/>
  </r>
  <r>
    <s v="67069827e365eb72d96d65bd"/>
    <s v="555-2024"/>
    <s v="DERLY"/>
    <s v="JULIETH"/>
    <s v="MORENO"/>
    <s v="PINZON"/>
    <s v="Nombre OK"/>
    <s v="Cédula de Ciudadanía"/>
    <n v="1014281934"/>
    <x v="0"/>
    <n v="1"/>
    <s v="Caja de Compensación Familiar COMPENSAR"/>
    <n v="26000000"/>
    <s v="BANCO DAVIVIENDA"/>
    <n v="120900000"/>
    <s v="555 18-Oct-2024"/>
    <n v="15600000"/>
    <s v="Banco Davivienda S.A."/>
    <n v="482869981480"/>
    <s v="CC"/>
    <s v="830053700"/>
    <s v="FIDUDAVIVIENDA FID P.A. JABOQUE RESERVADO**QUYNZA SAS"/>
    <x v="58"/>
    <x v="124"/>
    <s v="AP 402 TO 2"/>
    <n v="0"/>
    <n v="0"/>
    <n v="195000000"/>
    <s v="45,89-41,26"/>
    <d v="2025-04-15T00:00:00"/>
    <x v="28"/>
    <x v="0"/>
    <x v="3"/>
    <m/>
    <x v="20"/>
  </r>
  <r>
    <s v="6706ceb96fd23d4cef95b9ff"/>
    <s v="679-2024"/>
    <s v="ARNEY"/>
    <s v="PATRICIA"/>
    <s v="PEÑA"/>
    <s v="MONTOYA"/>
    <s v="Nombre OK"/>
    <s v="Cédula de Ciudadanía"/>
    <n v="1014256964"/>
    <x v="0"/>
    <n v="1"/>
    <s v="Caja Colombiana de Subsidio Familiar COLSUBSIDIO"/>
    <n v="39000000"/>
    <s v="BANCO DAVIVIENDA"/>
    <n v="115600000"/>
    <s v="679 05-Dic-2024"/>
    <n v="15600000"/>
    <s v="Banco Davivienda S.A."/>
    <n v="482869981480"/>
    <s v="CC"/>
    <s v="830053700"/>
    <s v="FIDUDAVIVIENDA FID P.A. JABOQUE RESERVADO**QUYNZA SAS"/>
    <x v="58"/>
    <x v="124"/>
    <s v="AP 1107 TO 2"/>
    <n v="0"/>
    <n v="0"/>
    <n v="195000000"/>
    <s v="46,06-41,21"/>
    <d v="2025-05-14T00:00:00"/>
    <x v="35"/>
    <x v="0"/>
    <x v="7"/>
    <m/>
    <x v="25"/>
  </r>
  <r>
    <s v="6706ee726fd23d4cef95d905"/>
    <s v="555-2024"/>
    <s v="YEIMY"/>
    <s v="VANESSA"/>
    <s v="CHIVATA"/>
    <s v="GONZALEZ"/>
    <s v="Nombre OK"/>
    <s v="Cédula de Ciudadanía"/>
    <n v="1233692377"/>
    <x v="0"/>
    <n v="1"/>
    <s v="Caja de Compensación Familiar CAFAM"/>
    <n v="39000000"/>
    <s v="BANCO DAVIVIENDA"/>
    <n v="113540000"/>
    <s v="555 18-Oct-2024"/>
    <n v="15600000"/>
    <s v="Banco Davivienda S.A."/>
    <n v="482869981480"/>
    <s v="CC"/>
    <s v="830053700"/>
    <s v="FIDUDAVIVIENDA FID P.A. JABOQUE RESERVADO**QUYNZA SAS"/>
    <x v="58"/>
    <x v="124"/>
    <s v="AP 1607 TO 2"/>
    <n v="0"/>
    <n v="0"/>
    <n v="195000000"/>
    <s v="46,06-41,21"/>
    <d v="2025-02-19T00:00:00"/>
    <x v="37"/>
    <x v="0"/>
    <x v="3"/>
    <m/>
    <x v="27"/>
  </r>
  <r>
    <s v="6707e9306fd23d4cef95fdba"/>
    <s v="555-2024"/>
    <s v="MARTHA"/>
    <s v="ELENA"/>
    <s v="ROJAS"/>
    <s v="ESPINOSA"/>
    <s v="Nombre OK"/>
    <s v="Cédula de Ciudadanía"/>
    <n v="51792503"/>
    <x v="0"/>
    <n v="1"/>
    <s v="Caja Colombiana de Subsidio Familiar COLSUBSIDIO"/>
    <n v="39000000"/>
    <s v="BANCO DAVIVIENDA"/>
    <n v="119300000"/>
    <s v="555 18-Oct-2024"/>
    <n v="15600000"/>
    <s v="Banco Davivienda S.A."/>
    <n v="482869981480"/>
    <s v="CC"/>
    <s v="830053700"/>
    <s v="FIDUDAVIVIENDA FID P.A. JABOQUE RESERVADO**QUYNZA SAS"/>
    <x v="58"/>
    <x v="124"/>
    <s v="AP 410 TO 2"/>
    <n v="0"/>
    <n v="0"/>
    <n v="195000000"/>
    <s v="46,11-41,18"/>
    <d v="2025-02-19T00:00:00"/>
    <x v="37"/>
    <x v="0"/>
    <x v="3"/>
    <m/>
    <x v="27"/>
  </r>
  <r>
    <s v="6709783e6fd23d4cef9653b9"/>
    <s v="573-2024"/>
    <s v="JOHN"/>
    <s v="HENRY"/>
    <s v="CORTES"/>
    <s v="ACERO"/>
    <s v="Nombre OK"/>
    <s v="Cédula de Ciudadanía"/>
    <n v="1014214145"/>
    <x v="0"/>
    <n v="1"/>
    <s v="Caja de Compensación Familiar CAFAM"/>
    <n v="26000000"/>
    <s v="BANCO DAVIVIENDA"/>
    <n v="120900000"/>
    <s v="573 28-Oct-2024"/>
    <n v="15600000"/>
    <s v="Banco Davivienda S.A."/>
    <n v="482869981480"/>
    <s v="CC"/>
    <s v="830053700"/>
    <s v="FIDUDAVIVIENDA FID P.A. JABOQUE RESERVADO**QUYNZA SAS"/>
    <x v="58"/>
    <x v="124"/>
    <s v="AP 204 TO 2"/>
    <n v="0"/>
    <n v="0"/>
    <n v="195000000"/>
    <s v="44,82-40,01"/>
    <d v="2025-02-19T00:00:00"/>
    <x v="37"/>
    <x v="0"/>
    <x v="3"/>
    <m/>
    <x v="27"/>
  </r>
  <r>
    <s v="6709783e6fd23d4cef9653b9"/>
    <s v="573-2024"/>
    <s v="MAYRA"/>
    <s v="ALEJANDRA"/>
    <s v="CASTRO"/>
    <s v="SOSSA"/>
    <s v="Nombre OK"/>
    <s v="Cédula de Ciudadanía"/>
    <n v="1014235549"/>
    <x v="1"/>
    <n v="0"/>
    <s v="Caja de Compensación Familiar CAFAM"/>
    <n v="26000000"/>
    <s v="BANCO DAVIVIENDA"/>
    <n v="120900000"/>
    <s v="573 28-Oct-2024"/>
    <n v="15600000"/>
    <s v="Banco Davivienda S.A."/>
    <n v="482869981480"/>
    <s v="CC"/>
    <s v="830053700"/>
    <s v="FIDUDAVIVIENDA FID P.A. JABOQUE RESERVADO**QUYNZA SAS"/>
    <x v="58"/>
    <x v="124"/>
    <s v="AP 204 TO 2"/>
    <n v="0"/>
    <n v="0"/>
    <n v="195000000"/>
    <s v="44,82-40,01"/>
    <d v="2025-02-19T00:00:00"/>
    <x v="37"/>
    <x v="0"/>
    <x v="3"/>
    <m/>
    <x v="27"/>
  </r>
  <r>
    <s v="67097e906fd23d4cef9655b5"/>
    <s v="573-2024"/>
    <s v="KEILA"/>
    <s v="ALEJANDRA"/>
    <s v="LAZARO"/>
    <s v="PRADO"/>
    <s v="Nombre OK"/>
    <s v="Cédula de Ciudadanía"/>
    <n v="1000240337"/>
    <x v="0"/>
    <n v="1"/>
    <s v="Caja de Compensación Familiar de Cundinamarca - COMFACUNDI"/>
    <n v="39000000"/>
    <s v="BANCO DAVIVIENDA"/>
    <n v="104400000"/>
    <s v="573 28-Oct-2024"/>
    <n v="15600000"/>
    <s v="Banco Davivienda S.A."/>
    <n v="482869981480"/>
    <s v="CC"/>
    <s v="830053700"/>
    <s v="FIDUDAVIVIENDA FID P.A. JABOQUE RESERVADO**QUYNZA SAS"/>
    <x v="58"/>
    <x v="124"/>
    <s v="AP 1306 TO 2"/>
    <n v="0"/>
    <n v="0"/>
    <n v="195000000"/>
    <s v="46,06-41,21"/>
    <d v="2025-02-19T00:00:00"/>
    <x v="37"/>
    <x v="0"/>
    <x v="3"/>
    <m/>
    <x v="27"/>
  </r>
  <r>
    <s v="670ec3316fd23d4cef96b601"/>
    <s v="573-2024"/>
    <s v="ARACELLY"/>
    <s v=""/>
    <s v="LOPEZ"/>
    <s v="ARIAS"/>
    <s v="Nombre OK"/>
    <s v="Cédula de Ciudadanía"/>
    <n v="30272323"/>
    <x v="0"/>
    <n v="1"/>
    <s v="Caja de Compensación Familiar COMPENSAR"/>
    <n v="39000000"/>
    <s v="BANCO DAVIVIENDA"/>
    <n v="97000000"/>
    <s v="573 28-Oct-2024"/>
    <n v="15600000"/>
    <s v="Banco Davivienda S.A."/>
    <n v="482869981480"/>
    <s v="CC"/>
    <s v="830053700"/>
    <s v="FIDUDAVIVIENDA FID P.A. JABOQUE RESERVADO**QUYNZA SAS"/>
    <x v="58"/>
    <x v="124"/>
    <s v="AP 609 TO 2"/>
    <n v="0"/>
    <n v="0"/>
    <n v="195000000"/>
    <s v="44,82-40,01"/>
    <d v="2025-02-19T00:00:00"/>
    <x v="37"/>
    <x v="0"/>
    <x v="3"/>
    <m/>
    <x v="27"/>
  </r>
  <r>
    <s v="670ec9e96fd23d4cef96b860"/>
    <s v="573-2024"/>
    <s v="GINNA"/>
    <s v="PAOLA"/>
    <s v="MEDINA"/>
    <s v="RAMOS"/>
    <s v="Nombre OK"/>
    <s v="Cédula de Ciudadanía"/>
    <n v="1033794999"/>
    <x v="0"/>
    <n v="1"/>
    <s v="Caja de Compensación Familiar CAFAM"/>
    <n v="39000000"/>
    <s v="BANCO DAVIVIENDA"/>
    <n v="108279000"/>
    <s v="573 28-Oct-2024"/>
    <n v="15600000"/>
    <s v="Banco Davivienda S.A."/>
    <n v="482869981480"/>
    <s v="CC"/>
    <s v="830053700"/>
    <s v="FIDUDAVIVIENDA FID P.A. JABOQUE RESERVADO**QUYNZA SAS"/>
    <x v="58"/>
    <x v="124"/>
    <s v="AP 603 TO 2"/>
    <n v="0"/>
    <n v="0"/>
    <n v="195000000"/>
    <s v="46,11-41,18"/>
    <d v="2025-04-15T00:00:00"/>
    <x v="28"/>
    <x v="0"/>
    <x v="3"/>
    <m/>
    <x v="20"/>
  </r>
  <r>
    <s v="670ed1ae6fd23d4cef96bbf6"/>
    <s v="573-2024"/>
    <s v="ANGGE"/>
    <s v="LORENA"/>
    <s v="SALAMANCA"/>
    <s v="MELO"/>
    <s v="Nombre OK"/>
    <s v="Cédula de Ciudadanía"/>
    <n v="1014240054"/>
    <x v="0"/>
    <n v="1"/>
    <s v="Caja de Compensación Familiar CAFAM"/>
    <n v="39000000"/>
    <s v="BANCO DAVIVIENDA"/>
    <n v="116500000"/>
    <s v="573 28-Oct-2024"/>
    <n v="15600000"/>
    <s v="Banco Davivienda S.A."/>
    <n v="482869981480"/>
    <s v="CC"/>
    <s v="830053700"/>
    <s v="FIDUDAVIVIENDA FID P.A. JABOQUE RESERVADO**QUYNZA SAS"/>
    <x v="58"/>
    <x v="124"/>
    <s v="AP 507 TO 2"/>
    <n v="0"/>
    <n v="0"/>
    <n v="195000000"/>
    <s v="45,06-41,21"/>
    <d v="2025-04-14T00:00:00"/>
    <x v="28"/>
    <x v="0"/>
    <x v="3"/>
    <m/>
    <x v="20"/>
  </r>
  <r>
    <s v="670edaeb6fd23d4cef96c2d2"/>
    <s v="829-2024"/>
    <s v="AYEXANDER"/>
    <s v="BRANDON"/>
    <s v="GUERRERO"/>
    <s v="AGELVIS"/>
    <s v="Nombre OK"/>
    <s v="Cédula de Ciudadanía"/>
    <n v="1045769094"/>
    <x v="0"/>
    <n v="1"/>
    <s v="Ninguno"/>
    <n v="0"/>
    <s v="BANCOLOMBIA"/>
    <n v="104400000"/>
    <s v="829 31-Dic-2024"/>
    <n v="15600000"/>
    <s v="Banco Davivienda S.A."/>
    <n v="482869981480"/>
    <s v="CC"/>
    <s v="830053700"/>
    <s v="FIDUDAVIVIENDA FID P.A. JABOQUE RESERVADO**QUYNZA SAS"/>
    <x v="58"/>
    <x v="124"/>
    <s v="AP 1503 TO 2"/>
    <n v="0"/>
    <n v="0"/>
    <n v="195000000"/>
    <s v="46,11-41,18"/>
    <d v="2025-05-23T00:00:00"/>
    <x v="24"/>
    <x v="0"/>
    <x v="4"/>
    <m/>
    <x v="16"/>
  </r>
  <r>
    <s v="670ee9a66fd23d4cef96caf4"/>
    <s v="630-2024"/>
    <s v="JOHAN"/>
    <s v="STEVEN"/>
    <s v="GALINDO"/>
    <s v="PATARROYO"/>
    <s v="Nombre OK"/>
    <s v="Cédula de Ciudadanía"/>
    <n v="1010010095"/>
    <x v="0"/>
    <n v="1"/>
    <s v="Caja de Compensación Familiar COMPENSAR"/>
    <n v="39000000"/>
    <s v="BANCO DAVIVIENDA"/>
    <n v="123400000"/>
    <s v="630 20-Nov-2024"/>
    <n v="15600000"/>
    <s v="Banco Davivienda S.A."/>
    <n v="482869981480"/>
    <s v="CC"/>
    <s v="830053700"/>
    <s v="FIDUDAVIVIENDA FID P.A. JABOQUE RESERVADO**QUYNZA SAS"/>
    <x v="58"/>
    <x v="124"/>
    <s v="AP 506 TO 2"/>
    <n v="0"/>
    <n v="0"/>
    <n v="195000000"/>
    <s v="46,06-41,21"/>
    <d v="2025-02-19T00:00:00"/>
    <x v="37"/>
    <x v="0"/>
    <x v="3"/>
    <m/>
    <x v="27"/>
  </r>
  <r>
    <s v="670fc4cb6fd23d4cef97938c"/>
    <s v="573-2024"/>
    <s v="JOHAN"/>
    <s v="IVAN"/>
    <s v="VANEGAS"/>
    <s v="ALZATE"/>
    <s v="Nombre OK"/>
    <s v="Cédula de Ciudadanía"/>
    <n v="1014296097"/>
    <x v="0"/>
    <n v="1"/>
    <s v="Caja Colombiana de Subsidio Familiar COLSUBSIDIO"/>
    <n v="39000000"/>
    <s v="SCOTIABANK COLPATRIA"/>
    <n v="96400000"/>
    <s v="573 28-Oct-2024"/>
    <n v="15600000"/>
    <s v="Banco Davivienda S.A."/>
    <n v="482869981480"/>
    <s v="CC"/>
    <s v="830053700"/>
    <s v="FIDUDAVIVIENDA FID P.A. JABOQUE RESERVADO**QUYNZA SAS"/>
    <x v="58"/>
    <x v="124"/>
    <s v="AP 908 TO 2"/>
    <n v="0"/>
    <n v="0"/>
    <n v="195000000"/>
    <s v="45,89-41,26"/>
    <d v="2025-05-23T00:00:00"/>
    <x v="24"/>
    <x v="0"/>
    <x v="4"/>
    <m/>
    <x v="16"/>
  </r>
  <r>
    <s v="670fdc566fd23d4cef97a46e"/>
    <s v="573-2024"/>
    <s v="LINA"/>
    <s v="MARGARITA"/>
    <s v="HERNANDEZ"/>
    <s v="CIFUENTES"/>
    <s v="Nombre OK"/>
    <s v="Cédula de Ciudadanía"/>
    <n v="1014247318"/>
    <x v="0"/>
    <n v="1"/>
    <s v="Caja Colombiana de Subsidio Familiar COLSUBSIDIO"/>
    <n v="39000000"/>
    <s v="BANCO DAVIVIENDA"/>
    <n v="83550000"/>
    <s v="573 28-Oct-2024"/>
    <n v="15600000"/>
    <s v="Banco Davivienda S.A."/>
    <n v="482869981480"/>
    <s v="CC"/>
    <s v="830053700"/>
    <s v="FIDUDAVIVIENDA FID P.A. JABOQUE RESERVADO**QUYNZA SAS"/>
    <x v="58"/>
    <x v="124"/>
    <s v="AP 405 TO 2"/>
    <n v="0"/>
    <n v="0"/>
    <n v="195000000"/>
    <s v="45,89-41,26"/>
    <d v="2025-02-19T00:00:00"/>
    <x v="37"/>
    <x v="0"/>
    <x v="3"/>
    <m/>
    <x v="27"/>
  </r>
  <r>
    <s v="67103ab16fd23d4cef97ec8d"/>
    <s v="583-2024"/>
    <s v="MARIA"/>
    <s v="XIMENA"/>
    <s v="URBINA"/>
    <s v="RIAÑO"/>
    <s v="Nombre OK"/>
    <s v="Cédula de Ciudadanía"/>
    <n v="1034396788"/>
    <x v="0"/>
    <n v="1"/>
    <s v="Caja de Compensación Familiar COMPENSAR"/>
    <n v="39000000"/>
    <s v="BANCO DAVIVIENDA"/>
    <n v="115900000"/>
    <s v="583 31-Oct-2024"/>
    <n v="15600000"/>
    <s v="Banco Davivienda S.A."/>
    <n v="482869981480"/>
    <s v="CC"/>
    <s v="830053700"/>
    <s v="FIDUDAVIVIENDA FID P.A. JABOQUE RESERVADO**QUYNZA SAS"/>
    <x v="58"/>
    <x v="124"/>
    <s v="AP 907 TO 2"/>
    <n v="0"/>
    <n v="0"/>
    <n v="195000000"/>
    <s v="46,06-41,21"/>
    <d v="2025-05-23T00:00:00"/>
    <x v="24"/>
    <x v="0"/>
    <x v="4"/>
    <m/>
    <x v="16"/>
  </r>
  <r>
    <s v="67103d236fd23d4cef97ed50"/>
    <s v="583-2024"/>
    <s v="ANGELA"/>
    <s v="PAULA"/>
    <s v="MOLANO"/>
    <s v="RIOS"/>
    <s v="Nombre OK"/>
    <s v="Cédula de Ciudadanía"/>
    <n v="1014243887"/>
    <x v="0"/>
    <n v="1"/>
    <s v="Caja de Compensación Familiar COMPENSAR"/>
    <n v="26000000"/>
    <s v="FONDO DE EMPLEADOS PARA EMPRESAS DE COMUNICACIÓN Y DE SERVICIOS (FONEPS)"/>
    <n v="83400000"/>
    <s v="583 31-Oct-2024"/>
    <n v="15600000"/>
    <s v="Banco Davivienda S.A."/>
    <n v="482869981480"/>
    <s v="CC"/>
    <s v="830053700"/>
    <s v="FIDUDAVIVIENDA FID P.A. JABOQUE RESERVADO**QUYNZA SAS"/>
    <x v="58"/>
    <x v="124"/>
    <s v="AP 1009 TO 2"/>
    <n v="0"/>
    <n v="0"/>
    <n v="195000000"/>
    <s v="44,82-40,01"/>
    <d v="2025-05-14T00:00:00"/>
    <x v="35"/>
    <x v="0"/>
    <x v="7"/>
    <m/>
    <x v="25"/>
  </r>
  <r>
    <s v="67112ea26fd23d4cef981272"/>
    <s v="319-2025"/>
    <s v="LAURA"/>
    <s v="MICHEL"/>
    <s v="BERTEL"/>
    <s v="BOHORQUEZ"/>
    <s v="Nombre OK"/>
    <s v="Cédula de Ciudadanía"/>
    <n v="1102799242"/>
    <x v="0"/>
    <n v="1"/>
    <s v="Caja de Compensación Familiar CAFAM"/>
    <n v="39000000"/>
    <s v="BANCO DAVIVIENDA"/>
    <n v="135343000"/>
    <s v="319 30-Abr-2025"/>
    <n v="17082000"/>
    <s v="Banco Davivienda S.A."/>
    <n v="482869981480"/>
    <s v="CC"/>
    <s v="830053700"/>
    <s v="FIDUDAVIVIENDA FID P.A. JABOQUE RESERVADO**QUYNZA SAS"/>
    <x v="58"/>
    <x v="124"/>
    <s v="AP 911 TO 2"/>
    <n v="0"/>
    <n v="0"/>
    <n v="213525000"/>
    <s v="45,89-41,26"/>
    <d v="2025-07-23T00:00:00"/>
    <x v="31"/>
    <x v="0"/>
    <x v="8"/>
    <m/>
    <x v="22"/>
  </r>
  <r>
    <s v="671139706fd23d4cef983173"/>
    <s v="615-2024"/>
    <s v="MARIA"/>
    <s v="PAULA"/>
    <s v="GONZLEZ"/>
    <s v="GRANADOS"/>
    <s v="Revisar nombre"/>
    <s v="Cédula de Ciudadanía"/>
    <n v="1016033440"/>
    <x v="0"/>
    <n v="1"/>
    <s v="Caja de Compensación Familiar COMPENSAR"/>
    <n v="26000000"/>
    <s v="BANCO BOGOTA"/>
    <n v="119650000"/>
    <s v="615 19-Nov-2024"/>
    <n v="15600000"/>
    <s v="Banco Davivienda S.A."/>
    <n v="482869981480"/>
    <s v="CC"/>
    <s v="830053700"/>
    <s v="FIDUDAVIVIENDA FID P.A. JABOQUE RESERVADO**QUYNZA SAS"/>
    <x v="58"/>
    <x v="124"/>
    <s v="AP 508 TO 2"/>
    <n v="0"/>
    <n v="0"/>
    <n v="195000000"/>
    <s v="45,89-41,26"/>
    <d v="2025-02-19T00:00:00"/>
    <x v="37"/>
    <x v="0"/>
    <x v="3"/>
    <s v="Apellido errado el correcto es Gonzalez"/>
    <x v="27"/>
  </r>
  <r>
    <s v="671143f96fd23d4cef9840a6"/>
    <s v="691-2024"/>
    <s v="RICARDO"/>
    <s v=""/>
    <s v="CASTAÑO"/>
    <s v="TRUJILLO"/>
    <s v="Nombre OK"/>
    <s v="Cédula de Ciudadanía"/>
    <n v="83226935"/>
    <x v="0"/>
    <n v="1"/>
    <s v="Caja de Compensación Familiar COMPENSAR"/>
    <n v="39000000"/>
    <s v="F.N.A."/>
    <n v="100880000"/>
    <s v="691 10-Dic-2024"/>
    <n v="15600000"/>
    <s v="Banco Davivienda S.A."/>
    <n v="482869981480"/>
    <s v="CC"/>
    <s v="830053700"/>
    <s v="FIDUDAVIVIENDA FID P.A. JABOQUE RESERVADO**QUYNZA SAS"/>
    <x v="58"/>
    <x v="124"/>
    <s v="AP 903 TO 2"/>
    <n v="0"/>
    <n v="0"/>
    <n v="195000000"/>
    <s v="46,11-41,18"/>
    <d v="2025-05-29T00:00:00"/>
    <x v="24"/>
    <x v="0"/>
    <x v="7"/>
    <m/>
    <x v="16"/>
  </r>
  <r>
    <s v="67116ff56fd23d4cef9860d9"/>
    <s v="583-2024"/>
    <s v="TANIA"/>
    <s v="ROCIO"/>
    <s v="CAMACHO"/>
    <s v="MILA"/>
    <s v="Nombre OK"/>
    <s v="Cédula de Ciudadanía"/>
    <n v="1233689114"/>
    <x v="0"/>
    <n v="1"/>
    <s v="Caja de Compensación Familiar COMPENSAR"/>
    <n v="39000000"/>
    <s v="BANCO DAVIVIENDA"/>
    <n v="120900000"/>
    <s v="583 31-Oct-2024"/>
    <n v="15600000"/>
    <s v="Banco Davivienda S.A."/>
    <n v="482869981480"/>
    <s v="CC"/>
    <s v="830053700"/>
    <s v="FIDUDAVIVIENDA FID P.A. JABOQUE RESERVADO**QUYNZA SAS"/>
    <x v="58"/>
    <x v="124"/>
    <s v="AP 407 TO 2"/>
    <n v="0"/>
    <n v="0"/>
    <n v="195000000"/>
    <s v="46,06-41,21"/>
    <d v="2025-02-19T00:00:00"/>
    <x v="37"/>
    <x v="0"/>
    <x v="3"/>
    <m/>
    <x v="27"/>
  </r>
  <r>
    <s v="671178cd6fd23d4cef986956"/>
    <s v="583-2024"/>
    <s v="KATY"/>
    <s v="MARICEL"/>
    <s v="DIAZ"/>
    <s v="ZEA"/>
    <s v="Nombre OK"/>
    <s v="Cédula de Ciudadanía"/>
    <n v="1019066041"/>
    <x v="0"/>
    <n v="1"/>
    <s v="Caja Colombiana de Subsidio Familiar COLSUBSIDIO"/>
    <n v="39000000"/>
    <s v="BANCO DAVIVIENDA"/>
    <n v="107000000"/>
    <s v="583 31-Oct-2024"/>
    <n v="15600000"/>
    <s v="Banco Davivienda S.A."/>
    <n v="482869981480"/>
    <s v="CC"/>
    <s v="830053700"/>
    <s v="FIDUDAVIVIENDA FID P.A. JABOQUE RESERVADO**QUYNZA SAS"/>
    <x v="58"/>
    <x v="124"/>
    <s v="AP 401 TO 2"/>
    <n v="0"/>
    <n v="0"/>
    <n v="195000000"/>
    <s v="46,14-41,40"/>
    <d v="2025-04-14T00:00:00"/>
    <x v="28"/>
    <x v="0"/>
    <x v="3"/>
    <m/>
    <x v="20"/>
  </r>
  <r>
    <s v="6712bd112da7f9b3abe96170"/>
    <s v="590-2024"/>
    <s v="KEVIN"/>
    <s v="NICOLAY"/>
    <s v="VALDERRAMA"/>
    <s v="SUAREZ"/>
    <s v="Nombre OK"/>
    <s v="Cédula de Ciudadanía"/>
    <n v="1018481318"/>
    <x v="0"/>
    <n v="1"/>
    <s v="Caja Colombiana de Subsidio Familiar COLSUBSIDIO"/>
    <n v="39000000"/>
    <s v="BANCO DAVIVIENDA"/>
    <n v="120900000"/>
    <s v="590 31-Oct-2024"/>
    <n v="15600000"/>
    <s v="Banco Davivienda S.A."/>
    <n v="482869981480"/>
    <s v="CC"/>
    <s v="830053700"/>
    <s v="FIDUDAVIVIENDA FID P.A. JABOQUE RESERVADO**QUYNZA SAS"/>
    <x v="58"/>
    <x v="124"/>
    <s v="AP 1606 TO 2"/>
    <n v="0"/>
    <n v="0"/>
    <n v="195000000"/>
    <s v="46,06-41,21"/>
    <d v="2025-05-14T00:00:00"/>
    <x v="35"/>
    <x v="0"/>
    <x v="7"/>
    <m/>
    <x v="25"/>
  </r>
  <r>
    <s v="6712d2fd2da7f9b3abe96d94"/>
    <s v="679-2024"/>
    <s v="GUSTAVO"/>
    <s v="ADOLFO"/>
    <s v="FERNANDEZ"/>
    <s v="PEREZ"/>
    <s v="Revisar nombre"/>
    <s v="Cédula de Extranjería"/>
    <n v="5023643"/>
    <x v="0"/>
    <n v="1"/>
    <s v="Caja Colombiana de Subsidio Familiar COLSUBSIDIO"/>
    <n v="39000000"/>
    <s v="BANCO BBVA"/>
    <n v="113400000"/>
    <s v="679 05-Dic-2024"/>
    <n v="15600000"/>
    <s v="Banco Davivienda S.A."/>
    <n v="482869981480"/>
    <s v="CC"/>
    <s v="830053700"/>
    <s v="FIDUDAVIVIENDA FID P.A. JABOQUE RESERVADO**QUYNZA SAS"/>
    <x v="58"/>
    <x v="124"/>
    <s v="AP 805 TO 2"/>
    <n v="0"/>
    <n v="0"/>
    <n v="195000000"/>
    <s v="45,89-41,26"/>
    <d v="2025-04-14T00:00:00"/>
    <x v="28"/>
    <x v="0"/>
    <x v="3"/>
    <s v="Documento de identidad vencido"/>
    <x v="20"/>
  </r>
  <r>
    <s v="6712d2fd2da7f9b3abe96d94"/>
    <s v="679-2024"/>
    <s v="LISBETH"/>
    <s v="KARINA"/>
    <s v="RAMIREZ"/>
    <s v="CARRILLO"/>
    <s v="Nombre OK"/>
    <s v="Cédula de Ciudadanía"/>
    <n v="1034313896"/>
    <x v="1"/>
    <n v="0"/>
    <s v="Caja Colombiana de Subsidio Familiar COLSUBSIDIO"/>
    <n v="39000000"/>
    <s v="BANCO BBVA"/>
    <n v="113400000"/>
    <s v="679 05-Dic-2024"/>
    <n v="15600000"/>
    <s v="Banco Davivienda S.A."/>
    <n v="482869981480"/>
    <s v="CC"/>
    <s v="830053700"/>
    <s v="FIDUDAVIVIENDA FID P.A. JABOQUE RESERVADO**QUYNZA SAS"/>
    <x v="58"/>
    <x v="124"/>
    <s v="AP 805 TO 2"/>
    <n v="0"/>
    <n v="0"/>
    <n v="195000000"/>
    <s v="45,89-41,26"/>
    <d v="2025-04-14T00:00:00"/>
    <x v="28"/>
    <x v="0"/>
    <x v="3"/>
    <m/>
    <x v="20"/>
  </r>
  <r>
    <s v="6712da462da7f9b3abe972bc"/>
    <s v="590-2024"/>
    <s v="JAIME"/>
    <s v="STEVEN"/>
    <s v="ALVAREZ"/>
    <s v="BUITRAGO"/>
    <s v="Nombre OK"/>
    <s v="Cédula de Ciudadanía"/>
    <n v="1233690481"/>
    <x v="0"/>
    <n v="1"/>
    <s v="Caja de Compensación Familiar CAFAM"/>
    <n v="34800000"/>
    <s v="BANCO DAVIVIENDA"/>
    <n v="125000000"/>
    <s v="590 31-Oct-2024"/>
    <n v="15600000"/>
    <s v="Banco Davivienda S.A."/>
    <n v="482869981480"/>
    <s v="CC"/>
    <s v="830053700"/>
    <s v="FIDUDAVIVIENDA FID P.A. JABOQUE RESERVADO**QUYNZA SAS"/>
    <x v="58"/>
    <x v="124"/>
    <s v="AP 708 TO 2"/>
    <n v="0"/>
    <n v="0"/>
    <n v="195000000"/>
    <s v="45,89-41,26"/>
    <d v="2025-04-28T00:00:00"/>
    <x v="38"/>
    <x v="0"/>
    <x v="4"/>
    <m/>
    <x v="28"/>
  </r>
  <r>
    <s v="67167b782da7f9b3abe9bc24"/>
    <s v="614-2024"/>
    <s v="AURA"/>
    <s v="MARIA"/>
    <s v="GARRIDO"/>
    <s v="AGUILAR"/>
    <s v="Nombre OK"/>
    <s v="Cédula de Ciudadanía"/>
    <n v="1002496067"/>
    <x v="0"/>
    <n v="1"/>
    <s v="Caja de Compensación Familiar CAFAM"/>
    <n v="39000000"/>
    <s v="BANCO DAVIVIENDA"/>
    <n v="69297800"/>
    <s v="614 19-Nov-2024"/>
    <n v="15600000"/>
    <s v="Banco Davivienda S.A."/>
    <n v="482869981480"/>
    <s v="CC"/>
    <s v="830053700"/>
    <s v="FIDUDAVIVIENDA FID P.A. JABOQUE RESERVADO**QUYNZA SAS"/>
    <x v="58"/>
    <x v="124"/>
    <s v="AP 611 TO 2"/>
    <n v="26000000"/>
    <n v="0"/>
    <n v="195000000"/>
    <s v="45,89-41,26"/>
    <d v="2025-02-19T00:00:00"/>
    <x v="37"/>
    <x v="0"/>
    <x v="3"/>
    <m/>
    <x v="27"/>
  </r>
  <r>
    <s v="67167ed82da7f9b3abe9c2a3"/>
    <s v="614-2024"/>
    <s v="VALENTINA"/>
    <s v=""/>
    <s v="PALACIOS"/>
    <s v="ROSERO"/>
    <s v="Nombre OK"/>
    <s v="Cédula de Ciudadanía"/>
    <n v="1010164237"/>
    <x v="0"/>
    <n v="1"/>
    <s v="Caja Colombiana de Subsidio Familiar COLSUBSIDIO"/>
    <n v="39000000"/>
    <s v="BANCO DAVIVIENDA"/>
    <n v="121270000"/>
    <s v="614 19-Nov-2024"/>
    <n v="15600000"/>
    <s v="Banco Davivienda S.A."/>
    <n v="482869981480"/>
    <s v="CC"/>
    <s v="830053700"/>
    <s v="FIDUDAVIVIENDA FID P.A. JABOQUE RESERVADO**QUYNZA SAS"/>
    <x v="58"/>
    <x v="124"/>
    <s v="AP 1007 TO 2"/>
    <n v="0"/>
    <n v="0"/>
    <n v="195000000"/>
    <s v="46,06-41,21"/>
    <d v="2025-04-14T00:00:00"/>
    <x v="28"/>
    <x v="0"/>
    <x v="3"/>
    <m/>
    <x v="20"/>
  </r>
  <r>
    <s v="6716ba5c2da7f9b3abe9e1e4"/>
    <s v="614-2024"/>
    <s v="EDULFO"/>
    <s v=""/>
    <s v="CASARES"/>
    <s v="ARNACHE"/>
    <s v="Nombre OK"/>
    <s v="Cédula de Ciudadanía"/>
    <n v="1050065871"/>
    <x v="0"/>
    <n v="1"/>
    <s v="Caja Colombiana de Subsidio Familiar COLSUBSIDIO"/>
    <n v="26000000"/>
    <s v="BANCO DAVIVIENDA"/>
    <n v="114000000"/>
    <s v="614 19-Nov-2024"/>
    <n v="15600000"/>
    <s v="Banco Davivienda S.A."/>
    <n v="482869981480"/>
    <s v="CC"/>
    <s v="830053700"/>
    <s v="FIDUDAVIVIENDA FID P.A. JABOQUE RESERVADO**QUYNZA SAS"/>
    <x v="58"/>
    <x v="124"/>
    <s v="AP 705 TO 2"/>
    <n v="0"/>
    <n v="0"/>
    <n v="195000000"/>
    <s v="45,89-41,26"/>
    <d v="2025-04-14T00:00:00"/>
    <x v="28"/>
    <x v="0"/>
    <x v="3"/>
    <m/>
    <x v="20"/>
  </r>
  <r>
    <s v="6717ff5b2da7f9b3abea5b72"/>
    <s v="614-2024"/>
    <s v="JENNIFER"/>
    <s v="TATIANA"/>
    <s v="PARRA"/>
    <s v="ACEVEDO"/>
    <s v="Nombre OK"/>
    <s v="Cédula de Ciudadanía"/>
    <n v="1014264452"/>
    <x v="0"/>
    <n v="1"/>
    <s v="Caja Colombiana de Subsidio Familiar COLSUBSIDIO"/>
    <n v="39000000"/>
    <s v="BANCO DAVIVIENDA"/>
    <n v="108400000"/>
    <s v="614 19-Nov-2024"/>
    <n v="15600000"/>
    <s v="Banco Davivienda S.A."/>
    <n v="482869981480"/>
    <s v="CC"/>
    <s v="830053700"/>
    <s v="FIDUDAVIVIENDA FID P.A. JABOQUE RESERVADO**QUYNZA SAS"/>
    <x v="58"/>
    <x v="124"/>
    <s v="AP 1711 TO 2"/>
    <n v="0"/>
    <n v="0"/>
    <n v="195000000"/>
    <s v="45,89-41,26"/>
    <d v="2025-02-19T00:00:00"/>
    <x v="37"/>
    <x v="0"/>
    <x v="3"/>
    <m/>
    <x v="27"/>
  </r>
  <r>
    <s v="671807ed2da7f9b3abea63f3"/>
    <s v="614-2024"/>
    <s v="CRISTIAN"/>
    <s v="CAMILO"/>
    <s v="CAMARGO"/>
    <s v="ALARCON"/>
    <s v="Nombre OK"/>
    <s v="Cédula de Ciudadanía"/>
    <n v="1014266549"/>
    <x v="0"/>
    <n v="1"/>
    <s v="Caja de Compensación Familiar CAFAM"/>
    <n v="39000000"/>
    <s v="BANCO DAVIVIENDA"/>
    <n v="112180000"/>
    <s v="614 19-Nov-2024"/>
    <n v="15600000"/>
    <s v="Banco Davivienda S.A."/>
    <n v="482869981480"/>
    <s v="CC"/>
    <s v="830053700"/>
    <s v="FIDUDAVIVIENDA FID P.A. JABOQUE RESERVADO**QUYNZA SAS"/>
    <x v="58"/>
    <x v="124"/>
    <s v="AP 607 TO 2"/>
    <n v="0"/>
    <n v="0"/>
    <n v="195000000"/>
    <s v="46,06-41,21"/>
    <d v="2025-02-19T00:00:00"/>
    <x v="37"/>
    <x v="0"/>
    <x v="3"/>
    <m/>
    <x v="27"/>
  </r>
  <r>
    <s v="671aa03f2da7f9b3abeb4331"/>
    <s v="591-2024"/>
    <s v="JHON"/>
    <s v="FREDY"/>
    <s v="MEDINA"/>
    <s v="MAHECHA"/>
    <s v="Nombre OK"/>
    <s v="Cédula de Ciudadanía"/>
    <n v="1014285044"/>
    <x v="0"/>
    <n v="1"/>
    <s v="Caja Colombiana de Subsidio Familiar COLSUBSIDIO"/>
    <n v="39000000"/>
    <s v="BANCO DAVIVIENDA"/>
    <n v="70900000"/>
    <s v="591 31-Oct-2024"/>
    <n v="15600000"/>
    <s v="Banco Davivienda S.A."/>
    <n v="482869981480"/>
    <s v="CC"/>
    <s v="830053700"/>
    <s v="FIDUDAVIVIENDA FID P.A. JABOQUE RESERVADO**QUYNZA SAS"/>
    <x v="58"/>
    <x v="124"/>
    <s v="AP 512 TO 2"/>
    <n v="26000000"/>
    <n v="0"/>
    <n v="195000000"/>
    <s v="46,14-41,40"/>
    <d v="2025-02-19T00:00:00"/>
    <x v="37"/>
    <x v="0"/>
    <x v="3"/>
    <m/>
    <x v="27"/>
  </r>
  <r>
    <s v="6720fff81fb590d46cba1982"/>
    <s v="615-2024"/>
    <s v="LUISA"/>
    <s v="FERNANDA"/>
    <s v="TABARES"/>
    <s v="BELTRAN"/>
    <s v="Nombre OK"/>
    <s v="Cédula de Ciudadanía"/>
    <n v="1018483092"/>
    <x v="0"/>
    <n v="1"/>
    <s v="Caja de Compensación Familiar CAFAM"/>
    <n v="26000000"/>
    <s v="BANCO BBVA"/>
    <n v="115400000"/>
    <s v="615 19-Nov-2024"/>
    <n v="15600000"/>
    <s v="Banco Davivienda S.A."/>
    <n v="482869981480"/>
    <s v="CC"/>
    <s v="830053700"/>
    <s v="FIDUDAVIVIENDA FID P.A. JABOQUE RESERVADO**QUYNZA SAS"/>
    <x v="58"/>
    <x v="124"/>
    <s v="AP 1509 TO 2"/>
    <n v="0"/>
    <n v="0"/>
    <n v="195000000"/>
    <s v="44,82-40,01"/>
    <d v="2025-02-19T00:00:00"/>
    <x v="37"/>
    <x v="0"/>
    <x v="3"/>
    <m/>
    <x v="27"/>
  </r>
  <r>
    <s v="672151ee1fb590d46cba40d7"/>
    <s v="615-2024"/>
    <s v="PAULA"/>
    <s v="ANDREA"/>
    <s v="ROMERO"/>
    <s v="PAREDES"/>
    <s v="Nombre OK"/>
    <s v="Cédula de Ciudadanía"/>
    <n v="1233691178"/>
    <x v="0"/>
    <n v="1"/>
    <s v="Caja de Compensación Familiar COMPENSAR"/>
    <n v="26000000"/>
    <s v="BANCO DAVIVIENDA"/>
    <n v="133900000"/>
    <s v="615 19-Nov-2024"/>
    <n v="15600000"/>
    <s v="Banco Davivienda S.A."/>
    <n v="482869981480"/>
    <s v="CC"/>
    <s v="830053700"/>
    <s v="FIDUDAVIVIENDA FID P.A. JABOQUE RESERVADO**QUYNZA SAS"/>
    <x v="58"/>
    <x v="124"/>
    <s v="AP 1611 TO 2"/>
    <n v="0"/>
    <n v="0"/>
    <n v="194000000"/>
    <s v="45,89-41,26"/>
    <d v="2025-02-19T00:00:00"/>
    <x v="37"/>
    <x v="0"/>
    <x v="3"/>
    <m/>
    <x v="27"/>
  </r>
  <r>
    <s v="6723e5207596be752d23805e"/>
    <s v="691-2024"/>
    <s v="JAIRO"/>
    <s v="ALFREDO"/>
    <s v="PINILLA"/>
    <s v="RODRIGUEZ"/>
    <s v="Nombre OK"/>
    <s v="Cédula de Ciudadanía"/>
    <n v="79059451"/>
    <x v="0"/>
    <n v="1"/>
    <s v="Caja Colombiana de Subsidio Familiar COLSUBSIDIO"/>
    <n v="26000000"/>
    <s v="F.N.A."/>
    <n v="141400000"/>
    <s v="691 10-Dic-2024"/>
    <n v="15600000"/>
    <s v="Banco Davivienda S.A."/>
    <n v="482869981480"/>
    <s v="CC"/>
    <s v="830053700"/>
    <s v="FIDUDAVIVIENDA FID P.A. JABOQUE RESERVADO**QUYNZA SAS"/>
    <x v="58"/>
    <x v="124"/>
    <s v="AP 1504 TO 2"/>
    <n v="0"/>
    <n v="0"/>
    <n v="195000000"/>
    <s v="44,82-40,01"/>
    <d v="2025-04-14T00:00:00"/>
    <x v="28"/>
    <x v="0"/>
    <x v="3"/>
    <m/>
    <x v="20"/>
  </r>
  <r>
    <s v="6723e5207596be752d23805e"/>
    <s v="691-2024"/>
    <s v="MARIA"/>
    <s v="FERNANDA"/>
    <s v="MENA"/>
    <s v="GARCIA"/>
    <s v="Nombre OK"/>
    <s v="Cédula de Ciudadanía"/>
    <n v="31445404"/>
    <x v="1"/>
    <n v="0"/>
    <s v="Caja Colombiana de Subsidio Familiar COLSUBSIDIO"/>
    <n v="26000000"/>
    <s v="F.N.A."/>
    <n v="141400000"/>
    <s v="691 10-Dic-2024"/>
    <n v="15600000"/>
    <s v="Banco Davivienda S.A."/>
    <n v="482869981480"/>
    <s v="CC"/>
    <s v="830053700"/>
    <s v="FIDUDAVIVIENDA FID P.A. JABOQUE RESERVADO**QUYNZA SAS"/>
    <x v="58"/>
    <x v="124"/>
    <s v="AP 1504 TO 2"/>
    <n v="0"/>
    <n v="0"/>
    <n v="195000000"/>
    <s v="44,82-40,01"/>
    <d v="2025-04-14T00:00:00"/>
    <x v="28"/>
    <x v="0"/>
    <x v="3"/>
    <m/>
    <x v="20"/>
  </r>
  <r>
    <s v="672d334e7596be752d265cdc"/>
    <s v="679-2024"/>
    <s v="ANDREA"/>
    <s v="DEL PILAR"/>
    <s v="CAMBERO"/>
    <s v="GUZMAN"/>
    <s v="Nombre OK"/>
    <s v="Cédula de Ciudadanía"/>
    <n v="1233694048"/>
    <x v="0"/>
    <n v="1"/>
    <s v="Caja de Compensación Familiar COMPENSAR"/>
    <n v="26000000"/>
    <s v="BANCO DAVIVIENDA"/>
    <n v="120900000"/>
    <s v="679 05-Dic-2024"/>
    <n v="15600000"/>
    <s v="Banco Davivienda S.A."/>
    <n v="482869981480"/>
    <s v="CC"/>
    <s v="830053700"/>
    <s v="FIDUDAVIVIENDA FID P.A. JABOQUE RESERVADO**QUYNZA SAS"/>
    <x v="58"/>
    <x v="124"/>
    <s v="AP 1208 TO 2"/>
    <n v="0"/>
    <n v="0"/>
    <n v="195000000"/>
    <s v="45,89-41,26"/>
    <d v="2025-02-19T00:00:00"/>
    <x v="37"/>
    <x v="0"/>
    <x v="3"/>
    <m/>
    <x v="27"/>
  </r>
  <r>
    <s v="672d334e7596be752d265cdc"/>
    <s v="679-2024"/>
    <s v="JORGE"/>
    <s v="IVAN"/>
    <s v="PARDO"/>
    <s v="BENAVIDES"/>
    <s v="Nombre OK"/>
    <s v="Cédula de Ciudadanía"/>
    <n v="1101177204"/>
    <x v="1"/>
    <n v="0"/>
    <s v="Caja de Compensación Familiar COMPENSAR"/>
    <n v="26000000"/>
    <s v="BANCO DAVIVIENDA"/>
    <n v="120900000"/>
    <s v="679 05-Dic-2024"/>
    <n v="15600000"/>
    <s v="Banco Davivienda S.A."/>
    <n v="482869981480"/>
    <s v="CC"/>
    <s v="830053700"/>
    <s v="FIDUDAVIVIENDA FID P.A. JABOQUE RESERVADO**QUYNZA SAS"/>
    <x v="58"/>
    <x v="124"/>
    <s v="AP 1208 TO 2"/>
    <n v="0"/>
    <n v="0"/>
    <n v="195000000"/>
    <s v="45,89-41,26"/>
    <d v="2025-02-19T00:00:00"/>
    <x v="37"/>
    <x v="0"/>
    <x v="3"/>
    <m/>
    <x v="27"/>
  </r>
  <r>
    <s v="672d38cf089863ef9fbc61c6"/>
    <s v="814-2024"/>
    <s v="MARCELA"/>
    <s v=""/>
    <s v="MARTINEZ"/>
    <s v="AGUILAR"/>
    <s v="Nombre OK"/>
    <s v="Cédula de Ciudadanía"/>
    <n v="24179212"/>
    <x v="0"/>
    <n v="1"/>
    <s v="Caja Colombiana de Subsidio Familiar COLSUBSIDIO"/>
    <n v="39000000"/>
    <s v="COLSUBSIDIO"/>
    <n v="58075994"/>
    <s v="814 30-Dic-2024"/>
    <n v="15600000"/>
    <s v="Banco Davivienda S.A."/>
    <n v="482869981480"/>
    <s v="CC"/>
    <s v="830053700"/>
    <s v="FIDUDAVIVIENDA FID P.A. JABOQUE RESERVADO**QUYNZA SAS"/>
    <x v="58"/>
    <x v="124"/>
    <s v="AP 111 TO 2"/>
    <n v="0"/>
    <n v="0"/>
    <n v="195000000"/>
    <s v="45,89-41,26"/>
    <d v="2025-05-23T00:00:00"/>
    <x v="24"/>
    <x v="0"/>
    <x v="4"/>
    <m/>
    <x v="16"/>
  </r>
  <r>
    <s v="672e8226089863ef9fbd5edb"/>
    <s v="691-2024"/>
    <s v="KATHERIN"/>
    <s v="ANDREA"/>
    <s v="ROMERO"/>
    <s v="CASTELLANOS"/>
    <s v="Nombre OK"/>
    <s v="Cédula de Ciudadanía"/>
    <n v="1014213267"/>
    <x v="0"/>
    <n v="1"/>
    <s v="Caja de Compensación Familiar CAFAM"/>
    <n v="39000000"/>
    <s v="BANCO DAVIVIENDA"/>
    <n v="73400000"/>
    <s v="691 10-Dic-2024"/>
    <n v="15600000"/>
    <s v="Banco Davivienda S.A."/>
    <n v="482869981480"/>
    <s v="CC"/>
    <s v="830053700"/>
    <s v="FIDUDAVIVIENDA FID P.A. JABOQUE RESERVADO**QUYNZA SAS"/>
    <x v="58"/>
    <x v="124"/>
    <s v="AP 308 TO 2"/>
    <n v="26000000"/>
    <n v="0"/>
    <n v="195000000"/>
    <s v="45,89-41,26"/>
    <d v="2025-04-22T00:00:00"/>
    <x v="28"/>
    <x v="0"/>
    <x v="3"/>
    <m/>
    <x v="20"/>
  </r>
  <r>
    <s v="6734ba8d089863ef9fbe2296"/>
    <s v="691-2024"/>
    <s v="ANDERSON"/>
    <s v=""/>
    <s v="CALDERON"/>
    <s v="JIMENEZ"/>
    <s v="Nombre OK"/>
    <s v="Cédula de Ciudadanía"/>
    <n v="5172332"/>
    <x v="0"/>
    <n v="1"/>
    <s v="Caja de Compensación Familiar CAFAM"/>
    <n v="34800000"/>
    <s v="BANCO DAVIVIENDA"/>
    <n v="48600000"/>
    <s v="691 10-Dic-2024"/>
    <n v="15600000"/>
    <s v="Banco Davivienda S.A."/>
    <n v="482869981480"/>
    <s v="CC"/>
    <s v="830053700"/>
    <s v="FIDUDAVIVIENDA FID P.A. JABOQUE RESERVADO**QUYNZA SAS"/>
    <x v="58"/>
    <x v="124"/>
    <s v="AP 1404 TO 2"/>
    <n v="0"/>
    <n v="0"/>
    <n v="195000000"/>
    <s v="44,82-40,01"/>
    <d v="2025-04-14T00:00:00"/>
    <x v="28"/>
    <x v="0"/>
    <x v="3"/>
    <m/>
    <x v="20"/>
  </r>
  <r>
    <s v="6734ba8d089863ef9fbe2296"/>
    <s v="691-2024"/>
    <s v="LUZ"/>
    <s v="MARINA"/>
    <s v="POSADA"/>
    <s v="FLOREZ"/>
    <s v="Nombre OK"/>
    <s v="Cédula de Ciudadanía"/>
    <n v="52913405"/>
    <x v="1"/>
    <n v="0"/>
    <s v="Caja de Compensación Familiar CAFAM"/>
    <n v="34800000"/>
    <s v="BANCO DAVIVIENDA"/>
    <n v="48600000"/>
    <s v="691 10-Dic-2024"/>
    <n v="15600000"/>
    <s v="Banco Davivienda S.A."/>
    <n v="482869981480"/>
    <s v="CC"/>
    <s v="830053700"/>
    <s v="FIDUDAVIVIENDA FID P.A. JABOQUE RESERVADO**QUYNZA SAS"/>
    <x v="58"/>
    <x v="124"/>
    <s v="AP 1404 TO 2"/>
    <n v="0"/>
    <n v="0"/>
    <n v="195000000"/>
    <s v="44,82-40,01"/>
    <d v="2025-04-14T00:00:00"/>
    <x v="28"/>
    <x v="0"/>
    <x v="3"/>
    <m/>
    <x v="20"/>
  </r>
  <r>
    <s v="6735051e089863ef9fbe55eb"/>
    <s v="691-2024"/>
    <s v="YEISON"/>
    <s v="FERNANDO"/>
    <s v="GARCIA"/>
    <s v="CASTAÑEDA"/>
    <s v="Nombre OK"/>
    <s v="Cédula de Ciudadanía"/>
    <n v="1074556217"/>
    <x v="0"/>
    <n v="1"/>
    <s v="Ninguno"/>
    <n v="0"/>
    <s v="BANCO DAVIVIENDA"/>
    <n v="138000000"/>
    <s v="691 10-Dic-2024"/>
    <n v="15600000"/>
    <s v="Banco Davivienda S.A."/>
    <n v="482869981480"/>
    <s v="CC"/>
    <s v="830053700"/>
    <s v="FIDUDAVIVIENDA FID P.A. JABOQUE RESERVADO**QUYNZA SAS"/>
    <x v="58"/>
    <x v="124"/>
    <s v="AP 811 TO 2"/>
    <n v="0"/>
    <n v="0"/>
    <n v="195000000"/>
    <s v="45,89-41,26"/>
    <d v="2025-05-14T00:00:00"/>
    <x v="35"/>
    <x v="0"/>
    <x v="7"/>
    <m/>
    <x v="25"/>
  </r>
  <r>
    <s v="6735f908089863ef9fbe712d"/>
    <s v="691-2024"/>
    <s v="MARIA"/>
    <s v="LUISA"/>
    <s v="ESPINOZA"/>
    <s v="SALAZAR"/>
    <s v="Revisar nombre"/>
    <s v="Cédula de Ciudadanía"/>
    <n v="28054076"/>
    <x v="0"/>
    <n v="1"/>
    <s v="Ninguno"/>
    <n v="0"/>
    <s v="BANCO DAVIVIENDA"/>
    <n v="156000000"/>
    <s v="691 10-Dic-2024"/>
    <n v="15600000"/>
    <s v="Banco Davivienda S.A."/>
    <n v="482869981480"/>
    <s v="CC"/>
    <s v="830053700"/>
    <s v="FIDUDAVIVIENDA FID P.A. JABOQUE RESERVADO**QUYNZA SAS"/>
    <x v="58"/>
    <x v="124"/>
    <s v="AP 311 TO 2"/>
    <n v="0"/>
    <n v="0"/>
    <n v="195000000"/>
    <s v="45,89-41,26"/>
    <d v="2025-02-19T00:00:00"/>
    <x v="37"/>
    <x v="0"/>
    <x v="3"/>
    <s v="Apellido errado el correcto es Espinosa"/>
    <x v="27"/>
  </r>
  <r>
    <s v="6735f908089863ef9fbe712d"/>
    <s v="691-2024"/>
    <s v="FLECHER"/>
    <s v=""/>
    <s v="CARDENAS"/>
    <s v="RODRIGUEZ"/>
    <s v="Nombre OK"/>
    <s v="Cédula de Ciudadanía"/>
    <n v="80376935"/>
    <x v="1"/>
    <n v="0"/>
    <s v="Ninguno"/>
    <n v="0"/>
    <s v="BANCO DAVIVIENDA"/>
    <n v="156000000"/>
    <s v="691 10-Dic-2024"/>
    <n v="15600000"/>
    <s v="Banco Davivienda S.A."/>
    <n v="482869981480"/>
    <s v="CC"/>
    <s v="830053700"/>
    <s v="FIDUDAVIVIENDA FID P.A. JABOQUE RESERVADO**QUYNZA SAS"/>
    <x v="58"/>
    <x v="124"/>
    <s v="AP 311 TO 2"/>
    <n v="0"/>
    <n v="0"/>
    <n v="195000000"/>
    <s v="45,89-41,26"/>
    <d v="2025-02-19T00:00:00"/>
    <x v="37"/>
    <x v="0"/>
    <x v="3"/>
    <m/>
    <x v="27"/>
  </r>
  <r>
    <s v="67379f77089863ef9fc0b7ce"/>
    <s v="689-2024"/>
    <s v="MARIA"/>
    <s v="LILIANA"/>
    <s v="CHIVATA"/>
    <s v="VILLALBA"/>
    <s v="Nombre OK"/>
    <s v="Cédula de Ciudadanía"/>
    <n v="1015393962"/>
    <x v="0"/>
    <n v="1"/>
    <s v="Ninguno"/>
    <n v="0"/>
    <s v="BANCO DAVIVIENDA"/>
    <n v="89100000"/>
    <s v="689 06-Dic-2024"/>
    <n v="15600000"/>
    <s v="Banco Davivienda S.A."/>
    <n v="482869981480"/>
    <s v="CC"/>
    <s v="830053700"/>
    <s v="FIDUDAVIVIENDA FID P.A. JABOQUE RESERVADO**QUYNZA SAS"/>
    <x v="58"/>
    <x v="124"/>
    <s v="AP 706 TO 2"/>
    <n v="0"/>
    <n v="0"/>
    <n v="195000000"/>
    <s v="46,06-41,21"/>
    <d v="2025-05-14T00:00:00"/>
    <x v="35"/>
    <x v="0"/>
    <x v="7"/>
    <m/>
    <x v="25"/>
  </r>
  <r>
    <s v="6737ba06089863ef9fc0caf1"/>
    <s v="689-2024"/>
    <s v="BERTHA"/>
    <s v="CECILIA"/>
    <s v="SUAREZ"/>
    <s v="AMAYA"/>
    <s v="Nombre OK"/>
    <s v="Cédula de Ciudadanía"/>
    <n v="24100519"/>
    <x v="0"/>
    <n v="1"/>
    <s v="Caja de Compensación Familiar CAFAM"/>
    <n v="39000000"/>
    <s v="BANCO DAVIVIENDA"/>
    <n v="111000000"/>
    <s v="689 06-Dic-2024"/>
    <n v="15600000"/>
    <s v="Banco Davivienda S.A."/>
    <n v="482869981480"/>
    <s v="CC"/>
    <s v="830053700"/>
    <s v="FIDUDAVIVIENDA FID P.A. JABOQUE RESERVADO**QUYNZA SAS"/>
    <x v="58"/>
    <x v="124"/>
    <s v="AP 110 TO 2"/>
    <n v="0"/>
    <n v="0"/>
    <n v="195000000"/>
    <s v="46,11-41,18"/>
    <d v="2025-05-14T00:00:00"/>
    <x v="35"/>
    <x v="0"/>
    <x v="7"/>
    <m/>
    <x v="25"/>
  </r>
  <r>
    <s v="6737c2a1089863ef9fc0cedb"/>
    <s v="689-2024"/>
    <s v="NATALIA"/>
    <s v=""/>
    <s v="SAAVEDRA"/>
    <s v="SALAMANCA"/>
    <s v="Nombre OK"/>
    <s v="Cédula de Ciudadanía"/>
    <n v="1233695031"/>
    <x v="0"/>
    <n v="1"/>
    <s v="Ninguno"/>
    <n v="0"/>
    <s v="BANCO DAVIVIENDA"/>
    <n v="140400000"/>
    <s v="689 06-Dic-2024"/>
    <n v="15600000"/>
    <s v="Banco Davivienda S.A."/>
    <n v="482869981480"/>
    <s v="CC"/>
    <s v="830053700"/>
    <s v="FIDUDAVIVIENDA FID P.A. JABOQUE RESERVADO**QUYNZA SAS"/>
    <x v="58"/>
    <x v="124"/>
    <s v="AP 1702 TO 2"/>
    <n v="0"/>
    <n v="0"/>
    <n v="195000000"/>
    <s v="45,89-41,26"/>
    <d v="2025-04-14T00:00:00"/>
    <x v="28"/>
    <x v="0"/>
    <x v="3"/>
    <m/>
    <x v="20"/>
  </r>
  <r>
    <s v="673b6ec1ecc579f6e3c90598"/>
    <s v="689-2024"/>
    <s v="JOHNNIE"/>
    <s v="FERNEY"/>
    <s v="PIÑEROS"/>
    <s v="LEON"/>
    <s v="Nombre OK"/>
    <s v="Cédula de Ciudadanía"/>
    <n v="1122652433"/>
    <x v="0"/>
    <n v="1"/>
    <s v="Caja de Compensación Familiar COMPENSAR"/>
    <n v="39000000"/>
    <s v="BANCO DAVIVIENDA"/>
    <n v="132900000"/>
    <s v="689 06-Dic-2024"/>
    <n v="15600000"/>
    <s v="Banco Davivienda S.A."/>
    <n v="482869981480"/>
    <s v="CC"/>
    <s v="830053700"/>
    <s v="FIDUDAVIVIENDA FID P.A. JABOQUE RESERVADO**QUYNZA SAS"/>
    <x v="58"/>
    <x v="124"/>
    <s v="AP 101 TO 2"/>
    <n v="0"/>
    <n v="0"/>
    <n v="195000000"/>
    <s v="46,14-41,40"/>
    <d v="2025-05-23T00:00:00"/>
    <x v="24"/>
    <x v="0"/>
    <x v="4"/>
    <m/>
    <x v="16"/>
  </r>
  <r>
    <s v="673b9b1aecc579f6e3c917ca"/>
    <s v="707-2024"/>
    <s v="YULY"/>
    <s v="KATHERINE"/>
    <s v="RINCON"/>
    <s v="SANCHEZ"/>
    <s v="Nombre OK"/>
    <s v="Cédula de Ciudadanía"/>
    <n v="1101177611"/>
    <x v="0"/>
    <n v="1"/>
    <s v="Caja de Compensación Familiar COMPENSAR"/>
    <n v="26000000"/>
    <s v="CREDIFAMILIA"/>
    <n v="118400000"/>
    <s v="707 13-Dic-2024"/>
    <n v="15600000"/>
    <s v="Banco Davivienda S.A."/>
    <n v="482869981480"/>
    <s v="CC"/>
    <s v="830053700"/>
    <s v="FIDUDAVIVIENDA FID P.A. JABOQUE RESERVADO**QUYNZA SAS"/>
    <x v="58"/>
    <x v="124"/>
    <s v="AP 312 TO 2"/>
    <n v="0"/>
    <n v="0"/>
    <n v="195000000"/>
    <s v="46,14-41,40"/>
    <d v="2025-05-08T00:00:00"/>
    <x v="36"/>
    <x v="0"/>
    <x v="3"/>
    <m/>
    <x v="26"/>
  </r>
  <r>
    <s v="6740f70c9f065fa249abd145"/>
    <s v="702-2024"/>
    <s v="ANDRES"/>
    <s v="ALBERTO"/>
    <s v="FORERO"/>
    <s v="BERDUGO"/>
    <s v="Nombre OK"/>
    <s v="Cédula de Ciudadanía"/>
    <n v="1032365411"/>
    <x v="0"/>
    <n v="1"/>
    <s v="Caja de Compensación Familiar CAFAM"/>
    <n v="39000000"/>
    <s v="BANCO DAVIVIENDA"/>
    <n v="112400000"/>
    <s v="702 13-Dic-2024"/>
    <n v="15600000"/>
    <s v="Banco Davivienda S.A."/>
    <n v="482869981480"/>
    <s v="CC"/>
    <s v="830053700"/>
    <s v="FIDUDAVIVIENDA FID P.A. JABOQUE RESERVADO**QUYNZA SAS"/>
    <x v="58"/>
    <x v="124"/>
    <s v="AP 406 TO 2"/>
    <n v="0"/>
    <n v="0"/>
    <n v="195000000"/>
    <s v="46,06-41,21"/>
    <d v="2025-05-23T00:00:00"/>
    <x v="24"/>
    <x v="0"/>
    <x v="4"/>
    <m/>
    <x v="16"/>
  </r>
  <r>
    <s v="67f05180928dbd3169805d09"/>
    <s v="427-2025"/>
    <s v="JAIME"/>
    <s v="ELIAS"/>
    <s v="PINTO"/>
    <s v="BARON"/>
    <s v="Nombre OK"/>
    <s v="Cédula de Ciudadanía"/>
    <n v="1014223173"/>
    <x v="0"/>
    <n v="1"/>
    <s v="Caja Colombiana de Subsidio Familiar COLSUBSIDIO"/>
    <n v="42705000"/>
    <s v="BANCO DAVIVIENDA"/>
    <n v="127738000"/>
    <s v="427 23-May-2025"/>
    <n v="17082000"/>
    <s v="Banco Davivienda S.A."/>
    <n v="482869981480"/>
    <s v="CC"/>
    <s v="830053700"/>
    <s v="FIDUDAVIVIENDA FID P.A. JABOQUE RESERVADO**QUYNZA SAS"/>
    <x v="58"/>
    <x v="124"/>
    <s v="AP 901 TO 2"/>
    <n v="0"/>
    <n v="0"/>
    <n v="213525000"/>
    <s v="46,14-41,40"/>
    <d v="2025-08-03T00:00:00"/>
    <x v="33"/>
    <x v="0"/>
    <x v="3"/>
    <m/>
    <x v="24"/>
  </r>
  <r>
    <s v="67fd7446b96efd219c61e1c1"/>
    <s v="427-2025"/>
    <s v="DIANA"/>
    <s v="MARCELA"/>
    <s v="SANTA"/>
    <s v="SOLANO"/>
    <s v="Nombre OK"/>
    <s v="Cédula de Ciudadanía"/>
    <n v="1014210760"/>
    <x v="0"/>
    <n v="1"/>
    <s v="Caja de Compensación Familiar CAFAM"/>
    <n v="39000000"/>
    <s v="BANCO BBVA"/>
    <n v="143000000"/>
    <s v="427 23-May-2025"/>
    <n v="17082000"/>
    <s v="Banco Davivienda S.A."/>
    <n v="482869981480"/>
    <s v="CC"/>
    <s v="830053700"/>
    <s v="FIDUDAVIVIENDA FID P.A. JABOQUE RESERVADO**QUYNZA SAS"/>
    <x v="58"/>
    <x v="124"/>
    <s v="AP 809 TO 2"/>
    <n v="0"/>
    <n v="0"/>
    <n v="212082000"/>
    <s v="44,82-40,01"/>
    <d v="2025-09-24T00:00:00"/>
    <x v="15"/>
    <x v="0"/>
    <x v="4"/>
    <m/>
    <x v="8"/>
  </r>
  <r>
    <s v="67fd7928b96efd219c61ec10"/>
    <s v="587-2025"/>
    <s v="RICARDO"/>
    <s v="ALONSO"/>
    <s v="MESA"/>
    <s v="VARGAS"/>
    <s v="Nombre OK"/>
    <s v="Cédula de Ciudadanía"/>
    <n v="1073686717"/>
    <x v="0"/>
    <n v="1"/>
    <s v="Caja de Compensación Familiar COMPENSAR"/>
    <n v="42705000"/>
    <s v="BANCO DAVIVIENDA"/>
    <n v="129913000"/>
    <s v="587 10-Jul-2025"/>
    <n v="17082000"/>
    <s v="Banco Davivienda S.A."/>
    <n v="482869981480"/>
    <s v="CC"/>
    <s v="830053700"/>
    <s v="FIDUDAVIVIENDA FID P.A. JABOQUE RESERVADO**QUYNZA SAS"/>
    <x v="58"/>
    <x v="124"/>
    <s v="AP 105 TO 2"/>
    <n v="0"/>
    <n v="0"/>
    <n v="205000000"/>
    <s v="45,89-41,26"/>
    <d v="2025-10-02T00:00:00"/>
    <x v="27"/>
    <x v="0"/>
    <x v="4"/>
    <m/>
    <x v="19"/>
  </r>
  <r>
    <s v="68124897ba5ba77fe72cab7a"/>
    <s v="484-2025"/>
    <s v="JEANNETTE"/>
    <s v=""/>
    <s v="RAMIREZ"/>
    <s v="GONZALEZ"/>
    <s v="Nombre OK"/>
    <s v="Cédula de Ciudadanía"/>
    <n v="39574598"/>
    <x v="0"/>
    <n v="1"/>
    <s v="Caja de Compensación Familiar CAFAM"/>
    <n v="42705000"/>
    <s v="BANCO BBVA"/>
    <n v="70000000"/>
    <s v="484 13-Jun-2025"/>
    <n v="17082000"/>
    <s v="Banco Davivienda S.A."/>
    <n v="482869981480"/>
    <s v="CC"/>
    <s v="830053700"/>
    <s v="FIDUDAVIVIENDA FID P.A. JABOQUE RESERVADO**QUYNZA SAS"/>
    <x v="58"/>
    <x v="124"/>
    <s v="AP 505 TO 1"/>
    <n v="0"/>
    <n v="0"/>
    <n v="165000000"/>
    <s v="42,37-37,97"/>
    <d v="2025-09-26T00:00:00"/>
    <x v="15"/>
    <x v="0"/>
    <x v="4"/>
    <m/>
    <x v="8"/>
  </r>
  <r>
    <s v="681a9382c9f311cc400d723e"/>
    <s v="474-2025"/>
    <s v="ANA"/>
    <s v="MILENA"/>
    <s v="BARRERA"/>
    <s v="MORENO"/>
    <s v="Nombre OK"/>
    <s v="Cédula de Ciudadanía"/>
    <n v="52769028"/>
    <x v="0"/>
    <n v="1"/>
    <s v="Caja de Compensación Familiar COMPENSAR"/>
    <n v="42705000"/>
    <s v="BANCO BBVA"/>
    <n v="125000000"/>
    <s v="474 09-Jun-2025"/>
    <n v="17082000"/>
    <s v="Banco Davivienda S.A."/>
    <n v="482869981480"/>
    <s v="CC"/>
    <s v="830053700"/>
    <s v="FIDUDAVIVIENDA FID P.A. JABOQUE RESERVADO**QUYNZA SAS"/>
    <x v="58"/>
    <x v="124"/>
    <s v="AP 310 TO 2"/>
    <n v="0"/>
    <n v="0"/>
    <n v="205592000"/>
    <s v="46,11-41,18"/>
    <d v="2025-10-02T00:00:00"/>
    <x v="27"/>
    <x v="0"/>
    <x v="4"/>
    <m/>
    <x v="19"/>
  </r>
  <r>
    <s v="681cd670c9f311cc4013e693"/>
    <s v="451-2025"/>
    <s v="BRAYAN"/>
    <s v="ARMANDO"/>
    <s v="SOLANO"/>
    <s v="MARIN"/>
    <s v="Nombre OK"/>
    <s v="Cédula de Ciudadanía"/>
    <n v="1001200414"/>
    <x v="0"/>
    <n v="1"/>
    <s v="Caja de Compensación Familiar COMPENSAR"/>
    <n v="39000000"/>
    <s v="BANCO DAVIVIENDA"/>
    <n v="120300000"/>
    <s v="451 30-May-2025"/>
    <n v="17082000"/>
    <s v="Banco Davivienda S.A."/>
    <n v="482869981480"/>
    <s v="CC"/>
    <s v="830053700"/>
    <s v="FIDUDAVIVIENDA FID P.A. JABOQUE RESERVADO**QUYNZA SAS"/>
    <x v="58"/>
    <x v="124"/>
    <s v="AP 1511 TO 2"/>
    <n v="0"/>
    <n v="0"/>
    <n v="212082000"/>
    <s v="45,89-41,26"/>
    <d v="2025-09-09T00:00:00"/>
    <x v="5"/>
    <x v="0"/>
    <x v="7"/>
    <m/>
    <x v="3"/>
  </r>
  <r>
    <s v="68348dd0091c6a72ea59c7b0"/>
    <s v="642-2025"/>
    <s v="YEIMI"/>
    <s v="LORENA"/>
    <s v="ESPITIA"/>
    <s v="TORRES"/>
    <s v="Nombre OK"/>
    <s v="Cédula de Ciudadanía"/>
    <n v="1014236235"/>
    <x v="0"/>
    <n v="1"/>
    <s v="Caja de Compensación Familiar CAFAM"/>
    <n v="42705000"/>
    <s v="BANCO DAVIVIENDA"/>
    <n v="120000000"/>
    <s v="642 17-Jul-2025"/>
    <n v="17082000"/>
    <s v="Banco Davivienda S.A."/>
    <n v="482869981480"/>
    <s v="CC"/>
    <s v="830053700"/>
    <s v="FIDUDAVIVIENDA FID P.A. JABOQUE RESERVADO**QUYNZA SAS"/>
    <x v="58"/>
    <x v="124"/>
    <s v="AP 802 TO 2"/>
    <n v="0"/>
    <n v="0"/>
    <n v="210000000"/>
    <s v="45,89-41,26"/>
    <d v="2025-10-06T00:00:00"/>
    <x v="27"/>
    <x v="0"/>
    <x v="7"/>
    <m/>
    <x v="19"/>
  </r>
  <r>
    <s v="68348dd0091c6a72ea59c7b0"/>
    <s v="642-2025"/>
    <s v="JHONATAN"/>
    <s v=""/>
    <s v="ROSAS"/>
    <s v="TORRES"/>
    <s v="Nombre OK"/>
    <s v="Cédula de Ciudadanía"/>
    <n v="1000378047"/>
    <x v="1"/>
    <n v="0"/>
    <s v="Caja de Compensación Familiar CAFAM"/>
    <n v="42705000"/>
    <s v="BANCO DAVIVIENDA"/>
    <n v="120000000"/>
    <s v="642 17-Jul-2025"/>
    <n v="17082000"/>
    <s v="Banco Davivienda S.A."/>
    <n v="482869981480"/>
    <s v="CC"/>
    <s v="830053700"/>
    <s v="FIDUDAVIVIENDA FID P.A. JABOQUE RESERVADO**QUYNZA SAS"/>
    <x v="58"/>
    <x v="124"/>
    <s v="AP 802 TO 2"/>
    <n v="0"/>
    <n v="0"/>
    <n v="210000000"/>
    <s v="45,89-41,26"/>
    <d v="2025-10-06T00:00:00"/>
    <x v="27"/>
    <x v="0"/>
    <x v="7"/>
    <m/>
    <x v="19"/>
  </r>
  <r>
    <s v="685031ecc5b83cebd1794af4"/>
    <s v="701-2025"/>
    <s v="MAYERLIN"/>
    <s v=""/>
    <s v="ARIZA"/>
    <s v="TINJACA"/>
    <s v="Nombre OK"/>
    <s v="Cédula de Ciudadanía"/>
    <n v="1126418719"/>
    <x v="0"/>
    <n v="1"/>
    <s v="Caja de Compensación Familiar COMPENSAR"/>
    <n v="42705000"/>
    <s v="BANCO DAVIVIENDA"/>
    <n v="115500000"/>
    <s v="701 31-Jul-2025"/>
    <n v="17082000"/>
    <s v="Banco Davivienda S.A."/>
    <n v="482869981480"/>
    <s v="CC"/>
    <s v="830053700"/>
    <s v="FIDUDAVIVIENDA FID P.A. JABOQUE RESERVADO**QUYNZA SAS"/>
    <x v="58"/>
    <x v="124"/>
    <s v="AP 1202 TO 2"/>
    <n v="0"/>
    <n v="0"/>
    <n v="210000000"/>
    <s v="45,89-41,26"/>
    <d v="2025-10-02T00:00:00"/>
    <x v="27"/>
    <x v="0"/>
    <x v="7"/>
    <m/>
    <x v="19"/>
  </r>
  <r>
    <s v="68547540b76dca275c805a61"/>
    <s v="673-2025"/>
    <s v="WILSON"/>
    <s v="JAVIER"/>
    <s v="FERNANDEZ"/>
    <s v="GUERRERO"/>
    <s v="Nombre OK"/>
    <s v="Cédula de Ciudadanía"/>
    <n v="1015433156"/>
    <x v="0"/>
    <n v="1"/>
    <s v="Caja de Compensación Familiar COMPENSAR"/>
    <n v="28470000"/>
    <s v="BANCO DAVIVIENDA"/>
    <n v="149100000"/>
    <s v="673 23-Jul-2025"/>
    <n v="17082000"/>
    <s v="Banco Davivienda S.A."/>
    <n v="482869981480"/>
    <s v="CC"/>
    <s v="830053700"/>
    <s v="FIDUDAVIVIENDA FID P.A. JABOQUE RESERVADO**QUYNZA SAS"/>
    <x v="58"/>
    <x v="124"/>
    <s v="AP 605 TO 2"/>
    <n v="0"/>
    <n v="0"/>
    <n v="205000000"/>
    <s v="45,89-41,26"/>
    <d v="2025-12-08T00:00:00"/>
    <x v="0"/>
    <x v="0"/>
    <x v="7"/>
    <m/>
    <x v="0"/>
  </r>
  <r>
    <s v="68656558c373ae8f24c1491d"/>
    <s v="817-2025"/>
    <s v="ANGIE"/>
    <s v="KATHERINE"/>
    <s v="CADENA"/>
    <s v="GALEANO"/>
    <s v="Nombre OK"/>
    <s v="Cédula de Ciudadanía"/>
    <n v="1018468132"/>
    <x v="0"/>
    <n v="1"/>
    <s v="Caja de Compensación Familiar COMPENSAR"/>
    <n v="42705000"/>
    <s v="BANCO BBVA"/>
    <n v="132918000"/>
    <s v="817 22-Ago-2025"/>
    <n v="17082000"/>
    <s v="Banco Davivienda S.A."/>
    <n v="482869981480"/>
    <s v="CC"/>
    <s v="830053700"/>
    <s v="FIDUDAVIVIENDA FID P.A. JABOQUE RESERVADO**QUYNZA SAS"/>
    <x v="58"/>
    <x v="124"/>
    <s v="AP 1701 TO 2"/>
    <n v="0"/>
    <n v="0"/>
    <n v="213525000"/>
    <s v="46,14-41,4"/>
    <d v="2026-03-06T00:00:00"/>
    <x v="7"/>
    <x v="1"/>
    <x v="7"/>
    <m/>
    <x v="2"/>
  </r>
  <r>
    <s v="689ca00ba9660e07efae0483"/>
    <s v="1273-2025"/>
    <s v="SANDRA"/>
    <s v="LILIANA"/>
    <s v="LOPEZ"/>
    <s v="BAQUERO"/>
    <s v="Nombre OK"/>
    <s v="Cédula de Ciudadanía"/>
    <n v="52915607"/>
    <x v="0"/>
    <n v="1"/>
    <s v="Caja de Compensación Familiar COMPENSAR"/>
    <m/>
    <s v="OTROS"/>
    <n v="138838000"/>
    <s v="1273 28-Nov-2025"/>
    <n v="17082000"/>
    <s v="Banco Davivienda S.A."/>
    <n v="482869981480"/>
    <s v="CC"/>
    <s v="830053700"/>
    <s v="FIDUDAVIVIENDA FID P.A. JABOQUE RESERVADO**QUYNZA SAS"/>
    <x v="58"/>
    <x v="124"/>
    <s v="AP 1311 TO 2"/>
    <m/>
    <m/>
    <m/>
    <m/>
    <m/>
    <x v="2"/>
    <x v="2"/>
    <x v="1"/>
    <m/>
    <x v="2"/>
  </r>
  <r>
    <s v="689dfc6fbb41da2b65626bfd"/>
    <s v="993-2025"/>
    <s v="JOSE"/>
    <s v="JACINTO"/>
    <s v="MORENO"/>
    <s v="DIAZ"/>
    <s v="Nombre OK"/>
    <s v="Cédula de Ciudadanía"/>
    <n v="1018455256"/>
    <x v="0"/>
    <n v="1"/>
    <s v="Caja Colombiana de Subsidio Familiar COLSUBSIDIO"/>
    <m/>
    <s v="BANCO DAVIVIENDA"/>
    <n v="157000000"/>
    <s v="993 30-Sep-2025"/>
    <n v="17082000"/>
    <s v="Banco Davivienda S.A."/>
    <n v="482869981480"/>
    <s v="CC"/>
    <s v="830053700"/>
    <s v="FIDUDAVIVIENDA FID P.A. JABOQUE RESERVADO**QUYNZA SAS"/>
    <x v="58"/>
    <x v="124"/>
    <s v="AP 1602 TO 2"/>
    <m/>
    <m/>
    <m/>
    <m/>
    <m/>
    <x v="2"/>
    <x v="2"/>
    <x v="1"/>
    <m/>
    <x v="2"/>
  </r>
  <r>
    <s v="68a782b3ba91188b2cf4338f"/>
    <s v="963-2025"/>
    <s v="JESUS"/>
    <s v="ANDRES"/>
    <s v="MENDEZ"/>
    <s v="BONILLA"/>
    <s v="Nombre OK"/>
    <s v="Cédula de Ciudadanía"/>
    <n v="1014235726"/>
    <x v="0"/>
    <n v="1"/>
    <s v="Caja Colombiana de Subsidio Familiar COLSUBSIDIO"/>
    <n v="42705000"/>
    <s v="BANCO DAVIVIENDA"/>
    <n v="134963000"/>
    <s v="963 23-Sep-2025"/>
    <n v="17082000"/>
    <s v="Banco Davivienda S.A."/>
    <n v="482869981480"/>
    <s v="CC"/>
    <s v="830053700"/>
    <s v="FIDUDAVIVIENDA FID P.A. JABOQUE RESERVADO**QUYNZA SAS"/>
    <x v="58"/>
    <x v="124"/>
    <s v="AP 1305 TO 2"/>
    <n v="0"/>
    <n v="0"/>
    <n v="205000000"/>
    <s v="45,89-41,26"/>
    <d v="2025-12-08T00:00:00"/>
    <x v="0"/>
    <x v="0"/>
    <x v="7"/>
    <m/>
    <x v="0"/>
  </r>
  <r>
    <s v="68b5d3e1a822e29d78524348"/>
    <s v="1036-2025"/>
    <s v="ROWEN"/>
    <s v="ISDEIR"/>
    <s v="LARA"/>
    <s v="MONTEALEGRE"/>
    <s v="Nombre OK"/>
    <s v="Cédula de Ciudadanía"/>
    <n v="1015399310"/>
    <x v="0"/>
    <n v="1"/>
    <s v="Caja Colombiana de Subsidio Familiar COLSUBSIDIO"/>
    <n v="28470000"/>
    <s v="BANCO DAVIVIENDA"/>
    <n v="139348000"/>
    <s v="1036 10-Oct-2025"/>
    <n v="17082000"/>
    <s v="Banco Davivienda S.A."/>
    <n v="482869981480"/>
    <s v="CC"/>
    <s v="830053700"/>
    <s v="FIDUDAVIVIENDA FID P.A. JABOQUE RESERVADO**QUYNZA SAS"/>
    <x v="58"/>
    <x v="124"/>
    <s v="AP 1302 TO 2"/>
    <n v="0"/>
    <n v="0"/>
    <n v="205000000"/>
    <s v="45,89-41,26"/>
    <d v="2026-03-25T00:00:00"/>
    <x v="14"/>
    <x v="8"/>
    <x v="3"/>
    <m/>
    <x v="2"/>
  </r>
  <r>
    <s v="68cc18002ee97d449bdb711e"/>
    <s v="1263-2025"/>
    <s v="THALIA"/>
    <s v="ALEJANDRA"/>
    <s v="GOMEZ"/>
    <s v="CHACON"/>
    <s v="Nombre OK"/>
    <s v="Cédula de Ciudadanía"/>
    <n v="1000832901"/>
    <x v="0"/>
    <n v="1"/>
    <s v="Caja de Compensación Familiar CAFAM"/>
    <m/>
    <s v="BANCO DAVIVIENDA"/>
    <n v="110000000"/>
    <s v="1263 28-Nov-2025"/>
    <n v="17082000"/>
    <s v="Banco Davivienda S.A."/>
    <n v="482869981480"/>
    <s v="CC"/>
    <s v="830053700"/>
    <s v="FIDUDAVIVIENDA FID P.A. JABOQUE RESERVADO**QUYNZA SAS"/>
    <x v="58"/>
    <x v="124"/>
    <s v="AP 1312 TO 2"/>
    <m/>
    <m/>
    <m/>
    <m/>
    <m/>
    <x v="2"/>
    <x v="2"/>
    <x v="1"/>
    <m/>
    <x v="2"/>
  </r>
  <r>
    <s v="66a90cabb89ddfcd814c9a5c"/>
    <s v="Sin-gnar"/>
    <s v="RAMON"/>
    <s v="EGEL"/>
    <s v="HERRERA"/>
    <s v="CONEO"/>
    <s v="Sin asignar"/>
    <s v="Cédula de Ciudadanía"/>
    <n v="73007311"/>
    <x v="0"/>
    <n v="1"/>
    <s v="Caja de Compensación Familiar CAFAM"/>
    <m/>
    <s v="BANCO DAVIVIENDA"/>
    <n v="136500000"/>
    <s v="Sin asignar"/>
    <s v="NA"/>
    <s v="NA"/>
    <s v="NA"/>
    <s v="NA"/>
    <s v="NA"/>
    <s v="NA"/>
    <x v="58"/>
    <x v="1"/>
    <s v="Sin asignar"/>
    <m/>
    <m/>
    <m/>
    <m/>
    <m/>
    <x v="4"/>
    <x v="13"/>
    <x v="1"/>
    <m/>
    <x v="2"/>
  </r>
  <r>
    <s v="66e347c84ade2de83b57acb5"/>
    <s v="Sin-gnar"/>
    <s v="GLORIA"/>
    <s v="HERLINDA"/>
    <s v="LOPEZ"/>
    <s v="BARON"/>
    <s v="Sin asignar"/>
    <s v="Cédula de Ciudadanía"/>
    <n v="23965252"/>
    <x v="0"/>
    <n v="1"/>
    <s v="Caja de Compensación Familiar COMPENSAR"/>
    <m/>
    <s v="BANCOLOMBIA"/>
    <n v="129500000"/>
    <s v="Sin asignar"/>
    <s v="NA"/>
    <s v="NA"/>
    <s v="NA"/>
    <s v="NA"/>
    <s v="NA"/>
    <s v="NA"/>
    <x v="58"/>
    <x v="1"/>
    <s v="Sin asignar"/>
    <m/>
    <m/>
    <m/>
    <m/>
    <m/>
    <x v="4"/>
    <x v="12"/>
    <x v="1"/>
    <m/>
    <x v="2"/>
  </r>
  <r>
    <s v="67dc771496cdaaa685d5cb95"/>
    <s v="1269-2025"/>
    <s v="BRAYAN"/>
    <s v="FERNANDO"/>
    <s v="PINILLA"/>
    <s v="SOLORZANO"/>
    <s v="Nombre OK"/>
    <s v="Cédula de Ciudadanía"/>
    <n v="1023920877"/>
    <x v="0"/>
    <n v="1"/>
    <s v="Caja Colombiana de Subsidio Familiar COLSUBSIDIO"/>
    <m/>
    <s v="BANCOLOMBIA"/>
    <n v="97000000"/>
    <s v="1269 28-Nov-2025"/>
    <n v="17082000"/>
    <s v="Banco Davivienda S.A."/>
    <n v="482800041071"/>
    <s v="CH"/>
    <s v=""/>
    <n v="0"/>
    <x v="59"/>
    <x v="125"/>
    <s v="AP 103 TO D"/>
    <m/>
    <m/>
    <m/>
    <m/>
    <m/>
    <x v="4"/>
    <x v="2"/>
    <x v="1"/>
    <m/>
    <x v="2"/>
  </r>
  <r>
    <s v="67ffe545e7bd31f8d50a17cc"/>
    <s v="1227-2025"/>
    <s v="ISABEL"/>
    <s v="CRISTINA"/>
    <s v="PARRA"/>
    <s v="RESTREPO"/>
    <s v="Nombre OK"/>
    <s v="Cédula de Ciudadanía"/>
    <n v="43613301"/>
    <x v="0"/>
    <n v="1"/>
    <s v="Caja de Compensación Familiar CAFAM"/>
    <n v="0"/>
    <s v="BANCO CAJA SOCIAL BCSC"/>
    <n v="61411630"/>
    <s v="1227 21-Nov-2025"/>
    <n v="17082000"/>
    <s v="Banco Davivienda S.A."/>
    <n v="482800041071"/>
    <s v="CH"/>
    <s v=""/>
    <n v="0"/>
    <x v="59"/>
    <x v="125"/>
    <s v="AP B06 TO A"/>
    <m/>
    <m/>
    <m/>
    <m/>
    <m/>
    <x v="4"/>
    <x v="2"/>
    <x v="1"/>
    <m/>
    <x v="2"/>
  </r>
  <r>
    <s v="6816408bba5ba77fe730df86"/>
    <s v="1034-2025"/>
    <s v="LAURA"/>
    <s v="MARCELA"/>
    <s v="LEON"/>
    <s v="CARREÑO"/>
    <s v="Nombre OK"/>
    <s v="Cédula de Ciudadanía"/>
    <n v="1013596325"/>
    <x v="0"/>
    <n v="1"/>
    <s v="Caja Colombiana de Subsidio Familiar COLSUBSIDIO"/>
    <n v="26000000"/>
    <s v="OTROS"/>
    <n v="110170000"/>
    <s v="1034 10-Oct-2025"/>
    <n v="17082000"/>
    <s v="Banco Davivienda S.A."/>
    <n v="482800041071"/>
    <s v="CH"/>
    <s v=""/>
    <n v="0"/>
    <x v="59"/>
    <x v="125"/>
    <s v="AP 502 TO A"/>
    <m/>
    <m/>
    <m/>
    <m/>
    <m/>
    <x v="4"/>
    <x v="2"/>
    <x v="1"/>
    <m/>
    <x v="2"/>
  </r>
  <r>
    <s v="681bc48ac9f311cc400ffbd3"/>
    <s v="1227-2025"/>
    <s v="ANYELA"/>
    <s v="ESNAIDER"/>
    <s v="MUÑOZ"/>
    <s v="PAEZ"/>
    <s v="Nombre OK"/>
    <s v="Cédula de Ciudadanía"/>
    <n v="1023898656"/>
    <x v="0"/>
    <n v="1"/>
    <s v="Caja Colombiana de Subsidio Familiar COLSUBSIDIO"/>
    <n v="26000000"/>
    <s v="BANCOLOMBIA"/>
    <n v="90900000"/>
    <s v="1227 21-Nov-2025"/>
    <n v="17082000"/>
    <s v="Banco Davivienda S.A."/>
    <n v="482800041071"/>
    <s v="CH"/>
    <s v=""/>
    <n v="0"/>
    <x v="59"/>
    <x v="125"/>
    <s v="AP 501 TO A"/>
    <m/>
    <m/>
    <m/>
    <m/>
    <m/>
    <x v="4"/>
    <x v="2"/>
    <x v="1"/>
    <m/>
    <x v="2"/>
  </r>
  <r>
    <s v="6824bd159447d8036ff25060"/>
    <s v="1034-2025"/>
    <s v="NASLHY"/>
    <s v="ANDREA"/>
    <s v="CASTAÑEDA"/>
    <s v="PINEDA"/>
    <s v="Nombre OK"/>
    <s v="Cédula de Ciudadanía"/>
    <n v="1013663515"/>
    <x v="0"/>
    <n v="1"/>
    <s v="Caja Colombiana de Subsidio Familiar COLSUBSIDIO"/>
    <m/>
    <s v="F.N.A."/>
    <n v="130900000"/>
    <s v="1034 10-Oct-2025"/>
    <n v="17082000"/>
    <s v="Banco Davivienda S.A."/>
    <n v="482800041071"/>
    <s v="CH"/>
    <s v=""/>
    <n v="0"/>
    <x v="59"/>
    <x v="125"/>
    <s v="AP 103 TO A"/>
    <m/>
    <m/>
    <m/>
    <m/>
    <m/>
    <x v="4"/>
    <x v="2"/>
    <x v="1"/>
    <m/>
    <x v="2"/>
  </r>
  <r>
    <s v="682e4a7efeb837da848dd5a0"/>
    <s v="1227-2025"/>
    <s v="QUELLY"/>
    <s v="DANIELA"/>
    <s v="BERMUDEZ"/>
    <s v="GUEVARA"/>
    <s v="Nombre OK"/>
    <s v="Cédula de Ciudadanía"/>
    <n v="1023948435"/>
    <x v="0"/>
    <n v="1"/>
    <s v="Caja Colombiana de Subsidio Familiar COLSUBSIDIO"/>
    <m/>
    <s v="BANCOLOMBIA"/>
    <n v="83692000"/>
    <s v="1227 21-Nov-2025"/>
    <n v="17082000"/>
    <s v="Banco Davivienda S.A."/>
    <n v="482800041071"/>
    <s v="CH"/>
    <s v=""/>
    <n v="0"/>
    <x v="59"/>
    <x v="125"/>
    <s v="AP B04 TO C"/>
    <m/>
    <m/>
    <m/>
    <m/>
    <m/>
    <x v="4"/>
    <x v="2"/>
    <x v="1"/>
    <m/>
    <x v="2"/>
  </r>
  <r>
    <s v="682f65d4feb837da849281d7"/>
    <s v="1268-2025"/>
    <s v="JOHANA"/>
    <s v=""/>
    <s v="GALVIS"/>
    <s v="ORJUELA"/>
    <s v="Nombre OK"/>
    <s v="Cédula de Ciudadanía"/>
    <n v="1022948228"/>
    <x v="0"/>
    <n v="1"/>
    <s v="Caja de Compensación Familiar COMPENSAR"/>
    <m/>
    <s v="BANCOLOMBIA"/>
    <n v="78500000"/>
    <s v="1268 28-Nov-2025"/>
    <n v="17082000"/>
    <s v="Banco Davivienda S.A."/>
    <n v="482800041071"/>
    <s v="CH"/>
    <s v=""/>
    <n v="0"/>
    <x v="59"/>
    <x v="125"/>
    <s v="AP B04 TO D"/>
    <m/>
    <m/>
    <m/>
    <m/>
    <m/>
    <x v="4"/>
    <x v="2"/>
    <x v="1"/>
    <m/>
    <x v="2"/>
  </r>
  <r>
    <s v="6834a353091c6a72ea5a003e"/>
    <s v="1227-2025"/>
    <s v="JUAN"/>
    <s v="DAVID"/>
    <s v="GARCIA"/>
    <s v="CASTILLO"/>
    <s v="Nombre OK"/>
    <s v="Cédula de Ciudadanía"/>
    <n v="1000467734"/>
    <x v="0"/>
    <n v="1"/>
    <s v="Caja de Compensación Familiar COMPENSAR"/>
    <m/>
    <s v="F.N.A."/>
    <n v="111285000"/>
    <s v="1227 21-Nov-2025"/>
    <n v="17082000"/>
    <s v="Banco Davivienda S.A."/>
    <n v="482800041071"/>
    <s v="CH"/>
    <s v=""/>
    <n v="0"/>
    <x v="59"/>
    <x v="125"/>
    <s v="AP 503 TO A"/>
    <m/>
    <m/>
    <m/>
    <m/>
    <m/>
    <x v="4"/>
    <x v="2"/>
    <x v="1"/>
    <m/>
    <x v="2"/>
  </r>
  <r>
    <s v="6856dad679f3fa4fcf422f18"/>
    <s v="1116-2025"/>
    <s v="PATRICIA"/>
    <s v=""/>
    <s v="SIERRA"/>
    <s v="LADINO"/>
    <s v="Nombre OK"/>
    <s v="Cédula de Ciudadanía"/>
    <n v="51559572"/>
    <x v="0"/>
    <n v="1"/>
    <s v="Caja de Compensación Familiar COMPENSAR"/>
    <m/>
    <s v="BANCOLOMBIA"/>
    <n v="60000000"/>
    <s v="1116 22-Oct-2025"/>
    <n v="17082000"/>
    <s v="Banco Davivienda S.A."/>
    <n v="482800041071"/>
    <s v="CH"/>
    <s v=""/>
    <n v="0"/>
    <x v="59"/>
    <x v="125"/>
    <s v="AP 601 TO A"/>
    <m/>
    <m/>
    <m/>
    <m/>
    <m/>
    <x v="4"/>
    <x v="2"/>
    <x v="1"/>
    <m/>
    <x v="2"/>
  </r>
  <r>
    <s v="685aff6479f3fa4fcf47a8e7"/>
    <s v="1115-2025"/>
    <s v="CLAUDIA"/>
    <s v="CRISTINA"/>
    <s v="LLANOS"/>
    <s v="CARDONA"/>
    <s v="Nombre OK"/>
    <s v="Cédula de Ciudadanía"/>
    <n v="53080208"/>
    <x v="0"/>
    <n v="1"/>
    <s v="Caja Colombiana de Subsidio Familiar COLSUBSIDIO"/>
    <m/>
    <s v="BANCOLOMBIA"/>
    <n v="66607658"/>
    <s v="1115 22-Oct-2025"/>
    <n v="17082000"/>
    <s v="Banco Davivienda S.A."/>
    <n v="482800041071"/>
    <s v="CH"/>
    <s v=""/>
    <n v="0"/>
    <x v="59"/>
    <x v="125"/>
    <s v="AP 203 TO A"/>
    <m/>
    <m/>
    <m/>
    <m/>
    <m/>
    <x v="4"/>
    <x v="2"/>
    <x v="1"/>
    <m/>
    <x v="2"/>
  </r>
  <r>
    <s v="685d791661e0d59db9fc2c34"/>
    <s v="1116-2025"/>
    <s v="ANTONIO"/>
    <s v=""/>
    <s v="SALCEDO"/>
    <s v=""/>
    <s v="Nombre OK"/>
    <s v="Cédula de Ciudadanía"/>
    <n v="98355396"/>
    <x v="0"/>
    <n v="1"/>
    <s v="Caja de Compensación Familiar CAFAM"/>
    <m/>
    <s v="BANCOLOMBIA"/>
    <n v="80000000"/>
    <s v="1116 22-Oct-2025"/>
    <n v="17082000"/>
    <s v="Banco Davivienda S.A."/>
    <n v="482800041071"/>
    <s v="CH"/>
    <s v=""/>
    <n v="0"/>
    <x v="59"/>
    <x v="125"/>
    <s v="AP 206 TO C"/>
    <m/>
    <m/>
    <m/>
    <m/>
    <m/>
    <x v="4"/>
    <x v="2"/>
    <x v="1"/>
    <m/>
    <x v="2"/>
  </r>
  <r>
    <s v="68714f5fe2e6d8df057f7990"/>
    <s v="1116-2025"/>
    <s v="GERMAN"/>
    <s v="DE JESUS"/>
    <s v="PEÑA"/>
    <s v="PADILLA"/>
    <s v="Nombre OK"/>
    <s v="Cédula de Ciudadanía"/>
    <n v="1005676221"/>
    <x v="0"/>
    <n v="1"/>
    <s v="Caja Colombiana de Subsidio Familiar COLSUBSIDIO"/>
    <m/>
    <s v="BANCOLOMBIA"/>
    <n v="91400000"/>
    <s v="1116 22-Oct-2025"/>
    <n v="17082000"/>
    <s v="Banco Davivienda S.A."/>
    <n v="482800041071"/>
    <s v="CH"/>
    <s v=""/>
    <n v="0"/>
    <x v="59"/>
    <x v="125"/>
    <s v="AP 201 TO A"/>
    <m/>
    <m/>
    <m/>
    <m/>
    <m/>
    <x v="4"/>
    <x v="2"/>
    <x v="1"/>
    <m/>
    <x v="2"/>
  </r>
  <r>
    <s v="687579c2275d4df9de96e444"/>
    <s v="1116-2025"/>
    <s v="GRENDY"/>
    <s v="LORENA"/>
    <s v="ALVARADO"/>
    <s v="SANTOS"/>
    <s v="Nombre OK"/>
    <s v="Cédula de Ciudadanía"/>
    <n v="1090519647"/>
    <x v="0"/>
    <n v="1"/>
    <s v="Caja de Compensación Familiar CAFAM"/>
    <m/>
    <s v="BANCO CAJA SOCIAL BCSC"/>
    <n v="110000000"/>
    <s v="1116 22-Oct-2025"/>
    <n v="17082000"/>
    <s v="Banco Davivienda S.A."/>
    <n v="482800041071"/>
    <s v="CH"/>
    <s v=""/>
    <n v="0"/>
    <x v="59"/>
    <x v="125"/>
    <s v="AP 303 TO C"/>
    <m/>
    <m/>
    <m/>
    <m/>
    <m/>
    <x v="2"/>
    <x v="2"/>
    <x v="1"/>
    <m/>
    <x v="2"/>
  </r>
  <r>
    <s v="687fec389f34daeac9dec72f"/>
    <s v="1116-2025"/>
    <s v="MERY"/>
    <s v=""/>
    <s v="BURGOS"/>
    <s v="BURGOS"/>
    <s v="Nombre OK"/>
    <s v="Cédula de Ciudadanía"/>
    <n v="40031445"/>
    <x v="0"/>
    <n v="1"/>
    <s v="Caja de Compensación Familiar CAFAM"/>
    <m/>
    <s v="BANCOLOMBIA"/>
    <n v="43166725"/>
    <s v="1116 22-Oct-2025"/>
    <n v="17082000"/>
    <s v="Banco Davivienda S.A."/>
    <n v="482800041071"/>
    <s v="CH"/>
    <s v=""/>
    <n v="0"/>
    <x v="59"/>
    <x v="125"/>
    <s v="AP 204 TO D"/>
    <m/>
    <m/>
    <m/>
    <m/>
    <m/>
    <x v="2"/>
    <x v="2"/>
    <x v="1"/>
    <m/>
    <x v="2"/>
  </r>
  <r>
    <s v="68864c4da1cd650e15b74970"/>
    <s v="1208-2025"/>
    <s v="MERCEDES"/>
    <s v=""/>
    <s v="SILVA"/>
    <s v="LOPEZ"/>
    <s v="Nombre OK"/>
    <s v="Cédula de Ciudadanía"/>
    <n v="39682526"/>
    <x v="0"/>
    <n v="1"/>
    <s v="Caja de Compensación Familiar COMPENSAR"/>
    <m/>
    <s v="BANCO CAJA SOCIAL BCSC"/>
    <n v="49346000"/>
    <s v="1208 18-Nov-2025"/>
    <n v="17082000"/>
    <s v="Banco Davivienda S.A."/>
    <n v="482800041071"/>
    <s v="CH"/>
    <s v=""/>
    <n v="0"/>
    <x v="59"/>
    <x v="125"/>
    <s v="AP 306 TO C"/>
    <m/>
    <m/>
    <m/>
    <m/>
    <m/>
    <x v="2"/>
    <x v="2"/>
    <x v="1"/>
    <m/>
    <x v="2"/>
  </r>
  <r>
    <s v="689383869636feff24547f37"/>
    <s v="1112-2025"/>
    <s v="MAIRELY"/>
    <s v=""/>
    <s v="CALDERON"/>
    <s v=""/>
    <s v="Nombre OK"/>
    <s v="Cédula de Ciudadanía"/>
    <n v="52169790"/>
    <x v="0"/>
    <n v="1"/>
    <s v="Caja de Compensación Familiar CAFAM"/>
    <m/>
    <s v="BANCOLOMBIA"/>
    <n v="115725927"/>
    <s v="1112 22-Oct-2025"/>
    <n v="17082000"/>
    <s v="Banco Davivienda S.A."/>
    <n v="482800041071"/>
    <s v="CH"/>
    <s v=""/>
    <n v="0"/>
    <x v="59"/>
    <x v="125"/>
    <s v="AP 204 TO A"/>
    <m/>
    <m/>
    <m/>
    <m/>
    <m/>
    <x v="2"/>
    <x v="2"/>
    <x v="1"/>
    <m/>
    <x v="2"/>
  </r>
  <r>
    <s v="6893c8343206da590354a48a"/>
    <s v="1112-2025"/>
    <s v="JOHN"/>
    <s v="ESNEIDER"/>
    <s v="GONZALEZ"/>
    <s v="RODRIGUEZ"/>
    <s v="Nombre OK"/>
    <s v="Cédula de Ciudadanía"/>
    <n v="1031140148"/>
    <x v="0"/>
    <n v="1"/>
    <s v="Caja de Compensación Familiar COMPENSAR"/>
    <m/>
    <s v="BANCOLOMBIA"/>
    <n v="93000000"/>
    <s v="1112 22-Oct-2025"/>
    <n v="17082000"/>
    <s v="Banco Davivienda S.A."/>
    <n v="482800041071"/>
    <s v="CH"/>
    <s v=""/>
    <n v="0"/>
    <x v="59"/>
    <x v="125"/>
    <s v="AP 603 TO C"/>
    <m/>
    <m/>
    <m/>
    <m/>
    <m/>
    <x v="2"/>
    <x v="2"/>
    <x v="1"/>
    <m/>
    <x v="2"/>
  </r>
  <r>
    <s v="6893c8343206da590354a48a"/>
    <s v="1112-2025"/>
    <s v="NIVIN"/>
    <s v="LIZETH"/>
    <s v="BETANCOURT"/>
    <s v="CORREDOR"/>
    <s v="Nombre OK"/>
    <s v="Cédula de Ciudadanía"/>
    <n v="1013672899"/>
    <x v="1"/>
    <n v="0"/>
    <s v="Caja de Compensación Familiar COMPENSAR"/>
    <m/>
    <s v="BANCOLOMBIA"/>
    <n v="93000000"/>
    <s v="1112 22-Oct-2025"/>
    <n v="17082000"/>
    <s v="Banco Davivienda S.A."/>
    <n v="482800041071"/>
    <s v="CH"/>
    <s v=""/>
    <n v="0"/>
    <x v="59"/>
    <x v="125"/>
    <s v="AP 603 TO C"/>
    <m/>
    <m/>
    <m/>
    <m/>
    <m/>
    <x v="2"/>
    <x v="2"/>
    <x v="1"/>
    <m/>
    <x v="2"/>
  </r>
  <r>
    <s v="6894ddde3206da590366321d"/>
    <s v="1112-2025"/>
    <s v="HERNANDO"/>
    <s v="ANSELMO"/>
    <s v="LOAIZA"/>
    <s v="ALAPE"/>
    <s v="Nombre OK"/>
    <s v="Cédula de Ciudadanía"/>
    <n v="93152672"/>
    <x v="0"/>
    <n v="1"/>
    <s v="Caja Colombiana de Subsidio Familiar COLSUBSIDIO"/>
    <m/>
    <s v="BANCOLOMBIA"/>
    <n v="79000000"/>
    <s v="1112 22-Oct-2025"/>
    <n v="17082000"/>
    <s v="Banco Davivienda S.A."/>
    <n v="482800041071"/>
    <s v="CH"/>
    <s v=""/>
    <n v="0"/>
    <x v="59"/>
    <x v="125"/>
    <s v="AP 106 TO C"/>
    <m/>
    <m/>
    <m/>
    <m/>
    <m/>
    <x v="2"/>
    <x v="2"/>
    <x v="1"/>
    <m/>
    <x v="2"/>
  </r>
  <r>
    <s v="68950ca93206da5903765344"/>
    <s v="1112-2025"/>
    <s v="DENIS"/>
    <s v="YICELA"/>
    <s v="QUIRA"/>
    <s v="VIDAL"/>
    <s v="Nombre OK"/>
    <s v="Cédula de Ciudadanía"/>
    <n v="36384312"/>
    <x v="0"/>
    <n v="1"/>
    <s v="Caja Colombiana de Subsidio Familiar COLSUBSIDIO"/>
    <m/>
    <s v="BANCO BOGOTA"/>
    <n v="77000000"/>
    <s v="1112 22-Oct-2025"/>
    <n v="17082000"/>
    <s v="Banco Davivienda S.A."/>
    <n v="482800041071"/>
    <s v="CH"/>
    <s v=""/>
    <n v="0"/>
    <x v="59"/>
    <x v="125"/>
    <s v="AP 202 TO C"/>
    <m/>
    <m/>
    <m/>
    <m/>
    <m/>
    <x v="2"/>
    <x v="2"/>
    <x v="1"/>
    <m/>
    <x v="2"/>
  </r>
  <r>
    <s v="6895188b3206da59037659d7"/>
    <s v="1112-2025"/>
    <s v="JHON"/>
    <s v="SEBASTIAN"/>
    <s v="ORJUELA"/>
    <s v="MUÑOZ"/>
    <s v="Nombre OK"/>
    <s v="Cédula de Ciudadanía"/>
    <n v="1071144034"/>
    <x v="0"/>
    <n v="1"/>
    <s v="Caja Colombiana de Subsidio Familiar COLSUBSIDIO"/>
    <m/>
    <s v="BANCOLOMBIA"/>
    <n v="87000000"/>
    <s v="1112 22-Oct-2025"/>
    <n v="17082000"/>
    <s v="Banco Davivienda S.A."/>
    <n v="482800041071"/>
    <s v="CH"/>
    <s v=""/>
    <n v="0"/>
    <x v="59"/>
    <x v="125"/>
    <s v="AP 304 TO C"/>
    <m/>
    <m/>
    <m/>
    <m/>
    <m/>
    <x v="2"/>
    <x v="2"/>
    <x v="1"/>
    <m/>
    <x v="2"/>
  </r>
  <r>
    <s v="68a10356ecdc98c1e7226cab"/>
    <s v="1078-2025"/>
    <s v="LEIDY"/>
    <s v="JOHANNA"/>
    <s v="LOPEZ"/>
    <s v="RUBIO"/>
    <s v="Nombre OK"/>
    <s v="Cédula de Ciudadanía"/>
    <n v="1010186332"/>
    <x v="0"/>
    <n v="1"/>
    <s v="Caja de Compensación Familiar COMPENSAR"/>
    <m/>
    <s v="BANCOLOMBIA"/>
    <n v="80948878"/>
    <s v="1078 20-Oct-2025"/>
    <n v="17082000"/>
    <s v="Banco Davivienda S.A."/>
    <n v="482800041071"/>
    <s v="CH"/>
    <s v=""/>
    <n v="0"/>
    <x v="59"/>
    <x v="125"/>
    <s v="AP 402 TO C"/>
    <m/>
    <m/>
    <m/>
    <m/>
    <m/>
    <x v="2"/>
    <x v="2"/>
    <x v="1"/>
    <m/>
    <x v="2"/>
  </r>
  <r>
    <s v="68a1098fecdc98c1e7226fb6"/>
    <s v="1131-2025"/>
    <s v="CARLOS"/>
    <s v="ANDRES"/>
    <s v="SALAS"/>
    <s v="YESQUEN"/>
    <s v="Nombre OK"/>
    <s v="Cédula de Ciudadanía"/>
    <n v="1111783485"/>
    <x v="0"/>
    <n v="1"/>
    <s v="Caja Colombiana de Subsidio Familiar COLSUBSIDIO"/>
    <m/>
    <s v="BANCOLOMBIA"/>
    <n v="90000000"/>
    <s v="1131 22-Oct-2025"/>
    <n v="17082000"/>
    <s v="Banco Davivienda S.A."/>
    <n v="482800041071"/>
    <s v="CH"/>
    <s v=""/>
    <n v="0"/>
    <x v="59"/>
    <x v="125"/>
    <s v="AP 406 TO C"/>
    <m/>
    <m/>
    <m/>
    <m/>
    <m/>
    <x v="2"/>
    <x v="2"/>
    <x v="1"/>
    <m/>
    <x v="2"/>
  </r>
  <r>
    <s v="68a76a3eba91188b2cf3aa26"/>
    <s v="1131-2025"/>
    <s v="MONICA"/>
    <s v="PAOLA"/>
    <s v="TOCANCIPA"/>
    <s v="MUÑOZ"/>
    <s v="Nombre OK"/>
    <s v="Cédula de Ciudadanía"/>
    <n v="1023917753"/>
    <x v="0"/>
    <n v="1"/>
    <s v="Caja Colombiana de Subsidio Familiar COLSUBSIDIO"/>
    <m/>
    <s v="BANCOLOMBIA"/>
    <n v="88746762"/>
    <s v="1131 22-Oct-2025"/>
    <n v="17082000"/>
    <s v="Banco Davivienda S.A."/>
    <n v="482800041071"/>
    <s v="CH"/>
    <s v=""/>
    <n v="0"/>
    <x v="59"/>
    <x v="125"/>
    <s v="AP 506 TO A"/>
    <m/>
    <m/>
    <m/>
    <m/>
    <m/>
    <x v="2"/>
    <x v="2"/>
    <x v="1"/>
    <m/>
    <x v="2"/>
  </r>
  <r>
    <s v="68aa255f82c054f62baf77d6"/>
    <s v="1131-2025"/>
    <s v="CLAUDIA"/>
    <s v="ELISA"/>
    <s v="MESA"/>
    <s v="LEGUIZAMON"/>
    <s v="Nombre OK"/>
    <s v="Cédula de Ciudadanía"/>
    <n v="24234748"/>
    <x v="0"/>
    <n v="1"/>
    <s v="Caja de Compensación Familiar COMPENSAR"/>
    <m/>
    <s v="BANCOLOMBIA"/>
    <n v="41226210"/>
    <s v="1131 22-Oct-2025"/>
    <n v="17082000"/>
    <s v="Banco Davivienda S.A."/>
    <n v="482800041071"/>
    <s v="CH"/>
    <s v=""/>
    <n v="0"/>
    <x v="59"/>
    <x v="125"/>
    <s v="AP 206 TO A"/>
    <m/>
    <m/>
    <m/>
    <m/>
    <m/>
    <x v="2"/>
    <x v="2"/>
    <x v="1"/>
    <m/>
    <x v="2"/>
  </r>
  <r>
    <s v="68aa331482c054f62baf83a7"/>
    <s v="1420-2025"/>
    <s v="CARLOS"/>
    <s v="ARTURO"/>
    <s v="SIERRA"/>
    <s v="BARON"/>
    <s v="Sin asignar"/>
    <s v="Cédula de Ciudadanía"/>
    <n v="80390510"/>
    <x v="0"/>
    <n v="1"/>
    <s v="Caja Colombiana de Subsidio Familiar COLSUBSIDIO"/>
    <m/>
    <s v="OTROS"/>
    <n v="106212953"/>
    <s v="1420 15-Dic-2025"/>
    <n v="17082000"/>
    <s v="Banco Davivienda S.A."/>
    <n v="482800041071"/>
    <s v="CH"/>
    <s v=""/>
    <n v="0"/>
    <x v="59"/>
    <x v="125"/>
    <s v="AP 403 TO A"/>
    <m/>
    <m/>
    <m/>
    <m/>
    <m/>
    <x v="2"/>
    <x v="2"/>
    <x v="1"/>
    <m/>
    <x v="2"/>
  </r>
  <r>
    <s v="68aa331482c054f62baf83a7"/>
    <s v="1420-2025"/>
    <s v="MARIA"/>
    <s v="AURORA"/>
    <s v="HERNANDEZ"/>
    <s v=""/>
    <s v="Sin asignar"/>
    <s v="Cédula de Ciudadanía"/>
    <n v="20384644"/>
    <x v="1"/>
    <n v="0"/>
    <s v="Caja Colombiana de Subsidio Familiar COLSUBSIDIO"/>
    <m/>
    <s v="OTROS"/>
    <n v="106212953"/>
    <s v="1420 15-Dic-2025"/>
    <n v="17082000"/>
    <s v="Banco Davivienda S.A."/>
    <n v="482800041071"/>
    <s v="CH"/>
    <s v=""/>
    <n v="0"/>
    <x v="59"/>
    <x v="125"/>
    <s v="AP 403 TO A"/>
    <m/>
    <m/>
    <m/>
    <m/>
    <m/>
    <x v="2"/>
    <x v="2"/>
    <x v="1"/>
    <m/>
    <x v="2"/>
  </r>
  <r>
    <s v="68aa3e8f82c054f62baf8e70"/>
    <s v="1131-2025"/>
    <s v="CARLOS"/>
    <s v="LEONARDO"/>
    <s v="OCHOA"/>
    <s v="RIOS"/>
    <s v="Nombre OK"/>
    <s v="Cédula de Ciudadanía"/>
    <n v="1023929332"/>
    <x v="0"/>
    <n v="1"/>
    <s v="Caja de Compensación Familiar COMPENSAR"/>
    <m/>
    <s v="F.N.A."/>
    <n v="125000000"/>
    <s v="1131 22-Oct-2025"/>
    <n v="17082000"/>
    <s v="Banco Davivienda S.A."/>
    <n v="482800041071"/>
    <s v="CH"/>
    <s v=""/>
    <n v="0"/>
    <x v="59"/>
    <x v="125"/>
    <s v="AP 504 TO A"/>
    <m/>
    <m/>
    <m/>
    <m/>
    <m/>
    <x v="2"/>
    <x v="2"/>
    <x v="1"/>
    <m/>
    <x v="2"/>
  </r>
  <r>
    <s v="68aa3e8f82c054f62baf8e70"/>
    <s v="1131-2025"/>
    <s v="ANLLY"/>
    <s v="LIZETH"/>
    <s v="TRIANA"/>
    <s v="HERRERA"/>
    <s v="Nombre OK"/>
    <s v="Cédula de Ciudadanía"/>
    <n v="1005820648"/>
    <x v="1"/>
    <n v="0"/>
    <s v="Caja de Compensación Familiar COMPENSAR"/>
    <m/>
    <s v="F.N.A."/>
    <n v="125000000"/>
    <s v="1131 22-Oct-2025"/>
    <n v="17082000"/>
    <s v="Banco Davivienda S.A."/>
    <n v="482800041071"/>
    <s v="CH"/>
    <s v=""/>
    <n v="0"/>
    <x v="59"/>
    <x v="125"/>
    <s v="AP 504 TO A"/>
    <m/>
    <m/>
    <m/>
    <m/>
    <m/>
    <x v="2"/>
    <x v="2"/>
    <x v="1"/>
    <m/>
    <x v="2"/>
  </r>
  <r>
    <s v="68ab209482c054f62bb890d6"/>
    <s v="1131-2025"/>
    <s v="YINNETH"/>
    <s v="VERONICA"/>
    <s v="ROMERO"/>
    <s v="SANCHEZ"/>
    <s v="Nombre OK"/>
    <s v="Cédula de Ciudadanía"/>
    <n v="1016080051"/>
    <x v="0"/>
    <n v="1"/>
    <s v="Caja de Compensación Familiar COMPENSAR"/>
    <m/>
    <s v="BANCOLOMBIA"/>
    <n v="82700000"/>
    <s v="1131 22-Oct-2025"/>
    <n v="17082000"/>
    <s v="Banco Davivienda S.A."/>
    <n v="482800041071"/>
    <s v="CH"/>
    <s v=""/>
    <n v="0"/>
    <x v="59"/>
    <x v="125"/>
    <s v="AP B04 TO B"/>
    <m/>
    <m/>
    <m/>
    <m/>
    <m/>
    <x v="2"/>
    <x v="2"/>
    <x v="1"/>
    <m/>
    <x v="2"/>
  </r>
  <r>
    <s v="68ab4d3982c054f62bc11b68"/>
    <s v="1131-2025"/>
    <s v="ANGIE"/>
    <s v="LORENA"/>
    <s v="CORTES"/>
    <s v="MORENO"/>
    <s v="Nombre OK"/>
    <s v="Cédula de Ciudadanía"/>
    <n v="1019085328"/>
    <x v="0"/>
    <n v="1"/>
    <s v="Caja de Compensación Familiar COMPENSAR"/>
    <m/>
    <s v="BANCOLOMBIA"/>
    <n v="115440000"/>
    <s v="1131 22-Oct-2025"/>
    <n v="17082000"/>
    <s v="Banco Davivienda S.A."/>
    <n v="482800041071"/>
    <s v="CH"/>
    <s v=""/>
    <n v="0"/>
    <x v="59"/>
    <x v="125"/>
    <s v="AP 201 TO B"/>
    <m/>
    <m/>
    <m/>
    <m/>
    <m/>
    <x v="2"/>
    <x v="2"/>
    <x v="1"/>
    <m/>
    <x v="2"/>
  </r>
  <r>
    <s v="68ab5faf82c054f62bc12983"/>
    <s v="1131-2025"/>
    <s v="RUTH"/>
    <s v="MARIA"/>
    <s v="TORRES"/>
    <s v="LEONAS"/>
    <s v="Nombre OK"/>
    <s v="Cédula de Ciudadanía"/>
    <n v="1105673379"/>
    <x v="0"/>
    <n v="1"/>
    <s v="Caja de Compensación Familiar COMPENSAR"/>
    <m/>
    <s v="BANCOLOMBIA"/>
    <n v="71000000"/>
    <s v="1131 22-Oct-2025"/>
    <n v="17082000"/>
    <s v="Banco Davivienda S.A."/>
    <n v="482800041071"/>
    <s v="CH"/>
    <s v=""/>
    <n v="0"/>
    <x v="59"/>
    <x v="125"/>
    <s v="AP 301 TO B"/>
    <m/>
    <m/>
    <m/>
    <m/>
    <m/>
    <x v="2"/>
    <x v="2"/>
    <x v="1"/>
    <m/>
    <x v="2"/>
  </r>
  <r>
    <s v="68ab6c3a82c054f62bc1339d"/>
    <s v="1131-2025"/>
    <s v="ANGELICA"/>
    <s v=""/>
    <s v="VICTORINO"/>
    <s v="MONTAÑO"/>
    <s v="Nombre OK"/>
    <s v="Cédula de Ciudadanía"/>
    <n v="53046693"/>
    <x v="0"/>
    <n v="1"/>
    <s v="Caja de Compensación Familiar COMPENSAR"/>
    <m/>
    <s v="BANCOLOMBIA"/>
    <n v="85000000"/>
    <s v="1131 22-Oct-2025"/>
    <n v="17082000"/>
    <s v="Banco Davivienda S.A."/>
    <n v="482800041071"/>
    <s v="CH"/>
    <s v=""/>
    <n v="0"/>
    <x v="59"/>
    <x v="125"/>
    <s v="AP 404 TO B"/>
    <m/>
    <m/>
    <m/>
    <m/>
    <m/>
    <x v="2"/>
    <x v="2"/>
    <x v="1"/>
    <m/>
    <x v="2"/>
  </r>
  <r>
    <s v="68ab796082c054f62bc13aea"/>
    <s v="1131-2025"/>
    <s v="GABRIEL"/>
    <s v="ANTONIO"/>
    <s v="LA ROTTA"/>
    <s v="SANCHEZ"/>
    <s v="Nombre OK"/>
    <s v="Cédula de Ciudadanía"/>
    <n v="1000456287"/>
    <x v="0"/>
    <n v="1"/>
    <s v="Caja Colombiana de Subsidio Familiar COLSUBSIDIO"/>
    <m/>
    <s v="BANCOLOMBIA"/>
    <n v="115056000"/>
    <s v="1131 22-Oct-2025"/>
    <n v="17082000"/>
    <s v="Banco Davivienda S.A."/>
    <n v="482800041071"/>
    <s v="CH"/>
    <s v=""/>
    <n v="0"/>
    <x v="59"/>
    <x v="125"/>
    <s v="AP 201 TO C"/>
    <m/>
    <m/>
    <m/>
    <m/>
    <m/>
    <x v="2"/>
    <x v="2"/>
    <x v="1"/>
    <m/>
    <x v="2"/>
  </r>
  <r>
    <s v="68ab877482c054f62bc14235"/>
    <s v="1131-2025"/>
    <s v="ALVARO"/>
    <s v=""/>
    <s v="PARRA"/>
    <s v="FERNANDEZ"/>
    <s v="Nombre OK"/>
    <s v="Cédula de Ciudadanía"/>
    <n v="79578915"/>
    <x v="0"/>
    <n v="1"/>
    <s v="Caja Colombiana de Subsidio Familiar COLSUBSIDIO"/>
    <m/>
    <s v="BANCOLOMBIA"/>
    <n v="110000000"/>
    <s v="1131 22-Oct-2025"/>
    <n v="17082000"/>
    <s v="Banco Davivienda S.A."/>
    <n v="482800041071"/>
    <s v="CH"/>
    <s v=""/>
    <n v="0"/>
    <x v="59"/>
    <x v="125"/>
    <s v="AP 204 TO C"/>
    <m/>
    <m/>
    <m/>
    <m/>
    <m/>
    <x v="2"/>
    <x v="2"/>
    <x v="1"/>
    <m/>
    <x v="2"/>
  </r>
  <r>
    <s v="68ab916182c054f62bc14792"/>
    <s v="1274-2025"/>
    <s v="YENSY"/>
    <s v=""/>
    <s v="ALARCON"/>
    <s v="SUAREZ"/>
    <s v="Nombre OK"/>
    <s v="Cédula de Ciudadanía"/>
    <n v="1020823573"/>
    <x v="0"/>
    <n v="1"/>
    <s v="Caja Colombiana de Subsidio Familiar COLSUBSIDIO"/>
    <m/>
    <s v="BANCO BBVA"/>
    <n v="94351000"/>
    <s v="1274 28-Nov-2025"/>
    <n v="17082000"/>
    <s v="Banco Davivienda S.A."/>
    <n v="482800041071"/>
    <s v="CH"/>
    <s v=""/>
    <n v="0"/>
    <x v="59"/>
    <x v="125"/>
    <s v="AP 305 TO C"/>
    <m/>
    <m/>
    <m/>
    <m/>
    <m/>
    <x v="2"/>
    <x v="2"/>
    <x v="1"/>
    <m/>
    <x v="2"/>
  </r>
  <r>
    <s v="68acdbee052c265cc4cafe34"/>
    <s v="1131-2025"/>
    <s v="OSCAR"/>
    <s v="JAVIER"/>
    <s v="GARCIA"/>
    <s v="GARZON"/>
    <s v="Nombre OK"/>
    <s v="Cédula de Ciudadanía"/>
    <n v="79905470"/>
    <x v="0"/>
    <n v="1"/>
    <s v="Caja de Compensación Familiar CAFAM"/>
    <m/>
    <s v="BANCOLOMBIA"/>
    <n v="98451701"/>
    <s v="1131 22-Oct-2025"/>
    <n v="17082000"/>
    <s v="Banco Davivienda S.A."/>
    <n v="482800041071"/>
    <s v="CH"/>
    <s v=""/>
    <n v="0"/>
    <x v="59"/>
    <x v="125"/>
    <s v="AP 402 TO D"/>
    <m/>
    <m/>
    <m/>
    <m/>
    <m/>
    <x v="2"/>
    <x v="2"/>
    <x v="1"/>
    <m/>
    <x v="2"/>
  </r>
  <r>
    <s v="68acf031052c265cc4cb3228"/>
    <s v="1274-2025"/>
    <s v="MIGUEL"/>
    <s v="ANGEL"/>
    <s v="SOTO"/>
    <s v="BOHORQUEZ"/>
    <s v="Nombre OK"/>
    <s v="Cédula de Ciudadanía"/>
    <n v="1023879184"/>
    <x v="0"/>
    <n v="1"/>
    <s v="Caja de Compensación Familiar COMPENSAR"/>
    <m/>
    <s v="BANCOLOMBIA"/>
    <n v="116000000"/>
    <s v="1274 28-Nov-2025"/>
    <n v="17082000"/>
    <s v="Banco Davivienda S.A."/>
    <n v="482800041071"/>
    <s v="CH"/>
    <s v=""/>
    <n v="0"/>
    <x v="59"/>
    <x v="125"/>
    <s v="AP 101 TO D"/>
    <m/>
    <m/>
    <m/>
    <m/>
    <m/>
    <x v="2"/>
    <x v="2"/>
    <x v="1"/>
    <m/>
    <x v="2"/>
  </r>
  <r>
    <s v="68acf031052c265cc4cb3228"/>
    <s v="1274-2025"/>
    <s v="DIANA"/>
    <s v="MARCELA"/>
    <s v="CADENA"/>
    <s v="LONDOÑO"/>
    <s v="Nombre OK"/>
    <s v="Cédula de Ciudadanía"/>
    <n v="1023903062"/>
    <x v="1"/>
    <n v="0"/>
    <s v="Caja de Compensación Familiar COMPENSAR"/>
    <m/>
    <s v="BANCOLOMBIA"/>
    <n v="116000000"/>
    <s v="1274 28-Nov-2025"/>
    <n v="17082000"/>
    <s v="Banco Davivienda S.A."/>
    <n v="482800041071"/>
    <s v="CH"/>
    <s v=""/>
    <n v="0"/>
    <x v="59"/>
    <x v="125"/>
    <s v="AP 101 TO D"/>
    <m/>
    <m/>
    <m/>
    <m/>
    <m/>
    <x v="2"/>
    <x v="2"/>
    <x v="1"/>
    <m/>
    <x v="2"/>
  </r>
  <r>
    <s v="68acfbfb052c265cc4cb495c"/>
    <s v="1078-2025"/>
    <s v="DANNY"/>
    <s v="CAROLINA"/>
    <s v="SARMIENTO"/>
    <s v="TRUJILLO"/>
    <s v="Nombre OK"/>
    <s v="Cédula de Ciudadanía"/>
    <n v="1023878282"/>
    <x v="0"/>
    <n v="1"/>
    <s v="Caja de Compensación Familiar COMPENSAR"/>
    <m/>
    <s v="BANCOLOMBIA"/>
    <n v="71806002"/>
    <s v="1078 20-Oct-2025"/>
    <n v="17082000"/>
    <s v="Banco Davivienda S.A."/>
    <n v="482800041071"/>
    <s v="CH"/>
    <s v=""/>
    <n v="0"/>
    <x v="59"/>
    <x v="125"/>
    <s v="AP 201 TO D"/>
    <m/>
    <m/>
    <m/>
    <m/>
    <m/>
    <x v="2"/>
    <x v="2"/>
    <x v="1"/>
    <m/>
    <x v="2"/>
  </r>
  <r>
    <s v="68ad0275052c265cc4cb50d4"/>
    <s v="1274-2025"/>
    <s v="VELKINS"/>
    <s v="JOHANA"/>
    <s v="GIL"/>
    <s v="MARTINEZ"/>
    <s v="Nombre OK"/>
    <s v="Cédula de Ciudadanía"/>
    <n v="1033683069"/>
    <x v="0"/>
    <n v="1"/>
    <s v="Caja de Compensación Familiar COMPENSAR"/>
    <m/>
    <s v="OTROS"/>
    <n v="94996038"/>
    <s v="1274 28-Nov-2025"/>
    <n v="17082000"/>
    <s v="Banco Davivienda S.A."/>
    <n v="482800041071"/>
    <s v="CH"/>
    <s v=""/>
    <n v="0"/>
    <x v="59"/>
    <x v="125"/>
    <s v="AP 302 TO D"/>
    <m/>
    <m/>
    <m/>
    <m/>
    <m/>
    <x v="2"/>
    <x v="2"/>
    <x v="1"/>
    <m/>
    <x v="2"/>
  </r>
  <r>
    <s v="68ad071c052c265cc4cb5475"/>
    <s v="1131-2025"/>
    <s v="DIEGO"/>
    <s v="MAURICIO"/>
    <s v="DIAZ"/>
    <s v="LOPEZ"/>
    <s v="Nombre OK"/>
    <s v="Cédula de Ciudadanía"/>
    <n v="1023921394"/>
    <x v="0"/>
    <n v="1"/>
    <s v="Caja Colombiana de Subsidio Familiar COLSUBSIDIO"/>
    <m/>
    <s v="BANCOLOMBIA"/>
    <n v="80000000"/>
    <s v="1131 22-Oct-2025"/>
    <n v="17082000"/>
    <s v="Banco Davivienda S.A."/>
    <n v="482800041071"/>
    <s v="CH"/>
    <s v=""/>
    <n v="0"/>
    <x v="59"/>
    <x v="125"/>
    <s v="AP 303 TO D"/>
    <m/>
    <m/>
    <m/>
    <m/>
    <m/>
    <x v="2"/>
    <x v="2"/>
    <x v="1"/>
    <m/>
    <x v="2"/>
  </r>
  <r>
    <s v="68ad0bf8052c265cc4cbb772"/>
    <s v="1078-2025"/>
    <s v="IVAN"/>
    <s v="FERNANDO"/>
    <s v="HERNANDEZ"/>
    <s v="RODRIGUEZ"/>
    <s v="Nombre OK"/>
    <s v="Cédula de Ciudadanía"/>
    <n v="1023900089"/>
    <x v="0"/>
    <n v="1"/>
    <s v="Caja Colombiana de Subsidio Familiar COLSUBSIDIO"/>
    <m/>
    <s v="BANCOLOMBIA"/>
    <n v="89373000"/>
    <s v="1078 20-Oct-2025"/>
    <n v="17082000"/>
    <s v="Banco Davivienda S.A."/>
    <n v="482800041071"/>
    <s v="CH"/>
    <s v=""/>
    <n v="0"/>
    <x v="59"/>
    <x v="125"/>
    <s v="AP 404 TO D"/>
    <m/>
    <m/>
    <m/>
    <m/>
    <m/>
    <x v="2"/>
    <x v="2"/>
    <x v="1"/>
    <m/>
    <x v="2"/>
  </r>
  <r>
    <s v="68ad114c052c265cc4cbbe15"/>
    <s v="1131-2025"/>
    <s v="CLAUDIA"/>
    <s v="PATRICIA"/>
    <s v="AGUIRRE"/>
    <s v="OSORIO"/>
    <s v="Nombre OK"/>
    <s v="Cédula de Ciudadanía"/>
    <n v="1013592735"/>
    <x v="0"/>
    <n v="1"/>
    <s v="Caja de Compensación Familiar COMPENSAR"/>
    <m/>
    <s v="OTROS"/>
    <n v="88419695"/>
    <s v="1131 22-Oct-2025"/>
    <n v="17082000"/>
    <s v="Banco Davivienda S.A."/>
    <n v="482800041071"/>
    <s v="CH"/>
    <s v=""/>
    <n v="0"/>
    <x v="59"/>
    <x v="125"/>
    <s v="AP 501 TO D"/>
    <m/>
    <m/>
    <m/>
    <m/>
    <m/>
    <x v="2"/>
    <x v="2"/>
    <x v="1"/>
    <m/>
    <x v="2"/>
  </r>
  <r>
    <s v="68ae0c70c04492e5615207a9"/>
    <s v="1274-2025"/>
    <s v="ASTRID"/>
    <s v=""/>
    <s v="LEMUS"/>
    <s v="VELASQUEZ"/>
    <s v="Nombre OK"/>
    <s v="Cédula de Ciudadanía"/>
    <n v="1127946203"/>
    <x v="0"/>
    <n v="1"/>
    <s v="Caja de Compensación Familiar CAFAM"/>
    <m/>
    <s v="BANCOLOMBIA"/>
    <n v="63000000"/>
    <s v="1274 28-Nov-2025"/>
    <n v="17082000"/>
    <s v="Banco Davivienda S.A."/>
    <n v="482800041071"/>
    <s v="CH"/>
    <s v=""/>
    <n v="0"/>
    <x v="59"/>
    <x v="125"/>
    <s v="AP 105 TO C"/>
    <m/>
    <m/>
    <m/>
    <m/>
    <m/>
    <x v="2"/>
    <x v="2"/>
    <x v="1"/>
    <m/>
    <x v="2"/>
  </r>
  <r>
    <s v="68ae2623c04492e561528748"/>
    <s v="1131-2025"/>
    <s v="DIANA"/>
    <s v="CRISTINA"/>
    <s v="MARTINEZ"/>
    <s v="CEPEDA"/>
    <s v="Nombre OK"/>
    <s v="Cédula de Ciudadanía"/>
    <n v="53047600"/>
    <x v="0"/>
    <n v="1"/>
    <s v="Caja Colombiana de Subsidio Familiar COLSUBSIDIO"/>
    <m/>
    <s v="BANCOLOMBIA"/>
    <n v="73300000"/>
    <s v="1131 22-Oct-2025"/>
    <n v="17082000"/>
    <s v="Banco Davivienda S.A."/>
    <n v="482800041071"/>
    <s v="CH"/>
    <s v=""/>
    <n v="0"/>
    <x v="59"/>
    <x v="125"/>
    <s v="AP 405 TO A"/>
    <m/>
    <m/>
    <m/>
    <m/>
    <m/>
    <x v="2"/>
    <x v="2"/>
    <x v="1"/>
    <m/>
    <x v="2"/>
  </r>
  <r>
    <s v="68af8efbc04492e5616714bd"/>
    <s v="1072-2025"/>
    <s v="LUIS"/>
    <s v="BRYAN"/>
    <s v="HERNANDEZ"/>
    <s v="ROMERO"/>
    <s v="Nombre OK"/>
    <s v="Cédula de Ciudadanía"/>
    <n v="1023958761"/>
    <x v="0"/>
    <n v="1"/>
    <s v="Caja de Compensación Familiar COMPENSAR"/>
    <m/>
    <s v="BANCOLOMBIA"/>
    <n v="75000000"/>
    <s v="1072 20-Oct-2025"/>
    <n v="17082000"/>
    <s v="Banco Davivienda S.A."/>
    <n v="482800041071"/>
    <s v="CH"/>
    <s v=""/>
    <n v="0"/>
    <x v="59"/>
    <x v="125"/>
    <s v="AP 302 TO C"/>
    <m/>
    <m/>
    <m/>
    <m/>
    <m/>
    <x v="2"/>
    <x v="2"/>
    <x v="1"/>
    <m/>
    <x v="2"/>
  </r>
  <r>
    <s v="68af977ac04492e56167265c"/>
    <s v="1274-2025"/>
    <s v="MARCO"/>
    <s v="DAVID"/>
    <s v="CALVO"/>
    <s v="RAMIREZ"/>
    <s v="Nombre OK"/>
    <s v="Cédula de Ciudadanía"/>
    <n v="1010243827"/>
    <x v="0"/>
    <n v="1"/>
    <s v="Caja de Compensación Familiar COMPENSAR"/>
    <m/>
    <s v="F.N.A."/>
    <n v="119584000"/>
    <s v="1274 28-Nov-2025"/>
    <n v="17082000"/>
    <s v="Banco Davivienda S.A."/>
    <n v="482800041071"/>
    <s v="CH"/>
    <s v=""/>
    <n v="0"/>
    <x v="59"/>
    <x v="125"/>
    <s v="AP B05 TO C"/>
    <m/>
    <m/>
    <m/>
    <m/>
    <m/>
    <x v="2"/>
    <x v="2"/>
    <x v="1"/>
    <m/>
    <x v="2"/>
  </r>
  <r>
    <s v="68b0b76c12abab077db898c8"/>
    <s v="1274-2025"/>
    <s v="YENNY"/>
    <s v="MILENA"/>
    <s v="JAIMES"/>
    <s v=""/>
    <s v="Nombre OK"/>
    <s v="Cédula de Ciudadanía"/>
    <n v="1015442402"/>
    <x v="0"/>
    <n v="1"/>
    <s v="Caja Colombiana de Subsidio Familiar COLSUBSIDIO"/>
    <m/>
    <s v="BANCOLOMBIA"/>
    <n v="90500000"/>
    <s v="1274 28-Nov-2025"/>
    <n v="17082000"/>
    <s v="Banco Davivienda S.A."/>
    <n v="482800041071"/>
    <s v="CH"/>
    <s v=""/>
    <n v="0"/>
    <x v="59"/>
    <x v="125"/>
    <s v="AP 506 TO C"/>
    <m/>
    <m/>
    <m/>
    <m/>
    <m/>
    <x v="2"/>
    <x v="2"/>
    <x v="1"/>
    <m/>
    <x v="2"/>
  </r>
  <r>
    <s v="68b0d942f6cc863c1b898a43"/>
    <s v="1072-2025"/>
    <s v="MIGUEL"/>
    <s v="DOMINGO"/>
    <s v="CHICA"/>
    <s v="HERNANDEZ"/>
    <s v="Nombre OK"/>
    <s v="Cédula de Ciudadanía"/>
    <n v="11106518"/>
    <x v="0"/>
    <n v="1"/>
    <s v="Caja de Compensación Familiar COMPENSAR"/>
    <m/>
    <s v="BANCOLOMBIA"/>
    <n v="82923636"/>
    <s v="1072 20-Oct-2025"/>
    <n v="17082000"/>
    <s v="Banco Davivienda S.A."/>
    <n v="482800041071"/>
    <s v="CH"/>
    <s v=""/>
    <n v="0"/>
    <x v="59"/>
    <x v="125"/>
    <s v="AP 401 TO A"/>
    <m/>
    <m/>
    <m/>
    <m/>
    <m/>
    <x v="2"/>
    <x v="2"/>
    <x v="1"/>
    <m/>
    <x v="2"/>
  </r>
  <r>
    <s v="68b1d07b6a29ed7f0099b1d1"/>
    <s v="1274-2025"/>
    <s v="NELSON"/>
    <s v="RICARDO"/>
    <s v="OLAYA"/>
    <s v="ARIZA"/>
    <s v="Nombre OK"/>
    <s v="Cédula de Ciudadanía"/>
    <n v="1023925037"/>
    <x v="0"/>
    <n v="1"/>
    <s v="Caja Colombiana de Subsidio Familiar COLSUBSIDIO"/>
    <m/>
    <s v="BANCOLOMBIA"/>
    <n v="71000000"/>
    <s v="1274 28-Nov-2025"/>
    <n v="17082000"/>
    <s v="Banco Davivienda S.A."/>
    <n v="482800041071"/>
    <s v="CH"/>
    <s v=""/>
    <n v="0"/>
    <x v="59"/>
    <x v="125"/>
    <s v="AP 504 TO B"/>
    <m/>
    <m/>
    <m/>
    <m/>
    <m/>
    <x v="2"/>
    <x v="2"/>
    <x v="1"/>
    <m/>
    <x v="2"/>
  </r>
  <r>
    <s v="68b371152814f20ae81907bf"/>
    <s v="1072-2025"/>
    <s v="JUANA"/>
    <s v="MARCELA"/>
    <s v="CASTIBLANCO"/>
    <s v="REYES"/>
    <s v="Nombre OK"/>
    <s v="Cédula de Ciudadanía"/>
    <n v="1085929972"/>
    <x v="0"/>
    <n v="1"/>
    <s v="Caja Colombiana de Subsidio Familiar COLSUBSIDIO"/>
    <m/>
    <s v="BANCOLOMBIA"/>
    <n v="73554000"/>
    <s v="1072 20-Oct-2025"/>
    <n v="17082000"/>
    <s v="Banco Davivienda S.A."/>
    <n v="482800041071"/>
    <s v="CH"/>
    <s v=""/>
    <n v="0"/>
    <x v="59"/>
    <x v="125"/>
    <s v="AP 103 TO C"/>
    <m/>
    <m/>
    <m/>
    <m/>
    <m/>
    <x v="2"/>
    <x v="2"/>
    <x v="1"/>
    <m/>
    <x v="2"/>
  </r>
  <r>
    <s v="68b5d5c9b443c55e8a22fc29"/>
    <s v="1267-2025"/>
    <s v="JEFFERSON"/>
    <s v="STICK"/>
    <s v="DIAZ"/>
    <s v="LOPEZ"/>
    <s v="Nombre OK"/>
    <s v="Cédula de Ciudadanía"/>
    <n v="1023875765"/>
    <x v="0"/>
    <n v="1"/>
    <s v="Caja de Compensación Familiar COMPENSAR"/>
    <m/>
    <s v="BANCOLOMBIA"/>
    <n v="74.999955"/>
    <s v="1267 28-Nov-2025"/>
    <n v="17082000"/>
    <s v="Banco Davivienda S.A."/>
    <n v="482800041071"/>
    <s v="CH"/>
    <s v=""/>
    <n v="0"/>
    <x v="59"/>
    <x v="125"/>
    <s v="AP 403 TO D"/>
    <m/>
    <m/>
    <m/>
    <m/>
    <m/>
    <x v="2"/>
    <x v="2"/>
    <x v="1"/>
    <m/>
    <x v="2"/>
  </r>
  <r>
    <s v="68b5e5cd59ac5fa8fcc2013d"/>
    <s v="1206-2025"/>
    <s v="JAVIER"/>
    <s v="ANDRES"/>
    <s v="GOMEZ"/>
    <s v="RODRIGUEZ"/>
    <s v="Nombre OK"/>
    <s v="Cédula de Ciudadanía"/>
    <n v="1013588646"/>
    <x v="0"/>
    <n v="1"/>
    <s v="Caja de Compensación Familiar COMPENSAR"/>
    <m/>
    <s v="RECURSOS PROPIOS"/>
    <s v="-"/>
    <s v="1206 18-Nov-2025"/>
    <n v="17082000"/>
    <s v="Banco Davivienda S.A."/>
    <n v="482800041071"/>
    <s v="CH"/>
    <s v=""/>
    <n v="0"/>
    <x v="59"/>
    <x v="125"/>
    <s v="AP 406 TO A"/>
    <m/>
    <m/>
    <m/>
    <m/>
    <m/>
    <x v="2"/>
    <x v="2"/>
    <x v="1"/>
    <m/>
    <x v="2"/>
  </r>
  <r>
    <s v="68b5fa3159ac5fa8fcc29e2a"/>
    <s v="1267-2025"/>
    <s v="MYRIAM"/>
    <s v="CONSUELO"/>
    <s v="FIGUEREDO"/>
    <s v="GIL"/>
    <s v="Nombre OK"/>
    <s v="Cédula de Ciudadanía"/>
    <n v="52823660"/>
    <x v="0"/>
    <n v="1"/>
    <s v="Caja de Compensación Familiar COMPENSAR"/>
    <m/>
    <s v="BANCOLOMBIA"/>
    <n v="72281578"/>
    <s v="1267 28-Nov-2025"/>
    <n v="17082000"/>
    <s v="Banco Davivienda S.A."/>
    <n v="482800041071"/>
    <s v="CH"/>
    <s v=""/>
    <n v="0"/>
    <x v="59"/>
    <x v="125"/>
    <s v="AP 401 TO C"/>
    <m/>
    <m/>
    <m/>
    <m/>
    <m/>
    <x v="2"/>
    <x v="2"/>
    <x v="1"/>
    <m/>
    <x v="2"/>
  </r>
  <r>
    <s v="68b60944c42ea9a13485fa16"/>
    <s v="1072-2025"/>
    <s v="LUIS"/>
    <s v="ARLEDY"/>
    <s v="SUESCA"/>
    <s v="MONROY"/>
    <s v="Nombre OK"/>
    <s v="Cédula de Ciudadanía"/>
    <n v="1056928684"/>
    <x v="0"/>
    <n v="1"/>
    <s v="Caja Colombiana de Subsidio Familiar COLSUBSIDIO"/>
    <m/>
    <s v="BANCOLOMBIA"/>
    <n v="104500000"/>
    <s v="1072 20-Oct-2025"/>
    <n v="17082000"/>
    <s v="Banco Davivienda S.A."/>
    <n v="482800041071"/>
    <s v="CH"/>
    <s v=""/>
    <n v="0"/>
    <x v="59"/>
    <x v="125"/>
    <s v="AP 402 TO B"/>
    <m/>
    <m/>
    <m/>
    <m/>
    <m/>
    <x v="2"/>
    <x v="2"/>
    <x v="1"/>
    <m/>
    <x v="2"/>
  </r>
  <r>
    <s v="68b70b7e6a965580beea28ad"/>
    <s v="1206-2025"/>
    <s v="YURANI"/>
    <s v="CAROLINA"/>
    <s v="MORALES"/>
    <s v="MONAR"/>
    <s v="Nombre OK"/>
    <s v="Cédula de Ciudadanía"/>
    <n v="1013664136"/>
    <x v="0"/>
    <n v="1"/>
    <s v="Caja de Compensación Familiar COMPENSAR"/>
    <m/>
    <s v="BANCO DAVIVIENDA"/>
    <n v="137280000"/>
    <s v="1206 18-Nov-2025"/>
    <n v="17082000"/>
    <s v="Banco Davivienda S.A."/>
    <n v="482800041071"/>
    <s v="CH"/>
    <s v=""/>
    <n v="0"/>
    <x v="59"/>
    <x v="125"/>
    <s v="AP 603 TO A"/>
    <m/>
    <m/>
    <m/>
    <m/>
    <m/>
    <x v="2"/>
    <x v="2"/>
    <x v="1"/>
    <m/>
    <x v="2"/>
  </r>
  <r>
    <s v="68b8a35937132622bbb0e847"/>
    <s v="1206-2025"/>
    <s v="JORGE"/>
    <s v="EDILBERTO"/>
    <s v="PIRAGAUTA"/>
    <s v="PIRAGUA"/>
    <s v="Nombre OK"/>
    <s v="Cédula de Ciudadanía"/>
    <n v="80005809"/>
    <x v="0"/>
    <n v="1"/>
    <s v="Caja de Compensación Familiar COMPENSAR"/>
    <m/>
    <s v="BANCOLOMBIA"/>
    <n v="85000000"/>
    <s v="1206 18-Nov-2025"/>
    <n v="17082000"/>
    <s v="Banco Davivienda S.A."/>
    <n v="482800041071"/>
    <s v="CH"/>
    <s v=""/>
    <n v="0"/>
    <x v="59"/>
    <x v="125"/>
    <s v="AP B03 TO B"/>
    <m/>
    <m/>
    <m/>
    <m/>
    <m/>
    <x v="2"/>
    <x v="2"/>
    <x v="1"/>
    <m/>
    <x v="2"/>
  </r>
  <r>
    <s v="68bb7dc30879d793b10112c8"/>
    <s v="1267-2025"/>
    <s v="JENNY"/>
    <s v="ALEXANDRA"/>
    <s v="ROMERO"/>
    <s v="CUITIVA"/>
    <s v="Nombre OK"/>
    <s v="Cédula de Ciudadanía"/>
    <n v="1020834288"/>
    <x v="0"/>
    <n v="1"/>
    <s v="Caja Colombiana de Subsidio Familiar COLSUBSIDIO"/>
    <m/>
    <s v="OTROS"/>
    <n v="125838500"/>
    <s v="1267 28-Nov-2025"/>
    <n v="17082000"/>
    <s v="Banco Davivienda S.A."/>
    <n v="482800041071"/>
    <s v="CH"/>
    <s v=""/>
    <n v="0"/>
    <x v="59"/>
    <x v="125"/>
    <s v="AP 205 TO C"/>
    <m/>
    <m/>
    <m/>
    <m/>
    <m/>
    <x v="2"/>
    <x v="2"/>
    <x v="1"/>
    <m/>
    <x v="2"/>
  </r>
  <r>
    <s v="68be0743a9cd2b52ca79cc06"/>
    <s v="1415-2025"/>
    <s v="ADRIANA"/>
    <s v=""/>
    <s v="LARGO"/>
    <s v="CORTES"/>
    <s v="Sin asignar"/>
    <s v="Cédula de Ciudadanía"/>
    <n v="52707734"/>
    <x v="0"/>
    <n v="1"/>
    <s v="Caja Colombiana de Subsidio Familiar COLSUBSIDIO"/>
    <m/>
    <s v="BANCOLOMBIA"/>
    <n v="111795000"/>
    <s v="1415 15-Dic-2025"/>
    <n v="17082000"/>
    <s v="Banco Davivienda S.A."/>
    <n v="482800041071"/>
    <s v="CH"/>
    <s v=""/>
    <n v="0"/>
    <x v="59"/>
    <x v="125"/>
    <s v="AP 502 TO D"/>
    <m/>
    <m/>
    <m/>
    <m/>
    <m/>
    <x v="2"/>
    <x v="2"/>
    <x v="1"/>
    <m/>
    <x v="2"/>
  </r>
  <r>
    <s v="68be0e74a9cd2b52ca79cfa1"/>
    <s v="1267-2025"/>
    <s v="LUISA"/>
    <s v="FERNANDA"/>
    <s v="VASQUEZ"/>
    <s v="SOLANO"/>
    <s v="Nombre OK"/>
    <s v="Cédula de Ciudadanía"/>
    <n v="1032416335"/>
    <x v="0"/>
    <n v="1"/>
    <s v="Caja de Compensación Familiar CAFAM"/>
    <m/>
    <s v="F.N.A."/>
    <n v="119682000"/>
    <s v="1267 28-Nov-2025"/>
    <n v="17082000"/>
    <s v="Banco Davivienda S.A."/>
    <n v="482800041071"/>
    <s v="CH"/>
    <s v=""/>
    <n v="0"/>
    <x v="59"/>
    <x v="125"/>
    <s v="AP 104 TO A"/>
    <m/>
    <m/>
    <m/>
    <m/>
    <m/>
    <x v="2"/>
    <x v="2"/>
    <x v="1"/>
    <m/>
    <x v="2"/>
  </r>
  <r>
    <s v="68bf58208070b5253ed3103e"/>
    <s v="1266-2025"/>
    <s v="YADY"/>
    <s v="NATALYA"/>
    <s v="RAMIREZ"/>
    <s v="ALFEREZ"/>
    <s v="Nombre OK"/>
    <s v="Cédula de Ciudadanía"/>
    <n v="1013686562"/>
    <x v="0"/>
    <n v="1"/>
    <s v="Caja de Compensación Familiar COMPENSAR"/>
    <m/>
    <s v="BANCOLOMBIA"/>
    <n v="94818214"/>
    <s v="1266 28-Nov-2025"/>
    <n v="17082000"/>
    <s v="Banco Davivienda S.A."/>
    <n v="482800041071"/>
    <s v="CH"/>
    <s v=""/>
    <n v="0"/>
    <x v="59"/>
    <x v="125"/>
    <s v="AP 301 TO A"/>
    <m/>
    <m/>
    <m/>
    <m/>
    <m/>
    <x v="2"/>
    <x v="2"/>
    <x v="1"/>
    <m/>
    <x v="2"/>
  </r>
  <r>
    <s v="68bf5aae8070b5253ed3152f"/>
    <s v="1266-2025"/>
    <s v="JAZMIN"/>
    <s v="ESPERANZA"/>
    <s v="RODRIGUEZ"/>
    <s v="SOLANO"/>
    <s v="Nombre OK"/>
    <s v="Cédula de Ciudadanía"/>
    <n v="52954523"/>
    <x v="0"/>
    <n v="1"/>
    <s v="Caja Colombiana de Subsidio Familiar COLSUBSIDIO"/>
    <m/>
    <s v="BANCOLOMBIA"/>
    <n v="89000000"/>
    <s v="1266 28-Nov-2025"/>
    <n v="17082000"/>
    <s v="Banco Davivienda S.A."/>
    <n v="482800041071"/>
    <s v="CH"/>
    <s v=""/>
    <n v="0"/>
    <x v="59"/>
    <x v="125"/>
    <s v="AP 404 TO A"/>
    <m/>
    <m/>
    <m/>
    <m/>
    <m/>
    <x v="2"/>
    <x v="2"/>
    <x v="1"/>
    <m/>
    <x v="2"/>
  </r>
  <r>
    <s v="68bf5cce8070b5253ed31a90"/>
    <s v="1272-2025"/>
    <s v="MITSI"/>
    <s v="JINETH"/>
    <s v="QUINTERO"/>
    <s v="SANCHEZ"/>
    <s v="Nombre OK"/>
    <s v="Cédula de Ciudadanía"/>
    <n v="1026251065"/>
    <x v="0"/>
    <n v="1"/>
    <s v="Caja de Compensación Familiar COMPENSAR"/>
    <m/>
    <s v="BANCOLOMBIA"/>
    <n v="116957543"/>
    <s v="1272 28-Nov-2025"/>
    <n v="17082000"/>
    <s v="Banco Davivienda S.A."/>
    <n v="482800041071"/>
    <s v="CH"/>
    <s v=""/>
    <n v="0"/>
    <x v="59"/>
    <x v="125"/>
    <s v="AP 202 TO B"/>
    <m/>
    <m/>
    <m/>
    <m/>
    <m/>
    <x v="2"/>
    <x v="2"/>
    <x v="1"/>
    <m/>
    <x v="2"/>
  </r>
  <r>
    <s v="68bf5df48070b5253ed31dc1"/>
    <s v="1266-2025"/>
    <s v="JHON"/>
    <s v="JAIRO"/>
    <s v="VASQUEZ"/>
    <s v="PRADA"/>
    <s v="Nombre OK"/>
    <s v="Cédula de Ciudadanía"/>
    <n v="1023960794"/>
    <x v="0"/>
    <n v="1"/>
    <s v="Caja de Compensación Familiar CAFAM"/>
    <m/>
    <s v="BANCOLOMBIA"/>
    <n v="86000000"/>
    <s v="1266 28-Nov-2025"/>
    <n v="17082000"/>
    <s v="Banco Davivienda S.A."/>
    <n v="482800041071"/>
    <s v="CH"/>
    <s v=""/>
    <n v="0"/>
    <x v="59"/>
    <x v="125"/>
    <s v="AP 303 TO B"/>
    <m/>
    <m/>
    <m/>
    <m/>
    <m/>
    <x v="2"/>
    <x v="2"/>
    <x v="1"/>
    <m/>
    <x v="2"/>
  </r>
  <r>
    <s v="68bf603e8070b5253ed325a3"/>
    <s v="1206-2025"/>
    <s v="MARIA"/>
    <s v="YANETH"/>
    <s v="PINZON"/>
    <s v="PALACIOS"/>
    <s v="Nombre OK"/>
    <s v="Cédula de Ciudadanía"/>
    <n v="52012149"/>
    <x v="0"/>
    <n v="1"/>
    <s v="Caja Colombiana de Subsidio Familiar COLSUBSIDIO"/>
    <m/>
    <s v="BANCOLOMBIA"/>
    <n v="140400000"/>
    <s v="1206 18-Nov-2025"/>
    <n v="17082000"/>
    <s v="Banco Davivienda S.A."/>
    <n v="482800041071"/>
    <s v="CH"/>
    <s v=""/>
    <n v="0"/>
    <x v="59"/>
    <x v="125"/>
    <s v="AP 304 TO D"/>
    <m/>
    <m/>
    <m/>
    <m/>
    <m/>
    <x v="2"/>
    <x v="2"/>
    <x v="1"/>
    <m/>
    <x v="2"/>
  </r>
  <r>
    <s v="68c1ffa3b4d1c28e0b9c9d0e"/>
    <s v="1206-2025"/>
    <s v="DILAN"/>
    <s v="JESSID"/>
    <s v="TORRES"/>
    <s v="SANCHEZ"/>
    <s v="Nombre OK"/>
    <s v="Cédula de Ciudadanía"/>
    <n v="1000214630"/>
    <x v="0"/>
    <n v="1"/>
    <s v="Caja de Compensación Familiar COMPENSAR"/>
    <m/>
    <s v="BANCO BBVA"/>
    <n v="127000000"/>
    <s v="1206 18-Nov-2025"/>
    <n v="17082000"/>
    <s v="Banco Davivienda S.A."/>
    <n v="482800041071"/>
    <s v="CH"/>
    <s v=""/>
    <n v="0"/>
    <x v="59"/>
    <x v="125"/>
    <s v="AP 503 TO B"/>
    <m/>
    <m/>
    <m/>
    <m/>
    <m/>
    <x v="2"/>
    <x v="2"/>
    <x v="1"/>
    <m/>
    <x v="2"/>
  </r>
  <r>
    <s v="68cd926c4fe517560b794151"/>
    <s v="1208-2025"/>
    <s v="JUAN"/>
    <s v="DIEGO"/>
    <s v="LOPEZ"/>
    <s v="TABARES"/>
    <s v="Nombre OK"/>
    <s v="Cédula de Ciudadanía"/>
    <n v="1023955723"/>
    <x v="0"/>
    <n v="1"/>
    <s v="Caja de Compensación Familiar COMPENSAR"/>
    <m/>
    <s v="BANCOLOMBIA"/>
    <n v="91575000"/>
    <s v="1208 18-Nov-2025"/>
    <n v="17082000"/>
    <s v="Banco Davivienda S.A."/>
    <n v="482800041071"/>
    <s v="CH"/>
    <s v=""/>
    <n v="0"/>
    <x v="59"/>
    <x v="125"/>
    <s v="AP 401 TO B"/>
    <m/>
    <m/>
    <m/>
    <m/>
    <m/>
    <x v="2"/>
    <x v="2"/>
    <x v="1"/>
    <m/>
    <x v="2"/>
  </r>
  <r>
    <s v="68d82902f00f6b87848a9005"/>
    <s v="1261-2025"/>
    <s v="RAMIRO"/>
    <s v=""/>
    <s v="PAEZ"/>
    <s v="NOVOA"/>
    <s v="Nombre OK"/>
    <s v="Cédula de Ciudadanía"/>
    <n v="1032374390"/>
    <x v="0"/>
    <n v="1"/>
    <s v="Caja de Compensación Familiar COMPENSAR"/>
    <m/>
    <s v="BANCO BBVA"/>
    <n v="125000000"/>
    <s v="1261 28-Nov-2025"/>
    <n v="17082000"/>
    <s v="Banco Davivienda S.A."/>
    <n v="482800041071"/>
    <s v="CH"/>
    <s v=""/>
    <n v="0"/>
    <x v="59"/>
    <x v="125"/>
    <s v="AP 103 TO B"/>
    <m/>
    <m/>
    <m/>
    <m/>
    <m/>
    <x v="2"/>
    <x v="2"/>
    <x v="1"/>
    <m/>
    <x v="2"/>
  </r>
  <r>
    <s v="67dc78c196cdaaa685d5d091"/>
    <s v="Sin-gnar"/>
    <s v="JOSE"/>
    <s v="LUIS"/>
    <s v="ARIAS"/>
    <s v="LEON"/>
    <s v="Sin asignar"/>
    <s v="Cédula de Ciudadanía"/>
    <n v="1235464555"/>
    <x v="0"/>
    <n v="1"/>
    <s v="Caja Colombiana de Subsidio Familiar COLSUBSIDIO"/>
    <m/>
    <s v="BANCOLOMBIA"/>
    <n v="176514000"/>
    <s v="Sin asignar"/>
    <s v="NA"/>
    <s v="NA"/>
    <s v="NA"/>
    <s v="NA"/>
    <s v="NA"/>
    <s v="NA"/>
    <x v="59"/>
    <x v="1"/>
    <s v="Sin asignar"/>
    <m/>
    <m/>
    <m/>
    <m/>
    <m/>
    <x v="4"/>
    <x v="13"/>
    <x v="1"/>
    <m/>
    <x v="2"/>
  </r>
  <r>
    <s v="67f94bad917a2066c2f0b048"/>
    <s v="Sin-gnar"/>
    <s v="CAROL"/>
    <s v="VIVIANA"/>
    <s v="GAONA"/>
    <s v="PEÑA"/>
    <s v="Sin asignar"/>
    <s v="Cédula de Ciudadanía"/>
    <n v="65816148"/>
    <x v="0"/>
    <n v="1"/>
    <s v="Caja Colombiana de Subsidio Familiar COLSUBSIDIO"/>
    <m/>
    <s v="BANAGRARIO"/>
    <n v="80000000"/>
    <s v="Sin asignar"/>
    <s v="NA"/>
    <s v="NA"/>
    <s v="NA"/>
    <s v="NA"/>
    <s v="NA"/>
    <s v="NA"/>
    <x v="59"/>
    <x v="1"/>
    <s v="Sin asignar"/>
    <m/>
    <m/>
    <m/>
    <m/>
    <m/>
    <x v="4"/>
    <x v="13"/>
    <x v="1"/>
    <m/>
    <x v="2"/>
  </r>
  <r>
    <s v="68aba17f82c054f62bc15316"/>
    <s v="Sin-gnar"/>
    <s v="JORGE"/>
    <s v="ALBERTO"/>
    <s v="PEÑALOZA"/>
    <s v="OSPINA"/>
    <s v="Sin asignar"/>
    <s v="Cédula de Ciudadanía"/>
    <n v="80812132"/>
    <x v="0"/>
    <n v="1"/>
    <s v="Caja de Compensación Familiar CAFAM"/>
    <m/>
    <s v="BANCO BOGOTA"/>
    <n v="90836340"/>
    <s v="Sin asignar"/>
    <s v="NA"/>
    <s v="NA"/>
    <s v="NA"/>
    <s v="NA"/>
    <s v="NA"/>
    <s v="NA"/>
    <x v="59"/>
    <x v="1"/>
    <s v="Sin asignar"/>
    <m/>
    <m/>
    <m/>
    <m/>
    <m/>
    <x v="2"/>
    <x v="12"/>
    <x v="1"/>
    <m/>
    <x v="2"/>
  </r>
  <r>
    <s v="68b0ab4412abab077db8718b"/>
    <s v="Sin-gnar"/>
    <s v="JEISSON"/>
    <s v="ANDRES"/>
    <s v="CARREÑO"/>
    <s v="MARIN"/>
    <s v="Sin asignar"/>
    <s v="Cédula de Ciudadanía"/>
    <n v="1023898786"/>
    <x v="0"/>
    <n v="1"/>
    <s v="Caja de Compensación Familiar CAFAM"/>
    <m/>
    <s v="BANCOLOMBIA"/>
    <n v="112022691"/>
    <s v="Sin asignar"/>
    <s v="NA"/>
    <s v="NA"/>
    <s v="NA"/>
    <s v="NA"/>
    <s v="NA"/>
    <s v="NA"/>
    <x v="59"/>
    <x v="1"/>
    <s v="Sin asignar"/>
    <m/>
    <m/>
    <m/>
    <m/>
    <m/>
    <x v="2"/>
    <x v="11"/>
    <x v="1"/>
    <m/>
    <x v="2"/>
  </r>
  <r>
    <s v="68b9e142245d14952724c43b"/>
    <s v="Sin-gnar"/>
    <s v="OSCAR"/>
    <s v="CAMILO"/>
    <s v="CABREJO"/>
    <s v="MAHECHA"/>
    <s v="Sin asignar"/>
    <s v="Cédula de Ciudadanía"/>
    <n v="79494166"/>
    <x v="0"/>
    <n v="1"/>
    <s v="Caja de Compensación Familiar CAFAM"/>
    <m/>
    <s v="F.N.A."/>
    <n v="120000000"/>
    <s v="Sin asignar"/>
    <s v="NA"/>
    <s v="NA"/>
    <s v="NA"/>
    <s v="NA"/>
    <s v="NA"/>
    <s v="NA"/>
    <x v="59"/>
    <x v="1"/>
    <s v="Sin asignar"/>
    <m/>
    <m/>
    <m/>
    <m/>
    <m/>
    <x v="2"/>
    <x v="12"/>
    <x v="1"/>
    <m/>
    <x v="2"/>
  </r>
  <r>
    <s v="68b9e142245d14952724c43b"/>
    <s v="Sin-gnar"/>
    <s v="BLANCA"/>
    <s v="OLGA"/>
    <s v="ROJAS"/>
    <s v="HERRERA"/>
    <s v="Sin asignar"/>
    <s v="Cédula de Ciudadanía"/>
    <n v="39729586"/>
    <x v="1"/>
    <n v="0"/>
    <s v="Caja de Compensación Familiar CAFAM"/>
    <m/>
    <s v="F.N.A."/>
    <n v="120000000"/>
    <s v="Sin asignar"/>
    <s v="NA"/>
    <s v="NA"/>
    <s v="NA"/>
    <s v="NA"/>
    <s v="NA"/>
    <s v="NA"/>
    <x v="59"/>
    <x v="1"/>
    <s v="Sin asignar"/>
    <m/>
    <m/>
    <m/>
    <m/>
    <m/>
    <x v="2"/>
    <x v="12"/>
    <x v="1"/>
    <m/>
    <x v="2"/>
  </r>
  <r>
    <s v="68bb0b729be9d209c2d1775e"/>
    <s v="Sin-gnar"/>
    <s v="CARLOS"/>
    <s v="EDUARDO"/>
    <s v="CRUZ"/>
    <s v="AVENDAÑO"/>
    <s v="Sin asignar"/>
    <s v="Cédula de Ciudadanía"/>
    <n v="1022932388"/>
    <x v="0"/>
    <n v="1"/>
    <s v="Caja Colombiana de Subsidio Familiar COLSUBSIDIO"/>
    <m/>
    <s v="BANCO BOGOTA"/>
    <n v="120000000"/>
    <s v="Sin asignar"/>
    <s v="NA"/>
    <s v="NA"/>
    <s v="NA"/>
    <s v="NA"/>
    <s v="NA"/>
    <s v="NA"/>
    <x v="59"/>
    <x v="1"/>
    <s v="Sin asignar"/>
    <m/>
    <m/>
    <m/>
    <m/>
    <m/>
    <x v="2"/>
    <x v="11"/>
    <x v="1"/>
    <m/>
    <x v="2"/>
  </r>
  <r>
    <s v="68bb1e95065c72dde5ea17ea"/>
    <s v="Sin-gnar"/>
    <s v="ALEJANDRA"/>
    <s v=""/>
    <s v="GARCIA"/>
    <s v="REYES"/>
    <s v="Sin asignar"/>
    <s v="Cédula de Ciudadanía"/>
    <n v="1000350063"/>
    <x v="0"/>
    <n v="1"/>
    <s v="Caja de Compensación Familiar COMPENSAR"/>
    <m/>
    <s v="OTROS"/>
    <n v="126385500"/>
    <s v="Sin asignar"/>
    <s v="NA"/>
    <s v="NA"/>
    <s v="NA"/>
    <s v="NA"/>
    <s v="NA"/>
    <s v="NA"/>
    <x v="59"/>
    <x v="1"/>
    <s v="Sin asignar"/>
    <m/>
    <m/>
    <m/>
    <m/>
    <m/>
    <x v="2"/>
    <x v="12"/>
    <x v="1"/>
    <m/>
    <x v="2"/>
  </r>
  <r>
    <s v="68bb781b0879d793b1010e8a"/>
    <s v="Sin-gnar"/>
    <s v="DIANA"/>
    <s v="YANETH"/>
    <s v="BANGUERA"/>
    <s v="CARDOSO"/>
    <s v="Sin asignar"/>
    <s v="Cédula de Ciudadanía"/>
    <n v="65708431"/>
    <x v="0"/>
    <n v="1"/>
    <s v="Caja Colombiana de Subsidio Familiar COLSUBSIDIO"/>
    <m/>
    <s v="BANCOLOMBIA"/>
    <n v="124000000"/>
    <s v="Sin asignar"/>
    <s v="NA"/>
    <s v="NA"/>
    <s v="NA"/>
    <s v="NA"/>
    <s v="NA"/>
    <s v="NA"/>
    <x v="59"/>
    <x v="1"/>
    <s v="Sin asignar"/>
    <m/>
    <m/>
    <m/>
    <m/>
    <m/>
    <x v="2"/>
    <x v="2"/>
    <x v="1"/>
    <m/>
    <x v="2"/>
  </r>
  <r>
    <s v="68bb781b0879d793b1010e8a"/>
    <s v="Sin-gnar"/>
    <s v="ALEXANDER"/>
    <s v=""/>
    <s v="GUTIERREZ"/>
    <s v="SANCHEZ"/>
    <s v="Sin asignar"/>
    <s v="Cédula de Ciudadanía"/>
    <n v="1033681713"/>
    <x v="1"/>
    <n v="0"/>
    <s v="Caja de Compensación Familiar COMPENSAR"/>
    <m/>
    <s v="BANCO CAJA SOCIAL BCSC"/>
    <n v="134825824"/>
    <s v="Sin asignar"/>
    <s v="NA"/>
    <s v="NA"/>
    <s v="NA"/>
    <s v="NA"/>
    <s v="NA"/>
    <s v="NA"/>
    <x v="59"/>
    <x v="1"/>
    <s v="Sin asignar"/>
    <m/>
    <m/>
    <m/>
    <m/>
    <m/>
    <x v="2"/>
    <x v="2"/>
    <x v="1"/>
    <m/>
    <x v="2"/>
  </r>
  <r>
    <s v="68bb7a0d0879d793b1010ff4"/>
    <s v="Sin-gnar"/>
    <s v="ANGIE"/>
    <s v="LIZETTE"/>
    <s v="COLORADO"/>
    <s v="OLAYA"/>
    <s v="Sin asignar"/>
    <s v="Cédula de Ciudadanía"/>
    <n v="53049103"/>
    <x v="0"/>
    <n v="1"/>
    <s v="Caja Colombiana de Subsidio Familiar COLSUBSIDIO"/>
    <m/>
    <s v="OTROS"/>
    <n v="130250250"/>
    <s v="Sin asignar"/>
    <s v="NA"/>
    <s v="NA"/>
    <s v="NA"/>
    <s v="NA"/>
    <s v="NA"/>
    <s v="NA"/>
    <x v="59"/>
    <x v="1"/>
    <s v="Sin asignar"/>
    <m/>
    <m/>
    <m/>
    <m/>
    <m/>
    <x v="2"/>
    <x v="2"/>
    <x v="1"/>
    <m/>
    <x v="2"/>
  </r>
  <r>
    <s v="68bb7c310879d793b101115c"/>
    <s v="Sin-gnar"/>
    <s v="OLGA"/>
    <s v="INES"/>
    <s v="PERILLA"/>
    <s v="PERILLA"/>
    <s v="Sin asignar"/>
    <s v="Cédula de Ciudadanía"/>
    <n v="39798056"/>
    <x v="0"/>
    <n v="1"/>
    <s v="Caja Colombiana de Subsidio Familiar COLSUBSIDIO"/>
    <m/>
    <s v="OTROS"/>
    <n v="1264175"/>
    <s v="Sin asignar"/>
    <s v="NA"/>
    <s v="NA"/>
    <s v="NA"/>
    <s v="NA"/>
    <s v="NA"/>
    <s v="NA"/>
    <x v="59"/>
    <x v="1"/>
    <s v="Sin asignar"/>
    <m/>
    <m/>
    <m/>
    <m/>
    <m/>
    <x v="2"/>
    <x v="13"/>
    <x v="1"/>
    <m/>
    <x v="2"/>
  </r>
  <r>
    <s v="68be0b48a9cd2b52ca79ce73"/>
    <s v="Sin-gnar"/>
    <s v="WILLIAM"/>
    <s v="ESNEIDER"/>
    <s v="ALARCON"/>
    <s v="SUAREZ"/>
    <s v="Sin asignar"/>
    <s v="Cédula de Ciudadanía"/>
    <n v="1058460895"/>
    <x v="0"/>
    <n v="1"/>
    <s v="Caja Colombiana de Subsidio Familiar COLSUBSIDIO"/>
    <m/>
    <s v="BANCOLOMBIA"/>
    <n v="129767500"/>
    <s v="Sin asignar"/>
    <s v="NA"/>
    <s v="NA"/>
    <s v="NA"/>
    <s v="NA"/>
    <s v="NA"/>
    <s v="NA"/>
    <x v="59"/>
    <x v="1"/>
    <s v="Sin asignar"/>
    <m/>
    <m/>
    <m/>
    <m/>
    <m/>
    <x v="2"/>
    <x v="13"/>
    <x v="1"/>
    <m/>
    <x v="2"/>
  </r>
  <r>
    <s v="68be1149a9cd2b52ca79d18f"/>
    <s v="Sin-gnar"/>
    <s v="AURY"/>
    <s v="FERNANDA"/>
    <s v="BENITEZ"/>
    <s v="SOLER"/>
    <s v="Sin asignar"/>
    <s v="Cédula de Ciudadanía"/>
    <n v="1006840617"/>
    <x v="0"/>
    <n v="1"/>
    <s v="Caja de Compensación Familiar COMPENSAR"/>
    <m/>
    <s v="BANCOLOMBIA"/>
    <n v="124000000"/>
    <s v="Sin asignar"/>
    <s v="NA"/>
    <s v="NA"/>
    <s v="NA"/>
    <s v="NA"/>
    <s v="NA"/>
    <s v="NA"/>
    <x v="59"/>
    <x v="1"/>
    <s v="Sin asignar"/>
    <m/>
    <m/>
    <m/>
    <m/>
    <m/>
    <x v="2"/>
    <x v="2"/>
    <x v="1"/>
    <m/>
    <x v="2"/>
  </r>
  <r>
    <s v="68be1425a9cd2b52ca79d33b"/>
    <s v="Sin-gnar"/>
    <s v="LUISANA"/>
    <s v="ISABEL"/>
    <s v="CHACON"/>
    <s v="VILLAN"/>
    <s v="Sin asignar"/>
    <s v="Cédula de Ciudadanía"/>
    <n v="1235254314"/>
    <x v="0"/>
    <n v="1"/>
    <s v="Caja de Compensación Familiar COMPENSAR"/>
    <m/>
    <s v="BANCOLOMBIA"/>
    <n v="125000000"/>
    <s v="Sin asignar"/>
    <s v="NA"/>
    <s v="NA"/>
    <s v="NA"/>
    <s v="NA"/>
    <s v="NA"/>
    <s v="NA"/>
    <x v="59"/>
    <x v="1"/>
    <s v="Sin asignar"/>
    <m/>
    <m/>
    <m/>
    <m/>
    <m/>
    <x v="2"/>
    <x v="2"/>
    <x v="1"/>
    <m/>
    <x v="2"/>
  </r>
  <r>
    <s v="68be15c5a9cd2b52ca79d452"/>
    <s v="Sin-gnar"/>
    <s v="LUZ"/>
    <s v="YANETH"/>
    <s v="SANABRIA"/>
    <s v="MONTOYA"/>
    <s v="Sin asignar"/>
    <s v="Cédula de Ciudadanía"/>
    <n v="46362566"/>
    <x v="0"/>
    <n v="1"/>
    <s v="Caja Colombiana de Subsidio Familiar COLSUBSIDIO"/>
    <m/>
    <s v="BANCOLOMBIA"/>
    <n v="11700000"/>
    <s v="Sin asignar"/>
    <s v="NA"/>
    <s v="NA"/>
    <s v="NA"/>
    <s v="NA"/>
    <s v="NA"/>
    <s v="NA"/>
    <x v="59"/>
    <x v="1"/>
    <s v="Sin asignar"/>
    <m/>
    <m/>
    <m/>
    <m/>
    <m/>
    <x v="2"/>
    <x v="13"/>
    <x v="1"/>
    <m/>
    <x v="2"/>
  </r>
  <r>
    <s v="68bf52528070b5253ed30129"/>
    <s v="Sin-gnar"/>
    <s v="RUBY"/>
    <s v="ESPERANZA"/>
    <s v="REYES"/>
    <s v="PEREZ"/>
    <s v="Sin asignar"/>
    <s v="Cédula de Ciudadanía"/>
    <n v="51909578"/>
    <x v="0"/>
    <n v="1"/>
    <s v="Caja de Compensación Familiar COMPENSAR"/>
    <m/>
    <s v="BANCOLOMBIA"/>
    <n v="87900000"/>
    <s v="Sin asignar"/>
    <s v="NA"/>
    <s v="NA"/>
    <s v="NA"/>
    <s v="NA"/>
    <s v="NA"/>
    <s v="NA"/>
    <x v="59"/>
    <x v="1"/>
    <s v="Sin asignar"/>
    <m/>
    <m/>
    <m/>
    <m/>
    <m/>
    <x v="2"/>
    <x v="2"/>
    <x v="1"/>
    <m/>
    <x v="2"/>
  </r>
  <r>
    <s v="67d4a1db5bdb0aa7bff795ef"/>
    <s v="Sin-gnar"/>
    <s v="MARTHA"/>
    <s v="LUCIA"/>
    <s v="CUESTAS"/>
    <s v="PASCAGAZA"/>
    <s v="Sin asignar"/>
    <s v="Cédula de Ciudadanía"/>
    <n v="1019044680"/>
    <x v="0"/>
    <n v="1"/>
    <s v="Caja Colombiana de Subsidio Familiar COLSUBSIDIO"/>
    <n v="34800000"/>
    <s v="BANCO DAVIVIENDA"/>
    <n v="100000000"/>
    <s v="Sin asignar"/>
    <s v="NA"/>
    <s v="NA"/>
    <s v="NA"/>
    <s v="NA"/>
    <s v="NA"/>
    <s v="NA"/>
    <x v="60"/>
    <x v="1"/>
    <s v="Sin asignar"/>
    <m/>
    <m/>
    <m/>
    <m/>
    <m/>
    <x v="4"/>
    <x v="12"/>
    <x v="1"/>
    <m/>
    <x v="2"/>
  </r>
  <r>
    <s v="6716cff12da7f9b3abe9ef62"/>
    <s v="696-2024"/>
    <s v="CARLOS"/>
    <s v="ALBERTO"/>
    <s v="SIERRA"/>
    <s v="VELASQUEZ"/>
    <s v="Nombre OK"/>
    <s v="Cédula de Ciudadanía"/>
    <n v="79410449"/>
    <x v="0"/>
    <n v="1"/>
    <s v="Caja Colombiana de Subsidio Familiar COLSUBSIDIO"/>
    <n v="39000000"/>
    <s v="BANCO DAVIVIENDA"/>
    <n v="100719000"/>
    <s v="696 10-Dic-2024"/>
    <n v="15600000"/>
    <s v="Banco de Bogota"/>
    <s v="000678169"/>
    <s v="CC"/>
    <s v="830055897"/>
    <s v="FIDUBOGOTA SA PA LOTE EL TINTAL**ROBLES RODRIGUEZ SAS"/>
    <x v="60"/>
    <x v="126"/>
    <s v="AP 405 TO 2"/>
    <n v="0"/>
    <n v="0"/>
    <n v="176120000"/>
    <s v="40,88-36,23"/>
    <d v="2025-03-18T00:00:00"/>
    <x v="37"/>
    <x v="0"/>
    <x v="8"/>
    <m/>
    <x v="27"/>
  </r>
  <r>
    <s v="6716cff12da7f9b3abe9ef62"/>
    <s v="696-2024"/>
    <s v="MARIA"/>
    <s v="BALBANEDA"/>
    <s v="HERRERA"/>
    <s v="VALENCIA"/>
    <s v="Nombre OK"/>
    <s v="Cédula de Ciudadanía"/>
    <n v="31330019"/>
    <x v="1"/>
    <n v="0"/>
    <s v="Caja Colombiana de Subsidio Familiar COLSUBSIDIO"/>
    <n v="39000000"/>
    <s v="BANCO DAVIVIENDA"/>
    <n v="100719000"/>
    <s v="696 10-Dic-2024"/>
    <n v="15600000"/>
    <s v="Banco de Bogota"/>
    <s v="000678169"/>
    <s v="CC"/>
    <s v="830055897"/>
    <s v="FIDUBOGOTA SA PA LOTE EL TINTAL**ROBLES RODRIGUEZ SAS"/>
    <x v="60"/>
    <x v="126"/>
    <s v="AP 405 TO 2"/>
    <n v="0"/>
    <n v="0"/>
    <n v="176120000"/>
    <s v="40,88-36,23"/>
    <d v="2025-03-18T00:00:00"/>
    <x v="37"/>
    <x v="0"/>
    <x v="8"/>
    <m/>
    <x v="27"/>
  </r>
  <r>
    <s v="6717bd362da7f9b3abea1d63"/>
    <s v="691-2024"/>
    <s v="CLAUDIA"/>
    <s v="ALEJANDRA"/>
    <s v="PEÑA"/>
    <s v="RAMIREZ"/>
    <s v="Nombre OK"/>
    <s v="Cédula de Ciudadanía"/>
    <n v="1022371725"/>
    <x v="0"/>
    <n v="1"/>
    <s v="Caja Colombiana de Subsidio Familiar COLSUBSIDIO"/>
    <n v="39000000"/>
    <s v="BANCO DAVIVIENDA"/>
    <n v="107765000"/>
    <s v="691 10-Dic-2024"/>
    <n v="15600000"/>
    <s v="Banco de Bogota"/>
    <s v="000678169"/>
    <s v="CC"/>
    <s v="830055897"/>
    <s v="FIDUBOGOTA SA PA LOTE EL TINTAL**ROBLES RODRIGUEZ SAS"/>
    <x v="60"/>
    <x v="126"/>
    <s v="AP 1006 TO 2"/>
    <n v="0"/>
    <n v="0"/>
    <n v="189600000"/>
    <s v="42,82-37,82"/>
    <d v="2025-03-18T00:00:00"/>
    <x v="37"/>
    <x v="0"/>
    <x v="8"/>
    <m/>
    <x v="27"/>
  </r>
  <r>
    <s v="6717c1c12da7f9b3abea2608"/>
    <s v="691-2024"/>
    <s v="JHOSEP"/>
    <s v="STIVEN"/>
    <s v="CUESTAS"/>
    <s v="LADINO"/>
    <s v="Nombre OK"/>
    <s v="Cédula de Ciudadanía"/>
    <n v="1018443309"/>
    <x v="0"/>
    <n v="1"/>
    <s v="Caja Colombiana de Subsidio Familiar COLSUBSIDIO"/>
    <n v="39000000"/>
    <s v="BANCO DAVIVIENDA"/>
    <n v="92876000"/>
    <s v="691 10-Dic-2024"/>
    <n v="15600000"/>
    <s v="Banco de Bogota"/>
    <s v="000678169"/>
    <s v="CC"/>
    <s v="830055897"/>
    <s v="FIDUBOGOTA SA PA LOTE EL TINTAL**ROBLES RODRIGUEZ SAS"/>
    <x v="60"/>
    <x v="126"/>
    <s v="AP 304 TO 2"/>
    <n v="0"/>
    <n v="0"/>
    <n v="172352302"/>
    <s v="42,70-38,02"/>
    <d v="2025-04-15T00:00:00"/>
    <x v="28"/>
    <x v="0"/>
    <x v="8"/>
    <m/>
    <x v="20"/>
  </r>
  <r>
    <s v="6717c7042da7f9b3abea2afe"/>
    <s v="691-2024"/>
    <s v="OLGA"/>
    <s v="PATRICIA"/>
    <s v="MATTOS"/>
    <s v="VALENCIA"/>
    <s v="Nombre OK"/>
    <s v="Cédula de Ciudadanía"/>
    <n v="1024506847"/>
    <x v="0"/>
    <n v="1"/>
    <s v="Caja de Compensación Familiar COMPENSAR"/>
    <n v="26000000"/>
    <s v="BANCO DAVIVIENDA"/>
    <n v="99084000"/>
    <s v="691 10-Dic-2024"/>
    <n v="15600000"/>
    <s v="Banco de Bogota"/>
    <s v="000678169"/>
    <s v="CC"/>
    <s v="830055897"/>
    <s v="FIDUBOGOTA SA PA LOTE EL TINTAL**ROBLES RODRIGUEZ SAS"/>
    <x v="60"/>
    <x v="126"/>
    <s v="AP 204 TO 2"/>
    <n v="0"/>
    <n v="0"/>
    <n v="172352302"/>
    <s v="42,70-38,02"/>
    <d v="2025-04-15T00:00:00"/>
    <x v="28"/>
    <x v="0"/>
    <x v="8"/>
    <m/>
    <x v="20"/>
  </r>
  <r>
    <s v="6717c7042da7f9b3abea2afe"/>
    <s v="691-2024"/>
    <s v="JAIME"/>
    <s v=""/>
    <s v="SERENO"/>
    <s v="MARTINEZ"/>
    <s v="Nombre OK"/>
    <s v="Cédula de Ciudadanía"/>
    <n v="77180714"/>
    <x v="1"/>
    <n v="0"/>
    <s v="Caja de Compensación Familiar COMPENSAR"/>
    <n v="26000000"/>
    <s v="BANCO DAVIVIENDA"/>
    <n v="99084000"/>
    <s v="691 10-Dic-2024"/>
    <n v="15600000"/>
    <s v="Banco de Bogota"/>
    <s v="000678169"/>
    <s v="CC"/>
    <s v="830055897"/>
    <s v="FIDUBOGOTA SA PA LOTE EL TINTAL**ROBLES RODRIGUEZ SAS"/>
    <x v="60"/>
    <x v="126"/>
    <s v="AP 204 TO 2"/>
    <n v="0"/>
    <n v="0"/>
    <n v="172352302"/>
    <s v="42,70-38,02"/>
    <d v="2025-04-15T00:00:00"/>
    <x v="28"/>
    <x v="0"/>
    <x v="8"/>
    <m/>
    <x v="20"/>
  </r>
  <r>
    <s v="673e139149fdc011f72acb25"/>
    <s v="696-2024"/>
    <s v="NIDYA"/>
    <s v="PILAR"/>
    <s v="CADENA"/>
    <s v="CADENA"/>
    <s v="Nombre OK"/>
    <s v="Cédula de Ciudadanía"/>
    <n v="1054708481"/>
    <x v="0"/>
    <n v="1"/>
    <s v="Caja de Compensación Familiar COMPENSAR"/>
    <n v="39000000"/>
    <s v="BANCO DAVIVIENDA"/>
    <n v="78100000"/>
    <s v="696 10-Dic-2024"/>
    <n v="15600000"/>
    <s v="Banco de Bogota"/>
    <s v="000678169"/>
    <s v="CC"/>
    <s v="830055897"/>
    <s v="FIDUBOGOTA SA PA LOTE EL TINTAL**ROBLES RODRIGUEZ SAS"/>
    <x v="60"/>
    <x v="126"/>
    <s v="AP 302 TO 2"/>
    <n v="0"/>
    <n v="0"/>
    <n v="176120000"/>
    <s v="40,88-36,23"/>
    <d v="2025-03-18T00:00:00"/>
    <x v="37"/>
    <x v="0"/>
    <x v="8"/>
    <m/>
    <x v="27"/>
  </r>
  <r>
    <s v="673e35e449fdc011f72ae82f"/>
    <s v="696-2024"/>
    <s v="DAYANA"/>
    <s v=""/>
    <s v="COLMENARES"/>
    <s v="URUEÑA"/>
    <s v="Nombre OK"/>
    <s v="Cédula de Ciudadanía"/>
    <n v="1000810894"/>
    <x v="0"/>
    <n v="1"/>
    <s v="Caja de Compensación Familiar COMPENSAR"/>
    <n v="39000000"/>
    <s v="BANCO DAVIVIENDA"/>
    <n v="90851000"/>
    <s v="696 10-Dic-2024"/>
    <n v="15600000"/>
    <s v="Banco de Bogota"/>
    <s v="000678169"/>
    <s v="CC"/>
    <s v="830055897"/>
    <s v="FIDUBOGOTA SA PA LOTE EL TINTAL**ROBLES RODRIGUEZ SAS"/>
    <x v="60"/>
    <x v="126"/>
    <s v="AP 505 TO 2"/>
    <n v="0"/>
    <n v="0"/>
    <n v="169217256"/>
    <s v="40,88-36,14"/>
    <d v="2025-04-07T00:00:00"/>
    <x v="28"/>
    <x v="0"/>
    <x v="3"/>
    <m/>
    <x v="20"/>
  </r>
  <r>
    <s v="673e3ada49fdc011f72aed13"/>
    <s v="696-2024"/>
    <s v="LUZ"/>
    <s v="MYLADIS"/>
    <s v="OLIVEROS"/>
    <s v="FIGUEREDO"/>
    <s v="Nombre OK"/>
    <s v="Cédula de Ciudadanía"/>
    <n v="52763399"/>
    <x v="0"/>
    <n v="1"/>
    <s v="Caja de Compensación Familiar CAFAM"/>
    <n v="34800000"/>
    <s v="BANCO DAVIVIENDA"/>
    <n v="97080000"/>
    <s v="696 10-Dic-2024"/>
    <n v="15600000"/>
    <s v="Banco de Bogota"/>
    <s v="000678169"/>
    <s v="CC"/>
    <s v="830055897"/>
    <s v="FIDUBOGOTA SA PA LOTE EL TINTAL**ROBLES RODRIGUEZ SAS"/>
    <x v="60"/>
    <x v="126"/>
    <s v="AP 506 TO 2"/>
    <n v="0"/>
    <n v="0"/>
    <n v="172352302"/>
    <s v="42,82-37,82"/>
    <d v="2025-05-08T00:00:00"/>
    <x v="38"/>
    <x v="0"/>
    <x v="8"/>
    <m/>
    <x v="28"/>
  </r>
  <r>
    <s v="673e535549fdc011f72b0a7d"/>
    <s v="696-2024"/>
    <s v="PAOLA"/>
    <s v="ANDREA"/>
    <s v="TORRES"/>
    <s v="DIAZ"/>
    <s v="Nombre OK"/>
    <s v="Cédula de Ciudadanía"/>
    <n v="52726092"/>
    <x v="0"/>
    <n v="1"/>
    <s v="Caja Colombiana de Subsidio Familiar COLSUBSIDIO"/>
    <n v="39000000"/>
    <s v="BANCO DAVIVIENDA"/>
    <n v="90148302"/>
    <s v="696 10-Dic-2024"/>
    <n v="15600000"/>
    <s v="Banco de Bogota"/>
    <s v="000678169"/>
    <s v="CC"/>
    <s v="830055897"/>
    <s v="FIDUBOGOTA SA PA LOTE EL TINTAL**ROBLES RODRIGUEZ SAS"/>
    <x v="60"/>
    <x v="126"/>
    <s v="AP 601 TO 2"/>
    <n v="0"/>
    <n v="0"/>
    <n v="172352302"/>
    <s v="42,82-37,82"/>
    <d v="2025-03-18T00:00:00"/>
    <x v="37"/>
    <x v="0"/>
    <x v="8"/>
    <m/>
    <x v="27"/>
  </r>
  <r>
    <s v="673e558849fdc011f72b0e1b"/>
    <s v="696-2024"/>
    <s v="LUZ"/>
    <s v="ADRIANA"/>
    <s v="FLOREZ"/>
    <s v="FUENTES"/>
    <s v="Nombre OK"/>
    <s v="Cédula de Ciudadanía"/>
    <n v="1098620239"/>
    <x v="0"/>
    <n v="1"/>
    <s v="Caja de Compensación Familiar COMPENSAR"/>
    <n v="23200000"/>
    <s v="BANCO DAVIVIENDA"/>
    <n v="101888000"/>
    <s v="696 10-Dic-2024"/>
    <n v="15600000"/>
    <s v="Banco de Bogota"/>
    <s v="000678169"/>
    <s v="CC"/>
    <s v="830055897"/>
    <s v="FIDUBOGOTA SA PA LOTE EL TINTAL**ROBLES RODRIGUEZ SAS"/>
    <x v="60"/>
    <x v="126"/>
    <s v="AP 604 TO 2"/>
    <n v="0"/>
    <n v="0"/>
    <n v="172352302"/>
    <s v="42,70-38,02"/>
    <d v="2025-03-18T00:00:00"/>
    <x v="37"/>
    <x v="0"/>
    <x v="8"/>
    <m/>
    <x v="27"/>
  </r>
  <r>
    <s v="673e580649fdc011f72b1214"/>
    <s v="696-2024"/>
    <s v="MARIA"/>
    <s v="ARLEY"/>
    <s v="MESA"/>
    <s v="GALICIA"/>
    <s v="Nombre OK"/>
    <s v="Cédula de Ciudadanía"/>
    <n v="65732455"/>
    <x v="0"/>
    <n v="1"/>
    <s v="Caja Colombiana de Subsidio Familiar COLSUBSIDIO"/>
    <n v="39000000"/>
    <s v="BANCO DAVIVIENDA"/>
    <n v="100120000"/>
    <s v="696 10-Dic-2024"/>
    <n v="15600000"/>
    <s v="Banco de Bogota"/>
    <s v="000678169"/>
    <s v="CC"/>
    <s v="830055897"/>
    <s v="FIDUBOGOTA SA PA LOTE EL TINTAL**ROBLES RODRIGUEZ SAS"/>
    <x v="60"/>
    <x v="126"/>
    <s v="AP 802 TO 2"/>
    <n v="0"/>
    <n v="0"/>
    <n v="176120000"/>
    <s v="40,88-36,23"/>
    <d v="2025-03-18T00:00:00"/>
    <x v="37"/>
    <x v="0"/>
    <x v="8"/>
    <m/>
    <x v="27"/>
  </r>
  <r>
    <s v="673e59ed49fdc011f72b1396"/>
    <s v="696-2024"/>
    <s v="ENUAR"/>
    <s v="MANUEL"/>
    <s v="PEREZ"/>
    <s v="MEJIA"/>
    <s v="Nombre OK"/>
    <s v="Cédula de Ciudadanía"/>
    <n v="1074577152"/>
    <x v="0"/>
    <n v="1"/>
    <s v="Caja de Compensación Familiar COMPENSAR"/>
    <n v="26000000"/>
    <s v="BANCO DAVIVIENDA"/>
    <n v="82198302"/>
    <s v="696 10-Dic-2024"/>
    <n v="15600000"/>
    <s v="Banco de Bogota"/>
    <s v="000678169"/>
    <s v="CC"/>
    <s v="830055897"/>
    <s v="FIDUBOGOTA SA PA LOTE EL TINTAL**ROBLES RODRIGUEZ SAS"/>
    <x v="60"/>
    <x v="126"/>
    <s v="AP 803 TO 2"/>
    <n v="0"/>
    <n v="0"/>
    <n v="172352302"/>
    <s v="42,70-38,02"/>
    <d v="2025-04-07T00:00:00"/>
    <x v="28"/>
    <x v="0"/>
    <x v="3"/>
    <m/>
    <x v="20"/>
  </r>
  <r>
    <s v="673e5ca949fdc011f72b15c3"/>
    <s v="696-2024"/>
    <s v="JEIMMY"/>
    <s v="PAOLA"/>
    <s v="QUINTERO"/>
    <s v="FANDIÑO"/>
    <s v="Nombre OK"/>
    <s v="Cédula de Ciudadanía"/>
    <n v="1018405466"/>
    <x v="0"/>
    <n v="1"/>
    <s v="Caja de Compensación Familiar de Cundinamarca - COMFACUNDI"/>
    <n v="39000000"/>
    <s v="BANCO DAVIVIENDA"/>
    <n v="114400000"/>
    <s v="696 10-Dic-2024"/>
    <n v="15600000"/>
    <s v="Banco de Bogota"/>
    <s v="000678169"/>
    <s v="CC"/>
    <s v="830055897"/>
    <s v="FIDUBOGOTA SA PA LOTE EL TINTAL**ROBLES RODRIGUEZ SAS"/>
    <x v="60"/>
    <x v="126"/>
    <s v="AP 1003 TO 2"/>
    <n v="0"/>
    <n v="0"/>
    <n v="195000000"/>
    <s v="42,70-38,02"/>
    <d v="2025-02-18T00:00:00"/>
    <x v="37"/>
    <x v="0"/>
    <x v="8"/>
    <m/>
    <x v="27"/>
  </r>
  <r>
    <s v="673e5ec349fdc011f72b1728"/>
    <s v="696-2024"/>
    <s v="JESSICA"/>
    <s v="JULIETH"/>
    <s v="FERRO"/>
    <s v="GUERRERO"/>
    <s v="Nombre OK"/>
    <s v="Cédula de Ciudadanía"/>
    <n v="1032485449"/>
    <x v="0"/>
    <n v="1"/>
    <s v="Caja de Compensación Familiar COMPENSAR"/>
    <n v="39000000"/>
    <s v="BANCO DAVIVIENDA"/>
    <n v="96638000"/>
    <s v="696 10-Dic-2024"/>
    <n v="15600000"/>
    <s v="Banco de Bogota"/>
    <s v="000678169"/>
    <s v="CC"/>
    <s v="830055897"/>
    <s v="FIDUBOGOTA SA PA LOTE EL TINTAL**ROBLES RODRIGUEZ SAS"/>
    <x v="60"/>
    <x v="126"/>
    <s v="AP 1005 TO 2"/>
    <n v="0"/>
    <n v="0"/>
    <n v="176120000"/>
    <s v="40,88-36,14"/>
    <d v="2025-05-08T00:00:00"/>
    <x v="38"/>
    <x v="0"/>
    <x v="8"/>
    <m/>
    <x v="28"/>
  </r>
  <r>
    <s v="673e62a149fdc011f72b18c0"/>
    <s v="696-2024"/>
    <s v="WILMAR"/>
    <s v="ALEXIS"/>
    <s v="JIMENEZ"/>
    <s v="ARIZA"/>
    <s v="Nombre OK"/>
    <s v="Cédula de Ciudadanía"/>
    <n v="1030580732"/>
    <x v="0"/>
    <n v="1"/>
    <s v="Caja Colombiana de Subsidio Familiar COLSUBSIDIO"/>
    <n v="23200000"/>
    <s v="BANCO DAVIVIENDA"/>
    <n v="106600000"/>
    <s v="696 10-Dic-2024"/>
    <n v="15600000"/>
    <s v="Banco de Bogota"/>
    <s v="000678169"/>
    <s v="CC"/>
    <s v="830055897"/>
    <s v="FIDUBOGOTA SA PA LOTE EL TINTAL**ROBLES RODRIGUEZ SAS"/>
    <x v="60"/>
    <x v="126"/>
    <s v="AP 901 TO 2"/>
    <n v="0"/>
    <n v="0"/>
    <n v="179600000"/>
    <s v="42,82-37,82"/>
    <d v="2025-02-18T00:00:00"/>
    <x v="37"/>
    <x v="0"/>
    <x v="8"/>
    <m/>
    <x v="27"/>
  </r>
  <r>
    <s v="673e62a149fdc011f72b18c0"/>
    <s v="696-2024"/>
    <s v="GREYSI"/>
    <s v="NATALIA"/>
    <s v="CHAGUENDO"/>
    <s v="QUINTO"/>
    <s v="Nombre OK"/>
    <s v="Cédula de Ciudadanía"/>
    <n v="1022381739"/>
    <x v="1"/>
    <n v="0"/>
    <s v="Caja Colombiana de Subsidio Familiar COLSUBSIDIO"/>
    <n v="23200000"/>
    <s v="BANCO DAVIVIENDA"/>
    <n v="106600000"/>
    <s v="696 10-Dic-2024"/>
    <n v="15600000"/>
    <s v="Banco de Bogota"/>
    <s v="000678169"/>
    <s v="CC"/>
    <s v="830055897"/>
    <s v="FIDUBOGOTA SA PA LOTE EL TINTAL**ROBLES RODRIGUEZ SAS"/>
    <x v="60"/>
    <x v="126"/>
    <s v="AP 901 TO 2"/>
    <n v="0"/>
    <n v="0"/>
    <n v="179600000"/>
    <s v="42,82-37,82"/>
    <d v="2025-02-18T00:00:00"/>
    <x v="37"/>
    <x v="0"/>
    <x v="8"/>
    <m/>
    <x v="27"/>
  </r>
  <r>
    <s v="673e655449fdc011f72b1a13"/>
    <s v="696-2024"/>
    <s v="WILBER"/>
    <s v="MIGUEL"/>
    <s v="NEIRA"/>
    <s v="PERLAZA"/>
    <s v="Nombre OK"/>
    <s v="Cédula de Ciudadanía"/>
    <n v="79695390"/>
    <x v="0"/>
    <n v="1"/>
    <s v="Caja Colombiana de Subsidio Familiar COLSUBSIDIO"/>
    <n v="39000000"/>
    <s v="BANCO DAVIVIENDA"/>
    <n v="96100000"/>
    <s v="696 10-Dic-2024"/>
    <n v="15600000"/>
    <s v="Banco de Bogota"/>
    <s v="000678169"/>
    <s v="CC"/>
    <s v="830055897"/>
    <s v="FIDUBOGOTA SA PA LOTE EL TINTAL**ROBLES RODRIGUEZ SAS"/>
    <x v="60"/>
    <x v="126"/>
    <s v="AP 902 TO 2"/>
    <n v="0"/>
    <n v="0"/>
    <n v="176120000"/>
    <s v="40,88-36,23"/>
    <d v="2025-05-08T00:00:00"/>
    <x v="38"/>
    <x v="0"/>
    <x v="8"/>
    <m/>
    <x v="28"/>
  </r>
  <r>
    <s v="673e655449fdc011f72b1a13"/>
    <s v="696-2024"/>
    <s v="LUZ"/>
    <s v="DARY"/>
    <s v="PRADA"/>
    <s v="AVENDAÑO"/>
    <s v="Nombre OK"/>
    <s v="Cédula de Ciudadanía"/>
    <n v="28688863"/>
    <x v="1"/>
    <n v="0"/>
    <s v="Caja Colombiana de Subsidio Familiar COLSUBSIDIO"/>
    <n v="39000000"/>
    <s v="BANCO DAVIVIENDA"/>
    <n v="96100000"/>
    <s v="696 10-Dic-2024"/>
    <n v="15600000"/>
    <s v="Banco de Bogota"/>
    <s v="000678169"/>
    <s v="CC"/>
    <s v="830055897"/>
    <s v="FIDUBOGOTA SA PA LOTE EL TINTAL**ROBLES RODRIGUEZ SAS"/>
    <x v="60"/>
    <x v="126"/>
    <s v="AP 902 TO 2"/>
    <n v="0"/>
    <n v="0"/>
    <n v="176120000"/>
    <s v="40,88-36,23"/>
    <d v="2025-05-08T00:00:00"/>
    <x v="38"/>
    <x v="0"/>
    <x v="8"/>
    <m/>
    <x v="28"/>
  </r>
  <r>
    <s v="6740bb909f065fa249abaa68"/>
    <s v="702-2024"/>
    <s v="MARTHA"/>
    <s v="YASNID"/>
    <s v="TRUJILLO"/>
    <s v="RAMIREZ"/>
    <s v="Nombre OK"/>
    <s v="Cédula de Ciudadanía"/>
    <n v="41931193"/>
    <x v="0"/>
    <n v="1"/>
    <s v="Caja de Compensación Familiar CAFAM"/>
    <n v="39000000"/>
    <s v="BANCO DAVIVIENDA"/>
    <n v="85891330"/>
    <s v="702 13-Dic-2024"/>
    <n v="15600000"/>
    <s v="Banco de Bogota"/>
    <s v="000678169"/>
    <s v="CC"/>
    <s v="830055897"/>
    <s v="FIDUBOGOTA SA PA LOTE EL TINTAL**ROBLES RODRIGUEZ SAS"/>
    <x v="60"/>
    <x v="126"/>
    <s v="AP 503 TO 2"/>
    <n v="0"/>
    <n v="0"/>
    <n v="172352302"/>
    <s v="42,70-38,02"/>
    <d v="2025-04-07T00:00:00"/>
    <x v="28"/>
    <x v="0"/>
    <x v="3"/>
    <m/>
    <x v="20"/>
  </r>
  <r>
    <s v="675215b15c060b76e98a799f"/>
    <s v="722-2024"/>
    <s v="EMILSE"/>
    <s v="ALEXANDRA"/>
    <s v="DELUQUEZ"/>
    <s v="HEILBRON"/>
    <s v="Nombre OK"/>
    <s v="Cédula de Ciudadanía"/>
    <n v="49783120"/>
    <x v="0"/>
    <n v="1"/>
    <s v="Caja de Compensación Familiar CAFAM"/>
    <n v="39000000"/>
    <s v="BANCO DAVIVIENDA"/>
    <n v="116025000"/>
    <s v="722 18-Dic-2024"/>
    <n v="15600000"/>
    <s v="Banco de Bogota"/>
    <s v="000678169"/>
    <s v="CC"/>
    <s v="830055897"/>
    <s v="FIDUBOGOTA SA PA LOTE EL TINTAL**ROBLES RODRIGUEZ SAS"/>
    <x v="60"/>
    <x v="126"/>
    <s v="AP 102 TO 2"/>
    <n v="0"/>
    <n v="0"/>
    <n v="194100000"/>
    <s v="37,41-32,27"/>
    <d v="2025-06-12T00:00:00"/>
    <x v="24"/>
    <x v="0"/>
    <x v="3"/>
    <m/>
    <x v="16"/>
  </r>
  <r>
    <s v="67533f52b8c8d1893aaac32a"/>
    <s v="779-2024"/>
    <s v="LUZ"/>
    <s v="ANGERLI"/>
    <s v="SEGURA"/>
    <s v="CASALLAS"/>
    <s v="Nombre OK"/>
    <s v="Cédula de Ciudadanía"/>
    <n v="1054801757"/>
    <x v="0"/>
    <n v="1"/>
    <s v="Caja Colombiana de Subsidio Familiar COLSUBSIDIO"/>
    <n v="34800000"/>
    <s v="BANCO BOGOTA"/>
    <n v="96510060"/>
    <s v="779 27-Dic-2024"/>
    <n v="15600000"/>
    <s v="Banco de Bogota"/>
    <s v="000678169"/>
    <s v="CC"/>
    <s v="830055897"/>
    <s v="FIDUBOGOTA SA PA LOTE EL TINTAL**ROBLES RODRIGUEZ SAS"/>
    <x v="60"/>
    <x v="126"/>
    <s v="AP 201 TO 2"/>
    <n v="0"/>
    <n v="0"/>
    <n v="172352302"/>
    <s v="42,82-37,82"/>
    <d v="2025-04-07T00:00:00"/>
    <x v="28"/>
    <x v="0"/>
    <x v="3"/>
    <m/>
    <x v="20"/>
  </r>
  <r>
    <s v="67534143b8c8d1893aaac44d"/>
    <s v="779-2024"/>
    <s v="MARIA"/>
    <s v="DIANY"/>
    <s v="LOPEZ"/>
    <s v="ROJAS"/>
    <s v="Nombre OK"/>
    <s v="Cédula de Ciudadanía"/>
    <n v="52844999"/>
    <x v="0"/>
    <n v="1"/>
    <s v="Caja de Compensación Familiar COMPENSAR"/>
    <n v="34800000"/>
    <s v="BANCO BOGOTA"/>
    <n v="93559000"/>
    <s v="779 27-Dic-2024"/>
    <n v="15600000"/>
    <s v="Banco de Bogota"/>
    <s v="000678169"/>
    <s v="CC"/>
    <s v="830055897"/>
    <s v="FIDUBOGOTA SA PA LOTE EL TINTAL**ROBLES RODRIGUEZ SAS"/>
    <x v="60"/>
    <x v="126"/>
    <s v="AP 202 TO 2"/>
    <n v="0"/>
    <n v="0"/>
    <n v="181120000"/>
    <s v="40,88-36,23"/>
    <d v="2025-03-18T00:00:00"/>
    <x v="37"/>
    <x v="0"/>
    <x v="8"/>
    <m/>
    <x v="27"/>
  </r>
  <r>
    <s v="67534143b8c8d1893aaac44d"/>
    <s v="779-2024"/>
    <s v="LUIS"/>
    <s v="HERNANDO"/>
    <s v="PULIDO"/>
    <s v="TORRES"/>
    <s v="Nombre OK"/>
    <s v="Cédula de Ciudadanía"/>
    <n v="79540596"/>
    <x v="1"/>
    <n v="0"/>
    <s v="Caja de Compensación Familiar COMPENSAR"/>
    <n v="34800000"/>
    <s v="BANCO BOGOTA"/>
    <n v="93559000"/>
    <s v="779 27-Dic-2024"/>
    <n v="15600000"/>
    <s v="Banco de Bogota"/>
    <s v="000678169"/>
    <s v="CC"/>
    <s v="830055897"/>
    <s v="FIDUBOGOTA SA PA LOTE EL TINTAL**ROBLES RODRIGUEZ SAS"/>
    <x v="60"/>
    <x v="126"/>
    <s v="AP 202 TO 2"/>
    <n v="0"/>
    <n v="0"/>
    <n v="181120000"/>
    <s v="40,88-36,23"/>
    <d v="2025-03-18T00:00:00"/>
    <x v="37"/>
    <x v="0"/>
    <x v="8"/>
    <m/>
    <x v="27"/>
  </r>
  <r>
    <s v="67534343b8c8d1893aaac59a"/>
    <s v="779-2024"/>
    <s v="JOHAN"/>
    <s v="STEVEN"/>
    <s v="ESPINOSA"/>
    <s v="SANCHEZ"/>
    <s v="Nombre OK"/>
    <s v="Cédula de Ciudadanía"/>
    <n v="1233491342"/>
    <x v="0"/>
    <n v="1"/>
    <s v="Caja Colombiana de Subsidio Familiar COLSUBSIDIO"/>
    <n v="30000000"/>
    <s v="BANCO BOGOTA"/>
    <n v="102885000"/>
    <s v="779 27-Dic-2024"/>
    <n v="15600000"/>
    <s v="Banco de Bogota"/>
    <s v="000678169"/>
    <s v="CC"/>
    <s v="830055897"/>
    <s v="FIDUBOGOTA SA PA LOTE EL TINTAL**ROBLES RODRIGUEZ SAS"/>
    <x v="60"/>
    <x v="126"/>
    <s v="AP 203 TO 2"/>
    <n v="0"/>
    <n v="0"/>
    <n v="172352302"/>
    <s v="42,70-38,02"/>
    <d v="2025-03-18T00:00:00"/>
    <x v="37"/>
    <x v="0"/>
    <x v="8"/>
    <m/>
    <x v="27"/>
  </r>
  <r>
    <s v="67534343b8c8d1893aaac59a"/>
    <s v="779-2024"/>
    <s v="ERIKA"/>
    <s v=""/>
    <s v="SANCHEZ"/>
    <s v="CENDALES"/>
    <s v="Nombre OK"/>
    <s v="Cédula de Ciudadanía"/>
    <n v="1233491847"/>
    <x v="1"/>
    <n v="0"/>
    <s v="Caja Colombiana de Subsidio Familiar COLSUBSIDIO"/>
    <n v="30000000"/>
    <s v="BANCO BOGOTA"/>
    <n v="102885000"/>
    <s v="779 27-Dic-2024"/>
    <n v="15600000"/>
    <s v="Banco de Bogota"/>
    <s v="000678169"/>
    <s v="CC"/>
    <s v="830055897"/>
    <s v="FIDUBOGOTA SA PA LOTE EL TINTAL**ROBLES RODRIGUEZ SAS"/>
    <x v="60"/>
    <x v="126"/>
    <s v="AP 203 TO 2"/>
    <n v="0"/>
    <n v="0"/>
    <n v="172352302"/>
    <s v="42,70-38,02"/>
    <d v="2025-03-18T00:00:00"/>
    <x v="37"/>
    <x v="0"/>
    <x v="8"/>
    <m/>
    <x v="27"/>
  </r>
  <r>
    <s v="67534504b8c8d1893aaac6f5"/>
    <s v="779-2024"/>
    <s v="NAZLY"/>
    <s v="VIVIANA"/>
    <s v="VELASQUEZ"/>
    <s v="LEMUS"/>
    <s v="Sin asignar"/>
    <s v="Cédula de Ciudadanía"/>
    <n v="1233507428"/>
    <x v="0"/>
    <n v="1"/>
    <s v="Caja de Compensación Familiar COMPENSAR"/>
    <m/>
    <s v="BANCO BOGOTA"/>
    <n v="38000000"/>
    <s v="779 27-Dic-2024"/>
    <n v="15600000"/>
    <s v="Banco de Bogota"/>
    <s v="000678169"/>
    <s v="CC"/>
    <s v="830055897"/>
    <s v="FIDUBOGOTA SA PA LOTE EL TINTAL**ROBLES RODRIGUEZ SAS"/>
    <x v="60"/>
    <x v="126"/>
    <s v="AP 301 TO 2"/>
    <m/>
    <m/>
    <m/>
    <m/>
    <m/>
    <x v="4"/>
    <x v="2"/>
    <x v="1"/>
    <m/>
    <x v="2"/>
  </r>
  <r>
    <s v="675346b7b8c8d1893aaac7cf"/>
    <s v="779-2024"/>
    <s v="YESSICA"/>
    <s v="VIVIANA"/>
    <s v="JIMENEZ"/>
    <s v="MUÑOZ"/>
    <s v="Nombre OK"/>
    <s v="Cédula de Ciudadanía"/>
    <n v="1233510197"/>
    <x v="0"/>
    <n v="1"/>
    <s v="Caja de Compensación Familiar COMPENSAR"/>
    <n v="34800000"/>
    <s v="BANCO BOGOTA"/>
    <n v="60000000"/>
    <s v="779 27-Dic-2024"/>
    <n v="15600000"/>
    <s v="Banco de Bogota"/>
    <s v="000678169"/>
    <s v="CC"/>
    <s v="830055897"/>
    <s v="FIDUBOGOTA SA PA LOTE EL TINTAL**ROBLES RODRIGUEZ SAS"/>
    <x v="60"/>
    <x v="126"/>
    <s v="AP 303 TO 2"/>
    <n v="0"/>
    <n v="0"/>
    <n v="172352302"/>
    <s v="42,70-38,02"/>
    <d v="2025-02-12T00:00:00"/>
    <x v="37"/>
    <x v="0"/>
    <x v="8"/>
    <m/>
    <x v="27"/>
  </r>
  <r>
    <s v="67534d66b8c8d1893aaacea0"/>
    <s v="779-2024"/>
    <s v="EDWIN"/>
    <s v="LEONARDO"/>
    <s v="MARTINEZ"/>
    <s v="RODRIGUEZ"/>
    <s v="Nombre OK"/>
    <s v="Cédula de Ciudadanía"/>
    <n v="1030591615"/>
    <x v="0"/>
    <n v="1"/>
    <s v="Caja de Compensación Familiar CAFAM"/>
    <n v="39000000"/>
    <s v="BANCO BOGOTA"/>
    <n v="92417902"/>
    <s v="779 27-Dic-2024"/>
    <n v="15600000"/>
    <s v="Banco de Bogota"/>
    <s v="000678169"/>
    <s v="CC"/>
    <s v="830055897"/>
    <s v="FIDUBOGOTA SA PA LOTE EL TINTAL**ROBLES RODRIGUEZ SAS"/>
    <x v="60"/>
    <x v="126"/>
    <s v="AP 406 TO 2"/>
    <n v="0"/>
    <n v="0"/>
    <n v="172352302"/>
    <s v="42,82-37,82"/>
    <d v="2025-03-18T00:00:00"/>
    <x v="37"/>
    <x v="0"/>
    <x v="8"/>
    <m/>
    <x v="27"/>
  </r>
  <r>
    <s v="67534f26b8c8d1893aaad119"/>
    <s v="779-2024"/>
    <s v="KHAREN"/>
    <s v="LISNNEY"/>
    <s v="MARTINEZ"/>
    <s v="GUATIBONZA"/>
    <s v="Nombre OK"/>
    <s v="Cédula de Ciudadanía"/>
    <n v="1121925833"/>
    <x v="0"/>
    <n v="1"/>
    <s v="Caja de Compensación Familiar COMPENSAR"/>
    <n v="39000000"/>
    <s v="BANCO BOGOTA"/>
    <n v="87559302"/>
    <s v="779 27-Dic-2024"/>
    <n v="15600000"/>
    <s v="Banco de Bogota"/>
    <s v="000678169"/>
    <s v="CC"/>
    <s v="830055897"/>
    <s v="FIDUBOGOTA SA PA LOTE EL TINTAL**ROBLES RODRIGUEZ SAS"/>
    <x v="60"/>
    <x v="126"/>
    <s v="AP 501 TO 2"/>
    <n v="0"/>
    <n v="0"/>
    <n v="172352302"/>
    <s v="42,82-37,82"/>
    <d v="2025-04-07T00:00:00"/>
    <x v="28"/>
    <x v="0"/>
    <x v="3"/>
    <m/>
    <x v="20"/>
  </r>
  <r>
    <s v="6753541cb8c8d1893aaad57a"/>
    <s v="779-2024"/>
    <s v="ANGIE"/>
    <s v="JOHANA"/>
    <s v="CABALLERO"/>
    <s v="ACEVEDO"/>
    <s v="Nombre OK"/>
    <s v="Cédula de Ciudadanía"/>
    <n v="1015464097"/>
    <x v="0"/>
    <n v="1"/>
    <s v="Caja Colombiana de Subsidio Familiar COLSUBSIDIO"/>
    <n v="34800000"/>
    <s v="BANCO BOGOTA"/>
    <n v="94963995"/>
    <s v="779 27-Dic-2024"/>
    <n v="15600000"/>
    <s v="Banco de Bogota"/>
    <s v="000678169"/>
    <s v="CC"/>
    <s v="830055897"/>
    <s v="FIDUBOGOTA SA PA LOTE EL TINTAL**ROBLES RODRIGUEZ SAS"/>
    <x v="60"/>
    <x v="126"/>
    <s v="AP 806 TO 2"/>
    <n v="0"/>
    <n v="0"/>
    <n v="172352302"/>
    <s v="42,82-37,82"/>
    <d v="2025-03-18T00:00:00"/>
    <x v="37"/>
    <x v="0"/>
    <x v="8"/>
    <m/>
    <x v="27"/>
  </r>
  <r>
    <s v="67535769b8c8d1893aaad7c4"/>
    <s v="779-2024"/>
    <s v="MARIA"/>
    <s v="DOLLY"/>
    <s v="WALLES"/>
    <s v="TRUJILLO"/>
    <s v="Nombre OK"/>
    <s v="Cédula de Ciudadanía"/>
    <n v="55061912"/>
    <x v="0"/>
    <n v="1"/>
    <s v="Caja de Compensación Familiar CAFAM"/>
    <n v="34800000"/>
    <s v="BANCO BOGOTA"/>
    <n v="96300000"/>
    <s v="779 27-Dic-2024"/>
    <n v="15600000"/>
    <s v="Banco de Bogota"/>
    <s v="000678169"/>
    <s v="CC"/>
    <s v="830055897"/>
    <s v="FIDUBOGOTA SA PA LOTE EL TINTAL**ROBLES RODRIGUEZ SAS"/>
    <x v="60"/>
    <x v="126"/>
    <s v="AP 906 TO 2"/>
    <n v="0"/>
    <n v="0"/>
    <n v="172352302"/>
    <s v="42,82-37,82"/>
    <d v="2025-03-18T00:00:00"/>
    <x v="37"/>
    <x v="0"/>
    <x v="8"/>
    <m/>
    <x v="27"/>
  </r>
  <r>
    <s v="67535933b8c8d1893aaad93c"/>
    <s v="779-2024"/>
    <s v="INGRID"/>
    <s v="MANUELA"/>
    <s v="VASQUEZ"/>
    <s v="CASTRO"/>
    <s v="Nombre OK"/>
    <s v="Cédula de Ciudadanía"/>
    <n v="1000776455"/>
    <x v="0"/>
    <n v="1"/>
    <s v="Caja Colombiana de Subsidio Familiar COLSUBSIDIO"/>
    <n v="30000000"/>
    <s v="BANCO BOGOTA"/>
    <n v="99840256"/>
    <s v="779 27-Dic-2024"/>
    <n v="15600000"/>
    <s v="Banco de Bogota"/>
    <s v="000678169"/>
    <s v="CC"/>
    <s v="830055897"/>
    <s v="FIDUBOGOTA SA PA LOTE EL TINTAL**ROBLES RODRIGUEZ SAS"/>
    <x v="60"/>
    <x v="126"/>
    <s v="AP 1102 TO 2"/>
    <n v="0"/>
    <n v="0"/>
    <n v="169217256"/>
    <s v="40,88-36,23"/>
    <d v="2025-04-29T00:00:00"/>
    <x v="38"/>
    <x v="0"/>
    <x v="4"/>
    <m/>
    <x v="28"/>
  </r>
  <r>
    <s v="67535b1ab8c8d1893aaadb7f"/>
    <s v="779-2024"/>
    <s v="DAYNED"/>
    <s v=""/>
    <s v="GOMEZ"/>
    <s v="CUERVO"/>
    <s v="Nombre OK"/>
    <s v="Cédula de Ciudadanía"/>
    <n v="1010195143"/>
    <x v="0"/>
    <n v="1"/>
    <s v="Caja de Compensación Familiar CAFAM"/>
    <n v="39000000"/>
    <s v="BANCO BOGOTA"/>
    <n v="85850302"/>
    <s v="779 27-Dic-2024"/>
    <n v="15600000"/>
    <s v="Banco de Bogota"/>
    <s v="000678169"/>
    <s v="CC"/>
    <s v="830055897"/>
    <s v="FIDUBOGOTA SA PA LOTE EL TINTAL**ROBLES RODRIGUEZ SAS"/>
    <x v="60"/>
    <x v="126"/>
    <s v="AP 1106 TO 2"/>
    <n v="0"/>
    <n v="0"/>
    <n v="172352302"/>
    <s v="42,82-37,82"/>
    <d v="2025-03-18T00:00:00"/>
    <x v="37"/>
    <x v="0"/>
    <x v="8"/>
    <m/>
    <x v="27"/>
  </r>
  <r>
    <s v="67535d14b8c8d1893aaadd3f"/>
    <s v="779-2024"/>
    <s v="JULIAN"/>
    <s v="DAVID"/>
    <s v="MONROY"/>
    <s v="GUTIERREZ"/>
    <s v="Nombre OK"/>
    <s v="Cédula de Ciudadanía"/>
    <n v="1014261653"/>
    <x v="0"/>
    <n v="1"/>
    <s v="Caja de Compensación Familiar COMPENSAR"/>
    <n v="30000000"/>
    <s v="BANCO BOGOTA"/>
    <n v="105138000"/>
    <s v="779 27-Dic-2024"/>
    <n v="15600000"/>
    <s v="Banco de Bogota"/>
    <s v="000678169"/>
    <s v="CC"/>
    <s v="830055897"/>
    <s v="FIDUBOGOTA SA PA LOTE EL TINTAL**ROBLES RODRIGUEZ SAS"/>
    <x v="60"/>
    <x v="126"/>
    <s v="AP 1202 TO 2"/>
    <n v="0"/>
    <n v="0"/>
    <n v="176120000"/>
    <s v="40,88-36,23"/>
    <d v="2025-04-07T00:00:00"/>
    <x v="28"/>
    <x v="0"/>
    <x v="3"/>
    <m/>
    <x v="20"/>
  </r>
  <r>
    <s v="67535e5eb8c8d1893aaadf90"/>
    <s v="779-2024"/>
    <s v="LUIS"/>
    <s v="ALBERTO"/>
    <s v="CAPERA"/>
    <s v="GUTIERREZ"/>
    <s v="Nombre OK"/>
    <s v="Cédula de Ciudadanía"/>
    <n v="1022376229"/>
    <x v="0"/>
    <n v="1"/>
    <s v="Caja de Compensación Familiar CAFAM"/>
    <n v="26000000"/>
    <s v="BANCO BOGOTA"/>
    <n v="90169520"/>
    <s v="779 27-Dic-2024"/>
    <n v="15600000"/>
    <s v="Banco de Bogota"/>
    <s v="000678169"/>
    <s v="CC"/>
    <s v="830055897"/>
    <s v="FIDUBOGOTA SA PA LOTE EL TINTAL**ROBLES RODRIGUEZ SAS"/>
    <x v="60"/>
    <x v="126"/>
    <s v="AP 1203 TO 2"/>
    <n v="0"/>
    <n v="0"/>
    <n v="172352302"/>
    <s v="42,82-37,82"/>
    <d v="2025-03-18T00:00:00"/>
    <x v="37"/>
    <x v="0"/>
    <x v="8"/>
    <m/>
    <x v="27"/>
  </r>
  <r>
    <s v="67536022b8c8d1893aaae239"/>
    <s v="779-2024"/>
    <s v="DIANA"/>
    <s v="PAOLA"/>
    <s v="CHAPARRO"/>
    <s v="GUTIERREZ"/>
    <s v="Nombre OK"/>
    <s v="Cédula de Ciudadanía"/>
    <n v="1010218507"/>
    <x v="0"/>
    <n v="1"/>
    <s v="Caja Colombiana de Subsidio Familiar COLSUBSIDIO"/>
    <n v="39000000"/>
    <s v="BANCO BOGOTA"/>
    <n v="66399302"/>
    <s v="779 27-Dic-2024"/>
    <n v="15600000"/>
    <s v="Banco de Bogota"/>
    <s v="000678169"/>
    <s v="CC"/>
    <s v="830055897"/>
    <s v="FIDUBOGOTA SA PA LOTE EL TINTAL**ROBLES RODRIGUEZ SAS"/>
    <x v="60"/>
    <x v="126"/>
    <s v="AP 1206 TO 2"/>
    <n v="0"/>
    <n v="0"/>
    <n v="172352302"/>
    <s v="42,82-37,82"/>
    <d v="2025-04-07T00:00:00"/>
    <x v="28"/>
    <x v="0"/>
    <x v="3"/>
    <m/>
    <x v="20"/>
  </r>
  <r>
    <s v="67537270b8c8d1893aaaedd7"/>
    <s v="779-2024"/>
    <s v="SANDRA"/>
    <s v="MILENA"/>
    <s v="CAMARGO"/>
    <s v="VARGAS"/>
    <s v="Nombre OK"/>
    <s v="Cédula de Ciudadanía"/>
    <n v="1033720587"/>
    <x v="0"/>
    <n v="1"/>
    <s v="Caja de Compensación Familiar COMPENSAR"/>
    <n v="26000000"/>
    <s v="BANCO BOGOTA"/>
    <n v="92758982"/>
    <s v="779 27-Dic-2024"/>
    <n v="15600000"/>
    <s v="Banco de Bogota"/>
    <s v="000678169"/>
    <s v="CC"/>
    <s v="830055897"/>
    <s v="FIDUBOGOTA SA PA LOTE EL TINTAL**ROBLES RODRIGUEZ SAS"/>
    <x v="60"/>
    <x v="126"/>
    <s v="AP 404 TO 2"/>
    <n v="0"/>
    <n v="0"/>
    <n v="172352302"/>
    <s v="42,70-38,02"/>
    <d v="2025-04-11T00:00:00"/>
    <x v="28"/>
    <x v="0"/>
    <x v="8"/>
    <m/>
    <x v="20"/>
  </r>
  <r>
    <s v="67537270b8c8d1893aaaedd7"/>
    <s v="779-2024"/>
    <s v="JIMY"/>
    <s v="ALDEMAR"/>
    <s v="RIVERA"/>
    <s v="RODRIGUEZ"/>
    <s v="Nombre OK"/>
    <s v="Cédula de Ciudadanía"/>
    <n v="80725442"/>
    <x v="1"/>
    <n v="0"/>
    <s v="Caja de Compensación Familiar COMPENSAR"/>
    <n v="26000000"/>
    <s v="BANCO BOGOTA"/>
    <n v="92758982"/>
    <s v="779 27-Dic-2024"/>
    <n v="15600000"/>
    <s v="Banco de Bogota"/>
    <s v="000678169"/>
    <s v="CC"/>
    <s v="830055897"/>
    <s v="FIDUBOGOTA SA PA LOTE EL TINTAL**ROBLES RODRIGUEZ SAS"/>
    <x v="60"/>
    <x v="126"/>
    <s v="AP 404 TO 2"/>
    <n v="0"/>
    <n v="0"/>
    <n v="172352302"/>
    <s v="42,70-38,02"/>
    <d v="2025-04-11T00:00:00"/>
    <x v="28"/>
    <x v="0"/>
    <x v="8"/>
    <m/>
    <x v="20"/>
  </r>
  <r>
    <s v="675373a3b8c8d1893aaaef22"/>
    <s v="779-2024"/>
    <s v="NURY"/>
    <s v="MILADY"/>
    <s v="LEON"/>
    <s v="GONZALEZ"/>
    <s v="Nombre OK"/>
    <s v="Cédula de Ciudadanía"/>
    <n v="1072715831"/>
    <x v="0"/>
    <n v="1"/>
    <s v="Caja Colombiana de Subsidio Familiar COLSUBSIDIO"/>
    <n v="39000000"/>
    <s v="BANCO BOGOTA"/>
    <n v="99022912"/>
    <s v="779 27-Dic-2024"/>
    <n v="15600000"/>
    <s v="Banco de Bogota"/>
    <s v="000678169"/>
    <s v="CC"/>
    <s v="830055897"/>
    <s v="FIDUBOGOTA SA PA LOTE EL TINTAL**ROBLES RODRIGUEZ SAS"/>
    <x v="60"/>
    <x v="126"/>
    <s v="AP 602 TO 2"/>
    <n v="0"/>
    <n v="0"/>
    <n v="176120000"/>
    <s v="40,88-36,23"/>
    <d v="2025-03-18T00:00:00"/>
    <x v="37"/>
    <x v="0"/>
    <x v="8"/>
    <m/>
    <x v="27"/>
  </r>
  <r>
    <s v="6753753ab8c8d1893aaaf090"/>
    <s v="779-2024"/>
    <s v="FABIAN"/>
    <s v="EDUARDO"/>
    <s v="SANCHEZ"/>
    <s v="CENDALES"/>
    <s v="Nombre OK"/>
    <s v="Cédula de Ciudadanía"/>
    <n v="1030658949"/>
    <x v="0"/>
    <n v="1"/>
    <s v="Caja de Compensación Familiar COMPENSAR"/>
    <n v="30000000"/>
    <s v="BANCO BOGOTA"/>
    <n v="101888000"/>
    <s v="779 27-Dic-2024"/>
    <n v="15600000"/>
    <s v="Banco de Bogota"/>
    <s v="000678169"/>
    <s v="CC"/>
    <s v="830055897"/>
    <s v="FIDUBOGOTA SA PA LOTE EL TINTAL**ROBLES RODRIGUEZ SAS"/>
    <x v="60"/>
    <x v="126"/>
    <s v="AP 804 TO 2"/>
    <n v="0"/>
    <n v="0"/>
    <n v="172352302"/>
    <s v="42,70-38,02"/>
    <d v="2025-04-07T00:00:00"/>
    <x v="28"/>
    <x v="0"/>
    <x v="3"/>
    <m/>
    <x v="20"/>
  </r>
  <r>
    <s v="6753753ab8c8d1893aaaf090"/>
    <s v="779-2024"/>
    <s v="MARIA"/>
    <s v="DANIELA"/>
    <s v="PULIDO"/>
    <s v="GAZO"/>
    <s v="Nombre OK"/>
    <s v="Cédula de Ciudadanía"/>
    <n v="1000858019"/>
    <x v="1"/>
    <n v="0"/>
    <s v="Caja de Compensación Familiar COMPENSAR"/>
    <n v="30000000"/>
    <s v="BANCO BOGOTA"/>
    <n v="101888000"/>
    <s v="779 27-Dic-2024"/>
    <n v="15600000"/>
    <s v="Banco de Bogota"/>
    <s v="000678169"/>
    <s v="CC"/>
    <s v="830055897"/>
    <s v="FIDUBOGOTA SA PA LOTE EL TINTAL**ROBLES RODRIGUEZ SAS"/>
    <x v="60"/>
    <x v="126"/>
    <s v="AP 804 TO 2"/>
    <n v="0"/>
    <n v="0"/>
    <n v="172352302"/>
    <s v="42,70-38,02"/>
    <d v="2025-04-07T00:00:00"/>
    <x v="28"/>
    <x v="0"/>
    <x v="3"/>
    <m/>
    <x v="20"/>
  </r>
  <r>
    <s v="67aa7900bada059883800542"/>
    <s v="245-2025"/>
    <s v="MIGUEL"/>
    <s v="ANGEL"/>
    <s v="HERNANDEZ"/>
    <s v="ROJAS"/>
    <s v="Nombre OK"/>
    <s v="Cédula de Ciudadanía"/>
    <n v="1126904503"/>
    <x v="0"/>
    <n v="1"/>
    <s v="Caja Colombiana de Subsidio Familiar COLSUBSIDIO"/>
    <n v="39000000"/>
    <s v="BANCOLOMBIA"/>
    <n v="121835168"/>
    <s v="245 11-Abr-2025"/>
    <n v="17082000"/>
    <s v="Banco de Bogota"/>
    <s v="000678169"/>
    <s v="CC"/>
    <s v="830055897"/>
    <s v="FIDUBOGOTA SA PA LOTE EL TINTAL**ROBLES RODRIGUEZ SAS"/>
    <x v="60"/>
    <x v="126"/>
    <s v="AP 705 TO 2"/>
    <n v="0"/>
    <n v="0"/>
    <n v="193247168"/>
    <s v="40,88-36,14"/>
    <d v="2025-07-15T00:00:00"/>
    <x v="31"/>
    <x v="0"/>
    <x v="3"/>
    <m/>
    <x v="22"/>
  </r>
  <r>
    <s v="67c61d1961dd5d02136ee577"/>
    <s v="245-2025"/>
    <s v="KELLI"/>
    <s v="BIVIANA"/>
    <s v="LOPEZ"/>
    <s v="RIOS"/>
    <s v="Nombre OK"/>
    <s v="Cédula de Ciudadanía"/>
    <n v="52561291"/>
    <x v="0"/>
    <n v="1"/>
    <s v="Caja Colombiana de Subsidio Familiar COLSUBSIDIO"/>
    <n v="39000000"/>
    <s v="SCOTIABANK COLPATRIA"/>
    <n v="84379000"/>
    <s v="245 11-Abr-2025"/>
    <n v="17082000"/>
    <s v="Banco de Bogota"/>
    <s v="000678169"/>
    <s v="CC"/>
    <s v="830055897"/>
    <s v="FIDUBOGOTA SA PA LOTE EL TINTAL**ROBLES RODRIGUEZ SAS"/>
    <x v="60"/>
    <x v="126"/>
    <s v="AP 905 TO 2"/>
    <n v="0"/>
    <n v="0"/>
    <n v="170699300"/>
    <s v="40,88-36,14"/>
    <d v="2025-06-13T00:00:00"/>
    <x v="24"/>
    <x v="0"/>
    <x v="4"/>
    <m/>
    <x v="16"/>
  </r>
  <r>
    <s v="67dc4dee96cdaaa685d59401"/>
    <s v="279-2025"/>
    <s v="CATERINE"/>
    <s v="ESMI"/>
    <s v="MALAGON"/>
    <s v="VARGAS"/>
    <s v="Nombre OK"/>
    <s v="Cédula de Ciudadanía"/>
    <n v="1000935655"/>
    <x v="0"/>
    <n v="1"/>
    <s v="Caja Colombiana de Subsidio Familiar COLSUBSIDIO"/>
    <n v="42705000"/>
    <s v="BANCO BOGOTA"/>
    <n v="127467500"/>
    <s v="279 28-Abr-2025"/>
    <n v="17082000"/>
    <s v="Banco de Bogota"/>
    <s v="000678169"/>
    <s v="CC"/>
    <s v="830055897"/>
    <s v="FIDUBOGOTA SA PA LOTE EL TINTAL**ROBLES RODRIGUEZ SAS"/>
    <x v="60"/>
    <x v="126"/>
    <s v="AP 1205 TO 1"/>
    <n v="0"/>
    <n v="0"/>
    <n v="199254500"/>
    <s v="40,88-36,14"/>
    <d v="2025-07-03T00:00:00"/>
    <x v="32"/>
    <x v="0"/>
    <x v="8"/>
    <m/>
    <x v="23"/>
  </r>
  <r>
    <s v="67dd9da20f7e7035ae8a16a7"/>
    <s v="244-2025"/>
    <s v="MAIRA"/>
    <s v="NATALIA"/>
    <s v="GIRALDO"/>
    <s v="MUÑOZ"/>
    <s v="Nombre OK"/>
    <s v="Cédula de Ciudadanía"/>
    <n v="1000121203"/>
    <x v="0"/>
    <n v="1"/>
    <s v="Caja Colombiana de Subsidio Familiar COLSUBSIDIO"/>
    <n v="30000000"/>
    <s v="BANCO BOGOTA"/>
    <n v="101452302"/>
    <s v="244 11-Abr-2025"/>
    <n v="17082000"/>
    <s v="Banco de Bogota"/>
    <s v="000678169"/>
    <s v="CC"/>
    <s v="830055897"/>
    <s v="FIDUBOGOTA SA PA LOTE EL TINTAL**ROBLES RODRIGUEZ SAS"/>
    <x v="60"/>
    <x v="126"/>
    <s v="AP 1104 TO 2"/>
    <n v="0"/>
    <n v="0"/>
    <n v="173834302"/>
    <s v="42,70-38,02"/>
    <d v="2025-06-13T00:00:00"/>
    <x v="24"/>
    <x v="0"/>
    <x v="4"/>
    <m/>
    <x v="16"/>
  </r>
  <r>
    <s v="683a24bec26c93bb61728842"/>
    <s v="606-2025"/>
    <s v="MARIA"/>
    <s v="DEL CARMEN"/>
    <s v="GALINDO"/>
    <s v="NEMPEQUE"/>
    <s v="Nombre OK"/>
    <s v="Cédula de Ciudadanía"/>
    <n v="1001112404"/>
    <x v="0"/>
    <n v="1"/>
    <s v="Caja Colombiana de Subsidio Familiar COLSUBSIDIO"/>
    <n v="42705000"/>
    <s v="BANCO DAVIVIENDA"/>
    <n v="146000000"/>
    <s v="606 15-Jul-2025"/>
    <n v="17082000"/>
    <s v="Banco de Bogota"/>
    <s v="000678169"/>
    <s v="CC"/>
    <s v="830055897"/>
    <s v="FIDUBOGOTA SA PA LOTE EL TINTAL**ROBLES RODRIGUEZ SAS"/>
    <x v="60"/>
    <x v="126"/>
    <s v="AP 106 TO 1"/>
    <n v="0"/>
    <n v="0"/>
    <n v="213525000"/>
    <s v="42,82-37,82"/>
    <d v="2025-09-17T00:00:00"/>
    <x v="22"/>
    <x v="0"/>
    <x v="4"/>
    <m/>
    <x v="14"/>
  </r>
  <r>
    <s v="683a280ac26c93bb6172e44a"/>
    <s v="606-2025"/>
    <s v="KARLA"/>
    <s v="SHANNELLA MAURA"/>
    <s v="PALENCIA"/>
    <s v="SALAZAR"/>
    <s v="Nombre OK"/>
    <s v="Cédula de Ciudadanía"/>
    <n v="1010083903"/>
    <x v="0"/>
    <n v="1"/>
    <s v="Caja Colombiana de Subsidio Familiar COLSUBSIDIO"/>
    <n v="42705000"/>
    <s v="BANCO DAVIVIENDA"/>
    <n v="120000000"/>
    <s v="606 15-Jul-2025"/>
    <n v="17082000"/>
    <s v="Banco de Bogota"/>
    <s v="000678169"/>
    <s v="CC"/>
    <s v="830055897"/>
    <s v="FIDUBOGOTA SA PA LOTE EL TINTAL**ROBLES RODRIGUEZ SAS"/>
    <x v="60"/>
    <x v="126"/>
    <s v="AP 1001 TO 2"/>
    <n v="0"/>
    <n v="0"/>
    <n v="196525000"/>
    <s v="42,82-37,82"/>
    <d v="2025-09-17T00:00:00"/>
    <x v="22"/>
    <x v="0"/>
    <x v="4"/>
    <m/>
    <x v="14"/>
  </r>
  <r>
    <s v="6859918079f3fa4fcf447bd6"/>
    <s v="673-2025"/>
    <s v="LEIDY"/>
    <s v="PAOLA"/>
    <s v="PEREZ"/>
    <s v="ACERO"/>
    <s v="Nombre OK"/>
    <s v="Cédula de Ciudadanía"/>
    <n v="1032480226"/>
    <x v="0"/>
    <n v="1"/>
    <s v="Caja Colombiana de Subsidio Familiar COLSUBSIDIO"/>
    <n v="28470000"/>
    <s v="BANCO DAVIVIENDA"/>
    <n v="147935000"/>
    <s v="673 23-Jul-2025"/>
    <n v="17082000"/>
    <s v="Banco de Bogota"/>
    <s v="000678169"/>
    <s v="CC"/>
    <s v="830055897"/>
    <s v="FIDUBOGOTA SA PA LOTE EL TINTAL**ROBLES RODRIGUEZ SAS"/>
    <x v="60"/>
    <x v="126"/>
    <s v="AP 1204 TO 2"/>
    <n v="0"/>
    <n v="0"/>
    <n v="213525000"/>
    <s v="42,7-38,02"/>
    <d v="2026-01-22T00:00:00"/>
    <x v="1"/>
    <x v="1"/>
    <x v="7"/>
    <m/>
    <x v="1"/>
  </r>
  <r>
    <s v="688d29019636feff24b78bb3"/>
    <s v="950-2025"/>
    <s v="JUAN"/>
    <s v="DANIEL"/>
    <s v="REYES"/>
    <s v="BACHILLER"/>
    <s v="Nombre OK"/>
    <s v="Cédula de Ciudadanía"/>
    <n v="1026582643"/>
    <x v="0"/>
    <n v="1"/>
    <s v="Caja de Compensación Familiar COMPENSAR"/>
    <n v="42705000"/>
    <s v="BANCO DAVIVIENDA"/>
    <n v="149467500"/>
    <s v="950 22-Sep-2025"/>
    <n v="17082000"/>
    <s v="Banco de Bogota"/>
    <s v="000678169"/>
    <s v="CC"/>
    <s v="830055897"/>
    <s v="FIDUBOGOTA SA PA LOTE EL TINTAL**ROBLES RODRIGUEZ SAS"/>
    <x v="60"/>
    <x v="126"/>
    <s v="AP 401 TO 2"/>
    <n v="0"/>
    <n v="0"/>
    <n v="213525000"/>
    <s v="42,82-37,82"/>
    <d v="2025-12-28T00:00:00"/>
    <x v="1"/>
    <x v="1"/>
    <x v="7"/>
    <m/>
    <x v="1"/>
  </r>
  <r>
    <s v="68b7313480e3a7b01a81eeec"/>
    <s v="1036-2025"/>
    <s v="MARINELCI"/>
    <s v=""/>
    <s v="RAMOS"/>
    <s v="LUNA"/>
    <s v="Nombre OK"/>
    <s v="Cédula de Ciudadanía"/>
    <n v="49609243"/>
    <x v="0"/>
    <n v="1"/>
    <s v="Caja de Compensación Familiar COMPENSAR"/>
    <n v="42705000"/>
    <s v="BANCO DAVIVIENDA"/>
    <n v="137100000"/>
    <s v="1036 10-Oct-2025"/>
    <n v="17082000"/>
    <s v="Banco de Bogota"/>
    <s v="000678169"/>
    <s v="CC"/>
    <s v="830055897"/>
    <s v="FIDUBOGOTA SA PA LOTE EL TINTAL**ROBLES RODRIGUEZ SAS"/>
    <x v="60"/>
    <x v="126"/>
    <s v="AP 206 TO 2"/>
    <n v="0"/>
    <n v="0"/>
    <n v="206000000"/>
    <s v="42,82-37,82"/>
    <d v="2026-01-22T00:00:00"/>
    <x v="1"/>
    <x v="1"/>
    <x v="7"/>
    <m/>
    <x v="1"/>
  </r>
  <r>
    <s v="689e254abb41da2b656afea6"/>
    <s v="1131-2025"/>
    <s v="LAURA"/>
    <s v="GISELLT"/>
    <s v="PARDO"/>
    <s v="FLOREZ"/>
    <s v="Nombre OK"/>
    <s v="Cédula de Ciudadanía"/>
    <n v="1000930943"/>
    <x v="0"/>
    <n v="1"/>
    <s v="Caja de Compensación Familiar COMPENSAR"/>
    <m/>
    <s v="BANCO BBVA"/>
    <n v="130000000"/>
    <s v="1131 22-Oct-2025"/>
    <n v="17082000"/>
    <s v="NA"/>
    <s v="NA"/>
    <s v="NA"/>
    <s v="NA"/>
    <s v="NA"/>
    <x v="61"/>
    <x v="2"/>
    <s v="AP 109 TO 3"/>
    <m/>
    <m/>
    <m/>
    <m/>
    <m/>
    <x v="2"/>
    <x v="5"/>
    <x v="1"/>
    <m/>
    <x v="2"/>
  </r>
  <r>
    <s v="68a8ac0e03c0157bd5ef7294"/>
    <s v="1078-2025"/>
    <s v="WILLIAN"/>
    <s v="LEONARDO"/>
    <s v="HERNANDEZ"/>
    <s v="HERNANDEZ"/>
    <s v="Nombre OK"/>
    <s v="Cédula de Ciudadanía"/>
    <n v="79816404"/>
    <x v="0"/>
    <n v="1"/>
    <s v="Caja Colombiana de Subsidio Familiar COLSUBSIDIO"/>
    <m/>
    <s v="BANCO BBVA"/>
    <n v="143369000"/>
    <s v="1078 20-Oct-2025"/>
    <n v="17082000"/>
    <s v="NA"/>
    <s v="NA"/>
    <s v="NA"/>
    <s v="NA"/>
    <s v="NA"/>
    <x v="61"/>
    <x v="2"/>
    <s v="AP 204 TO 3"/>
    <m/>
    <m/>
    <m/>
    <m/>
    <m/>
    <x v="2"/>
    <x v="5"/>
    <x v="1"/>
    <m/>
    <x v="2"/>
  </r>
  <r>
    <s v="68a8ac0e03c0157bd5ef7294"/>
    <s v="1078-2025"/>
    <s v="YURY"/>
    <s v="VIVIANA"/>
    <s v="SARMIENTO"/>
    <s v="MONROY"/>
    <s v="Nombre OK"/>
    <s v="Cédula de Ciudadanía"/>
    <n v="53128716"/>
    <x v="1"/>
    <n v="0"/>
    <s v="Caja Colombiana de Subsidio Familiar COLSUBSIDIO"/>
    <m/>
    <s v="BANCO BBVA"/>
    <n v="143369000"/>
    <s v="1078 20-Oct-2025"/>
    <n v="17082000"/>
    <s v="NA"/>
    <s v="NA"/>
    <s v="NA"/>
    <s v="NA"/>
    <s v="NA"/>
    <x v="61"/>
    <x v="2"/>
    <s v="AP 204 TO 3"/>
    <m/>
    <m/>
    <m/>
    <m/>
    <m/>
    <x v="2"/>
    <x v="5"/>
    <x v="1"/>
    <m/>
    <x v="2"/>
  </r>
  <r>
    <s v="68b1f20720f1f272f8780c36"/>
    <s v="1131-2025"/>
    <s v="HILARY"/>
    <s v="YURANNY"/>
    <s v="BASTO"/>
    <s v="TAPIERO"/>
    <s v="Nombre OK"/>
    <s v="Cédula de Ciudadanía"/>
    <n v="1023020779"/>
    <x v="0"/>
    <n v="1"/>
    <s v="Caja Colombiana de Subsidio Familiar COLSUBSIDIO"/>
    <m/>
    <s v="BANCO BBVA"/>
    <n v="143663000"/>
    <s v="1131 22-Oct-2025"/>
    <n v="17082000"/>
    <s v="NA"/>
    <s v="NA"/>
    <s v="NA"/>
    <s v="NA"/>
    <s v="NA"/>
    <x v="61"/>
    <x v="2"/>
    <s v="AP 302 TO 6"/>
    <m/>
    <m/>
    <m/>
    <m/>
    <m/>
    <x v="2"/>
    <x v="5"/>
    <x v="1"/>
    <m/>
    <x v="2"/>
  </r>
  <r>
    <s v="67d1a8eb5bdb0aa7bff3f77b"/>
    <s v="484-2025"/>
    <s v="ANDRES"/>
    <s v="FELIPE"/>
    <s v="LOZANO"/>
    <s v="BELTRAN"/>
    <s v="Nombre OK"/>
    <s v="Cédula de Ciudadanía"/>
    <n v="1012427891"/>
    <x v="0"/>
    <n v="1"/>
    <s v="Caja de Compensación Familiar CAFAM"/>
    <n v="39000000"/>
    <s v="BANCOLOMBIA"/>
    <n v="123368000"/>
    <s v="484 13-Jun-2025"/>
    <n v="17082000"/>
    <s v="BANCOLOMBIA"/>
    <n v="19200000684"/>
    <s v="CC"/>
    <s v="830054539"/>
    <s v="PA FIDUCIARIA  BANCOLOMBIA S.A. SOCIEDAD FIDUCIARIA**SIENA DESARROLLOS INMOBILIARIOS SAS"/>
    <x v="61"/>
    <x v="127"/>
    <s v="AP 1311 TO 5"/>
    <n v="0"/>
    <n v="0"/>
    <n v="185450000"/>
    <s v="48,00-41,32"/>
    <d v="2025-08-21T00:00:00"/>
    <x v="21"/>
    <x v="0"/>
    <x v="3"/>
    <m/>
    <x v="13"/>
  </r>
  <r>
    <s v="67e83446730f7a2b68bfb9ae"/>
    <s v="849-2025"/>
    <s v="WILSON"/>
    <s v=""/>
    <s v="HERNANDEZ"/>
    <s v="FIGUEROA"/>
    <s v="Nombre OK"/>
    <s v="Cédula de Ciudadanía"/>
    <n v="79744957"/>
    <x v="0"/>
    <n v="1"/>
    <s v="Caja de Compensación Familiar COMPENSAR"/>
    <n v="28470000"/>
    <s v="BANCO BBVA"/>
    <n v="157000000"/>
    <s v="849 29-Ago-2025"/>
    <n v="17082000"/>
    <s v="BANCOLOMBIA"/>
    <n v="19200000684"/>
    <s v="CC"/>
    <s v="830054539"/>
    <s v="PA FIDUCIARIA  BANCOLOMBIA S.A. SOCIEDAD FIDUCIARIA**SIENA DESARROLLOS INMOBILIARIOS SAS"/>
    <x v="61"/>
    <x v="127"/>
    <s v="AP 706 TO 4"/>
    <n v="0"/>
    <n v="0"/>
    <n v="206450000"/>
    <s v="54-46,71"/>
    <d v="2025-11-23T00:00:00"/>
    <x v="18"/>
    <x v="0"/>
    <x v="7"/>
    <m/>
    <x v="0"/>
  </r>
  <r>
    <s v="67eab741730f7a2b68c19013"/>
    <s v="991-2025"/>
    <s v="IVAN"/>
    <s v="RICARDO"/>
    <s v="ALVAREZ"/>
    <s v="RAMIREZ"/>
    <s v="Nombre OK"/>
    <s v="Cédula de Ciudadanía"/>
    <n v="80241160"/>
    <x v="0"/>
    <n v="1"/>
    <s v="Caja de Compensación Familiar CAFAM"/>
    <n v="42705000"/>
    <s v="BANCO BBVA"/>
    <n v="129533000"/>
    <s v="991 30-Sep-2025"/>
    <n v="17082000"/>
    <s v="BANCOLOMBIA"/>
    <n v="19200000684"/>
    <s v="CC"/>
    <s v="830054539"/>
    <s v="PA FIDUCIARIA  BANCOLOMBIA S.A. SOCIEDAD FIDUCIARIA**SIENA DESARROLLOS INMOBILIARIOS SAS"/>
    <x v="61"/>
    <x v="127"/>
    <s v="AP 408 TO 5"/>
    <n v="0"/>
    <n v="0"/>
    <n v="209450000"/>
    <s v="54,00-46,71"/>
    <d v="2025-11-29T00:00:00"/>
    <x v="0"/>
    <x v="0"/>
    <x v="0"/>
    <m/>
    <x v="0"/>
  </r>
  <r>
    <s v="67eac3a0730f7a2b68c1d69b"/>
    <s v="607-2025"/>
    <s v="LAURA"/>
    <s v="ALEJANDRA"/>
    <s v="ALONSO"/>
    <s v="BELLO"/>
    <s v="Nombre OK"/>
    <s v="Cédula de Ciudadanía"/>
    <n v="1023031283"/>
    <x v="0"/>
    <n v="1"/>
    <s v="Caja de Compensación Familiar COMPENSAR"/>
    <n v="42705000"/>
    <s v="BANCO BBVA"/>
    <n v="110636000"/>
    <s v="607 15-Jul-2025"/>
    <n v="17082000"/>
    <s v="BANCOLOMBIA"/>
    <n v="19200000684"/>
    <s v="CC"/>
    <s v="830054539"/>
    <s v="PA FIDUCIARIA  BANCOLOMBIA S.A. SOCIEDAD FIDUCIARIA**SIENA DESARROLLOS INMOBILIARIOS SAS"/>
    <x v="61"/>
    <x v="127"/>
    <s v="AP 1509 TO 4"/>
    <n v="0"/>
    <n v="0"/>
    <n v="178450000"/>
    <s v="46-40,28"/>
    <d v="2025-10-15T00:00:00"/>
    <x v="30"/>
    <x v="0"/>
    <x v="7"/>
    <m/>
    <x v="21"/>
  </r>
  <r>
    <s v="67eacd07730f7a2b68c1e75b"/>
    <s v="607-2025"/>
    <s v="DANIELA"/>
    <s v="ALEJANDRA"/>
    <s v="CELIS"/>
    <s v="MORENO"/>
    <s v="Nombre OK"/>
    <s v="Cédula de Ciudadanía"/>
    <n v="1007296028"/>
    <x v="0"/>
    <n v="1"/>
    <s v="Caja Colombiana de Subsidio Familiar COLSUBSIDIO"/>
    <n v="42705000"/>
    <s v="BANCOLOMBIA"/>
    <n v="138666000"/>
    <s v="607 15-Jul-2025"/>
    <n v="17082000"/>
    <s v="BANCOLOMBIA"/>
    <n v="19200000684"/>
    <s v="CC"/>
    <s v="830054539"/>
    <s v="PA FIDUCIARIA  BANCOLOMBIA S.A. SOCIEDAD FIDUCIARIA**SIENA DESARROLLOS INMOBILIARIOS SAS"/>
    <x v="61"/>
    <x v="127"/>
    <s v="AP 1315 TO 6"/>
    <n v="0"/>
    <n v="0"/>
    <n v="206450000"/>
    <s v="54,00-46,71"/>
    <d v="2025-09-30T00:00:00"/>
    <x v="15"/>
    <x v="0"/>
    <x v="7"/>
    <m/>
    <x v="8"/>
  </r>
  <r>
    <s v="67eaeb9b730f7a2b68c27728"/>
    <s v="1115-2025"/>
    <s v="EDILBERTO"/>
    <s v="RONCANCIO"/>
    <s v="CABREJO"/>
    <s v=""/>
    <s v="Nombre OK"/>
    <s v="Cédula de Ciudadanía"/>
    <n v="80049634"/>
    <x v="0"/>
    <n v="1"/>
    <s v="Caja Colombiana de Subsidio Familiar COLSUBSIDIO"/>
    <n v="39000000"/>
    <s v="BANCO BBVA"/>
    <n v="105000000"/>
    <s v="1115 22-Oct-2025"/>
    <n v="17082000"/>
    <s v="BANCOLOMBIA"/>
    <n v="19200000684"/>
    <s v="CC"/>
    <s v="830054539"/>
    <s v="PA FIDUCIARIA  BANCOLOMBIA S.A. SOCIEDAD FIDUCIARIA**SIENA DESARROLLOS INMOBILIARIOS SAS"/>
    <x v="61"/>
    <x v="127"/>
    <s v="AP 1612 TO 6"/>
    <n v="0"/>
    <n v="0"/>
    <n v="178450000"/>
    <s v="46,00-40,28"/>
    <d v="2026-03-11T00:00:00"/>
    <x v="7"/>
    <x v="1"/>
    <x v="2"/>
    <m/>
    <x v="2"/>
  </r>
  <r>
    <s v="67eaf15d730f7a2b68c27fb2"/>
    <s v="977-2025"/>
    <s v="LAURA"/>
    <s v="ALEJANDRA"/>
    <s v="MATTA"/>
    <s v="VILLARREAL"/>
    <s v="Nombre OK"/>
    <s v="Cédula de Ciudadanía"/>
    <n v="1005825216"/>
    <x v="0"/>
    <n v="1"/>
    <s v="Caja de Compensación Familiar COMPENSAR"/>
    <n v="42705000"/>
    <s v="BANCO BBVA"/>
    <n v="137138000"/>
    <s v="977 30-Sep-2025"/>
    <n v="17082000"/>
    <s v="BANCOLOMBIA"/>
    <n v="19200000684"/>
    <s v="CC"/>
    <s v="830054539"/>
    <s v="PA FIDUCIARIA  BANCOLOMBIA S.A. SOCIEDAD FIDUCIARIA**SIENA DESARROLLOS INMOBILIARIOS SAS"/>
    <x v="61"/>
    <x v="127"/>
    <s v="AP 1504 TO 5"/>
    <n v="0"/>
    <n v="0"/>
    <n v="206450000"/>
    <s v="54-46,71"/>
    <d v="2026-03-25T00:00:00"/>
    <x v="14"/>
    <x v="8"/>
    <x v="7"/>
    <m/>
    <x v="2"/>
  </r>
  <r>
    <s v="67eb026a730f7a2b68c297cc"/>
    <s v="607-2025"/>
    <s v="JUAN"/>
    <s v="CARLOS"/>
    <s v="ROMERO"/>
    <s v="MAHECHA"/>
    <s v="Nombre OK"/>
    <s v="Cédula de Ciudadanía"/>
    <n v="1018428139"/>
    <x v="0"/>
    <n v="1"/>
    <s v="Caja Colombiana de Subsidio Familiar COLSUBSIDIO"/>
    <n v="42705000"/>
    <s v="BANCO BBVA"/>
    <n v="122163000"/>
    <s v="607 15-Jul-2025"/>
    <n v="17082000"/>
    <s v="BANCOLOMBIA"/>
    <n v="19200000684"/>
    <s v="CC"/>
    <s v="830054539"/>
    <s v="PA FIDUCIARIA  BANCOLOMBIA S.A. SOCIEDAD FIDUCIARIA**SIENA DESARROLLOS INMOBILIARIOS SAS"/>
    <x v="61"/>
    <x v="127"/>
    <s v="AP 1805 TO 6"/>
    <n v="0"/>
    <n v="0"/>
    <n v="206450000"/>
    <s v="54,00-46,71"/>
    <d v="2025-09-29T00:00:00"/>
    <x v="15"/>
    <x v="0"/>
    <x v="4"/>
    <m/>
    <x v="8"/>
  </r>
  <r>
    <s v="67ec47b2f5c51a94c08c3095"/>
    <s v="577-2025"/>
    <s v="DUVAN"/>
    <s v="ORLANDO"/>
    <s v="ROMERO"/>
    <s v="OLMOS"/>
    <s v="Nombre OK"/>
    <s v="Cédula de Ciudadanía"/>
    <n v="1022925757"/>
    <x v="0"/>
    <n v="1"/>
    <s v="Caja de Compensación Familiar COMPENSAR"/>
    <n v="42705000"/>
    <s v="BANCO BBVA"/>
    <n v="123728000"/>
    <s v="577 02-Jul-2025"/>
    <n v="17082000"/>
    <s v="BANCOLOMBIA"/>
    <n v="19200000684"/>
    <s v="CC"/>
    <s v="830054539"/>
    <s v="PA FIDUCIARIA  BANCOLOMBIA S.A. SOCIEDAD FIDUCIARIA**SIENA DESARROLLOS INMOBILIARIOS SAS"/>
    <x v="61"/>
    <x v="127"/>
    <s v="AP 705 TO 6"/>
    <n v="0"/>
    <n v="0"/>
    <n v="206450000"/>
    <s v="54,00-46,71"/>
    <d v="2025-09-28T00:00:00"/>
    <x v="15"/>
    <x v="0"/>
    <x v="2"/>
    <m/>
    <x v="8"/>
  </r>
  <r>
    <s v="67ed987de70b85a1e7b94be3"/>
    <s v="503-2025"/>
    <s v="RICARDO"/>
    <s v="JOSE"/>
    <s v="PIEDRAHITA"/>
    <s v="REYES"/>
    <s v="Nombre OK"/>
    <s v="Cédula de Ciudadanía"/>
    <n v="1126910502"/>
    <x v="0"/>
    <n v="1"/>
    <s v="Caja de Compensación Familiar COMPENSAR"/>
    <n v="28470000"/>
    <s v="BANCO BBVA"/>
    <n v="92918000"/>
    <s v="503 13-Jun-2025"/>
    <n v="17082000"/>
    <s v="BANCOLOMBIA"/>
    <n v="19200000684"/>
    <s v="CC"/>
    <s v="830054539"/>
    <s v="PA FIDUCIARIA  BANCOLOMBIA S.A. SOCIEDAD FIDUCIARIA**SIENA DESARROLLOS INMOBILIARIOS SAS"/>
    <x v="61"/>
    <x v="127"/>
    <s v="AP 1308 TO 6"/>
    <n v="0"/>
    <n v="0"/>
    <n v="209450000"/>
    <s v="54,00-46,71"/>
    <d v="2025-09-19T00:00:00"/>
    <x v="6"/>
    <x v="0"/>
    <x v="2"/>
    <m/>
    <x v="4"/>
  </r>
  <r>
    <s v="67ee98d5e70b85a1e7baaed2"/>
    <s v="607-2025"/>
    <s v="MARIA"/>
    <s v="VICTORIA"/>
    <s v="DELGADO"/>
    <s v="GUZMAN"/>
    <s v="Nombre OK"/>
    <s v="Cédula de Ciudadanía"/>
    <n v="52350311"/>
    <x v="0"/>
    <n v="1"/>
    <s v="Caja de Compensación Familiar COMPENSAR"/>
    <n v="42705000"/>
    <s v="BANCOLOMBIA"/>
    <n v="125761000"/>
    <s v="607 15-Jul-2025"/>
    <n v="17082000"/>
    <s v="BANCOLOMBIA"/>
    <n v="19200000684"/>
    <s v="CC"/>
    <s v="830054539"/>
    <s v="PA FIDUCIARIA  BANCOLOMBIA S.A. SOCIEDAD FIDUCIARIA**SIENA DESARROLLOS INMOBILIARIOS SAS"/>
    <x v="61"/>
    <x v="127"/>
    <s v="AP 507 TO 5"/>
    <n v="0"/>
    <n v="0"/>
    <n v="209450000"/>
    <s v="48,00-41,32"/>
    <d v="2025-09-29T00:00:00"/>
    <x v="15"/>
    <x v="0"/>
    <x v="4"/>
    <m/>
    <x v="8"/>
  </r>
  <r>
    <s v="67eea1aae70b85a1e7babcd7"/>
    <s v="503-2025"/>
    <s v="LUZ"/>
    <s v="ENITH"/>
    <s v="DUCUARA"/>
    <s v="TAPIERO"/>
    <s v="Nombre OK"/>
    <s v="Cédula de Ciudadanía"/>
    <n v="1109492201"/>
    <x v="0"/>
    <n v="1"/>
    <s v="Caja de Compensación Familiar CAFAM"/>
    <n v="42705000"/>
    <s v="BANCOLOMBIA"/>
    <n v="120346900"/>
    <s v="503 13-Jun-2025"/>
    <n v="17082000"/>
    <s v="BANCOLOMBIA"/>
    <n v="19200000684"/>
    <s v="CC"/>
    <s v="830054539"/>
    <s v="PA FIDUCIARIA  BANCOLOMBIA S.A. SOCIEDAD FIDUCIARIA**SIENA DESARROLLOS INMOBILIARIOS SAS"/>
    <x v="61"/>
    <x v="127"/>
    <s v="AP 1708 TO 6"/>
    <n v="0"/>
    <n v="0"/>
    <n v="206450000"/>
    <s v="54,00-46,71"/>
    <d v="2025-10-10T00:00:00"/>
    <x v="30"/>
    <x v="0"/>
    <x v="7"/>
    <m/>
    <x v="21"/>
  </r>
  <r>
    <s v="67eeacd4e70b85a1e7bace9d"/>
    <s v="427-2025"/>
    <s v="DIEGO"/>
    <s v="ALEJANDRO"/>
    <s v="SILVA"/>
    <s v="LOPEZ"/>
    <s v="Nombre OK"/>
    <s v="Cédula de Ciudadanía"/>
    <n v="1031178496"/>
    <x v="0"/>
    <n v="1"/>
    <s v="Caja de Compensación Familiar CAFAM"/>
    <n v="28470000"/>
    <s v="BANCOLOMBIA"/>
    <n v="151633000"/>
    <s v="427 23-May-2025"/>
    <n v="17082000"/>
    <s v="BANCOLOMBIA"/>
    <n v="19200000684"/>
    <s v="CC"/>
    <s v="830054539"/>
    <s v="PA FIDUCIARIA  BANCOLOMBIA S.A. SOCIEDAD FIDUCIARIA**SIENA DESARROLLOS INMOBILIARIOS SAS"/>
    <x v="61"/>
    <x v="127"/>
    <s v="AP 1203 TO 3"/>
    <n v="0"/>
    <n v="0"/>
    <n v="206450000"/>
    <s v="54,00-46,71"/>
    <d v="2025-08-22T00:00:00"/>
    <x v="21"/>
    <x v="0"/>
    <x v="3"/>
    <m/>
    <x v="13"/>
  </r>
  <r>
    <s v="67f00216e70b85a1e7bd05cd"/>
    <s v="688-2025"/>
    <s v="DAYANNA"/>
    <s v="LISETH"/>
    <s v="GONZALEZ"/>
    <s v="CASTILLO"/>
    <s v="Nombre OK"/>
    <s v="Cédula de Ciudadanía"/>
    <n v="1007249237"/>
    <x v="0"/>
    <n v="1"/>
    <s v="Caja de Compensación Familiar CAFAM"/>
    <n v="42705000"/>
    <s v="BANCOLOMBIA"/>
    <n v="125725000"/>
    <s v="688 25-Jul-2025"/>
    <n v="17082000"/>
    <s v="BANCOLOMBIA"/>
    <n v="19200000684"/>
    <s v="CC"/>
    <s v="830054539"/>
    <s v="PA FIDUCIARIA  BANCOLOMBIA S.A. SOCIEDAD FIDUCIARIA**SIENA DESARROLLOS INMOBILIARIOS SAS"/>
    <x v="61"/>
    <x v="127"/>
    <s v="AP 608 TO 6"/>
    <n v="0"/>
    <n v="0"/>
    <n v="206450000"/>
    <s v="54,00-46,71"/>
    <d v="2025-09-24T00:00:00"/>
    <x v="6"/>
    <x v="0"/>
    <x v="7"/>
    <m/>
    <x v="4"/>
  </r>
  <r>
    <s v="67f003cbe70b85a1e7bd082f"/>
    <s v="1269-2025"/>
    <s v="YENNY"/>
    <s v="MARCELA"/>
    <s v="TIQUE"/>
    <s v="ALAPE"/>
    <s v="Nombre OK"/>
    <s v="Cédula de Ciudadanía"/>
    <n v="1015414583"/>
    <x v="0"/>
    <n v="1"/>
    <s v="Caja de Compensación Familiar CAFAM"/>
    <m/>
    <s v="BANCOLOMBIA"/>
    <n v="127963000"/>
    <s v="1269 28-Nov-2025"/>
    <n v="17082000"/>
    <s v="BANCOLOMBIA"/>
    <n v="19200000684"/>
    <s v="CC"/>
    <s v="830054539"/>
    <s v="PA FIDUCIARIA  BANCOLOMBIA S.A. SOCIEDAD FIDUCIARIA**SIENA DESARROLLOS INMOBILIARIOS SAS"/>
    <x v="61"/>
    <x v="127"/>
    <s v="AP 205 TO 6"/>
    <m/>
    <m/>
    <m/>
    <m/>
    <m/>
    <x v="4"/>
    <x v="2"/>
    <x v="1"/>
    <m/>
    <x v="2"/>
  </r>
  <r>
    <s v="67f00640e70b85a1e7bd0b83"/>
    <s v="484-2025"/>
    <s v="ADERI"/>
    <s v="FAISULI"/>
    <s v="BRICEÑO"/>
    <s v="JURADO"/>
    <s v="Nombre OK"/>
    <s v="Cédula de Ciudadanía"/>
    <n v="1033754229"/>
    <x v="0"/>
    <n v="1"/>
    <s v="Caja de Compensación Familiar COMPENSAR"/>
    <n v="42705000"/>
    <s v="BANCOLOMBIA"/>
    <n v="136163000"/>
    <s v="484 13-Jun-2025"/>
    <n v="17082000"/>
    <s v="BANCOLOMBIA"/>
    <n v="19200000684"/>
    <s v="CC"/>
    <s v="830054539"/>
    <s v="PA FIDUCIARIA  BANCOLOMBIA S.A. SOCIEDAD FIDUCIARIA**SIENA DESARROLLOS INMOBILIARIOS SAS"/>
    <x v="61"/>
    <x v="127"/>
    <s v="AP 614 TO 6"/>
    <n v="0"/>
    <n v="0"/>
    <n v="206450000"/>
    <s v="54,00-46,71"/>
    <d v="2025-09-30T00:00:00"/>
    <x v="15"/>
    <x v="0"/>
    <x v="4"/>
    <m/>
    <x v="8"/>
  </r>
  <r>
    <s v="67f0190ee70b85a1e7bd6e2c"/>
    <s v="503-2025"/>
    <s v="YENY"/>
    <s v="MARISOL"/>
    <s v="CALDERON"/>
    <s v="VEGA"/>
    <s v="Nombre OK"/>
    <s v="Cédula de Ciudadanía"/>
    <n v="1057185402"/>
    <x v="0"/>
    <n v="1"/>
    <s v="Caja de Compensación Familiar COMPENSAR"/>
    <n v="42705000"/>
    <s v="BANCOLOMBIA"/>
    <n v="102000000"/>
    <s v="503 13-Jun-2025"/>
    <n v="17082000"/>
    <s v="BANCOLOMBIA"/>
    <n v="19200000684"/>
    <s v="CC"/>
    <s v="830054539"/>
    <s v="PA FIDUCIARIA  BANCOLOMBIA S.A. SOCIEDAD FIDUCIARIA**SIENA DESARROLLOS INMOBILIARIOS SAS"/>
    <x v="61"/>
    <x v="127"/>
    <s v="AP 1406 TO 3"/>
    <n v="0"/>
    <n v="0"/>
    <n v="206450000"/>
    <s v="54,00-46,71"/>
    <d v="2025-08-21T00:00:00"/>
    <x v="21"/>
    <x v="0"/>
    <x v="3"/>
    <m/>
    <x v="13"/>
  </r>
  <r>
    <s v="67f6d670a855443603b19b30"/>
    <s v="577-2025"/>
    <s v="DIANA"/>
    <s v="MILENA"/>
    <s v="HERNANDEZ"/>
    <s v="AVILA"/>
    <s v="Nombre OK"/>
    <s v="Cédula de Ciudadanía"/>
    <n v="1078367625"/>
    <x v="0"/>
    <n v="1"/>
    <s v="Caja de Compensación Familiar CAFAM"/>
    <n v="39000000"/>
    <s v="BANCOLOMBIA"/>
    <n v="129182000"/>
    <s v="577 02-Jul-2025"/>
    <n v="17082000"/>
    <s v="BANCOLOMBIA"/>
    <n v="19200000684"/>
    <s v="CC"/>
    <s v="830054539"/>
    <s v="PA FIDUCIARIA  BANCOLOMBIA S.A. SOCIEDAD FIDUCIARIA**SIENA DESARROLLOS INMOBILIARIOS SAS"/>
    <x v="61"/>
    <x v="127"/>
    <s v="AP 710 TO 3"/>
    <n v="0"/>
    <n v="0"/>
    <n v="206450000"/>
    <s v="54,00-46,71"/>
    <d v="2025-09-30T00:00:00"/>
    <x v="15"/>
    <x v="0"/>
    <x v="7"/>
    <m/>
    <x v="8"/>
  </r>
  <r>
    <s v="67f951c8917a2066c2f0bd77"/>
    <s v="991-2025"/>
    <s v="FRANCY"/>
    <s v="ELENA"/>
    <s v="RODRIGUEZ"/>
    <s v="VILLAMIL"/>
    <s v="Nombre OK"/>
    <s v="Cédula de Ciudadanía"/>
    <n v="52950091"/>
    <x v="0"/>
    <n v="1"/>
    <s v="Caja de Compensación Familiar COMPENSAR"/>
    <n v="42705000"/>
    <s v="BANCO BBVA"/>
    <n v="108763000"/>
    <s v="991 30-Sep-2025"/>
    <n v="17082000"/>
    <s v="BANCOLOMBIA"/>
    <n v="19200000684"/>
    <s v="CC"/>
    <s v="830054539"/>
    <s v="PA FIDUCIARIA  BANCOLOMBIA S.A. SOCIEDAD FIDUCIARIA**SIENA DESARROLLOS INMOBILIARIOS SAS"/>
    <x v="61"/>
    <x v="127"/>
    <s v="AP 412 TO 1"/>
    <n v="0"/>
    <n v="0"/>
    <n v="206450000"/>
    <s v="54,00-46,71"/>
    <d v="2025-11-29T00:00:00"/>
    <x v="0"/>
    <x v="0"/>
    <x v="0"/>
    <m/>
    <x v="0"/>
  </r>
  <r>
    <s v="67febac1e7bd31f8d508c31c"/>
    <s v="587-2025"/>
    <s v="LUISA"/>
    <s v="FERNANDA"/>
    <s v="MORENO"/>
    <s v="GALVEZ"/>
    <s v="Nombre OK"/>
    <s v="Cédula de Ciudadanía"/>
    <n v="1019085356"/>
    <x v="0"/>
    <n v="1"/>
    <s v="Caja de Compensación Familiar COMPENSAR"/>
    <n v="42705000"/>
    <s v="BANCOLOMBIA"/>
    <n v="120535839"/>
    <s v="587 10-Jul-2025"/>
    <n v="17082000"/>
    <s v="BANCOLOMBIA"/>
    <n v="19200000684"/>
    <s v="CC"/>
    <s v="830054539"/>
    <s v="PA FIDUCIARIA  BANCOLOMBIA S.A. SOCIEDAD FIDUCIARIA**SIENA DESARROLLOS INMOBILIARIOS SAS"/>
    <x v="61"/>
    <x v="127"/>
    <s v="AP 1008 TO 4"/>
    <n v="0"/>
    <n v="0"/>
    <n v="206450000"/>
    <s v="54,00-46,71"/>
    <d v="2025-09-23T00:00:00"/>
    <x v="6"/>
    <x v="0"/>
    <x v="4"/>
    <m/>
    <x v="4"/>
  </r>
  <r>
    <s v="67fec35fe7bd31f8d508d828"/>
    <s v="587-2025"/>
    <s v="NELLY"/>
    <s v="JOHANNA"/>
    <s v="CRUZ"/>
    <s v="ARDILA"/>
    <s v="Nombre OK"/>
    <s v="Cédula de Ciudadanía"/>
    <n v="52748505"/>
    <x v="0"/>
    <n v="1"/>
    <s v="Caja Colombiana de Subsidio Familiar COLSUBSIDIO"/>
    <m/>
    <s v="BANCOLOMBIA"/>
    <n v="126784293"/>
    <s v="587 10-Jul-2025"/>
    <n v="17082000"/>
    <s v="BANCOLOMBIA"/>
    <n v="19200000684"/>
    <s v="CC"/>
    <s v="830054539"/>
    <s v="PA FIDUCIARIA  BANCOLOMBIA S.A. SOCIEDAD FIDUCIARIA**SIENA DESARROLLOS INMOBILIARIOS SAS"/>
    <x v="61"/>
    <x v="127"/>
    <s v="AP 606 TO 1"/>
    <m/>
    <m/>
    <m/>
    <m/>
    <m/>
    <x v="4"/>
    <x v="2"/>
    <x v="1"/>
    <m/>
    <x v="2"/>
  </r>
  <r>
    <s v="681285cdba5ba77fe72d92f1"/>
    <s v="588-2025"/>
    <s v="KELLY"/>
    <s v="DAYANNA"/>
    <s v="AGUILAR"/>
    <s v="ESCOBAR"/>
    <s v="Nombre OK"/>
    <s v="Cédula de Ciudadanía"/>
    <n v="1022999301"/>
    <x v="0"/>
    <n v="1"/>
    <s v="Caja de Compensación Familiar COMPENSAR"/>
    <n v="42705000"/>
    <s v="BANCOLOMBIA"/>
    <n v="110796000"/>
    <s v="588 10-Jul-2025"/>
    <n v="17082000"/>
    <s v="BANCOLOMBIA"/>
    <n v="19200000684"/>
    <s v="CC"/>
    <s v="830054539"/>
    <s v="PA FIDUCIARIA  BANCOLOMBIA S.A. SOCIEDAD FIDUCIARIA**SIENA DESARROLLOS INMOBILIARIOS SAS"/>
    <x v="61"/>
    <x v="127"/>
    <s v="AP 711 TO 6"/>
    <n v="0"/>
    <n v="0"/>
    <n v="185450000"/>
    <s v="48,00-41,32"/>
    <d v="2025-09-23T00:00:00"/>
    <x v="6"/>
    <x v="0"/>
    <x v="4"/>
    <m/>
    <x v="4"/>
  </r>
  <r>
    <s v="68274942d789165f839aaf82"/>
    <s v="819-2025"/>
    <s v="LEIDY"/>
    <s v="LORENA"/>
    <s v="LOPEZ"/>
    <s v="ORDOÑEZ"/>
    <s v="Nombre OK"/>
    <s v="Cédula de Ciudadanía"/>
    <n v="1032469760"/>
    <x v="0"/>
    <n v="1"/>
    <s v="Caja de Compensación Familiar COMPENSAR"/>
    <n v="39000000"/>
    <s v="BANCO BBVA"/>
    <n v="144468000"/>
    <s v="819 22-Ago-2025"/>
    <n v="17082000"/>
    <s v="BANCOLOMBIA"/>
    <n v="19200000684"/>
    <s v="CC"/>
    <s v="830054539"/>
    <s v="PA FIDUCIARIA  BANCOLOMBIA S.A. SOCIEDAD FIDUCIARIA**SIENA DESARROLLOS INMOBILIARIOS SAS"/>
    <x v="61"/>
    <x v="127"/>
    <s v="AP 504 TO 6"/>
    <n v="0"/>
    <n v="0"/>
    <n v="206450000"/>
    <s v="54-46,71"/>
    <d v="2025-12-09T00:00:00"/>
    <x v="1"/>
    <x v="1"/>
    <x v="7"/>
    <m/>
    <x v="1"/>
  </r>
  <r>
    <s v="682f7bb1feb837da84929df2"/>
    <s v="977-2025"/>
    <s v="DAYAN"/>
    <s v="LISETH"/>
    <s v="MEJIA"/>
    <s v="CASAS"/>
    <s v="Nombre OK"/>
    <s v="Cédula de Ciudadanía"/>
    <n v="1023014476"/>
    <x v="0"/>
    <n v="1"/>
    <s v="Caja Colombiana de Subsidio Familiar COLSUBSIDIO"/>
    <n v="28470000"/>
    <s v="BANCO BBVA"/>
    <n v="155543000"/>
    <s v="977 30-Sep-2025"/>
    <n v="17082000"/>
    <s v="BANCOLOMBIA"/>
    <n v="19200000684"/>
    <s v="CC"/>
    <s v="830054539"/>
    <s v="PA FIDUCIARIA  BANCOLOMBIA S.A. SOCIEDAD FIDUCIARIA**SIENA DESARROLLOS INMOBILIARIOS SAS"/>
    <x v="61"/>
    <x v="127"/>
    <s v="AP 1303 TO 6"/>
    <n v="0"/>
    <n v="0"/>
    <n v="206450000"/>
    <s v="54-46,71"/>
    <d v="2025-12-08T00:00:00"/>
    <x v="0"/>
    <x v="0"/>
    <x v="7"/>
    <m/>
    <x v="0"/>
  </r>
  <r>
    <s v="6835f7abdbbd59ef35a35594"/>
    <s v="844-2025"/>
    <s v="YAMILE"/>
    <s v=""/>
    <s v="SALDARRIAGA"/>
    <s v="PINZON"/>
    <s v="Nombre OK"/>
    <s v="Cédula de Ciudadanía"/>
    <n v="1023027037"/>
    <x v="0"/>
    <n v="1"/>
    <s v="Caja de Compensación Familiar COMPENSAR"/>
    <n v="28470000"/>
    <s v="BANCO BBVA"/>
    <n v="156768000"/>
    <s v="844 29-Ago-2025"/>
    <n v="17082000"/>
    <s v="BANCOLOMBIA"/>
    <n v="19200000684"/>
    <s v="CC"/>
    <s v="830054539"/>
    <s v="PA FIDUCIARIA  BANCOLOMBIA S.A. SOCIEDAD FIDUCIARIA**SIENA DESARROLLOS INMOBILIARIOS SAS"/>
    <x v="61"/>
    <x v="127"/>
    <s v="AP 1215 TO 6"/>
    <n v="0"/>
    <n v="0"/>
    <n v="209450000"/>
    <s v="54,00-46,71"/>
    <d v="2025-11-28T00:00:00"/>
    <x v="0"/>
    <x v="0"/>
    <x v="6"/>
    <m/>
    <x v="0"/>
  </r>
  <r>
    <s v="68408dad5b1fb9de8180d382"/>
    <s v="642-2025"/>
    <s v="PAULA"/>
    <s v="ANDREA"/>
    <s v="GIRALDO"/>
    <s v="MARIN"/>
    <s v="Nombre OK"/>
    <s v="Cédula de Ciudadanía"/>
    <n v="30239475"/>
    <x v="0"/>
    <n v="1"/>
    <s v="Caja Colombiana de Subsidio Familiar COLSUBSIDIO"/>
    <n v="39000000"/>
    <s v="BANCOLOMBIA"/>
    <n v="143368000"/>
    <s v="642 17-Jul-2025"/>
    <n v="17082000"/>
    <s v="BANCOLOMBIA"/>
    <n v="19200000684"/>
    <s v="CC"/>
    <s v="830054539"/>
    <s v="PA FIDUCIARIA  BANCOLOMBIA S.A. SOCIEDAD FIDUCIARIA**SIENA DESARROLLOS INMOBILIARIOS SAS"/>
    <x v="61"/>
    <x v="127"/>
    <s v="AP 1106 TO 5"/>
    <n v="0"/>
    <n v="0"/>
    <n v="206450000"/>
    <s v="54-46,71"/>
    <d v="2026-01-26T00:00:00"/>
    <x v="34"/>
    <x v="1"/>
    <x v="7"/>
    <m/>
    <x v="1"/>
  </r>
  <r>
    <s v="68449a5a16a4648bd651dae0"/>
    <s v="1023-2025"/>
    <s v="JONATHAN"/>
    <s v="CAMILO"/>
    <s v="GARZON"/>
    <s v="GARZON"/>
    <s v="Nombre OK"/>
    <s v="Cédula de Ciudadanía"/>
    <n v="1022967855"/>
    <x v="0"/>
    <n v="1"/>
    <s v="Caja de Compensación Familiar COMPENSAR"/>
    <n v="42705000"/>
    <s v="BANCOLOMBIA"/>
    <n v="141000000"/>
    <s v="1023 02-Oct-2025"/>
    <n v="17082000"/>
    <s v="BANCOLOMBIA"/>
    <n v="19200000684"/>
    <s v="CC"/>
    <s v="830054539"/>
    <s v="PA FIDUCIARIA  BANCOLOMBIA S.A. SOCIEDAD FIDUCIARIA**SIENA DESARROLLOS INMOBILIARIOS SAS"/>
    <x v="61"/>
    <x v="127"/>
    <s v="AP 402 TO 6"/>
    <n v="0"/>
    <n v="0"/>
    <n v="209450000"/>
    <s v="54,00-46,71"/>
    <d v="2025-11-28T00:00:00"/>
    <x v="0"/>
    <x v="0"/>
    <x v="6"/>
    <m/>
    <x v="0"/>
  </r>
  <r>
    <s v="6844b4b316a4648bd651ea6d"/>
    <s v="1023-2025"/>
    <s v="JOSE"/>
    <s v="ARMANDO"/>
    <s v="ACUÑA"/>
    <s v="JIMENEZ"/>
    <s v="Nombre OK"/>
    <s v="Cédula de Ciudadanía"/>
    <n v="1083037579"/>
    <x v="0"/>
    <n v="1"/>
    <s v="Caja de Compensación Familiar CAFAM"/>
    <n v="42705000"/>
    <s v="BANCO BBVA"/>
    <n v="146615000"/>
    <s v="1023 02-Oct-2025"/>
    <n v="17082000"/>
    <s v="BANCOLOMBIA"/>
    <n v="19200000684"/>
    <s v="CC"/>
    <s v="830054539"/>
    <s v="PA FIDUCIARIA  BANCOLOMBIA S.A. SOCIEDAD FIDUCIARIA**SIENA DESARROLLOS INMOBILIARIOS SAS"/>
    <x v="61"/>
    <x v="127"/>
    <s v="AP 1705 TO 6"/>
    <n v="0"/>
    <n v="0"/>
    <n v="209450000"/>
    <s v="54,00-46,71"/>
    <d v="2026-01-30T00:00:00"/>
    <x v="34"/>
    <x v="1"/>
    <x v="4"/>
    <m/>
    <x v="1"/>
  </r>
  <r>
    <s v="6846fbf316a4648bd653cfb5"/>
    <s v="699-2025"/>
    <s v="ELIJOHANA"/>
    <s v=""/>
    <s v="CANCHILA"/>
    <s v="ALQUERQUE"/>
    <s v="Nombre OK"/>
    <s v="Cédula de Ciudadanía"/>
    <n v="52911433"/>
    <x v="0"/>
    <n v="1"/>
    <s v="Caja de Compensación Familiar COMPENSAR"/>
    <n v="42705000"/>
    <s v="BANCO BBVA"/>
    <n v="118663000"/>
    <s v="699 31-Jul-2025"/>
    <n v="17082000"/>
    <s v="BANCOLOMBIA"/>
    <n v="19200000684"/>
    <s v="CC"/>
    <s v="830054539"/>
    <s v="PA FIDUCIARIA  BANCOLOMBIA S.A. SOCIEDAD FIDUCIARIA**SIENA DESARROLLOS INMOBILIARIOS SAS"/>
    <x v="61"/>
    <x v="127"/>
    <s v="AP 416 TO 6"/>
    <n v="0"/>
    <n v="0"/>
    <n v="209450000"/>
    <s v="54,00-46,71"/>
    <d v="2025-10-10T00:00:00"/>
    <x v="30"/>
    <x v="0"/>
    <x v="7"/>
    <m/>
    <x v="21"/>
  </r>
  <r>
    <s v="68470be716a4648bd654aeaf"/>
    <s v="1023-2025"/>
    <s v="DANIELA"/>
    <s v=""/>
    <s v="MONTERO"/>
    <s v="GALINDEZ"/>
    <s v="Nombre OK"/>
    <s v="Cédula de Ciudadanía"/>
    <n v="1085339822"/>
    <x v="0"/>
    <n v="1"/>
    <s v="Caja de Compensación Familiar de Cundinamarca - COMFACUNDI"/>
    <n v="42705000"/>
    <s v="BANCO BBVA"/>
    <n v="115000000"/>
    <s v="1023 02-Oct-2025"/>
    <n v="17082000"/>
    <s v="BANCOLOMBIA"/>
    <n v="19200000684"/>
    <s v="CC"/>
    <s v="830054539"/>
    <s v="PA FIDUCIARIA  BANCOLOMBIA S.A. SOCIEDAD FIDUCIARIA**SIENA DESARROLLOS INMOBILIARIOS SAS"/>
    <x v="61"/>
    <x v="127"/>
    <s v="AP 314 TO 5"/>
    <n v="0"/>
    <n v="0"/>
    <n v="209450000"/>
    <s v="54-46,71"/>
    <d v="2025-12-28T00:00:00"/>
    <x v="1"/>
    <x v="1"/>
    <x v="7"/>
    <m/>
    <x v="1"/>
  </r>
  <r>
    <s v="6847139a16a4648bd654c0a6"/>
    <s v="642-2025"/>
    <s v="VICTOR"/>
    <s v="ALFONSO"/>
    <s v="PARRADO"/>
    <s v=""/>
    <s v="Nombre OK"/>
    <s v="Cédula de Ciudadanía"/>
    <n v="1022938333"/>
    <x v="0"/>
    <n v="1"/>
    <s v="Caja de Compensación Familiar CAFAM"/>
    <n v="42705000"/>
    <s v="BANCOLOMBIA"/>
    <n v="143687369"/>
    <s v="642 17-Jul-2025"/>
    <n v="17082000"/>
    <s v="BANCOLOMBIA"/>
    <n v="19200000684"/>
    <s v="CC"/>
    <s v="830054539"/>
    <s v="PA FIDUCIARIA  BANCOLOMBIA S.A. SOCIEDAD FIDUCIARIA**SIENA DESARROLLOS INMOBILIARIOS SAS"/>
    <x v="61"/>
    <x v="127"/>
    <s v="AP 1815 TO 5"/>
    <n v="0"/>
    <n v="0"/>
    <n v="209450000"/>
    <s v="54,00-46,71"/>
    <d v="2025-10-10T00:00:00"/>
    <x v="30"/>
    <x v="0"/>
    <x v="7"/>
    <m/>
    <x v="21"/>
  </r>
  <r>
    <s v="684736fa179defc44a26fc3c"/>
    <s v="1023-2025"/>
    <s v="MONICA"/>
    <s v="GABRIELA"/>
    <s v="RUIZ"/>
    <s v="RUIZ"/>
    <s v="Nombre OK"/>
    <s v="Cédula de Ciudadanía"/>
    <n v="1000455688"/>
    <x v="0"/>
    <n v="1"/>
    <s v="Caja Colombiana de Subsidio Familiar COLSUBSIDIO"/>
    <n v="42705000"/>
    <s v="BANCO BBVA"/>
    <n v="146533000"/>
    <s v="1023 02-Oct-2025"/>
    <n v="17082000"/>
    <s v="BANCOLOMBIA"/>
    <n v="19200000684"/>
    <s v="CC"/>
    <s v="830054539"/>
    <s v="PA FIDUCIARIA  BANCOLOMBIA S.A. SOCIEDAD FIDUCIARIA**SIENA DESARROLLOS INMOBILIARIOS SAS"/>
    <x v="61"/>
    <x v="127"/>
    <s v="AP 1411 TO 4"/>
    <n v="0"/>
    <n v="0"/>
    <n v="209450000"/>
    <s v="54,00-46,71"/>
    <d v="2025-11-27T00:00:00"/>
    <x v="0"/>
    <x v="0"/>
    <x v="2"/>
    <m/>
    <x v="0"/>
  </r>
  <r>
    <s v="684847ef179defc44a2a1139"/>
    <s v="1034-2025"/>
    <s v="DIEGO"/>
    <s v="ALEJANDRO"/>
    <s v="MANCERA"/>
    <s v="GUTIERREZ"/>
    <s v="Nombre OK"/>
    <s v="Cédula de Ciudadanía"/>
    <n v="80807427"/>
    <x v="0"/>
    <n v="1"/>
    <s v="Caja de Compensación Familiar CAFAM"/>
    <m/>
    <s v="BANCO BBVA"/>
    <n v="116163000"/>
    <s v="1034 10-Oct-2025"/>
    <n v="17082000"/>
    <s v="BANCOLOMBIA"/>
    <n v="19200000684"/>
    <s v="CC"/>
    <s v="830054539"/>
    <s v="PA FIDUCIARIA  BANCOLOMBIA S.A. SOCIEDAD FIDUCIARIA**SIENA DESARROLLOS INMOBILIARIOS SAS"/>
    <x v="61"/>
    <x v="127"/>
    <s v="AP 1506 TO 6"/>
    <m/>
    <m/>
    <m/>
    <m/>
    <m/>
    <x v="4"/>
    <x v="9"/>
    <x v="1"/>
    <m/>
    <x v="2"/>
  </r>
  <r>
    <s v="68485794179defc44a2a418c"/>
    <s v="1208-2025"/>
    <s v="ADRIANA"/>
    <s v="BELEN"/>
    <s v="CARDENAS"/>
    <s v="VARGAS"/>
    <s v="Nombre OK"/>
    <s v="Cédula de Ciudadanía"/>
    <n v="23702632"/>
    <x v="0"/>
    <n v="1"/>
    <s v="Caja Colombiana de Subsidio Familiar COLSUBSIDIO"/>
    <n v="39000000"/>
    <s v="BANCO BBVA"/>
    <n v="141663000"/>
    <s v="1208 18-Nov-2025"/>
    <n v="17082000"/>
    <s v="BANCOLOMBIA"/>
    <n v="19200000684"/>
    <s v="CC"/>
    <s v="830054539"/>
    <s v="PA FIDUCIARIA  BANCOLOMBIA S.A. SOCIEDAD FIDUCIARIA**SIENA DESARROLLOS INMOBILIARIOS SAS"/>
    <x v="61"/>
    <x v="127"/>
    <s v="AP 112 TO 5"/>
    <m/>
    <m/>
    <m/>
    <m/>
    <m/>
    <x v="4"/>
    <x v="2"/>
    <x v="1"/>
    <m/>
    <x v="2"/>
  </r>
  <r>
    <s v="68486a0d179defc44a2a75b7"/>
    <s v="699-2025"/>
    <s v="JUAN"/>
    <s v="CAMILO"/>
    <s v="GUTIERREZ"/>
    <s v="LOPEZ"/>
    <s v="Nombre OK"/>
    <s v="Cédula de Ciudadanía"/>
    <n v="1030661353"/>
    <x v="0"/>
    <n v="1"/>
    <s v="Caja de Compensación Familiar COMPENSAR"/>
    <n v="42705000"/>
    <s v="LA HIPOTECARIA"/>
    <n v="147663000"/>
    <s v="699 31-Jul-2025"/>
    <n v="17082000"/>
    <s v="BANCOLOMBIA"/>
    <n v="19200000684"/>
    <s v="CC"/>
    <s v="830054539"/>
    <s v="PA FIDUCIARIA  BANCOLOMBIA S.A. SOCIEDAD FIDUCIARIA**SIENA DESARROLLOS INMOBILIARIOS SAS"/>
    <x v="61"/>
    <x v="127"/>
    <s v="AP 1715 TO 6"/>
    <n v="0"/>
    <n v="0"/>
    <n v="213450000"/>
    <s v="54,00-46,71"/>
    <d v="2025-11-27T00:00:00"/>
    <x v="0"/>
    <x v="0"/>
    <x v="2"/>
    <m/>
    <x v="0"/>
  </r>
  <r>
    <s v="684872e1179defc44a2aec97"/>
    <s v="1023-2025"/>
    <s v="BAIRON"/>
    <s v="NICOLAS"/>
    <s v="BOJACA"/>
    <s v="QUINTERO"/>
    <s v="Nombre OK"/>
    <s v="Cédula de Ciudadanía"/>
    <n v="1000335672"/>
    <x v="0"/>
    <n v="1"/>
    <s v="Caja Colombiana de Subsidio Familiar COLSUBSIDIO"/>
    <n v="42705000"/>
    <s v="BANCO BBVA"/>
    <n v="140163000"/>
    <s v="1023 02-Oct-2025"/>
    <n v="17082000"/>
    <s v="BANCOLOMBIA"/>
    <n v="19200000684"/>
    <s v="CC"/>
    <s v="830054539"/>
    <s v="PA FIDUCIARIA  BANCOLOMBIA S.A. SOCIEDAD FIDUCIARIA**SIENA DESARROLLOS INMOBILIARIOS SAS"/>
    <x v="61"/>
    <x v="127"/>
    <s v="AP 1406 TO 6"/>
    <n v="0"/>
    <n v="0"/>
    <n v="206450000"/>
    <s v="54-46,71"/>
    <d v="2025-12-16T00:00:00"/>
    <x v="1"/>
    <x v="1"/>
    <x v="7"/>
    <m/>
    <x v="1"/>
  </r>
  <r>
    <s v="68488754179defc44a2b11a9"/>
    <s v="1023-2025"/>
    <s v="ERIKA"/>
    <s v="YULIETH"/>
    <s v="RUGE"/>
    <s v="MONROY"/>
    <s v="Nombre OK"/>
    <s v="Cédula de Ciudadanía"/>
    <n v="1000969644"/>
    <x v="0"/>
    <n v="1"/>
    <s v="Caja de Compensación Familiar CAFAM"/>
    <n v="42705000"/>
    <s v="BANCO BBVA"/>
    <n v="128163000"/>
    <s v="1023 02-Oct-2025"/>
    <n v="17082000"/>
    <s v="BANCOLOMBIA"/>
    <n v="19200000684"/>
    <s v="CC"/>
    <s v="830054539"/>
    <s v="PA FIDUCIARIA  BANCOLOMBIA S.A. SOCIEDAD FIDUCIARIA**SIENA DESARROLLOS INMOBILIARIOS SAS"/>
    <x v="61"/>
    <x v="127"/>
    <s v="AP 1407 TO 6"/>
    <n v="0"/>
    <n v="0"/>
    <n v="206450000"/>
    <s v="48-46,71"/>
    <d v="2025-12-28T00:00:00"/>
    <x v="1"/>
    <x v="1"/>
    <x v="7"/>
    <m/>
    <x v="1"/>
  </r>
  <r>
    <s v="68499ccb9e430dec5b65402c"/>
    <s v="951-2025"/>
    <s v="ARQUIMEDES"/>
    <s v=""/>
    <s v="BANQUEZ"/>
    <s v="SANCHEZ"/>
    <s v="Nombre OK"/>
    <s v="Cédula de Ciudadanía"/>
    <n v="9270040"/>
    <x v="0"/>
    <n v="1"/>
    <s v="Caja de Compensación Familiar CAFAM"/>
    <m/>
    <s v="BANCO BBVA"/>
    <n v="90"/>
    <s v="951 22-Sep-2025"/>
    <n v="17082000"/>
    <s v="BANCOLOMBIA"/>
    <n v="19200000684"/>
    <s v="CC"/>
    <s v="830054539"/>
    <s v="PA FIDUCIARIA  BANCOLOMBIA S.A. SOCIEDAD FIDUCIARIA**SIENA DESARROLLOS INMOBILIARIOS SAS"/>
    <x v="61"/>
    <x v="127"/>
    <s v="AP 513 TO 6"/>
    <m/>
    <m/>
    <m/>
    <m/>
    <m/>
    <x v="4"/>
    <x v="2"/>
    <x v="1"/>
    <m/>
    <x v="2"/>
  </r>
  <r>
    <s v="684c8a54c5b83cebd1765dbc"/>
    <s v="608-2025"/>
    <s v="LAURA"/>
    <s v="LILIANA"/>
    <s v="MUÑOZ"/>
    <s v="GALEANO"/>
    <s v="Nombre OK"/>
    <s v="Cédula de Ciudadanía"/>
    <n v="1033820928"/>
    <x v="0"/>
    <n v="1"/>
    <s v="Caja Colombiana de Subsidio Familiar COLSUBSIDIO"/>
    <n v="42705000"/>
    <s v="LA HIPOTECARIA"/>
    <n v="110000000"/>
    <s v="608 15-Jul-2025"/>
    <n v="17082000"/>
    <s v="BANCOLOMBIA"/>
    <n v="19200000684"/>
    <s v="CC"/>
    <s v="830054539"/>
    <s v="PA FIDUCIARIA  BANCOLOMBIA S.A. SOCIEDAD FIDUCIARIA**SIENA DESARROLLOS INMOBILIARIOS SAS"/>
    <x v="61"/>
    <x v="127"/>
    <s v="AP 907 TO 5"/>
    <n v="0"/>
    <n v="0"/>
    <n v="209450000"/>
    <s v="48-46,71"/>
    <d v="2025-12-08T00:00:00"/>
    <x v="0"/>
    <x v="0"/>
    <x v="7"/>
    <m/>
    <x v="0"/>
  </r>
  <r>
    <s v="684c94a6c5b83cebd17679f8"/>
    <s v="1034-2025"/>
    <s v="LICETTE"/>
    <s v="VIVIANA"/>
    <s v="VELASQUEZ"/>
    <s v="ZUÑIGA"/>
    <s v="Nombre OK"/>
    <s v="Cédula de Ciudadanía"/>
    <n v="1022944253"/>
    <x v="0"/>
    <n v="1"/>
    <s v="Caja de Compensación Familiar CAFAM"/>
    <n v="28470000"/>
    <s v="BANCO BBVA"/>
    <n v="130000000"/>
    <s v="1034 10-Oct-2025"/>
    <n v="17082000"/>
    <s v="BANCOLOMBIA"/>
    <n v="19200000684"/>
    <s v="CC"/>
    <s v="830054539"/>
    <s v="PA FIDUCIARIA  BANCOLOMBIA S.A. SOCIEDAD FIDUCIARIA**SIENA DESARROLLOS INMOBILIARIOS SAS"/>
    <x v="61"/>
    <x v="127"/>
    <s v="AP 709 TO 2"/>
    <n v="0"/>
    <n v="0"/>
    <n v="206450000"/>
    <s v="54,00-46,71"/>
    <d v="2026-02-01T00:00:00"/>
    <x v="34"/>
    <x v="1"/>
    <x v="4"/>
    <m/>
    <x v="1"/>
  </r>
  <r>
    <s v="684c94a6c5b83cebd17679f8"/>
    <s v="1034-2025"/>
    <s v="ANDRES"/>
    <s v="GIOVANNY"/>
    <s v="MORENO"/>
    <s v="RODRIGUEZ"/>
    <s v="Nombre OK"/>
    <s v="Cédula de Ciudadanía"/>
    <n v="1001197571"/>
    <x v="1"/>
    <n v="0"/>
    <s v="Caja de Compensación Familiar CAFAM"/>
    <n v="28470000"/>
    <s v="BANCO BBVA"/>
    <n v="130000000"/>
    <s v="1034 10-Oct-2025"/>
    <n v="17082000"/>
    <s v="BANCOLOMBIA"/>
    <n v="19200000684"/>
    <s v="CC"/>
    <s v="830054539"/>
    <s v="PA FIDUCIARIA  BANCOLOMBIA S.A. SOCIEDAD FIDUCIARIA**SIENA DESARROLLOS INMOBILIARIOS SAS"/>
    <x v="61"/>
    <x v="127"/>
    <s v="AP 709 TO 2"/>
    <n v="0"/>
    <n v="0"/>
    <n v="206450000"/>
    <s v="54,00-46,71"/>
    <d v="2026-02-01T00:00:00"/>
    <x v="34"/>
    <x v="1"/>
    <x v="4"/>
    <m/>
    <x v="1"/>
  </r>
  <r>
    <s v="684d9d79c5b83cebd177f8c1"/>
    <s v="824-2025"/>
    <s v="WILSON"/>
    <s v="ALEXANDER"/>
    <s v="BETANCUR"/>
    <s v="CALDERON"/>
    <s v="Nombre OK"/>
    <s v="Cédula de Ciudadanía"/>
    <n v="79893397"/>
    <x v="0"/>
    <n v="1"/>
    <s v="Caja Colombiana de Subsidio Familiar COLSUBSIDIO"/>
    <n v="42705000"/>
    <s v="BANCOLOMBIA"/>
    <n v="128400000"/>
    <s v="824 22-Ago-2025"/>
    <n v="17082000"/>
    <s v="BANCOLOMBIA"/>
    <n v="19200000684"/>
    <s v="CC"/>
    <s v="830054539"/>
    <s v="PA FIDUCIARIA  BANCOLOMBIA S.A. SOCIEDAD FIDUCIARIA**SIENA DESARROLLOS INMOBILIARIOS SAS"/>
    <x v="61"/>
    <x v="127"/>
    <s v="AP 110 TO 6"/>
    <n v="0"/>
    <n v="0"/>
    <n v="209450000"/>
    <s v="54,00-46,71"/>
    <d v="2025-11-27T00:00:00"/>
    <x v="0"/>
    <x v="0"/>
    <x v="4"/>
    <m/>
    <x v="0"/>
  </r>
  <r>
    <s v="684dbff6c5b83cebd1780f34"/>
    <s v="1265-2025"/>
    <s v="DARLIN"/>
    <s v="DAYANA"/>
    <s v="CARDOZO"/>
    <s v="MARTINEZ"/>
    <s v="Nombre OK"/>
    <s v="Cédula de Ciudadanía"/>
    <n v="1001188238"/>
    <x v="0"/>
    <n v="1"/>
    <s v="Caja Colombiana de Subsidio Familiar COLSUBSIDIO"/>
    <m/>
    <s v="BANCO BOGOTA"/>
    <n v="139.23514900000001"/>
    <s v="1265 28-Nov-2025"/>
    <n v="17082000"/>
    <s v="BANCOLOMBIA"/>
    <n v="19200000684"/>
    <s v="CC"/>
    <s v="830054539"/>
    <s v="PA FIDUCIARIA  BANCOLOMBIA S.A. SOCIEDAD FIDUCIARIA**SIENA DESARROLLOS INMOBILIARIOS SAS"/>
    <x v="61"/>
    <x v="127"/>
    <s v="AP 107 TO 4"/>
    <m/>
    <m/>
    <m/>
    <m/>
    <m/>
    <x v="4"/>
    <x v="5"/>
    <x v="1"/>
    <m/>
    <x v="2"/>
  </r>
  <r>
    <s v="68504087c5b83cebd1797305"/>
    <s v="951-2025"/>
    <s v="MAYRA"/>
    <s v="ALEJANDRA"/>
    <s v="OBANDO"/>
    <s v="GONZALEZ"/>
    <s v="Nombre OK"/>
    <s v="Cédula de Ciudadanía"/>
    <n v="1026587308"/>
    <x v="0"/>
    <n v="1"/>
    <s v="Caja de Compensación Familiar COMPENSAR"/>
    <n v="34800000"/>
    <s v="BANCO BBVA"/>
    <n v="154568000"/>
    <s v="951 22-Sep-2025"/>
    <n v="17082000"/>
    <s v="BANCOLOMBIA"/>
    <n v="19200000684"/>
    <s v="CC"/>
    <s v="830054539"/>
    <s v="PA FIDUCIARIA  BANCOLOMBIA S.A. SOCIEDAD FIDUCIARIA**SIENA DESARROLLOS INMOBILIARIOS SAS"/>
    <x v="61"/>
    <x v="127"/>
    <s v="AP 1001 TO 5"/>
    <n v="0"/>
    <n v="0"/>
    <n v="213450000"/>
    <s v="54-46,71"/>
    <d v="2025-12-08T00:00:00"/>
    <x v="0"/>
    <x v="0"/>
    <x v="7"/>
    <m/>
    <x v="0"/>
  </r>
  <r>
    <s v="6851b1778aebb9528b899034"/>
    <s v="1023-2025"/>
    <s v="JHON"/>
    <s v="EDISON"/>
    <s v="ARIZA"/>
    <s v="MORALES"/>
    <s v="Nombre OK"/>
    <s v="Cédula de Ciudadanía"/>
    <n v="1023923784"/>
    <x v="0"/>
    <n v="1"/>
    <s v="Caja Colombiana de Subsidio Familiar COLSUBSIDIO"/>
    <n v="42705000"/>
    <s v="BANCO BBVA"/>
    <n v="144283000"/>
    <s v="1023 02-Oct-2025"/>
    <n v="17082000"/>
    <s v="BANCOLOMBIA"/>
    <n v="19200000684"/>
    <s v="CC"/>
    <s v="830054539"/>
    <s v="PA FIDUCIARIA  BANCOLOMBIA S.A. SOCIEDAD FIDUCIARIA**SIENA DESARROLLOS INMOBILIARIOS SAS"/>
    <x v="61"/>
    <x v="127"/>
    <s v="AP 402 TO 5"/>
    <n v="0"/>
    <n v="0"/>
    <n v="209450000"/>
    <s v="54-46,71"/>
    <d v="2025-12-11T00:00:00"/>
    <x v="1"/>
    <x v="1"/>
    <x v="7"/>
    <m/>
    <x v="1"/>
  </r>
  <r>
    <s v="6851b8108aebb9528b899926"/>
    <s v="844-2025"/>
    <s v="LAURA"/>
    <s v=""/>
    <s v="HERNANDEZ"/>
    <s v="RODRIGUEZ"/>
    <s v="Nombre OK"/>
    <s v="Cédula de Ciudadanía"/>
    <n v="1007244234"/>
    <x v="0"/>
    <n v="1"/>
    <s v="Caja de Compensación Familiar COMPENSAR"/>
    <n v="42705000"/>
    <s v="BANCOLOMBIA"/>
    <n v="132812000"/>
    <s v="844 29-Ago-2025"/>
    <n v="17082000"/>
    <s v="BANCOLOMBIA"/>
    <n v="19200000684"/>
    <s v="CC"/>
    <s v="830054539"/>
    <s v="PA FIDUCIARIA  BANCOLOMBIA S.A. SOCIEDAD FIDUCIARIA**SIENA DESARROLLOS INMOBILIARIOS SAS"/>
    <x v="61"/>
    <x v="127"/>
    <s v="AP 114 TO 6"/>
    <n v="0"/>
    <n v="0"/>
    <n v="206450000"/>
    <s v="54,00-46,71"/>
    <d v="2025-10-20T00:00:00"/>
    <x v="17"/>
    <x v="0"/>
    <x v="4"/>
    <m/>
    <x v="10"/>
  </r>
  <r>
    <s v="68602371c373ae8f24b2a136"/>
    <s v="1021-2025"/>
    <s v="LILIA"/>
    <s v="JOHANA"/>
    <s v="GONZALEZ"/>
    <s v="PARRADO"/>
    <s v="Nombre OK"/>
    <s v="Cédula de Ciudadanía"/>
    <n v="1023026569"/>
    <x v="0"/>
    <n v="1"/>
    <s v="Caja de Compensación Familiar CAFAM"/>
    <n v="42705000"/>
    <s v="BANCO BBVA"/>
    <n v="141755000"/>
    <s v="1021 02-Oct-2025"/>
    <n v="17082000"/>
    <s v="BANCOLOMBIA"/>
    <n v="19200000684"/>
    <s v="CC"/>
    <s v="830054539"/>
    <s v="PA FIDUCIARIA  BANCOLOMBIA S.A. SOCIEDAD FIDUCIARIA**SIENA DESARROLLOS INMOBILIARIOS SAS"/>
    <x v="61"/>
    <x v="127"/>
    <s v="AP 1207 TO 5"/>
    <n v="0"/>
    <n v="0"/>
    <n v="206450000"/>
    <s v="48-46,71"/>
    <d v="2025-12-16T00:00:00"/>
    <x v="1"/>
    <x v="1"/>
    <x v="7"/>
    <m/>
    <x v="1"/>
  </r>
  <r>
    <s v="6863f125c373ae8f24b86932"/>
    <s v="1116-2025"/>
    <s v="JULIAN"/>
    <s v="CAMILO"/>
    <s v="NIÑO"/>
    <s v="GALEANO"/>
    <s v="Nombre OK"/>
    <s v="Cédula de Ciudadanía"/>
    <n v="1022441980"/>
    <x v="0"/>
    <n v="1"/>
    <s v="Caja de Compensación Familiar COMPENSAR"/>
    <n v="28470000"/>
    <s v="BANCO BBVA"/>
    <n v="160898000"/>
    <s v="1116 22-Oct-2025"/>
    <n v="17082000"/>
    <s v="BANCOLOMBIA"/>
    <n v="19200000684"/>
    <s v="CC"/>
    <s v="830054539"/>
    <s v="PA FIDUCIARIA  BANCOLOMBIA S.A. SOCIEDAD FIDUCIARIA**SIENA DESARROLLOS INMOBILIARIOS SAS"/>
    <x v="61"/>
    <x v="127"/>
    <s v="AP 1716 TO 5"/>
    <n v="0"/>
    <n v="0"/>
    <n v="213450000"/>
    <s v="54-46,71"/>
    <d v="2026-02-25T00:00:00"/>
    <x v="13"/>
    <x v="1"/>
    <x v="7"/>
    <m/>
    <x v="7"/>
  </r>
  <r>
    <s v="68642512c373ae8f24baa653"/>
    <s v="1116-2025"/>
    <s v="YEIMY"/>
    <s v="ROCIO"/>
    <s v="OLIVERO"/>
    <s v="ARDILA"/>
    <s v="Nombre OK"/>
    <s v="Cédula de Ciudadanía"/>
    <n v="1023961204"/>
    <x v="0"/>
    <n v="1"/>
    <s v="Ninguno"/>
    <n v="0"/>
    <s v="BANCO BBVA"/>
    <n v="167368000"/>
    <s v="1116 22-Oct-2025"/>
    <n v="17082000"/>
    <s v="BANCOLOMBIA"/>
    <n v="19200000684"/>
    <s v="CC"/>
    <s v="830054539"/>
    <s v="PA FIDUCIARIA  BANCOLOMBIA S.A. SOCIEDAD FIDUCIARIA**SIENA DESARROLLOS INMOBILIARIOS SAS"/>
    <x v="61"/>
    <x v="127"/>
    <s v="AP 412 TO 5"/>
    <n v="0"/>
    <n v="0"/>
    <n v="209450000"/>
    <s v="54-46,71"/>
    <d v="2026-03-08T00:00:00"/>
    <x v="7"/>
    <x v="1"/>
    <x v="7"/>
    <m/>
    <x v="2"/>
  </r>
  <r>
    <s v="6865949cc373ae8f24c2dfb5"/>
    <s v="1116-2025"/>
    <s v="LEIDY"/>
    <s v="ESTHEFANIA"/>
    <s v="RUEDA"/>
    <s v="GUZMAN"/>
    <s v="Nombre OK"/>
    <s v="Cédula de Ciudadanía"/>
    <n v="1023037347"/>
    <x v="0"/>
    <n v="1"/>
    <s v="Caja de Compensación Familiar CAFAM"/>
    <n v="42705000"/>
    <s v="BANCO BBVA"/>
    <n v="109644000"/>
    <s v="1116 22-Oct-2025"/>
    <n v="17082000"/>
    <s v="BANCOLOMBIA"/>
    <n v="19200000684"/>
    <s v="CC"/>
    <s v="830054539"/>
    <s v="PA FIDUCIARIA  BANCOLOMBIA S.A. SOCIEDAD FIDUCIARIA**SIENA DESARROLLOS INMOBILIARIOS SAS"/>
    <x v="61"/>
    <x v="127"/>
    <s v="AP 1609 TO 5"/>
    <n v="0"/>
    <n v="0"/>
    <n v="178450000"/>
    <s v="46-40,28"/>
    <d v="2026-02-25T00:00:00"/>
    <x v="13"/>
    <x v="1"/>
    <x v="7"/>
    <m/>
    <x v="7"/>
  </r>
  <r>
    <s v="68668852006bd56095e8b8df"/>
    <s v="1021-2025"/>
    <s v="KAREN"/>
    <s v="GINETH"/>
    <s v="URUEÑA"/>
    <s v="MARTINEZ"/>
    <s v="Nombre OK"/>
    <s v="Cédula de Ciudadanía"/>
    <n v="1023036310"/>
    <x v="0"/>
    <n v="1"/>
    <s v="Caja de Compensación Familiar CAFAM"/>
    <n v="42705000"/>
    <s v="BANCO BBVA"/>
    <n v="125828000"/>
    <s v="1021 02-Oct-2025"/>
    <n v="17082000"/>
    <s v="BANCOLOMBIA"/>
    <n v="19200000684"/>
    <s v="CC"/>
    <s v="830054539"/>
    <s v="PA FIDUCIARIA  BANCOLOMBIA S.A. SOCIEDAD FIDUCIARIA**SIENA DESARROLLOS INMOBILIARIOS SAS"/>
    <x v="61"/>
    <x v="127"/>
    <s v="AP 1014 TO 5"/>
    <n v="0"/>
    <n v="0"/>
    <n v="209450000"/>
    <s v="54-46,71"/>
    <d v="2025-12-08T00:00:00"/>
    <x v="0"/>
    <x v="0"/>
    <x v="7"/>
    <m/>
    <x v="0"/>
  </r>
  <r>
    <s v="6866cd71006bd56095eb55dd"/>
    <s v="1021-2025"/>
    <s v="SERGIO"/>
    <s v="ANDRES"/>
    <s v="POLO"/>
    <s v="CHAVARRO"/>
    <s v="Nombre OK"/>
    <s v="Cédula de Ciudadanía"/>
    <n v="1004302658"/>
    <x v="0"/>
    <n v="1"/>
    <s v="Caja de Compensación Familiar CAFAM"/>
    <n v="42705000"/>
    <s v="BANCO BBVA"/>
    <n v="137663000"/>
    <s v="1021 02-Oct-2025"/>
    <n v="17082000"/>
    <s v="BANCOLOMBIA"/>
    <n v="19200000684"/>
    <s v="CC"/>
    <s v="830054539"/>
    <s v="PA FIDUCIARIA  BANCOLOMBIA S.A. SOCIEDAD FIDUCIARIA**SIENA DESARROLLOS INMOBILIARIOS SAS"/>
    <x v="61"/>
    <x v="127"/>
    <s v="AP 1801 TO 4"/>
    <n v="0"/>
    <n v="0"/>
    <n v="209450000"/>
    <s v="54-46,71"/>
    <d v="2025-12-08T00:00:00"/>
    <x v="0"/>
    <x v="0"/>
    <x v="7"/>
    <m/>
    <x v="0"/>
  </r>
  <r>
    <s v="686838008e9cdbd78f4b9136"/>
    <s v="1116-2025"/>
    <s v="LEIDY"/>
    <s v="ESTEFHANY"/>
    <s v="BOLIVAR"/>
    <s v=""/>
    <s v="Nombre OK"/>
    <s v="Cédula de Ciudadanía"/>
    <n v="1003539865"/>
    <x v="0"/>
    <n v="1"/>
    <s v="Caja de Compensación Familiar COMPENSAR"/>
    <m/>
    <s v="BANCO BBVA"/>
    <n v="147663000"/>
    <s v="1116 22-Oct-2025"/>
    <n v="17082000"/>
    <s v="BANCOLOMBIA"/>
    <n v="19200000684"/>
    <s v="CC"/>
    <s v="830054539"/>
    <s v="PA FIDUCIARIA  BANCOLOMBIA S.A. SOCIEDAD FIDUCIARIA**SIENA DESARROLLOS INMOBILIARIOS SAS"/>
    <x v="61"/>
    <x v="127"/>
    <s v="AP 1204 TO 6"/>
    <m/>
    <m/>
    <m/>
    <m/>
    <m/>
    <x v="4"/>
    <x v="9"/>
    <x v="1"/>
    <m/>
    <x v="2"/>
  </r>
  <r>
    <s v="68683ee28e9cdbd78f4bc04b"/>
    <s v="1021-2025"/>
    <s v="ANGELA"/>
    <s v="YISETH"/>
    <s v="CRUZ"/>
    <s v="LAMPREA"/>
    <s v="Nombre OK"/>
    <s v="Cédula de Ciudadanía"/>
    <n v="1023007337"/>
    <x v="0"/>
    <n v="1"/>
    <s v="Caja Colombiana de Subsidio Familiar COLSUBSIDIO"/>
    <n v="42705000"/>
    <s v="BANCOLOMBIA"/>
    <n v="138663000"/>
    <s v="1021 02-Oct-2025"/>
    <n v="17082000"/>
    <s v="BANCOLOMBIA"/>
    <n v="19200000684"/>
    <s v="CC"/>
    <s v="830054539"/>
    <s v="PA FIDUCIARIA  BANCOLOMBIA S.A. SOCIEDAD FIDUCIARIA**SIENA DESARROLLOS INMOBILIARIOS SAS"/>
    <x v="61"/>
    <x v="127"/>
    <s v="AP 1804 TO 4"/>
    <n v="0"/>
    <n v="0"/>
    <n v="209450000"/>
    <s v="54-46,71"/>
    <d v="2025-12-16T00:00:00"/>
    <x v="1"/>
    <x v="1"/>
    <x v="7"/>
    <m/>
    <x v="1"/>
  </r>
  <r>
    <s v="686844cf8e9cdbd78f4be994"/>
    <s v="1021-2025"/>
    <s v="FRANKLIN"/>
    <s v="MAURICIO"/>
    <s v="SANTAMARIA"/>
    <s v="AREVALO"/>
    <s v="Nombre OK"/>
    <s v="Cédula de Ciudadanía"/>
    <n v="1072648985"/>
    <x v="0"/>
    <n v="1"/>
    <s v="Caja Colombiana de Subsidio Familiar COLSUBSIDIO"/>
    <n v="42705000"/>
    <s v="BANCO BBVA"/>
    <n v="148163000"/>
    <s v="1021 02-Oct-2025"/>
    <n v="17082000"/>
    <s v="BANCOLOMBIA"/>
    <n v="19200000684"/>
    <s v="CC"/>
    <s v="830054539"/>
    <s v="PA FIDUCIARIA  BANCOLOMBIA S.A. SOCIEDAD FIDUCIARIA**SIENA DESARROLLOS INMOBILIARIOS SAS"/>
    <x v="61"/>
    <x v="127"/>
    <s v="AP 707 TO 5"/>
    <n v="0"/>
    <n v="0"/>
    <n v="209450000"/>
    <s v="48-46,71"/>
    <d v="2026-03-08T00:00:00"/>
    <x v="7"/>
    <x v="1"/>
    <x v="7"/>
    <m/>
    <x v="2"/>
  </r>
  <r>
    <s v="6868479e8e9cdbd78f4bfb7c"/>
    <s v="1021-2025"/>
    <s v="LUIS"/>
    <s v="CARLOS"/>
    <s v="CARRILLO"/>
    <s v="SAENZ"/>
    <s v="Nombre OK"/>
    <s v="Cédula de Ciudadanía"/>
    <n v="1022953829"/>
    <x v="0"/>
    <n v="1"/>
    <s v="Caja Colombiana de Subsidio Familiar COLSUBSIDIO"/>
    <n v="42705000"/>
    <s v="BANCO BBVA"/>
    <n v="116000000"/>
    <s v="1021 02-Oct-2025"/>
    <n v="17082000"/>
    <s v="BANCOLOMBIA"/>
    <n v="19200000684"/>
    <s v="CC"/>
    <s v="830054539"/>
    <s v="PA FIDUCIARIA  BANCOLOMBIA S.A. SOCIEDAD FIDUCIARIA**SIENA DESARROLLOS INMOBILIARIOS SAS"/>
    <x v="61"/>
    <x v="127"/>
    <s v="AP 1603 TO 5"/>
    <n v="0"/>
    <n v="0"/>
    <n v="213450000"/>
    <s v="54-46,71"/>
    <d v="2026-01-26T00:00:00"/>
    <x v="34"/>
    <x v="1"/>
    <x v="7"/>
    <m/>
    <x v="1"/>
  </r>
  <r>
    <s v="686c06190406ae9e8545c32f"/>
    <s v="1116-2025"/>
    <s v="JEIMI"/>
    <s v="ALEXIS"/>
    <s v="FISCAL"/>
    <s v="CONTRERAS"/>
    <s v="Nombre OK"/>
    <s v="Cédula de Ciudadanía"/>
    <n v="1022932672"/>
    <x v="0"/>
    <n v="1"/>
    <s v="Caja Colombiana de Subsidio Familiar COLSUBSIDIO"/>
    <n v="42705000"/>
    <s v="BANCO BBVA"/>
    <n v="143663000"/>
    <s v="1116 22-Oct-2025"/>
    <n v="17082000"/>
    <s v="BANCOLOMBIA"/>
    <n v="19200000684"/>
    <s v="CC"/>
    <s v="830054539"/>
    <s v="PA FIDUCIARIA  BANCOLOMBIA S.A. SOCIEDAD FIDUCIARIA**SIENA DESARROLLOS INMOBILIARIOS SAS"/>
    <x v="61"/>
    <x v="127"/>
    <s v="AP 1314 TO 6"/>
    <n v="0"/>
    <n v="0"/>
    <n v="209450000"/>
    <s v="54-46,71"/>
    <d v="2026-02-25T00:00:00"/>
    <x v="13"/>
    <x v="1"/>
    <x v="7"/>
    <m/>
    <x v="7"/>
  </r>
  <r>
    <s v="686c139e0406ae9e8545efc8"/>
    <s v="817-2025"/>
    <s v="JORGE"/>
    <s v="DAVID"/>
    <s v="URIBE"/>
    <s v="CUADROS"/>
    <s v="Nombre OK"/>
    <s v="Cédula de Ciudadanía"/>
    <n v="1033720683"/>
    <x v="0"/>
    <n v="1"/>
    <s v="Caja de Compensación Familiar CAFAM"/>
    <n v="39000000"/>
    <s v="BANCOLOMBIA"/>
    <n v="139539800"/>
    <s v="817 22-Ago-2025"/>
    <n v="17082000"/>
    <s v="BANCOLOMBIA"/>
    <n v="19200000684"/>
    <s v="CC"/>
    <s v="830054539"/>
    <s v="PA FIDUCIARIA  BANCOLOMBIA S.A. SOCIEDAD FIDUCIARIA**SIENA DESARROLLOS INMOBILIARIOS SAS"/>
    <x v="61"/>
    <x v="127"/>
    <s v="AP 706 TO 5"/>
    <n v="0"/>
    <n v="0"/>
    <n v="209450000"/>
    <s v="54,00-46,71"/>
    <d v="2025-10-20T00:00:00"/>
    <x v="17"/>
    <x v="0"/>
    <x v="4"/>
    <m/>
    <x v="10"/>
  </r>
  <r>
    <s v="686d613ea9c281e3e7773d43"/>
    <s v="1116-2025"/>
    <s v="ALENN"/>
    <s v="JAIR"/>
    <s v="ORTEGA"/>
    <s v="ANGULO"/>
    <s v="Nombre OK"/>
    <s v="Cédula de Ciudadanía"/>
    <n v="1022951527"/>
    <x v="0"/>
    <n v="1"/>
    <s v="Caja Colombiana de Subsidio Familiar COLSUBSIDIO"/>
    <n v="42705000"/>
    <s v="BANCO BBVA"/>
    <n v="126765000"/>
    <s v="1116 22-Oct-2025"/>
    <n v="17082000"/>
    <s v="BANCOLOMBIA"/>
    <n v="19200000684"/>
    <s v="CC"/>
    <s v="830054539"/>
    <s v="PA FIDUCIARIA  BANCOLOMBIA S.A. SOCIEDAD FIDUCIARIA**SIENA DESARROLLOS INMOBILIARIOS SAS"/>
    <x v="61"/>
    <x v="127"/>
    <s v="AP 711 TO 5"/>
    <n v="0"/>
    <n v="0"/>
    <n v="188450000"/>
    <s v="48,00-41,32"/>
    <d v="2026-03-11T00:00:00"/>
    <x v="7"/>
    <x v="1"/>
    <x v="2"/>
    <m/>
    <x v="2"/>
  </r>
  <r>
    <s v="686d69d2a9c281e3e77751ac"/>
    <s v="817-2025"/>
    <s v="YOANDRY"/>
    <s v="JOSE"/>
    <s v="FARELO"/>
    <s v="PAZ"/>
    <s v="Nombre OK"/>
    <s v="Cédula de Ciudadanía"/>
    <n v="1065668894"/>
    <x v="0"/>
    <n v="1"/>
    <s v="Caja Colombiana de Subsidio Familiar COLSUBSIDIO"/>
    <n v="28470000"/>
    <s v="BANCOLOMBIA"/>
    <n v="164748000"/>
    <s v="817 22-Ago-2025"/>
    <n v="17082000"/>
    <s v="BANCOLOMBIA"/>
    <n v="19200000684"/>
    <s v="CC"/>
    <s v="830054539"/>
    <s v="PA FIDUCIARIA  BANCOLOMBIA S.A. SOCIEDAD FIDUCIARIA**SIENA DESARROLLOS INMOBILIARIOS SAS"/>
    <x v="61"/>
    <x v="127"/>
    <s v="AP 711 TO 4"/>
    <n v="0"/>
    <n v="0"/>
    <n v="213500000"/>
    <s v="54-46,71"/>
    <d v="2025-10-15T00:00:00"/>
    <x v="30"/>
    <x v="0"/>
    <x v="7"/>
    <m/>
    <x v="21"/>
  </r>
  <r>
    <s v="68700674e2e6d8df0564c160"/>
    <s v="1038-2025"/>
    <s v="YEIDY"/>
    <s v="YULIED"/>
    <s v="RINCON"/>
    <s v="BERNAL"/>
    <s v="Nombre OK"/>
    <s v="Cédula de Ciudadanía"/>
    <n v="1006721235"/>
    <x v="0"/>
    <n v="1"/>
    <s v="Caja de Compensación Familiar COMPENSAR"/>
    <n v="42705000"/>
    <s v="BANCO BBVA"/>
    <n v="145000000"/>
    <s v="1038 10-Oct-2025"/>
    <n v="17082000"/>
    <s v="BANCOLOMBIA"/>
    <n v="19200000684"/>
    <s v="CC"/>
    <s v="830054539"/>
    <s v="PA FIDUCIARIA  BANCOLOMBIA S.A. SOCIEDAD FIDUCIARIA**SIENA DESARROLLOS INMOBILIARIOS SAS"/>
    <x v="61"/>
    <x v="127"/>
    <s v="AP 1312 TO 6"/>
    <n v="0"/>
    <n v="0"/>
    <n v="209450000"/>
    <s v="54-46,71"/>
    <d v="2026-02-25T00:00:00"/>
    <x v="13"/>
    <x v="1"/>
    <x v="7"/>
    <m/>
    <x v="7"/>
  </r>
  <r>
    <s v="687aa7809f34daeac9d64a72"/>
    <s v="1020-2025"/>
    <s v="ANYI"/>
    <s v="CATERINE"/>
    <s v="ZEA"/>
    <s v="MOLANO"/>
    <s v="Nombre OK"/>
    <s v="Cédula de Ciudadanía"/>
    <n v="1012408229"/>
    <x v="0"/>
    <n v="1"/>
    <s v="Caja Colombiana de Subsidio Familiar COLSUBSIDIO"/>
    <n v="42705000"/>
    <s v="BANCO BBVA"/>
    <n v="125000000"/>
    <s v="1020 02-Oct-2025"/>
    <n v="17082000"/>
    <s v="BANCOLOMBIA"/>
    <n v="19200000684"/>
    <s v="CC"/>
    <s v="830054539"/>
    <s v="PA FIDUCIARIA  BANCOLOMBIA S.A. SOCIEDAD FIDUCIARIA**SIENA DESARROLLOS INMOBILIARIOS SAS"/>
    <x v="61"/>
    <x v="127"/>
    <s v="AP 1505 TO 6"/>
    <n v="0"/>
    <n v="0"/>
    <n v="213450000"/>
    <s v="54,00-46,71"/>
    <d v="2026-03-24T00:00:00"/>
    <x v="14"/>
    <x v="8"/>
    <x v="0"/>
    <m/>
    <x v="2"/>
  </r>
  <r>
    <s v="688136f2682d2fdbc5280930"/>
    <s v="893-2025"/>
    <s v="LEIDY"/>
    <s v="TATIANA"/>
    <s v="SANCHEZ"/>
    <s v="RODRIGUEZ"/>
    <s v="Nombre OK"/>
    <s v="Cédula de Ciudadanía"/>
    <n v="1018501220"/>
    <x v="0"/>
    <n v="1"/>
    <s v="Caja Colombiana de Subsidio Familiar COLSUBSIDIO"/>
    <n v="42705000"/>
    <s v="BANCOLOMBIA"/>
    <n v="132383000"/>
    <s v="893 09-Sep-2025"/>
    <n v="17082000"/>
    <s v="BANCOLOMBIA"/>
    <n v="19200000684"/>
    <s v="CC"/>
    <s v="830054539"/>
    <s v="PA FIDUCIARIA  BANCOLOMBIA S.A. SOCIEDAD FIDUCIARIA**SIENA DESARROLLOS INMOBILIARIOS SAS"/>
    <x v="61"/>
    <x v="127"/>
    <s v="AP 1809 TO 6"/>
    <n v="0"/>
    <n v="0"/>
    <n v="209450000"/>
    <s v="54-46,71"/>
    <d v="2026-01-22T00:00:00"/>
    <x v="1"/>
    <x v="1"/>
    <x v="7"/>
    <m/>
    <x v="1"/>
  </r>
  <r>
    <s v="6886502ba1cd650e15b74b66"/>
    <s v="1116-2025"/>
    <s v="JOSE"/>
    <s v="ALEXANDER"/>
    <s v="TROSELL"/>
    <s v="JIMENEZ"/>
    <s v="Nombre OK"/>
    <s v="Cédula de Extranjería"/>
    <n v="819408"/>
    <x v="0"/>
    <n v="1"/>
    <s v="Caja Colombiana de Subsidio Familiar COLSUBSIDIO"/>
    <n v="28470000"/>
    <s v="BANCO BBVA"/>
    <n v="155000000"/>
    <s v="1116 22-Oct-2025"/>
    <n v="17082000"/>
    <s v="BANCOLOMBIA"/>
    <n v="19200000684"/>
    <s v="CC"/>
    <s v="830054539"/>
    <s v="PA FIDUCIARIA  BANCOLOMBIA S.A. SOCIEDAD FIDUCIARIA**SIENA DESARROLLOS INMOBILIARIOS SAS"/>
    <x v="61"/>
    <x v="127"/>
    <s v="AP 1602 TO 6"/>
    <n v="0"/>
    <n v="0"/>
    <n v="209450000"/>
    <s v="54-46,71"/>
    <d v="2026-02-25T00:00:00"/>
    <x v="13"/>
    <x v="1"/>
    <x v="7"/>
    <m/>
    <x v="7"/>
  </r>
  <r>
    <s v="688bd5271da7856197501e39"/>
    <s v="877-2025"/>
    <s v="LEIDY"/>
    <s v="VIVIANA"/>
    <s v="GUZMAN"/>
    <s v="AGUILERA"/>
    <s v="Nombre OK"/>
    <s v="Cédula de Ciudadanía"/>
    <n v="1033714507"/>
    <x v="0"/>
    <n v="1"/>
    <s v="Caja de Compensación Familiar COMPENSAR"/>
    <n v="42705000"/>
    <s v="LA HIPOTECARIA"/>
    <n v="119663000"/>
    <s v="877 29-Ago-2025"/>
    <n v="17082000"/>
    <s v="BANCOLOMBIA"/>
    <n v="19200000684"/>
    <s v="CC"/>
    <s v="830054539"/>
    <s v="PA FIDUCIARIA  BANCOLOMBIA S.A. SOCIEDAD FIDUCIARIA**SIENA DESARROLLOS INMOBILIARIOS SAS"/>
    <x v="61"/>
    <x v="127"/>
    <s v="AP 1616 TO 6"/>
    <n v="0"/>
    <n v="0"/>
    <n v="181450000"/>
    <s v="46-40,28"/>
    <d v="2025-11-23T00:00:00"/>
    <x v="18"/>
    <x v="0"/>
    <x v="7"/>
    <m/>
    <x v="0"/>
  </r>
  <r>
    <s v="689360399636feff2453e0db"/>
    <s v="1112-2025"/>
    <s v="OSCAR"/>
    <s v="JAVIER"/>
    <s v="VEGA"/>
    <s v="LONDOÑO"/>
    <s v="Nombre OK"/>
    <s v="Cédula de Ciudadanía"/>
    <n v="80746049"/>
    <x v="0"/>
    <n v="1"/>
    <s v="Caja Colombiana de Subsidio Familiar COLSUBSIDIO"/>
    <n v="42705000"/>
    <s v="BANCO BBVA"/>
    <n v="151213000"/>
    <s v="1112 22-Oct-2025"/>
    <n v="17082000"/>
    <s v="BANCOLOMBIA"/>
    <n v="19200000684"/>
    <s v="CC"/>
    <s v="830054539"/>
    <s v="PA FIDUCIARIA  BANCOLOMBIA S.A. SOCIEDAD FIDUCIARIA**SIENA DESARROLLOS INMOBILIARIOS SAS"/>
    <x v="61"/>
    <x v="127"/>
    <s v="AP 1104 TO 6"/>
    <n v="0"/>
    <n v="0"/>
    <n v="213500000"/>
    <s v="54,00-46,71"/>
    <d v="2026-03-24T00:00:00"/>
    <x v="8"/>
    <x v="7"/>
    <x v="0"/>
    <s v="FECHA DE CTL NO COINCIDE CON SUAV"/>
    <x v="2"/>
  </r>
  <r>
    <s v="68938bb39636feff24549551"/>
    <s v="993-2025"/>
    <s v="CRISTIAN"/>
    <s v="ANDRES"/>
    <s v="PRADA"/>
    <s v="CASALLAS"/>
    <s v="Nombre OK"/>
    <s v="Cédula de Ciudadanía"/>
    <n v="1023007430"/>
    <x v="0"/>
    <n v="1"/>
    <s v="Caja Colombiana de Subsidio Familiar COLSUBSIDIO"/>
    <n v="28470000"/>
    <s v="BANCO BBVA"/>
    <n v="145098000"/>
    <s v="993 30-Sep-2025"/>
    <n v="17082000"/>
    <s v="BANCOLOMBIA"/>
    <n v="19200000684"/>
    <s v="CC"/>
    <s v="830054539"/>
    <s v="PA FIDUCIARIA  BANCOLOMBIA S.A. SOCIEDAD FIDUCIARIA**SIENA DESARROLLOS INMOBILIARIOS SAS"/>
    <x v="61"/>
    <x v="127"/>
    <s v="AP 803 TO 3"/>
    <n v="0"/>
    <n v="0"/>
    <n v="206450000"/>
    <s v="54,00-46,71"/>
    <d v="2025-12-01T00:00:00"/>
    <x v="0"/>
    <x v="0"/>
    <x v="4"/>
    <m/>
    <x v="0"/>
  </r>
  <r>
    <s v="6894e9e03206da59037646f9"/>
    <s v="929-2025"/>
    <s v="ALEJANDRO"/>
    <s v="ERNESTO"/>
    <s v="GARCIA"/>
    <s v="REYES"/>
    <s v="Nombre OK"/>
    <s v="Cédula de Ciudadanía"/>
    <n v="1048609926"/>
    <x v="0"/>
    <n v="1"/>
    <s v="Caja de Compensación Familiar COMPENSAR"/>
    <n v="42705000"/>
    <s v="LA HIPOTECARIA"/>
    <n v="126163000"/>
    <s v="929 17-Sep-2025"/>
    <n v="17082000"/>
    <s v="BANCOLOMBIA"/>
    <n v="19200000684"/>
    <s v="CC"/>
    <s v="830054539"/>
    <s v="PA FIDUCIARIA  BANCOLOMBIA S.A. SOCIEDAD FIDUCIARIA**SIENA DESARROLLOS INMOBILIARIOS SAS"/>
    <x v="61"/>
    <x v="127"/>
    <s v="AP 1511 TO 5"/>
    <n v="0"/>
    <n v="0"/>
    <n v="188450000"/>
    <s v="48-41,32"/>
    <d v="2026-03-08T00:00:00"/>
    <x v="7"/>
    <x v="1"/>
    <x v="7"/>
    <m/>
    <x v="2"/>
  </r>
  <r>
    <s v="68976a943206da5903aac210"/>
    <s v="963-2025"/>
    <s v="FERNANDO"/>
    <s v="ARTURO"/>
    <s v="TORRES"/>
    <s v="CASTAÑEDA"/>
    <s v="Nombre OK"/>
    <s v="Cédula de Ciudadanía"/>
    <n v="1033754301"/>
    <x v="0"/>
    <n v="1"/>
    <s v="Caja de Compensación Familiar COMPENSAR"/>
    <n v="28470000"/>
    <s v="BANCO BBVA"/>
    <n v="132150000"/>
    <s v="963 23-Sep-2025"/>
    <n v="17082000"/>
    <s v="BANCOLOMBIA"/>
    <n v="19200000684"/>
    <s v="CC"/>
    <s v="830054539"/>
    <s v="PA FIDUCIARIA  BANCOLOMBIA S.A. SOCIEDAD FIDUCIARIA**SIENA DESARROLLOS INMOBILIARIOS SAS"/>
    <x v="61"/>
    <x v="127"/>
    <s v="AP 1609 TO 6"/>
    <n v="0"/>
    <n v="0"/>
    <n v="181450000"/>
    <s v="46,00-40,28"/>
    <d v="2026-02-01T00:00:00"/>
    <x v="34"/>
    <x v="1"/>
    <x v="4"/>
    <m/>
    <x v="1"/>
  </r>
  <r>
    <s v="68978b7d3206da5903baebc6"/>
    <s v="963-2025"/>
    <s v="ANGEE"/>
    <s v="NATHALIA"/>
    <s v="BONILLA"/>
    <s v="CASTAÑEDA"/>
    <s v="Nombre OK"/>
    <s v="Cédula de Ciudadanía"/>
    <n v="1018465337"/>
    <x v="0"/>
    <n v="1"/>
    <s v="Caja Colombiana de Subsidio Familiar COLSUBSIDIO"/>
    <n v="28470000"/>
    <s v="BANCOLOMBIA"/>
    <n v="129918000"/>
    <s v="963 23-Sep-2025"/>
    <n v="17082000"/>
    <s v="BANCOLOMBIA"/>
    <n v="19200000684"/>
    <s v="CC"/>
    <s v="830054539"/>
    <s v="PA FIDUCIARIA  BANCOLOMBIA S.A. SOCIEDAD FIDUCIARIA**SIENA DESARROLLOS INMOBILIARIOS SAS"/>
    <x v="61"/>
    <x v="127"/>
    <s v="AP 211 TO 5"/>
    <n v="0"/>
    <n v="0"/>
    <n v="188450000"/>
    <s v="48,00-41,32"/>
    <d v="2025-12-09T00:00:00"/>
    <x v="0"/>
    <x v="0"/>
    <x v="3"/>
    <m/>
    <x v="0"/>
  </r>
  <r>
    <s v="689dfc9fbb41da2b65626cac"/>
    <s v="993-2025"/>
    <s v="MARYI"/>
    <s v="BRIGID"/>
    <s v="MARQUEZ"/>
    <s v="PIÑEROS"/>
    <s v="Nombre OK"/>
    <s v="Cédula de Ciudadanía"/>
    <n v="1023934464"/>
    <x v="0"/>
    <n v="1"/>
    <s v="Caja de Compensación Familiar COMPENSAR"/>
    <m/>
    <s v="BANCO BBVA"/>
    <n v="150000000"/>
    <s v="993 30-Sep-2025"/>
    <n v="17082000"/>
    <s v="BANCOLOMBIA"/>
    <n v="19200000684"/>
    <s v="CC"/>
    <s v="830054539"/>
    <s v="PA FIDUCIARIA  BANCOLOMBIA S.A. SOCIEDAD FIDUCIARIA**SIENA DESARROLLOS INMOBILIARIOS SAS"/>
    <x v="61"/>
    <x v="127"/>
    <s v="AP 416 TO 5"/>
    <m/>
    <m/>
    <m/>
    <m/>
    <m/>
    <x v="2"/>
    <x v="2"/>
    <x v="1"/>
    <m/>
    <x v="2"/>
  </r>
  <r>
    <s v="689e1aa2bb41da2b6562d409"/>
    <s v="1112-2025"/>
    <s v="CAROLAY"/>
    <s v="VANESSA"/>
    <s v="CORTES"/>
    <s v="NUÑEZ"/>
    <s v="Nombre OK"/>
    <s v="Cédula de Ciudadanía"/>
    <n v="1000455347"/>
    <x v="0"/>
    <n v="1"/>
    <s v="Caja de Compensación Familiar CAFAM"/>
    <n v="42705000"/>
    <s v="BANCO BBVA"/>
    <n v="110663000"/>
    <s v="1112 22-Oct-2025"/>
    <n v="17082000"/>
    <s v="BANCOLOMBIA"/>
    <n v="19200000684"/>
    <s v="CC"/>
    <s v="830054539"/>
    <s v="PA FIDUCIARIA  BANCOLOMBIA S.A. SOCIEDAD FIDUCIARIA**SIENA DESARROLLOS INMOBILIARIOS SAS"/>
    <x v="61"/>
    <x v="127"/>
    <s v="AP 1601 TO 5"/>
    <n v="0"/>
    <n v="0"/>
    <n v="181450000"/>
    <s v="46-40,28"/>
    <d v="2026-03-06T00:00:00"/>
    <x v="7"/>
    <x v="1"/>
    <x v="7"/>
    <m/>
    <x v="2"/>
  </r>
  <r>
    <s v="68a0b3d8ecdc98c1e71a38a3"/>
    <s v="993-2025"/>
    <s v="JENNY"/>
    <s v="XIMENA"/>
    <s v="AGUILERA"/>
    <s v="ANGEL"/>
    <s v="Nombre OK"/>
    <s v="Cédula de Ciudadanía"/>
    <n v="1016022133"/>
    <x v="0"/>
    <n v="1"/>
    <s v="Caja de Compensación Familiar COMPENSAR"/>
    <n v="42705000"/>
    <s v="BANCO BBVA"/>
    <n v="142563000"/>
    <s v="993 30-Sep-2025"/>
    <n v="17082000"/>
    <s v="BANCOLOMBIA"/>
    <n v="19200000684"/>
    <s v="CC"/>
    <s v="830054539"/>
    <s v="PA FIDUCIARIA  BANCOLOMBIA S.A. SOCIEDAD FIDUCIARIA**SIENA DESARROLLOS INMOBILIARIOS SAS"/>
    <x v="61"/>
    <x v="127"/>
    <s v="AP 1502 TO 3"/>
    <n v="0"/>
    <n v="0"/>
    <n v="206450000"/>
    <s v="54,00-46,71"/>
    <d v="2026-03-24T00:00:00"/>
    <x v="8"/>
    <x v="7"/>
    <x v="0"/>
    <s v="EP NO LEGIBLE "/>
    <x v="2"/>
  </r>
  <r>
    <s v="68a0c0edecdc98c1e720afe5"/>
    <s v="993-2025"/>
    <s v="WENDY"/>
    <s v="DAYANA"/>
    <s v="ESPITIA"/>
    <s v="HERRERA"/>
    <s v="Nombre OK"/>
    <s v="Cédula de Ciudadanía"/>
    <n v="1022989405"/>
    <x v="0"/>
    <n v="1"/>
    <s v="Caja Colombiana de Subsidio Familiar COLSUBSIDIO"/>
    <n v="42705000"/>
    <s v="BANCO BBVA"/>
    <n v="141663000"/>
    <s v="993 30-Sep-2025"/>
    <n v="17082000"/>
    <s v="BANCOLOMBIA"/>
    <n v="19200000684"/>
    <s v="CC"/>
    <s v="830054539"/>
    <s v="PA FIDUCIARIA  BANCOLOMBIA S.A. SOCIEDAD FIDUCIARIA**SIENA DESARROLLOS INMOBILIARIOS SAS"/>
    <x v="61"/>
    <x v="127"/>
    <s v="AP 606 TO 4"/>
    <n v="0"/>
    <n v="0"/>
    <n v="209450000"/>
    <s v="54-46,71"/>
    <d v="2026-03-08T00:00:00"/>
    <x v="7"/>
    <x v="1"/>
    <x v="7"/>
    <m/>
    <x v="2"/>
  </r>
  <r>
    <s v="68a0db26ecdc98c1e72255d1"/>
    <s v="993-2025"/>
    <s v="ANDREA"/>
    <s v="CAROLINA"/>
    <s v="DAZA"/>
    <s v="MORENO"/>
    <s v="Nombre OK"/>
    <s v="Cédula de Ciudadanía"/>
    <n v="52778338"/>
    <x v="0"/>
    <n v="1"/>
    <s v="Caja Colombiana de Subsidio Familiar COLSUBSIDIO"/>
    <n v="28470000"/>
    <s v="BANCOLOMBIA"/>
    <n v="119898000"/>
    <s v="993 30-Sep-2025"/>
    <n v="17082000"/>
    <s v="BANCOLOMBIA"/>
    <n v="19200000684"/>
    <s v="CC"/>
    <s v="830054539"/>
    <s v="PA FIDUCIARIA  BANCOLOMBIA S.A. SOCIEDAD FIDUCIARIA**SIENA DESARROLLOS INMOBILIARIOS SAS"/>
    <x v="61"/>
    <x v="127"/>
    <s v="AP 1502 TO 6"/>
    <n v="0"/>
    <n v="0"/>
    <n v="209450000"/>
    <s v="54-46,71"/>
    <d v="2025-12-28T00:00:00"/>
    <x v="1"/>
    <x v="1"/>
    <x v="7"/>
    <m/>
    <x v="1"/>
  </r>
  <r>
    <s v="68a5e6d11ac99125972f6728"/>
    <s v="1022-2025"/>
    <s v="MICHAEL"/>
    <s v=""/>
    <s v="CARDENAS"/>
    <s v="MUÑOZ"/>
    <s v="Nombre OK"/>
    <s v="Cédula de Ciudadanía"/>
    <n v="1023018997"/>
    <x v="0"/>
    <n v="1"/>
    <s v="Caja Colombiana de Subsidio Familiar COLSUBSIDIO"/>
    <n v="42705000"/>
    <s v="BANCOLOMBIA"/>
    <n v="100000000"/>
    <s v="1022 02-Oct-2025"/>
    <n v="17082000"/>
    <s v="BANCOLOMBIA"/>
    <n v="19200000684"/>
    <s v="CC"/>
    <s v="830054539"/>
    <s v="PA FIDUCIARIA  BANCOLOMBIA S.A. SOCIEDAD FIDUCIARIA**SIENA DESARROLLOS INMOBILIARIOS SAS"/>
    <x v="61"/>
    <x v="127"/>
    <s v="AP 1707 TO 6"/>
    <n v="0"/>
    <n v="0"/>
    <n v="206450000"/>
    <s v="48,00-46,71"/>
    <d v="2025-11-27T00:00:00"/>
    <x v="0"/>
    <x v="0"/>
    <x v="2"/>
    <m/>
    <x v="0"/>
  </r>
  <r>
    <s v="68a604371ac99125972fe2a9"/>
    <s v="963-2025"/>
    <s v="ANGIE"/>
    <s v="PAOLA"/>
    <s v="GALLEGO"/>
    <s v="VARGAS"/>
    <s v="Nombre OK"/>
    <s v="Cédula de Ciudadanía"/>
    <n v="1022963962"/>
    <x v="0"/>
    <n v="1"/>
    <s v="Caja de Compensación Familiar COMPENSAR"/>
    <n v="28470000"/>
    <s v="BANCO BBVA"/>
    <n v="117418000"/>
    <s v="963 23-Sep-2025"/>
    <n v="17082000"/>
    <s v="BANCOLOMBIA"/>
    <n v="19200000684"/>
    <s v="CC"/>
    <s v="830054539"/>
    <s v="PA FIDUCIARIA  BANCOLOMBIA S.A. SOCIEDAD FIDUCIARIA**SIENA DESARROLLOS INMOBILIARIOS SAS"/>
    <x v="61"/>
    <x v="127"/>
    <s v="AP 1412 TO 5"/>
    <n v="0"/>
    <n v="0"/>
    <n v="181450000"/>
    <s v="46-40,28"/>
    <d v="2025-12-16T00:00:00"/>
    <x v="1"/>
    <x v="1"/>
    <x v="7"/>
    <m/>
    <x v="1"/>
  </r>
  <r>
    <s v="68af409fc04492e5615dc0c6"/>
    <s v="1078-2025"/>
    <s v="ANDRES"/>
    <s v="JAHIR"/>
    <s v="PEDRAZA"/>
    <s v="ARIAS"/>
    <s v="Nombre OK"/>
    <s v="Cédula de Ciudadanía"/>
    <n v="80743168"/>
    <x v="0"/>
    <n v="1"/>
    <s v="Caja de Compensación Familiar COMPENSAR"/>
    <m/>
    <s v="BANCOLOMBIA"/>
    <n v="144408000"/>
    <s v="1078 20-Oct-2025"/>
    <n v="17082000"/>
    <s v="BANCOLOMBIA"/>
    <n v="19200000684"/>
    <s v="CC"/>
    <s v="830054539"/>
    <s v="PA FIDUCIARIA  BANCOLOMBIA S.A. SOCIEDAD FIDUCIARIA**SIENA DESARROLLOS INMOBILIARIOS SAS"/>
    <x v="61"/>
    <x v="127"/>
    <s v="AP 805 TO 1"/>
    <m/>
    <m/>
    <m/>
    <m/>
    <m/>
    <x v="2"/>
    <x v="2"/>
    <x v="1"/>
    <m/>
    <x v="2"/>
  </r>
  <r>
    <s v="68b0a8bc12abab077db86a87"/>
    <s v="1131-2025"/>
    <s v="ROBER"/>
    <s v=""/>
    <s v="GUERRERO"/>
    <s v="CERON"/>
    <s v="Nombre OK"/>
    <s v="Cédula de Ciudadanía"/>
    <n v="79384770"/>
    <x v="0"/>
    <n v="1"/>
    <s v="Caja Colombiana de Subsidio Familiar COLSUBSIDIO"/>
    <m/>
    <s v="BANCO BBVA"/>
    <n v="148663000"/>
    <s v="1131 22-Oct-2025"/>
    <n v="17082000"/>
    <s v="BANCOLOMBIA"/>
    <n v="19200000684"/>
    <s v="CC"/>
    <s v="830054539"/>
    <s v="PA FIDUCIARIA  BANCOLOMBIA S.A. SOCIEDAD FIDUCIARIA**SIENA DESARROLLOS INMOBILIARIOS SAS"/>
    <x v="61"/>
    <x v="127"/>
    <s v="AP 409 TO 6"/>
    <m/>
    <m/>
    <m/>
    <m/>
    <m/>
    <x v="2"/>
    <x v="2"/>
    <x v="1"/>
    <m/>
    <x v="2"/>
  </r>
  <r>
    <s v="68b1b95c56a393247b482cd2"/>
    <s v="1072-2025"/>
    <s v="MELQUISIDEC"/>
    <s v=""/>
    <s v="ORTIZ"/>
    <s v="MARIN"/>
    <s v="Nombre OK"/>
    <s v="Cédula de Ciudadanía"/>
    <n v="79728421"/>
    <x v="0"/>
    <n v="1"/>
    <s v="Caja Colombiana de Subsidio Familiar COLSUBSIDIO"/>
    <n v="42705000"/>
    <s v="BANCO BBVA"/>
    <n v="148950000"/>
    <s v="1072 20-Oct-2025"/>
    <n v="17082000"/>
    <s v="BANCOLOMBIA"/>
    <n v="19200000684"/>
    <s v="CC"/>
    <s v="830054539"/>
    <s v="PA FIDUCIARIA  BANCOLOMBIA S.A. SOCIEDAD FIDUCIARIA**SIENA DESARROLLOS INMOBILIARIOS SAS"/>
    <x v="61"/>
    <x v="127"/>
    <s v="AP 806 TO 6"/>
    <n v="0"/>
    <n v="0"/>
    <n v="213450000"/>
    <s v="54-46,71"/>
    <d v="2026-01-26T00:00:00"/>
    <x v="34"/>
    <x v="1"/>
    <x v="7"/>
    <m/>
    <x v="1"/>
  </r>
  <r>
    <s v="68b20cd720f1f272f8786132"/>
    <s v="1036-2025"/>
    <s v="CLAUDIA"/>
    <s v="ROCIO"/>
    <s v="ZAMBRANO"/>
    <s v="JIMENEZ"/>
    <s v="Nombre OK"/>
    <s v="Cédula de Ciudadanía"/>
    <n v="1015442375"/>
    <x v="0"/>
    <n v="1"/>
    <s v="Caja de Compensación Familiar CAFAM"/>
    <n v="42705000"/>
    <s v="BANCO BBVA"/>
    <n v="142663000"/>
    <s v="1036 10-Oct-2025"/>
    <n v="17082000"/>
    <s v="BANCOLOMBIA"/>
    <n v="19200000684"/>
    <s v="CC"/>
    <s v="830054539"/>
    <s v="PA FIDUCIARIA  BANCOLOMBIA S.A. SOCIEDAD FIDUCIARIA**SIENA DESARROLLOS INMOBILIARIOS SAS"/>
    <x v="61"/>
    <x v="127"/>
    <s v="AP 413 TO 6"/>
    <n v="0"/>
    <n v="0"/>
    <n v="209450000"/>
    <s v="54-46,71"/>
    <d v="2025-12-28T00:00:00"/>
    <x v="1"/>
    <x v="1"/>
    <x v="7"/>
    <m/>
    <x v="1"/>
  </r>
  <r>
    <s v="68b3414c2814f20ae818e0d0"/>
    <s v="1072-2025"/>
    <s v="DILAN"/>
    <s v="ANDRES"/>
    <s v="PULIDO"/>
    <s v="PIRATOVA"/>
    <s v="Nombre OK"/>
    <s v="Cédula de Ciudadanía"/>
    <n v="1072963321"/>
    <x v="0"/>
    <n v="1"/>
    <s v="Caja Colombiana de Subsidio Familiar COLSUBSIDIO"/>
    <m/>
    <s v="BANCO BBVA"/>
    <n v="145918000"/>
    <s v="1072 20-Oct-2025"/>
    <n v="17082000"/>
    <s v="BANCOLOMBIA"/>
    <n v="19200000684"/>
    <s v="CC"/>
    <s v="830054539"/>
    <s v="PA FIDUCIARIA  BANCOLOMBIA S.A. SOCIEDAD FIDUCIARIA**SIENA DESARROLLOS INMOBILIARIOS SAS"/>
    <x v="61"/>
    <x v="127"/>
    <s v="AP 902 TO 6"/>
    <m/>
    <m/>
    <m/>
    <m/>
    <m/>
    <x v="2"/>
    <x v="2"/>
    <x v="1"/>
    <m/>
    <x v="2"/>
  </r>
  <r>
    <s v="68c8845d216e7a8afd5dccb4"/>
    <s v="1206-2025"/>
    <s v="BRAYAN"/>
    <s v="ALEXIS"/>
    <s v="ANTONIO"/>
    <s v="GUERRERO"/>
    <s v="Nombre OK"/>
    <s v="Cédula de Ciudadanía"/>
    <n v="1052414372"/>
    <x v="0"/>
    <n v="1"/>
    <s v="Caja de Compensación Familiar COMPENSAR"/>
    <m/>
    <s v="BANCO BBVA"/>
    <n v="170000000"/>
    <s v="1206 18-Nov-2025"/>
    <n v="17082000"/>
    <s v="BANCOLOMBIA"/>
    <n v="19200000684"/>
    <s v="CC"/>
    <s v="830054539"/>
    <s v="PA FIDUCIARIA  BANCOLOMBIA S.A. SOCIEDAD FIDUCIARIA**SIENA DESARROLLOS INMOBILIARIOS SAS"/>
    <x v="61"/>
    <x v="127"/>
    <s v="AP 1807 TO 6"/>
    <m/>
    <m/>
    <m/>
    <m/>
    <m/>
    <x v="2"/>
    <x v="5"/>
    <x v="1"/>
    <m/>
    <x v="2"/>
  </r>
  <r>
    <s v="67eafb5f730f7a2b68c28c5c"/>
    <s v="Sin-gnar"/>
    <s v="GILBERTH"/>
    <s v="GEOVANNI"/>
    <s v="GARZON"/>
    <s v="GUAUTA"/>
    <s v="Sin asignar"/>
    <s v="Cédula de Ciudadanía"/>
    <n v="79619804"/>
    <x v="0"/>
    <n v="1"/>
    <s v="Caja Colombiana de Subsidio Familiar COLSUBSIDIO"/>
    <m/>
    <s v="BANCOLOMBIA"/>
    <n v="75503000"/>
    <s v="Sin asignar"/>
    <s v="NA"/>
    <s v="NA"/>
    <s v="NA"/>
    <s v="NA"/>
    <s v="NA"/>
    <s v="NA"/>
    <x v="61"/>
    <x v="1"/>
    <s v="Sin asignar"/>
    <m/>
    <m/>
    <m/>
    <m/>
    <m/>
    <x v="4"/>
    <x v="4"/>
    <x v="1"/>
    <m/>
    <x v="2"/>
  </r>
  <r>
    <s v="67ec2f53f5c51a94c08c1826"/>
    <s v="Sin-gnar"/>
    <s v="YULIETH"/>
    <s v="PAOLA"/>
    <s v="FLOREZ"/>
    <s v="RUIZ"/>
    <s v="Sin asignar"/>
    <s v="Cédula de Ciudadanía"/>
    <n v="1022955705"/>
    <x v="0"/>
    <n v="1"/>
    <s v="Caja de Compensación Familiar CAFAM"/>
    <m/>
    <s v="BANCOLOMBIA"/>
    <n v="143868000"/>
    <s v="Sin asignar"/>
    <s v="NA"/>
    <s v="NA"/>
    <s v="NA"/>
    <s v="NA"/>
    <s v="NA"/>
    <s v="NA"/>
    <x v="61"/>
    <x v="1"/>
    <s v="Sin asignar"/>
    <m/>
    <m/>
    <m/>
    <m/>
    <m/>
    <x v="4"/>
    <x v="4"/>
    <x v="1"/>
    <m/>
    <x v="2"/>
  </r>
  <r>
    <s v="67f01387e70b85a1e7bd2a3c"/>
    <s v="Sin-gnar"/>
    <s v="YENIFFER"/>
    <s v="LORENA"/>
    <s v="VARGAS"/>
    <s v="RODRIGUEZ"/>
    <s v="Sin asignar"/>
    <s v="Cédula de Ciudadanía"/>
    <n v="1023025841"/>
    <x v="0"/>
    <n v="1"/>
    <s v="Caja de Compensación Familiar COMPENSAR"/>
    <m/>
    <s v="BANCOLOMBIA"/>
    <n v="127433000"/>
    <s v="Sin asignar"/>
    <s v="NA"/>
    <s v="NA"/>
    <s v="NA"/>
    <s v="NA"/>
    <s v="NA"/>
    <s v="NA"/>
    <x v="61"/>
    <x v="1"/>
    <s v="Sin asignar"/>
    <m/>
    <m/>
    <m/>
    <m/>
    <m/>
    <x v="4"/>
    <x v="4"/>
    <x v="1"/>
    <m/>
    <x v="2"/>
  </r>
  <r>
    <s v="67f1984c928dbd3169815ac2"/>
    <s v="Sin-gnar"/>
    <s v="JAIDER"/>
    <s v="ANDRES"/>
    <s v="PEDROZO"/>
    <s v="GOMEZ"/>
    <s v="Sin asignar"/>
    <s v="Cédula de Ciudadanía"/>
    <n v="1045419379"/>
    <x v="0"/>
    <n v="1"/>
    <s v="Caja de Compensación Familiar COMPENSAR"/>
    <m/>
    <s v="BANCOLOMBIA"/>
    <n v="145668000"/>
    <s v="Sin asignar"/>
    <s v="NA"/>
    <s v="NA"/>
    <s v="NA"/>
    <s v="NA"/>
    <s v="NA"/>
    <s v="NA"/>
    <x v="61"/>
    <x v="1"/>
    <s v="Sin asignar"/>
    <m/>
    <m/>
    <m/>
    <m/>
    <m/>
    <x v="4"/>
    <x v="11"/>
    <x v="1"/>
    <m/>
    <x v="2"/>
  </r>
  <r>
    <s v="67f6d28fa855443603b19012"/>
    <s v="Sin-gnar"/>
    <s v="ANGERLY"/>
    <s v="GISETH"/>
    <s v="TORRES"/>
    <s v="CASAS"/>
    <s v="Sin asignar"/>
    <s v="Cédula de Ciudadanía"/>
    <n v="1032498120"/>
    <x v="0"/>
    <n v="1"/>
    <s v="Caja de Compensación Familiar CAFAM"/>
    <m/>
    <s v="OTROS"/>
    <n v="140000000"/>
    <s v="Sin asignar"/>
    <s v="NA"/>
    <s v="NA"/>
    <s v="NA"/>
    <s v="NA"/>
    <s v="NA"/>
    <s v="NA"/>
    <x v="61"/>
    <x v="1"/>
    <s v="Sin asignar"/>
    <m/>
    <m/>
    <m/>
    <m/>
    <m/>
    <x v="4"/>
    <x v="11"/>
    <x v="1"/>
    <m/>
    <x v="2"/>
  </r>
  <r>
    <s v="682a07ece92005328c6afd91"/>
    <s v="Sin-gnar"/>
    <s v="JEFERSON"/>
    <s v=""/>
    <s v="LEON"/>
    <s v="BERMUDEZ"/>
    <s v="Sin asignar"/>
    <s v="Cédula de Ciudadanía"/>
    <n v="1022995036"/>
    <x v="0"/>
    <n v="1"/>
    <s v="Caja de Compensación Familiar COMPENSAR"/>
    <m/>
    <s v="BANCO BBVA"/>
    <n v="121853000"/>
    <s v="Sin asignar"/>
    <s v="NA"/>
    <s v="NA"/>
    <s v="NA"/>
    <s v="NA"/>
    <s v="NA"/>
    <s v="NA"/>
    <x v="61"/>
    <x v="1"/>
    <s v="Sin asignar"/>
    <m/>
    <m/>
    <m/>
    <m/>
    <m/>
    <x v="4"/>
    <x v="4"/>
    <x v="1"/>
    <m/>
    <x v="2"/>
  </r>
  <r>
    <s v="68547ac7b76dca275c806858"/>
    <s v="Sin-gnar"/>
    <s v="NUBIA"/>
    <s v="YISED"/>
    <s v="GONZALEZ"/>
    <s v="CASTELLANOS"/>
    <s v="Sin asignar"/>
    <s v="Cédula de Ciudadanía"/>
    <n v="52541589"/>
    <x v="0"/>
    <n v="1"/>
    <s v="Caja Colombiana de Subsidio Familiar COLSUBSIDIO"/>
    <m/>
    <s v="BANCO BBVA"/>
    <n v="130000000"/>
    <s v="Sin asignar"/>
    <s v="NA"/>
    <s v="NA"/>
    <s v="NA"/>
    <s v="NA"/>
    <s v="NA"/>
    <s v="NA"/>
    <x v="61"/>
    <x v="1"/>
    <s v="Sin asignar"/>
    <m/>
    <m/>
    <m/>
    <m/>
    <m/>
    <x v="4"/>
    <x v="10"/>
    <x v="1"/>
    <m/>
    <x v="2"/>
  </r>
  <r>
    <s v="689128b89636feff241e39f9"/>
    <s v="Sin-gnar"/>
    <s v="CARLOS"/>
    <s v="EMILIO"/>
    <s v="GOMEZ"/>
    <s v="CUBIDES"/>
    <s v="Sin asignar"/>
    <s v="Cédula de Ciudadanía"/>
    <n v="1030681054"/>
    <x v="0"/>
    <n v="1"/>
    <s v="Caja de Compensación Familiar COMPENSAR"/>
    <m/>
    <s v="BANCO BBVA"/>
    <n v="146615000"/>
    <s v="Sin asignar"/>
    <s v="NA"/>
    <s v="NA"/>
    <s v="NA"/>
    <s v="NA"/>
    <s v="NA"/>
    <s v="NA"/>
    <x v="61"/>
    <x v="1"/>
    <s v="Sin asignar"/>
    <m/>
    <m/>
    <m/>
    <m/>
    <m/>
    <x v="2"/>
    <x v="10"/>
    <x v="1"/>
    <m/>
    <x v="2"/>
  </r>
  <r>
    <s v="68b074d8c04492e561711957"/>
    <s v="Sin-gnar"/>
    <s v="TANIA"/>
    <s v="LIZETH"/>
    <s v="CALDERON"/>
    <s v="BELTRAN"/>
    <s v="Sin asignar"/>
    <s v="Cédula de Ciudadanía"/>
    <n v="1033729253"/>
    <x v="0"/>
    <n v="1"/>
    <s v="Caja de Compensación Familiar CAFAM"/>
    <m/>
    <s v="BANCO BBVA"/>
    <n v="146663000"/>
    <s v="Sin asignar"/>
    <s v="NA"/>
    <s v="NA"/>
    <s v="NA"/>
    <s v="NA"/>
    <s v="NA"/>
    <s v="NA"/>
    <x v="61"/>
    <x v="1"/>
    <s v="Sin asignar"/>
    <m/>
    <m/>
    <m/>
    <m/>
    <m/>
    <x v="2"/>
    <x v="10"/>
    <x v="1"/>
    <m/>
    <x v="2"/>
  </r>
  <r>
    <s v="68b1c5416a29ed7f00998634"/>
    <s v="Sin-gnar"/>
    <s v="ANDREY"/>
    <s v="SEBASTIAN"/>
    <s v="MORA"/>
    <s v="ROBAYO"/>
    <s v="Sin asignar"/>
    <s v="Cédula de Ciudadanía"/>
    <n v="1007296050"/>
    <x v="0"/>
    <n v="1"/>
    <s v="Caja Colombiana de Subsidio Familiar COLSUBSIDIO"/>
    <m/>
    <s v="BANCO BBVA"/>
    <n v="138808000"/>
    <s v="Sin asignar"/>
    <s v="NA"/>
    <s v="NA"/>
    <s v="NA"/>
    <s v="NA"/>
    <s v="NA"/>
    <s v="NA"/>
    <x v="61"/>
    <x v="1"/>
    <s v="Sin asignar"/>
    <m/>
    <m/>
    <m/>
    <m/>
    <m/>
    <x v="2"/>
    <x v="10"/>
    <x v="1"/>
    <m/>
    <x v="2"/>
  </r>
  <r>
    <s v="68b1d6816a29ed7f0099cd2a"/>
    <s v="Sin-gnar"/>
    <s v="AGNELIS"/>
    <s v=""/>
    <s v="RAMIREZ"/>
    <s v="RAMIREZ"/>
    <s v="Sin asignar"/>
    <s v="Cédula de Ciudadanía"/>
    <n v="52212251"/>
    <x v="0"/>
    <n v="1"/>
    <s v="Caja Colombiana de Subsidio Familiar COLSUBSIDIO"/>
    <m/>
    <s v="BANCO BBVA"/>
    <n v="91800000"/>
    <s v="Sin asignar"/>
    <s v="NA"/>
    <s v="NA"/>
    <s v="NA"/>
    <s v="NA"/>
    <s v="NA"/>
    <s v="NA"/>
    <x v="61"/>
    <x v="1"/>
    <s v="Sin asignar"/>
    <m/>
    <m/>
    <m/>
    <m/>
    <m/>
    <x v="2"/>
    <x v="10"/>
    <x v="1"/>
    <m/>
    <x v="2"/>
  </r>
  <r>
    <s v="68b1db7d0acbdb846ada8f1f"/>
    <s v="Sin-gnar"/>
    <s v="TANIA"/>
    <s v="ISABEL"/>
    <s v="CHARRASQUIEL"/>
    <s v="SUAREZ"/>
    <s v="Sin asignar"/>
    <s v="Cédula de Ciudadanía"/>
    <n v="1047426929"/>
    <x v="0"/>
    <n v="1"/>
    <s v="Caja de Compensación Familiar COMPENSAR"/>
    <m/>
    <s v="BANCO BBVA"/>
    <n v="149398000"/>
    <s v="Sin asignar"/>
    <s v="NA"/>
    <s v="NA"/>
    <s v="NA"/>
    <s v="NA"/>
    <s v="NA"/>
    <s v="NA"/>
    <x v="61"/>
    <x v="1"/>
    <s v="Sin asignar"/>
    <m/>
    <m/>
    <m/>
    <m/>
    <m/>
    <x v="2"/>
    <x v="10"/>
    <x v="1"/>
    <m/>
    <x v="2"/>
  </r>
  <r>
    <s v="68b1e3040acbdb846adaac86"/>
    <s v="Sin-gnar"/>
    <s v="HECTOR"/>
    <s v="AUGUSTO"/>
    <s v="URREGO"/>
    <s v="RODRIGUEZ"/>
    <s v="Sin asignar"/>
    <s v="Cédula de Ciudadanía"/>
    <n v="80736987"/>
    <x v="0"/>
    <n v="1"/>
    <s v="Caja de Compensación Familiar COMPENSAR"/>
    <m/>
    <s v="BANCO BBVA"/>
    <n v="133123000"/>
    <s v="Sin asignar"/>
    <s v="NA"/>
    <s v="NA"/>
    <s v="NA"/>
    <s v="NA"/>
    <s v="NA"/>
    <s v="NA"/>
    <x v="61"/>
    <x v="1"/>
    <s v="Sin asignar"/>
    <m/>
    <m/>
    <m/>
    <m/>
    <m/>
    <x v="2"/>
    <x v="11"/>
    <x v="1"/>
    <m/>
    <x v="2"/>
  </r>
  <r>
    <s v="68b1e4090acbdb846add6a1d"/>
    <s v="Sin-gnar"/>
    <s v="CHRYSTIAN"/>
    <s v="FERNANDO"/>
    <s v="ROA"/>
    <s v="ROMERO"/>
    <s v="Sin asignar"/>
    <s v="Cédula de Ciudadanía"/>
    <n v="1022922521"/>
    <x v="0"/>
    <n v="1"/>
    <s v="Caja de Compensación Familiar COMPENSAR"/>
    <m/>
    <s v="BANCOLOMBIA"/>
    <n v="147000000"/>
    <s v="Sin asignar"/>
    <s v="NA"/>
    <s v="NA"/>
    <s v="NA"/>
    <s v="NA"/>
    <s v="NA"/>
    <s v="NA"/>
    <x v="61"/>
    <x v="1"/>
    <s v="Sin asignar"/>
    <m/>
    <m/>
    <m/>
    <m/>
    <m/>
    <x v="2"/>
    <x v="10"/>
    <x v="1"/>
    <m/>
    <x v="2"/>
  </r>
  <r>
    <s v="68b1ebc420f1f272f877fdbe"/>
    <s v="Sin-gnar"/>
    <s v="CRISTHIAN"/>
    <s v="CAMILO"/>
    <s v="CANTOR"/>
    <s v="GOMEZ"/>
    <s v="Sin asignar"/>
    <s v="Cédula de Ciudadanía"/>
    <n v="1026278103"/>
    <x v="0"/>
    <n v="1"/>
    <s v="Caja de Compensación Familiar COMPENSAR"/>
    <m/>
    <s v="BANCO BBVA"/>
    <n v="164948000"/>
    <s v="Sin asignar"/>
    <s v="NA"/>
    <s v="NA"/>
    <s v="NA"/>
    <s v="NA"/>
    <s v="NA"/>
    <s v="NA"/>
    <x v="61"/>
    <x v="1"/>
    <s v="Sin asignar"/>
    <m/>
    <m/>
    <m/>
    <m/>
    <m/>
    <x v="2"/>
    <x v="11"/>
    <x v="1"/>
    <m/>
    <x v="2"/>
  </r>
  <r>
    <s v="68b1fbea20f1f272f878248c"/>
    <s v="Sin-gnar"/>
    <s v="JHOON"/>
    <s v="SILAS"/>
    <s v="SANABRIA"/>
    <s v="ANGARITA"/>
    <s v="Sin asignar"/>
    <s v="Cédula de Ciudadanía"/>
    <n v="1099211029"/>
    <x v="0"/>
    <n v="1"/>
    <s v="Caja Colombiana de Subsidio Familiar COLSUBSIDIO"/>
    <m/>
    <s v="BANCO BBVA"/>
    <n v="158398000"/>
    <s v="Sin asignar"/>
    <s v="NA"/>
    <s v="NA"/>
    <s v="NA"/>
    <s v="NA"/>
    <s v="NA"/>
    <s v="NA"/>
    <x v="61"/>
    <x v="1"/>
    <s v="Sin asignar"/>
    <m/>
    <m/>
    <m/>
    <m/>
    <m/>
    <x v="2"/>
    <x v="11"/>
    <x v="1"/>
    <m/>
    <x v="2"/>
  </r>
  <r>
    <s v="68b2032020f1f272f87836e5"/>
    <s v="Sin-gnar"/>
    <s v="ZULMAN"/>
    <s v="LILIANA"/>
    <s v="RAMIREZ"/>
    <s v="DIAZ"/>
    <s v="Sin asignar"/>
    <s v="Cédula de Ciudadanía"/>
    <n v="52827528"/>
    <x v="0"/>
    <n v="1"/>
    <s v="Caja de Compensación Familiar CAFAM"/>
    <m/>
    <s v="BANCO BBVA"/>
    <n v="105300000"/>
    <s v="Sin asignar"/>
    <s v="NA"/>
    <s v="NA"/>
    <s v="NA"/>
    <s v="NA"/>
    <s v="NA"/>
    <s v="NA"/>
    <x v="61"/>
    <x v="1"/>
    <s v="Sin asignar"/>
    <m/>
    <m/>
    <m/>
    <m/>
    <m/>
    <x v="2"/>
    <x v="11"/>
    <x v="1"/>
    <m/>
    <x v="2"/>
  </r>
  <r>
    <s v="68b204d020f1f272f8783d08"/>
    <s v="Sin-gnar"/>
    <s v="YENNI"/>
    <s v="PAOLA"/>
    <s v="RICO"/>
    <s v="LEON"/>
    <s v="Sin asignar"/>
    <s v="Cédula de Ciudadanía"/>
    <n v="1022992145"/>
    <x v="0"/>
    <n v="1"/>
    <s v="Caja Colombiana de Subsidio Familiar COLSUBSIDIO"/>
    <m/>
    <s v="BANCO BBVA"/>
    <n v="149663000"/>
    <s v="Sin asignar"/>
    <s v="NA"/>
    <s v="NA"/>
    <s v="NA"/>
    <s v="NA"/>
    <s v="NA"/>
    <s v="NA"/>
    <x v="61"/>
    <x v="1"/>
    <s v="Sin asignar"/>
    <m/>
    <m/>
    <m/>
    <m/>
    <m/>
    <x v="2"/>
    <x v="10"/>
    <x v="1"/>
    <m/>
    <x v="2"/>
  </r>
  <r>
    <s v="68b2091b20f1f272f8784e25"/>
    <s v="Sin-gnar"/>
    <s v="BRAHIAN"/>
    <s v="CAMILO"/>
    <s v="AMADO"/>
    <s v="RAMIREZ"/>
    <s v="Sin asignar"/>
    <s v="Cédula de Ciudadanía"/>
    <n v="1023012414"/>
    <x v="0"/>
    <n v="1"/>
    <s v="Caja de Compensación Familiar COMPENSAR"/>
    <m/>
    <s v="BANCO BBVA"/>
    <n v="153678000"/>
    <s v="Sin asignar"/>
    <s v="NA"/>
    <s v="NA"/>
    <s v="NA"/>
    <s v="NA"/>
    <s v="NA"/>
    <s v="NA"/>
    <x v="61"/>
    <x v="1"/>
    <s v="Sin asignar"/>
    <m/>
    <m/>
    <m/>
    <m/>
    <m/>
    <x v="2"/>
    <x v="10"/>
    <x v="1"/>
    <m/>
    <x v="2"/>
  </r>
  <r>
    <s v="68b327822814f20ae810b96a"/>
    <s v="Sin-gnar"/>
    <s v="LUISA"/>
    <s v="FERNANDA"/>
    <s v="MENDEZ"/>
    <s v="BEJARANO"/>
    <s v="Sin asignar"/>
    <s v="Cédula de Ciudadanía"/>
    <n v="1006820643"/>
    <x v="0"/>
    <n v="1"/>
    <s v="Caja de Compensación Familiar COMPENSAR"/>
    <m/>
    <s v="BANCO BBVA"/>
    <n v="146615000"/>
    <s v="Sin asignar"/>
    <s v="NA"/>
    <s v="NA"/>
    <s v="NA"/>
    <s v="NA"/>
    <s v="NA"/>
    <s v="NA"/>
    <x v="61"/>
    <x v="1"/>
    <s v="Sin asignar"/>
    <m/>
    <m/>
    <m/>
    <m/>
    <m/>
    <x v="2"/>
    <x v="10"/>
    <x v="1"/>
    <m/>
    <x v="2"/>
  </r>
  <r>
    <s v="68b3309e2814f20ae810c4d1"/>
    <s v="Sin-gnar"/>
    <s v="EDWIN"/>
    <s v="FABIAN"/>
    <s v="ALFONSO"/>
    <s v="PARRA"/>
    <s v="Sin asignar"/>
    <s v="Cédula de Ciudadanía"/>
    <n v="1022975282"/>
    <x v="0"/>
    <n v="1"/>
    <s v="Caja de Compensación Familiar COMPENSAR"/>
    <m/>
    <s v="OTROS"/>
    <n v="152600000"/>
    <s v="Sin asignar"/>
    <s v="NA"/>
    <s v="NA"/>
    <s v="NA"/>
    <s v="NA"/>
    <s v="NA"/>
    <s v="NA"/>
    <x v="61"/>
    <x v="1"/>
    <s v="Sin asignar"/>
    <m/>
    <m/>
    <m/>
    <m/>
    <m/>
    <x v="2"/>
    <x v="11"/>
    <x v="1"/>
    <m/>
    <x v="2"/>
  </r>
  <r>
    <s v="68b5bc592814f20ae8348c06"/>
    <s v="Sin-gnar"/>
    <s v="OMAIRA"/>
    <s v=""/>
    <s v="MORENO"/>
    <s v="ENCISO"/>
    <s v="Sin asignar"/>
    <s v="Cédula de Ciudadanía"/>
    <n v="52168144"/>
    <x v="0"/>
    <n v="1"/>
    <s v="Caja de Compensación Familiar COMPENSAR"/>
    <m/>
    <s v="BANCOLOMBIA"/>
    <n v="103052000"/>
    <s v="Sin asignar"/>
    <s v="NA"/>
    <s v="NA"/>
    <s v="NA"/>
    <s v="NA"/>
    <s v="NA"/>
    <s v="NA"/>
    <x v="61"/>
    <x v="1"/>
    <s v="Sin asignar"/>
    <m/>
    <m/>
    <m/>
    <m/>
    <m/>
    <x v="2"/>
    <x v="11"/>
    <x v="1"/>
    <m/>
    <x v="2"/>
  </r>
  <r>
    <s v="68b9c522245d1495271c45be"/>
    <s v="Sin-gnar"/>
    <s v="ANGIE"/>
    <s v="GERALDINE"/>
    <s v="BELTRAN"/>
    <s v="FRANCO"/>
    <s v="Sin asignar"/>
    <s v="Cédula de Ciudadanía"/>
    <n v="1121924098"/>
    <x v="0"/>
    <n v="1"/>
    <s v="Caja de Compensación Familiar COMPENSAR"/>
    <m/>
    <s v="BANCOLOMBIA"/>
    <n v="143637789"/>
    <s v="Sin asignar"/>
    <s v="NA"/>
    <s v="NA"/>
    <s v="NA"/>
    <s v="NA"/>
    <s v="NA"/>
    <s v="NA"/>
    <x v="61"/>
    <x v="1"/>
    <s v="Sin asignar"/>
    <m/>
    <m/>
    <m/>
    <m/>
    <m/>
    <x v="2"/>
    <x v="10"/>
    <x v="1"/>
    <m/>
    <x v="2"/>
  </r>
  <r>
    <s v="68c0433d9df7dbabf82a369a"/>
    <s v="Sin-gnar"/>
    <s v="ANGIE"/>
    <s v="GINNETH"/>
    <s v="MUÑOZ"/>
    <s v="GONZALEZ"/>
    <s v="Sin asignar"/>
    <s v="Cédula de Ciudadanía"/>
    <n v="1023013990"/>
    <x v="0"/>
    <n v="1"/>
    <s v="Caja de Compensación Familiar CAFAM"/>
    <m/>
    <s v="SCOTIABANK COLPATRIA"/>
    <n v="115733000"/>
    <s v="Sin asignar"/>
    <s v="NA"/>
    <s v="NA"/>
    <s v="NA"/>
    <s v="NA"/>
    <s v="NA"/>
    <s v="NA"/>
    <x v="61"/>
    <x v="1"/>
    <s v="Sin asignar"/>
    <m/>
    <m/>
    <m/>
    <m/>
    <m/>
    <x v="2"/>
    <x v="10"/>
    <x v="1"/>
    <m/>
    <x v="2"/>
  </r>
  <r>
    <s v="68c9d27ce48e549b5da70fe2"/>
    <s v="Sin-gnar"/>
    <s v="ANDERSON"/>
    <s v="CAMILO"/>
    <s v="SANCHEZ"/>
    <s v="FERNANDEZ"/>
    <s v="Sin asignar"/>
    <s v="Cédula de Ciudadanía"/>
    <n v="1022967419"/>
    <x v="0"/>
    <n v="1"/>
    <s v="Caja de Compensación Familiar COMPENSAR"/>
    <m/>
    <s v="BANCO BBVA"/>
    <n v="161300000"/>
    <s v="Sin asignar"/>
    <s v="NA"/>
    <s v="NA"/>
    <s v="NA"/>
    <s v="NA"/>
    <s v="NA"/>
    <s v="NA"/>
    <x v="61"/>
    <x v="1"/>
    <s v="Sin asignar"/>
    <m/>
    <m/>
    <m/>
    <m/>
    <m/>
    <x v="2"/>
    <x v="11"/>
    <x v="1"/>
    <m/>
    <x v="2"/>
  </r>
  <r>
    <s v="68cc0a2e2ee97d449bdafe71"/>
    <s v="Sin-gnar"/>
    <s v="SANDRA"/>
    <s v="MILENA"/>
    <s v="PINEDA"/>
    <s v="ORTIZ"/>
    <s v="Sin asignar"/>
    <s v="Cédula de Ciudadanía"/>
    <n v="52871733"/>
    <x v="0"/>
    <n v="1"/>
    <s v="Caja de Compensación Familiar COMPENSAR"/>
    <m/>
    <s v="BANCO BBVA"/>
    <n v="132898000"/>
    <s v="Sin asignar"/>
    <s v="NA"/>
    <s v="NA"/>
    <s v="NA"/>
    <s v="NA"/>
    <s v="NA"/>
    <s v="NA"/>
    <x v="61"/>
    <x v="1"/>
    <s v="Sin asignar"/>
    <m/>
    <m/>
    <m/>
    <m/>
    <m/>
    <x v="2"/>
    <x v="11"/>
    <x v="1"/>
    <m/>
    <x v="2"/>
  </r>
  <r>
    <s v="68cc2c8c2ee97d449bdcf846"/>
    <s v="Sin-gnar"/>
    <s v="ZULMA"/>
    <s v="PAOLA"/>
    <s v="MONCALEANO"/>
    <s v=""/>
    <s v="Sin asignar"/>
    <s v="Cédula de Ciudadanía"/>
    <n v="52535178"/>
    <x v="0"/>
    <n v="1"/>
    <s v="Caja Colombiana de Subsidio Familiar COLSUBSIDIO"/>
    <m/>
    <s v="BANCO BBVA"/>
    <n v="140000000"/>
    <s v="Sin asignar"/>
    <s v="NA"/>
    <s v="NA"/>
    <s v="NA"/>
    <s v="NA"/>
    <s v="NA"/>
    <s v="NA"/>
    <x v="61"/>
    <x v="1"/>
    <s v="Sin asignar"/>
    <m/>
    <m/>
    <m/>
    <m/>
    <m/>
    <x v="2"/>
    <x v="10"/>
    <x v="1"/>
    <m/>
    <x v="2"/>
  </r>
  <r>
    <s v="68cc3b932ee97d449bdd8c32"/>
    <s v="Sin-gnar"/>
    <s v="DANNY"/>
    <s v="ALEJANDRO"/>
    <s v="CALIXTO"/>
    <s v="HURTADO"/>
    <s v="Sin asignar"/>
    <s v="Cédula de Ciudadanía"/>
    <n v="1022992022"/>
    <x v="0"/>
    <n v="1"/>
    <s v="Caja de Compensación Familiar COMPENSAR"/>
    <m/>
    <s v="BANCO BBVA"/>
    <n v="170000000"/>
    <s v="Sin asignar"/>
    <s v="NA"/>
    <s v="NA"/>
    <s v="NA"/>
    <s v="NA"/>
    <s v="NA"/>
    <s v="NA"/>
    <x v="61"/>
    <x v="1"/>
    <s v="Sin asignar"/>
    <m/>
    <m/>
    <m/>
    <m/>
    <m/>
    <x v="2"/>
    <x v="11"/>
    <x v="1"/>
    <m/>
    <x v="2"/>
  </r>
  <r>
    <s v="68cdc3d0dbef01b945af7ed9"/>
    <s v="Sin-gnar"/>
    <s v="EDWAR"/>
    <s v="HERNAN"/>
    <s v="MORENO"/>
    <s v="HERRERA"/>
    <s v="Sin asignar"/>
    <s v="Cédula de Ciudadanía"/>
    <n v="1013637017"/>
    <x v="0"/>
    <n v="1"/>
    <s v="Caja Colombiana de Subsidio Familiar COLSUBSIDIO"/>
    <m/>
    <s v="BANCO BBVA"/>
    <n v="137963000"/>
    <s v="Sin asignar"/>
    <s v="NA"/>
    <s v="NA"/>
    <s v="NA"/>
    <s v="NA"/>
    <s v="NA"/>
    <s v="NA"/>
    <x v="61"/>
    <x v="1"/>
    <s v="Sin asignar"/>
    <m/>
    <m/>
    <m/>
    <m/>
    <m/>
    <x v="2"/>
    <x v="11"/>
    <x v="1"/>
    <m/>
    <x v="2"/>
  </r>
  <r>
    <s v="678e5d90b446e07e8d29103d"/>
    <s v="Sin-gnar"/>
    <s v="ASSAD"/>
    <s v="ASDASD"/>
    <s v="ASDASD"/>
    <s v="ASDAD"/>
    <s v="Sin asignar"/>
    <s v="Cédula de Ciudadanía"/>
    <n v="123456789"/>
    <x v="0"/>
    <n v="1"/>
    <s v="Ninguno"/>
    <m/>
    <s v="BANCO CONFIANZA"/>
    <n v="123456789"/>
    <s v="Sin asignar"/>
    <s v="NA"/>
    <s v="NA"/>
    <s v="NA"/>
    <s v="NA"/>
    <s v="NA"/>
    <s v="NA"/>
    <x v="62"/>
    <x v="1"/>
    <s v="Sin asignar"/>
    <m/>
    <m/>
    <m/>
    <m/>
    <m/>
    <x v="4"/>
    <x v="13"/>
    <x v="1"/>
    <m/>
    <x v="2"/>
  </r>
  <r>
    <s v="67e58f8c730f7a2b68bd2af8"/>
    <s v="Sin-gnar"/>
    <s v="ELIZABETH"/>
    <s v=""/>
    <s v="HORTA"/>
    <s v="CONTRERAS"/>
    <s v="Sin asignar"/>
    <s v="Cédula de Ciudadanía"/>
    <n v="1010247509"/>
    <x v="0"/>
    <n v="1"/>
    <s v="Caja de Compensación Familiar COMPENSAR"/>
    <m/>
    <s v="BANCO BOGOTA"/>
    <n v="147000000"/>
    <s v="Sin asignar"/>
    <s v="NA"/>
    <s v="NA"/>
    <s v="NA"/>
    <s v="NA"/>
    <s v="NA"/>
    <s v="NA"/>
    <x v="62"/>
    <x v="1"/>
    <s v="Sin asignar"/>
    <m/>
    <m/>
    <m/>
    <m/>
    <m/>
    <x v="4"/>
    <x v="13"/>
    <x v="1"/>
    <m/>
    <x v="2"/>
  </r>
  <r>
    <s v="67e6c89f730f7a2b68be59a5"/>
    <s v="Sin-gnar"/>
    <s v="NICOLAS"/>
    <s v="ANDRES"/>
    <s v="QUIROGA"/>
    <s v="DIAZ"/>
    <s v="Sin asignar"/>
    <s v="Cédula de Ciudadanía"/>
    <n v="1018493460"/>
    <x v="0"/>
    <n v="1"/>
    <s v="Caja de Compensación Familiar COMPENSAR"/>
    <m/>
    <s v="BANCOLOMBIA"/>
    <n v="117082000"/>
    <s v="Sin asignar"/>
    <s v="NA"/>
    <s v="NA"/>
    <s v="NA"/>
    <s v="NA"/>
    <s v="NA"/>
    <s v="NA"/>
    <x v="62"/>
    <x v="1"/>
    <s v="Sin asignar"/>
    <m/>
    <m/>
    <m/>
    <m/>
    <m/>
    <x v="4"/>
    <x v="10"/>
    <x v="1"/>
    <m/>
    <x v="2"/>
  </r>
  <r>
    <s v="67ef0d8be70b85a1e7bb67b4"/>
    <s v="Sin-gnar"/>
    <s v="YEFERIN"/>
    <s v="JULIETH"/>
    <s v="BARRERO"/>
    <s v="GIL"/>
    <s v="Sin asignar"/>
    <s v="Cédula de Ciudadanía"/>
    <n v="1077150359"/>
    <x v="0"/>
    <n v="1"/>
    <s v="Caja Colombiana de Subsidio Familiar COLSUBSIDIO"/>
    <m/>
    <s v="BANCOLOMBIA"/>
    <n v="101000000"/>
    <s v="Sin asignar"/>
    <s v="NA"/>
    <s v="NA"/>
    <s v="NA"/>
    <s v="NA"/>
    <s v="NA"/>
    <s v="NA"/>
    <x v="62"/>
    <x v="1"/>
    <s v="Sin asignar"/>
    <m/>
    <m/>
    <m/>
    <m/>
    <m/>
    <x v="4"/>
    <x v="11"/>
    <x v="1"/>
    <m/>
    <x v="2"/>
  </r>
  <r>
    <s v="67faa3d3b96efd219c605148"/>
    <s v="Sin-gnar"/>
    <s v="LINA"/>
    <s v="MARIA"/>
    <s v="VARGAS"/>
    <s v="GARZON"/>
    <s v="Sin asignar"/>
    <s v="Cédula de Ciudadanía"/>
    <n v="1018493880"/>
    <x v="0"/>
    <n v="1"/>
    <s v="Caja de Compensación Familiar COMPENSAR"/>
    <m/>
    <s v="OTROS"/>
    <n v="137775000"/>
    <s v="Sin asignar"/>
    <s v="NA"/>
    <s v="NA"/>
    <s v="NA"/>
    <s v="NA"/>
    <s v="NA"/>
    <s v="NA"/>
    <x v="62"/>
    <x v="1"/>
    <s v="Sin asignar"/>
    <m/>
    <m/>
    <m/>
    <m/>
    <m/>
    <x v="4"/>
    <x v="11"/>
    <x v="1"/>
    <m/>
    <x v="2"/>
  </r>
  <r>
    <s v="67fab2ebb96efd219c60544d"/>
    <s v="Sin-gnar"/>
    <s v="LICED"/>
    <s v="MARINA"/>
    <s v="PLAZAS"/>
    <s v="ACUÑA"/>
    <s v="Sin asignar"/>
    <s v="Cédula de Ciudadanía"/>
    <n v="1020807578"/>
    <x v="0"/>
    <n v="1"/>
    <s v="Caja de Compensación Familiar COMPENSAR"/>
    <m/>
    <s v="BANCOLOMBIA"/>
    <n v="133000000"/>
    <s v="Sin asignar"/>
    <s v="NA"/>
    <s v="NA"/>
    <s v="NA"/>
    <s v="NA"/>
    <s v="NA"/>
    <s v="NA"/>
    <x v="62"/>
    <x v="1"/>
    <s v="Sin asignar"/>
    <m/>
    <m/>
    <m/>
    <m/>
    <m/>
    <x v="4"/>
    <x v="11"/>
    <x v="1"/>
    <m/>
    <x v="2"/>
  </r>
  <r>
    <s v="67fad22fb96efd219c6057dd"/>
    <s v="Sin-gnar"/>
    <s v="ARIANA"/>
    <s v="NATALIA"/>
    <s v="PARRA"/>
    <s v="CEBALLOS"/>
    <s v="Sin asignar"/>
    <s v="Cédula de Ciudadanía"/>
    <n v="1000573342"/>
    <x v="0"/>
    <n v="1"/>
    <s v="Caja de Compensación Familiar COMPENSAR"/>
    <m/>
    <s v="BANCOLOMBIA"/>
    <n v="100384000"/>
    <s v="Sin asignar"/>
    <s v="NA"/>
    <s v="NA"/>
    <s v="NA"/>
    <s v="NA"/>
    <s v="NA"/>
    <s v="NA"/>
    <x v="62"/>
    <x v="1"/>
    <s v="Sin asignar"/>
    <m/>
    <m/>
    <m/>
    <m/>
    <m/>
    <x v="4"/>
    <x v="11"/>
    <x v="1"/>
    <m/>
    <x v="2"/>
  </r>
  <r>
    <s v="67fae1fdb96efd219c6059f6"/>
    <s v="Sin-gnar"/>
    <s v="LAURA"/>
    <s v="JIMENA"/>
    <s v="MONDRAGON"/>
    <s v="TORRES"/>
    <s v="Sin asignar"/>
    <s v="Cédula de Ciudadanía"/>
    <n v="1233913157"/>
    <x v="0"/>
    <n v="1"/>
    <s v="Caja Colombiana de Subsidio Familiar COLSUBSIDIO"/>
    <m/>
    <s v="BANCOLOMBIA"/>
    <n v="130000000"/>
    <s v="Sin asignar"/>
    <s v="NA"/>
    <s v="NA"/>
    <s v="NA"/>
    <s v="NA"/>
    <s v="NA"/>
    <s v="NA"/>
    <x v="62"/>
    <x v="1"/>
    <s v="Sin asignar"/>
    <m/>
    <m/>
    <m/>
    <m/>
    <m/>
    <x v="4"/>
    <x v="11"/>
    <x v="1"/>
    <m/>
    <x v="2"/>
  </r>
  <r>
    <s v="67fbe632b96efd219c606a60"/>
    <s v="Sin-gnar"/>
    <s v="LUISA"/>
    <s v="MARIA"/>
    <s v="OLARTE"/>
    <s v="ALVAREZ"/>
    <s v="Sin asignar"/>
    <s v="Cédula de Ciudadanía"/>
    <n v="1071170258"/>
    <x v="0"/>
    <n v="1"/>
    <s v="Caja Colombiana de Subsidio Familiar COLSUBSIDIO"/>
    <m/>
    <s v="BANCOLOMBIA"/>
    <n v="149000000"/>
    <s v="Sin asignar"/>
    <s v="NA"/>
    <s v="NA"/>
    <s v="NA"/>
    <s v="NA"/>
    <s v="NA"/>
    <s v="NA"/>
    <x v="62"/>
    <x v="1"/>
    <s v="Sin asignar"/>
    <m/>
    <m/>
    <m/>
    <m/>
    <m/>
    <x v="4"/>
    <x v="13"/>
    <x v="1"/>
    <m/>
    <x v="2"/>
  </r>
  <r>
    <s v="67fbfad2b96efd219c606fbc"/>
    <s v="Sin-gnar"/>
    <s v="YURANY"/>
    <s v=""/>
    <s v="YACUE"/>
    <s v="ERAZO"/>
    <s v="Sin asignar"/>
    <s v="Cédula de Ciudadanía"/>
    <n v="1030546240"/>
    <x v="0"/>
    <n v="1"/>
    <s v="Caja Colombiana de Subsidio Familiar COLSUBSIDIO"/>
    <m/>
    <s v="BANCOLOMBIA"/>
    <n v="147000000"/>
    <s v="Sin asignar"/>
    <s v="NA"/>
    <s v="NA"/>
    <s v="NA"/>
    <s v="NA"/>
    <s v="NA"/>
    <s v="NA"/>
    <x v="62"/>
    <x v="1"/>
    <s v="Sin asignar"/>
    <m/>
    <m/>
    <m/>
    <m/>
    <m/>
    <x v="4"/>
    <x v="11"/>
    <x v="1"/>
    <m/>
    <x v="2"/>
  </r>
  <r>
    <s v="680cfc52ea68ca973ec1b92b"/>
    <s v="Sin-gnar"/>
    <s v="MARIA"/>
    <s v="ANGELICA"/>
    <s v="TORRES"/>
    <s v="SASTRE"/>
    <s v="Sin asignar"/>
    <s v="Cédula de Ciudadanía"/>
    <n v="52993740"/>
    <x v="0"/>
    <n v="1"/>
    <s v="Caja de Compensación Familiar CAFAM"/>
    <m/>
    <s v="BANCO CAJA SOCIAL BCSC"/>
    <n v="142974232"/>
    <s v="Sin asignar"/>
    <s v="NA"/>
    <s v="NA"/>
    <s v="NA"/>
    <s v="NA"/>
    <s v="NA"/>
    <s v="NA"/>
    <x v="62"/>
    <x v="1"/>
    <s v="Sin asignar"/>
    <m/>
    <m/>
    <m/>
    <m/>
    <m/>
    <x v="4"/>
    <x v="13"/>
    <x v="1"/>
    <m/>
    <x v="2"/>
  </r>
  <r>
    <s v="680d0452ea68ca973ec1c012"/>
    <s v="Sin-gnar"/>
    <s v="KAREN"/>
    <s v="VIVIANA"/>
    <s v="URREGO"/>
    <s v="MARTINEZ"/>
    <s v="Sin asignar"/>
    <s v="Cédula de Ciudadanía"/>
    <n v="1012430813"/>
    <x v="0"/>
    <n v="1"/>
    <s v="Caja de Compensación Familiar COMPENSAR"/>
    <n v="39000000"/>
    <s v="F.N.A."/>
    <n v="120000000"/>
    <s v="Sin asignar"/>
    <s v="NA"/>
    <s v="NA"/>
    <s v="NA"/>
    <s v="NA"/>
    <s v="NA"/>
    <s v="NA"/>
    <x v="62"/>
    <x v="1"/>
    <s v="Sin asignar"/>
    <m/>
    <m/>
    <m/>
    <m/>
    <m/>
    <x v="4"/>
    <x v="13"/>
    <x v="1"/>
    <m/>
    <x v="2"/>
  </r>
  <r>
    <s v="680d3f4cea68ca973ec1d53c"/>
    <s v="Sin-gnar"/>
    <s v="YESICA"/>
    <s v="PAOLA"/>
    <s v="JEREZ"/>
    <s v="DURAN"/>
    <s v="Sin asignar"/>
    <s v="Cédula de Ciudadanía"/>
    <n v="1002676973"/>
    <x v="0"/>
    <n v="1"/>
    <s v="Caja Colombiana de Subsidio Familiar COLSUBSIDIO"/>
    <m/>
    <s v="F.N.A."/>
    <n v="142543835"/>
    <s v="Sin asignar"/>
    <s v="NA"/>
    <s v="NA"/>
    <s v="NA"/>
    <s v="NA"/>
    <s v="NA"/>
    <s v="NA"/>
    <x v="62"/>
    <x v="1"/>
    <s v="Sin asignar"/>
    <m/>
    <m/>
    <m/>
    <m/>
    <m/>
    <x v="4"/>
    <x v="13"/>
    <x v="1"/>
    <m/>
    <x v="2"/>
  </r>
  <r>
    <s v="681e7aff28060f88634a7777"/>
    <s v="Sin-gnar"/>
    <s v="CARLOS"/>
    <s v="GERMAN"/>
    <s v="GOMEZ"/>
    <s v="MORERA"/>
    <s v="Sin asignar"/>
    <s v="Cédula de Ciudadanía"/>
    <n v="80196392"/>
    <x v="0"/>
    <n v="1"/>
    <s v="Caja Colombiana de Subsidio Familiar COLSUBSIDIO"/>
    <m/>
    <s v="BANCOLOMBIA"/>
    <n v="129539880"/>
    <s v="Sin asignar"/>
    <s v="NA"/>
    <s v="NA"/>
    <s v="NA"/>
    <s v="NA"/>
    <s v="NA"/>
    <s v="NA"/>
    <x v="62"/>
    <x v="1"/>
    <s v="Sin asignar"/>
    <m/>
    <m/>
    <m/>
    <m/>
    <m/>
    <x v="4"/>
    <x v="11"/>
    <x v="1"/>
    <m/>
    <x v="2"/>
  </r>
  <r>
    <s v="6830e2ad091c6a72ea578d19"/>
    <s v="Sin-gnar"/>
    <s v="FABIAN"/>
    <s v="STIVEN"/>
    <s v="CRUZ"/>
    <s v="BUSTOS"/>
    <s v="Sin asignar"/>
    <s v="Cédula de Ciudadanía"/>
    <n v="1020829095"/>
    <x v="0"/>
    <n v="1"/>
    <s v="Caja de Compensación Familiar COMPENSAR"/>
    <m/>
    <s v="BANCO CAJA SOCIAL BCSC"/>
    <n v="127735000"/>
    <s v="Sin asignar"/>
    <s v="NA"/>
    <s v="NA"/>
    <s v="NA"/>
    <s v="NA"/>
    <s v="NA"/>
    <s v="NA"/>
    <x v="62"/>
    <x v="1"/>
    <s v="Sin asignar"/>
    <m/>
    <m/>
    <m/>
    <m/>
    <m/>
    <x v="4"/>
    <x v="11"/>
    <x v="1"/>
    <m/>
    <x v="2"/>
  </r>
  <r>
    <s v="6832351b091c6a72ea58b77b"/>
    <s v="Sin-gnar"/>
    <s v="KIMBERLY"/>
    <s v=""/>
    <s v="GONZALEZ"/>
    <s v="GARCIA"/>
    <s v="Sin asignar"/>
    <s v="Cédula de Ciudadanía"/>
    <n v="1070927131"/>
    <x v="0"/>
    <n v="1"/>
    <s v="Caja de Compensación Familiar CAFAM"/>
    <m/>
    <s v="BANCO CAJA SOCIAL BCSC"/>
    <n v="149000000"/>
    <s v="Sin asignar"/>
    <s v="NA"/>
    <s v="NA"/>
    <s v="NA"/>
    <s v="NA"/>
    <s v="NA"/>
    <s v="NA"/>
    <x v="62"/>
    <x v="1"/>
    <s v="Sin asignar"/>
    <m/>
    <m/>
    <m/>
    <m/>
    <m/>
    <x v="4"/>
    <x v="13"/>
    <x v="1"/>
    <m/>
    <x v="2"/>
  </r>
  <r>
    <s v="688e66be9636feff24d94af9"/>
    <s v="Sin-gnar"/>
    <s v="MARISOL"/>
    <s v=""/>
    <s v="GONZALEZ"/>
    <s v="GOMEZ"/>
    <s v="Sin asignar"/>
    <s v="Cédula de Ciudadanía"/>
    <n v="1052398446"/>
    <x v="0"/>
    <n v="1"/>
    <s v="Caja Colombiana de Subsidio Familiar COLSUBSIDIO"/>
    <m/>
    <s v="F.N.A."/>
    <n v="147080000"/>
    <s v="Sin asignar"/>
    <s v="NA"/>
    <s v="NA"/>
    <s v="NA"/>
    <s v="NA"/>
    <s v="NA"/>
    <s v="NA"/>
    <x v="62"/>
    <x v="1"/>
    <s v="Sin asignar"/>
    <m/>
    <m/>
    <m/>
    <m/>
    <m/>
    <x v="2"/>
    <x v="11"/>
    <x v="1"/>
    <m/>
    <x v="2"/>
  </r>
  <r>
    <s v="688e70d89636feff24d951f5"/>
    <s v="Sin-gnar"/>
    <s v="LOREN"/>
    <s v="YANETH"/>
    <s v="RONDEROS"/>
    <s v="MORALES"/>
    <s v="Sin asignar"/>
    <s v="Cédula de Ciudadanía"/>
    <n v="1020747697"/>
    <x v="0"/>
    <n v="1"/>
    <s v="Caja de Compensación Familiar COMPENSAR"/>
    <m/>
    <s v="BANCOLOMBIA"/>
    <n v="145086000"/>
    <s v="Sin asignar"/>
    <s v="NA"/>
    <s v="NA"/>
    <s v="NA"/>
    <s v="NA"/>
    <s v="NA"/>
    <s v="NA"/>
    <x v="62"/>
    <x v="1"/>
    <s v="Sin asignar"/>
    <m/>
    <m/>
    <m/>
    <m/>
    <m/>
    <x v="2"/>
    <x v="11"/>
    <x v="1"/>
    <m/>
    <x v="2"/>
  </r>
  <r>
    <s v="688e844c9636feff24d962f1"/>
    <s v="Sin-gnar"/>
    <s v="LEIDY"/>
    <s v="JOHANA"/>
    <s v="RAMIREZ"/>
    <s v="FONSECA"/>
    <s v="Sin asignar"/>
    <s v="Cédula de Ciudadanía"/>
    <n v="1020814203"/>
    <x v="0"/>
    <n v="1"/>
    <s v="Caja Colombiana de Subsidio Familiar COLSUBSIDIO"/>
    <m/>
    <s v="BANCOLOMBIA"/>
    <n v="147329280"/>
    <s v="Sin asignar"/>
    <s v="NA"/>
    <s v="NA"/>
    <s v="NA"/>
    <s v="NA"/>
    <s v="NA"/>
    <s v="NA"/>
    <x v="62"/>
    <x v="1"/>
    <s v="Sin asignar"/>
    <m/>
    <m/>
    <m/>
    <m/>
    <m/>
    <x v="2"/>
    <x v="11"/>
    <x v="1"/>
    <m/>
    <x v="2"/>
  </r>
  <r>
    <s v="68923a659636feff2430d5d3"/>
    <s v="Sin-gnar"/>
    <s v="ANYI"/>
    <s v="AROLINA"/>
    <s v="MARTINEZ"/>
    <s v="ALDANA"/>
    <s v="Sin asignar"/>
    <s v="Cédula de Ciudadanía"/>
    <n v="1024520700"/>
    <x v="0"/>
    <n v="1"/>
    <s v="Caja Colombiana de Subsidio Familiar COLSUBSIDIO"/>
    <m/>
    <s v="BANCOLOMBIA"/>
    <n v="147329000"/>
    <s v="Sin asignar"/>
    <s v="NA"/>
    <s v="NA"/>
    <s v="NA"/>
    <s v="NA"/>
    <s v="NA"/>
    <s v="NA"/>
    <x v="62"/>
    <x v="1"/>
    <s v="Sin asignar"/>
    <m/>
    <m/>
    <m/>
    <m/>
    <m/>
    <x v="2"/>
    <x v="13"/>
    <x v="1"/>
    <m/>
    <x v="2"/>
  </r>
  <r>
    <s v="689244ef9636feff2441096a"/>
    <s v="Sin-gnar"/>
    <s v="RONALD"/>
    <s v=""/>
    <s v="GARCIA"/>
    <s v="ZAMBRANO"/>
    <s v="Sin asignar"/>
    <s v="Cédula de Ciudadanía"/>
    <n v="1106740112"/>
    <x v="0"/>
    <n v="1"/>
    <s v="Caja Colombiana de Subsidio Familiar COLSUBSIDIO"/>
    <m/>
    <s v="BANCOLOMBIA"/>
    <n v="147329280"/>
    <s v="Sin asignar"/>
    <s v="NA"/>
    <s v="NA"/>
    <s v="NA"/>
    <s v="NA"/>
    <s v="NA"/>
    <s v="NA"/>
    <x v="62"/>
    <x v="1"/>
    <s v="Sin asignar"/>
    <m/>
    <m/>
    <m/>
    <m/>
    <m/>
    <x v="2"/>
    <x v="11"/>
    <x v="1"/>
    <m/>
    <x v="2"/>
  </r>
  <r>
    <s v="6806ff9e9966ac6509e77cef"/>
    <s v="697-2025"/>
    <s v="TANIA"/>
    <s v="MARGARITA"/>
    <s v="SALCEDO"/>
    <s v="ESTRADA"/>
    <s v="Nombre OK"/>
    <s v="Cédula de Ciudadanía"/>
    <n v="1065133907"/>
    <x v="0"/>
    <n v="1"/>
    <s v="Caja de Compensación Familiar COMPENSAR"/>
    <n v="28470000"/>
    <s v="BANCO BBVA"/>
    <n v="158973000"/>
    <s v="697 31-Jul-2025"/>
    <n v="17082000"/>
    <s v="BBVA"/>
    <n v="833018005"/>
    <s v="CH"/>
    <s v="901511842"/>
    <s v="TOLEDO 103A S.A.S."/>
    <x v="63"/>
    <x v="128"/>
    <s v="AP 204"/>
    <n v="0"/>
    <n v="0"/>
    <n v="205525000"/>
    <s v="36,39-31,91"/>
    <d v="2025-11-05T00:00:00"/>
    <x v="16"/>
    <x v="0"/>
    <x v="3"/>
    <m/>
    <x v="9"/>
  </r>
  <r>
    <s v="6806ff9e9966ac6509e77cef"/>
    <s v="697-2025"/>
    <s v="ISAAC"/>
    <s v="MANUEL"/>
    <s v="SALCEDO"/>
    <s v="VILLAMIL"/>
    <s v="Nombre OK"/>
    <s v="Cédula de Ciudadanía"/>
    <n v="12642756"/>
    <x v="2"/>
    <n v="0"/>
    <s v="Caja de Compensación Familiar COMPENSAR"/>
    <n v="28470000"/>
    <s v="BANCO BBVA"/>
    <n v="158973000"/>
    <s v="697 31-Jul-2025"/>
    <n v="17082000"/>
    <s v="BBVA"/>
    <n v="833018005"/>
    <s v="CH"/>
    <s v="901511842"/>
    <s v="TOLEDO 103A S.A.S."/>
    <x v="63"/>
    <x v="128"/>
    <s v="AP 204"/>
    <n v="0"/>
    <n v="0"/>
    <n v="205525000"/>
    <s v="36,39-31,91"/>
    <d v="2025-11-05T00:00:00"/>
    <x v="16"/>
    <x v="0"/>
    <x v="3"/>
    <m/>
    <x v="9"/>
  </r>
  <r>
    <s v="6806ff9e9966ac6509e77cef"/>
    <s v="697-2025"/>
    <s v="SIRLY"/>
    <s v="DEL CARMEN"/>
    <s v="ESTRADA"/>
    <s v="CARRILLO"/>
    <s v="Nombre OK"/>
    <s v="Cédula de Ciudadanía"/>
    <n v="32850488"/>
    <x v="2"/>
    <n v="0"/>
    <s v="Caja de Compensación Familiar COMPENSAR"/>
    <n v="28470000"/>
    <s v="BANCO BBVA"/>
    <n v="158973000"/>
    <s v="697 31-Jul-2025"/>
    <n v="17082000"/>
    <s v="BBVA"/>
    <n v="833018005"/>
    <s v="CH"/>
    <s v="901511842"/>
    <s v="TOLEDO 103A S.A.S."/>
    <x v="63"/>
    <x v="128"/>
    <s v="AP 204"/>
    <n v="0"/>
    <n v="0"/>
    <n v="205525000"/>
    <s v="36,39-31,91"/>
    <d v="2025-11-05T00:00:00"/>
    <x v="16"/>
    <x v="0"/>
    <x v="3"/>
    <m/>
    <x v="9"/>
  </r>
  <r>
    <s v="68a4ac1fecdc98c1e74f3c21"/>
    <s v="963-2025"/>
    <s v="JOHAN"/>
    <s v="FELIPE"/>
    <s v="OTALORA"/>
    <s v="RUBIO"/>
    <s v="Nombre OK"/>
    <s v="Cédula de Ciudadanía"/>
    <n v="1069758904"/>
    <x v="0"/>
    <n v="1"/>
    <s v="Caja Colombiana de Subsidio Familiar COLSUBSIDIO"/>
    <m/>
    <s v="BANCO CAJA SOCIAL BCSC"/>
    <n v="100655000"/>
    <s v="963 23-Sep-2025"/>
    <n v="17082000"/>
    <s v="NA"/>
    <s v="NA"/>
    <s v="NA"/>
    <s v="NA"/>
    <s v="NA"/>
    <x v="64"/>
    <x v="2"/>
    <s v="AP 1505 TO 3"/>
    <m/>
    <m/>
    <m/>
    <m/>
    <m/>
    <x v="2"/>
    <x v="5"/>
    <x v="1"/>
    <m/>
    <x v="2"/>
  </r>
  <r>
    <s v="67127c442da7f9b3abe94b18"/>
    <s v="590-2024"/>
    <s v="JEIMY"/>
    <s v="NATHALIA"/>
    <s v="DIMAS"/>
    <s v="PULIDO"/>
    <s v="Nombre OK"/>
    <s v="Cédula de Ciudadanía"/>
    <n v="1019029331"/>
    <x v="0"/>
    <n v="1"/>
    <s v="Ninguno"/>
    <n v="0"/>
    <s v="CREDIFAMILIA"/>
    <n v="124057600"/>
    <s v="590 31-Oct-2024"/>
    <n v="15600000"/>
    <s v="Banco de Bogota"/>
    <s v="000755058"/>
    <s v="CC"/>
    <s v="830055897"/>
    <s v="FIDUBOGOTA SA PA CAMINO VERDE CRED-SUB**URBANSA S.A"/>
    <x v="64"/>
    <x v="129"/>
    <s v="AP 804 TO 3"/>
    <n v="26000000"/>
    <n v="0"/>
    <n v="187572000"/>
    <s v="40,70-34,68"/>
    <d v="2025-07-03T00:00:00"/>
    <x v="32"/>
    <x v="0"/>
    <x v="8"/>
    <m/>
    <x v="23"/>
  </r>
  <r>
    <s v="672aa8a47596be752d2434f4"/>
    <s v="691-2024"/>
    <s v="CARLOS"/>
    <s v="ANDRES"/>
    <s v="SERRANO"/>
    <s v="OLAYA"/>
    <s v="Nombre OK"/>
    <s v="Cédula de Ciudadanía"/>
    <n v="1014191165"/>
    <x v="0"/>
    <n v="1"/>
    <s v="Ninguno"/>
    <n v="0"/>
    <s v="BANCO CAJA SOCIAL BCSC"/>
    <n v="141960000"/>
    <s v="691 10-Dic-2024"/>
    <n v="15600000"/>
    <s v="Banco de Bogota"/>
    <s v="000755058"/>
    <s v="CC"/>
    <s v="830055897"/>
    <s v="FIDUBOGOTA SA PA CAMINO VERDE CRED-SUB**URBANSA S.A"/>
    <x v="64"/>
    <x v="129"/>
    <s v="AP 1701 TO 3"/>
    <n v="0"/>
    <n v="0"/>
    <n v="187572000"/>
    <s v="40,70-34,68"/>
    <d v="2025-09-23T00:00:00"/>
    <x v="6"/>
    <x v="0"/>
    <x v="7"/>
    <m/>
    <x v="4"/>
  </r>
  <r>
    <s v="672ba20a7596be752d246442"/>
    <s v="691-2024"/>
    <s v="CLAUDIA"/>
    <s v="MILENA"/>
    <s v="GOMEZ"/>
    <s v="BARON"/>
    <s v="Nombre OK"/>
    <s v="Cédula de Ciudadanía"/>
    <n v="1012335387"/>
    <x v="0"/>
    <n v="1"/>
    <s v="Caja de Compensación Familiar COMPENSAR"/>
    <n v="26000000"/>
    <s v="LA HIPOTECARIA"/>
    <n v="120000000"/>
    <s v="691 10-Dic-2024"/>
    <n v="15600000"/>
    <s v="Banco de Bogota"/>
    <s v="000755058"/>
    <s v="CC"/>
    <s v="830055897"/>
    <s v="FIDUBOGOTA SA PA CAMINO VERDE CRED-SUB**URBANSA S.A"/>
    <x v="64"/>
    <x v="129"/>
    <s v="AP 709 TO 3"/>
    <n v="0"/>
    <n v="0"/>
    <n v="187572000"/>
    <s v="40,70-34,68"/>
    <d v="2025-06-02T00:00:00"/>
    <x v="32"/>
    <x v="0"/>
    <x v="8"/>
    <m/>
    <x v="23"/>
  </r>
  <r>
    <s v="672ba20a7596be752d246442"/>
    <s v="691-2024"/>
    <s v="NELSON"/>
    <s v=""/>
    <s v="CARDENAS"/>
    <s v="CUSBA"/>
    <s v="Nombre OK"/>
    <s v="Cédula de Ciudadanía"/>
    <n v="80815316"/>
    <x v="1"/>
    <n v="0"/>
    <s v="Caja de Compensación Familiar COMPENSAR"/>
    <n v="26000000"/>
    <s v="LA HIPOTECARIA"/>
    <n v="120000000"/>
    <s v="691 10-Dic-2024"/>
    <n v="15600000"/>
    <s v="Banco de Bogota"/>
    <s v="000755058"/>
    <s v="CC"/>
    <s v="830055897"/>
    <s v="FIDUBOGOTA SA PA CAMINO VERDE CRED-SUB**URBANSA S.A"/>
    <x v="64"/>
    <x v="129"/>
    <s v="AP 709 TO 3"/>
    <n v="0"/>
    <n v="0"/>
    <n v="187572000"/>
    <s v="40,70-34,68"/>
    <d v="2025-06-02T00:00:00"/>
    <x v="32"/>
    <x v="0"/>
    <x v="8"/>
    <m/>
    <x v="23"/>
  </r>
  <r>
    <s v="672cf26e7596be752d260b22"/>
    <s v="691-2024"/>
    <s v="JACQUELINE"/>
    <s v=""/>
    <s v="ESPINEL"/>
    <s v="RODRIGUEZ"/>
    <s v="Nombre OK"/>
    <s v="Cédula de Ciudadanía"/>
    <n v="52184217"/>
    <x v="0"/>
    <n v="1"/>
    <s v="Caja de Compensación Familiar COMPENSAR"/>
    <n v="39000000"/>
    <s v="BANCO DAVIVIENDA"/>
    <n v="113300000"/>
    <s v="691 10-Dic-2024"/>
    <n v="15600000"/>
    <s v="Banco de Bogota"/>
    <s v="000755058"/>
    <s v="CC"/>
    <s v="830055897"/>
    <s v="FIDUBOGOTA SA PA CAMINO VERDE CRED-SUB**URBANSA S.A"/>
    <x v="64"/>
    <x v="129"/>
    <s v="AP 102 TO 3"/>
    <n v="0"/>
    <n v="0"/>
    <n v="187000000"/>
    <s v="40,25-34,00"/>
    <d v="2025-06-02T00:00:00"/>
    <x v="32"/>
    <x v="0"/>
    <x v="8"/>
    <m/>
    <x v="23"/>
  </r>
  <r>
    <s v="6733c90a089863ef9fbe174b"/>
    <s v="691-2024"/>
    <s v="CAROLINA"/>
    <s v=""/>
    <s v="TORRES"/>
    <s v="TORRES"/>
    <s v="Nombre OK"/>
    <s v="Cédula de Ciudadanía"/>
    <n v="53160049"/>
    <x v="0"/>
    <n v="1"/>
    <s v="Caja Colombiana de Subsidio Familiar COLSUBSIDIO"/>
    <n v="39000000"/>
    <s v="BANCO CAJA SOCIAL BCSC"/>
    <n v="110721000"/>
    <s v="691 10-Dic-2024"/>
    <n v="15600000"/>
    <s v="Banco de Bogota"/>
    <s v="000755058"/>
    <s v="CC"/>
    <s v="830055897"/>
    <s v="FIDUBOGOTA SA PA CAMINO VERDE CRED-SUB**URBANSA S.A"/>
    <x v="64"/>
    <x v="129"/>
    <s v="AP 207 TO 3"/>
    <n v="0"/>
    <n v="0"/>
    <n v="187572000"/>
    <s v="40,25-34,00"/>
    <d v="2025-06-17T00:00:00"/>
    <x v="25"/>
    <x v="0"/>
    <x v="8"/>
    <m/>
    <x v="17"/>
  </r>
  <r>
    <s v="673521a0089863ef9fbe64fb"/>
    <s v="691-2024"/>
    <s v="HELLEN"/>
    <s v="VIVIANA"/>
    <s v="BERMUDEZ"/>
    <s v="HERRERA"/>
    <s v="Nombre OK"/>
    <s v="Cédula de Ciudadanía"/>
    <n v="1019096414"/>
    <x v="0"/>
    <n v="1"/>
    <s v="Caja de Compensación Familiar CAFAM"/>
    <n v="39000000"/>
    <s v="BANCO BOGOTA"/>
    <n v="97218000"/>
    <s v="691 10-Dic-2024"/>
    <n v="15600000"/>
    <s v="Banco de Bogota"/>
    <s v="000755058"/>
    <s v="CC"/>
    <s v="830055897"/>
    <s v="FIDUBOGOTA SA PA CAMINO VERDE CRED-SUB**URBANSA S.A"/>
    <x v="64"/>
    <x v="129"/>
    <s v="AP 1010 TO 3"/>
    <n v="0"/>
    <n v="0"/>
    <n v="187572000"/>
    <s v="40,70-34,68"/>
    <d v="2025-05-30T00:00:00"/>
    <x v="24"/>
    <x v="0"/>
    <x v="7"/>
    <m/>
    <x v="16"/>
  </r>
  <r>
    <s v="6749e0b9633bb1d553803aa9"/>
    <s v="723-2024"/>
    <s v="JUANITA"/>
    <s v=""/>
    <s v="GARCIA"/>
    <s v="SALAZAR"/>
    <s v="Nombre OK"/>
    <s v="Cédula de Ciudadanía"/>
    <n v="1136883150"/>
    <x v="0"/>
    <n v="1"/>
    <s v="Caja de Compensación Familiar COMPENSAR"/>
    <n v="26000000"/>
    <s v="BANCO CAJA SOCIAL BCSC"/>
    <n v="103858000"/>
    <s v="723 18-Dic-2024"/>
    <n v="15600000"/>
    <s v="Banco de Bogota"/>
    <s v="000755058"/>
    <s v="CC"/>
    <s v="830055897"/>
    <s v="FIDUBOGOTA SA PA CAMINO VERDE CRED-SUB**URBANSA S.A"/>
    <x v="64"/>
    <x v="129"/>
    <s v="AP 1809 TO 4"/>
    <n v="0"/>
    <n v="0"/>
    <n v="195000000"/>
    <s v="40,70-34,68"/>
    <d v="2025-11-26T00:00:00"/>
    <x v="18"/>
    <x v="0"/>
    <x v="7"/>
    <m/>
    <x v="0"/>
  </r>
  <r>
    <s v="674f4a48633bb1d553830d83"/>
    <s v="723-2024"/>
    <s v="LINDA"/>
    <s v="LUCIA"/>
    <s v="GUTIERREZ"/>
    <s v="PATERNINA"/>
    <s v="Nombre OK"/>
    <s v="Cédula de Ciudadanía"/>
    <n v="1002131059"/>
    <x v="0"/>
    <n v="1"/>
    <s v="Caja de Compensación Familiar COMPENSAR"/>
    <n v="39000000"/>
    <s v="LA HIPOTECARIA"/>
    <n v="120900000"/>
    <s v="723 18-Dic-2024"/>
    <n v="15600000"/>
    <s v="Banco de Bogota"/>
    <s v="000755058"/>
    <s v="CC"/>
    <s v="830055897"/>
    <s v="FIDUBOGOTA SA PA CAMINO VERDE CRED-SUB**URBANSA S.A"/>
    <x v="64"/>
    <x v="129"/>
    <s v="AP 1003 TO 3"/>
    <n v="0"/>
    <n v="0"/>
    <n v="187572000"/>
    <s v="40,25-34,00"/>
    <d v="2025-06-17T00:00:00"/>
    <x v="25"/>
    <x v="0"/>
    <x v="8"/>
    <m/>
    <x v="17"/>
  </r>
  <r>
    <s v="67a60cc226a09764722d9e16"/>
    <s v="119-2025"/>
    <s v="OSCAR"/>
    <s v="IVAN"/>
    <s v="PRIETO"/>
    <s v=""/>
    <s v="Nombre OK"/>
    <s v="Cédula de Ciudadanía"/>
    <n v="79572649"/>
    <x v="0"/>
    <n v="1"/>
    <s v="Caja Colombiana de Subsidio Familiar COLSUBSIDIO"/>
    <n v="42705000"/>
    <s v="F.N.A."/>
    <n v="96500000"/>
    <s v="119 13-Mar-2025"/>
    <n v="17082000"/>
    <s v="Banco de Bogota"/>
    <s v="000755058"/>
    <s v="CC"/>
    <s v="830055897"/>
    <s v="FIDUBOGOTA SA PA CAMINO VERDE CRED-SUB**URBANSA S.A"/>
    <x v="64"/>
    <x v="129"/>
    <s v="AP 1608 TO 4"/>
    <n v="0"/>
    <n v="0"/>
    <n v="210000000"/>
    <s v="40,25-34,00"/>
    <d v="2025-10-08T00:00:00"/>
    <x v="27"/>
    <x v="0"/>
    <x v="4"/>
    <m/>
    <x v="19"/>
  </r>
  <r>
    <s v="67acb8e329e8b3b3b2640b12"/>
    <s v="177-2025"/>
    <s v="CINDY"/>
    <s v="PAOLA"/>
    <s v="ALDANA"/>
    <s v="TROCHEZ"/>
    <s v="Nombre OK"/>
    <s v="Cédula de Ciudadanía"/>
    <n v="1020840383"/>
    <x v="0"/>
    <n v="1"/>
    <s v="Caja de Compensación Familiar COMPENSAR"/>
    <n v="28470000"/>
    <s v="BANCO DAVIVIENDA"/>
    <n v="136903000"/>
    <s v="177 21-Mar-2025"/>
    <n v="17082000"/>
    <s v="Banco de Bogota"/>
    <s v="000755058"/>
    <s v="CC"/>
    <s v="830055897"/>
    <s v="FIDUBOGOTA SA PA CAMINO VERDE CRED-SUB**URBANSA S.A"/>
    <x v="64"/>
    <x v="129"/>
    <s v="AP 1006 TO 4"/>
    <n v="0"/>
    <n v="0"/>
    <n v="210000000"/>
    <s v="40,70-34,68"/>
    <d v="2025-08-11T00:00:00"/>
    <x v="23"/>
    <x v="0"/>
    <x v="3"/>
    <m/>
    <x v="15"/>
  </r>
  <r>
    <s v="67ae503da9010f6e35db18b7"/>
    <s v="176-2025"/>
    <s v="WILKER"/>
    <s v="BRICE"/>
    <s v="MONTAÑA"/>
    <s v="FARIAS"/>
    <s v="Nombre OK"/>
    <s v="Cédula de Ciudadanía"/>
    <n v="1020735838"/>
    <x v="0"/>
    <n v="1"/>
    <s v="Caja de Compensación Familiar COMPENSAR"/>
    <n v="28470000"/>
    <s v="BANCO CAJA SOCIAL BCSC"/>
    <n v="85448000"/>
    <s v="176 21-Mar-2025"/>
    <n v="17082000"/>
    <s v="Banco de Bogota"/>
    <s v="000755058"/>
    <s v="CC"/>
    <s v="830055897"/>
    <s v="FIDUBOGOTA SA PA CAMINO VERDE CRED-SUB**URBANSA S.A"/>
    <x v="64"/>
    <x v="129"/>
    <s v="AP 703 TO 3"/>
    <n v="0"/>
    <n v="0"/>
    <n v="187000000"/>
    <s v="40,25-34,00"/>
    <d v="2025-09-04T00:00:00"/>
    <x v="5"/>
    <x v="0"/>
    <x v="4"/>
    <m/>
    <x v="3"/>
  </r>
  <r>
    <s v="67b4ff5a27fa29cdaee700da"/>
    <s v="176-2025"/>
    <s v="STEFANI"/>
    <s v="ANDREA"/>
    <s v="PESCADOR"/>
    <s v="ALVAREZ"/>
    <s v="Nombre OK"/>
    <s v="Cédula de Ciudadanía"/>
    <n v="1019145755"/>
    <x v="0"/>
    <n v="1"/>
    <s v="Caja Colombiana de Subsidio Familiar COLSUBSIDIO"/>
    <n v="42705000"/>
    <s v="F.N.A."/>
    <n v="104865000"/>
    <s v="176 21-Mar-2025"/>
    <n v="17082000"/>
    <s v="Banco de Bogota"/>
    <s v="000755058"/>
    <s v="CC"/>
    <s v="830055897"/>
    <s v="FIDUBOGOTA SA PA CAMINO VERDE CRED-SUB**URBANSA S.A"/>
    <x v="64"/>
    <x v="129"/>
    <s v="AP 507 TO 3"/>
    <n v="0"/>
    <n v="0"/>
    <n v="187000000"/>
    <s v="40,24-34,00"/>
    <d v="2025-08-11T00:00:00"/>
    <x v="23"/>
    <x v="0"/>
    <x v="3"/>
    <m/>
    <x v="15"/>
  </r>
  <r>
    <s v="67b72b9827fa29cdaee840db"/>
    <s v="177-2025"/>
    <s v="DIANA"/>
    <s v="CAROLINA"/>
    <s v="GUTIERREZ"/>
    <s v="ALVAREZ"/>
    <s v="Nombre OK"/>
    <s v="Cédula de Ciudadanía"/>
    <n v="1019077046"/>
    <x v="0"/>
    <n v="1"/>
    <s v="Caja Colombiana de Subsidio Familiar COLSUBSIDIO"/>
    <n v="42705000"/>
    <s v="BANCO CAJA SOCIAL BCSC"/>
    <n v="103225000"/>
    <s v="177 21-Mar-2025"/>
    <n v="17082000"/>
    <s v="Banco de Bogota"/>
    <s v="000755058"/>
    <s v="CC"/>
    <s v="830055897"/>
    <s v="FIDUBOGOTA SA PA CAMINO VERDE CRED-SUB**URBANSA S.A"/>
    <x v="64"/>
    <x v="129"/>
    <s v="AP 1205 TO 4"/>
    <n v="0"/>
    <n v="0"/>
    <n v="210000000"/>
    <s v="40,70-34,68"/>
    <d v="2025-09-04T00:00:00"/>
    <x v="5"/>
    <x v="0"/>
    <x v="7"/>
    <m/>
    <x v="3"/>
  </r>
  <r>
    <s v="67b8c50227fa29cdaee97058"/>
    <s v="177-2025"/>
    <s v="JENNY"/>
    <s v="ANDREA"/>
    <s v="SIERRA"/>
    <s v="VARGAS"/>
    <s v="Nombre OK"/>
    <s v="Cédula de Ciudadanía"/>
    <n v="53083303"/>
    <x v="0"/>
    <n v="1"/>
    <s v="Caja de Compensación Familiar COMPENSAR"/>
    <n v="28470000"/>
    <s v="BANCOLOMBIA"/>
    <n v="147000000"/>
    <s v="177 21-Mar-2025"/>
    <n v="17082000"/>
    <s v="Banco de Bogota"/>
    <s v="000755058"/>
    <s v="CC"/>
    <s v="830055897"/>
    <s v="FIDUBOGOTA SA PA CAMINO VERDE CRED-SUB**URBANSA S.A"/>
    <x v="64"/>
    <x v="129"/>
    <s v="AP 1405 TO 4"/>
    <n v="0"/>
    <n v="0"/>
    <n v="210000000"/>
    <s v="40,70-34,68"/>
    <d v="2025-09-24T00:00:00"/>
    <x v="6"/>
    <x v="0"/>
    <x v="4"/>
    <m/>
    <x v="4"/>
  </r>
  <r>
    <s v="67bced1927fa29cdaeeae9a8"/>
    <s v="177-2025"/>
    <s v="LAURA"/>
    <s v="XIMENA"/>
    <s v="RAMIREZ"/>
    <s v="CORTES"/>
    <s v="Nombre OK"/>
    <s v="Cédula de Ciudadanía"/>
    <n v="1072168897"/>
    <x v="0"/>
    <n v="1"/>
    <s v="Caja de Compensación Familiar COMPENSAR"/>
    <n v="42705000"/>
    <s v="F.N.A."/>
    <n v="110200000"/>
    <s v="177 21-Mar-2025"/>
    <n v="17082000"/>
    <s v="Banco de Bogota"/>
    <s v="000755058"/>
    <s v="CC"/>
    <s v="830055897"/>
    <s v="FIDUBOGOTA SA PA CAMINO VERDE CRED-SUB**URBANSA S.A"/>
    <x v="64"/>
    <x v="129"/>
    <s v="AP 1804 TO 3"/>
    <n v="0"/>
    <n v="0"/>
    <n v="187000000"/>
    <s v="40,70-34,68"/>
    <d v="2026-02-01T00:00:00"/>
    <x v="34"/>
    <x v="1"/>
    <x v="4"/>
    <m/>
    <x v="1"/>
  </r>
  <r>
    <s v="67be389927fa29cdaeebe9e5"/>
    <s v="207-2025"/>
    <s v="DIANA"/>
    <s v="CAROLINA"/>
    <s v="SANCHEZ"/>
    <s v="TORRES"/>
    <s v="Nombre OK"/>
    <s v="Cédula de Ciudadanía"/>
    <n v="1015457606"/>
    <x v="0"/>
    <n v="1"/>
    <s v="Caja de Compensación Familiar CAFAM"/>
    <n v="28470000"/>
    <s v="BANCO CAJA SOCIAL BCSC"/>
    <n v="83000000"/>
    <s v="207 04-Abr-2025"/>
    <n v="17082000"/>
    <s v="Banco de Bogota"/>
    <s v="000755058"/>
    <s v="CC"/>
    <s v="830055897"/>
    <s v="FIDUBOGOTA SA PA CAMINO VERDE CRED-SUB**URBANSA S.A"/>
    <x v="64"/>
    <x v="129"/>
    <s v="AP 1210 TO 3"/>
    <n v="0"/>
    <n v="0"/>
    <n v="187000000"/>
    <s v="40,70-34,68"/>
    <d v="2025-08-11T00:00:00"/>
    <x v="23"/>
    <x v="0"/>
    <x v="3"/>
    <m/>
    <x v="15"/>
  </r>
  <r>
    <s v="67c0e33430e26038ec097eeb"/>
    <s v="345-2025"/>
    <s v="ESMERALDA"/>
    <s v=""/>
    <s v="ALARCON"/>
    <s v="MONROY"/>
    <s v="Nombre OK"/>
    <s v="Cédula de Ciudadanía"/>
    <n v="1233912334"/>
    <x v="0"/>
    <n v="1"/>
    <s v="Caja Colombiana de Subsidio Familiar COLSUBSIDIO"/>
    <n v="42705000"/>
    <s v="BANCO CAJA SOCIAL BCSC"/>
    <n v="95000000"/>
    <s v="345 09-May-2025"/>
    <n v="17082000"/>
    <s v="Banco de Bogota"/>
    <s v="000755058"/>
    <s v="CC"/>
    <s v="830055897"/>
    <s v="FIDUBOGOTA SA PA CAMINO VERDE CRED-SUB**URBANSA S.A"/>
    <x v="64"/>
    <x v="129"/>
    <s v="AP 1308 TO 3"/>
    <n v="0"/>
    <n v="0"/>
    <n v="187572000"/>
    <s v="40,25-35"/>
    <d v="2025-11-10T00:00:00"/>
    <x v="9"/>
    <x v="0"/>
    <x v="7"/>
    <m/>
    <x v="0"/>
  </r>
  <r>
    <s v="67c72b8861dd5d02136fb850"/>
    <s v="207-2025"/>
    <s v="ERIKA"/>
    <s v="JOHANNA"/>
    <s v="FIERRO"/>
    <s v="ROA"/>
    <s v="Nombre OK"/>
    <s v="Cédula de Ciudadanía"/>
    <n v="1018453222"/>
    <x v="0"/>
    <n v="1"/>
    <s v="Caja de Compensación Familiar COMPENSAR"/>
    <n v="42705000"/>
    <s v="CREDIFAMILIA"/>
    <n v="105451000"/>
    <s v="207 04-Abr-2025"/>
    <n v="17082000"/>
    <s v="Banco de Bogota"/>
    <s v="000755058"/>
    <s v="CC"/>
    <s v="830055897"/>
    <s v="FIDUBOGOTA SA PA CAMINO VERDE CRED-SUB**URBANSA S.A"/>
    <x v="64"/>
    <x v="129"/>
    <s v="AP 1209 TO 4"/>
    <n v="0"/>
    <n v="0"/>
    <n v="210000000"/>
    <s v="40,70-34,68"/>
    <d v="2026-03-25T00:00:00"/>
    <x v="14"/>
    <x v="8"/>
    <x v="0"/>
    <m/>
    <x v="2"/>
  </r>
  <r>
    <s v="67c86e07a684a7df8db7fcb2"/>
    <s v="207-2025"/>
    <s v="KAREN"/>
    <s v="XIMENA"/>
    <s v="ORTEGON"/>
    <s v="AVILA"/>
    <s v="Nombre OK"/>
    <s v="Cédula de Ciudadanía"/>
    <n v="1233901319"/>
    <x v="0"/>
    <n v="1"/>
    <s v="Caja de Compensación Familiar COMPENSAR"/>
    <n v="42705000"/>
    <s v="BANCOLOMBIA"/>
    <n v="82568000"/>
    <s v="207 04-Abr-2025"/>
    <n v="17082000"/>
    <s v="Banco de Bogota"/>
    <s v="000755058"/>
    <s v="CC"/>
    <s v="830055897"/>
    <s v="FIDUBOGOTA SA PA CAMINO VERDE CRED-SUB**URBANSA S.A"/>
    <x v="64"/>
    <x v="129"/>
    <s v="AP 1801 TO 3"/>
    <n v="28470000"/>
    <n v="0"/>
    <n v="187572000"/>
    <s v="40,70-34,68"/>
    <d v="2025-08-08T00:00:00"/>
    <x v="23"/>
    <x v="0"/>
    <x v="4"/>
    <m/>
    <x v="15"/>
  </r>
  <r>
    <s v="67c9d139979256a43a7753dd"/>
    <s v="207-2025"/>
    <s v="JAIME"/>
    <s v="EDUARDO"/>
    <s v="CENDALES"/>
    <s v="PORTUGUEZ"/>
    <s v="Nombre OK"/>
    <s v="Cédula de Ciudadanía"/>
    <n v="79702321"/>
    <x v="0"/>
    <n v="1"/>
    <s v="Caja Colombiana de Subsidio Familiar COLSUBSIDIO"/>
    <n v="28470000"/>
    <s v="F.N.A."/>
    <n v="141000000"/>
    <s v="207 04-Abr-2025"/>
    <n v="17082000"/>
    <s v="Banco de Bogota"/>
    <s v="000755058"/>
    <s v="CC"/>
    <s v="830055897"/>
    <s v="FIDUBOGOTA SA PA CAMINO VERDE CRED-SUB**URBANSA S.A"/>
    <x v="64"/>
    <x v="129"/>
    <s v="AP 910 TO 4"/>
    <n v="0"/>
    <n v="0"/>
    <n v="210000000"/>
    <s v="40,70-34,68"/>
    <d v="2025-09-07T00:00:00"/>
    <x v="5"/>
    <x v="0"/>
    <x v="3"/>
    <m/>
    <x v="3"/>
  </r>
  <r>
    <s v="67c9d139979256a43a7753dd"/>
    <s v="207-2025"/>
    <s v="ISABEL"/>
    <s v="CRISTINA"/>
    <s v="ARANGO"/>
    <s v="MUÑOZ"/>
    <s v="Nombre OK"/>
    <s v="Cédula de Ciudadanía"/>
    <n v="1037391040"/>
    <x v="1"/>
    <n v="0"/>
    <s v="Caja Colombiana de Subsidio Familiar COLSUBSIDIO"/>
    <n v="28470000"/>
    <s v="F.N.A."/>
    <n v="141000000"/>
    <s v="207 04-Abr-2025"/>
    <n v="17082000"/>
    <s v="Banco de Bogota"/>
    <s v="000755058"/>
    <s v="CC"/>
    <s v="830055897"/>
    <s v="FIDUBOGOTA SA PA CAMINO VERDE CRED-SUB**URBANSA S.A"/>
    <x v="64"/>
    <x v="129"/>
    <s v="AP 910 TO 4"/>
    <n v="0"/>
    <n v="0"/>
    <n v="210000000"/>
    <s v="40,70-34,68"/>
    <d v="2025-09-07T00:00:00"/>
    <x v="5"/>
    <x v="0"/>
    <x v="3"/>
    <m/>
    <x v="3"/>
  </r>
  <r>
    <s v="67cb0248530d3226e61f254d"/>
    <s v="252-2025"/>
    <s v="NATALIE"/>
    <s v=""/>
    <s v="RUIZ"/>
    <s v="SIERRA"/>
    <s v="Nombre OK"/>
    <s v="Cédula de Ciudadanía"/>
    <n v="1019073050"/>
    <x v="0"/>
    <n v="1"/>
    <s v="Caja de Compensación Familiar COMPENSAR"/>
    <n v="42705000"/>
    <s v="BANCO CAJA SOCIAL BCSC"/>
    <n v="130000000"/>
    <s v="252 11-Abr-2025"/>
    <n v="17082000"/>
    <s v="Banco de Bogota"/>
    <s v="000755058"/>
    <s v="CC"/>
    <s v="830055897"/>
    <s v="FIDUBOGOTA SA PA CAMINO VERDE CRED-SUB**URBANSA S.A"/>
    <x v="64"/>
    <x v="129"/>
    <s v="AP 1201 TO 4"/>
    <n v="0"/>
    <n v="0"/>
    <n v="210000000"/>
    <s v="40,7-34,68"/>
    <d v="2026-01-28T00:00:00"/>
    <x v="34"/>
    <x v="1"/>
    <x v="7"/>
    <m/>
    <x v="1"/>
  </r>
  <r>
    <s v="67cb0a98530d3226e61f2d8b"/>
    <s v="252-2025"/>
    <s v="FLOR"/>
    <s v="ANGELA"/>
    <s v="UMAÑA"/>
    <s v="BASABE"/>
    <s v="Nombre OK"/>
    <s v="Cédula de Ciudadanía"/>
    <n v="1054551924"/>
    <x v="0"/>
    <n v="1"/>
    <s v="Caja de Compensación Familiar COMPENSAR"/>
    <n v="28470000"/>
    <s v="BANCO CAJA SOCIAL BCSC"/>
    <n v="120000000"/>
    <s v="252 11-Abr-2025"/>
    <n v="17082000"/>
    <s v="Banco de Bogota"/>
    <s v="000755058"/>
    <s v="CC"/>
    <s v="830055897"/>
    <s v="FIDUBOGOTA SA PA CAMINO VERDE CRED-SUB**URBANSA S.A"/>
    <x v="64"/>
    <x v="129"/>
    <s v="AP 404 TO 4"/>
    <n v="0"/>
    <n v="0"/>
    <n v="210000000"/>
    <s v="40,70-34,68"/>
    <d v="2026-02-18T00:00:00"/>
    <x v="20"/>
    <x v="1"/>
    <x v="3"/>
    <m/>
    <x v="12"/>
  </r>
  <r>
    <s v="67cb14cf530d3226e61f3923"/>
    <s v="313-2025"/>
    <s v="STEPHANNY"/>
    <s v=""/>
    <s v="LOPEZ"/>
    <s v="VILLADA"/>
    <s v="Nombre OK"/>
    <s v="Cédula de Ciudadanía"/>
    <n v="1233899415"/>
    <x v="0"/>
    <n v="1"/>
    <s v="Caja de Compensación Familiar COMPENSAR"/>
    <n v="42705000"/>
    <s v="BANCO CAJA SOCIAL BCSC"/>
    <n v="119600000"/>
    <s v="313 29-Abr-2025"/>
    <n v="17082000"/>
    <s v="Banco de Bogota"/>
    <s v="000755058"/>
    <s v="CC"/>
    <s v="830055897"/>
    <s v="FIDUBOGOTA SA PA CAMINO VERDE CRED-SUB**URBANSA S.A"/>
    <x v="64"/>
    <x v="129"/>
    <s v="AP 507 TO 4"/>
    <n v="0"/>
    <n v="0"/>
    <n v="210000000"/>
    <s v="40,25-34,00"/>
    <d v="2025-09-24T00:00:00"/>
    <x v="6"/>
    <x v="0"/>
    <x v="7"/>
    <m/>
    <x v="4"/>
  </r>
  <r>
    <s v="67cb1cbf530d3226e61f4829"/>
    <s v="313-2025"/>
    <s v="DEYVI"/>
    <s v="FERNANDO"/>
    <s v="ROJAS"/>
    <s v="GARZON"/>
    <s v="Nombre OK"/>
    <s v="Cédula de Ciudadanía"/>
    <n v="1019065830"/>
    <x v="0"/>
    <n v="1"/>
    <s v="Caja de Compensación Familiar COMPENSAR"/>
    <n v="28470000"/>
    <s v="BANCO CAJA SOCIAL BCSC"/>
    <n v="130000000"/>
    <s v="313 29-Abr-2025"/>
    <n v="17082000"/>
    <s v="Banco de Bogota"/>
    <s v="000755058"/>
    <s v="CC"/>
    <s v="830055897"/>
    <s v="FIDUBOGOTA SA PA CAMINO VERDE CRED-SUB**URBANSA S.A"/>
    <x v="64"/>
    <x v="129"/>
    <s v="AP 608 TO 4"/>
    <n v="0"/>
    <n v="0"/>
    <n v="210000000"/>
    <s v="40,25-34,00"/>
    <d v="2025-08-08T00:00:00"/>
    <x v="23"/>
    <x v="0"/>
    <x v="4"/>
    <m/>
    <x v="15"/>
  </r>
  <r>
    <s v="67cb1cbf530d3226e61f4829"/>
    <s v="313-2025"/>
    <s v="ANIS"/>
    <s v="ANDREA"/>
    <s v="INFANTE"/>
    <s v="MUÑOZ"/>
    <s v="Nombre OK"/>
    <s v="Cédula de Ciudadanía"/>
    <n v="1063480252"/>
    <x v="1"/>
    <n v="0"/>
    <s v="Caja de Compensación Familiar COMPENSAR"/>
    <n v="28470000"/>
    <s v="BANCO CAJA SOCIAL BCSC"/>
    <n v="130000000"/>
    <s v="313 29-Abr-2025"/>
    <n v="17082000"/>
    <s v="Banco de Bogota"/>
    <s v="000755058"/>
    <s v="CC"/>
    <s v="830055897"/>
    <s v="FIDUBOGOTA SA PA CAMINO VERDE CRED-SUB**URBANSA S.A"/>
    <x v="64"/>
    <x v="129"/>
    <s v="AP 608 TO 4"/>
    <n v="0"/>
    <n v="0"/>
    <n v="210000000"/>
    <s v="40,25-34,00"/>
    <d v="2025-08-08T00:00:00"/>
    <x v="23"/>
    <x v="0"/>
    <x v="4"/>
    <m/>
    <x v="15"/>
  </r>
  <r>
    <s v="67d83e035bdb0aa7bff90859"/>
    <s v="313-2025"/>
    <s v="LIZETH"/>
    <s v="YOLANDA"/>
    <s v="QUINTIN"/>
    <s v="ANGEL"/>
    <s v="Nombre OK"/>
    <s v="Cédula de Ciudadanía"/>
    <n v="1020752799"/>
    <x v="0"/>
    <n v="1"/>
    <s v="Caja de Compensación Familiar COMPENSAR"/>
    <n v="28470000"/>
    <s v="BANCO CAJA SOCIAL BCSC"/>
    <n v="110000000"/>
    <s v="313 29-Abr-2025"/>
    <n v="17082000"/>
    <s v="Banco de Bogota"/>
    <s v="000755058"/>
    <s v="CC"/>
    <s v="830055897"/>
    <s v="FIDUBOGOTA SA PA CAMINO VERDE CRED-SUB**URBANSA S.A"/>
    <x v="64"/>
    <x v="129"/>
    <s v="AP 608 TO 1"/>
    <n v="0"/>
    <n v="0"/>
    <n v="187000000"/>
    <s v="40,25-34,00"/>
    <d v="2025-09-24T00:00:00"/>
    <x v="6"/>
    <x v="0"/>
    <x v="7"/>
    <m/>
    <x v="4"/>
  </r>
  <r>
    <s v="67d844d75bdb0aa7bff9153d"/>
    <s v="313-2025"/>
    <s v="ROSALBA"/>
    <s v=""/>
    <s v="USSA"/>
    <s v="LOPEZ"/>
    <s v="Nombre OK"/>
    <s v="Cédula de Ciudadanía"/>
    <n v="23637430"/>
    <x v="0"/>
    <n v="1"/>
    <s v="Caja de Compensación Familiar CAFAM"/>
    <n v="42705000"/>
    <s v="BANCOLOMBIA"/>
    <n v="91633837"/>
    <s v="313 29-Abr-2025"/>
    <n v="17082000"/>
    <s v="Banco de Bogota"/>
    <s v="000755058"/>
    <s v="CC"/>
    <s v="830055897"/>
    <s v="FIDUBOGOTA SA PA CAMINO VERDE CRED-SUB**URBANSA S.A"/>
    <x v="64"/>
    <x v="129"/>
    <s v="AP 505 TO 3"/>
    <n v="0"/>
    <n v="0"/>
    <n v="187000000"/>
    <s v="40,70-34,68"/>
    <d v="2025-09-05T00:00:00"/>
    <x v="5"/>
    <x v="0"/>
    <x v="4"/>
    <m/>
    <x v="3"/>
  </r>
  <r>
    <s v="67dacf251e758c5712818a47"/>
    <s v="249-2025"/>
    <s v="ALVA"/>
    <s v="PRICILA"/>
    <s v="MELO"/>
    <s v="MORENO"/>
    <s v="Nombre OK"/>
    <s v="Cédula de Ciudadanía"/>
    <n v="52423604"/>
    <x v="0"/>
    <n v="1"/>
    <s v="Caja de Compensación Familiar COMPENSAR"/>
    <n v="42705000"/>
    <s v="BANCO CAJA SOCIAL BCSC"/>
    <n v="79943000"/>
    <s v="249 11-Abr-2025"/>
    <n v="17082000"/>
    <s v="Banco de Bogota"/>
    <s v="000755058"/>
    <s v="CC"/>
    <s v="830055897"/>
    <s v="FIDUBOGOTA SA PA CAMINO VERDE CRED-SUB**URBANSA S.A"/>
    <x v="64"/>
    <x v="129"/>
    <s v="AP 1209 TO 3"/>
    <n v="0"/>
    <n v="0"/>
    <n v="187000000"/>
    <s v="40,70-34,68"/>
    <d v="2025-08-08T00:00:00"/>
    <x v="23"/>
    <x v="0"/>
    <x v="4"/>
    <m/>
    <x v="15"/>
  </r>
  <r>
    <s v="67db457d1e758c5712826ca2"/>
    <s v="249-2025"/>
    <s v="GABRIELA"/>
    <s v="ALEJANDRA"/>
    <s v="BARRERA"/>
    <s v="LANCHEROS"/>
    <s v="Nombre OK"/>
    <s v="Cédula de Ciudadanía"/>
    <n v="1000180606"/>
    <x v="0"/>
    <n v="1"/>
    <s v="Caja Colombiana de Subsidio Familiar COLSUBSIDIO"/>
    <n v="42705000"/>
    <s v="BANCO CAJA SOCIAL BCSC"/>
    <n v="112333000"/>
    <s v="249 11-Abr-2025"/>
    <n v="17082000"/>
    <s v="Banco de Bogota"/>
    <s v="000755058"/>
    <s v="CC"/>
    <s v="830055897"/>
    <s v="FIDUBOGOTA SA PA CAMINO VERDE CRED-SUB**URBANSA S.A"/>
    <x v="64"/>
    <x v="129"/>
    <s v="AP 1510 TO 3"/>
    <n v="0"/>
    <n v="0"/>
    <n v="187000000"/>
    <s v="40,70-34,68"/>
    <d v="2025-09-05T00:00:00"/>
    <x v="5"/>
    <x v="0"/>
    <x v="4"/>
    <m/>
    <x v="3"/>
  </r>
  <r>
    <s v="67e5732a730f7a2b68bcfd88"/>
    <s v="345-2025"/>
    <s v="YEISON"/>
    <s v="ARTURO"/>
    <s v="GALVIS"/>
    <s v="CALDERON"/>
    <s v="Nombre OK"/>
    <s v="Cédula de Ciudadanía"/>
    <n v="1233895672"/>
    <x v="0"/>
    <n v="1"/>
    <s v="Caja de Compensación Familiar CAFAM"/>
    <n v="42705000"/>
    <s v="CONFIAR COOPERATIVA FINANCIERA"/>
    <n v="61000000"/>
    <s v="345 09-May-2025"/>
    <n v="17082000"/>
    <s v="Banco de Bogota"/>
    <s v="000755058"/>
    <s v="CC"/>
    <s v="830055897"/>
    <s v="FIDUBOGOTA SA PA CAMINO VERDE CRED-SUB**URBANSA S.A"/>
    <x v="64"/>
    <x v="129"/>
    <s v="AP 709 TO 4"/>
    <n v="0"/>
    <n v="0"/>
    <n v="210000000"/>
    <s v="40,70-34,68"/>
    <d v="2025-10-08T00:00:00"/>
    <x v="27"/>
    <x v="0"/>
    <x v="4"/>
    <m/>
    <x v="19"/>
  </r>
  <r>
    <s v="67e591d0730f7a2b68bd2cde"/>
    <s v="281-2025"/>
    <s v="JHOAN"/>
    <s v="SEBASTIAN"/>
    <s v="VALLEJO"/>
    <s v="QUINTERO"/>
    <s v="Nombre OK"/>
    <s v="Cédula de Ciudadanía"/>
    <n v="1000464332"/>
    <x v="0"/>
    <n v="1"/>
    <s v="Caja de Compensación Familiar CAFAM"/>
    <n v="28470000"/>
    <s v="BANCO BBVA"/>
    <n v="130000000"/>
    <s v="281 28-Abr-2025"/>
    <n v="17082000"/>
    <s v="Banco de Bogota"/>
    <s v="000755058"/>
    <s v="CC"/>
    <s v="830055897"/>
    <s v="FIDUBOGOTA SA PA CAMINO VERDE CRED-SUB**URBANSA S.A"/>
    <x v="64"/>
    <x v="129"/>
    <s v="AP 202 TO 4"/>
    <n v="0"/>
    <n v="0"/>
    <n v="210000000"/>
    <s v="40,25-34,00"/>
    <d v="2026-02-18T00:00:00"/>
    <x v="20"/>
    <x v="1"/>
    <x v="3"/>
    <m/>
    <x v="12"/>
  </r>
  <r>
    <s v="67e72c80730f7a2b68bf066f"/>
    <s v="352-2025"/>
    <s v="SANDRA"/>
    <s v="MILENA"/>
    <s v="HERNANDEZ"/>
    <s v="GALINDO"/>
    <s v="Nombre OK"/>
    <s v="Cédula de Ciudadanía"/>
    <n v="52498398"/>
    <x v="0"/>
    <n v="1"/>
    <s v="Caja de Compensación Familiar CAFAM"/>
    <n v="42705000"/>
    <s v="BANCO CAJA SOCIAL BCSC"/>
    <n v="123017000"/>
    <s v="352 09-May-2025"/>
    <n v="17082000"/>
    <s v="Banco de Bogota"/>
    <s v="000755058"/>
    <s v="CC"/>
    <s v="830055897"/>
    <s v="FIDUBOGOTA SA PA CAMINO VERDE CRED-SUB**URBANSA S.A"/>
    <x v="64"/>
    <x v="129"/>
    <s v="AP 105 TO 3"/>
    <n v="0"/>
    <n v="0"/>
    <n v="187000000"/>
    <s v="40,70-34,68"/>
    <d v="2025-08-08T00:00:00"/>
    <x v="23"/>
    <x v="0"/>
    <x v="4"/>
    <m/>
    <x v="15"/>
  </r>
  <r>
    <s v="67ebe995730f7a2b68c3b8a8"/>
    <s v="352-2025"/>
    <s v="JEFFERSON"/>
    <s v="CAMILO"/>
    <s v="ROJAS"/>
    <s v="GIL"/>
    <s v="Nombre OK"/>
    <s v="Cédula de Ciudadanía"/>
    <n v="1019086884"/>
    <x v="0"/>
    <n v="1"/>
    <s v="Caja Colombiana de Subsidio Familiar COLSUBSIDIO"/>
    <n v="42705000"/>
    <s v="BANCOLOMBIA"/>
    <n v="120000000"/>
    <s v="352 09-May-2025"/>
    <n v="17082000"/>
    <s v="Banco de Bogota"/>
    <s v="000755058"/>
    <s v="CC"/>
    <s v="830055897"/>
    <s v="FIDUBOGOTA SA PA CAMINO VERDE CRED-SUB**URBANSA S.A"/>
    <x v="64"/>
    <x v="129"/>
    <s v="AP 1010 TO 4"/>
    <n v="0"/>
    <n v="0"/>
    <n v="210000000"/>
    <s v="40,70-34,68"/>
    <d v="2025-10-08T00:00:00"/>
    <x v="27"/>
    <x v="0"/>
    <x v="4"/>
    <m/>
    <x v="19"/>
  </r>
  <r>
    <s v="67eeaddfe70b85a1e7bad0b3"/>
    <s v="352-2025"/>
    <s v="MARISOL"/>
    <s v=""/>
    <s v="ROJAS"/>
    <s v="SANABRIA"/>
    <s v="Nombre OK"/>
    <s v="Cédula de Ciudadanía"/>
    <n v="1096483475"/>
    <x v="0"/>
    <n v="1"/>
    <s v="Caja de Compensación Familiar COMPENSAR"/>
    <n v="28470000"/>
    <s v="BANCO CAJA SOCIAL BCSC"/>
    <n v="138000000"/>
    <s v="352 09-May-2025"/>
    <n v="17082000"/>
    <s v="Banco de Bogota"/>
    <s v="000755058"/>
    <s v="CC"/>
    <s v="830055897"/>
    <s v="FIDUBOGOTA SA PA CAMINO VERDE CRED-SUB**URBANSA S.A"/>
    <x v="64"/>
    <x v="129"/>
    <s v="AP 1810 TO 4"/>
    <n v="0"/>
    <n v="0"/>
    <n v="210000000"/>
    <s v="40,70-34,68"/>
    <d v="2025-10-08T00:00:00"/>
    <x v="27"/>
    <x v="0"/>
    <x v="4"/>
    <m/>
    <x v="19"/>
  </r>
  <r>
    <s v="67eeb49ce70b85a1e7bade40"/>
    <s v="352-2025"/>
    <s v="JOHN"/>
    <s v="NICOLAS"/>
    <s v="ACERO"/>
    <s v="BERDUGO"/>
    <s v="Nombre OK"/>
    <s v="Cédula de Ciudadanía"/>
    <n v="1019091487"/>
    <x v="0"/>
    <n v="1"/>
    <s v="Caja Colombiana de Subsidio Familiar COLSUBSIDIO"/>
    <n v="28470000"/>
    <s v="BANCO CAJA SOCIAL BCSC"/>
    <n v="138000000"/>
    <s v="352 09-May-2025"/>
    <n v="17082000"/>
    <s v="Banco de Bogota"/>
    <s v="000755058"/>
    <s v="CC"/>
    <s v="830055897"/>
    <s v="FIDUBOGOTA SA PA CAMINO VERDE CRED-SUB**URBANSA S.A"/>
    <x v="64"/>
    <x v="129"/>
    <s v="AP 805 TO 4"/>
    <n v="0"/>
    <n v="0"/>
    <n v="210000000"/>
    <s v="40,70-34,68"/>
    <d v="2025-09-04T00:00:00"/>
    <x v="5"/>
    <x v="0"/>
    <x v="7"/>
    <m/>
    <x v="3"/>
  </r>
  <r>
    <s v="67f01319e70b85a1e7bd2929"/>
    <s v="352-2025"/>
    <s v="ROSA"/>
    <s v="ISELA"/>
    <s v="TOVAR"/>
    <s v="TOVAR"/>
    <s v="Nombre OK"/>
    <s v="Cédula de Ciudadanía"/>
    <n v="1002720928"/>
    <x v="0"/>
    <n v="1"/>
    <s v="Caja Colombiana de Subsidio Familiar COLSUBSIDIO"/>
    <n v="28470000"/>
    <s v="F.N.A."/>
    <n v="110000000"/>
    <s v="352 09-May-2025"/>
    <n v="17082000"/>
    <s v="Banco de Bogota"/>
    <s v="000755058"/>
    <s v="CC"/>
    <s v="830055897"/>
    <s v="FIDUBOGOTA SA PA CAMINO VERDE CRED-SUB**URBANSA S.A"/>
    <x v="64"/>
    <x v="129"/>
    <s v="AP 101 TO 1"/>
    <n v="0"/>
    <n v="0"/>
    <n v="180000000"/>
    <s v="40,70-34,68"/>
    <d v="2025-09-04T00:00:00"/>
    <x v="5"/>
    <x v="0"/>
    <x v="7"/>
    <m/>
    <x v="3"/>
  </r>
  <r>
    <s v="67f01319e70b85a1e7bd2929"/>
    <s v="352-2025"/>
    <s v="JOSE"/>
    <s v="DE JESUS"/>
    <s v="BUITRAGO"/>
    <s v="MARTINEZ"/>
    <s v="Nombre OK"/>
    <s v="Cédula de Ciudadanía"/>
    <n v="9498907"/>
    <x v="1"/>
    <n v="0"/>
    <s v="Caja Colombiana de Subsidio Familiar COLSUBSIDIO"/>
    <n v="28470000"/>
    <s v="F.N.A."/>
    <n v="110000000"/>
    <s v="352 09-May-2025"/>
    <n v="17082000"/>
    <s v="Banco de Bogota"/>
    <s v="000755058"/>
    <s v="CC"/>
    <s v="830055897"/>
    <s v="FIDUBOGOTA SA PA CAMINO VERDE CRED-SUB**URBANSA S.A"/>
    <x v="64"/>
    <x v="129"/>
    <s v="AP 101 TO 1"/>
    <n v="0"/>
    <n v="0"/>
    <n v="180000000"/>
    <s v="40,70-34,68"/>
    <d v="2025-09-04T00:00:00"/>
    <x v="5"/>
    <x v="0"/>
    <x v="7"/>
    <m/>
    <x v="3"/>
  </r>
  <r>
    <s v="67f0171ae70b85a1e7bd33f1"/>
    <s v="352-2025"/>
    <s v="DIANA"/>
    <s v="LORENA"/>
    <s v="MARTINEZ"/>
    <s v="AMARIS"/>
    <s v="Nombre OK"/>
    <s v="Cédula de Ciudadanía"/>
    <n v="1018431036"/>
    <x v="0"/>
    <n v="1"/>
    <s v="Caja de Compensación Familiar CAFAM"/>
    <m/>
    <s v="BANCOLOMBIA"/>
    <n v="147000000"/>
    <s v="352 09-May-2025"/>
    <n v="17082000"/>
    <s v="Banco de Bogota"/>
    <s v="000755058"/>
    <s v="CC"/>
    <s v="830055897"/>
    <s v="FIDUBOGOTA SA PA CAMINO VERDE CRED-SUB**URBANSA S.A"/>
    <x v="64"/>
    <x v="129"/>
    <s v="AP 1706 TO 4"/>
    <m/>
    <m/>
    <m/>
    <m/>
    <m/>
    <x v="4"/>
    <x v="2"/>
    <x v="1"/>
    <m/>
    <x v="2"/>
  </r>
  <r>
    <s v="67f42404342058811db64010"/>
    <s v="352-2025"/>
    <s v="CANDIMAR"/>
    <s v="CAROLINA"/>
    <s v="RODRIGUEZ"/>
    <s v="MISEL"/>
    <s v="Nombre OK"/>
    <s v="Cédula de Extranjería"/>
    <n v="853120"/>
    <x v="0"/>
    <n v="1"/>
    <s v="Caja de Compensación Familiar CAFAM"/>
    <n v="28470000"/>
    <s v="BANCOLOMBIA"/>
    <n v="122000000"/>
    <s v="352 09-May-2025"/>
    <n v="17082000"/>
    <s v="Banco de Bogota"/>
    <s v="000755058"/>
    <s v="CC"/>
    <s v="830055897"/>
    <s v="FIDUBOGOTA SA PA CAMINO VERDE CRED-SUB**URBANSA S.A"/>
    <x v="64"/>
    <x v="129"/>
    <s v="AP 1607 TO 4"/>
    <n v="0"/>
    <n v="0"/>
    <n v="210000000"/>
    <s v="40,25-34,00"/>
    <d v="2025-09-05T00:00:00"/>
    <x v="5"/>
    <x v="0"/>
    <x v="4"/>
    <m/>
    <x v="3"/>
  </r>
  <r>
    <s v="67f5a725bab86e4ec8d62bab"/>
    <s v="352-2025"/>
    <s v="MICHAEL"/>
    <s v="STIVEN"/>
    <s v="SOLER"/>
    <s v="GONZALEZ"/>
    <s v="Nombre OK"/>
    <s v="Cédula de Ciudadanía"/>
    <n v="1019111500"/>
    <x v="0"/>
    <n v="1"/>
    <s v="Caja de Compensación Familiar COMPENSAR"/>
    <n v="42705000"/>
    <s v="F.N.A."/>
    <n v="110000000"/>
    <s v="352 09-May-2025"/>
    <n v="17082000"/>
    <s v="Banco de Bogota"/>
    <s v="000755058"/>
    <s v="CC"/>
    <s v="830055897"/>
    <s v="FIDUBOGOTA SA PA CAMINO VERDE CRED-SUB**URBANSA S.A"/>
    <x v="64"/>
    <x v="129"/>
    <s v="AP 1606 TO 4"/>
    <n v="0"/>
    <n v="0"/>
    <n v="210000000"/>
    <s v="40,70-34,68"/>
    <d v="2025-10-08T00:00:00"/>
    <x v="27"/>
    <x v="0"/>
    <x v="4"/>
    <m/>
    <x v="19"/>
  </r>
  <r>
    <s v="67f66d89a855443603b0582c"/>
    <s v="354-2025"/>
    <s v="ANDRES"/>
    <s v="FELIPE"/>
    <s v="RIOS"/>
    <s v="ORTIZ"/>
    <s v="Nombre OK"/>
    <s v="Cédula de Ciudadanía"/>
    <n v="1019120584"/>
    <x v="0"/>
    <n v="1"/>
    <s v="Caja de Compensación Familiar CAFAM"/>
    <n v="39000000"/>
    <s v="F.N.A."/>
    <n v="98670000"/>
    <s v="354 09-May-2025"/>
    <n v="17082000"/>
    <s v="Banco de Bogota"/>
    <s v="000755058"/>
    <s v="CC"/>
    <s v="830055897"/>
    <s v="FIDUBOGOTA SA PA CAMINO VERDE CRED-SUB**URBANSA S.A"/>
    <x v="64"/>
    <x v="129"/>
    <s v="AP 1905 TO 3"/>
    <n v="0"/>
    <n v="0"/>
    <n v="187572000"/>
    <s v="40,70-34,68"/>
    <d v="2025-09-26T00:00:00"/>
    <x v="15"/>
    <x v="0"/>
    <x v="7"/>
    <m/>
    <x v="8"/>
  </r>
  <r>
    <s v="67f939d4917a2066c2f08f39"/>
    <s v="354-2025"/>
    <s v="FRANKLIN"/>
    <s v="NICOLAS"/>
    <s v="CRISTANCHO"/>
    <s v="CANDELA"/>
    <s v="Nombre OK"/>
    <s v="Cédula de Ciudadanía"/>
    <n v="1018486348"/>
    <x v="0"/>
    <n v="1"/>
    <s v="Caja de Compensación Familiar COMPENSAR"/>
    <n v="42705000"/>
    <s v="BANCOLOMBIA"/>
    <n v="85493000"/>
    <s v="354 09-May-2025"/>
    <n v="17082000"/>
    <s v="Banco de Bogota"/>
    <s v="000755058"/>
    <s v="CC"/>
    <s v="830055897"/>
    <s v="FIDUBOGOTA SA PA CAMINO VERDE CRED-SUB**URBANSA S.A"/>
    <x v="64"/>
    <x v="129"/>
    <s v="AP 1501 TO 3"/>
    <n v="0"/>
    <n v="0"/>
    <n v="187000000"/>
    <s v="40,70-34,68"/>
    <d v="2025-11-11T00:00:00"/>
    <x v="9"/>
    <x v="0"/>
    <x v="7"/>
    <m/>
    <x v="0"/>
  </r>
  <r>
    <s v="67f95e8e917a2066c2f1067e"/>
    <s v="354-2025"/>
    <s v="ANDRES"/>
    <s v="CAMILO"/>
    <s v="BRICEÑO"/>
    <s v="ARIAS"/>
    <s v="Nombre OK"/>
    <s v="Cédula de Ciudadanía"/>
    <n v="1023913003"/>
    <x v="0"/>
    <n v="1"/>
    <s v="Caja de Compensación Familiar CAFAM"/>
    <n v="28470000"/>
    <s v="BANCO DAVIVIENDA"/>
    <n v="147000000"/>
    <s v="354 09-May-2025"/>
    <n v="17082000"/>
    <s v="Banco de Bogota"/>
    <s v="000755058"/>
    <s v="CC"/>
    <s v="830055897"/>
    <s v="FIDUBOGOTA SA PA CAMINO VERDE CRED-SUB**URBANSA S.A"/>
    <x v="64"/>
    <x v="129"/>
    <s v="AP 1504 TO 4"/>
    <n v="0"/>
    <n v="0"/>
    <n v="210000000"/>
    <s v="40,7-34,68"/>
    <d v="2026-03-10T00:00:00"/>
    <x v="10"/>
    <x v="8"/>
    <x v="7"/>
    <m/>
    <x v="2"/>
  </r>
  <r>
    <s v="67f99591b96efd219c602dfd"/>
    <s v="354-2025"/>
    <s v="DIANA"/>
    <s v="CAMILA"/>
    <s v="MORENO"/>
    <s v="ZORRO"/>
    <s v="Nombre OK"/>
    <s v="Cédula de Ciudadanía"/>
    <n v="1019130583"/>
    <x v="0"/>
    <n v="1"/>
    <s v="Caja de Compensación Familiar COMPENSAR"/>
    <n v="28470000"/>
    <s v="BANCO CAJA SOCIAL BCSC"/>
    <n v="121000000"/>
    <s v="354 09-May-2025"/>
    <n v="17082000"/>
    <s v="Banco de Bogota"/>
    <s v="000755058"/>
    <s v="CC"/>
    <s v="830055897"/>
    <s v="FIDUBOGOTA SA PA CAMINO VERDE CRED-SUB**URBANSA S.A"/>
    <x v="64"/>
    <x v="129"/>
    <s v="AP 1303 TO 4"/>
    <n v="0"/>
    <n v="0"/>
    <n v="210000000"/>
    <s v="40,25-34,00"/>
    <d v="2025-10-08T00:00:00"/>
    <x v="27"/>
    <x v="0"/>
    <x v="4"/>
    <m/>
    <x v="19"/>
  </r>
  <r>
    <s v="67fd1359b96efd219c60a388"/>
    <s v="354-2025"/>
    <s v="VANESSA"/>
    <s v="ALEXANDRA"/>
    <s v="ORJUELA"/>
    <s v="SABIO"/>
    <s v="Nombre OK"/>
    <s v="Cédula de Ciudadanía"/>
    <n v="1006032490"/>
    <x v="0"/>
    <n v="1"/>
    <s v="Caja de Compensación Familiar CAFAM"/>
    <n v="28470000"/>
    <s v="BANCO CAJA SOCIAL BCSC"/>
    <n v="130000000"/>
    <s v="354 09-May-2025"/>
    <n v="17082000"/>
    <s v="Banco de Bogota"/>
    <s v="000755058"/>
    <s v="CC"/>
    <s v="830055897"/>
    <s v="FIDUBOGOTA SA PA CAMINO VERDE CRED-SUB**URBANSA S.A"/>
    <x v="64"/>
    <x v="129"/>
    <s v="AP 705 TO 4"/>
    <n v="0"/>
    <n v="0"/>
    <n v="210000000"/>
    <s v="40,70-34,68"/>
    <d v="2025-09-24T00:00:00"/>
    <x v="6"/>
    <x v="0"/>
    <x v="4"/>
    <m/>
    <x v="4"/>
  </r>
  <r>
    <s v="67fd1359b96efd219c60a388"/>
    <s v="354-2025"/>
    <s v="ALEJANDRO"/>
    <s v=""/>
    <s v="ORTIZ"/>
    <s v="CABEZAS"/>
    <s v="Nombre OK"/>
    <s v="Cédula de Ciudadanía"/>
    <n v="1002941518"/>
    <x v="1"/>
    <n v="0"/>
    <s v="Caja de Compensación Familiar CAFAM"/>
    <n v="28470000"/>
    <s v="BANCO CAJA SOCIAL BCSC"/>
    <n v="130000000"/>
    <s v="354 09-May-2025"/>
    <n v="17082000"/>
    <s v="Banco de Bogota"/>
    <s v="000755058"/>
    <s v="CC"/>
    <s v="830055897"/>
    <s v="FIDUBOGOTA SA PA CAMINO VERDE CRED-SUB**URBANSA S.A"/>
    <x v="64"/>
    <x v="129"/>
    <s v="AP 705 TO 4"/>
    <n v="0"/>
    <n v="0"/>
    <n v="210000000"/>
    <s v="40,70-34,68"/>
    <d v="2025-09-24T00:00:00"/>
    <x v="6"/>
    <x v="0"/>
    <x v="4"/>
    <m/>
    <x v="4"/>
  </r>
  <r>
    <s v="68066e459966ac6509e53db8"/>
    <s v="345-2025"/>
    <s v="DAVID"/>
    <s v="LEONARDO"/>
    <s v="MARTINEZ"/>
    <s v="PEDROZA"/>
    <s v="Nombre OK"/>
    <s v="Cédula de Ciudadanía"/>
    <n v="1000460011"/>
    <x v="0"/>
    <n v="1"/>
    <s v="Caja de Compensación Familiar COMPENSAR"/>
    <n v="42705000"/>
    <s v="F.N.A."/>
    <n v="121000000"/>
    <s v="345 09-May-2025"/>
    <n v="17082000"/>
    <s v="Banco de Bogota"/>
    <s v="000755058"/>
    <s v="CC"/>
    <s v="830055897"/>
    <s v="FIDUBOGOTA SA PA CAMINO VERDE CRED-SUB**URBANSA S.A"/>
    <x v="64"/>
    <x v="129"/>
    <s v="AP 904 TO 4"/>
    <n v="0"/>
    <n v="0"/>
    <n v="210000000"/>
    <s v="40,70-34,68"/>
    <d v="2025-11-11T00:00:00"/>
    <x v="9"/>
    <x v="0"/>
    <x v="7"/>
    <m/>
    <x v="0"/>
  </r>
  <r>
    <s v="6807e4ad3c0236c7de0b1d03"/>
    <s v="345-2025"/>
    <s v="KATHERINE"/>
    <s v="XIMENA"/>
    <s v="VARGAS"/>
    <s v="DEVIA"/>
    <s v="Nombre OK"/>
    <s v="Cédula de Ciudadanía"/>
    <n v="1010010753"/>
    <x v="0"/>
    <n v="1"/>
    <s v="Caja Colombiana de Subsidio Familiar COLSUBSIDIO"/>
    <n v="42705000"/>
    <s v="BANCOLOMBIA"/>
    <n v="58653000"/>
    <s v="345 09-May-2025"/>
    <n v="17082000"/>
    <s v="Banco de Bogota"/>
    <s v="000755058"/>
    <s v="CC"/>
    <s v="830055897"/>
    <s v="FIDUBOGOTA SA PA CAMINO VERDE CRED-SUB**URBANSA S.A"/>
    <x v="64"/>
    <x v="129"/>
    <s v="AP 1010 TO 1"/>
    <n v="0"/>
    <n v="0"/>
    <n v="187000000"/>
    <s v="40,70-34,68"/>
    <d v="2025-11-26T00:00:00"/>
    <x v="18"/>
    <x v="0"/>
    <x v="7"/>
    <m/>
    <x v="0"/>
  </r>
  <r>
    <s v="68095e953c0236c7de31357c"/>
    <s v="452-2025"/>
    <s v="MARIA"/>
    <s v="GABRIELA"/>
    <s v="CALDERON"/>
    <s v="ROBLES"/>
    <s v="Nombre OK"/>
    <s v="Cédula de Extranjería"/>
    <n v="6622132"/>
    <x v="0"/>
    <n v="1"/>
    <s v="Caja de Compensación Familiar COMPENSAR"/>
    <n v="28470000"/>
    <s v="BANCOLOMBIA"/>
    <n v="124866000"/>
    <s v="452 30-May-2025"/>
    <n v="17082000"/>
    <s v="Banco de Bogota"/>
    <s v="000755058"/>
    <s v="CC"/>
    <s v="830055897"/>
    <s v="FIDUBOGOTA SA PA CAMINO VERDE CRED-SUB**URBANSA S.A"/>
    <x v="64"/>
    <x v="129"/>
    <s v="AP 304 TO 3"/>
    <n v="0"/>
    <n v="0"/>
    <n v="187000000"/>
    <s v="40,70-34,68"/>
    <d v="2026-03-25T00:00:00"/>
    <x v="14"/>
    <x v="8"/>
    <x v="0"/>
    <m/>
    <x v="2"/>
  </r>
  <r>
    <s v="680964653c0236c7de321a1d"/>
    <s v="345-2025"/>
    <s v="JOHAN"/>
    <s v="MATEO"/>
    <s v="MORENO"/>
    <s v="ROJAS"/>
    <s v="Nombre OK"/>
    <s v="Cédula de Ciudadanía"/>
    <n v="1019132005"/>
    <x v="0"/>
    <n v="1"/>
    <s v="Caja de Compensación Familiar COMPENSAR"/>
    <n v="42705000"/>
    <s v="BANCO AV VILLAS"/>
    <n v="84333000"/>
    <s v="345 09-May-2025"/>
    <n v="17082000"/>
    <s v="Banco de Bogota"/>
    <s v="000755058"/>
    <s v="CC"/>
    <s v="830055897"/>
    <s v="FIDUBOGOTA SA PA CAMINO VERDE CRED-SUB**URBANSA S.A"/>
    <x v="64"/>
    <x v="129"/>
    <s v="AP 1708 TO 4"/>
    <n v="0"/>
    <n v="0"/>
    <n v="210000000"/>
    <s v="40,25-34,00"/>
    <d v="2025-08-08T00:00:00"/>
    <x v="23"/>
    <x v="0"/>
    <x v="4"/>
    <m/>
    <x v="15"/>
  </r>
  <r>
    <s v="680a981e3c0236c7de465649"/>
    <s v="440-2025"/>
    <s v="NATALIA"/>
    <s v="ANDREA"/>
    <s v="AGREDO"/>
    <s v="MORENO"/>
    <s v="Nombre OK"/>
    <s v="Cédula de Ciudadanía"/>
    <n v="1015395796"/>
    <x v="0"/>
    <n v="1"/>
    <s v="Caja Colombiana de Subsidio Familiar COLSUBSIDIO"/>
    <n v="42705000"/>
    <s v="F.N.A."/>
    <n v="119000000"/>
    <s v="440 26-May-2025"/>
    <n v="17082000"/>
    <s v="Banco de Bogota"/>
    <s v="000755058"/>
    <s v="CC"/>
    <s v="830055897"/>
    <s v="FIDUBOGOTA SA PA CAMINO VERDE CRED-SUB**URBANSA S.A"/>
    <x v="64"/>
    <x v="129"/>
    <s v="AP 404 TO 3"/>
    <n v="0"/>
    <n v="0"/>
    <n v="187000000"/>
    <s v="40,70-34,68"/>
    <d v="2025-09-26T00:00:00"/>
    <x v="15"/>
    <x v="0"/>
    <x v="7"/>
    <m/>
    <x v="8"/>
  </r>
  <r>
    <s v="680bfe71ea68ca973ec16922"/>
    <s v="452-2025"/>
    <s v="KATHERINE"/>
    <s v=""/>
    <s v="PARRA"/>
    <s v="FERNANDEZ"/>
    <s v="Nombre OK"/>
    <s v="Cédula de Ciudadanía"/>
    <n v="1030613796"/>
    <x v="0"/>
    <n v="1"/>
    <s v="Caja de Compensación Familiar COMPENSAR"/>
    <n v="28470000"/>
    <s v="BANCOLOMBIA"/>
    <n v="125000000"/>
    <s v="452 30-May-2025"/>
    <n v="17082000"/>
    <s v="Banco de Bogota"/>
    <s v="000755058"/>
    <s v="CC"/>
    <s v="830055897"/>
    <s v="FIDUBOGOTA SA PA CAMINO VERDE CRED-SUB**URBANSA S.A"/>
    <x v="64"/>
    <x v="129"/>
    <s v="AP 1806 TO 4"/>
    <n v="0"/>
    <n v="0"/>
    <n v="210000000"/>
    <s v="40,70-34,68"/>
    <d v="2025-11-11T00:00:00"/>
    <x v="9"/>
    <x v="0"/>
    <x v="7"/>
    <m/>
    <x v="0"/>
  </r>
  <r>
    <s v="680c0489ea68ca973ec17292"/>
    <s v="440-2025"/>
    <s v="RICARDO"/>
    <s v=""/>
    <s v="HERNANDEZ"/>
    <s v=""/>
    <s v="Nombre OK"/>
    <s v="Cédula de Ciudadanía"/>
    <n v="79918147"/>
    <x v="0"/>
    <n v="1"/>
    <s v="Ninguno"/>
    <n v="0"/>
    <s v="BANCO CAJA SOCIAL BCSC"/>
    <n v="136500000"/>
    <s v="440 26-May-2025"/>
    <n v="17082000"/>
    <s v="Banco de Bogota"/>
    <s v="000755058"/>
    <s v="CC"/>
    <s v="830055897"/>
    <s v="FIDUBOGOTA SA PA CAMINO VERDE CRED-SUB**URBANSA S.A"/>
    <x v="64"/>
    <x v="129"/>
    <s v="AP 501 TO 4"/>
    <n v="0"/>
    <n v="0"/>
    <n v="210000000"/>
    <s v="40,70-34,68"/>
    <d v="2025-08-08T00:00:00"/>
    <x v="23"/>
    <x v="0"/>
    <x v="4"/>
    <m/>
    <x v="15"/>
  </r>
  <r>
    <s v="680f7f5ac19077687a9dab14"/>
    <s v="440-2025"/>
    <s v="ESTEBAN"/>
    <s v=""/>
    <s v="CAMARGO"/>
    <s v="MONTOYA"/>
    <s v="Nombre OK"/>
    <s v="Cédula de Ciudadanía"/>
    <n v="1018440088"/>
    <x v="0"/>
    <n v="1"/>
    <s v="Caja de Compensación Familiar CAFAM"/>
    <n v="28470000"/>
    <s v="BANCO CAJA SOCIAL BCSC"/>
    <n v="101000000"/>
    <s v="440 26-May-2025"/>
    <n v="17082000"/>
    <s v="Banco de Bogota"/>
    <s v="000755058"/>
    <s v="CC"/>
    <s v="830055897"/>
    <s v="FIDUBOGOTA SA PA CAMINO VERDE CRED-SUB**URBANSA S.A"/>
    <x v="64"/>
    <x v="129"/>
    <s v="AP 1803 TO 4"/>
    <n v="0"/>
    <n v="0"/>
    <n v="210000000"/>
    <s v="40,25-34"/>
    <d v="2025-12-08T00:00:00"/>
    <x v="0"/>
    <x v="0"/>
    <x v="7"/>
    <m/>
    <x v="0"/>
  </r>
  <r>
    <s v="680ff02ec19077687aa0bfb7"/>
    <s v="440-2025"/>
    <s v="DUVAN"/>
    <s v="MAURICIO"/>
    <s v="PEREZ"/>
    <s v="CONTRERAS"/>
    <s v="Nombre OK"/>
    <s v="Cédula de Ciudadanía"/>
    <n v="1019033359"/>
    <x v="0"/>
    <n v="1"/>
    <s v="Caja de Compensación Familiar COMPENSAR"/>
    <n v="28470000"/>
    <s v="CREDIFAMILIA"/>
    <n v="115482000"/>
    <s v="440 26-May-2025"/>
    <n v="17082000"/>
    <s v="Banco de Bogota"/>
    <s v="000755058"/>
    <s v="CC"/>
    <s v="830055897"/>
    <s v="FIDUBOGOTA SA PA CAMINO VERDE CRED-SUB**URBANSA S.A"/>
    <x v="64"/>
    <x v="129"/>
    <s v="AP 1503 TO 4"/>
    <n v="0"/>
    <n v="0"/>
    <n v="210000000"/>
    <s v="40,25-34,00"/>
    <d v="2025-12-01T00:00:00"/>
    <x v="0"/>
    <x v="0"/>
    <x v="4"/>
    <m/>
    <x v="0"/>
  </r>
  <r>
    <s v="681291ceba5ba77fe72da628"/>
    <s v="474-2025"/>
    <s v="LAURA"/>
    <s v="VIVIANA"/>
    <s v="GIL"/>
    <s v="MEDINA"/>
    <s v="Nombre OK"/>
    <s v="Cédula de Ciudadanía"/>
    <n v="1233908093"/>
    <x v="0"/>
    <n v="1"/>
    <s v="Caja Colombiana de Subsidio Familiar COLSUBSIDIO"/>
    <n v="42705000"/>
    <s v="BANCO CAJA SOCIAL BCSC"/>
    <n v="100000000"/>
    <s v="474 09-Jun-2025"/>
    <n v="17082000"/>
    <s v="Banco de Bogota"/>
    <s v="000755058"/>
    <s v="CC"/>
    <s v="830055897"/>
    <s v="FIDUBOGOTA SA PA CAMINO VERDE CRED-SUB**URBANSA S.A"/>
    <x v="64"/>
    <x v="129"/>
    <s v="AP 406 TO 4"/>
    <n v="0"/>
    <n v="0"/>
    <n v="210000000"/>
    <s v="40,70-34,68"/>
    <d v="2025-11-11T00:00:00"/>
    <x v="9"/>
    <x v="0"/>
    <x v="7"/>
    <m/>
    <x v="0"/>
  </r>
  <r>
    <s v="68129a3cba5ba77fe72db956"/>
    <s v="474-2025"/>
    <s v="JULIAN"/>
    <s v="STEVEN"/>
    <s v="MOJICA"/>
    <s v="SIERRA"/>
    <s v="Nombre OK"/>
    <s v="Cédula de Ciudadanía"/>
    <n v="1024589733"/>
    <x v="0"/>
    <n v="1"/>
    <s v="Caja de Compensación Familiar COMPENSAR"/>
    <n v="42705000"/>
    <s v="BANCO AV VILLAS"/>
    <n v="96000000"/>
    <s v="474 09-Jun-2025"/>
    <n v="17082000"/>
    <s v="Banco de Bogota"/>
    <s v="000755058"/>
    <s v="CC"/>
    <s v="830055897"/>
    <s v="FIDUBOGOTA SA PA CAMINO VERDE CRED-SUB**URBANSA S.A"/>
    <x v="64"/>
    <x v="129"/>
    <s v="AP 401 TO 4"/>
    <n v="0"/>
    <n v="0"/>
    <n v="210000000"/>
    <s v="40,7-34,68"/>
    <d v="2026-03-09T00:00:00"/>
    <x v="7"/>
    <x v="1"/>
    <x v="7"/>
    <m/>
    <x v="2"/>
  </r>
  <r>
    <s v="68194b8d4e411593f050638f"/>
    <s v="474-2025"/>
    <s v="JAVIER"/>
    <s v="EDUARDO"/>
    <s v="ALBA"/>
    <s v="CARRILLO"/>
    <s v="Nombre OK"/>
    <s v="Cédula de Ciudadanía"/>
    <n v="1032385169"/>
    <x v="0"/>
    <n v="1"/>
    <s v="Caja de Compensación Familiar COMPENSAR"/>
    <n v="42705000"/>
    <s v="BANCO CAJA SOCIAL BCSC"/>
    <n v="123860000"/>
    <s v="474 09-Jun-2025"/>
    <n v="17082000"/>
    <s v="Banco de Bogota"/>
    <s v="000755058"/>
    <s v="CC"/>
    <s v="830055897"/>
    <s v="FIDUBOGOTA SA PA CAMINO VERDE CRED-SUB**URBANSA S.A"/>
    <x v="64"/>
    <x v="129"/>
    <s v="AP 1802 TO 4"/>
    <n v="0"/>
    <n v="0"/>
    <n v="210000000"/>
    <s v="40,25-34,00"/>
    <d v="2026-02-18T00:00:00"/>
    <x v="20"/>
    <x v="1"/>
    <x v="3"/>
    <m/>
    <x v="12"/>
  </r>
  <r>
    <s v="681a9be9c9f311cc400d797b"/>
    <s v="474-2025"/>
    <s v="ANGIE"/>
    <s v="LORENA"/>
    <s v="NEVA"/>
    <s v="ORTIZ"/>
    <s v="Nombre OK"/>
    <s v="Cédula de Ciudadanía"/>
    <n v="1006006787"/>
    <x v="0"/>
    <n v="1"/>
    <s v="Caja de Compensación Familiar COMPENSAR"/>
    <n v="42705000"/>
    <s v="F.N.A."/>
    <n v="125468000"/>
    <s v="474 09-Jun-2025"/>
    <n v="17082000"/>
    <s v="Banco de Bogota"/>
    <s v="000755058"/>
    <s v="CC"/>
    <s v="830055897"/>
    <s v="FIDUBOGOTA SA PA CAMINO VERDE CRED-SUB**URBANSA S.A"/>
    <x v="64"/>
    <x v="129"/>
    <s v="AP 601 TO 4"/>
    <n v="0"/>
    <n v="0"/>
    <n v="210000000"/>
    <s v="40,70-34,68"/>
    <d v="2025-11-11T00:00:00"/>
    <x v="9"/>
    <x v="0"/>
    <x v="7"/>
    <m/>
    <x v="0"/>
  </r>
  <r>
    <s v="681b82aec9f311cc400f52ad"/>
    <s v="474-2025"/>
    <s v="GUSTAVO"/>
    <s v="ANDRES"/>
    <s v="VARGAS"/>
    <s v="SANCHEZ"/>
    <s v="Nombre OK"/>
    <s v="Cédula de Ciudadanía"/>
    <n v="1073156260"/>
    <x v="0"/>
    <n v="1"/>
    <s v="Caja de Compensación Familiar CAFAM"/>
    <n v="42705000"/>
    <s v="BANCO CAJA SOCIAL BCSC"/>
    <n v="112000000"/>
    <s v="474 09-Jun-2025"/>
    <n v="17082000"/>
    <s v="Banco de Bogota"/>
    <s v="000755058"/>
    <s v="CC"/>
    <s v="830055897"/>
    <s v="FIDUBOGOTA SA PA CAMINO VERDE CRED-SUB**URBANSA S.A"/>
    <x v="64"/>
    <x v="129"/>
    <s v="AP 1508 TO 3"/>
    <n v="0"/>
    <n v="0"/>
    <n v="187000000"/>
    <s v="40,25-34,00"/>
    <d v="2025-08-08T00:00:00"/>
    <x v="23"/>
    <x v="0"/>
    <x v="4"/>
    <m/>
    <x v="15"/>
  </r>
  <r>
    <s v="681e027828060f886348f4fc"/>
    <s v="451-2025"/>
    <s v="SERGIO"/>
    <s v="ALEXIS"/>
    <s v="CASTAÑEDA"/>
    <s v="VARGAS"/>
    <s v="Nombre OK"/>
    <s v="Cédula de Ciudadanía"/>
    <n v="1000464219"/>
    <x v="0"/>
    <n v="1"/>
    <s v="Caja de Compensación Familiar COMPENSAR"/>
    <n v="42705000"/>
    <s v="SCOTIABANK COLPATRIA"/>
    <n v="114000000"/>
    <s v="451 30-May-2025"/>
    <n v="17082000"/>
    <s v="Banco de Bogota"/>
    <s v="000755058"/>
    <s v="CC"/>
    <s v="830055897"/>
    <s v="FIDUBOGOTA SA PA CAMINO VERDE CRED-SUB**URBANSA S.A"/>
    <x v="64"/>
    <x v="129"/>
    <s v="AP 1410 TO 4"/>
    <n v="0"/>
    <n v="0"/>
    <n v="210000000"/>
    <s v="40,70-34,68"/>
    <d v="2025-09-24T00:00:00"/>
    <x v="6"/>
    <x v="0"/>
    <x v="4"/>
    <m/>
    <x v="4"/>
  </r>
  <r>
    <s v="681e1d5c28060f8863491c43"/>
    <s v="451-2025"/>
    <s v="DIANA"/>
    <s v=""/>
    <s v="CARVAJAL"/>
    <s v="ZULUAGA"/>
    <s v="Nombre OK"/>
    <s v="Cédula de Ciudadanía"/>
    <n v="1015463002"/>
    <x v="0"/>
    <n v="1"/>
    <s v="Caja de Compensación Familiar COMPENSAR"/>
    <n v="28470000"/>
    <s v="BANCO CAJA SOCIAL BCSC"/>
    <n v="133800000"/>
    <s v="451 30-May-2025"/>
    <n v="17082000"/>
    <s v="Banco de Bogota"/>
    <s v="000755058"/>
    <s v="CC"/>
    <s v="830055897"/>
    <s v="FIDUBOGOTA SA PA CAMINO VERDE CRED-SUB**URBANSA S.A"/>
    <x v="64"/>
    <x v="129"/>
    <s v="AP 1709 TO 4"/>
    <n v="0"/>
    <n v="0"/>
    <n v="210000000"/>
    <s v="40,70-34,68"/>
    <d v="2025-11-11T00:00:00"/>
    <x v="9"/>
    <x v="0"/>
    <x v="7"/>
    <m/>
    <x v="0"/>
  </r>
  <r>
    <s v="681e52ad28060f88634a22d3"/>
    <s v="451-2025"/>
    <s v="LINA"/>
    <s v="MARCELA"/>
    <s v="PARADA"/>
    <s v="MORALES"/>
    <s v="Nombre OK"/>
    <s v="Cédula de Ciudadanía"/>
    <n v="1001091302"/>
    <x v="0"/>
    <n v="1"/>
    <s v="Caja de Compensación Familiar COMPENSAR"/>
    <n v="42705000"/>
    <s v="BANCO CAJA SOCIAL BCSC"/>
    <n v="111718000"/>
    <s v="451 30-May-2025"/>
    <n v="17082000"/>
    <s v="Banco de Bogota"/>
    <s v="000755058"/>
    <s v="CC"/>
    <s v="830055897"/>
    <s v="FIDUBOGOTA SA PA CAMINO VERDE CRED-SUB**URBANSA S.A"/>
    <x v="64"/>
    <x v="129"/>
    <s v="AP 1107 TO 4"/>
    <n v="0"/>
    <n v="0"/>
    <n v="210000000"/>
    <s v="40,25-34"/>
    <d v="2025-11-11T00:00:00"/>
    <x v="9"/>
    <x v="0"/>
    <x v="7"/>
    <m/>
    <x v="0"/>
  </r>
  <r>
    <s v="6821eba4d5c7a5a5d4406dea"/>
    <s v="451-2025"/>
    <s v="ALEJANDRA"/>
    <s v=""/>
    <s v="JIMENEZ"/>
    <s v="AVILA"/>
    <s v="Nombre OK"/>
    <s v="Cédula de Ciudadanía"/>
    <n v="1036961313"/>
    <x v="0"/>
    <n v="1"/>
    <s v="Caja de Compensación Familiar COMPENSAR"/>
    <n v="42705000"/>
    <s v="F.N.A."/>
    <n v="100000000"/>
    <s v="451 30-May-2025"/>
    <n v="17082000"/>
    <s v="Banco de Bogota"/>
    <s v="000755058"/>
    <s v="CC"/>
    <s v="830055897"/>
    <s v="FIDUBOGOTA SA PA CAMINO VERDE CRED-SUB**URBANSA S.A"/>
    <x v="64"/>
    <x v="129"/>
    <s v="AP 1907 TO 4"/>
    <n v="0"/>
    <n v="0"/>
    <n v="210000000"/>
    <s v="40,25-34,00"/>
    <d v="2026-02-23T00:00:00"/>
    <x v="13"/>
    <x v="1"/>
    <x v="3"/>
    <m/>
    <x v="7"/>
  </r>
  <r>
    <s v="682227dfa58db920a6953585"/>
    <s v="451-2025"/>
    <s v="JEILEN"/>
    <s v="DAIANA"/>
    <s v="GUERRERO"/>
    <s v="NOSCUE"/>
    <s v="Nombre OK"/>
    <s v="Cédula de Ciudadanía"/>
    <n v="1000458030"/>
    <x v="0"/>
    <n v="1"/>
    <s v="Caja de Compensación Familiar COMPENSAR"/>
    <n v="42705000"/>
    <s v="BANCO BBVA"/>
    <n v="94000000"/>
    <s v="451 30-May-2025"/>
    <n v="17082000"/>
    <s v="Banco de Bogota"/>
    <s v="000755058"/>
    <s v="CC"/>
    <s v="830055897"/>
    <s v="FIDUBOGOTA SA PA CAMINO VERDE CRED-SUB**URBANSA S.A"/>
    <x v="64"/>
    <x v="129"/>
    <s v="AP 704 TO 4"/>
    <n v="0"/>
    <n v="0"/>
    <n v="210000000"/>
    <s v="40,70-34,68"/>
    <d v="2026-03-25T00:00:00"/>
    <x v="3"/>
    <x v="3"/>
    <x v="0"/>
    <s v="Segundo apellido errado en CTL NOSCUE"/>
    <x v="2"/>
  </r>
  <r>
    <s v="6823459a293f91c3bf674464"/>
    <s v="451-2025"/>
    <s v="DEIDSY"/>
    <s v="CAROLINA"/>
    <s v="APONTE"/>
    <s v="MOLINA"/>
    <s v="Nombre OK"/>
    <s v="Cédula de Ciudadanía"/>
    <n v="1002587724"/>
    <x v="0"/>
    <n v="1"/>
    <s v="Caja de Compensación Familiar COMPENSAR"/>
    <n v="28470000"/>
    <s v="BANCO CAJA SOCIAL BCSC"/>
    <n v="121288000"/>
    <s v="451 30-May-2025"/>
    <n v="17082000"/>
    <s v="Banco de Bogota"/>
    <s v="000755058"/>
    <s v="CC"/>
    <s v="830055897"/>
    <s v="FIDUBOGOTA SA PA CAMINO VERDE CRED-SUB**URBANSA S.A"/>
    <x v="64"/>
    <x v="129"/>
    <s v="AP 405 TO 4"/>
    <n v="0"/>
    <n v="0"/>
    <n v="210000000"/>
    <s v="40,70-34,68"/>
    <d v="2025-10-08T00:00:00"/>
    <x v="27"/>
    <x v="0"/>
    <x v="4"/>
    <m/>
    <x v="19"/>
  </r>
  <r>
    <s v="6823459a293f91c3bf674464"/>
    <s v="451-2025"/>
    <s v="CARLOS"/>
    <s v="ANDRES"/>
    <s v="URANGO"/>
    <s v="SOTO"/>
    <s v="Nombre OK"/>
    <s v="Cédula de Ciudadanía"/>
    <n v="1067284755"/>
    <x v="1"/>
    <n v="0"/>
    <s v="Caja de Compensación Familiar COMPENSAR"/>
    <n v="28470000"/>
    <s v="BANCO CAJA SOCIAL BCSC"/>
    <n v="121288000"/>
    <s v="451 30-May-2025"/>
    <n v="17082000"/>
    <s v="Banco de Bogota"/>
    <s v="000755058"/>
    <s v="CC"/>
    <s v="830055897"/>
    <s v="FIDUBOGOTA SA PA CAMINO VERDE CRED-SUB**URBANSA S.A"/>
    <x v="64"/>
    <x v="129"/>
    <s v="AP 405 TO 4"/>
    <n v="0"/>
    <n v="0"/>
    <n v="210000000"/>
    <s v="40,70-34,68"/>
    <d v="2025-10-08T00:00:00"/>
    <x v="27"/>
    <x v="0"/>
    <x v="4"/>
    <m/>
    <x v="19"/>
  </r>
  <r>
    <s v="68276e71e92005328c69adc4"/>
    <s v="451-2025"/>
    <s v="DANIEL"/>
    <s v="ESTEBAN"/>
    <s v="GONZALEZ"/>
    <s v="BELLO"/>
    <s v="Nombre OK"/>
    <s v="Cédula de Ciudadanía"/>
    <n v="1019147086"/>
    <x v="0"/>
    <n v="1"/>
    <s v="Caja de Compensación Familiar CAFAM"/>
    <n v="28470000"/>
    <s v="BANCO DAVIVIENDA"/>
    <n v="133000000"/>
    <s v="451 30-May-2025"/>
    <n v="17082000"/>
    <s v="Banco de Bogota"/>
    <s v="000755058"/>
    <s v="CC"/>
    <s v="830055897"/>
    <s v="FIDUBOGOTA SA PA CAMINO VERDE CRED-SUB**URBANSA S.A"/>
    <x v="64"/>
    <x v="129"/>
    <s v="AP 1310 TO 4"/>
    <n v="0"/>
    <n v="0"/>
    <n v="210000000"/>
    <s v="40,70-34,68"/>
    <d v="2025-08-08T00:00:00"/>
    <x v="23"/>
    <x v="0"/>
    <x v="4"/>
    <m/>
    <x v="15"/>
  </r>
  <r>
    <s v="682d0077feb837da848a3463"/>
    <s v="534-2025"/>
    <s v="ANGIE"/>
    <s v="TATIANA"/>
    <s v="DESALVADOR"/>
    <s v="SANCHEZ"/>
    <s v="Nombre OK"/>
    <s v="Cédula de Ciudadanía"/>
    <n v="1019100470"/>
    <x v="0"/>
    <n v="1"/>
    <s v="Caja de Compensación Familiar CAFAM"/>
    <n v="28470000"/>
    <s v="BANCO DAVIVIENDA"/>
    <n v="128000000"/>
    <s v="534 24-Jun-2025"/>
    <n v="17082000"/>
    <s v="Banco de Bogota"/>
    <s v="000755058"/>
    <s v="CC"/>
    <s v="830055897"/>
    <s v="FIDUBOGOTA SA PA CAMINO VERDE CRED-SUB**URBANSA S.A"/>
    <x v="64"/>
    <x v="129"/>
    <s v="AP 603 TO 4"/>
    <n v="0"/>
    <n v="0"/>
    <n v="210000000"/>
    <s v="40,25-34"/>
    <d v="2026-01-22T00:00:00"/>
    <x v="1"/>
    <x v="1"/>
    <x v="7"/>
    <m/>
    <x v="1"/>
  </r>
  <r>
    <s v="6830cab7feb837da84962495"/>
    <s v="606-2025"/>
    <s v="JUAN"/>
    <s v="SEBASTIAN"/>
    <s v="PATIÑO"/>
    <s v="SALAZAR"/>
    <s v="Nombre OK"/>
    <s v="Cédula de Ciudadanía"/>
    <n v="1019096407"/>
    <x v="0"/>
    <n v="1"/>
    <s v="Caja de Compensación Familiar COMPENSAR"/>
    <n v="42705000"/>
    <s v="LA HIPOTECARIA"/>
    <n v="105500000"/>
    <s v="606 15-Jul-2025"/>
    <n v="17082000"/>
    <s v="Banco de Bogota"/>
    <s v="000755058"/>
    <s v="CC"/>
    <s v="830055897"/>
    <s v="FIDUBOGOTA SA PA CAMINO VERDE CRED-SUB**URBANSA S.A"/>
    <x v="64"/>
    <x v="129"/>
    <s v="AP 502 TO 3"/>
    <n v="0"/>
    <n v="0"/>
    <n v="187572000"/>
    <s v="40,25-34,00"/>
    <d v="2025-10-17T00:00:00"/>
    <x v="17"/>
    <x v="0"/>
    <x v="7"/>
    <m/>
    <x v="10"/>
  </r>
  <r>
    <s v="683f12ebc26c93bb617af386"/>
    <s v="715-2025"/>
    <s v="LEIDY"/>
    <s v="PAOLA"/>
    <s v="BERNAL"/>
    <s v="CUELLAR"/>
    <s v="Nombre OK"/>
    <s v="Cédula de Ciudadanía"/>
    <n v="1026571118"/>
    <x v="0"/>
    <n v="1"/>
    <s v="Caja de Compensación Familiar CAFAM"/>
    <n v="28470000"/>
    <s v="BANCO CAJA SOCIAL BCSC"/>
    <n v="120000000"/>
    <s v="715 31-Jul-2025"/>
    <n v="17082000"/>
    <s v="Banco de Bogota"/>
    <s v="000755058"/>
    <s v="CC"/>
    <s v="830055897"/>
    <s v="FIDUBOGOTA SA PA CAMINO VERDE CRED-SUB**URBANSA S.A"/>
    <x v="64"/>
    <x v="129"/>
    <s v="AP 1808 TO 3"/>
    <n v="0"/>
    <n v="0"/>
    <n v="187000000"/>
    <s v="40,25-34,00"/>
    <d v="2025-10-09T00:00:00"/>
    <x v="30"/>
    <x v="0"/>
    <x v="7"/>
    <m/>
    <x v="21"/>
  </r>
  <r>
    <s v="683f1921c26c93bb617b025e"/>
    <s v="715-2025"/>
    <s v="YADIR"/>
    <s v="DANILO"/>
    <s v="DUARTE"/>
    <s v="GUERRERO"/>
    <s v="Nombre OK"/>
    <s v="Cédula de Ciudadanía"/>
    <n v="80758255"/>
    <x v="0"/>
    <n v="1"/>
    <s v="Caja de Compensación Familiar COMPENSAR"/>
    <n v="28470000"/>
    <s v="BANCO CAJA SOCIAL BCSC"/>
    <n v="133000000"/>
    <s v="715 31-Jul-2025"/>
    <n v="17082000"/>
    <s v="Banco de Bogota"/>
    <s v="000755058"/>
    <s v="CC"/>
    <s v="830055897"/>
    <s v="FIDUBOGOTA SA PA CAMINO VERDE CRED-SUB**URBANSA S.A"/>
    <x v="64"/>
    <x v="129"/>
    <s v="AP 1805 TO 4"/>
    <n v="0"/>
    <n v="0"/>
    <n v="210000000"/>
    <s v="40,70-36,68"/>
    <d v="2025-10-09T00:00:00"/>
    <x v="30"/>
    <x v="0"/>
    <x v="7"/>
    <m/>
    <x v="21"/>
  </r>
  <r>
    <s v="683f47dac26c93bb617b9d21"/>
    <s v="715-2025"/>
    <s v="CARLOS"/>
    <s v="ANDRES"/>
    <s v="SANABRIA"/>
    <s v="CABALLERO"/>
    <s v="Nombre OK"/>
    <s v="Cédula de Ciudadanía"/>
    <n v="1233892483"/>
    <x v="0"/>
    <n v="1"/>
    <s v="Caja de Compensación Familiar COMPENSAR"/>
    <n v="42705000"/>
    <s v="BANCO CAJA SOCIAL BCSC"/>
    <n v="92878000"/>
    <s v="715 31-Jul-2025"/>
    <n v="17082000"/>
    <s v="Banco de Bogota"/>
    <s v="000755058"/>
    <s v="CC"/>
    <s v="830055897"/>
    <s v="FIDUBOGOTA SA PA CAMINO VERDE CRED-SUB**URBANSA S.A"/>
    <x v="64"/>
    <x v="129"/>
    <s v="AP 1603 TO 4"/>
    <n v="0"/>
    <n v="0"/>
    <n v="210000000"/>
    <s v="40,25-34"/>
    <d v="2026-01-28T00:00:00"/>
    <x v="34"/>
    <x v="1"/>
    <x v="7"/>
    <m/>
    <x v="1"/>
  </r>
  <r>
    <s v="6840b12a5b1fb9de81810fee"/>
    <s v="715-2025"/>
    <s v="SERGIO"/>
    <s v="ALFONSO"/>
    <s v="RAMOS"/>
    <s v="GARCIA"/>
    <s v="Nombre OK"/>
    <s v="Cédula de Ciudadanía"/>
    <n v="80186336"/>
    <x v="0"/>
    <n v="1"/>
    <s v="Caja de Compensación Familiar CAFAM"/>
    <n v="42705000"/>
    <s v="BANCO BOGOTA"/>
    <n v="115000000"/>
    <s v="715 31-Jul-2025"/>
    <n v="17082000"/>
    <s v="Banco de Bogota"/>
    <s v="000755058"/>
    <s v="CC"/>
    <s v="830055897"/>
    <s v="FIDUBOGOTA SA PA CAMINO VERDE CRED-SUB**URBANSA S.A"/>
    <x v="64"/>
    <x v="129"/>
    <s v="AP 1803 TO 3"/>
    <n v="0"/>
    <n v="0"/>
    <n v="187000000"/>
    <s v="40,25-34,00"/>
    <d v="2026-02-18T00:00:00"/>
    <x v="20"/>
    <x v="1"/>
    <x v="3"/>
    <m/>
    <x v="12"/>
  </r>
  <r>
    <s v="6840b4805b1fb9de81811728"/>
    <s v="715-2025"/>
    <s v="JOHANA"/>
    <s v="STEFAN"/>
    <s v="PEDRAZA"/>
    <s v="MONROY"/>
    <s v="Nombre OK"/>
    <s v="Cédula de Ciudadanía"/>
    <n v="1019101444"/>
    <x v="0"/>
    <n v="1"/>
    <s v="Caja de Compensación Familiar CAFAM"/>
    <n v="42705000"/>
    <s v="F.N.A."/>
    <n v="106000000"/>
    <s v="715 31-Jul-2025"/>
    <n v="17082000"/>
    <s v="Banco de Bogota"/>
    <s v="000755058"/>
    <s v="CC"/>
    <s v="830055897"/>
    <s v="FIDUBOGOTA SA PA CAMINO VERDE CRED-SUB**URBANSA S.A"/>
    <x v="64"/>
    <x v="129"/>
    <s v="AP 1107 TO 3"/>
    <n v="0"/>
    <n v="0"/>
    <n v="187000000"/>
    <s v="40,25-34"/>
    <d v="2026-01-22T00:00:00"/>
    <x v="1"/>
    <x v="1"/>
    <x v="7"/>
    <m/>
    <x v="1"/>
  </r>
  <r>
    <s v="6840b72b5b1fb9de81811e79"/>
    <s v="715-2025"/>
    <s v="LEIDY"/>
    <s v="PAOLA"/>
    <s v="MORALES"/>
    <s v="DIAZ"/>
    <s v="Nombre OK"/>
    <s v="Cédula de Ciudadanía"/>
    <n v="1019081526"/>
    <x v="0"/>
    <n v="1"/>
    <s v="Caja de Compensación Familiar COMPENSAR"/>
    <n v="28470000"/>
    <s v="BANCO BOGOTA"/>
    <n v="101685000"/>
    <s v="715 31-Jul-2025"/>
    <n v="17082000"/>
    <s v="Banco de Bogota"/>
    <s v="000755058"/>
    <s v="CC"/>
    <s v="830055897"/>
    <s v="FIDUBOGOTA SA PA CAMINO VERDE CRED-SUB**URBANSA S.A"/>
    <x v="64"/>
    <x v="129"/>
    <s v="AP 806 TO 3"/>
    <n v="0"/>
    <n v="0"/>
    <n v="187572000"/>
    <s v="40,70-34,68"/>
    <d v="2025-11-11T00:00:00"/>
    <x v="9"/>
    <x v="0"/>
    <x v="7"/>
    <m/>
    <x v="0"/>
  </r>
  <r>
    <s v="6840c0b05b1fb9de81818bcb"/>
    <s v="715-2025"/>
    <s v="PAULA"/>
    <s v="ANDREA"/>
    <s v="ROJAS"/>
    <s v="CACERES"/>
    <s v="Nombre OK"/>
    <s v="Cédula de Ciudadanía"/>
    <n v="1015458238"/>
    <x v="0"/>
    <n v="1"/>
    <s v="Caja de Compensación Familiar COMPENSAR"/>
    <n v="42705000"/>
    <s v="F.N.A."/>
    <n v="102828000"/>
    <s v="715 31-Jul-2025"/>
    <n v="17082000"/>
    <s v="Banco de Bogota"/>
    <s v="000755058"/>
    <s v="CC"/>
    <s v="830055897"/>
    <s v="FIDUBOGOTA SA PA CAMINO VERDE CRED-SUB**URBANSA S.A"/>
    <x v="64"/>
    <x v="129"/>
    <s v="AP 1103 TO 4"/>
    <n v="0"/>
    <n v="0"/>
    <n v="210000000"/>
    <s v="40,25-34,00"/>
    <d v="2025-12-02T00:00:00"/>
    <x v="0"/>
    <x v="0"/>
    <x v="4"/>
    <m/>
    <x v="0"/>
  </r>
  <r>
    <s v="68419fab5b1fb9de81854813"/>
    <s v="642-2025"/>
    <s v="ADRIANA"/>
    <s v="SULAY"/>
    <s v="ALONSO"/>
    <s v="MUÑOZ"/>
    <s v="Nombre OK"/>
    <s v="Cédula de Ciudadanía"/>
    <n v="1019137934"/>
    <x v="0"/>
    <n v="1"/>
    <s v="Caja Colombiana de Subsidio Familiar COLSUBSIDIO"/>
    <n v="42705000"/>
    <s v="BANCO BOGOTA"/>
    <n v="120000000"/>
    <s v="642 17-Jul-2025"/>
    <n v="17082000"/>
    <s v="Banco de Bogota"/>
    <s v="000755058"/>
    <s v="CC"/>
    <s v="830055897"/>
    <s v="FIDUBOGOTA SA PA CAMINO VERDE CRED-SUB**URBANSA S.A"/>
    <x v="64"/>
    <x v="129"/>
    <s v="AP 1510 TO 4"/>
    <n v="0"/>
    <n v="0"/>
    <n v="210000000"/>
    <s v="40,70-34,68"/>
    <d v="2025-12-02T00:00:00"/>
    <x v="0"/>
    <x v="0"/>
    <x v="4"/>
    <m/>
    <x v="0"/>
  </r>
  <r>
    <s v="6841a6ef5b1fb9de8185af54"/>
    <s v="642-2025"/>
    <s v="NEIBER"/>
    <s v="LUIS"/>
    <s v="BALLESTERO"/>
    <s v="CONEO"/>
    <s v="Nombre OK"/>
    <s v="Cédula de Ciudadanía"/>
    <n v="78079051"/>
    <x v="0"/>
    <n v="1"/>
    <s v="Caja de Compensación Familiar COMPENSAR"/>
    <n v="28470000"/>
    <s v="BANCO CAJA SOCIAL BCSC"/>
    <n v="131000000"/>
    <s v="642 17-Jul-2025"/>
    <n v="17082000"/>
    <s v="Banco de Bogota"/>
    <s v="000755058"/>
    <s v="CC"/>
    <s v="830055897"/>
    <s v="FIDUBOGOTA SA PA CAMINO VERDE CRED-SUB**URBANSA S.A"/>
    <x v="64"/>
    <x v="129"/>
    <s v="AP 1009 TO 4"/>
    <n v="0"/>
    <n v="0"/>
    <n v="210000000"/>
    <s v="40,70-34,68"/>
    <d v="2025-09-24T00:00:00"/>
    <x v="6"/>
    <x v="0"/>
    <x v="4"/>
    <m/>
    <x v="4"/>
  </r>
  <r>
    <s v="6841a6ef5b1fb9de8185af54"/>
    <s v="642-2025"/>
    <s v="KENIS"/>
    <s v="LUZ"/>
    <s v="LOPEZ"/>
    <s v="VIDES"/>
    <s v="Nombre OK"/>
    <s v="Cédula de Ciudadanía"/>
    <n v="1003062868"/>
    <x v="1"/>
    <n v="0"/>
    <s v="Caja de Compensación Familiar COMPENSAR"/>
    <n v="28470000"/>
    <s v="BANCO CAJA SOCIAL BCSC"/>
    <n v="131000000"/>
    <s v="642 17-Jul-2025"/>
    <n v="17082000"/>
    <s v="Banco de Bogota"/>
    <s v="000755058"/>
    <s v="CC"/>
    <s v="830055897"/>
    <s v="FIDUBOGOTA SA PA CAMINO VERDE CRED-SUB**URBANSA S.A"/>
    <x v="64"/>
    <x v="129"/>
    <s v="AP 1009 TO 4"/>
    <n v="0"/>
    <n v="0"/>
    <n v="210000000"/>
    <s v="40,70-34,68"/>
    <d v="2025-09-24T00:00:00"/>
    <x v="6"/>
    <x v="0"/>
    <x v="4"/>
    <m/>
    <x v="4"/>
  </r>
  <r>
    <s v="6841bcbe5b1fb9de8185e19b"/>
    <s v="642-2025"/>
    <s v="JESSICA"/>
    <s v="LORENA"/>
    <s v="HERNANDEZ"/>
    <s v="AREVALO"/>
    <s v="Nombre OK"/>
    <s v="Cédula de Ciudadanía"/>
    <n v="1015453991"/>
    <x v="0"/>
    <n v="1"/>
    <s v="Caja Colombiana de Subsidio Familiar COLSUBSIDIO"/>
    <n v="28470000"/>
    <s v="BANCO CAJA SOCIAL BCSC"/>
    <n v="130000000"/>
    <s v="642 17-Jul-2025"/>
    <n v="17082000"/>
    <s v="Banco de Bogota"/>
    <s v="000755058"/>
    <s v="CC"/>
    <s v="830055897"/>
    <s v="FIDUBOGOTA SA PA CAMINO VERDE CRED-SUB**URBANSA S.A"/>
    <x v="64"/>
    <x v="129"/>
    <s v="AP 1505 TO 4"/>
    <n v="0"/>
    <n v="0"/>
    <n v="210000000"/>
    <s v="40,7-34,68"/>
    <d v="2026-01-28T00:00:00"/>
    <x v="34"/>
    <x v="1"/>
    <x v="7"/>
    <m/>
    <x v="1"/>
  </r>
  <r>
    <s v="6842e7e75b1fb9de818a6016"/>
    <s v="642-2025"/>
    <s v="HECTOR"/>
    <s v="DAVID"/>
    <s v="BALLESTEROS"/>
    <s v="SUAREZ"/>
    <s v="Nombre OK"/>
    <s v="Cédula de Ciudadanía"/>
    <n v="1233904134"/>
    <x v="0"/>
    <n v="1"/>
    <s v="Caja de Compensación Familiar COMPENSAR"/>
    <n v="28470000"/>
    <s v="BANCO CAJA SOCIAL BCSC"/>
    <n v="134000000"/>
    <s v="642 17-Jul-2025"/>
    <n v="17082000"/>
    <s v="Banco de Bogota"/>
    <s v="000755058"/>
    <s v="CC"/>
    <s v="830055897"/>
    <s v="FIDUBOGOTA SA PA CAMINO VERDE CRED-SUB**URBANSA S.A"/>
    <x v="64"/>
    <x v="129"/>
    <s v="AP 1902 TO 4"/>
    <n v="0"/>
    <n v="0"/>
    <n v="210000000"/>
    <s v="40,25-34,00"/>
    <d v="2025-10-09T00:00:00"/>
    <x v="30"/>
    <x v="0"/>
    <x v="7"/>
    <m/>
    <x v="21"/>
  </r>
  <r>
    <s v="68485afc179defc44a2a4dc1"/>
    <s v="608-2025"/>
    <s v="MONICA"/>
    <s v="JULEIDY"/>
    <s v="ROMERO"/>
    <s v="MORENO"/>
    <s v="Nombre OK"/>
    <s v="Cédula de Ciudadanía"/>
    <n v="1077149857"/>
    <x v="0"/>
    <n v="1"/>
    <s v="Caja Colombiana de Subsidio Familiar COLSUBSIDIO"/>
    <n v="42705000"/>
    <s v="F.N.A."/>
    <n v="110817000"/>
    <s v="608 15-Jul-2025"/>
    <n v="17082000"/>
    <s v="Banco de Bogota"/>
    <s v="000755058"/>
    <s v="CC"/>
    <s v="830055897"/>
    <s v="FIDUBOGOTA SA PA CAMINO VERDE CRED-SUB**URBANSA S.A"/>
    <x v="64"/>
    <x v="129"/>
    <s v="AP 503 TO 4"/>
    <n v="0"/>
    <n v="0"/>
    <n v="210000000"/>
    <s v="40,25-34,00"/>
    <d v="2025-12-02T00:00:00"/>
    <x v="0"/>
    <x v="0"/>
    <x v="4"/>
    <m/>
    <x v="0"/>
  </r>
  <r>
    <s v="684a03f7550669636773e8e1"/>
    <s v="608-2025"/>
    <s v="LAURA"/>
    <s v="VALENTINA"/>
    <s v="CUBILLOS"/>
    <s v="PAEZ"/>
    <s v="Nombre OK"/>
    <s v="Cédula de Ciudadanía"/>
    <n v="1233901413"/>
    <x v="0"/>
    <n v="1"/>
    <s v="Caja de Compensación Familiar CAFAM"/>
    <n v="42705000"/>
    <s v="F.N.A."/>
    <n v="99373000"/>
    <s v="608 15-Jul-2025"/>
    <n v="17082000"/>
    <s v="Banco de Bogota"/>
    <s v="000755058"/>
    <s v="CC"/>
    <s v="830055897"/>
    <s v="FIDUBOGOTA SA PA CAMINO VERDE CRED-SUB**URBANSA S.A"/>
    <x v="64"/>
    <x v="129"/>
    <s v="AP 1208 TO 4"/>
    <n v="0"/>
    <n v="0"/>
    <n v="210000000"/>
    <s v="40,25-34,00"/>
    <d v="2025-12-01T00:00:00"/>
    <x v="0"/>
    <x v="0"/>
    <x v="4"/>
    <m/>
    <x v="0"/>
  </r>
  <r>
    <s v="684a0f9d5506696367740711"/>
    <s v="608-2025"/>
    <s v="JENIFFER"/>
    <s v="ELIANA"/>
    <s v="SAENZ"/>
    <s v="BELLO"/>
    <s v="Nombre OK"/>
    <s v="Cédula de Ciudadanía"/>
    <n v="1010191873"/>
    <x v="0"/>
    <n v="1"/>
    <s v="Caja de Compensación Familiar CAFAM"/>
    <n v="28470000"/>
    <s v="BANCO BOGOTA"/>
    <n v="129800000"/>
    <s v="608 15-Jul-2025"/>
    <n v="17082000"/>
    <s v="Banco de Bogota"/>
    <s v="000755058"/>
    <s v="CC"/>
    <s v="830055897"/>
    <s v="FIDUBOGOTA SA PA CAMINO VERDE CRED-SUB**URBANSA S.A"/>
    <x v="64"/>
    <x v="129"/>
    <s v="AP 1404 TO 4"/>
    <n v="0"/>
    <n v="0"/>
    <n v="210000000"/>
    <s v="40,70-34,68"/>
    <d v="2025-12-04T00:00:00"/>
    <x v="0"/>
    <x v="0"/>
    <x v="4"/>
    <m/>
    <x v="0"/>
  </r>
  <r>
    <s v="684a0f9d5506696367740711"/>
    <s v="608-2025"/>
    <s v="IVAN"/>
    <s v="CAMILO"/>
    <s v="AVILA"/>
    <s v="CABEZAS"/>
    <s v="Nombre OK"/>
    <s v="Cédula de Ciudadanía"/>
    <n v="1032384609"/>
    <x v="1"/>
    <n v="0"/>
    <s v="Caja de Compensación Familiar CAFAM"/>
    <n v="28470000"/>
    <s v="BANCO BOGOTA"/>
    <n v="129800000"/>
    <s v="608 15-Jul-2025"/>
    <n v="17082000"/>
    <s v="Banco de Bogota"/>
    <s v="000755058"/>
    <s v="CC"/>
    <s v="830055897"/>
    <s v="FIDUBOGOTA SA PA CAMINO VERDE CRED-SUB**URBANSA S.A"/>
    <x v="64"/>
    <x v="129"/>
    <s v="AP 1404 TO 4"/>
    <n v="0"/>
    <n v="0"/>
    <n v="210000000"/>
    <s v="40,70-34,68"/>
    <d v="2025-12-04T00:00:00"/>
    <x v="0"/>
    <x v="0"/>
    <x v="4"/>
    <m/>
    <x v="0"/>
  </r>
  <r>
    <s v="68507f336eb299da72eb4fad"/>
    <s v="608-2025"/>
    <s v="YENNY"/>
    <s v="KATHERINE"/>
    <s v="GIL"/>
    <s v="CONTRERAS"/>
    <s v="Nombre OK"/>
    <s v="Cédula de Ciudadanía"/>
    <n v="1018464591"/>
    <x v="0"/>
    <n v="1"/>
    <s v="Caja de Compensación Familiar COMPENSAR"/>
    <n v="28470000"/>
    <s v="BANCO DAVIVIENDA"/>
    <n v="133000000"/>
    <s v="608 15-Jul-2025"/>
    <n v="17082000"/>
    <s v="Banco de Bogota"/>
    <s v="000755058"/>
    <s v="CC"/>
    <s v="830055897"/>
    <s v="FIDUBOGOTA SA PA CAMINO VERDE CRED-SUB**URBANSA S.A"/>
    <x v="64"/>
    <x v="129"/>
    <s v="AP 1106 TO 4"/>
    <n v="0"/>
    <n v="0"/>
    <n v="210000000"/>
    <s v="40,70-34,68"/>
    <d v="2025-11-11T00:00:00"/>
    <x v="9"/>
    <x v="0"/>
    <x v="7"/>
    <m/>
    <x v="0"/>
  </r>
  <r>
    <s v="68518a2a8aebb9528b87a797"/>
    <s v="701-2025"/>
    <s v="DANNA"/>
    <s v="KATHERYNE"/>
    <s v="FORERO"/>
    <s v="CANASTO"/>
    <s v="Nombre OK"/>
    <s v="Cédula de Ciudadanía"/>
    <n v="1007717599"/>
    <x v="0"/>
    <n v="1"/>
    <s v="Caja Colombiana de Subsidio Familiar COLSUBSIDIO"/>
    <n v="28470000"/>
    <s v="BANCO CAJA SOCIAL BCSC"/>
    <n v="100000000"/>
    <s v="701 31-Jul-2025"/>
    <n v="17082000"/>
    <s v="Banco de Bogota"/>
    <s v="000755058"/>
    <s v="CC"/>
    <s v="830055897"/>
    <s v="FIDUBOGOTA SA PA CAMINO VERDE CRED-SUB**URBANSA S.A"/>
    <x v="64"/>
    <x v="129"/>
    <s v="AP 403 TO 3"/>
    <n v="0"/>
    <n v="0"/>
    <n v="187572000"/>
    <s v="40,25-34,00"/>
    <d v="2025-09-24T00:00:00"/>
    <x v="6"/>
    <x v="0"/>
    <x v="4"/>
    <m/>
    <x v="4"/>
  </r>
  <r>
    <s v="6851e3088aebb9528b8a75a8"/>
    <s v="701-2025"/>
    <s v="ERIKA"/>
    <s v="JULIETH"/>
    <s v="HERAZO"/>
    <s v="RODRIGUEZ"/>
    <s v="Nombre OK"/>
    <s v="Cédula de Ciudadanía"/>
    <n v="1020828231"/>
    <x v="0"/>
    <n v="1"/>
    <s v="Caja Colombiana de Subsidio Familiar COLSUBSIDIO"/>
    <n v="28470000"/>
    <s v="COLSUBSIDIO"/>
    <n v="134000000"/>
    <s v="701 31-Jul-2025"/>
    <n v="17082000"/>
    <s v="Banco de Bogota"/>
    <s v="000755058"/>
    <s v="CC"/>
    <s v="830055897"/>
    <s v="FIDUBOGOTA SA PA CAMINO VERDE CRED-SUB**URBANSA S.A"/>
    <x v="64"/>
    <x v="129"/>
    <s v="AP 203 TO 4"/>
    <n v="0"/>
    <n v="0"/>
    <n v="210000000"/>
    <s v="40,25-34"/>
    <d v="2025-11-11T00:00:00"/>
    <x v="9"/>
    <x v="0"/>
    <x v="7"/>
    <m/>
    <x v="0"/>
  </r>
  <r>
    <s v="685412ca075a89cfa6dbdc10"/>
    <s v="673-2025"/>
    <s v="JESSICA"/>
    <s v="TATIANA"/>
    <s v="SAENZ"/>
    <s v="BELLO"/>
    <s v="Nombre OK"/>
    <s v="Cédula de Ciudadanía"/>
    <n v="1019108703"/>
    <x v="0"/>
    <n v="1"/>
    <s v="Caja de Compensación Familiar COMPENSAR"/>
    <n v="28470000"/>
    <s v="BANCO CAJA SOCIAL BCSC"/>
    <n v="127000000"/>
    <s v="673 23-Jul-2025"/>
    <n v="17082000"/>
    <s v="Banco de Bogota"/>
    <s v="000755058"/>
    <s v="CC"/>
    <s v="830055897"/>
    <s v="FIDUBOGOTA SA PA CAMINO VERDE CRED-SUB**URBANSA S.A"/>
    <x v="64"/>
    <x v="129"/>
    <s v="AP 1204 TO 4"/>
    <n v="0"/>
    <n v="0"/>
    <n v="210000000"/>
    <s v="40,70-34,68"/>
    <d v="2026-02-01T00:00:00"/>
    <x v="34"/>
    <x v="1"/>
    <x v="4"/>
    <m/>
    <x v="1"/>
  </r>
  <r>
    <s v="685c20da7d68224455a4f794"/>
    <s v="824-2025"/>
    <s v="HELGA"/>
    <s v="SOFIA"/>
    <s v="DAZA"/>
    <s v="RODRIGUEZ"/>
    <s v="Nombre OK"/>
    <s v="Cédula de Ciudadanía"/>
    <n v="52339310"/>
    <x v="0"/>
    <n v="1"/>
    <s v="Caja Colombiana de Subsidio Familiar COLSUBSIDIO"/>
    <n v="42705000"/>
    <s v="F.N.A."/>
    <n v="132000000"/>
    <s v="824 22-Ago-2025"/>
    <n v="17082000"/>
    <s v="Banco de Bogota"/>
    <s v="000755058"/>
    <s v="CC"/>
    <s v="830055897"/>
    <s v="FIDUBOGOTA SA PA CAMINO VERDE CRED-SUB**URBANSA S.A"/>
    <x v="64"/>
    <x v="129"/>
    <s v="AP 1008 TO 4"/>
    <n v="0"/>
    <n v="0"/>
    <n v="210000000"/>
    <s v="40,25-34,00"/>
    <d v="2026-03-25T00:00:00"/>
    <x v="14"/>
    <x v="8"/>
    <x v="0"/>
    <m/>
    <x v="2"/>
  </r>
  <r>
    <s v="685f1697900f25ab4b934ee5"/>
    <s v="824-2025"/>
    <s v="JULY"/>
    <s v="ALEXANDRA"/>
    <s v="AREVALO"/>
    <s v="BOHORQUEZ"/>
    <s v="Nombre OK"/>
    <s v="Cédula de Ciudadanía"/>
    <n v="1019071125"/>
    <x v="0"/>
    <n v="1"/>
    <s v="Caja de Compensación Familiar CAFAM"/>
    <n v="42705000"/>
    <s v="F.N.A."/>
    <n v="146000000"/>
    <s v="824 22-Ago-2025"/>
    <n v="17082000"/>
    <s v="Banco de Bogota"/>
    <s v="000755058"/>
    <s v="CC"/>
    <s v="830055897"/>
    <s v="FIDUBOGOTA SA PA CAMINO VERDE CRED-SUB**URBANSA S.A"/>
    <x v="64"/>
    <x v="129"/>
    <s v="AP 1104 TO 4"/>
    <n v="0"/>
    <n v="0"/>
    <n v="210000000"/>
    <s v="40,70-34,68"/>
    <d v="2026-02-01T00:00:00"/>
    <x v="34"/>
    <x v="1"/>
    <x v="4"/>
    <m/>
    <x v="1"/>
  </r>
  <r>
    <s v="6863fe63c373ae8f24b8c961"/>
    <s v="824-2025"/>
    <s v="MARIA"/>
    <s v="ALEJANDRA"/>
    <s v="PEREZ"/>
    <s v="TRIANA"/>
    <s v="Nombre OK"/>
    <s v="Cédula de Ciudadanía"/>
    <n v="1015463844"/>
    <x v="0"/>
    <n v="1"/>
    <s v="Caja Colombiana de Subsidio Familiar COLSUBSIDIO"/>
    <n v="28470000"/>
    <s v="BANCO CAJA SOCIAL BCSC"/>
    <n v="130000000"/>
    <s v="824 22-Ago-2025"/>
    <n v="17082000"/>
    <s v="Banco de Bogota"/>
    <s v="000755058"/>
    <s v="CC"/>
    <s v="830055897"/>
    <s v="FIDUBOGOTA SA PA CAMINO VERDE CRED-SUB**URBANSA S.A"/>
    <x v="64"/>
    <x v="129"/>
    <s v="AP 1307 TO 4"/>
    <n v="0"/>
    <n v="0"/>
    <n v="210000000"/>
    <s v="40,25-34,00"/>
    <d v="2026-02-01T00:00:00"/>
    <x v="34"/>
    <x v="1"/>
    <x v="4"/>
    <m/>
    <x v="1"/>
  </r>
  <r>
    <s v="68668d37006bd56095e8cc7f"/>
    <s v="824-2025"/>
    <s v="FANY"/>
    <s v="LUZ MILA"/>
    <s v="BELTRAN"/>
    <s v="GARZON"/>
    <s v="Nombre OK"/>
    <s v="Cédula de Ciudadanía"/>
    <n v="53155019"/>
    <x v="0"/>
    <n v="1"/>
    <s v="Caja de Compensación Familiar COMPENSAR"/>
    <n v="42705000"/>
    <s v="BANCO CAJA SOCIAL BCSC"/>
    <n v="119000000"/>
    <s v="824 22-Ago-2025"/>
    <n v="17082000"/>
    <s v="Banco de Bogota"/>
    <s v="000755058"/>
    <s v="CC"/>
    <s v="830055897"/>
    <s v="FIDUBOGOTA SA PA CAMINO VERDE CRED-SUB**URBANSA S.A"/>
    <x v="64"/>
    <x v="129"/>
    <s v="AP 304 TO 4"/>
    <n v="0"/>
    <n v="0"/>
    <n v="210000000"/>
    <s v="40,70-34,68"/>
    <d v="2026-02-01T00:00:00"/>
    <x v="34"/>
    <x v="1"/>
    <x v="4"/>
    <m/>
    <x v="1"/>
  </r>
  <r>
    <s v="6866c143006bd56095eac52b"/>
    <s v="824-2025"/>
    <s v="LORENA"/>
    <s v=""/>
    <s v="SOLER"/>
    <s v="PEREZ"/>
    <s v="Nombre OK"/>
    <s v="Cédula de Ciudadanía"/>
    <n v="1000181780"/>
    <x v="0"/>
    <n v="1"/>
    <s v="Caja de Compensación Familiar COMPENSAR"/>
    <n v="28470000"/>
    <s v="BANCO CAJA SOCIAL BCSC"/>
    <n v="109840000"/>
    <s v="824 22-Ago-2025"/>
    <n v="17082000"/>
    <s v="Banco de Bogota"/>
    <s v="000755058"/>
    <s v="CC"/>
    <s v="830055897"/>
    <s v="FIDUBOGOTA SA PA CAMINO VERDE CRED-SUB**URBANSA S.A"/>
    <x v="64"/>
    <x v="129"/>
    <s v="AP 903 TO 4"/>
    <n v="0"/>
    <n v="0"/>
    <n v="210000000"/>
    <s v="40,25-34,00"/>
    <d v="2025-12-01T00:00:00"/>
    <x v="0"/>
    <x v="0"/>
    <x v="4"/>
    <m/>
    <x v="0"/>
  </r>
  <r>
    <s v="6866c143006bd56095eac52b"/>
    <s v="824-2025"/>
    <s v="DUVAN"/>
    <s v="CAMILO"/>
    <s v="GARCIA"/>
    <s v="CARRILLO"/>
    <s v="Nombre OK"/>
    <s v="Cédula de Ciudadanía"/>
    <n v="1000604417"/>
    <x v="1"/>
    <n v="0"/>
    <s v="Caja de Compensación Familiar COMPENSAR"/>
    <n v="28470000"/>
    <s v="BANCO CAJA SOCIAL BCSC"/>
    <n v="109840000"/>
    <s v="824 22-Ago-2025"/>
    <n v="17082000"/>
    <s v="Banco de Bogota"/>
    <s v="000755058"/>
    <s v="CC"/>
    <s v="830055897"/>
    <s v="FIDUBOGOTA SA PA CAMINO VERDE CRED-SUB**URBANSA S.A"/>
    <x v="64"/>
    <x v="129"/>
    <s v="AP 903 TO 4"/>
    <n v="0"/>
    <n v="0"/>
    <n v="210000000"/>
    <s v="40,25-34,00"/>
    <d v="2025-12-01T00:00:00"/>
    <x v="0"/>
    <x v="0"/>
    <x v="4"/>
    <m/>
    <x v="0"/>
  </r>
  <r>
    <s v="6866e191006bd56095ebb094"/>
    <s v="824-2025"/>
    <s v="JOHAN"/>
    <s v="STEVEN"/>
    <s v="ORTIZ"/>
    <s v="HERNANDEZ"/>
    <s v="Nombre OK"/>
    <s v="Cédula de Ciudadanía"/>
    <n v="1014261921"/>
    <x v="0"/>
    <n v="1"/>
    <s v="Ninguno"/>
    <n v="0"/>
    <s v="BANCOLOMBIA"/>
    <n v="137000000"/>
    <s v="824 22-Ago-2025"/>
    <n v="17082000"/>
    <s v="Banco de Bogota"/>
    <s v="000755058"/>
    <s v="CC"/>
    <s v="830055897"/>
    <s v="FIDUBOGOTA SA PA CAMINO VERDE CRED-SUB**URBANSA S.A"/>
    <x v="64"/>
    <x v="129"/>
    <s v="AP 901 TO 3"/>
    <n v="0"/>
    <n v="0"/>
    <n v="187572000"/>
    <s v="40,7-34,68"/>
    <d v="2025-12-29T00:00:00"/>
    <x v="1"/>
    <x v="1"/>
    <x v="7"/>
    <m/>
    <x v="1"/>
  </r>
  <r>
    <s v="6866fead006bd56095ecc632"/>
    <s v="824-2025"/>
    <s v="JENNY"/>
    <s v="DANIELA"/>
    <s v="PARDO"/>
    <s v="SUAREZ"/>
    <s v="Nombre OK"/>
    <s v="Cédula de Ciudadanía"/>
    <n v="1233888347"/>
    <x v="0"/>
    <n v="1"/>
    <s v="Caja de Compensación Familiar COMPENSAR"/>
    <n v="28470000"/>
    <s v="BANCO CAJA SOCIAL BCSC"/>
    <n v="136800000"/>
    <s v="824 22-Ago-2025"/>
    <n v="17082000"/>
    <s v="Banco de Bogota"/>
    <s v="000755058"/>
    <s v="CC"/>
    <s v="830055897"/>
    <s v="FIDUBOGOTA SA PA CAMINO VERDE CRED-SUB**URBANSA S.A"/>
    <x v="64"/>
    <x v="129"/>
    <s v="AP 1602 TO 4"/>
    <n v="0"/>
    <n v="0"/>
    <n v="210000000"/>
    <s v="40,25-34"/>
    <d v="2026-02-25T00:00:00"/>
    <x v="13"/>
    <x v="1"/>
    <x v="7"/>
    <m/>
    <x v="7"/>
  </r>
  <r>
    <s v="68684a038e9cdbd78f4c0965"/>
    <s v="699-2025"/>
    <s v="JULIAN"/>
    <s v="DAVID"/>
    <s v="PEÑA"/>
    <s v="PINTO"/>
    <s v="Nombre OK"/>
    <s v="Cédula de Ciudadanía"/>
    <n v="1019133029"/>
    <x v="0"/>
    <n v="1"/>
    <s v="Caja de Compensación Familiar COMPENSAR"/>
    <n v="28470000"/>
    <s v="BANCO CAJA SOCIAL BCSC"/>
    <n v="121000000"/>
    <s v="699 31-Jul-2025"/>
    <n v="17082000"/>
    <s v="Banco de Bogota"/>
    <s v="000755058"/>
    <s v="CC"/>
    <s v="830055897"/>
    <s v="FIDUBOGOTA SA PA CAMINO VERDE CRED-SUB**URBANSA S.A"/>
    <x v="64"/>
    <x v="129"/>
    <s v="AP 905 TO 4"/>
    <n v="0"/>
    <n v="0"/>
    <n v="210000000"/>
    <s v="40,7-34,68"/>
    <d v="2026-01-28T00:00:00"/>
    <x v="34"/>
    <x v="1"/>
    <x v="7"/>
    <m/>
    <x v="1"/>
  </r>
  <r>
    <s v="686d880fa9c281e3e777aa11"/>
    <s v="703-2025"/>
    <s v="DANIELA"/>
    <s v=""/>
    <s v="HERNANDEZ"/>
    <s v="MORA"/>
    <s v="Nombre OK"/>
    <s v="Cédula de Ciudadanía"/>
    <n v="1019133961"/>
    <x v="0"/>
    <n v="1"/>
    <s v="Caja de Compensación Familiar COMPENSAR"/>
    <n v="42705000"/>
    <s v="F.N.A."/>
    <n v="126200000"/>
    <s v="703 31-Jul-2025"/>
    <n v="17082000"/>
    <s v="Banco de Bogota"/>
    <s v="000755058"/>
    <s v="CC"/>
    <s v="830055897"/>
    <s v="FIDUBOGOTA SA PA CAMINO VERDE CRED-SUB**URBANSA S.A"/>
    <x v="64"/>
    <x v="129"/>
    <s v="AP 1101 TO 4"/>
    <n v="0"/>
    <n v="0"/>
    <n v="210000000"/>
    <s v="40,7-34,68"/>
    <d v="2026-03-09T00:00:00"/>
    <x v="7"/>
    <x v="1"/>
    <x v="7"/>
    <m/>
    <x v="2"/>
  </r>
  <r>
    <s v="686fc1e9e2e6d8df0563bd87"/>
    <s v="703-2025"/>
    <s v="YASMIN"/>
    <s v="AMPARO"/>
    <s v="FERNANDEZ"/>
    <s v="SANCHO"/>
    <s v="Nombre OK"/>
    <s v="Cédula de Ciudadanía"/>
    <n v="1233908243"/>
    <x v="0"/>
    <n v="1"/>
    <s v="Caja de Compensación Familiar COMPENSAR"/>
    <n v="28470000"/>
    <s v="BANCO CAJA SOCIAL BCSC"/>
    <n v="130600000"/>
    <s v="703 31-Jul-2025"/>
    <n v="17082000"/>
    <s v="Banco de Bogota"/>
    <s v="000755058"/>
    <s v="CC"/>
    <s v="830055897"/>
    <s v="FIDUBOGOTA SA PA CAMINO VERDE CRED-SUB**URBANSA S.A"/>
    <x v="64"/>
    <x v="129"/>
    <s v="AP 606 TO 4"/>
    <n v="0"/>
    <n v="0"/>
    <n v="210000000"/>
    <s v="40,70-34,68"/>
    <d v="2025-12-02T00:00:00"/>
    <x v="0"/>
    <x v="0"/>
    <x v="4"/>
    <m/>
    <x v="0"/>
  </r>
  <r>
    <s v="686fc1e9e2e6d8df0563bd87"/>
    <s v="703-2025"/>
    <s v="FLAMINIO"/>
    <s v=""/>
    <s v="ACUÑA"/>
    <s v="MOSQUERA"/>
    <s v="Nombre OK"/>
    <s v="Cédula de Ciudadanía"/>
    <n v="1057515663"/>
    <x v="1"/>
    <n v="0"/>
    <s v="Caja de Compensación Familiar COMPENSAR"/>
    <n v="28470000"/>
    <s v="BANCO CAJA SOCIAL BCSC"/>
    <n v="130600000"/>
    <s v="703 31-Jul-2025"/>
    <n v="17082000"/>
    <s v="Banco de Bogota"/>
    <s v="000755058"/>
    <s v="CC"/>
    <s v="830055897"/>
    <s v="FIDUBOGOTA SA PA CAMINO VERDE CRED-SUB**URBANSA S.A"/>
    <x v="64"/>
    <x v="129"/>
    <s v="AP 606 TO 4"/>
    <n v="0"/>
    <n v="0"/>
    <n v="210000000"/>
    <s v="40,70-34,68"/>
    <d v="2025-12-02T00:00:00"/>
    <x v="0"/>
    <x v="0"/>
    <x v="4"/>
    <m/>
    <x v="0"/>
  </r>
  <r>
    <s v="687034d9e2e6d8df0572959f"/>
    <s v="703-2025"/>
    <s v="ANGIE"/>
    <s v="CATERINE"/>
    <s v="CARO"/>
    <s v="LINARES"/>
    <s v="Nombre OK"/>
    <s v="Cédula de Ciudadanía"/>
    <n v="1014296076"/>
    <x v="0"/>
    <n v="1"/>
    <s v="Caja de Compensación Familiar COMPENSAR"/>
    <n v="42705000"/>
    <s v="F.N.A."/>
    <n v="54418000"/>
    <s v="703 31-Jul-2025"/>
    <n v="17082000"/>
    <s v="Banco de Bogota"/>
    <s v="000755058"/>
    <s v="CC"/>
    <s v="830055897"/>
    <s v="FIDUBOGOTA SA PA CAMINO VERDE CRED-SUB**URBANSA S.A"/>
    <x v="64"/>
    <x v="129"/>
    <s v="AP 1108 TO 4"/>
    <n v="0"/>
    <n v="0"/>
    <n v="210000000"/>
    <s v="40,25-34"/>
    <d v="2026-03-10T00:00:00"/>
    <x v="10"/>
    <x v="8"/>
    <x v="7"/>
    <m/>
    <x v="2"/>
  </r>
  <r>
    <s v="6871193be2e6d8df057bc2b5"/>
    <s v="703-2025"/>
    <s v="ANDERSON"/>
    <s v="ESTIGUER"/>
    <s v="CASTILLO"/>
    <s v="BALVUENA"/>
    <s v="Nombre OK"/>
    <s v="Cédula de Ciudadanía"/>
    <n v="1000463526"/>
    <x v="0"/>
    <n v="1"/>
    <s v="Caja de Compensación Familiar COMPENSAR"/>
    <n v="42705000"/>
    <s v="BANCO BOGOTA"/>
    <n v="129000000"/>
    <s v="703 31-Jul-2025"/>
    <n v="17082000"/>
    <s v="Banco de Bogota"/>
    <s v="000755058"/>
    <s v="CC"/>
    <s v="830055897"/>
    <s v="FIDUBOGOTA SA PA CAMINO VERDE CRED-SUB**URBANSA S.A"/>
    <x v="64"/>
    <x v="129"/>
    <s v="AP 1909 TO 4"/>
    <n v="0"/>
    <n v="0"/>
    <n v="210000000"/>
    <s v="40,7-34,68"/>
    <d v="2026-01-28T00:00:00"/>
    <x v="34"/>
    <x v="1"/>
    <x v="7"/>
    <m/>
    <x v="1"/>
  </r>
  <r>
    <s v="68791c52935e7492215b4aba"/>
    <s v="822-2025"/>
    <s v="LINA"/>
    <s v="YISET"/>
    <s v="URREGO"/>
    <s v="GALINDO"/>
    <s v="Nombre OK"/>
    <s v="Cédula de Ciudadanía"/>
    <n v="1069758442"/>
    <x v="0"/>
    <n v="1"/>
    <s v="Caja Colombiana de Subsidio Familiar COLSUBSIDIO"/>
    <n v="42705000"/>
    <s v="BANCO CAJA SOCIAL BCSC"/>
    <n v="127000000"/>
    <s v="822 22-Ago-2025"/>
    <n v="17082000"/>
    <s v="Banco de Bogota"/>
    <s v="000755058"/>
    <s v="CC"/>
    <s v="830055897"/>
    <s v="FIDUBOGOTA SA PA CAMINO VERDE CRED-SUB**URBANSA S.A"/>
    <x v="64"/>
    <x v="129"/>
    <s v="AP 710 TO 4"/>
    <n v="0"/>
    <n v="0"/>
    <n v="210000000"/>
    <s v="40,7-34,68"/>
    <d v="2026-01-22T00:00:00"/>
    <x v="1"/>
    <x v="1"/>
    <x v="7"/>
    <m/>
    <x v="1"/>
  </r>
  <r>
    <s v="687921f6935e7492215b61af"/>
    <s v="822-2025"/>
    <s v="DAYANA"/>
    <s v="ALEXANDRA"/>
    <s v="BABATIVA"/>
    <s v="LEON"/>
    <s v="Nombre OK"/>
    <s v="Cédula de Ciudadanía"/>
    <n v="1233691600"/>
    <x v="0"/>
    <n v="1"/>
    <s v="Caja Colombiana de Subsidio Familiar COLSUBSIDIO"/>
    <n v="42705000"/>
    <s v="F.N.A."/>
    <n v="124000000"/>
    <s v="822 22-Ago-2025"/>
    <n v="17082000"/>
    <s v="Banco de Bogota"/>
    <s v="000755058"/>
    <s v="CC"/>
    <s v="830055897"/>
    <s v="FIDUBOGOTA SA PA CAMINO VERDE CRED-SUB**URBANSA S.A"/>
    <x v="64"/>
    <x v="129"/>
    <s v="AP 308 TO 4"/>
    <n v="0"/>
    <n v="0"/>
    <n v="210000000"/>
    <s v="40,25-34,00"/>
    <d v="2026-03-29T00:00:00"/>
    <x v="3"/>
    <x v="3"/>
    <x v="0"/>
    <s v="firma en ep imcompleta no tiene la informacion completa"/>
    <x v="2"/>
  </r>
  <r>
    <s v="6879278c935e7492215b7849"/>
    <s v="822-2025"/>
    <s v="JOSE"/>
    <s v="DARIO"/>
    <s v="CHAVES"/>
    <s v="DURAN"/>
    <s v="Nombre OK"/>
    <s v="Cédula de Ciudadanía"/>
    <n v="1026278510"/>
    <x v="0"/>
    <n v="1"/>
    <s v="Caja Colombiana de Subsidio Familiar COLSUBSIDIO"/>
    <n v="42705000"/>
    <s v="BANCO CAJA SOCIAL BCSC"/>
    <n v="120000000"/>
    <s v="822 22-Ago-2025"/>
    <n v="17082000"/>
    <s v="Banco de Bogota"/>
    <s v="000755058"/>
    <s v="CC"/>
    <s v="830055897"/>
    <s v="FIDUBOGOTA SA PA CAMINO VERDE CRED-SUB**URBANSA S.A"/>
    <x v="64"/>
    <x v="129"/>
    <s v="AP 1701 TO 4"/>
    <n v="0"/>
    <n v="0"/>
    <n v="210000000"/>
    <s v="40,7-34,68"/>
    <d v="2026-03-31T00:00:00"/>
    <x v="3"/>
    <x v="6"/>
    <x v="7"/>
    <m/>
    <x v="2"/>
  </r>
  <r>
    <s v="687a94049f34daeac9d6214e"/>
    <s v="822-2025"/>
    <s v="AURA"/>
    <s v="MARIA"/>
    <s v="GOMEZ"/>
    <s v="ALVARADO"/>
    <s v="Nombre OK"/>
    <s v="Cédula de Ciudadanía"/>
    <n v="1001195851"/>
    <x v="0"/>
    <n v="1"/>
    <s v="Caja Colombiana de Subsidio Familiar COLSUBSIDIO"/>
    <n v="28470000"/>
    <s v="BANCOLOMBIA"/>
    <n v="113818000"/>
    <s v="822 22-Ago-2025"/>
    <n v="17082000"/>
    <s v="Banco de Bogota"/>
    <s v="000755058"/>
    <s v="CC"/>
    <s v="830055897"/>
    <s v="FIDUBOGOTA SA PA CAMINO VERDE CRED-SUB**URBANSA S.A"/>
    <x v="64"/>
    <x v="129"/>
    <s v="AP 104 TO 3"/>
    <n v="0"/>
    <n v="0"/>
    <n v="187000000"/>
    <s v="40,7-34,68"/>
    <d v="2026-01-28T00:00:00"/>
    <x v="34"/>
    <x v="1"/>
    <x v="7"/>
    <m/>
    <x v="1"/>
  </r>
  <r>
    <s v="687e7db99f34daeac9db67c9"/>
    <s v="822-2025"/>
    <s v="ANDRES"/>
    <s v="FELIPE"/>
    <s v="LOPEZ"/>
    <s v="DIAZ"/>
    <s v="Nombre OK"/>
    <s v="Cédula de Ciudadanía"/>
    <n v="1233895326"/>
    <x v="0"/>
    <n v="1"/>
    <s v="Caja Colombiana de Subsidio Familiar COLSUBSIDIO"/>
    <n v="42705000"/>
    <s v="F.N.A."/>
    <n v="107600000"/>
    <s v="822 22-Ago-2025"/>
    <n v="17082000"/>
    <s v="Banco de Bogota"/>
    <s v="000755058"/>
    <s v="CC"/>
    <s v="830055897"/>
    <s v="FIDUBOGOTA SA PA CAMINO VERDE CRED-SUB**URBANSA S.A"/>
    <x v="64"/>
    <x v="129"/>
    <s v="AP 805 TO 3"/>
    <n v="0"/>
    <n v="0"/>
    <n v="187000000"/>
    <s v="40,7-34,68"/>
    <d v="2026-02-25T00:00:00"/>
    <x v="13"/>
    <x v="1"/>
    <x v="7"/>
    <m/>
    <x v="7"/>
  </r>
  <r>
    <s v="688945804b2cc0683f65dfaa"/>
    <s v="949-2025"/>
    <s v="LUIS"/>
    <s v="ALBERTO"/>
    <s v="ZAMORA"/>
    <s v="JIMENEZ"/>
    <s v="Nombre OK"/>
    <s v="Cédula de Ciudadanía"/>
    <n v="80756803"/>
    <x v="0"/>
    <n v="1"/>
    <s v="Caja de Compensación Familiar CAFAM"/>
    <n v="28470000"/>
    <s v="BANCO CAJA SOCIAL BCSC"/>
    <n v="132560000"/>
    <s v="949 22-Sep-2025"/>
    <n v="17082000"/>
    <s v="Banco de Bogota"/>
    <s v="000755058"/>
    <s v="CC"/>
    <s v="830055897"/>
    <s v="FIDUBOGOTA SA PA CAMINO VERDE CRED-SUB**URBANSA S.A"/>
    <x v="64"/>
    <x v="129"/>
    <s v="AP 1304 TO 4"/>
    <n v="0"/>
    <n v="0"/>
    <n v="210000000"/>
    <s v="40,7-34,68"/>
    <d v="2026-03-10T00:00:00"/>
    <x v="10"/>
    <x v="8"/>
    <x v="7"/>
    <m/>
    <x v="2"/>
  </r>
  <r>
    <s v="688945804b2cc0683f65dfaa"/>
    <s v="949-2025"/>
    <s v="ASTRID"/>
    <s v="LIZETH"/>
    <s v="CORTES"/>
    <s v="GOMEZ"/>
    <s v="Nombre OK"/>
    <s v="Cédula de Ciudadanía"/>
    <n v="1019068683"/>
    <x v="1"/>
    <n v="0"/>
    <s v="Caja de Compensación Familiar CAFAM"/>
    <n v="28470000"/>
    <s v="BANCO CAJA SOCIAL BCSC"/>
    <n v="132560000"/>
    <s v="949 22-Sep-2025"/>
    <n v="17082000"/>
    <s v="Banco de Bogota"/>
    <s v="000755058"/>
    <s v="CC"/>
    <s v="830055897"/>
    <s v="FIDUBOGOTA SA PA CAMINO VERDE CRED-SUB**URBANSA S.A"/>
    <x v="64"/>
    <x v="129"/>
    <s v="AP 1304 TO 4"/>
    <n v="0"/>
    <n v="0"/>
    <n v="210000000"/>
    <s v="40,7-34,68"/>
    <d v="2026-03-10T00:00:00"/>
    <x v="10"/>
    <x v="8"/>
    <x v="7"/>
    <m/>
    <x v="2"/>
  </r>
  <r>
    <s v="688b5d964c0f0f141db33447"/>
    <s v="949-2025"/>
    <s v="JOSE"/>
    <s v="BENJAMIN"/>
    <s v="GUZMAN"/>
    <s v="RAMIREZ"/>
    <s v="Nombre OK"/>
    <s v="Cédula de Ciudadanía"/>
    <n v="1006003260"/>
    <x v="0"/>
    <n v="1"/>
    <s v="Caja de Compensación Familiar CAFAM"/>
    <n v="42705000"/>
    <s v="BANCO DAVIVIENDA"/>
    <n v="130000000"/>
    <s v="949 22-Sep-2025"/>
    <n v="17082000"/>
    <s v="Banco de Bogota"/>
    <s v="000755058"/>
    <s v="CC"/>
    <s v="830055897"/>
    <s v="FIDUBOGOTA SA PA CAMINO VERDE CRED-SUB**URBANSA S.A"/>
    <x v="64"/>
    <x v="129"/>
    <s v="AP 907 TO 4"/>
    <n v="0"/>
    <n v="0"/>
    <n v="210000000"/>
    <s v="40,25-34"/>
    <d v="2026-03-09T00:00:00"/>
    <x v="7"/>
    <x v="1"/>
    <x v="7"/>
    <m/>
    <x v="2"/>
  </r>
  <r>
    <s v="689139b89636feff241e6e4b"/>
    <s v="993-2025"/>
    <s v="SANDRA"/>
    <s v="LILIANA"/>
    <s v="FORERO"/>
    <s v="CHISABA"/>
    <s v="Nombre OK"/>
    <s v="Cédula de Ciudadanía"/>
    <n v="39743026"/>
    <x v="0"/>
    <n v="1"/>
    <s v="Caja Colombiana de Subsidio Familiar COLSUBSIDIO"/>
    <n v="42705000"/>
    <s v="BANCO CAJA SOCIAL BCSC"/>
    <n v="89324143"/>
    <s v="993 30-Sep-2025"/>
    <n v="17082000"/>
    <s v="Banco de Bogota"/>
    <s v="000755058"/>
    <s v="CC"/>
    <s v="830055897"/>
    <s v="FIDUBOGOTA SA PA CAMINO VERDE CRED-SUB**URBANSA S.A"/>
    <x v="64"/>
    <x v="129"/>
    <s v="AP 806 TO 4"/>
    <n v="0"/>
    <n v="0"/>
    <n v="210000000"/>
    <s v="40,70-34,68"/>
    <d v="2025-12-04T00:00:00"/>
    <x v="0"/>
    <x v="0"/>
    <x v="4"/>
    <m/>
    <x v="0"/>
  </r>
  <r>
    <s v="6891448c9636feff241e847b"/>
    <s v="993-2025"/>
    <s v="ANYELIK"/>
    <s v="YUSELY"/>
    <s v="PACHECO"/>
    <s v="BRITO"/>
    <s v="Nombre OK"/>
    <s v="Cédula de Ciudadanía"/>
    <n v="1233910257"/>
    <x v="0"/>
    <n v="1"/>
    <s v="Caja de Compensación Familiar COMPENSAR"/>
    <n v="42705000"/>
    <s v="BANCO AV VILLAS"/>
    <n v="122000000"/>
    <s v="993 30-Sep-2025"/>
    <n v="17082000"/>
    <s v="Banco de Bogota"/>
    <s v="000755058"/>
    <s v="CC"/>
    <s v="830055897"/>
    <s v="FIDUBOGOTA SA PA CAMINO VERDE CRED-SUB**URBANSA S.A"/>
    <x v="64"/>
    <x v="129"/>
    <s v="AP 1904 TO 4"/>
    <n v="0"/>
    <n v="0"/>
    <n v="210000000"/>
    <s v="40,70-34,68"/>
    <d v="2026-03-29T00:00:00"/>
    <x v="3"/>
    <x v="6"/>
    <x v="0"/>
    <m/>
    <x v="2"/>
  </r>
  <r>
    <s v="689148979636feff241e8c20"/>
    <s v="993-2025"/>
    <s v="DIEGO"/>
    <s v="ALEJANDRO"/>
    <s v="MENDOZA"/>
    <s v="TABORDA"/>
    <s v="Nombre OK"/>
    <s v="Cédula de Ciudadanía"/>
    <n v="1233901512"/>
    <x v="0"/>
    <n v="1"/>
    <s v="Caja Colombiana de Subsidio Familiar COLSUBSIDIO"/>
    <n v="28470000"/>
    <s v="BANCOLOMBIA"/>
    <n v="141000000"/>
    <s v="993 30-Sep-2025"/>
    <n v="17082000"/>
    <s v="Banco de Bogota"/>
    <s v="000755058"/>
    <s v="CC"/>
    <s v="830055897"/>
    <s v="FIDUBOGOTA SA PA CAMINO VERDE CRED-SUB**URBANSA S.A"/>
    <x v="64"/>
    <x v="129"/>
    <s v="AP 106 TO 4"/>
    <n v="0"/>
    <n v="0"/>
    <n v="210000000"/>
    <s v="40,7-34,68"/>
    <d v="2026-03-09T00:00:00"/>
    <x v="7"/>
    <x v="1"/>
    <x v="7"/>
    <m/>
    <x v="2"/>
  </r>
  <r>
    <s v="68914d469636feff241e91d7"/>
    <s v="993-2025"/>
    <s v="ELBERTH"/>
    <s v="DANIEL"/>
    <s v="AVILA"/>
    <s v="OSORIO"/>
    <s v="Nombre OK"/>
    <s v="Cédula de Ciudadanía"/>
    <n v="1072365663"/>
    <x v="0"/>
    <n v="1"/>
    <s v="Caja de Compensación Familiar COMPENSAR"/>
    <n v="42705000"/>
    <s v="F.N.A."/>
    <n v="113133000"/>
    <s v="993 30-Sep-2025"/>
    <n v="17082000"/>
    <s v="Banco de Bogota"/>
    <s v="000755058"/>
    <s v="CC"/>
    <s v="830055897"/>
    <s v="FIDUBOGOTA SA PA CAMINO VERDE CRED-SUB**URBANSA S.A"/>
    <x v="64"/>
    <x v="129"/>
    <s v="AP 707 TO 4"/>
    <n v="0"/>
    <n v="0"/>
    <n v="210000000"/>
    <s v="40,25-34"/>
    <d v="2026-03-09T00:00:00"/>
    <x v="7"/>
    <x v="1"/>
    <x v="7"/>
    <m/>
    <x v="2"/>
  </r>
  <r>
    <s v="6891fbc99636feff242fb171"/>
    <s v="993-2025"/>
    <s v="MARIANA"/>
    <s v=""/>
    <s v="DELGADO"/>
    <s v="BEJARANO"/>
    <s v="Nombre OK"/>
    <s v="Cédula de Ciudadanía"/>
    <n v="1031649107"/>
    <x v="0"/>
    <n v="1"/>
    <s v="Caja de Compensación Familiar COMPENSAR"/>
    <n v="42705000"/>
    <s v="BANCO CAJA SOCIAL BCSC"/>
    <n v="126000000"/>
    <s v="993 30-Sep-2025"/>
    <n v="17082000"/>
    <s v="Banco de Bogota"/>
    <s v="000755058"/>
    <s v="CC"/>
    <s v="830055897"/>
    <s v="FIDUBOGOTA SA PA CAMINO VERDE CRED-SUB**URBANSA S.A"/>
    <x v="64"/>
    <x v="129"/>
    <s v="AP 101 TO 4"/>
    <n v="0"/>
    <n v="0"/>
    <n v="203000000"/>
    <s v="40,7-34,68"/>
    <d v="2026-01-22T00:00:00"/>
    <x v="1"/>
    <x v="1"/>
    <x v="7"/>
    <m/>
    <x v="1"/>
  </r>
  <r>
    <s v="689204139636feff242fbec8"/>
    <s v="993-2025"/>
    <s v="GABRIEL"/>
    <s v="LEONARDO"/>
    <s v="RODRIGUEZ"/>
    <s v="CALDERON"/>
    <s v="Nombre OK"/>
    <s v="Cédula de Ciudadanía"/>
    <n v="1015462091"/>
    <x v="0"/>
    <n v="1"/>
    <s v="Caja de Compensación Familiar COMPENSAR"/>
    <n v="28470000"/>
    <s v="BANCO CAJA SOCIAL BCSC"/>
    <n v="128538000"/>
    <s v="993 30-Sep-2025"/>
    <n v="17082000"/>
    <s v="Banco de Bogota"/>
    <s v="000755058"/>
    <s v="CC"/>
    <s v="830055897"/>
    <s v="FIDUBOGOTA SA PA CAMINO VERDE CRED-SUB**URBANSA S.A"/>
    <x v="64"/>
    <x v="129"/>
    <s v="AP 1605 TO 4"/>
    <n v="0"/>
    <n v="0"/>
    <n v="210000000"/>
    <s v="40,70-34,68"/>
    <d v="2026-03-29T00:00:00"/>
    <x v="3"/>
    <x v="6"/>
    <x v="0"/>
    <m/>
    <x v="2"/>
  </r>
  <r>
    <s v="689204139636feff242fbec8"/>
    <s v="993-2025"/>
    <s v="VALERIA"/>
    <s v=""/>
    <s v="RODRIGUEZ"/>
    <s v="GELIS"/>
    <s v="Nombre OK"/>
    <s v="Cédula de Ciudadanía"/>
    <n v="1000381297"/>
    <x v="1"/>
    <n v="0"/>
    <s v="Caja de Compensación Familiar COMPENSAR"/>
    <n v="28470000"/>
    <s v="BANCO CAJA SOCIAL BCSC"/>
    <n v="128538000"/>
    <s v="993 30-Sep-2025"/>
    <n v="17082000"/>
    <s v="Banco de Bogota"/>
    <s v="000755058"/>
    <s v="CC"/>
    <s v="830055897"/>
    <s v="FIDUBOGOTA SA PA CAMINO VERDE CRED-SUB**URBANSA S.A"/>
    <x v="64"/>
    <x v="129"/>
    <s v="AP 1605 TO 4"/>
    <n v="0"/>
    <n v="0"/>
    <n v="210000000"/>
    <s v="40,70-34,68"/>
    <d v="2026-03-29T00:00:00"/>
    <x v="3"/>
    <x v="6"/>
    <x v="0"/>
    <m/>
    <x v="2"/>
  </r>
  <r>
    <s v="68920dab9636feff242fd0ae"/>
    <s v="993-2025"/>
    <s v="EDNA"/>
    <s v="ROCIO"/>
    <s v="OSORIO"/>
    <s v="MARCHAN"/>
    <s v="Nombre OK"/>
    <s v="Cédula de Ciudadanía"/>
    <n v="1019063521"/>
    <x v="0"/>
    <n v="1"/>
    <s v="Caja Colombiana de Subsidio Familiar COLSUBSIDIO"/>
    <n v="28470000"/>
    <s v="BANCO CAJA SOCIAL BCSC"/>
    <n v="118000000"/>
    <s v="993 30-Sep-2025"/>
    <n v="17082000"/>
    <s v="Banco de Bogota"/>
    <s v="000755058"/>
    <s v="CC"/>
    <s v="830055897"/>
    <s v="FIDUBOGOTA SA PA CAMINO VERDE CRED-SUB**URBANSA S.A"/>
    <x v="64"/>
    <x v="129"/>
    <s v="AP 402 TO 3"/>
    <n v="0"/>
    <n v="0"/>
    <n v="187000000"/>
    <s v="40,25-34"/>
    <d v="2025-12-08T00:00:00"/>
    <x v="0"/>
    <x v="0"/>
    <x v="7"/>
    <m/>
    <x v="0"/>
  </r>
  <r>
    <s v="68936f8c9636feff24545348"/>
    <s v="993-2025"/>
    <s v="KAREN"/>
    <s v="LORENA"/>
    <s v="VILLAMIL"/>
    <s v="RUIZ"/>
    <s v="Nombre OK"/>
    <s v="Cédula de Ciudadanía"/>
    <n v="1233896626"/>
    <x v="0"/>
    <n v="1"/>
    <s v="Caja de Compensación Familiar COMPENSAR"/>
    <n v="42705000"/>
    <s v="BANCO CAJA SOCIAL BCSC"/>
    <n v="128000000"/>
    <s v="993 30-Sep-2025"/>
    <n v="17082000"/>
    <s v="Banco de Bogota"/>
    <s v="000755058"/>
    <s v="CC"/>
    <s v="830055897"/>
    <s v="FIDUBOGOTA SA PA CAMINO VERDE CRED-SUB**URBANSA S.A"/>
    <x v="64"/>
    <x v="129"/>
    <s v="AP 703 TO 4"/>
    <n v="0"/>
    <n v="0"/>
    <n v="210000000"/>
    <s v="40,25-34,00"/>
    <d v="2026-03-29T00:00:00"/>
    <x v="3"/>
    <x v="6"/>
    <x v="0"/>
    <m/>
    <x v="2"/>
  </r>
  <r>
    <s v="689cc209a9660e07efaef28d"/>
    <s v="993-2025"/>
    <s v="LAURA"/>
    <s v="JOHANNA"/>
    <s v="CAMPOS"/>
    <s v="JULIO"/>
    <s v="Nombre OK"/>
    <s v="Cédula de Ciudadanía"/>
    <n v="1019152185"/>
    <x v="0"/>
    <n v="1"/>
    <s v="Caja de Compensación Familiar CAFAM"/>
    <n v="28470000"/>
    <s v="BANCO DAVIVIENDA"/>
    <n v="134000000"/>
    <s v="993 30-Sep-2025"/>
    <n v="17082000"/>
    <s v="Banco de Bogota"/>
    <s v="000755058"/>
    <s v="CC"/>
    <s v="830055897"/>
    <s v="FIDUBOGOTA SA PA CAMINO VERDE CRED-SUB**URBANSA S.A"/>
    <x v="64"/>
    <x v="129"/>
    <s v="AP 1609 TO 4"/>
    <n v="0"/>
    <n v="0"/>
    <n v="210000000"/>
    <s v="40,7-34,68"/>
    <d v="2026-01-22T00:00:00"/>
    <x v="1"/>
    <x v="1"/>
    <x v="7"/>
    <m/>
    <x v="1"/>
  </r>
  <r>
    <s v="68b0476fc04492e56170517a"/>
    <s v="1036-2025"/>
    <s v="KARYNA"/>
    <s v=""/>
    <s v="JIMENEZ"/>
    <s v="DIAZ"/>
    <s v="Nombre OK"/>
    <s v="Cédula de Ciudadanía"/>
    <n v="1018495901"/>
    <x v="0"/>
    <n v="1"/>
    <s v="Caja de Compensación Familiar CAFAM"/>
    <n v="42705000"/>
    <s v="SCOTIABANK COLPATRIA"/>
    <n v="112000000"/>
    <s v="1036 10-Oct-2025"/>
    <n v="17082000"/>
    <s v="Banco de Bogota"/>
    <s v="000755058"/>
    <s v="CC"/>
    <s v="830055897"/>
    <s v="FIDUBOGOTA SA PA CAMINO VERDE CRED-SUB**URBANSA S.A"/>
    <x v="64"/>
    <x v="129"/>
    <s v="AP 1409 TO 4"/>
    <n v="0"/>
    <n v="0"/>
    <n v="210000000"/>
    <s v="40,70-34,68"/>
    <d v="2026-03-29T00:00:00"/>
    <x v="3"/>
    <x v="6"/>
    <x v="0"/>
    <m/>
    <x v="2"/>
  </r>
  <r>
    <s v="68b2107020f1f272f878720f"/>
    <s v="1072-2025"/>
    <s v="ZULY"/>
    <s v="JASBLEYDE"/>
    <s v="HERRERA"/>
    <s v="CASTELLANOS"/>
    <s v="Nombre OK"/>
    <s v="Cédula de Ciudadanía"/>
    <n v="1068975402"/>
    <x v="0"/>
    <n v="1"/>
    <s v="Caja de Compensación Familiar CAFAM"/>
    <n v="42705000"/>
    <s v="BANCOLOMBIA"/>
    <n v="126000000"/>
    <s v="1072 20-Oct-2025"/>
    <n v="17082000"/>
    <s v="Banco de Bogota"/>
    <s v="000755058"/>
    <s v="CC"/>
    <s v="830055897"/>
    <s v="FIDUBOGOTA SA PA CAMINO VERDE CRED-SUB**URBANSA S.A"/>
    <x v="64"/>
    <x v="129"/>
    <s v="AP 210 TO 4"/>
    <n v="0"/>
    <n v="0"/>
    <n v="210000000"/>
    <s v="40,7-34,68"/>
    <d v="2026-02-25T00:00:00"/>
    <x v="13"/>
    <x v="1"/>
    <x v="7"/>
    <m/>
    <x v="7"/>
  </r>
  <r>
    <s v="68b7201e80e3a7b01a799aa5"/>
    <s v="1036-2025"/>
    <s v="PEDRO"/>
    <s v="FABIAN"/>
    <s v="GARZON"/>
    <s v="UMBARILA"/>
    <s v="Nombre OK"/>
    <s v="Cédula de Ciudadanía"/>
    <n v="80817709"/>
    <x v="0"/>
    <n v="1"/>
    <s v="Caja de Compensación Familiar CAFAM"/>
    <n v="28470000"/>
    <s v="BANCOLOMBIA"/>
    <n v="147000000"/>
    <s v="1036 10-Oct-2025"/>
    <n v="17082000"/>
    <s v="Banco de Bogota"/>
    <s v="000755058"/>
    <s v="CC"/>
    <s v="830055897"/>
    <s v="FIDUBOGOTA SA PA CAMINO VERDE CRED-SUB**URBANSA S.A"/>
    <x v="64"/>
    <x v="129"/>
    <s v="AP 509 TO 4"/>
    <n v="0"/>
    <n v="0"/>
    <n v="210000000"/>
    <s v="40,70-34,68"/>
    <d v="2026-03-29T00:00:00"/>
    <x v="3"/>
    <x v="6"/>
    <x v="0"/>
    <m/>
    <x v="2"/>
  </r>
  <r>
    <s v="68b72d5f80e3a7b01a81e2ac"/>
    <s v="1036-2025"/>
    <s v="CAMILO"/>
    <s v="ANDRES"/>
    <s v="REYES"/>
    <s v="NARANJO"/>
    <s v="Nombre OK"/>
    <s v="Cédula de Ciudadanía"/>
    <n v="1013673194"/>
    <x v="0"/>
    <n v="1"/>
    <s v="Caja de Compensación Familiar CAFAM"/>
    <n v="28470000"/>
    <s v="BANCO BBVA"/>
    <n v="147000000"/>
    <s v="1036 10-Oct-2025"/>
    <n v="17082000"/>
    <s v="Banco de Bogota"/>
    <s v="000755058"/>
    <s v="CC"/>
    <s v="830055897"/>
    <s v="FIDUBOGOTA SA PA CAMINO VERDE CRED-SUB**URBANSA S.A"/>
    <x v="64"/>
    <x v="129"/>
    <s v="AP 809 TO 4"/>
    <n v="0"/>
    <n v="0"/>
    <n v="210000000"/>
    <s v="40,7-34,68"/>
    <d v="2026-03-31T00:00:00"/>
    <x v="3"/>
    <x v="6"/>
    <x v="7"/>
    <m/>
    <x v="2"/>
  </r>
  <r>
    <s v="68b72d5f80e3a7b01a81e2ac"/>
    <s v="1036-2025"/>
    <s v="MARIA"/>
    <s v="PAULA"/>
    <s v="RUEDA"/>
    <s v="MONTENEGRO"/>
    <s v="Nombre OK"/>
    <s v="Cédula de Ciudadanía"/>
    <n v="1019143063"/>
    <x v="1"/>
    <n v="0"/>
    <s v="Caja de Compensación Familiar CAFAM"/>
    <n v="28470000"/>
    <s v="BANCO BBVA"/>
    <n v="147000000"/>
    <s v="1036 10-Oct-2025"/>
    <n v="17082000"/>
    <s v="Banco de Bogota"/>
    <s v="000755058"/>
    <s v="CC"/>
    <s v="830055897"/>
    <s v="FIDUBOGOTA SA PA CAMINO VERDE CRED-SUB**URBANSA S.A"/>
    <x v="64"/>
    <x v="129"/>
    <s v="AP 809 TO 4"/>
    <n v="0"/>
    <n v="0"/>
    <n v="210000000"/>
    <s v="40,7-34,68"/>
    <d v="2026-03-31T00:00:00"/>
    <x v="3"/>
    <x v="6"/>
    <x v="7"/>
    <m/>
    <x v="2"/>
  </r>
  <r>
    <s v="68b7382380e3a7b01a820862"/>
    <s v="1036-2025"/>
    <s v="DIEGO"/>
    <s v="FERNANDO"/>
    <s v="MACANA"/>
    <s v="NARANJO"/>
    <s v="Nombre OK"/>
    <s v="Cédula de Ciudadanía"/>
    <n v="1019144022"/>
    <x v="0"/>
    <n v="1"/>
    <s v="Caja de Compensación Familiar COMPENSAR"/>
    <n v="28470000"/>
    <s v="BANCO CAJA SOCIAL BCSC"/>
    <n v="130848000"/>
    <s v="1036 10-Oct-2025"/>
    <n v="17082000"/>
    <s v="Banco de Bogota"/>
    <s v="000755058"/>
    <s v="CC"/>
    <s v="830055897"/>
    <s v="FIDUBOGOTA SA PA CAMINO VERDE CRED-SUB**URBANSA S.A"/>
    <x v="64"/>
    <x v="129"/>
    <s v="AP 1502 TO 4"/>
    <n v="0"/>
    <n v="0"/>
    <n v="210000000"/>
    <s v="40,25-34"/>
    <d v="2026-03-10T00:00:00"/>
    <x v="10"/>
    <x v="8"/>
    <x v="7"/>
    <m/>
    <x v="2"/>
  </r>
  <r>
    <s v="68b73ee280e3a7b01a821c07"/>
    <s v="1036-2025"/>
    <s v="JONATAN"/>
    <s v="FELIPE"/>
    <s v="JARAMILLO"/>
    <s v="SIERRA"/>
    <s v="Nombre OK"/>
    <s v="Cédula de Ciudadanía"/>
    <n v="1019079416"/>
    <x v="0"/>
    <n v="1"/>
    <s v="Caja Colombiana de Subsidio Familiar COLSUBSIDIO"/>
    <n v="28470000"/>
    <s v="BANCOLOMBIA"/>
    <n v="116718000"/>
    <s v="1036 10-Oct-2025"/>
    <n v="17082000"/>
    <s v="Banco de Bogota"/>
    <s v="000755058"/>
    <s v="CC"/>
    <s v="830055897"/>
    <s v="FIDUBOGOTA SA PA CAMINO VERDE CRED-SUB**URBANSA S.A"/>
    <x v="64"/>
    <x v="129"/>
    <s v="AP 310 TO 4"/>
    <n v="0"/>
    <n v="0"/>
    <n v="210000000"/>
    <s v="40,7-34,68"/>
    <d v="2026-03-09T00:00:00"/>
    <x v="7"/>
    <x v="1"/>
    <x v="7"/>
    <m/>
    <x v="2"/>
  </r>
  <r>
    <s v="68b7731e80e3a7b01a82e489"/>
    <s v="1036-2025"/>
    <s v="JENNY"/>
    <s v="ALEXANDRA"/>
    <s v="BLANCO"/>
    <s v="GARCIA"/>
    <s v="Nombre OK"/>
    <s v="Cédula de Ciudadanía"/>
    <n v="1121838507"/>
    <x v="0"/>
    <n v="1"/>
    <s v="Caja de Compensación Familiar COMPENSAR"/>
    <n v="28470000"/>
    <s v="BANCO BBVA"/>
    <n v="132000000"/>
    <s v="1036 10-Oct-2025"/>
    <n v="17082000"/>
    <s v="Banco de Bogota"/>
    <s v="000755058"/>
    <s v="CC"/>
    <s v="830055897"/>
    <s v="FIDUBOGOTA SA PA CAMINO VERDE CRED-SUB**URBANSA S.A"/>
    <x v="64"/>
    <x v="129"/>
    <s v="AP 909 TO 4"/>
    <n v="0"/>
    <n v="0"/>
    <n v="210000000"/>
    <s v="40,70-34,68"/>
    <d v="2026-03-29T00:00:00"/>
    <x v="3"/>
    <x v="6"/>
    <x v="0"/>
    <m/>
    <x v="2"/>
  </r>
  <r>
    <s v="68b7731e80e3a7b01a82e489"/>
    <s v="1036-2025"/>
    <s v="ANGELO"/>
    <s v="ANDRES"/>
    <s v="CASTILLO"/>
    <s v="CASTILLO"/>
    <s v="Nombre OK"/>
    <s v="Cédula de Ciudadanía"/>
    <n v="1233891904"/>
    <x v="1"/>
    <n v="0"/>
    <s v="Caja de Compensación Familiar COMPENSAR"/>
    <n v="28470000"/>
    <s v="BANCO BBVA"/>
    <n v="132000000"/>
    <s v="1036 10-Oct-2025"/>
    <n v="17082000"/>
    <s v="Banco de Bogota"/>
    <s v="000755058"/>
    <s v="CC"/>
    <s v="830055897"/>
    <s v="FIDUBOGOTA SA PA CAMINO VERDE CRED-SUB**URBANSA S.A"/>
    <x v="64"/>
    <x v="129"/>
    <s v="AP 909 TO 4"/>
    <n v="0"/>
    <n v="0"/>
    <n v="210000000"/>
    <s v="40,70-34,68"/>
    <d v="2026-03-29T00:00:00"/>
    <x v="3"/>
    <x v="6"/>
    <x v="0"/>
    <m/>
    <x v="2"/>
  </r>
  <r>
    <s v="68b8381037132622bba5dcf6"/>
    <s v="1036-2025"/>
    <s v="MICHELL"/>
    <s v="NATHALIA"/>
    <s v="BLANCO"/>
    <s v="ORTEGA"/>
    <s v="Nombre OK"/>
    <s v="Cédula de Ciudadanía"/>
    <n v="1193276425"/>
    <x v="0"/>
    <n v="1"/>
    <s v="Caja de Compensación Familiar COMPENSAR"/>
    <n v="42705000"/>
    <s v="BANCO BBVA"/>
    <n v="130000000"/>
    <s v="1036 10-Oct-2025"/>
    <n v="17082000"/>
    <s v="Banco de Bogota"/>
    <s v="000755058"/>
    <s v="CC"/>
    <s v="830055897"/>
    <s v="FIDUBOGOTA SA PA CAMINO VERDE CRED-SUB**URBANSA S.A"/>
    <x v="64"/>
    <x v="129"/>
    <s v="AP 810 TO 4"/>
    <n v="0"/>
    <n v="0"/>
    <n v="210000000"/>
    <s v="40,70-34,68"/>
    <d v="2026-04-07T00:00:00"/>
    <x v="8"/>
    <x v="7"/>
    <x v="0"/>
    <s v="APROBADO"/>
    <x v="2"/>
  </r>
  <r>
    <s v="68b83f0e37132622bba5e875"/>
    <s v="1036-2025"/>
    <s v="JAVIER"/>
    <s v="LEONARDO"/>
    <s v="PARRA"/>
    <s v="VILLALBA"/>
    <s v="Nombre OK"/>
    <s v="Cédula de Ciudadanía"/>
    <n v="1019080436"/>
    <x v="0"/>
    <n v="1"/>
    <s v="Caja Colombiana de Subsidio Familiar COLSUBSIDIO"/>
    <n v="42705000"/>
    <s v="BANCO CAJA SOCIAL BCSC"/>
    <n v="129408000"/>
    <s v="1036 10-Oct-2025"/>
    <n v="17082000"/>
    <s v="Banco de Bogota"/>
    <s v="000755058"/>
    <s v="CC"/>
    <s v="830055897"/>
    <s v="FIDUBOGOTA SA PA CAMINO VERDE CRED-SUB**URBANSA S.A"/>
    <x v="64"/>
    <x v="129"/>
    <s v="AP 1705 TO 4"/>
    <n v="0"/>
    <n v="0"/>
    <n v="210000000"/>
    <s v="40,7-34,68"/>
    <d v="2026-01-22T00:00:00"/>
    <x v="1"/>
    <x v="1"/>
    <x v="7"/>
    <m/>
    <x v="1"/>
  </r>
  <r>
    <s v="68b9f500245d149527250643"/>
    <s v="1036-2025"/>
    <s v="JONATAN"/>
    <s v="STIVEN"/>
    <s v="MARTINEZ"/>
    <s v="MANCIPE"/>
    <s v="Nombre OK"/>
    <s v="Cédula de Ciudadanía"/>
    <n v="1070923461"/>
    <x v="0"/>
    <n v="1"/>
    <s v="Caja de Compensación Familiar COMPENSAR"/>
    <n v="42705000"/>
    <s v="F.N.A."/>
    <n v="100000000"/>
    <s v="1036 10-Oct-2025"/>
    <n v="17082000"/>
    <s v="Banco de Bogota"/>
    <s v="000755058"/>
    <s v="CC"/>
    <s v="830055897"/>
    <s v="FIDUBOGOTA SA PA CAMINO VERDE CRED-SUB**URBANSA S.A"/>
    <x v="64"/>
    <x v="129"/>
    <s v="AP 204 TO 4"/>
    <n v="0"/>
    <n v="0"/>
    <n v="210000000"/>
    <s v="40,7-34,68"/>
    <d v="2026-03-09T00:00:00"/>
    <x v="7"/>
    <x v="1"/>
    <x v="7"/>
    <m/>
    <x v="2"/>
  </r>
  <r>
    <s v="68bb02e27f280007b8b4530d"/>
    <s v="1036-2025"/>
    <s v="ANDREA"/>
    <s v="DEL PILAR"/>
    <s v="BELTRAN"/>
    <s v="CABREJO"/>
    <s v="Nombre OK"/>
    <s v="Cédula de Ciudadanía"/>
    <n v="63526324"/>
    <x v="0"/>
    <n v="1"/>
    <s v="Caja de Compensación Familiar COMPENSAR"/>
    <m/>
    <s v="BANCO DAVIVIENDA"/>
    <n v="133820000"/>
    <s v="1036 10-Oct-2025"/>
    <n v="17082000"/>
    <s v="Banco de Bogota"/>
    <s v="000755058"/>
    <s v="CC"/>
    <s v="830055897"/>
    <s v="FIDUBOGOTA SA PA CAMINO VERDE CRED-SUB**URBANSA S.A"/>
    <x v="64"/>
    <x v="129"/>
    <s v="AP 902 TO 4"/>
    <m/>
    <m/>
    <m/>
    <m/>
    <m/>
    <x v="2"/>
    <x v="2"/>
    <x v="1"/>
    <m/>
    <x v="2"/>
  </r>
  <r>
    <s v="68bb072c7f280007b8bc84c5"/>
    <s v="1072-2025"/>
    <s v="MARIA"/>
    <s v="ALEJANDRA"/>
    <s v="MORENO"/>
    <s v="HURTADO"/>
    <s v="Nombre OK"/>
    <s v="Cédula de Ciudadanía"/>
    <n v="1032477382"/>
    <x v="0"/>
    <n v="1"/>
    <s v="Caja de Compensación Familiar COMPENSAR"/>
    <n v="28470000"/>
    <s v="CREDIFAMILIA"/>
    <n v="135000000"/>
    <s v="1072 20-Oct-2025"/>
    <n v="17082000"/>
    <s v="Banco de Bogota"/>
    <s v="000755058"/>
    <s v="CC"/>
    <s v="830055897"/>
    <s v="FIDUBOGOTA SA PA CAMINO VERDE CRED-SUB**URBANSA S.A"/>
    <x v="64"/>
    <x v="129"/>
    <s v="AP 804 TO 4"/>
    <n v="0"/>
    <n v="0"/>
    <n v="210000000"/>
    <s v="40,70-34,68"/>
    <d v="2026-03-23T00:00:00"/>
    <x v="14"/>
    <x v="8"/>
    <x v="0"/>
    <m/>
    <x v="2"/>
  </r>
  <r>
    <s v="68bedf30a9cd2b52ca8314d4"/>
    <s v="1036-2025"/>
    <s v="NICOLE"/>
    <s v="ALEJANDRA"/>
    <s v="CHAUTA"/>
    <s v="SACHICA"/>
    <s v="Nombre OK"/>
    <s v="Cédula de Ciudadanía"/>
    <n v="1000708263"/>
    <x v="0"/>
    <n v="1"/>
    <s v="Caja de Compensación Familiar COMPENSAR"/>
    <n v="42705000"/>
    <s v="F.N.A."/>
    <n v="123955000"/>
    <s v="1036 10-Oct-2025"/>
    <n v="17082000"/>
    <s v="Banco de Bogota"/>
    <s v="000755058"/>
    <s v="CC"/>
    <s v="830055897"/>
    <s v="FIDUBOGOTA SA PA CAMINO VERDE CRED-SUB**URBANSA S.A"/>
    <x v="64"/>
    <x v="129"/>
    <s v="AP 1906 TO 4"/>
    <n v="0"/>
    <n v="0"/>
    <n v="210000000"/>
    <s v="40,7-34,68"/>
    <d v="2026-03-09T00:00:00"/>
    <x v="7"/>
    <x v="1"/>
    <x v="7"/>
    <m/>
    <x v="2"/>
  </r>
  <r>
    <s v="68bee8dda9cd2b52ca832f31"/>
    <s v="1036-2025"/>
    <s v="ANGIE"/>
    <s v="YADIRA"/>
    <s v="GUZMAN"/>
    <s v="GUERRERO"/>
    <s v="Nombre OK"/>
    <s v="Cédula de Ciudadanía"/>
    <n v="1074558794"/>
    <x v="0"/>
    <n v="1"/>
    <s v="Caja de Compensación Familiar CAFAM"/>
    <n v="28470000"/>
    <s v="BANCO BOGOTA"/>
    <n v="130000000"/>
    <s v="1036 10-Oct-2025"/>
    <n v="17082000"/>
    <s v="Banco de Bogota"/>
    <s v="000755058"/>
    <s v="CC"/>
    <s v="830055897"/>
    <s v="FIDUBOGOTA SA PA CAMINO VERDE CRED-SUB**URBANSA S.A"/>
    <x v="64"/>
    <x v="129"/>
    <s v="AP 803 TO 4"/>
    <n v="0"/>
    <n v="0"/>
    <n v="210000000"/>
    <s v="40,25-34,00"/>
    <d v="2026-03-23T00:00:00"/>
    <x v="14"/>
    <x v="8"/>
    <x v="0"/>
    <m/>
    <x v="2"/>
  </r>
  <r>
    <s v="68bee8dda9cd2b52ca832f31"/>
    <s v="1036-2025"/>
    <s v="RAFAEL"/>
    <s v="ANDRES"/>
    <s v="RUIZ"/>
    <s v="ALVAREZ"/>
    <s v="Nombre OK"/>
    <s v="Cédula de Ciudadanía"/>
    <n v="1065378254"/>
    <x v="1"/>
    <n v="0"/>
    <s v="Caja de Compensación Familiar CAFAM"/>
    <n v="28470000"/>
    <s v="BANCO BOGOTA"/>
    <n v="130000000"/>
    <s v="1036 10-Oct-2025"/>
    <n v="17082000"/>
    <s v="Banco de Bogota"/>
    <s v="000755058"/>
    <s v="CC"/>
    <s v="830055897"/>
    <s v="FIDUBOGOTA SA PA CAMINO VERDE CRED-SUB**URBANSA S.A"/>
    <x v="64"/>
    <x v="129"/>
    <s v="AP 803 TO 4"/>
    <n v="0"/>
    <n v="0"/>
    <n v="210000000"/>
    <s v="40,25-34,00"/>
    <d v="2026-03-23T00:00:00"/>
    <x v="14"/>
    <x v="8"/>
    <x v="0"/>
    <m/>
    <x v="2"/>
  </r>
  <r>
    <s v="68c1d4b352f3f95c5870eb31"/>
    <s v="1110-2025"/>
    <s v="IVETH"/>
    <s v="LILIANA"/>
    <s v="QUIROGA"/>
    <s v="SOLER"/>
    <s v="Nombre OK"/>
    <s v="Cédula de Ciudadanía"/>
    <n v="52339372"/>
    <x v="0"/>
    <n v="1"/>
    <s v="Caja de Compensación Familiar CAFAM"/>
    <m/>
    <s v="F.N.A."/>
    <n v="120000000"/>
    <s v="1110 22-Oct-2025"/>
    <n v="17082000"/>
    <s v="Banco de Bogota"/>
    <s v="000755058"/>
    <s v="CC"/>
    <s v="830055897"/>
    <s v="FIDUBOGOTA SA PA CAMINO VERDE CRED-SUB**URBANSA S.A"/>
    <x v="64"/>
    <x v="129"/>
    <s v="AP 1002 TO 4"/>
    <m/>
    <m/>
    <m/>
    <m/>
    <m/>
    <x v="2"/>
    <x v="2"/>
    <x v="1"/>
    <m/>
    <x v="2"/>
  </r>
  <r>
    <s v="670433ba8d500fcccd4bfee0"/>
    <s v="573-2024"/>
    <s v="DIANA"/>
    <s v="MARCELA"/>
    <s v="CASTRO"/>
    <s v="GARCIA"/>
    <s v="Nombre OK"/>
    <s v="Cédula de Ciudadanía"/>
    <n v="1032498939"/>
    <x v="0"/>
    <n v="1"/>
    <s v="Caja Colombiana de Subsidio Familiar COLSUBSIDIO"/>
    <n v="26000000"/>
    <s v="BANCO CAJA SOCIAL BCSC"/>
    <n v="49400000"/>
    <s v="573 28-Oct-2024"/>
    <n v="15600000"/>
    <s v="BANCO CAJA SOCIAL"/>
    <n v="24100700547"/>
    <s v="CH"/>
    <s v="830054090"/>
    <s v="FIDUCIARIA CAJA SOCIAL FIDEICOMISOS**URBANSA S.A"/>
    <x v="64"/>
    <x v="130"/>
    <s v="AP 1112 5 ET 11B"/>
    <n v="0"/>
    <n v="0"/>
    <n v="187920000"/>
    <s v="36,86-30,84"/>
    <d v="2025-05-29T00:00:00"/>
    <x v="24"/>
    <x v="0"/>
    <x v="4"/>
    <m/>
    <x v="16"/>
  </r>
  <r>
    <s v="67044084e365eb72d95db1fd"/>
    <s v="573-2024"/>
    <s v="LEIDY"/>
    <s v="CAROLINA"/>
    <s v="VELOZA"/>
    <s v="ORDOÑEZ"/>
    <s v="Nombre OK"/>
    <s v="Cédula de Ciudadanía"/>
    <n v="1019132497"/>
    <x v="0"/>
    <n v="1"/>
    <s v="Caja de Compensación Familiar CAFAM"/>
    <n v="26000000"/>
    <s v="BANCO CAJA SOCIAL BCSC"/>
    <n v="98400000"/>
    <s v="573 28-Oct-2024"/>
    <n v="15600000"/>
    <s v="BANCO CAJA SOCIAL"/>
    <n v="24100700547"/>
    <s v="CH"/>
    <s v="830054090"/>
    <s v="FIDUCIARIA CAJA SOCIAL FIDEICOMISOS**URBANSA S.A"/>
    <x v="64"/>
    <x v="130"/>
    <s v="AP 1012 5 ET 11B"/>
    <n v="0"/>
    <n v="0"/>
    <n v="187920000"/>
    <s v="36,86-30,84"/>
    <d v="2025-05-29T00:00:00"/>
    <x v="24"/>
    <x v="0"/>
    <x v="4"/>
    <m/>
    <x v="16"/>
  </r>
  <r>
    <s v="67056b68e365eb72d95e2e99"/>
    <s v="615-2024"/>
    <s v="JULIAN"/>
    <s v="ALBERTO"/>
    <s v="VELASQUEZ"/>
    <s v="REYES"/>
    <s v="Nombre OK"/>
    <s v="Cédula de Ciudadanía"/>
    <n v="1020786483"/>
    <x v="0"/>
    <n v="1"/>
    <s v="Caja de Compensación Familiar CAFAM"/>
    <n v="26000000"/>
    <s v="BANCO CAJA SOCIAL BCSC"/>
    <n v="117550000"/>
    <s v="615 19-Nov-2024"/>
    <n v="15600000"/>
    <s v="BANCO CAJA SOCIAL"/>
    <n v="24100700547"/>
    <s v="CH"/>
    <s v="830054090"/>
    <s v="FIDUCIARIA CAJA SOCIAL FIDEICOMISOS**URBANSA S.A"/>
    <x v="64"/>
    <x v="130"/>
    <s v="AP 2601 6 ET 11B"/>
    <n v="0"/>
    <n v="0"/>
    <n v="185000000"/>
    <s v="36,86-30,84"/>
    <d v="2025-05-29T00:00:00"/>
    <x v="24"/>
    <x v="0"/>
    <x v="4"/>
    <m/>
    <x v="16"/>
  </r>
  <r>
    <s v="67058f65e365eb72d96d2ae9"/>
    <s v="615-2024"/>
    <s v="YUBELICA"/>
    <s v=""/>
    <s v="QUILINDO"/>
    <s v="CHAVARRO"/>
    <s v="Nombre OK"/>
    <s v="Cédula de Ciudadanía"/>
    <n v="1004073921"/>
    <x v="0"/>
    <n v="1"/>
    <s v="Caja de Compensación Familiar COMPENSAR"/>
    <n v="39000000"/>
    <s v="F.N.A."/>
    <n v="54211000"/>
    <s v="615 19-Nov-2024"/>
    <n v="15600000"/>
    <s v="BANCO CAJA SOCIAL"/>
    <n v="24100700547"/>
    <s v="CH"/>
    <s v="830054090"/>
    <s v="FIDUCIARIA CAJA SOCIAL FIDEICOMISOS**URBANSA S.A"/>
    <x v="64"/>
    <x v="130"/>
    <s v="AP 405 TO 5 ET 11B"/>
    <n v="26000000"/>
    <n v="0"/>
    <n v="187920000"/>
    <s v="36,86-30,84"/>
    <d v="2025-05-09T00:00:00"/>
    <x v="24"/>
    <x v="0"/>
    <x v="4"/>
    <m/>
    <x v="16"/>
  </r>
  <r>
    <s v="67059ba1e365eb72d96d337a"/>
    <s v="573-2024"/>
    <s v="LUISA"/>
    <s v="FERNANDA"/>
    <s v="SANCHEZ"/>
    <s v="TOBO"/>
    <s v="Nombre OK"/>
    <s v="Cédula de Ciudadanía"/>
    <n v="1233488786"/>
    <x v="0"/>
    <n v="1"/>
    <s v="Caja de Compensación Familiar COMPENSAR"/>
    <n v="26000000"/>
    <s v="BANCO CAJA SOCIAL BCSC"/>
    <n v="112400000"/>
    <s v="573 28-Oct-2024"/>
    <n v="15600000"/>
    <s v="BANCO CAJA SOCIAL"/>
    <n v="24100700547"/>
    <s v="CH"/>
    <s v="830054090"/>
    <s v="FIDUCIARIA CAJA SOCIAL FIDEICOMISOS**URBANSA S.A"/>
    <x v="64"/>
    <x v="130"/>
    <s v="AP 1612 TO 5 ET 11B"/>
    <n v="0"/>
    <n v="0"/>
    <n v="185000000"/>
    <s v="36,86-30,84"/>
    <d v="2025-05-29T00:00:00"/>
    <x v="24"/>
    <x v="0"/>
    <x v="7"/>
    <m/>
    <x v="16"/>
  </r>
  <r>
    <s v="6705aee4e365eb72d96d40cf"/>
    <s v="555-2024"/>
    <s v="JENNIFER"/>
    <s v="ALEXANDRA"/>
    <s v="GALVIZ"/>
    <s v="GOMEZ"/>
    <s v="Nombre OK"/>
    <s v="Cédula de Ciudadanía"/>
    <n v="1018481018"/>
    <x v="0"/>
    <n v="1"/>
    <s v="Caja Colombiana de Subsidio Familiar COLSUBSIDIO"/>
    <n v="39000000"/>
    <s v="BANCO CAJA SOCIAL BCSC"/>
    <n v="106148000"/>
    <s v="555 18-Oct-2024"/>
    <n v="15600000"/>
    <s v="BANCO CAJA SOCIAL"/>
    <n v="24100700547"/>
    <s v="CH"/>
    <s v="830054090"/>
    <s v="FIDUCIARIA CAJA SOCIAL FIDEICOMISOS**URBANSA S.A"/>
    <x v="64"/>
    <x v="130"/>
    <s v="AP 2712 TO 5 ET 11B"/>
    <n v="0"/>
    <n v="0"/>
    <n v="187920000"/>
    <s v="36,86-30,84"/>
    <d v="2025-05-29T00:00:00"/>
    <x v="24"/>
    <x v="0"/>
    <x v="7"/>
    <m/>
    <x v="16"/>
  </r>
  <r>
    <s v="6705b7fee365eb72d96d46af"/>
    <s v="613-2024"/>
    <s v="KARINA"/>
    <s v=""/>
    <s v="BOTIA"/>
    <s v="CACERES"/>
    <s v="Nombre OK"/>
    <s v="Cédula de Ciudadanía"/>
    <n v="1026584106"/>
    <x v="0"/>
    <n v="1"/>
    <s v="Caja de Compensación Familiar COMPENSAR"/>
    <n v="26000000"/>
    <s v="BANCO DAVIVIENDA"/>
    <n v="92400000"/>
    <s v="613 19-Nov-2024"/>
    <n v="15600000"/>
    <s v="BANCO CAJA SOCIAL"/>
    <n v="24100700547"/>
    <s v="CH"/>
    <s v="830054090"/>
    <s v="FIDUCIARIA CAJA SOCIAL FIDEICOMISOS**URBANSA S.A"/>
    <x v="64"/>
    <x v="130"/>
    <s v="AP 612 TO 5 ET 11B"/>
    <n v="0"/>
    <n v="0"/>
    <n v="187920000"/>
    <s v="36,86-30,84"/>
    <d v="2025-05-29T00:00:00"/>
    <x v="24"/>
    <x v="0"/>
    <x v="7"/>
    <m/>
    <x v="16"/>
  </r>
  <r>
    <s v="6705b974e365eb72d96d4720"/>
    <s v="689-2024"/>
    <s v="JORGE"/>
    <s v="LUIS"/>
    <s v="DIAZ"/>
    <s v="HOLGUIN"/>
    <s v="Nombre OK"/>
    <s v="Cédula de Ciudadanía"/>
    <n v="1015452462"/>
    <x v="0"/>
    <n v="1"/>
    <s v="Caja de Compensación Familiar COMPENSAR"/>
    <n v="39000000"/>
    <s v="BANCO BOGOTA"/>
    <n v="82400000"/>
    <s v="689 06-Dic-2024"/>
    <n v="15600000"/>
    <s v="BANCO CAJA SOCIAL"/>
    <n v="24100700547"/>
    <s v="CH"/>
    <s v="830054090"/>
    <s v="FIDUCIARIA CAJA SOCIAL FIDEICOMISOS**URBANSA S.A"/>
    <x v="64"/>
    <x v="130"/>
    <s v="AP 1101 TO 6 ET 11B"/>
    <n v="0"/>
    <n v="0"/>
    <n v="187920000"/>
    <s v="36,86-30,84"/>
    <d v="2025-05-29T00:00:00"/>
    <x v="24"/>
    <x v="0"/>
    <x v="7"/>
    <m/>
    <x v="16"/>
  </r>
  <r>
    <s v="6705c9f8e365eb72d96d4b6f"/>
    <s v="689-2024"/>
    <s v="OMAR"/>
    <s v="OSWALDO"/>
    <s v="GARAVITO"/>
    <s v="JEJEN"/>
    <s v="Nombre OK"/>
    <s v="Cédula de Ciudadanía"/>
    <n v="1012368512"/>
    <x v="0"/>
    <n v="1"/>
    <s v="Caja de Compensación Familiar CAFAM"/>
    <n v="39000000"/>
    <s v="BANCOLOMBIA"/>
    <n v="104400000"/>
    <s v="689 06-Dic-2024"/>
    <n v="15600000"/>
    <s v="BANCO CAJA SOCIAL"/>
    <n v="24100700547"/>
    <s v="CH"/>
    <s v="830054090"/>
    <s v="FIDUCIARIA CAJA SOCIAL FIDEICOMISOS**URBANSA S.A"/>
    <x v="64"/>
    <x v="130"/>
    <s v="AP 1201 TO 6 ET 11B"/>
    <n v="0"/>
    <n v="0"/>
    <n v="187920000"/>
    <s v="36,86-30,84"/>
    <d v="2025-05-29T00:00:00"/>
    <x v="24"/>
    <x v="0"/>
    <x v="7"/>
    <m/>
    <x v="16"/>
  </r>
  <r>
    <s v="670722586fd23d4cef95eb2c"/>
    <s v="691-2024"/>
    <s v="LUIS"/>
    <s v="HUMBERTO"/>
    <s v="SANTACRUZ"/>
    <s v="AVILA"/>
    <s v="Nombre OK"/>
    <s v="Cédula de Ciudadanía"/>
    <n v="1024553162"/>
    <x v="0"/>
    <n v="1"/>
    <s v="Caja de Compensación Familiar CAFAM"/>
    <n v="26000000"/>
    <s v="BANCOLOMBIA"/>
    <n v="107720200"/>
    <s v="691 10-Dic-2024"/>
    <n v="15600000"/>
    <s v="BANCO CAJA SOCIAL"/>
    <n v="24100700547"/>
    <s v="CH"/>
    <s v="830054090"/>
    <s v="FIDUCIARIA CAJA SOCIAL FIDEICOMISOS**URBANSA S.A"/>
    <x v="64"/>
    <x v="130"/>
    <s v="AP 2201 TO 6 ET 11B"/>
    <n v="0"/>
    <n v="0"/>
    <n v="187920000"/>
    <s v="36,86-30,84"/>
    <d v="2025-05-29T00:00:00"/>
    <x v="24"/>
    <x v="0"/>
    <x v="7"/>
    <m/>
    <x v="16"/>
  </r>
  <r>
    <s v="670800736fd23d4cef960703"/>
    <s v="615-2024"/>
    <s v="LEIDY"/>
    <s v="TATIANA"/>
    <s v="DIAZ"/>
    <s v="RIVERA"/>
    <s v="Nombre OK"/>
    <s v="Cédula de Ciudadanía"/>
    <n v="1018463520"/>
    <x v="0"/>
    <n v="1"/>
    <s v="Caja de Compensación Familiar COMPENSAR"/>
    <n v="39000000"/>
    <s v="F.N.A."/>
    <n v="81400000"/>
    <s v="615 19-Nov-2024"/>
    <n v="15600000"/>
    <s v="BANCO CAJA SOCIAL"/>
    <n v="24100700547"/>
    <s v="CH"/>
    <s v="830054090"/>
    <s v="FIDUCIARIA CAJA SOCIAL FIDEICOMISOS**URBANSA S.A"/>
    <x v="64"/>
    <x v="130"/>
    <s v="AP 2212 TO 5 ET 11B"/>
    <n v="26000000"/>
    <n v="0"/>
    <n v="187920000"/>
    <s v="36,86-30,84"/>
    <d v="2025-05-30T00:00:00"/>
    <x v="24"/>
    <x v="0"/>
    <x v="7"/>
    <m/>
    <x v="16"/>
  </r>
  <r>
    <s v="67085ca46fd23d4cef962832"/>
    <s v="689-2024"/>
    <s v="DAVID"/>
    <s v=""/>
    <s v="SILVA"/>
    <s v="SALAZAR"/>
    <s v="Revisar nombre"/>
    <s v="Cédula de Ciudadanía"/>
    <n v="79513171"/>
    <x v="0"/>
    <n v="1"/>
    <s v="Caja de Compensación Familiar COMPENSAR"/>
    <n v="39000000"/>
    <s v="Ninguno"/>
    <n v="0"/>
    <s v="689 06-Dic-2024"/>
    <n v="15600000"/>
    <s v="BANCO CAJA SOCIAL"/>
    <n v="24100700547"/>
    <s v="CH"/>
    <s v="830054090"/>
    <s v="FIDUCIARIA CAJA SOCIAL FIDEICOMISOS**URBANSA S.A"/>
    <x v="64"/>
    <x v="130"/>
    <s v="AP 401 TO 6 EP 11B"/>
    <n v="0"/>
    <n v="0"/>
    <n v="164000000"/>
    <s v="36,86-30,84"/>
    <d v="2025-06-28T00:00:00"/>
    <x v="26"/>
    <x v="0"/>
    <x v="4"/>
    <s v="Segundo apellido errado, nombre correcto David Silva"/>
    <x v="18"/>
  </r>
  <r>
    <s v="6709188a6fd23d4cef963f90"/>
    <s v="615-2024"/>
    <s v="DAVID"/>
    <s v="RICARDO"/>
    <s v="ARIZA"/>
    <s v="SANCHEZ"/>
    <s v="Nombre OK"/>
    <s v="Cédula de Ciudadanía"/>
    <n v="1018418973"/>
    <x v="0"/>
    <n v="1"/>
    <s v="Caja de Compensación Familiar COMPENSAR"/>
    <n v="26000000"/>
    <s v="BANCO CAJA SOCIAL BCSC"/>
    <n v="115300000"/>
    <s v="615 19-Nov-2024"/>
    <n v="15600000"/>
    <s v="BANCO CAJA SOCIAL"/>
    <n v="24100700547"/>
    <s v="CH"/>
    <s v="830054090"/>
    <s v="FIDUCIARIA CAJA SOCIAL FIDEICOMISOS**URBANSA S.A"/>
    <x v="64"/>
    <x v="130"/>
    <s v="AP 1912 TO 5 ET 11B"/>
    <n v="0"/>
    <n v="0"/>
    <n v="187000000"/>
    <s v="36,86-30,84"/>
    <d v="2025-05-29T00:00:00"/>
    <x v="24"/>
    <x v="0"/>
    <x v="7"/>
    <m/>
    <x v="16"/>
  </r>
  <r>
    <s v="670ee22a6fd23d4cef96c833"/>
    <s v="613-2024"/>
    <s v="ZHARICK"/>
    <s v="VANESSA"/>
    <s v="CARRILLO"/>
    <s v="ARIZA"/>
    <s v="Nombre OK"/>
    <s v="Cédula de Ciudadanía"/>
    <n v="1019106437"/>
    <x v="0"/>
    <n v="1"/>
    <s v="Caja de Compensación Familiar COMPENSAR"/>
    <n v="26000000"/>
    <s v="BANCO DAVIVIENDA"/>
    <n v="114400000"/>
    <s v="613 19-Nov-2024"/>
    <n v="15600000"/>
    <s v="BANCO CAJA SOCIAL"/>
    <n v="24100700547"/>
    <s v="CH"/>
    <s v="830054090"/>
    <s v="FIDUCIARIA CAJA SOCIAL FIDEICOMISOS**URBANSA S.A"/>
    <x v="64"/>
    <x v="130"/>
    <s v="AP 1812 TO 5 ET 11B"/>
    <n v="0"/>
    <n v="0"/>
    <n v="187920000"/>
    <s v="36,86-30,84"/>
    <d v="2025-05-14T00:00:00"/>
    <x v="24"/>
    <x v="0"/>
    <x v="7"/>
    <m/>
    <x v="16"/>
  </r>
  <r>
    <s v="6722200310c01218a1142112"/>
    <s v="722-2024"/>
    <s v="MARIA"/>
    <s v="ESPERANZA"/>
    <s v="HERNANDEZ"/>
    <s v="CONTRERAS"/>
    <s v="Nombre OK"/>
    <s v="Cédula de Ciudadanía"/>
    <n v="52620582"/>
    <x v="0"/>
    <n v="1"/>
    <s v="Caja de Compensación Familiar COMPENSAR"/>
    <n v="28470000"/>
    <s v="LA HIPOTECARIA"/>
    <n v="112130000"/>
    <s v="722 18-Dic-2024"/>
    <n v="15600000"/>
    <s v="BANCO CAJA SOCIAL"/>
    <n v="24100700547"/>
    <s v="CH"/>
    <s v="830054090"/>
    <s v="FIDUCIARIA CAJA SOCIAL FIDEICOMISOS**URBANSA S.A"/>
    <x v="64"/>
    <x v="130"/>
    <s v="AP 2612 TO 5 ET 11B"/>
    <n v="0"/>
    <n v="0"/>
    <n v="187920000"/>
    <s v="36,86-30,84"/>
    <d v="2025-06-12T00:00:00"/>
    <x v="24"/>
    <x v="0"/>
    <x v="4"/>
    <s v="Resolución corrección de nombre 036"/>
    <x v="16"/>
  </r>
  <r>
    <s v="67ca1a55530d3226e61e8635"/>
    <s v="252-2025"/>
    <s v="LAURA"/>
    <s v="CAROLINA"/>
    <s v="SUPELANO"/>
    <s v="BETANCOURT"/>
    <s v="Nombre OK"/>
    <s v="Cédula de Ciudadanía"/>
    <n v="1030658308"/>
    <x v="0"/>
    <n v="1"/>
    <s v="Caja de Compensación Familiar COMPENSAR"/>
    <n v="42705000"/>
    <s v="BANCO BBVA"/>
    <n v="75000000"/>
    <s v="252 11-Abr-2025"/>
    <n v="17082000"/>
    <s v="BANCO CAJA SOCIAL"/>
    <n v="24100700547"/>
    <s v="CH"/>
    <s v="830054090"/>
    <s v="FIDUCIARIA CAJA SOCIAL FIDEICOMISOS**URBANSA S.A"/>
    <x v="64"/>
    <x v="130"/>
    <s v="AP 2312 TO 5 ET 11B"/>
    <n v="0"/>
    <n v="0"/>
    <n v="185000000"/>
    <s v="36,86-30,84"/>
    <d v="2025-08-05T00:00:00"/>
    <x v="33"/>
    <x v="0"/>
    <x v="4"/>
    <m/>
    <x v="24"/>
  </r>
  <r>
    <s v="67e725f0730f7a2b68befdf6"/>
    <s v="281-2025"/>
    <s v="ANGIE"/>
    <s v="TATIANA"/>
    <s v="VELA"/>
    <s v="RUBIO"/>
    <s v="Nombre OK"/>
    <s v="Cédula de Ciudadanía"/>
    <n v="1049635598"/>
    <x v="0"/>
    <n v="1"/>
    <s v="Caja de Compensación Familiar CAFAM"/>
    <n v="28470000"/>
    <s v="BANCO BOGOTA"/>
    <n v="105028000"/>
    <s v="281 28-Abr-2025"/>
    <n v="17082000"/>
    <s v="BANCO CAJA SOCIAL"/>
    <n v="24100700547"/>
    <s v="CH"/>
    <s v="830054090"/>
    <s v="FIDUCIARIA CAJA SOCIAL FIDEICOMISOS**URBANSA S.A"/>
    <x v="64"/>
    <x v="130"/>
    <s v="AP 812 TO 5"/>
    <n v="0"/>
    <n v="0"/>
    <n v="175000000"/>
    <s v="36,86-30,84"/>
    <d v="2026-04-07T00:00:00"/>
    <x v="8"/>
    <x v="7"/>
    <x v="0"/>
    <s v="APROBADO"/>
    <x v="2"/>
  </r>
  <r>
    <s v="680a73e43c0236c7de44f54d"/>
    <s v="452-2025"/>
    <s v="MARIA"/>
    <s v="CAMILA"/>
    <s v="SANCHEZ"/>
    <s v="GONZALEZ"/>
    <s v="Nombre OK"/>
    <s v="Cédula de Ciudadanía"/>
    <n v="1018501497"/>
    <x v="0"/>
    <n v="1"/>
    <s v="Caja Colombiana de Subsidio Familiar COLSUBSIDIO"/>
    <n v="28470000"/>
    <s v="BANCO BBVA"/>
    <n v="105418000"/>
    <s v="452 30-May-2025"/>
    <n v="17082000"/>
    <s v="BANCO CAJA SOCIAL"/>
    <n v="24100700547"/>
    <s v="CH"/>
    <s v="830054090"/>
    <s v="FIDUCIARIA CAJA SOCIAL FIDEICOMISOS**URBANSA S.A"/>
    <x v="64"/>
    <x v="130"/>
    <s v="AP 1512 TO 5"/>
    <n v="0"/>
    <n v="0"/>
    <n v="175000000"/>
    <s v="36,86-30,84"/>
    <d v="2026-04-01T00:00:00"/>
    <x v="3"/>
    <x v="6"/>
    <x v="4"/>
    <m/>
    <x v="2"/>
  </r>
  <r>
    <s v="68404d085b1fb9de817fae1b"/>
    <s v="642-2025"/>
    <s v="LUZ"/>
    <s v="ADRIANA"/>
    <s v="PINZON"/>
    <s v="CORREDOR"/>
    <s v="Nombre OK"/>
    <s v="Cédula de Ciudadanía"/>
    <n v="52230358"/>
    <x v="0"/>
    <n v="1"/>
    <s v="Caja Colombiana de Subsidio Familiar COLSUBSIDIO"/>
    <n v="42705000"/>
    <s v="BANCOLOMBIA"/>
    <n v="110918000"/>
    <s v="642 17-Jul-2025"/>
    <n v="17082000"/>
    <s v="BANCO CAJA SOCIAL"/>
    <n v="24100700547"/>
    <s v="CH"/>
    <s v="830054090"/>
    <s v="FIDUCIARIA CAJA SOCIAL FIDEICOMISOS**URBANSA S.A"/>
    <x v="64"/>
    <x v="130"/>
    <s v="AP 2012 TO 5"/>
    <n v="0"/>
    <n v="0"/>
    <n v="185000000"/>
    <s v="36,86-30,84"/>
    <d v="2026-03-31T00:00:00"/>
    <x v="3"/>
    <x v="7"/>
    <x v="7"/>
    <m/>
    <x v="2"/>
  </r>
  <r>
    <s v="685c33377d68224455a5bc01"/>
    <s v="823-2025"/>
    <s v="INGRID"/>
    <s v="DAYANA"/>
    <s v="HERRERA"/>
    <s v="SALAZAR"/>
    <s v="Nombre OK"/>
    <s v="Cédula de Ciudadanía"/>
    <n v="1003952809"/>
    <x v="0"/>
    <n v="1"/>
    <s v="Caja de Compensación Familiar COMPENSAR"/>
    <n v="42705000"/>
    <s v="F.N.A."/>
    <n v="91000000"/>
    <s v="823 22-Ago-2025"/>
    <n v="17082000"/>
    <s v="BANCO CAJA SOCIAL"/>
    <n v="24100700547"/>
    <s v="CH"/>
    <s v="830054090"/>
    <s v="FIDUCIARIA CAJA SOCIAL FIDEICOMISOS**URBANSA S.A"/>
    <x v="64"/>
    <x v="130"/>
    <s v="AP 701 TO 6"/>
    <n v="0"/>
    <n v="0"/>
    <n v="175000000"/>
    <s v="36,86-30,84"/>
    <d v="2026-03-23T00:00:00"/>
    <x v="8"/>
    <x v="7"/>
    <x v="0"/>
    <s v="EP DESORGANIZADA, VOLVER A CARGAR ORGANIZADA Y COMPLETA"/>
    <x v="2"/>
  </r>
  <r>
    <s v="6866fcc4006bd56095ecbd62"/>
    <s v="824-2025"/>
    <s v="YINA"/>
    <s v="PAOLA"/>
    <s v="AVELLANEDA"/>
    <s v="VARGAS"/>
    <s v="Nombre OK"/>
    <s v="Cédula de Ciudadanía"/>
    <n v="1020755120"/>
    <x v="0"/>
    <n v="1"/>
    <s v="Caja Colombiana de Subsidio Familiar COLSUBSIDIO"/>
    <n v="42705000"/>
    <s v="BANCO CAJA SOCIAL BCSC"/>
    <n v="104918000"/>
    <s v="824 22-Ago-2025"/>
    <n v="17082000"/>
    <s v="BANCO CAJA SOCIAL"/>
    <n v="24100700547"/>
    <s v="CH"/>
    <s v="830054090"/>
    <s v="FIDUCIARIA CAJA SOCIAL FIDEICOMISOS**URBANSA S.A"/>
    <x v="64"/>
    <x v="130"/>
    <s v="AP 1501 TO 6"/>
    <n v="0"/>
    <n v="0"/>
    <n v="175000000"/>
    <s v="36,86-30,84"/>
    <d v="2025-12-10T00:00:00"/>
    <x v="1"/>
    <x v="1"/>
    <x v="2"/>
    <m/>
    <x v="1"/>
  </r>
  <r>
    <s v="68672766006bd56095ee5d6f"/>
    <s v="824-2025"/>
    <s v="ESTEBAN"/>
    <s v="DANIEL"/>
    <s v="RODRIGUEZ"/>
    <s v="ORDUZ"/>
    <s v="Nombre OK"/>
    <s v="Cédula de Ciudadanía"/>
    <n v="1020837463"/>
    <x v="0"/>
    <n v="1"/>
    <s v="Caja de Compensación Familiar COMPENSAR"/>
    <n v="42705000"/>
    <s v="BANCO DAVIVIENDA"/>
    <n v="98100000"/>
    <s v="824 22-Ago-2025"/>
    <n v="17082000"/>
    <s v="BANCO CAJA SOCIAL"/>
    <n v="24100700547"/>
    <s v="CH"/>
    <s v="830054090"/>
    <s v="FIDUCIARIA CAJA SOCIAL FIDEICOMISOS**URBANSA S.A"/>
    <x v="64"/>
    <x v="130"/>
    <s v="AP 1701 TO 6"/>
    <n v="0"/>
    <n v="0"/>
    <n v="185000000"/>
    <s v="36,86-30,84"/>
    <d v="2026-03-06T00:00:00"/>
    <x v="7"/>
    <x v="1"/>
    <x v="7"/>
    <m/>
    <x v="2"/>
  </r>
  <r>
    <s v="6875a70a275d4df9de97402a"/>
    <s v="1020-2025"/>
    <s v="ANGIE"/>
    <s v="PAOLA"/>
    <s v="OVIEDO"/>
    <s v="PIEDRA"/>
    <s v="Nombre OK"/>
    <s v="Cédula de Ciudadanía"/>
    <n v="1020787505"/>
    <x v="0"/>
    <n v="1"/>
    <s v="Caja Colombiana de Subsidio Familiar COLSUBSIDIO"/>
    <n v="42705000"/>
    <s v="BANCO CAJA SOCIAL BCSC"/>
    <n v="86763000"/>
    <s v="1020 02-Oct-2025"/>
    <n v="17082000"/>
    <s v="BANCO CAJA SOCIAL"/>
    <n v="24100700547"/>
    <s v="CH"/>
    <s v="830054090"/>
    <s v="FIDUCIARIA CAJA SOCIAL FIDEICOMISOS**URBANSA S.A"/>
    <x v="64"/>
    <x v="130"/>
    <s v="AP 1001 TO 6"/>
    <n v="0"/>
    <n v="0"/>
    <n v="165000000"/>
    <s v="36,86-30,84"/>
    <d v="2026-03-09T00:00:00"/>
    <x v="7"/>
    <x v="1"/>
    <x v="7"/>
    <m/>
    <x v="2"/>
  </r>
  <r>
    <s v="6883e1d027c0093554e4c286"/>
    <s v="1035-2025"/>
    <s v="CARLOS"/>
    <s v="ALBERTO"/>
    <s v="PEREZ"/>
    <s v="PRECIADO"/>
    <s v="Nombre OK"/>
    <s v="Cédula de Ciudadanía"/>
    <n v="1057570173"/>
    <x v="0"/>
    <n v="1"/>
    <s v="Caja de Compensación Familiar COMPENSAR"/>
    <n v="42705000"/>
    <s v="F.N.A."/>
    <n v="96918000"/>
    <s v="1035 10-Oct-2025"/>
    <n v="17082000"/>
    <s v="BANCO CAJA SOCIAL"/>
    <n v="24100700547"/>
    <s v="CH"/>
    <s v="830054090"/>
    <s v="FIDUCIARIA CAJA SOCIAL FIDEICOMISOS**URBANSA S.A"/>
    <x v="64"/>
    <x v="130"/>
    <s v="AP 2501 TO 6"/>
    <n v="0"/>
    <n v="0"/>
    <n v="175000000"/>
    <s v="36,86-30,84"/>
    <d v="2026-03-18T00:00:00"/>
    <x v="10"/>
    <x v="8"/>
    <x v="7"/>
    <m/>
    <x v="2"/>
  </r>
  <r>
    <s v="68a720136bb39afe50bb62b9"/>
    <s v="1039-2025"/>
    <s v="VANESSA"/>
    <s v="DEL CARMEN"/>
    <s v="MEDINA"/>
    <s v="PULIDO"/>
    <s v="Nombre OK"/>
    <s v="Cédula de Ciudadanía"/>
    <n v="1010249450"/>
    <x v="0"/>
    <n v="1"/>
    <s v="Caja Colombiana de Subsidio Familiar COLSUBSIDIO"/>
    <n v="42705000"/>
    <s v="BANCO DAVIVIENDA"/>
    <n v="109341000"/>
    <s v="1039 10-Oct-2025"/>
    <n v="17082000"/>
    <s v="BANCO CAJA SOCIAL"/>
    <n v="24100700547"/>
    <s v="CH"/>
    <s v="830054090"/>
    <s v="FIDUCIARIA CAJA SOCIAL FIDEICOMISOS**URBANSA S.A"/>
    <x v="64"/>
    <x v="130"/>
    <s v="AP 1712 TO 5"/>
    <n v="0"/>
    <n v="0"/>
    <n v="187920000"/>
    <s v="36,86-30,84"/>
    <d v="2026-03-30T00:00:00"/>
    <x v="3"/>
    <x v="7"/>
    <x v="7"/>
    <m/>
    <x v="2"/>
  </r>
  <r>
    <s v="68c3473f216e7a8afd1209da"/>
    <s v="1110-2025"/>
    <s v="ANDRES"/>
    <s v="FELIPE"/>
    <s v="FIGUEROA"/>
    <s v="MARTINEZ"/>
    <s v="Nombre OK"/>
    <s v="Cédula de Ciudadanía"/>
    <n v="1005106211"/>
    <x v="0"/>
    <n v="1"/>
    <s v="Ninguno"/>
    <n v="0"/>
    <s v="BANCOLOMBIA"/>
    <n v="130457608"/>
    <s v="1110 22-Oct-2025"/>
    <n v="17082000"/>
    <s v="BANCO CAJA SOCIAL"/>
    <n v="24100700547"/>
    <s v="CH"/>
    <s v="830054090"/>
    <s v="FIDUCIARIA CAJA SOCIAL FIDEICOMISOS**URBANSA S.A"/>
    <x v="64"/>
    <x v="130"/>
    <s v="AP 501 TO 6"/>
    <n v="0"/>
    <n v="0"/>
    <n v="197316000"/>
    <s v="36,86-30,84"/>
    <d v="2026-04-01T00:00:00"/>
    <x v="3"/>
    <x v="3"/>
    <x v="4"/>
    <s v="EP INCOMPLETA SIN FIRMAS, CTL ERROR EN REDACCION SDHT"/>
    <x v="2"/>
  </r>
  <r>
    <s v="667edfda3d259148e4cf9e5b"/>
    <s v="446-2024"/>
    <s v="HARVY"/>
    <s v="ANDRES"/>
    <s v="RIVERA"/>
    <s v="PULIDO"/>
    <s v="Nombre OK"/>
    <s v="Cédula de Ciudadanía"/>
    <n v="1020755190"/>
    <x v="0"/>
    <n v="1"/>
    <s v="Caja de Compensación Familiar CAFAM"/>
    <n v="26000000"/>
    <s v="BANCO CAJA SOCIAL BCSC"/>
    <n v="116030000"/>
    <s v="446 27-Ago-2024"/>
    <n v="15600000"/>
    <s v="Banco de Bogota"/>
    <s v="000167866"/>
    <s v="CC"/>
    <s v="830055897"/>
    <s v="FIDUBOGOTA SA PA SAN TELMO ETA 1 CRED SUB**URBANSA S.A"/>
    <x v="64"/>
    <x v="131"/>
    <s v="AP 101 TO 5"/>
    <n v="0"/>
    <n v="0"/>
    <n v="178100000"/>
    <s v="42,07-38,18"/>
    <d v="2025-02-12T00:00:00"/>
    <x v="37"/>
    <x v="0"/>
    <x v="3"/>
    <m/>
    <x v="27"/>
  </r>
  <r>
    <s v="6683fd703d259148e4cfb2b8"/>
    <s v="449-2024"/>
    <s v="NOHORA"/>
    <s v="CONSTANZA"/>
    <s v="PRIETO"/>
    <s v="RINCON"/>
    <s v="Nombre OK"/>
    <s v="Cédula de Ciudadanía"/>
    <n v="1071629712"/>
    <x v="0"/>
    <n v="1"/>
    <s v="Caja de Compensación Familiar COMPENSAR"/>
    <n v="39000000"/>
    <s v="BANCO DAVIVIENDA"/>
    <n v="70000000"/>
    <s v="449 28-Ago-2024"/>
    <n v="15600000"/>
    <s v="Banco de Bogota"/>
    <s v="000167866"/>
    <s v="CC"/>
    <s v="830055897"/>
    <s v="FIDUBOGOTA SA PA SAN TELMO ETA 1 CRED SUB**URBANSA S.A"/>
    <x v="64"/>
    <x v="131"/>
    <s v="AP 102 TO 2"/>
    <n v="26000000"/>
    <n v="0"/>
    <n v="195000000"/>
    <s v="46,19-42,34"/>
    <d v="2025-06-07T00:00:00"/>
    <x v="32"/>
    <x v="0"/>
    <x v="8"/>
    <m/>
    <x v="23"/>
  </r>
  <r>
    <s v="66b4d2a6c1859775e770e6f5"/>
    <s v="451-2024"/>
    <s v="ANGELA"/>
    <s v="JOHANNA"/>
    <s v="ZARATE"/>
    <s v="ALMONACID"/>
    <s v="Nombre OK"/>
    <s v="Cédula de Ciudadanía"/>
    <n v="1013610580"/>
    <x v="0"/>
    <n v="1"/>
    <s v="Caja de Compensación Familiar COMPENSAR"/>
    <n v="26000000"/>
    <s v="F.N.A."/>
    <n v="76733000"/>
    <s v="451 30-Ago-2024"/>
    <n v="15600000"/>
    <s v="Banco de Bogota"/>
    <s v="000167866"/>
    <s v="CC"/>
    <s v="830055897"/>
    <s v="FIDUBOGOTA SA PA SAN TELMO ETA 1 CRED SUB**URBANSA S.A"/>
    <x v="64"/>
    <x v="131"/>
    <s v="AP 101 TO 4"/>
    <n v="0"/>
    <n v="0"/>
    <n v="178100000"/>
    <s v="42,07-38,18"/>
    <d v="2025-04-21T00:00:00"/>
    <x v="28"/>
    <x v="0"/>
    <x v="3"/>
    <m/>
    <x v="20"/>
  </r>
  <r>
    <s v="66d77a31fddbce239df77091"/>
    <s v="486-2024"/>
    <s v="JUAN"/>
    <s v="PABLO"/>
    <s v="MEJIA"/>
    <s v="VARGAS"/>
    <s v="Nombre OK"/>
    <s v="Cédula de Ciudadanía"/>
    <n v="1019039200"/>
    <x v="0"/>
    <n v="1"/>
    <s v="Ninguno"/>
    <n v="0"/>
    <s v="BANCO CAJA SOCIAL BCSC"/>
    <n v="87000000"/>
    <s v="486 18-Sep-2024"/>
    <n v="15600000"/>
    <s v="Banco de Bogota"/>
    <s v="000167866"/>
    <s v="CC"/>
    <s v="830055897"/>
    <s v="FIDUBOGOTA SA PA SAN TELMO ETA 1 CRED SUB**URBANSA S.A"/>
    <x v="64"/>
    <x v="131"/>
    <s v="AP 101 TO 1"/>
    <n v="26000000"/>
    <n v="0"/>
    <n v="178100000"/>
    <s v="42,07-38,18"/>
    <d v="2025-02-27T00:00:00"/>
    <x v="37"/>
    <x v="0"/>
    <x v="3"/>
    <m/>
    <x v="27"/>
  </r>
  <r>
    <s v="66deecefca0d5f53443a9c37"/>
    <s v="537-2024"/>
    <s v="DIAZ"/>
    <s v="FRANCO"/>
    <s v="DIANA"/>
    <s v="YINED"/>
    <s v="Revisar nombre"/>
    <s v="Cédula de Ciudadanía"/>
    <n v="1020765986"/>
    <x v="0"/>
    <n v="1"/>
    <s v="Caja de Compensación Familiar COMPENSAR"/>
    <n v="39000000"/>
    <s v="F.N.A."/>
    <n v="94900000"/>
    <s v="537 15-Oct-2024"/>
    <n v="15600000"/>
    <s v="Banco de Bogota"/>
    <s v="000167866"/>
    <s v="CC"/>
    <s v="830055897"/>
    <s v="FIDUBOGOTA SA PA SAN TELMO ETA 1 CRED SUB**URBANSA S.A"/>
    <x v="64"/>
    <x v="131"/>
    <s v="AP 104 TO 5"/>
    <n v="26000000"/>
    <n v="0"/>
    <n v="195000000"/>
    <s v="46,19-42,34"/>
    <d v="2025-08-08T00:00:00"/>
    <x v="23"/>
    <x v="0"/>
    <x v="4"/>
    <s v="Nombres y apellidos trocados"/>
    <x v="15"/>
  </r>
  <r>
    <s v="66fc37e2632e1b3215c9f9c9"/>
    <s v="545-2024"/>
    <s v="JUAN"/>
    <s v="CAMILO"/>
    <s v="GIL"/>
    <s v="LEON"/>
    <s v="Nombre OK"/>
    <s v="Cédula de Ciudadanía"/>
    <n v="1030609544"/>
    <x v="0"/>
    <n v="1"/>
    <s v="Caja de Compensación Familiar COMPENSAR"/>
    <n v="39000000"/>
    <s v="BANCO CAJA SOCIAL BCSC"/>
    <n v="76900000"/>
    <s v="545 16-Oct-2024"/>
    <n v="15600000"/>
    <s v="Banco de Bogota"/>
    <s v="000167866"/>
    <s v="CC"/>
    <s v="830055897"/>
    <s v="FIDUBOGOTA SA PA SAN TELMO ETA 1 CRED SUB**URBANSA S.A"/>
    <x v="64"/>
    <x v="131"/>
    <s v="AP 301 TO 5"/>
    <n v="0"/>
    <n v="0"/>
    <n v="195000000"/>
    <s v="46,19-42,34"/>
    <d v="2025-06-17T00:00:00"/>
    <x v="25"/>
    <x v="0"/>
    <x v="8"/>
    <m/>
    <x v="17"/>
  </r>
  <r>
    <s v="66fe9244632e1b3215cc8831"/>
    <s v="573-2024"/>
    <s v="PAOLA"/>
    <s v="ANDREA"/>
    <s v="PAEZ"/>
    <s v="PINZON"/>
    <s v="Nombre OK"/>
    <s v="Cédula de Ciudadanía"/>
    <n v="1014226857"/>
    <x v="0"/>
    <n v="1"/>
    <s v="Caja de Compensación Familiar COMPENSAR"/>
    <n v="26000000"/>
    <s v="BANCO AV VILLAS"/>
    <n v="107300000"/>
    <s v="573 28-Oct-2024"/>
    <n v="15600000"/>
    <s v="Banco de Bogota"/>
    <s v="000167866"/>
    <s v="CC"/>
    <s v="830055897"/>
    <s v="FIDUBOGOTA SA PA SAN TELMO ETA 1 CRED SUB**URBANSA S.A"/>
    <x v="64"/>
    <x v="131"/>
    <s v="AP 501 TO 5"/>
    <n v="0"/>
    <n v="0"/>
    <n v="195000000"/>
    <s v="46,19-42,34"/>
    <d v="2025-06-17T00:00:00"/>
    <x v="25"/>
    <x v="0"/>
    <x v="8"/>
    <m/>
    <x v="17"/>
  </r>
  <r>
    <s v="66fff05b632e1b3215ce6a79"/>
    <s v="555-2024"/>
    <s v="DIANA"/>
    <s v="MARCELA"/>
    <s v="MORA"/>
    <s v="ACERO"/>
    <s v="Nombre OK"/>
    <s v="Cédula de Ciudadanía"/>
    <n v="52968570"/>
    <x v="0"/>
    <n v="1"/>
    <s v="Caja Colombiana de Subsidio Familiar COLSUBSIDIO"/>
    <n v="39000000"/>
    <s v="BANCO CAJA SOCIAL BCSC"/>
    <n v="77592752"/>
    <s v="555 18-Oct-2024"/>
    <n v="15600000"/>
    <s v="Banco de Bogota"/>
    <s v="000167866"/>
    <s v="CC"/>
    <s v="830055897"/>
    <s v="FIDUBOGOTA SA PA SAN TELMO ETA 1 CRED SUB**URBANSA S.A"/>
    <x v="64"/>
    <x v="131"/>
    <s v="AP 202 TO 13"/>
    <n v="0"/>
    <n v="0"/>
    <n v="195000000"/>
    <s v="46,19-42,34"/>
    <d v="2025-06-02T00:00:00"/>
    <x v="24"/>
    <x v="0"/>
    <x v="3"/>
    <m/>
    <x v="16"/>
  </r>
  <r>
    <s v="6703d318f25c541660e02887"/>
    <s v="555-2024"/>
    <s v="JUAN"/>
    <s v="PABLO"/>
    <s v="VARGAS"/>
    <s v="MARQUEZ"/>
    <s v="Nombre OK"/>
    <s v="Cédula de Ciudadanía"/>
    <n v="1020841444"/>
    <x v="0"/>
    <n v="1"/>
    <s v="Caja de Compensación Familiar CAFAM"/>
    <n v="26000000"/>
    <s v="SCOTIABANK COLPATRIA"/>
    <n v="123823000"/>
    <s v="555 18-Oct-2024"/>
    <n v="15600000"/>
    <s v="Banco de Bogota"/>
    <s v="000167866"/>
    <s v="CC"/>
    <s v="830055897"/>
    <s v="FIDUBOGOTA SA PA SAN TELMO ETA 1 CRED SUB**URBANSA S.A"/>
    <x v="64"/>
    <x v="131"/>
    <s v="AP 404 TO 7"/>
    <n v="0"/>
    <n v="0"/>
    <n v="195000000"/>
    <s v="46,19-42,34"/>
    <d v="2025-06-17T00:00:00"/>
    <x v="25"/>
    <x v="0"/>
    <x v="8"/>
    <m/>
    <x v="17"/>
  </r>
  <r>
    <s v="6703e05ef25c541660e02c43"/>
    <s v="613-2024"/>
    <s v="LINA"/>
    <s v="PAOLA"/>
    <s v="TALERO"/>
    <s v="PULIDO"/>
    <s v="Nombre OK"/>
    <s v="Cédula de Ciudadanía"/>
    <n v="1026300239"/>
    <x v="0"/>
    <n v="1"/>
    <s v="Caja Colombiana de Subsidio Familiar COLSUBSIDIO"/>
    <n v="39000000"/>
    <s v="F.N.A."/>
    <n v="93000000"/>
    <s v="613 19-Nov-2024"/>
    <n v="15600000"/>
    <s v="Banco de Bogota"/>
    <s v="000167866"/>
    <s v="CC"/>
    <s v="830055897"/>
    <s v="FIDUBOGOTA SA PA SAN TELMO ETA 1 CRED SUB**URBANSA S.A"/>
    <x v="64"/>
    <x v="131"/>
    <s v="AP 501 TO 1"/>
    <n v="0"/>
    <n v="0"/>
    <n v="195000000"/>
    <s v="46,19-42,34"/>
    <d v="2025-08-11T00:00:00"/>
    <x v="23"/>
    <x v="0"/>
    <x v="3"/>
    <m/>
    <x v="15"/>
  </r>
  <r>
    <s v="67056b16e365eb72d95e2e88"/>
    <s v="679-2024"/>
    <s v="CHRISTIAN"/>
    <s v="DAVID"/>
    <s v="SISA"/>
    <s v="JIMENEZ"/>
    <s v="Nombre OK"/>
    <s v="Cédula de Ciudadanía"/>
    <n v="1015453652"/>
    <x v="0"/>
    <n v="1"/>
    <s v="Caja de Compensación Familiar COMPENSAR"/>
    <n v="26000000"/>
    <s v="BANCO AV VILLAS"/>
    <n v="104400000"/>
    <s v="679 05-Dic-2024"/>
    <n v="15600000"/>
    <s v="Banco de Bogota"/>
    <s v="000167866"/>
    <s v="CC"/>
    <s v="830055897"/>
    <s v="FIDUBOGOTA SA PA SAN TELMO ETA 1 CRED SUB**URBANSA S.A"/>
    <x v="64"/>
    <x v="131"/>
    <s v="AP 403 TO 2"/>
    <n v="0"/>
    <n v="0"/>
    <n v="195000000"/>
    <s v="46,19-42,34"/>
    <d v="2025-05-13T00:00:00"/>
    <x v="24"/>
    <x v="0"/>
    <x v="4"/>
    <m/>
    <x v="16"/>
  </r>
  <r>
    <s v="6706dcc06fd23d4cef95c6de"/>
    <s v="555-2024"/>
    <s v="LORENA"/>
    <s v="DEL PILAR"/>
    <s v="LOPEZ"/>
    <s v="BARAJAS"/>
    <s v="Nombre OK"/>
    <s v="Cédula de Ciudadanía"/>
    <n v="1022325943"/>
    <x v="0"/>
    <n v="1"/>
    <s v="Caja de Compensación Familiar COMPENSAR"/>
    <n v="39000000"/>
    <s v="BANCO CAJA SOCIAL BCSC"/>
    <n v="124560000"/>
    <s v="555 18-Oct-2024"/>
    <n v="15600000"/>
    <s v="Banco de Bogota"/>
    <s v="000167866"/>
    <s v="CC"/>
    <s v="830055897"/>
    <s v="FIDUBOGOTA SA PA SAN TELMO ETA 1 CRED SUB**URBANSA S.A"/>
    <x v="64"/>
    <x v="131"/>
    <s v="AP 402 TO 4"/>
    <n v="0"/>
    <n v="0"/>
    <n v="195000000"/>
    <s v="46,19-42,34"/>
    <d v="2025-07-02T00:00:00"/>
    <x v="32"/>
    <x v="0"/>
    <x v="3"/>
    <m/>
    <x v="23"/>
  </r>
  <r>
    <s v="6707e0b66fd23d4cef95f9de"/>
    <s v="591-2024"/>
    <s v="SAMUEL"/>
    <s v=""/>
    <s v="GUERRERO"/>
    <s v="MUÑOZ"/>
    <s v="Nombre OK"/>
    <s v="Cédula de Ciudadanía"/>
    <n v="1031803632"/>
    <x v="0"/>
    <n v="1"/>
    <s v="Caja Colombiana de Subsidio Familiar COLSUBSIDIO"/>
    <n v="39000000"/>
    <s v="BANCOLOMBIA"/>
    <n v="79756891"/>
    <s v="591 31-Oct-2024"/>
    <n v="15600000"/>
    <s v="Banco de Bogota"/>
    <s v="000167866"/>
    <s v="CC"/>
    <s v="830055897"/>
    <s v="FIDUBOGOTA SA PA SAN TELMO ETA 1 CRED SUB**URBANSA S.A"/>
    <x v="64"/>
    <x v="131"/>
    <s v="AP 103 TO 1"/>
    <n v="0"/>
    <n v="0"/>
    <n v="195000000"/>
    <s v="46,19-42,34"/>
    <d v="2025-06-02T00:00:00"/>
    <x v="24"/>
    <x v="0"/>
    <x v="3"/>
    <m/>
    <x v="16"/>
  </r>
  <r>
    <s v="670956d66fd23d4cef964d0d"/>
    <s v="583-2024"/>
    <s v="SUNILDA"/>
    <s v="ISABEL"/>
    <s v="OLMOS"/>
    <s v="MARTINEZ"/>
    <s v="Nombre OK"/>
    <s v="Cédula de Ciudadanía"/>
    <n v="53060239"/>
    <x v="0"/>
    <n v="1"/>
    <s v="Caja de Compensación Familiar COMPENSAR"/>
    <n v="26000000"/>
    <s v="BANCO DAVIVIENDA"/>
    <n v="120900000"/>
    <s v="583 31-Oct-2024"/>
    <n v="15600000"/>
    <s v="Banco de Bogota"/>
    <s v="000167866"/>
    <s v="CC"/>
    <s v="830055897"/>
    <s v="FIDUBOGOTA SA PA SAN TELMO ETA 1 CRED SUB**URBANSA S.A"/>
    <x v="64"/>
    <x v="131"/>
    <s v="AP 604 TO 3"/>
    <n v="0"/>
    <n v="0"/>
    <n v="195000000"/>
    <s v="46,19-42,34"/>
    <d v="2025-05-13T00:00:00"/>
    <x v="24"/>
    <x v="0"/>
    <x v="4"/>
    <m/>
    <x v="16"/>
  </r>
  <r>
    <s v="670fd5e16fd23d4cef979e0a"/>
    <s v="573-2024"/>
    <s v="WHENNDYN"/>
    <s v="JHOSHELINS"/>
    <s v="GONZALEZ"/>
    <s v="PASTRAN"/>
    <s v="Nombre OK"/>
    <s v="Cédula de Extranjería"/>
    <n v="621901"/>
    <x v="0"/>
    <n v="1"/>
    <s v="Caja Colombiana de Subsidio Familiar COLSUBSIDIO"/>
    <n v="39000000"/>
    <s v="BANCO CAJA SOCIAL BCSC"/>
    <n v="125394000"/>
    <s v="573 28-Oct-2024"/>
    <n v="15600000"/>
    <s v="Banco de Bogota"/>
    <s v="000167866"/>
    <s v="CC"/>
    <s v="830055897"/>
    <s v="FIDUBOGOTA SA PA SAN TELMO ETA 1 CRED SUB**URBANSA S.A"/>
    <x v="64"/>
    <x v="131"/>
    <s v="AP 104 TO 6"/>
    <n v="0"/>
    <n v="0"/>
    <n v="195000000"/>
    <s v="46,19-42,34"/>
    <d v="2025-06-17T00:00:00"/>
    <x v="25"/>
    <x v="0"/>
    <x v="8"/>
    <m/>
    <x v="17"/>
  </r>
  <r>
    <s v="6716b87d2da7f9b3abe9e019"/>
    <s v="633-2024"/>
    <s v="ERIKA"/>
    <s v="ALEJANDRA"/>
    <s v="FUQUENE"/>
    <s v="SAENZ"/>
    <s v="Nombre OK"/>
    <s v="Cédula de Ciudadanía"/>
    <n v="1049652014"/>
    <x v="0"/>
    <n v="1"/>
    <s v="Caja de Compensación Familiar COMPENSAR"/>
    <n v="39000000"/>
    <s v="BANCOLOMBIA"/>
    <n v="69320000"/>
    <s v="633 22-Nov-2024"/>
    <n v="15600000"/>
    <s v="Banco de Bogota"/>
    <s v="000167866"/>
    <s v="CC"/>
    <s v="830055897"/>
    <s v="FIDUBOGOTA SA PA SAN TELMO ETA 1 CRED SUB**URBANSA S.A"/>
    <x v="64"/>
    <x v="131"/>
    <s v="AP 302 TO 2"/>
    <n v="26000000"/>
    <n v="0"/>
    <n v="195000000"/>
    <s v="46,19-42,34"/>
    <d v="2025-06-02T00:00:00"/>
    <x v="24"/>
    <x v="0"/>
    <x v="3"/>
    <m/>
    <x v="16"/>
  </r>
  <r>
    <s v="672b71ee7596be752d243958"/>
    <s v="630-2024"/>
    <s v="ANDREA"/>
    <s v=""/>
    <s v="DE LA PEÑA"/>
    <s v="CUSARIA"/>
    <s v="Nombre OK"/>
    <s v="Cédula de Ciudadanía"/>
    <n v="46682034"/>
    <x v="0"/>
    <n v="1"/>
    <s v="Caja de Compensación Familiar COMPENSAR"/>
    <n v="39000000"/>
    <s v="BANCO CAJA SOCIAL BCSC"/>
    <n v="82844700"/>
    <s v="630 20-Nov-2024"/>
    <n v="15600000"/>
    <s v="Banco de Bogota"/>
    <s v="000167866"/>
    <s v="CC"/>
    <s v="830055897"/>
    <s v="FIDUBOGOTA SA PA SAN TELMO ETA 1 CRED SUB**URBANSA S.A"/>
    <x v="64"/>
    <x v="131"/>
    <s v="AP 302 TO 5"/>
    <n v="26000000"/>
    <n v="0"/>
    <n v="195000000"/>
    <s v="46,19-42,34"/>
    <d v="2025-06-17T00:00:00"/>
    <x v="25"/>
    <x v="0"/>
    <x v="8"/>
    <m/>
    <x v="17"/>
  </r>
  <r>
    <s v="673b6b39089863ef9fc108b6"/>
    <s v="689-2024"/>
    <s v="CLAUDIA"/>
    <s v="LIZETH"/>
    <s v="ALVARADO"/>
    <s v="LOPEZ"/>
    <s v="Nombre OK"/>
    <s v="Cédula de Ciudadanía"/>
    <n v="1020775903"/>
    <x v="0"/>
    <n v="1"/>
    <s v="Caja de Compensación Familiar COMPENSAR"/>
    <n v="26000000"/>
    <s v="BANCO DAVIVIENDA"/>
    <n v="100000000"/>
    <s v="689 06-Dic-2024"/>
    <n v="15600000"/>
    <s v="Banco de Bogota"/>
    <s v="000167866"/>
    <s v="CC"/>
    <s v="830055897"/>
    <s v="FIDUBOGOTA SA PA SAN TELMO ETA 1 CRED SUB**URBANSA S.A"/>
    <x v="64"/>
    <x v="131"/>
    <s v="AP 603 TO 2"/>
    <n v="0"/>
    <n v="0"/>
    <n v="195000000"/>
    <s v="46,19-42,34"/>
    <d v="2025-06-17T00:00:00"/>
    <x v="25"/>
    <x v="0"/>
    <x v="8"/>
    <m/>
    <x v="17"/>
  </r>
  <r>
    <s v="673ccc4849fdc011f72a45d0"/>
    <s v="706-2024"/>
    <s v="STHEFANY"/>
    <s v=""/>
    <s v="HERNANDEZ"/>
    <s v="PEÑA"/>
    <s v="Nombre OK"/>
    <s v="Cédula de Ciudadanía"/>
    <n v="1010236286"/>
    <x v="0"/>
    <n v="1"/>
    <s v="Caja Colombiana de Subsidio Familiar COLSUBSIDIO"/>
    <n v="26000000"/>
    <s v="BANCO CAJA SOCIAL BCSC"/>
    <n v="123200000"/>
    <s v="706 13-Dic-2024"/>
    <n v="15600000"/>
    <s v="Banco de Bogota"/>
    <s v="000167866"/>
    <s v="CC"/>
    <s v="830055897"/>
    <s v="FIDUBOGOTA SA PA SAN TELMO ETA 1 CRED SUB**URBANSA S.A"/>
    <x v="64"/>
    <x v="131"/>
    <s v="AP 302 TO 12"/>
    <n v="0"/>
    <n v="0"/>
    <n v="195000000"/>
    <s v="46,19-42,34"/>
    <d v="2025-06-02T00:00:00"/>
    <x v="24"/>
    <x v="0"/>
    <x v="3"/>
    <m/>
    <x v="16"/>
  </r>
  <r>
    <s v="674787f4b75e227734ddcc07"/>
    <s v="723-2024"/>
    <s v="OSCAR"/>
    <s v="ALFREDO"/>
    <s v="BAYONA"/>
    <s v="SILVA"/>
    <s v="Nombre OK"/>
    <s v="Cédula de Ciudadanía"/>
    <n v="80085058"/>
    <x v="0"/>
    <n v="1"/>
    <s v="Caja de Compensación Familiar CAFAM"/>
    <n v="39000000"/>
    <s v="BANCO BBVA"/>
    <n v="120176000"/>
    <s v="723 18-Dic-2024"/>
    <n v="15600000"/>
    <s v="Banco de Bogota"/>
    <s v="000167866"/>
    <s v="CC"/>
    <s v="830055897"/>
    <s v="FIDUBOGOTA SA PA SAN TELMO ETA 1 CRED SUB**URBANSA S.A"/>
    <x v="64"/>
    <x v="131"/>
    <s v="AP 501 TO 7"/>
    <n v="0"/>
    <n v="0"/>
    <n v="195000000"/>
    <s v="46,41-42,30"/>
    <d v="2025-06-02T00:00:00"/>
    <x v="24"/>
    <x v="0"/>
    <x v="3"/>
    <m/>
    <x v="16"/>
  </r>
  <r>
    <s v="6749e321633bb1d5538042cd"/>
    <s v="723-2024"/>
    <s v="LUIS"/>
    <s v="FERNANDO"/>
    <s v="REYES"/>
    <s v="CUBILLOS"/>
    <s v="Nombre OK"/>
    <s v="Cédula de Ciudadanía"/>
    <n v="1019045927"/>
    <x v="0"/>
    <n v="1"/>
    <s v="Caja de Compensación Familiar CAFAM"/>
    <n v="42705000"/>
    <s v="BANCO BBVA"/>
    <n v="116000000"/>
    <s v="723 18-Dic-2024"/>
    <n v="15600000"/>
    <s v="Banco de Bogota"/>
    <s v="000167866"/>
    <s v="CC"/>
    <s v="830055897"/>
    <s v="FIDUBOGOTA SA PA SAN TELMO ETA 1 CRED SUB**URBANSA S.A"/>
    <x v="64"/>
    <x v="131"/>
    <s v="AP 201 TO 2"/>
    <n v="0"/>
    <n v="0"/>
    <n v="195019500"/>
    <s v="42,07-38,18"/>
    <d v="2026-03-11T00:00:00"/>
    <x v="7"/>
    <x v="6"/>
    <x v="0"/>
    <s v="Resolución 1260 2/Mar/2026"/>
    <x v="2"/>
  </r>
  <r>
    <s v="674a2376633bb1d553809e7f"/>
    <s v="723-2024"/>
    <s v="LAURA"/>
    <s v="JULIANA"/>
    <s v="ARAUJO"/>
    <s v="LIDUEÑAS"/>
    <s v="Nombre OK"/>
    <s v="Cédula de Ciudadanía"/>
    <n v="1013628552"/>
    <x v="0"/>
    <n v="1"/>
    <s v="Caja Colombiana de Subsidio Familiar COLSUBSIDIO"/>
    <n v="26000000"/>
    <s v="BANCO BOGOTA"/>
    <n v="102456000"/>
    <s v="723 18-Dic-2024"/>
    <n v="15600000"/>
    <s v="Banco de Bogota"/>
    <s v="000167866"/>
    <s v="CC"/>
    <s v="830055897"/>
    <s v="FIDUBOGOTA SA PA SAN TELMO ETA 1 CRED SUB**URBANSA S.A"/>
    <x v="64"/>
    <x v="131"/>
    <s v="AP 303 TO 13"/>
    <n v="0"/>
    <n v="0"/>
    <n v="195000000"/>
    <s v="46,19-42,34"/>
    <d v="2025-06-17T00:00:00"/>
    <x v="25"/>
    <x v="0"/>
    <x v="8"/>
    <m/>
    <x v="17"/>
  </r>
  <r>
    <s v="674df1a4633bb1d55382915c"/>
    <s v="723-2024"/>
    <s v="JAVIER"/>
    <s v="SANTIAGO"/>
    <s v="GOMEZ"/>
    <s v="RICO"/>
    <s v="Nombre OK"/>
    <s v="Cédula de Ciudadanía"/>
    <n v="1026573877"/>
    <x v="0"/>
    <n v="1"/>
    <s v="Caja Colombiana de Subsidio Familiar COLSUBSIDIO"/>
    <n v="39000000"/>
    <s v="BANCO DAVIVIENDA"/>
    <n v="87007400"/>
    <s v="723 18-Dic-2024"/>
    <n v="15600000"/>
    <s v="Banco de Bogota"/>
    <s v="000167866"/>
    <s v="CC"/>
    <s v="830055897"/>
    <s v="FIDUBOGOTA SA PA SAN TELMO ETA 1 CRED SUB**URBANSA S.A"/>
    <x v="64"/>
    <x v="131"/>
    <s v="AP 402 TO 9"/>
    <n v="0"/>
    <n v="0"/>
    <n v="195000000"/>
    <s v="46,19-42,34"/>
    <d v="2025-06-02T00:00:00"/>
    <x v="24"/>
    <x v="0"/>
    <x v="3"/>
    <m/>
    <x v="16"/>
  </r>
  <r>
    <s v="6791487bb446e07e8d2a5173"/>
    <s v="96-2025"/>
    <s v="NESTOR"/>
    <s v="HERLEY"/>
    <s v="CIPRIAN"/>
    <s v="URREGO"/>
    <s v="Nombre OK"/>
    <s v="Cédula de Ciudadanía"/>
    <n v="1012342808"/>
    <x v="0"/>
    <n v="1"/>
    <s v="Caja de Compensación Familiar COMPENSAR"/>
    <n v="39000000"/>
    <s v="BANCO DAVIVIENDA"/>
    <n v="130000000"/>
    <s v="96 28-Feb-2025"/>
    <n v="17082000"/>
    <s v="Banco de Bogota"/>
    <s v="000167866"/>
    <s v="CC"/>
    <s v="830055897"/>
    <s v="FIDUBOGOTA SA PA SAN TELMO ETA 1 CRED SUB**URBANSA S.A"/>
    <x v="64"/>
    <x v="131"/>
    <s v="AP 601 TO 4"/>
    <n v="0"/>
    <n v="0"/>
    <n v="213525000"/>
    <s v="46,19-42,34"/>
    <d v="2025-06-29T00:00:00"/>
    <x v="26"/>
    <x v="0"/>
    <x v="3"/>
    <m/>
    <x v="18"/>
  </r>
  <r>
    <s v="67bcbe5227fa29cdaeeaca56"/>
    <s v="427-2025"/>
    <s v="ANDREA"/>
    <s v=""/>
    <s v="GONZALEZ"/>
    <s v="GUERRA ACERO"/>
    <s v="Nombre OK"/>
    <s v="Cédula de Ciudadanía"/>
    <n v="1018511476"/>
    <x v="0"/>
    <n v="1"/>
    <s v="Caja de Compensación Familiar CAFAM"/>
    <n v="28470000"/>
    <s v="BANCO CAJA SOCIAL BCSC"/>
    <n v="140968320"/>
    <s v="427 23-May-2025"/>
    <n v="17082000"/>
    <s v="Banco de Bogota"/>
    <s v="000167866"/>
    <s v="CC"/>
    <s v="830055897"/>
    <s v="FIDUBOGOTA SA PA SAN TELMO ETA 1 CRED SUB**URBANSA S.A"/>
    <x v="64"/>
    <x v="131"/>
    <s v="AP 304 TO 13"/>
    <n v="0"/>
    <n v="0"/>
    <n v="213525000"/>
    <s v="46,19-42,34"/>
    <d v="2026-01-28T00:00:00"/>
    <x v="34"/>
    <x v="1"/>
    <x v="7"/>
    <m/>
    <x v="1"/>
  </r>
  <r>
    <s v="67caec34530d3226e61f124e"/>
    <s v="252-2025"/>
    <s v="DANIEL"/>
    <s v="SANTIAGO"/>
    <s v="GARCIA"/>
    <s v="PINZON"/>
    <s v="Nombre OK"/>
    <s v="Cédula de Ciudadanía"/>
    <n v="1018485314"/>
    <x v="0"/>
    <n v="1"/>
    <s v="Caja de Compensación Familiar COMPENSAR"/>
    <n v="28470000"/>
    <s v="BANCO CAJA SOCIAL BCSC"/>
    <n v="150291000"/>
    <s v="252 11-Abr-2025"/>
    <n v="17082000"/>
    <s v="Banco de Bogota"/>
    <s v="000167866"/>
    <s v="CC"/>
    <s v="830055897"/>
    <s v="FIDUBOGOTA SA PA SAN TELMO ETA 1 CRED SUB**URBANSA S.A"/>
    <x v="64"/>
    <x v="131"/>
    <s v="AP 303 TO 5"/>
    <n v="0"/>
    <n v="0"/>
    <n v="213525000"/>
    <s v="46,19-42,34"/>
    <d v="2026-02-25T00:00:00"/>
    <x v="13"/>
    <x v="1"/>
    <x v="7"/>
    <m/>
    <x v="7"/>
  </r>
  <r>
    <s v="67d44fc35bdb0aa7bff7314a"/>
    <s v="313-2025"/>
    <s v="SANDRA"/>
    <s v="PATRICIA"/>
    <s v="MORENO"/>
    <s v="CULMA"/>
    <s v="Nombre OK"/>
    <s v="Cédula de Ciudadanía"/>
    <n v="1010163676"/>
    <x v="0"/>
    <n v="1"/>
    <s v="Ninguno"/>
    <n v="0"/>
    <s v="BANCO BOGOTA"/>
    <n v="117790000"/>
    <s v="313 29-Abr-2025"/>
    <n v="17082000"/>
    <s v="Banco de Bogota"/>
    <s v="000167866"/>
    <s v="CC"/>
    <s v="830055897"/>
    <s v="FIDUBOGOTA SA PA SAN TELMO ETA 1 CRED SUB**URBANSA S.A"/>
    <x v="64"/>
    <x v="131"/>
    <s v="AP 504 TO 1"/>
    <n v="0"/>
    <n v="0"/>
    <n v="213525000"/>
    <s v="46,19-42,34"/>
    <d v="2025-11-11T00:00:00"/>
    <x v="9"/>
    <x v="0"/>
    <x v="7"/>
    <m/>
    <x v="0"/>
  </r>
  <r>
    <s v="67f03a56928dbd3169802ba0"/>
    <s v="352-2025"/>
    <s v="DANNY"/>
    <s v="YUBELY"/>
    <s v="CASTILLO"/>
    <s v="ANTONIO"/>
    <s v="Nombre OK"/>
    <s v="Cédula de Ciudadanía"/>
    <n v="1053340559"/>
    <x v="0"/>
    <n v="1"/>
    <s v="Caja de Compensación Familiar COMPENSAR"/>
    <n v="28470000"/>
    <s v="BANCOLOMBIA"/>
    <n v="149467500"/>
    <s v="352 09-May-2025"/>
    <n v="17082000"/>
    <s v="Banco de Bogota"/>
    <s v="000167866"/>
    <s v="CC"/>
    <s v="830055897"/>
    <s v="FIDUBOGOTA SA PA SAN TELMO ETA 1 CRED SUB**URBANSA S.A"/>
    <x v="64"/>
    <x v="131"/>
    <s v="AP 302 TO 4"/>
    <n v="0"/>
    <n v="0"/>
    <n v="213525000"/>
    <s v="46,19-42,34"/>
    <d v="2026-03-23T00:00:00"/>
    <x v="3"/>
    <x v="3"/>
    <x v="0"/>
    <s v="CAMARA DE COMERCIO MAYOR A 60DIAS"/>
    <x v="2"/>
  </r>
  <r>
    <s v="67f7cda3917a2066c2eef408"/>
    <s v="346-2025"/>
    <s v="LAURA"/>
    <s v="MELISSA"/>
    <s v="RAMOS"/>
    <s v="FONTALVO"/>
    <s v="Nombre OK"/>
    <s v="Cédula de Ciudadanía"/>
    <n v="1140847538"/>
    <x v="0"/>
    <n v="1"/>
    <s v="Caja de Compensación Familiar COMPENSAR"/>
    <n v="28470000"/>
    <s v="LA HIPOTECARIA"/>
    <n v="147473000"/>
    <s v="346 09-May-2025"/>
    <n v="17082000"/>
    <s v="Banco de Bogota"/>
    <s v="000167866"/>
    <s v="CC"/>
    <s v="830055897"/>
    <s v="FIDUBOGOTA SA PA SAN TELMO ETA 1 CRED SUB**URBANSA S.A"/>
    <x v="64"/>
    <x v="131"/>
    <s v="AP 602 TO 2"/>
    <n v="0"/>
    <n v="0"/>
    <n v="213525000"/>
    <s v="46,19-42,34"/>
    <d v="2026-03-23T00:00:00"/>
    <x v="3"/>
    <x v="3"/>
    <x v="0"/>
    <s v="CAMARA DE COMERCIO MAYOR A 60DIAS"/>
    <x v="2"/>
  </r>
  <r>
    <s v="67fd04bbb96efd219c6097cf"/>
    <s v="517-2025"/>
    <s v="NUBIA"/>
    <s v="MARGOT"/>
    <s v="RODRIGUEZ"/>
    <s v="BOLAÑOS"/>
    <s v="Nombre OK"/>
    <s v="Cédula de Ciudadanía"/>
    <n v="20505118"/>
    <x v="0"/>
    <n v="1"/>
    <s v="Caja de Compensación Familiar CAFAM"/>
    <n v="42705000"/>
    <s v="F.N.A."/>
    <n v="128602000"/>
    <s v="517 13-Jun-2025"/>
    <n v="17082000"/>
    <s v="Banco de Bogota"/>
    <s v="000167866"/>
    <s v="CC"/>
    <s v="830055897"/>
    <s v="FIDUBOGOTA SA PA SAN TELMO ETA 1 CRED SUB**URBANSA S.A"/>
    <x v="64"/>
    <x v="131"/>
    <s v="AP 301 TO 6"/>
    <n v="0"/>
    <n v="0"/>
    <n v="213525000"/>
    <s v="46,19-42,34"/>
    <d v="2026-02-25T00:00:00"/>
    <x v="13"/>
    <x v="1"/>
    <x v="7"/>
    <m/>
    <x v="7"/>
  </r>
  <r>
    <s v="680a4f553c0236c7de4282e7"/>
    <s v="440-2025"/>
    <s v="YESSICA"/>
    <s v="LISET"/>
    <s v="PINZON"/>
    <s v="GORDILLO"/>
    <s v="Nombre OK"/>
    <s v="Cédula de Ciudadanía"/>
    <n v="1032502063"/>
    <x v="0"/>
    <n v="1"/>
    <s v="Caja Colombiana de Subsidio Familiar COLSUBSIDIO"/>
    <n v="42705000"/>
    <s v="F.N.A."/>
    <n v="106000000"/>
    <s v="440 26-May-2025"/>
    <n v="17082000"/>
    <s v="Banco de Bogota"/>
    <s v="000167866"/>
    <s v="CC"/>
    <s v="830055897"/>
    <s v="FIDUBOGOTA SA PA SAN TELMO ETA 1 CRED SUB**URBANSA S.A"/>
    <x v="64"/>
    <x v="131"/>
    <s v="AP 503 TO 3"/>
    <n v="0"/>
    <n v="0"/>
    <n v="213525000"/>
    <s v="46,19-42,34"/>
    <d v="2025-11-11T00:00:00"/>
    <x v="9"/>
    <x v="0"/>
    <x v="7"/>
    <m/>
    <x v="0"/>
  </r>
  <r>
    <s v="681d1209c9f311cc4014bd4c"/>
    <s v="451-2025"/>
    <s v="RAMIREZ"/>
    <s v="MARTIN"/>
    <s v="DENNIS"/>
    <s v="YESSID"/>
    <s v="Revisar nombre"/>
    <s v="Cédula de Ciudadanía"/>
    <n v="1022406609"/>
    <x v="0"/>
    <n v="1"/>
    <s v="Caja Colombiana de Subsidio Familiar COLSUBSIDIO"/>
    <n v="42705000"/>
    <s v="BANCO BOGOTA"/>
    <n v="113732500"/>
    <s v="451 30-May-2025"/>
    <n v="17082000"/>
    <s v="Banco de Bogota"/>
    <s v="000167866"/>
    <s v="CC"/>
    <s v="830055897"/>
    <s v="FIDUBOGOTA SA PA SAN TELMO ETA 1 CRED SUB**URBANSA S.A"/>
    <x v="64"/>
    <x v="131"/>
    <s v="AP 101 TO 12"/>
    <n v="0"/>
    <n v="0"/>
    <n v="195019500"/>
    <s v="42,07-38,18"/>
    <d v="2025-12-03T00:00:00"/>
    <x v="0"/>
    <x v="0"/>
    <x v="4"/>
    <s v="Nombre en &quot;desorden&quot; en SUAV "/>
    <x v="0"/>
  </r>
  <r>
    <s v="6821ec2ad5c7a5a5d4406e83"/>
    <s v="534-2025"/>
    <s v="JENIFER"/>
    <s v="VANESSA"/>
    <s v="CASTAÑEDA"/>
    <s v="BALLEN"/>
    <s v="Nombre OK"/>
    <s v="Cédula de Ciudadanía"/>
    <n v="1015434526"/>
    <x v="0"/>
    <n v="1"/>
    <s v="Caja de Compensación Familiar COMPENSAR"/>
    <n v="42705000"/>
    <s v="BANCO CAJA SOCIAL BCSC"/>
    <n v="111000000"/>
    <s v="534 24-Jun-2025"/>
    <n v="17082000"/>
    <s v="Banco de Bogota"/>
    <s v="000167866"/>
    <s v="CC"/>
    <s v="830055897"/>
    <s v="FIDUBOGOTA SA PA SAN TELMO ETA 1 CRED SUB**URBANSA S.A"/>
    <x v="64"/>
    <x v="131"/>
    <s v="AP 504 TO 7"/>
    <n v="0"/>
    <n v="0"/>
    <n v="213525000"/>
    <s v="46,19-42,34"/>
    <d v="2026-03-09T00:00:00"/>
    <x v="7"/>
    <x v="1"/>
    <x v="7"/>
    <m/>
    <x v="2"/>
  </r>
  <r>
    <s v="6837275a739c8957f062a506"/>
    <s v="606-2025"/>
    <s v="YANNETH"/>
    <s v=""/>
    <s v="AMAYA"/>
    <s v="HUERTAS"/>
    <s v="Nombre OK"/>
    <s v="Cédula de Ciudadanía"/>
    <n v="40048352"/>
    <x v="0"/>
    <n v="1"/>
    <s v="Caja Colombiana de Subsidio Familiar COLSUBSIDIO"/>
    <n v="42705000"/>
    <s v="BANCO DAVIVIENDA"/>
    <n v="132000000"/>
    <s v="606 15-Jul-2025"/>
    <n v="17082000"/>
    <s v="Banco de Bogota"/>
    <s v="000167866"/>
    <s v="CC"/>
    <s v="830055897"/>
    <s v="FIDUBOGOTA SA PA SAN TELMO ETA 1 CRED SUB**URBANSA S.A"/>
    <x v="64"/>
    <x v="131"/>
    <s v="AP 402 TO 6"/>
    <n v="0"/>
    <n v="0"/>
    <n v="213525000"/>
    <s v="46,19-42,34"/>
    <d v="2026-03-31T00:00:00"/>
    <x v="3"/>
    <x v="6"/>
    <x v="7"/>
    <m/>
    <x v="2"/>
  </r>
  <r>
    <s v="683f21b3c26c93bb617b0ffa"/>
    <s v="642-2025"/>
    <s v="ADRIANA"/>
    <s v="SOFIA"/>
    <s v="VELANDIA"/>
    <s v="ROA"/>
    <s v="Nombre OK"/>
    <s v="Cédula de Ciudadanía"/>
    <n v="1000697898"/>
    <x v="0"/>
    <n v="1"/>
    <s v="Caja Colombiana de Subsidio Familiar COLSUBSIDIO"/>
    <n v="28470000"/>
    <s v="BANCOLOMBIA"/>
    <n v="149467500"/>
    <s v="642 17-Jul-2025"/>
    <n v="17082000"/>
    <s v="Banco de Bogota"/>
    <s v="000167866"/>
    <s v="CC"/>
    <s v="830055897"/>
    <s v="FIDUBOGOTA SA PA SAN TELMO ETA 1 CRED SUB**URBANSA S.A"/>
    <x v="64"/>
    <x v="131"/>
    <s v="AP 301 TO 8"/>
    <n v="0"/>
    <n v="0"/>
    <n v="213525000"/>
    <s v="46,19-42,34"/>
    <d v="2026-02-25T00:00:00"/>
    <x v="13"/>
    <x v="1"/>
    <x v="7"/>
    <m/>
    <x v="7"/>
  </r>
  <r>
    <s v="6846e09e16a4648bd652dfc7"/>
    <s v="642-2025"/>
    <s v="NUBIA"/>
    <s v="ESPERANZA"/>
    <s v="DAZA"/>
    <s v="RUEDA"/>
    <s v="Nombre OK"/>
    <s v="Cédula de Ciudadanía"/>
    <n v="1012319820"/>
    <x v="0"/>
    <n v="1"/>
    <s v="Caja de Compensación Familiar CAFAM"/>
    <n v="28470000"/>
    <s v="BANCO CAJA SOCIAL BCSC"/>
    <n v="149467397"/>
    <s v="642 17-Jul-2025"/>
    <n v="17082000"/>
    <s v="Banco de Bogota"/>
    <s v="000167866"/>
    <s v="CC"/>
    <s v="830055897"/>
    <s v="FIDUBOGOTA SA PA SAN TELMO ETA 1 CRED SUB**URBANSA S.A"/>
    <x v="64"/>
    <x v="131"/>
    <s v="AP 102 TO 1"/>
    <n v="0"/>
    <n v="0"/>
    <n v="213525000"/>
    <s v="46,19-42,34"/>
    <d v="2025-12-01T00:00:00"/>
    <x v="0"/>
    <x v="0"/>
    <x v="4"/>
    <m/>
    <x v="0"/>
  </r>
  <r>
    <s v="6846e09e16a4648bd652dfc7"/>
    <s v="642-2025"/>
    <s v="GUSTAVO"/>
    <s v="SEGUNDO"/>
    <s v="RUSSO"/>
    <s v="CAMELO"/>
    <s v="Nombre OK"/>
    <s v="Cédula de Ciudadanía"/>
    <n v="80827975"/>
    <x v="1"/>
    <n v="0"/>
    <s v="Caja de Compensación Familiar CAFAM"/>
    <n v="28470000"/>
    <s v="BANCO CAJA SOCIAL BCSC"/>
    <n v="149467397"/>
    <s v="642 17-Jul-2025"/>
    <n v="17082000"/>
    <s v="Banco de Bogota"/>
    <s v="000167866"/>
    <s v="CC"/>
    <s v="830055897"/>
    <s v="FIDUBOGOTA SA PA SAN TELMO ETA 1 CRED SUB**URBANSA S.A"/>
    <x v="64"/>
    <x v="131"/>
    <s v="AP 102 TO 1"/>
    <n v="0"/>
    <n v="0"/>
    <n v="213525000"/>
    <s v="46,19-42,34"/>
    <d v="2025-12-01T00:00:00"/>
    <x v="0"/>
    <x v="0"/>
    <x v="4"/>
    <m/>
    <x v="0"/>
  </r>
  <r>
    <s v="685b041679f3fa4fcf47b9e6"/>
    <s v="673-2025"/>
    <s v="PAOLA"/>
    <s v="ANDREA"/>
    <s v="RODRIGUEZ"/>
    <s v="DUARTE"/>
    <s v="Nombre OK"/>
    <s v="Cédula de Ciudadanía"/>
    <n v="1019004724"/>
    <x v="0"/>
    <n v="1"/>
    <s v="Caja Colombiana de Subsidio Familiar COLSUBSIDIO"/>
    <n v="42705000"/>
    <s v="BANCO DAVIVIENDA"/>
    <n v="123565000"/>
    <s v="673 23-Jul-2025"/>
    <n v="17082000"/>
    <s v="Banco de Bogota"/>
    <s v="000167866"/>
    <s v="CC"/>
    <s v="830055897"/>
    <s v="FIDUBOGOTA SA PA SAN TELMO ETA 1 CRED SUB**URBANSA S.A"/>
    <x v="64"/>
    <x v="131"/>
    <s v="AP 402 TO 7"/>
    <n v="0"/>
    <n v="0"/>
    <n v="213525000"/>
    <s v="46,19-42,34"/>
    <d v="2026-01-28T00:00:00"/>
    <x v="12"/>
    <x v="1"/>
    <x v="7"/>
    <m/>
    <x v="6"/>
  </r>
  <r>
    <s v="686c13490406ae9e8545ee60"/>
    <s v="699-2025"/>
    <s v="CLAUDIA"/>
    <s v="LORENA"/>
    <s v="MUÑOZ"/>
    <s v="BERMEO"/>
    <s v="Nombre OK"/>
    <s v="Cédula de Ciudadanía"/>
    <n v="1083884863"/>
    <x v="0"/>
    <n v="1"/>
    <s v="Caja de Compensación Familiar CAFAM"/>
    <n v="42705000"/>
    <s v="BANCO CAJA SOCIAL BCSC"/>
    <n v="145000000"/>
    <s v="699 31-Jul-2025"/>
    <n v="17082000"/>
    <s v="Banco de Bogota"/>
    <s v="000167866"/>
    <s v="CC"/>
    <s v="830055897"/>
    <s v="FIDUBOGOTA SA PA SAN TELMO ETA 1 CRED SUB**URBANSA S.A"/>
    <x v="64"/>
    <x v="131"/>
    <s v="AP 103 TO 9"/>
    <n v="0"/>
    <n v="0"/>
    <n v="213525000"/>
    <s v="46,19-42,34"/>
    <d v="2026-01-02T00:00:00"/>
    <x v="1"/>
    <x v="1"/>
    <x v="0"/>
    <m/>
    <x v="1"/>
  </r>
  <r>
    <s v="68779600275d4df9de9cb710"/>
    <s v="822-2025"/>
    <s v="MISAEL"/>
    <s v="ANTONIO"/>
    <s v="FRANCO"/>
    <s v="MARTINEZ"/>
    <s v="Nombre OK"/>
    <s v="Cédula de Ciudadanía"/>
    <n v="74335020"/>
    <x v="0"/>
    <n v="1"/>
    <s v="Caja de Compensación Familiar COMPENSAR"/>
    <n v="28470000"/>
    <s v="BANCO DAVIVIENDA"/>
    <n v="95967500"/>
    <s v="822 22-Ago-2025"/>
    <n v="17082000"/>
    <s v="Banco de Bogota"/>
    <s v="000167866"/>
    <s v="CC"/>
    <s v="830055897"/>
    <s v="FIDUBOGOTA SA PA SAN TELMO ETA 1 CRED SUB**URBANSA S.A"/>
    <x v="64"/>
    <x v="131"/>
    <s v="AP 101 TO 8"/>
    <n v="0"/>
    <n v="0"/>
    <n v="195019500"/>
    <s v="42,07-38,18"/>
    <d v="2026-01-28T00:00:00"/>
    <x v="34"/>
    <x v="1"/>
    <x v="7"/>
    <m/>
    <x v="1"/>
  </r>
  <r>
    <s v="688227c7a99e7fa4d0bbf006"/>
    <s v="817-2025"/>
    <s v="JOSE"/>
    <s v="MANUEL"/>
    <s v="RAMIREZ"/>
    <s v="RODRIGUEZ"/>
    <s v="Nombre OK"/>
    <s v="Cédula de Ciudadanía"/>
    <n v="1232388570"/>
    <x v="0"/>
    <n v="1"/>
    <s v="Caja Colombiana de Subsidio Familiar COLSUBSIDIO"/>
    <n v="39000000"/>
    <s v="BANCO DAVIVIENDA"/>
    <n v="119000000"/>
    <s v="817 22-Ago-2025"/>
    <n v="17082000"/>
    <s v="Banco de Bogota"/>
    <s v="000167866"/>
    <s v="CC"/>
    <s v="830055897"/>
    <s v="FIDUBOGOTA SA PA SAN TELMO ETA 1 CRED SUB**URBANSA S.A"/>
    <x v="64"/>
    <x v="131"/>
    <s v="AP 103 TO 6"/>
    <n v="0"/>
    <n v="0"/>
    <n v="213525000"/>
    <s v="46,19-42,34"/>
    <d v="2026-03-09T00:00:00"/>
    <x v="7"/>
    <x v="1"/>
    <x v="7"/>
    <m/>
    <x v="2"/>
  </r>
  <r>
    <s v="689377339636feff2454641d"/>
    <s v="993-2025"/>
    <s v="ALBENIZ"/>
    <s v=""/>
    <s v="SALINAS"/>
    <s v="MISAT"/>
    <s v="Nombre OK"/>
    <s v="Cédula de Ciudadanía"/>
    <n v="80025996"/>
    <x v="0"/>
    <n v="1"/>
    <s v="Caja Colombiana de Subsidio Familiar COLSUBSIDIO"/>
    <n v="28470000"/>
    <s v="BANCO CAJA SOCIAL BCSC"/>
    <n v="150556120"/>
    <s v="993 30-Sep-2025"/>
    <n v="17082000"/>
    <s v="Banco de Bogota"/>
    <s v="000167866"/>
    <s v="CC"/>
    <s v="830055897"/>
    <s v="FIDUBOGOTA SA PA SAN TELMO ETA 1 CRED SUB**URBANSA S.A"/>
    <x v="64"/>
    <x v="131"/>
    <s v="AP 404 TO 1"/>
    <n v="0"/>
    <n v="0"/>
    <n v="213525000"/>
    <s v="46,16-42,34"/>
    <d v="2026-01-28T00:00:00"/>
    <x v="34"/>
    <x v="1"/>
    <x v="7"/>
    <m/>
    <x v="1"/>
  </r>
  <r>
    <s v="689377339636feff2454641d"/>
    <s v="993-2025"/>
    <s v="MARLY"/>
    <s v="PATRICIA"/>
    <s v="PEREIRA"/>
    <s v="CARDILES"/>
    <s v="Nombre OK"/>
    <s v="Cédula de Ciudadanía"/>
    <n v="52793927"/>
    <x v="1"/>
    <n v="0"/>
    <s v="Caja Colombiana de Subsidio Familiar COLSUBSIDIO"/>
    <n v="28470000"/>
    <s v="BANCO CAJA SOCIAL BCSC"/>
    <n v="150556120"/>
    <s v="993 30-Sep-2025"/>
    <n v="17082000"/>
    <s v="Banco de Bogota"/>
    <s v="000167866"/>
    <s v="CC"/>
    <s v="830055897"/>
    <s v="FIDUBOGOTA SA PA SAN TELMO ETA 1 CRED SUB**URBANSA S.A"/>
    <x v="64"/>
    <x v="131"/>
    <s v="AP 404 TO 1"/>
    <n v="0"/>
    <n v="0"/>
    <n v="213525000"/>
    <s v="46,16-42,34"/>
    <d v="2026-01-28T00:00:00"/>
    <x v="34"/>
    <x v="1"/>
    <x v="7"/>
    <m/>
    <x v="1"/>
  </r>
  <r>
    <s v="689b3a308a0f0c4711c21c94"/>
    <s v="963-2025"/>
    <s v="MIGUEL"/>
    <s v="DAVID"/>
    <s v="LOZANO"/>
    <s v="MONROY"/>
    <s v="Nombre OK"/>
    <s v="Cédula de Ciudadanía"/>
    <n v="1000149129"/>
    <x v="0"/>
    <n v="1"/>
    <s v="Caja Colombiana de Subsidio Familiar COLSUBSIDIO"/>
    <n v="28470000"/>
    <s v="BANCOLOMBIA"/>
    <n v="149000000"/>
    <s v="963 23-Sep-2025"/>
    <n v="17082000"/>
    <s v="Banco de Bogota"/>
    <s v="000167866"/>
    <s v="CC"/>
    <s v="830055897"/>
    <s v="FIDUBOGOTA SA PA SAN TELMO ETA 1 CRED SUB**URBANSA S.A"/>
    <x v="64"/>
    <x v="131"/>
    <s v="AP 102 TO 9"/>
    <n v="0"/>
    <n v="0"/>
    <n v="213525000"/>
    <s v="46,19-42,34"/>
    <d v="2025-12-01T00:00:00"/>
    <x v="0"/>
    <x v="0"/>
    <x v="4"/>
    <m/>
    <x v="0"/>
  </r>
  <r>
    <s v="689b57408a0f0c4711c2c699"/>
    <s v="963-2025"/>
    <s v="ANA"/>
    <s v="MARIA"/>
    <s v="MENDOZA"/>
    <s v="RODRIGUEZ"/>
    <s v="Nombre OK"/>
    <s v="Cédula de Ciudadanía"/>
    <n v="1015484590"/>
    <x v="0"/>
    <n v="1"/>
    <s v="Caja de Compensación Familiar COMPENSAR"/>
    <n v="26000000"/>
    <s v="BANCO BOGOTA"/>
    <n v="100000000"/>
    <s v="963 23-Sep-2025"/>
    <n v="17082000"/>
    <s v="Banco de Bogota"/>
    <s v="000167866"/>
    <s v="CC"/>
    <s v="830055897"/>
    <s v="FIDUBOGOTA SA PA SAN TELMO ETA 1 CRED SUB**URBANSA S.A"/>
    <x v="64"/>
    <x v="131"/>
    <s v="AP 304 TO 6"/>
    <n v="0"/>
    <n v="0"/>
    <n v="213525000"/>
    <s v="46,19-42,34"/>
    <d v="2026-03-31T00:00:00"/>
    <x v="3"/>
    <x v="6"/>
    <x v="7"/>
    <m/>
    <x v="2"/>
  </r>
  <r>
    <s v="68a8abe703c0157bd5ef7216"/>
    <s v="963-2025"/>
    <s v="NADIAN"/>
    <s v="VANESSA"/>
    <s v="SALGADO"/>
    <s v="JIMENEZ"/>
    <s v="Nombre OK"/>
    <s v="Cédula de Ciudadanía"/>
    <n v="1066513253"/>
    <x v="0"/>
    <n v="1"/>
    <s v="Caja Colombiana de Subsidio Familiar COLSUBSIDIO"/>
    <n v="28470000"/>
    <s v="BANCO CAJA SOCIAL BCSC"/>
    <n v="147000000"/>
    <s v="963 23-Sep-2025"/>
    <n v="17082000"/>
    <s v="Banco de Bogota"/>
    <s v="000167866"/>
    <s v="CC"/>
    <s v="830055897"/>
    <s v="FIDUBOGOTA SA PA SAN TELMO ETA 1 CRED SUB**URBANSA S.A"/>
    <x v="64"/>
    <x v="131"/>
    <s v="AP 302 TO 3"/>
    <n v="0"/>
    <n v="0"/>
    <n v="213525000"/>
    <s v="46,19-42,34"/>
    <d v="2026-03-09T00:00:00"/>
    <x v="7"/>
    <x v="1"/>
    <x v="7"/>
    <m/>
    <x v="2"/>
  </r>
  <r>
    <s v="68a8abe703c0157bd5ef7216"/>
    <s v="963-2025"/>
    <s v="JUVENAL"/>
    <s v="JOSE"/>
    <s v="SALAZAR"/>
    <s v="TORRES"/>
    <s v="Nombre OK"/>
    <s v="Cédula de Ciudadanía"/>
    <n v="1066511943"/>
    <x v="1"/>
    <n v="0"/>
    <s v="Caja Colombiana de Subsidio Familiar COLSUBSIDIO"/>
    <n v="28470000"/>
    <s v="BANCO CAJA SOCIAL BCSC"/>
    <n v="147000000"/>
    <s v="963 23-Sep-2025"/>
    <n v="17082000"/>
    <s v="Banco de Bogota"/>
    <s v="000167866"/>
    <s v="CC"/>
    <s v="830055897"/>
    <s v="FIDUBOGOTA SA PA SAN TELMO ETA 1 CRED SUB**URBANSA S.A"/>
    <x v="64"/>
    <x v="131"/>
    <s v="AP 302 TO 3"/>
    <n v="0"/>
    <n v="0"/>
    <n v="213525000"/>
    <s v="46,19-42,34"/>
    <d v="2026-03-09T00:00:00"/>
    <x v="7"/>
    <x v="1"/>
    <x v="7"/>
    <m/>
    <x v="2"/>
  </r>
  <r>
    <s v="68b5ccd2a2585fe2de30b4e6"/>
    <s v="1036-2025"/>
    <s v="DAYANA"/>
    <s v=""/>
    <s v="ALVEAR"/>
    <s v="ESCOBAR"/>
    <s v="Nombre OK"/>
    <s v="Cédula de Ciudadanía"/>
    <n v="1020835790"/>
    <x v="0"/>
    <n v="1"/>
    <s v="Caja de Compensación Familiar COMPENSAR"/>
    <n v="42705000"/>
    <s v="BANCO CAJA SOCIAL BCSC"/>
    <n v="139038000"/>
    <s v="1036 10-Oct-2025"/>
    <n v="17082000"/>
    <s v="Banco de Bogota"/>
    <s v="000167866"/>
    <s v="CC"/>
    <s v="830055897"/>
    <s v="FIDUBOGOTA SA PA SAN TELMO ETA 1 CRED SUB**URBANSA S.A"/>
    <x v="64"/>
    <x v="131"/>
    <s v="AP 401 TO 12"/>
    <n v="0"/>
    <n v="0"/>
    <n v="213525000"/>
    <s v="46,19-42,34"/>
    <d v="2025-12-29T00:00:00"/>
    <x v="1"/>
    <x v="1"/>
    <x v="7"/>
    <m/>
    <x v="1"/>
  </r>
  <r>
    <s v="68b83e3537132622bba5e676"/>
    <s v="1036-2025"/>
    <s v="MARIA"/>
    <s v="CAMILA"/>
    <s v="LOMBANA"/>
    <s v="GALAN"/>
    <s v="Nombre OK"/>
    <s v="Cédula de Ciudadanía"/>
    <n v="1001297715"/>
    <x v="0"/>
    <n v="1"/>
    <s v="Caja de Compensación Familiar COMPENSAR"/>
    <n v="28470000"/>
    <s v="BANCOLOMBIA"/>
    <n v="132385500"/>
    <s v="1036 10-Oct-2025"/>
    <n v="17082000"/>
    <s v="Banco de Bogota"/>
    <s v="000167866"/>
    <s v="CC"/>
    <s v="830055897"/>
    <s v="FIDUBOGOTA SA PA SAN TELMO ETA 1 CRED SUB**URBANSA S.A"/>
    <x v="64"/>
    <x v="131"/>
    <s v="AP 204 TO 2"/>
    <n v="0"/>
    <n v="0"/>
    <n v="213525000"/>
    <s v="46,19-42,34"/>
    <d v="2026-03-23T00:00:00"/>
    <x v="3"/>
    <x v="3"/>
    <x v="0"/>
    <s v="CAMARA DE COMERCIO MAYOR A 60DIAS"/>
    <x v="2"/>
  </r>
  <r>
    <s v="68c040d59df7dbabf829c908"/>
    <s v="1110-2025"/>
    <s v="ALVARO"/>
    <s v="ENRIQUE"/>
    <s v="PEREIRA"/>
    <s v="REYES"/>
    <s v="Nombre OK"/>
    <s v="Cédula de Ciudadanía"/>
    <n v="1015420958"/>
    <x v="0"/>
    <n v="1"/>
    <s v="Caja Colombiana de Subsidio Familiar COLSUBSIDIO"/>
    <n v="28470000"/>
    <s v="BANCO CAJA SOCIAL BCSC"/>
    <n v="140000000"/>
    <s v="1110 22-Oct-2025"/>
    <n v="17082000"/>
    <s v="Banco de Bogota"/>
    <s v="000167866"/>
    <s v="CC"/>
    <s v="830055897"/>
    <s v="FIDUBOGOTA SA PA SAN TELMO ETA 1 CRED SUB**URBANSA S.A"/>
    <x v="64"/>
    <x v="131"/>
    <s v="AP 603 TO 1"/>
    <n v="0"/>
    <n v="0"/>
    <n v="213525000"/>
    <s v="46,19-42,34"/>
    <d v="2026-03-25T00:00:00"/>
    <x v="14"/>
    <x v="8"/>
    <x v="7"/>
    <m/>
    <x v="2"/>
  </r>
  <r>
    <s v="68c445c7216e7a8afd1ca191"/>
    <s v="1266-2025"/>
    <s v="LEIDY"/>
    <s v="BRIYITHE"/>
    <s v="FAJARDO"/>
    <s v="CASTRO"/>
    <s v="Nombre OK"/>
    <s v="Cédula de Ciudadanía"/>
    <n v="1010243193"/>
    <x v="0"/>
    <n v="1"/>
    <s v="Caja Colombiana de Subsidio Familiar COLSUBSIDIO"/>
    <n v="28470000"/>
    <s v="BANCO BBVA"/>
    <n v="140173000"/>
    <s v="1266 28-Nov-2025"/>
    <n v="17082000"/>
    <s v="Banco de Bogota"/>
    <s v="000167866"/>
    <s v="CC"/>
    <s v="830055897"/>
    <s v="FIDUBOGOTA SA PA SAN TELMO ETA 1 CRED SUB**URBANSA S.A"/>
    <x v="64"/>
    <x v="131"/>
    <s v="AP 501 TO 8"/>
    <n v="0"/>
    <n v="0"/>
    <n v="213525000"/>
    <s v="46,19-42,34"/>
    <d v="2026-03-31T00:00:00"/>
    <x v="3"/>
    <x v="6"/>
    <x v="7"/>
    <m/>
    <x v="2"/>
  </r>
  <r>
    <s v="66489c06e62fedccb6af39be"/>
    <s v="325-2025"/>
    <s v="JUAN"/>
    <s v="NICOLAS"/>
    <s v="CAMPOS"/>
    <s v="RAMIREZ"/>
    <s v="Nombre OK"/>
    <s v="Cédula de Ciudadanía"/>
    <n v="1019141051"/>
    <x v="0"/>
    <n v="1"/>
    <s v="Caja Colombiana de Subsidio Familiar COLSUBSIDIO"/>
    <n v="42705000"/>
    <s v="BANCO BOGOTA"/>
    <n v="40113000"/>
    <s v="325 30-Abr-2025"/>
    <n v="17082000"/>
    <s v="Banco de Bogota"/>
    <s v="000167890"/>
    <s v="CC"/>
    <s v="830055897"/>
    <s v="FIDUBOGOTA SA PA SAN TELMO ETA2 CRED-SUB**URBANSA S.A"/>
    <x v="64"/>
    <x v="132"/>
    <s v="AP 302 TO 11"/>
    <n v="0"/>
    <n v="0"/>
    <n v="117000000"/>
    <s v="42,18-38,25"/>
    <d v="2025-10-22T00:00:00"/>
    <x v="17"/>
    <x v="0"/>
    <x v="4"/>
    <m/>
    <x v="10"/>
  </r>
  <r>
    <s v="6671c7ad61b5ec960ad7ba3f"/>
    <s v="440-2024"/>
    <s v="SANDRA"/>
    <s v="LUCIA"/>
    <s v="VEGA"/>
    <s v="PEÑA"/>
    <s v="Nombre OK"/>
    <s v="Cédula de Ciudadanía"/>
    <n v="1096946758"/>
    <x v="0"/>
    <n v="1"/>
    <s v="Caja de Compensación Familiar COMPENSAR"/>
    <n v="23200000"/>
    <s v="BANCO CAJA SOCIAL BCSC"/>
    <n v="66680000"/>
    <s v="440 23-Ago-2024"/>
    <n v="15600000"/>
    <s v="Banco de Bogota"/>
    <s v="000167890"/>
    <s v="CC"/>
    <s v="830055897"/>
    <s v="FIDUBOGOTA SA PA SAN TELMO ETA2 CRED-SUB**URBANSA S.A"/>
    <x v="64"/>
    <x v="132"/>
    <s v="AP 401 TO 18"/>
    <n v="0"/>
    <n v="0"/>
    <n v="117000000"/>
    <s v="42,18-38,25"/>
    <d v="2025-02-12T00:00:00"/>
    <x v="37"/>
    <x v="0"/>
    <x v="3"/>
    <m/>
    <x v="27"/>
  </r>
  <r>
    <s v="66843d277de7b8dd2507bb21"/>
    <s v="446-2024"/>
    <s v="NATALIA"/>
    <s v="ANDREA"/>
    <s v="CALDERON"/>
    <s v="RUBIO"/>
    <s v="Nombre OK"/>
    <s v="Cédula de Ciudadanía"/>
    <n v="1233911673"/>
    <x v="0"/>
    <n v="1"/>
    <s v="Caja de Compensación Familiar COMPENSAR"/>
    <n v="39000000"/>
    <s v="BANCO CAJA SOCIAL BCSC"/>
    <n v="4400000"/>
    <s v="446 27-Ago-2024"/>
    <n v="15600000"/>
    <s v="Banco de Bogota"/>
    <s v="000167890"/>
    <s v="CC"/>
    <s v="830055897"/>
    <s v="FIDUBOGOTA SA PA SAN TELMO ETA2 CRED-SUB**URBANSA S.A"/>
    <x v="64"/>
    <x v="132"/>
    <s v="AP 504 TO 20"/>
    <n v="26000000"/>
    <n v="0"/>
    <n v="117000000"/>
    <s v="42,18-38,25"/>
    <d v="2025-02-12T00:00:00"/>
    <x v="37"/>
    <x v="0"/>
    <x v="3"/>
    <m/>
    <x v="27"/>
  </r>
  <r>
    <s v="6686fc0f7de7b8dd2507f103"/>
    <s v="446-2024"/>
    <s v="DERLY"/>
    <s v="GINETH"/>
    <s v="DURAN"/>
    <s v="MORENO"/>
    <s v="Nombre OK"/>
    <s v="Cédula de Ciudadanía"/>
    <n v="1030678071"/>
    <x v="0"/>
    <n v="1"/>
    <s v="Caja de Compensación Familiar COMPENSAR"/>
    <n v="26000000"/>
    <s v="BANCO DAVIVIENDA"/>
    <n v="44400000"/>
    <s v="446 27-Ago-2024"/>
    <n v="15600000"/>
    <s v="Banco de Bogota"/>
    <s v="000167890"/>
    <s v="CC"/>
    <s v="830055897"/>
    <s v="FIDUBOGOTA SA PA SAN TELMO ETA2 CRED-SUB**URBANSA S.A"/>
    <x v="64"/>
    <x v="132"/>
    <s v="AP 103 TO 21"/>
    <n v="0"/>
    <n v="0"/>
    <n v="117000000"/>
    <s v="42,18-38,25"/>
    <d v="2025-03-18T00:00:00"/>
    <x v="37"/>
    <x v="0"/>
    <x v="3"/>
    <m/>
    <x v="27"/>
  </r>
  <r>
    <s v="6687064f7de7b8dd2507f1fe"/>
    <s v="446-2024"/>
    <s v="EULALIA"/>
    <s v=""/>
    <s v="MENDOZA"/>
    <s v="SALAZAR"/>
    <s v="Nombre OK"/>
    <s v="Cédula de Ciudadanía"/>
    <n v="51983385"/>
    <x v="0"/>
    <n v="1"/>
    <s v="Caja de Compensación Familiar COMPENSAR"/>
    <n v="39000000"/>
    <s v="BANCO CAJA SOCIAL BCSC"/>
    <n v="24145841"/>
    <s v="446 27-Ago-2024"/>
    <n v="15600000"/>
    <s v="Banco de Bogota"/>
    <s v="000167890"/>
    <s v="CC"/>
    <s v="830055897"/>
    <s v="FIDUBOGOTA SA PA SAN TELMO ETA2 CRED-SUB**URBANSA S.A"/>
    <x v="64"/>
    <x v="132"/>
    <s v="AP 202 TO 21"/>
    <n v="26000000"/>
    <n v="0"/>
    <n v="117000000"/>
    <s v="42,18-38,25"/>
    <d v="2025-02-12T00:00:00"/>
    <x v="37"/>
    <x v="0"/>
    <x v="3"/>
    <m/>
    <x v="27"/>
  </r>
  <r>
    <s v="66870a787de7b8dd2507f298"/>
    <s v="446-2024"/>
    <s v="MARIA"/>
    <s v="PAULA"/>
    <s v="CUBILLOS"/>
    <s v="CASTRO"/>
    <s v="Nombre OK"/>
    <s v="Cédula de Ciudadanía"/>
    <n v="1014283989"/>
    <x v="0"/>
    <n v="1"/>
    <s v="Caja de Compensación Familiar COMPENSAR"/>
    <n v="39000000"/>
    <s v="BANCO DAVIVIENDA"/>
    <n v="50100000"/>
    <s v="446 27-Ago-2024"/>
    <n v="15600000"/>
    <s v="Banco de Bogota"/>
    <s v="000167890"/>
    <s v="CC"/>
    <s v="830055897"/>
    <s v="FIDUBOGOTA SA PA SAN TELMO ETA2 CRED-SUB**URBANSA S.A"/>
    <x v="64"/>
    <x v="132"/>
    <s v="AP 301 TO 21"/>
    <n v="0"/>
    <n v="0"/>
    <n v="117000000"/>
    <s v="42,18-38,25"/>
    <d v="2025-03-18T00:00:00"/>
    <x v="37"/>
    <x v="0"/>
    <x v="3"/>
    <m/>
    <x v="27"/>
  </r>
  <r>
    <s v="6687f4247de7b8dd2507f8a3"/>
    <s v="446-2024"/>
    <s v="MARTHA"/>
    <s v="LILIANA"/>
    <s v="BELTRAN"/>
    <s v="MUETE"/>
    <s v="Nombre OK"/>
    <s v="Cédula de Ciudadanía"/>
    <n v="1015994174"/>
    <x v="0"/>
    <n v="1"/>
    <s v="Caja de Compensación Familiar COMPENSAR"/>
    <n v="39000000"/>
    <s v="BANCO CAJA SOCIAL BCSC"/>
    <n v="9121000"/>
    <s v="446 27-Ago-2024"/>
    <n v="15600000"/>
    <s v="Banco de Bogota"/>
    <s v="000167890"/>
    <s v="CC"/>
    <s v="830055897"/>
    <s v="FIDUBOGOTA SA PA SAN TELMO ETA2 CRED-SUB**URBANSA S.A"/>
    <x v="64"/>
    <x v="132"/>
    <s v="AP 502 TO 19"/>
    <n v="26000000"/>
    <n v="0"/>
    <n v="117000000"/>
    <s v="42,18-38,25"/>
    <d v="2025-02-12T00:00:00"/>
    <x v="37"/>
    <x v="0"/>
    <x v="3"/>
    <m/>
    <x v="27"/>
  </r>
  <r>
    <s v="668feb4d7de7b8dd2508572f"/>
    <s v="446-2024"/>
    <s v="ADRIANA"/>
    <s v="MARCELA"/>
    <s v="TRIANA"/>
    <s v="FERREIRA"/>
    <s v="Nombre OK"/>
    <s v="Cédula de Ciudadanía"/>
    <n v="1070948832"/>
    <x v="0"/>
    <n v="1"/>
    <s v="Caja de Compensación Familiar COMPENSAR"/>
    <n v="26000000"/>
    <s v="BANCO CAJA SOCIAL BCSC"/>
    <n v="56400000"/>
    <s v="446 27-Ago-2024"/>
    <n v="15600000"/>
    <s v="Banco de Bogota"/>
    <s v="000167890"/>
    <s v="CC"/>
    <s v="830055897"/>
    <s v="FIDUBOGOTA SA PA SAN TELMO ETA2 CRED-SUB**URBANSA S.A"/>
    <x v="64"/>
    <x v="132"/>
    <s v="AP 503 TO 19"/>
    <n v="0"/>
    <n v="0"/>
    <n v="117000000"/>
    <s v="42,18-38,25"/>
    <d v="2025-02-12T00:00:00"/>
    <x v="37"/>
    <x v="0"/>
    <x v="3"/>
    <m/>
    <x v="27"/>
  </r>
  <r>
    <s v="669122c87de7b8dd25086de8"/>
    <s v="446-2024"/>
    <s v="LINDA"/>
    <s v="VANESA"/>
    <s v="GUTIERREZ"/>
    <s v="MONTOYA"/>
    <s v="Nombre OK"/>
    <s v="Cédula de Ciudadanía"/>
    <n v="1045738717"/>
    <x v="0"/>
    <n v="1"/>
    <s v="Caja de Compensación Familiar COMPENSAR"/>
    <n v="26000000"/>
    <s v="BANCO CAJA SOCIAL BCSC"/>
    <n v="60688458"/>
    <s v="446 27-Ago-2024"/>
    <n v="15600000"/>
    <s v="Banco de Bogota"/>
    <s v="000167890"/>
    <s v="CC"/>
    <s v="830055897"/>
    <s v="FIDUBOGOTA SA PA SAN TELMO ETA2 CRED-SUB**URBANSA S.A"/>
    <x v="64"/>
    <x v="132"/>
    <s v="AP 201 TO 21"/>
    <n v="0"/>
    <n v="0"/>
    <n v="117000000"/>
    <s v="42,18-38,25"/>
    <d v="2025-02-12T00:00:00"/>
    <x v="37"/>
    <x v="0"/>
    <x v="3"/>
    <m/>
    <x v="27"/>
  </r>
  <r>
    <s v="66912bd37de7b8dd25086f52"/>
    <s v="446-2024"/>
    <s v="LUIS"/>
    <s v="GABRIEL"/>
    <s v="SANCHEZ"/>
    <s v="VANEGAS"/>
    <s v="Nombre OK"/>
    <s v="Cédula de Ciudadanía"/>
    <n v="4945221"/>
    <x v="0"/>
    <n v="1"/>
    <s v="Caja Colombiana de Subsidio Familiar COLSUBSIDIO"/>
    <n v="39000000"/>
    <s v="BANCO CAJA SOCIAL BCSC"/>
    <n v="6400000"/>
    <s v="446 27-Ago-2024"/>
    <n v="15600000"/>
    <s v="Banco de Bogota"/>
    <s v="000167890"/>
    <s v="CC"/>
    <s v="830055897"/>
    <s v="FIDUBOGOTA SA PA SAN TELMO ETA2 CRED-SUB**URBANSA S.A"/>
    <x v="64"/>
    <x v="132"/>
    <s v="AP 104 TO 18"/>
    <n v="26000000"/>
    <n v="0"/>
    <n v="117000000"/>
    <s v="42,18-38,25"/>
    <d v="2025-02-12T00:00:00"/>
    <x v="37"/>
    <x v="0"/>
    <x v="3"/>
    <m/>
    <x v="27"/>
  </r>
  <r>
    <s v="6696cdb27de7b8dd2508d4b7"/>
    <s v="451-2024"/>
    <s v="CHAVELLY"/>
    <s v=""/>
    <s v="GARCIA"/>
    <s v=""/>
    <s v="Nombre OK"/>
    <s v="Cédula de Ciudadanía"/>
    <n v="52781330"/>
    <x v="0"/>
    <n v="1"/>
    <s v="Caja Colombiana de Subsidio Familiar COLSUBSIDIO"/>
    <n v="39000000"/>
    <s v="BANCO CAJA SOCIAL BCSC"/>
    <n v="39772496"/>
    <s v="451 30-Ago-2024"/>
    <n v="15600000"/>
    <s v="Banco de Bogota"/>
    <s v="000167890"/>
    <s v="CC"/>
    <s v="830055897"/>
    <s v="FIDUBOGOTA SA PA SAN TELMO ETA2 CRED-SUB**URBANSA S.A"/>
    <x v="64"/>
    <x v="132"/>
    <s v="AP 204 TO 18"/>
    <n v="26000000"/>
    <n v="0"/>
    <n v="117000000"/>
    <s v="42,18-38,25"/>
    <d v="2025-03-18T00:00:00"/>
    <x v="37"/>
    <x v="0"/>
    <x v="3"/>
    <m/>
    <x v="27"/>
  </r>
  <r>
    <s v="6697ccdf7de7b8dd2508e805"/>
    <s v="449-2024"/>
    <s v="ROSA"/>
    <s v="EDILMA"/>
    <s v="PRIETO"/>
    <s v="BARON"/>
    <s v="Nombre OK"/>
    <s v="Cédula de Ciudadanía"/>
    <n v="52279728"/>
    <x v="0"/>
    <n v="1"/>
    <s v="Caja de Compensación Familiar COMPENSAR"/>
    <n v="26000000"/>
    <s v="BANCO CAJA SOCIAL BCSC"/>
    <n v="60143781"/>
    <s v="449 28-Ago-2024"/>
    <n v="15600000"/>
    <s v="Banco de Bogota"/>
    <s v="000167890"/>
    <s v="CC"/>
    <s v="830055897"/>
    <s v="FIDUBOGOTA SA PA SAN TELMO ETA2 CRED-SUB**URBANSA S.A"/>
    <x v="64"/>
    <x v="132"/>
    <s v="AP 501 TO 16"/>
    <n v="26000000"/>
    <n v="0"/>
    <n v="117000000"/>
    <s v="42,18-38,25"/>
    <d v="2025-03-18T00:00:00"/>
    <x v="37"/>
    <x v="0"/>
    <x v="3"/>
    <m/>
    <x v="27"/>
  </r>
  <r>
    <s v="6697ccdf7de7b8dd2508e805"/>
    <s v="449-2024"/>
    <s v="ALEXANDER"/>
    <s v=""/>
    <s v="PULIDO"/>
    <s v="ORTIZ"/>
    <s v="Nombre OK"/>
    <s v="Cédula de Ciudadanía"/>
    <n v="79705867"/>
    <x v="1"/>
    <n v="0"/>
    <s v="Caja de Compensación Familiar COMPENSAR"/>
    <n v="26000000"/>
    <s v="BANCO CAJA SOCIAL BCSC"/>
    <n v="60143781"/>
    <s v="449 28-Ago-2024"/>
    <n v="15600000"/>
    <s v="Banco de Bogota"/>
    <s v="000167890"/>
    <s v="CC"/>
    <s v="830055897"/>
    <s v="FIDUBOGOTA SA PA SAN TELMO ETA2 CRED-SUB**URBANSA S.A"/>
    <x v="64"/>
    <x v="132"/>
    <s v="AP 501 TO 16"/>
    <n v="26000000"/>
    <n v="0"/>
    <n v="117000000"/>
    <s v="42,18-38,25"/>
    <d v="2025-03-18T00:00:00"/>
    <x v="37"/>
    <x v="0"/>
    <x v="3"/>
    <m/>
    <x v="27"/>
  </r>
  <r>
    <s v="669a60e17de7b8dd25093d81"/>
    <s v="449-2024"/>
    <s v="JENNIFER"/>
    <s v="LUCERO"/>
    <s v="MONTAÑA"/>
    <s v="HEREDIA"/>
    <s v="Nombre OK"/>
    <s v="Cédula de Ciudadanía"/>
    <n v="1032470025"/>
    <x v="0"/>
    <n v="1"/>
    <s v="Caja Colombiana de Subsidio Familiar COLSUBSIDIO"/>
    <n v="26000000"/>
    <s v="BANCO CAJA SOCIAL BCSC"/>
    <n v="66299370"/>
    <s v="449 28-Ago-2024"/>
    <n v="15600000"/>
    <s v="Banco de Bogota"/>
    <s v="000167890"/>
    <s v="CC"/>
    <s v="830055897"/>
    <s v="FIDUBOGOTA SA PA SAN TELMO ETA2 CRED-SUB**URBANSA S.A"/>
    <x v="64"/>
    <x v="132"/>
    <s v="AP 604 TO 19"/>
    <n v="0"/>
    <n v="0"/>
    <n v="117000000"/>
    <s v="42,18-38,25"/>
    <d v="2025-02-12T00:00:00"/>
    <x v="37"/>
    <x v="0"/>
    <x v="3"/>
    <m/>
    <x v="27"/>
  </r>
  <r>
    <s v="66a24c3a7de7b8dd2509bbe8"/>
    <s v="451-2024"/>
    <s v="WILLIAMS"/>
    <s v="STIVEN"/>
    <s v="ALDANA"/>
    <s v="LEAL"/>
    <s v="Nombre OK"/>
    <s v="Cédula de Ciudadanía"/>
    <n v="1023938788"/>
    <x v="0"/>
    <n v="1"/>
    <s v="Caja Colombiana de Subsidio Familiar COLSUBSIDIO"/>
    <n v="26000000"/>
    <s v="BANCO CAJA SOCIAL BCSC"/>
    <n v="53082489"/>
    <s v="451 30-Ago-2024"/>
    <n v="15600000"/>
    <s v="Banco de Bogota"/>
    <s v="000167890"/>
    <s v="CC"/>
    <s v="830055897"/>
    <s v="FIDUBOGOTA SA PA SAN TELMO ETA2 CRED-SUB**URBANSA S.A"/>
    <x v="64"/>
    <x v="132"/>
    <s v="AP 403 TO 14"/>
    <n v="0"/>
    <n v="0"/>
    <n v="117000000"/>
    <s v="42,18-38,25"/>
    <d v="2025-02-12T00:00:00"/>
    <x v="37"/>
    <x v="0"/>
    <x v="3"/>
    <m/>
    <x v="27"/>
  </r>
  <r>
    <s v="66aabdc7b9f45a18a81586c3"/>
    <s v="451-2024"/>
    <s v="ANGIE"/>
    <s v="MILENA"/>
    <s v="AVILA"/>
    <s v="ROJAS"/>
    <s v="Nombre OK"/>
    <s v="Cédula de Ciudadanía"/>
    <n v="1018484525"/>
    <x v="0"/>
    <n v="1"/>
    <s v="Caja Colombiana de Subsidio Familiar COLSUBSIDIO"/>
    <n v="26000000"/>
    <s v="BANCO CAJA SOCIAL BCSC"/>
    <n v="42374000"/>
    <s v="451 30-Ago-2024"/>
    <n v="15600000"/>
    <s v="Banco de Bogota"/>
    <s v="000167890"/>
    <s v="CC"/>
    <s v="830055897"/>
    <s v="FIDUBOGOTA SA PA SAN TELMO ETA2 CRED-SUB**URBANSA S.A"/>
    <x v="64"/>
    <x v="132"/>
    <s v="AP 303 TO 21"/>
    <n v="0"/>
    <n v="0"/>
    <n v="117000000"/>
    <s v="42,18-38,25"/>
    <d v="2025-03-18T00:00:00"/>
    <x v="37"/>
    <x v="0"/>
    <x v="3"/>
    <m/>
    <x v="27"/>
  </r>
  <r>
    <s v="66b23f4a7da1ff1cdf9c701c"/>
    <s v="451-2024"/>
    <s v="OSCAR"/>
    <s v="JAVIER"/>
    <s v="PARRA"/>
    <s v="MONTAÑA"/>
    <s v="Nombre OK"/>
    <s v="Cédula de Ciudadanía"/>
    <n v="79986979"/>
    <x v="0"/>
    <n v="1"/>
    <s v="Caja de Compensación Familiar COMPENSAR"/>
    <n v="39000000"/>
    <s v="BANCO CAJA SOCIAL BCSC"/>
    <n v="45600000"/>
    <s v="451 30-Ago-2024"/>
    <n v="15600000"/>
    <s v="Banco de Bogota"/>
    <s v="000167890"/>
    <s v="CC"/>
    <s v="830055897"/>
    <s v="FIDUBOGOTA SA PA SAN TELMO ETA2 CRED-SUB**URBANSA S.A"/>
    <x v="64"/>
    <x v="132"/>
    <s v="AP 201 TO 15"/>
    <n v="26000000"/>
    <n v="0"/>
    <n v="117000000"/>
    <s v="42,18-38,25"/>
    <d v="2025-02-12T00:00:00"/>
    <x v="37"/>
    <x v="0"/>
    <x v="3"/>
    <m/>
    <x v="27"/>
  </r>
  <r>
    <s v="66b254997da1ff1cdf9c7abd"/>
    <s v="451-2024"/>
    <s v="JUAN"/>
    <s v="ESTEBAN"/>
    <s v="CUPA"/>
    <s v="JIMENEZ"/>
    <s v="Nombre OK"/>
    <s v="Cédula de Ciudadanía"/>
    <n v="1013036542"/>
    <x v="0"/>
    <n v="1"/>
    <s v="Caja de Compensación Familiar CAFAM"/>
    <n v="39000000"/>
    <s v="F.N.A."/>
    <n v="30900000"/>
    <s v="451 30-Ago-2024"/>
    <n v="15600000"/>
    <s v="Banco de Bogota"/>
    <s v="000167890"/>
    <s v="CC"/>
    <s v="830055897"/>
    <s v="FIDUBOGOTA SA PA SAN TELMO ETA2 CRED-SUB**URBANSA S.A"/>
    <x v="64"/>
    <x v="132"/>
    <s v="AP 203 TO 20"/>
    <n v="26000000"/>
    <n v="0"/>
    <n v="117000000"/>
    <s v="42,18-38,25"/>
    <d v="2025-03-21T00:00:00"/>
    <x v="37"/>
    <x v="0"/>
    <x v="3"/>
    <m/>
    <x v="27"/>
  </r>
  <r>
    <s v="66b278397da1ff1cdf9caad2"/>
    <s v="451-2024"/>
    <s v="LEADY"/>
    <s v="LIZETH"/>
    <s v="ARISTIZABAL"/>
    <s v="SANDOVAL"/>
    <s v="Nombre OK"/>
    <s v="Cédula de Ciudadanía"/>
    <n v="1032450519"/>
    <x v="0"/>
    <n v="1"/>
    <s v="Caja de Compensación Familiar COMPENSAR"/>
    <n v="39000000"/>
    <s v="F.N.A."/>
    <n v="51500000"/>
    <s v="451 30-Ago-2024"/>
    <n v="15600000"/>
    <s v="Banco de Bogota"/>
    <s v="000167890"/>
    <s v="CC"/>
    <s v="830055897"/>
    <s v="FIDUBOGOTA SA PA SAN TELMO ETA2 CRED-SUB**URBANSA S.A"/>
    <x v="64"/>
    <x v="132"/>
    <s v="AP 302 TO 18"/>
    <n v="0"/>
    <n v="0"/>
    <n v="117000000"/>
    <s v="42,18-38,25"/>
    <d v="2025-03-18T00:00:00"/>
    <x v="37"/>
    <x v="0"/>
    <x v="3"/>
    <m/>
    <x v="27"/>
  </r>
  <r>
    <s v="66b293b7c1859775e770d246"/>
    <s v="451-2024"/>
    <s v="YENI"/>
    <s v="ROCIO"/>
    <s v="MOLINA"/>
    <s v="SARMIENTO"/>
    <s v="Nombre OK"/>
    <s v="Cédula de Ciudadanía"/>
    <n v="1031126536"/>
    <x v="0"/>
    <n v="1"/>
    <s v="Caja de Compensación Familiar COMPENSAR"/>
    <n v="26000000"/>
    <s v="F.N.A."/>
    <n v="65764050"/>
    <s v="451 30-Ago-2024"/>
    <n v="15600000"/>
    <s v="Banco de Bogota"/>
    <s v="000167890"/>
    <s v="CC"/>
    <s v="830055897"/>
    <s v="FIDUBOGOTA SA PA SAN TELMO ETA2 CRED-SUB**URBANSA S.A"/>
    <x v="64"/>
    <x v="132"/>
    <s v="AP 203 TO 21"/>
    <n v="26000000"/>
    <n v="0"/>
    <n v="117000000"/>
    <s v="42,18-38,25"/>
    <d v="2025-05-02T00:00:00"/>
    <x v="36"/>
    <x v="0"/>
    <x v="0"/>
    <m/>
    <x v="26"/>
  </r>
  <r>
    <s v="66b4cde8c1859775e770e4be"/>
    <s v="451-2024"/>
    <s v="NICOLE"/>
    <s v="DANIELA"/>
    <s v="BAUTISTA"/>
    <s v="ORTIZ"/>
    <s v="Nombre OK"/>
    <s v="Cédula de Ciudadanía"/>
    <n v="1070618022"/>
    <x v="0"/>
    <n v="1"/>
    <s v="Caja de Compensación Familiar COMPENSAR"/>
    <n v="39000000"/>
    <s v="F.N.A."/>
    <n v="57000000"/>
    <s v="451 30-Ago-2024"/>
    <n v="15600000"/>
    <s v="Banco de Bogota"/>
    <s v="000167890"/>
    <s v="CC"/>
    <s v="830055897"/>
    <s v="FIDUBOGOTA SA PA SAN TELMO ETA2 CRED-SUB**URBANSA S.A"/>
    <x v="64"/>
    <x v="132"/>
    <s v="AP 403 TO 19"/>
    <n v="26000000"/>
    <n v="0"/>
    <n v="117000000"/>
    <s v="42,18-38,25"/>
    <d v="2025-03-18T00:00:00"/>
    <x v="37"/>
    <x v="0"/>
    <x v="3"/>
    <m/>
    <x v="27"/>
  </r>
  <r>
    <s v="66b52986c1859775e770f02c"/>
    <s v="614-2024"/>
    <s v="MAICOL"/>
    <s v="ANDRES"/>
    <s v="VERJAN"/>
    <s v="VARON"/>
    <s v="Nombre OK"/>
    <s v="Cédula de Ciudadanía"/>
    <n v="1001114722"/>
    <x v="0"/>
    <n v="1"/>
    <s v="Caja de Compensación Familiar COMPENSAR"/>
    <n v="39000000"/>
    <s v="F.N.A."/>
    <n v="55300000"/>
    <s v="614 19-Nov-2024"/>
    <n v="15600000"/>
    <s v="Banco de Bogota"/>
    <s v="000167890"/>
    <s v="CC"/>
    <s v="830055897"/>
    <s v="FIDUBOGOTA SA PA SAN TELMO ETA2 CRED-SUB**URBANSA S.A"/>
    <x v="64"/>
    <x v="132"/>
    <s v="AP 202 TO 19"/>
    <n v="0"/>
    <n v="0"/>
    <n v="117000000"/>
    <s v="42,18-38,25"/>
    <d v="2025-03-18T00:00:00"/>
    <x v="37"/>
    <x v="0"/>
    <x v="3"/>
    <m/>
    <x v="27"/>
  </r>
  <r>
    <s v="66b950a1c1859775e7712810"/>
    <s v="475-2024"/>
    <s v="MARIA"/>
    <s v="MILENA"/>
    <s v="CUELLAR"/>
    <s v="MENESES"/>
    <s v="Nombre OK"/>
    <s v="Cédula de Ciudadanía"/>
    <n v="52434610"/>
    <x v="0"/>
    <n v="1"/>
    <s v="Caja de Compensación Familiar COMPENSAR"/>
    <n v="39000000"/>
    <s v="BANCO CAJA SOCIAL BCSC"/>
    <n v="5870383"/>
    <s v="475 17-Sep-2024"/>
    <n v="15600000"/>
    <s v="Banco de Bogota"/>
    <s v="000167890"/>
    <s v="CC"/>
    <s v="830055897"/>
    <s v="FIDUBOGOTA SA PA SAN TELMO ETA2 CRED-SUB**URBANSA S.A"/>
    <x v="64"/>
    <x v="132"/>
    <s v="AP 403 TO 16"/>
    <n v="26000000"/>
    <n v="0"/>
    <n v="117000000"/>
    <s v="42,18-38,25"/>
    <d v="2025-02-12T00:00:00"/>
    <x v="37"/>
    <x v="0"/>
    <x v="3"/>
    <m/>
    <x v="27"/>
  </r>
  <r>
    <s v="66c4a14e2ac698b21f91b618"/>
    <s v="474-2024"/>
    <s v="JHENNIFER"/>
    <s v="GERALDINE"/>
    <s v="AMADO"/>
    <s v="GONZALEZ"/>
    <s v="Nombre OK"/>
    <s v="Cédula de Ciudadanía"/>
    <n v="1005342006"/>
    <x v="0"/>
    <n v="1"/>
    <s v="Caja de Compensación Familiar COMPENSAR"/>
    <n v="39000000"/>
    <s v="F.N.A."/>
    <n v="56400000"/>
    <s v="474 17-Sep-2024"/>
    <n v="15600000"/>
    <s v="Banco de Bogota"/>
    <s v="000167890"/>
    <s v="CC"/>
    <s v="830055897"/>
    <s v="FIDUBOGOTA SA PA SAN TELMO ETA2 CRED-SUB**URBANSA S.A"/>
    <x v="64"/>
    <x v="132"/>
    <s v="AP 204 TO 19"/>
    <n v="0"/>
    <n v="0"/>
    <n v="117000000"/>
    <s v="42,18-38,25"/>
    <d v="2025-03-18T00:00:00"/>
    <x v="37"/>
    <x v="0"/>
    <x v="3"/>
    <m/>
    <x v="27"/>
  </r>
  <r>
    <s v="66c794b36648425b6238a196"/>
    <s v="474-2024"/>
    <s v="LAURA"/>
    <s v="CAMILA"/>
    <s v="NAVARRETE"/>
    <s v="CARDENAS"/>
    <s v="Nombre OK"/>
    <s v="Cédula de Ciudadanía"/>
    <n v="1018509899"/>
    <x v="0"/>
    <n v="1"/>
    <s v="Caja de Compensación Familiar COMPENSAR"/>
    <n v="26000000"/>
    <s v="BANCO CAJA SOCIAL BCSC"/>
    <n v="52454701"/>
    <s v="474 17-Sep-2024"/>
    <n v="15600000"/>
    <s v="Banco de Bogota"/>
    <s v="000167890"/>
    <s v="CC"/>
    <s v="830055897"/>
    <s v="FIDUBOGOTA SA PA SAN TELMO ETA2 CRED-SUB**URBANSA S.A"/>
    <x v="64"/>
    <x v="132"/>
    <s v="AP 202 TO 15"/>
    <n v="0"/>
    <n v="0"/>
    <n v="117000000"/>
    <s v="42,18-38,25"/>
    <d v="2025-02-12T00:00:00"/>
    <x v="37"/>
    <x v="0"/>
    <x v="3"/>
    <m/>
    <x v="27"/>
  </r>
  <r>
    <s v="66c896e46648425b6238b479"/>
    <s v="474-2024"/>
    <s v="BRAYAN"/>
    <s v="CAMILO"/>
    <s v="APONTE"/>
    <s v="PINZON"/>
    <s v="Nombre OK"/>
    <s v="Cédula de Ciudadanía"/>
    <n v="1000462667"/>
    <x v="0"/>
    <n v="1"/>
    <s v="Caja de Compensación Familiar CAFAM"/>
    <n v="39000000"/>
    <s v="BANCOLOMBIA"/>
    <n v="19000000"/>
    <s v="474 17-Sep-2024"/>
    <n v="15600000"/>
    <s v="Banco de Bogota"/>
    <s v="000167890"/>
    <s v="CC"/>
    <s v="830055897"/>
    <s v="FIDUBOGOTA SA PA SAN TELMO ETA2 CRED-SUB**URBANSA S.A"/>
    <x v="64"/>
    <x v="132"/>
    <s v="AP 303 TO 18"/>
    <n v="26000000"/>
    <n v="0"/>
    <n v="117000000"/>
    <s v="42,18-38,25"/>
    <d v="2025-03-21T00:00:00"/>
    <x v="37"/>
    <x v="0"/>
    <x v="3"/>
    <m/>
    <x v="27"/>
  </r>
  <r>
    <s v="66c8d5c56648425b6238c30a"/>
    <s v="474-2024"/>
    <s v="VICTOR"/>
    <s v="MANUEL"/>
    <s v="AROCA"/>
    <s v="ESPAÑA"/>
    <s v="Nombre OK"/>
    <s v="Cédula de Ciudadanía"/>
    <n v="1082842116"/>
    <x v="0"/>
    <n v="1"/>
    <s v="Caja de Compensación Familiar COMPENSAR"/>
    <n v="39000000"/>
    <s v="BANCO CAJA SOCIAL BCSC"/>
    <n v="23129256"/>
    <s v="474 17-Sep-2024"/>
    <n v="15600000"/>
    <s v="Banco de Bogota"/>
    <s v="000167890"/>
    <s v="CC"/>
    <s v="830055897"/>
    <s v="FIDUBOGOTA SA PA SAN TELMO ETA2 CRED-SUB**URBANSA S.A"/>
    <x v="64"/>
    <x v="132"/>
    <s v="AP 103 TO 19"/>
    <n v="26000000"/>
    <n v="0"/>
    <n v="117000000"/>
    <s v="42,18-38,25"/>
    <d v="2025-03-18T00:00:00"/>
    <x v="37"/>
    <x v="0"/>
    <x v="3"/>
    <m/>
    <x v="27"/>
  </r>
  <r>
    <s v="66d0e2639fbeaeecb57396c2"/>
    <s v="474-2024"/>
    <s v="ERIKA"/>
    <s v="YISETH"/>
    <s v="VARGAS"/>
    <s v="ZORRO"/>
    <s v="Nombre OK"/>
    <s v="Cédula de Ciudadanía"/>
    <n v="1020778282"/>
    <x v="0"/>
    <n v="1"/>
    <s v="Caja de Compensación Familiar COMPENSAR"/>
    <n v="39000000"/>
    <s v="BANCO CAJA SOCIAL BCSC"/>
    <n v="48695000"/>
    <s v="474 17-Sep-2024"/>
    <n v="15600000"/>
    <s v="Banco de Bogota"/>
    <s v="000167890"/>
    <s v="CC"/>
    <s v="830055897"/>
    <s v="FIDUBOGOTA SA PA SAN TELMO ETA2 CRED-SUB**URBANSA S.A"/>
    <x v="64"/>
    <x v="132"/>
    <s v="AP 101 TO 19"/>
    <n v="0"/>
    <n v="0"/>
    <n v="117000000"/>
    <s v="42,16-37,93"/>
    <d v="2025-02-12T00:00:00"/>
    <x v="37"/>
    <x v="0"/>
    <x v="3"/>
    <m/>
    <x v="27"/>
  </r>
  <r>
    <s v="66d9e09fb7b53c7eaf10ce0b"/>
    <s v="491-2024"/>
    <s v="JUAN"/>
    <s v="CAMILO"/>
    <s v="AREVALO"/>
    <s v="ROJAS"/>
    <s v="Nombre OK"/>
    <s v="Cédula de Ciudadanía"/>
    <n v="1022983531"/>
    <x v="0"/>
    <n v="1"/>
    <s v="Caja de Compensación Familiar COMPENSAR"/>
    <n v="26000000"/>
    <s v="BANCO CAJA SOCIAL BCSC"/>
    <n v="70502000"/>
    <s v="491 23-Sep-2024"/>
    <n v="15600000"/>
    <s v="Banco de Bogota"/>
    <s v="000167890"/>
    <s v="CC"/>
    <s v="830055897"/>
    <s v="FIDUBOGOTA SA PA SAN TELMO ETA2 CRED-SUB**URBANSA S.A"/>
    <x v="64"/>
    <x v="132"/>
    <s v="AP 104 TO 10"/>
    <n v="0"/>
    <n v="0"/>
    <n v="117000000"/>
    <s v="42,18-38,25"/>
    <d v="2025-03-18T00:00:00"/>
    <x v="37"/>
    <x v="0"/>
    <x v="3"/>
    <m/>
    <x v="27"/>
  </r>
  <r>
    <s v="66e829274ade2de83b5d9960"/>
    <s v="528-2024"/>
    <s v="ANDRES"/>
    <s v="JULIAN"/>
    <s v="MORA"/>
    <s v="FUENTES"/>
    <s v="Nombre OK"/>
    <s v="Cédula de Ciudadanía"/>
    <n v="1014223902"/>
    <x v="0"/>
    <n v="1"/>
    <s v="Caja de Compensación Familiar COMPENSAR"/>
    <n v="39000000"/>
    <s v="BANCO CAJA SOCIAL BCSC"/>
    <n v="24400000"/>
    <s v="528 10-Oct-2024"/>
    <n v="15600000"/>
    <s v="Banco de Bogota"/>
    <s v="000167890"/>
    <s v="CC"/>
    <s v="830055897"/>
    <s v="FIDUBOGOTA SA PA SAN TELMO ETA2 CRED-SUB**URBANSA S.A"/>
    <x v="64"/>
    <x v="132"/>
    <s v="AP 502 TO 15"/>
    <n v="26000000"/>
    <n v="0"/>
    <n v="117000000"/>
    <s v="42,18-38,25"/>
    <d v="2025-03-18T00:00:00"/>
    <x v="37"/>
    <x v="0"/>
    <x v="3"/>
    <m/>
    <x v="27"/>
  </r>
  <r>
    <s v="66e89ae44ade2de83b5db749"/>
    <s v="528-2024"/>
    <s v="YANETH"/>
    <s v="PATRICIA"/>
    <s v="CASTELLANOS"/>
    <s v="ALMANZA"/>
    <s v="Nombre OK"/>
    <s v="Cédula de Ciudadanía"/>
    <n v="52236102"/>
    <x v="0"/>
    <n v="1"/>
    <s v="Caja de Compensación Familiar COMPENSAR"/>
    <n v="34800000"/>
    <s v="BANCO DAVIVIENDA"/>
    <n v="18400000"/>
    <s v="528 10-Oct-2024"/>
    <n v="15600000"/>
    <s v="Banco de Bogota"/>
    <s v="000167890"/>
    <s v="CC"/>
    <s v="830055897"/>
    <s v="FIDUBOGOTA SA PA SAN TELMO ETA2 CRED-SUB**URBANSA S.A"/>
    <x v="64"/>
    <x v="132"/>
    <s v="AP 303 TO 19"/>
    <n v="26000000"/>
    <n v="0"/>
    <n v="117000000"/>
    <s v="42,18-38,25"/>
    <d v="2025-03-18T00:00:00"/>
    <x v="37"/>
    <x v="0"/>
    <x v="3"/>
    <m/>
    <x v="27"/>
  </r>
  <r>
    <s v="66fbfe25632e1b3215c99d73"/>
    <s v="545-2024"/>
    <s v="MARLENY"/>
    <s v=""/>
    <s v="LEBACO"/>
    <s v="CALDERON"/>
    <s v="Nombre OK"/>
    <s v="Cédula de Ciudadanía"/>
    <n v="1116663162"/>
    <x v="0"/>
    <n v="1"/>
    <s v="Caja de Compensación Familiar COMPENSAR"/>
    <n v="39000000"/>
    <s v="BANCO CAJA SOCIAL BCSC"/>
    <n v="27400000"/>
    <s v="545 16-Oct-2024"/>
    <n v="15600000"/>
    <s v="Banco de Bogota"/>
    <s v="000167890"/>
    <s v="CC"/>
    <s v="830055897"/>
    <s v="FIDUBOGOTA SA PA SAN TELMO ETA2 CRED-SUB**URBANSA S.A"/>
    <x v="64"/>
    <x v="132"/>
    <s v="AP 404 TO 15"/>
    <n v="26000000"/>
    <n v="0"/>
    <n v="117000000"/>
    <s v="42,18-38,25"/>
    <d v="2025-03-18T00:00:00"/>
    <x v="37"/>
    <x v="0"/>
    <x v="3"/>
    <m/>
    <x v="27"/>
  </r>
  <r>
    <s v="66fd6e8e632e1b3215cb0a2e"/>
    <s v="556-2024"/>
    <s v="LIDA"/>
    <s v="YAZMIN"/>
    <s v="ORDOÑEZ"/>
    <s v="REYES"/>
    <s v="Nombre OK"/>
    <s v="Cédula de Ciudadanía"/>
    <n v="1010189065"/>
    <x v="0"/>
    <n v="1"/>
    <s v="Caja de Compensación Familiar COMPENSAR"/>
    <n v="39000000"/>
    <s v="BANCOLOMBIA"/>
    <n v="52333000"/>
    <s v="556 18-Oct-2024"/>
    <n v="15600000"/>
    <s v="Banco de Bogota"/>
    <s v="000167890"/>
    <s v="CC"/>
    <s v="830055897"/>
    <s v="FIDUBOGOTA SA PA SAN TELMO ETA2 CRED-SUB**URBANSA S.A"/>
    <x v="64"/>
    <x v="132"/>
    <s v="AP 504 TO 21"/>
    <n v="0"/>
    <n v="0"/>
    <n v="117000000"/>
    <s v="42,18-38,25"/>
    <d v="2025-03-18T00:00:00"/>
    <x v="37"/>
    <x v="0"/>
    <x v="3"/>
    <m/>
    <x v="27"/>
  </r>
  <r>
    <s v="66fdae12632e1b3215cb89c5"/>
    <s v="556-2024"/>
    <s v="MARY"/>
    <s v="LUZ"/>
    <s v="LOPEZ"/>
    <s v="HERNANDEZ"/>
    <s v="Nombre OK"/>
    <s v="Cédula de Ciudadanía"/>
    <n v="52913269"/>
    <x v="0"/>
    <n v="1"/>
    <s v="Caja de Compensación Familiar COMPENSAR"/>
    <n v="42705000"/>
    <s v="BANCO CAJA SOCIAL BCSC"/>
    <n v="54162000"/>
    <s v="556 18-Oct-2024"/>
    <n v="15600000"/>
    <s v="Banco de Bogota"/>
    <s v="000167890"/>
    <s v="CC"/>
    <s v="830055897"/>
    <s v="FIDUBOGOTA SA PA SAN TELMO ETA2 CRED-SUB**URBANSA S.A"/>
    <x v="64"/>
    <x v="132"/>
    <s v="AP 102 TO 16"/>
    <n v="0"/>
    <n v="0"/>
    <n v="128115000"/>
    <s v="42,18-38,25"/>
    <d v="2025-09-30T00:00:00"/>
    <x v="15"/>
    <x v="0"/>
    <x v="7"/>
    <m/>
    <x v="8"/>
  </r>
  <r>
    <s v="66feb0fa632e1b3215ccd9ed"/>
    <s v="556-2024"/>
    <s v="LAURA"/>
    <s v="ANDREA"/>
    <s v="ARISMENDI"/>
    <s v="CARREÑO"/>
    <s v="Nombre OK"/>
    <s v="Cédula de Ciudadanía"/>
    <n v="1094268108"/>
    <x v="0"/>
    <n v="1"/>
    <s v="Caja de Compensación Familiar COMPENSAR"/>
    <n v="39000000"/>
    <s v="BANCO CAJA SOCIAL BCSC"/>
    <n v="20897756"/>
    <s v="556 18-Oct-2024"/>
    <n v="15600000"/>
    <s v="Banco de Bogota"/>
    <s v="000167890"/>
    <s v="CC"/>
    <s v="830055897"/>
    <s v="FIDUBOGOTA SA PA SAN TELMO ETA2 CRED-SUB**URBANSA S.A"/>
    <x v="64"/>
    <x v="132"/>
    <s v="AP 603 TO 17"/>
    <n v="0"/>
    <n v="0"/>
    <n v="117000000"/>
    <s v="42,18-38,25"/>
    <d v="2025-03-18T00:00:00"/>
    <x v="37"/>
    <x v="0"/>
    <x v="3"/>
    <m/>
    <x v="27"/>
  </r>
  <r>
    <s v="670564f3e365eb72d95e2c12"/>
    <s v="583-2024"/>
    <s v="NELLY"/>
    <s v="JUDITH"/>
    <s v="LOPEZ"/>
    <s v="GUZMAN"/>
    <s v="Nombre OK"/>
    <s v="Cédula de Ciudadanía"/>
    <n v="50956532"/>
    <x v="0"/>
    <n v="1"/>
    <s v="Caja de Compensación Familiar CAFAM"/>
    <n v="39000000"/>
    <s v="BANCO AV VILLAS"/>
    <n v="13400000"/>
    <s v="583 31-Oct-2024"/>
    <n v="15600000"/>
    <s v="Banco de Bogota"/>
    <s v="000167890"/>
    <s v="CC"/>
    <s v="830055897"/>
    <s v="FIDUBOGOTA SA PA SAN TELMO ETA2 CRED-SUB**URBANSA S.A"/>
    <x v="64"/>
    <x v="132"/>
    <s v="AP 402 TO 21"/>
    <n v="26000000"/>
    <n v="0"/>
    <n v="117000000"/>
    <s v="42,18-38,25"/>
    <d v="2025-05-02T00:00:00"/>
    <x v="36"/>
    <x v="0"/>
    <x v="0"/>
    <s v="Apellido errado el correcto es Guzman"/>
    <x v="26"/>
  </r>
  <r>
    <s v="671020d16fd23d4cef97dd6c"/>
    <s v="583-2024"/>
    <s v="CARLOS"/>
    <s v="ALBERTO"/>
    <s v="GOMEZ"/>
    <s v="CAMPILLO"/>
    <s v="Nombre OK"/>
    <s v="Cédula de Ciudadanía"/>
    <n v="1015398869"/>
    <x v="0"/>
    <n v="1"/>
    <s v="Caja de Compensación Familiar COMPENSAR"/>
    <n v="26000000"/>
    <s v="BANCO CAJA SOCIAL BCSC"/>
    <n v="51650000"/>
    <s v="583 31-Oct-2024"/>
    <n v="15600000"/>
    <s v="Banco de Bogota"/>
    <s v="000167890"/>
    <s v="CC"/>
    <s v="830055897"/>
    <s v="FIDUBOGOTA SA PA SAN TELMO ETA2 CRED-SUB**URBANSA S.A"/>
    <x v="64"/>
    <x v="132"/>
    <s v="AP 203 TO 11"/>
    <n v="0"/>
    <n v="0"/>
    <n v="117000000"/>
    <s v="42,18-38,25"/>
    <d v="2025-03-18T00:00:00"/>
    <x v="37"/>
    <x v="0"/>
    <x v="3"/>
    <m/>
    <x v="27"/>
  </r>
  <r>
    <s v="671901de2da7f9b3abea9acd"/>
    <s v="633-2024"/>
    <s v="SANDRA"/>
    <s v="MILENA"/>
    <s v="BASILIO"/>
    <s v="ARRIETA"/>
    <s v="Nombre OK"/>
    <s v="Cédula de Ciudadanía"/>
    <n v="64583011"/>
    <x v="0"/>
    <n v="1"/>
    <s v="Caja de Compensación Familiar COMPENSAR"/>
    <n v="39000000"/>
    <s v="BANCOLOMBIA"/>
    <n v="24400000"/>
    <s v="633 22-Nov-2024"/>
    <n v="15600000"/>
    <s v="Banco de Bogota"/>
    <s v="000167890"/>
    <s v="CC"/>
    <s v="830055897"/>
    <s v="FIDUBOGOTA SA PA SAN TELMO ETA2 CRED-SUB**URBANSA S.A"/>
    <x v="64"/>
    <x v="132"/>
    <s v="AP 402 TO 18"/>
    <n v="26000000"/>
    <n v="0"/>
    <n v="117000000"/>
    <s v="42,18-38,25"/>
    <d v="2025-04-07T00:00:00"/>
    <x v="28"/>
    <x v="0"/>
    <x v="3"/>
    <m/>
    <x v="20"/>
  </r>
  <r>
    <s v="671aff042da7f9b3abeb5c9f"/>
    <s v="633-2024"/>
    <s v="SANTIAGO"/>
    <s v=""/>
    <s v="HERRERA"/>
    <s v="CAJICA"/>
    <s v="Nombre OK"/>
    <s v="Cédula de Ciudadanía"/>
    <n v="1014304099"/>
    <x v="0"/>
    <n v="1"/>
    <s v="Caja de Compensación Familiar COMPENSAR"/>
    <n v="39000000"/>
    <s v="BANCO DAVIVIENDA"/>
    <n v="43400000"/>
    <s v="633 22-Nov-2024"/>
    <n v="15600000"/>
    <s v="Banco de Bogota"/>
    <s v="000167890"/>
    <s v="CC"/>
    <s v="830055897"/>
    <s v="FIDUBOGOTA SA PA SAN TELMO ETA2 CRED-SUB**URBANSA S.A"/>
    <x v="64"/>
    <x v="132"/>
    <s v="AP 304 TO 19"/>
    <n v="0"/>
    <n v="0"/>
    <n v="117000000"/>
    <s v="42,18-38,25"/>
    <d v="2025-06-28T00:00:00"/>
    <x v="26"/>
    <x v="0"/>
    <x v="8"/>
    <m/>
    <x v="18"/>
  </r>
  <r>
    <s v="671c16a92da7f9b3abeb9cac"/>
    <s v="633-2024"/>
    <s v="EDISON"/>
    <s v="ANDREY"/>
    <s v="GOMEZ"/>
    <s v="QUITO"/>
    <s v="Nombre OK"/>
    <s v="Cédula de Ciudadanía"/>
    <n v="1032470356"/>
    <x v="0"/>
    <n v="1"/>
    <s v="Caja de Compensación Familiar COMPENSAR"/>
    <n v="39000000"/>
    <s v="BANCO CAJA SOCIAL BCSC"/>
    <n v="50699000"/>
    <s v="633 22-Nov-2024"/>
    <n v="15600000"/>
    <s v="Banco de Bogota"/>
    <s v="000167890"/>
    <s v="CC"/>
    <s v="830055897"/>
    <s v="FIDUBOGOTA SA PA SAN TELMO ETA2 CRED-SUB**URBANSA S.A"/>
    <x v="64"/>
    <x v="132"/>
    <s v="AP 504 TO 10"/>
    <n v="0"/>
    <n v="0"/>
    <n v="117000000"/>
    <s v="42,18-38,25"/>
    <d v="2025-03-18T00:00:00"/>
    <x v="37"/>
    <x v="0"/>
    <x v="3"/>
    <m/>
    <x v="27"/>
  </r>
  <r>
    <s v="671c1abd2da7f9b3abeb9d8a"/>
    <s v="633-2024"/>
    <s v="MARTHA"/>
    <s v=""/>
    <s v="GARZON"/>
    <s v="PEÑALOZA"/>
    <s v="Nombre OK"/>
    <s v="Cédula de Ciudadanía"/>
    <n v="39660497"/>
    <x v="0"/>
    <n v="1"/>
    <s v="Caja de Compensación Familiar COMPENSAR"/>
    <n v="39000000"/>
    <s v="BANCO CAJA SOCIAL BCSC"/>
    <n v="26000000"/>
    <s v="633 22-Nov-2024"/>
    <n v="15600000"/>
    <s v="Banco de Bogota"/>
    <s v="000167890"/>
    <s v="CC"/>
    <s v="830055897"/>
    <s v="FIDUBOGOTA SA PA SAN TELMO ETA2 CRED-SUB**URBANSA S.A"/>
    <x v="64"/>
    <x v="132"/>
    <s v="AP 602 TO 20"/>
    <n v="26000000"/>
    <n v="0"/>
    <n v="117000000"/>
    <s v="42,18-38,25"/>
    <d v="2025-03-18T00:00:00"/>
    <x v="37"/>
    <x v="0"/>
    <x v="3"/>
    <m/>
    <x v="27"/>
  </r>
  <r>
    <s v="672114141fb590d46cba2345"/>
    <s v="615-2024"/>
    <s v="IVONNE"/>
    <s v="JULIANA"/>
    <s v="FETECUA"/>
    <s v="FETECUA"/>
    <s v="Nombre OK"/>
    <s v="Cédula de Ciudadanía"/>
    <n v="1233908566"/>
    <x v="0"/>
    <n v="1"/>
    <s v="Caja Colombiana de Subsidio Familiar COLSUBSIDIO"/>
    <n v="39000000"/>
    <s v="BANCOLOMBIA"/>
    <n v="13000000"/>
    <s v="615 19-Nov-2024"/>
    <n v="15600000"/>
    <s v="Banco de Bogota"/>
    <s v="000167890"/>
    <s v="CC"/>
    <s v="830055897"/>
    <s v="FIDUBOGOTA SA PA SAN TELMO ETA2 CRED-SUB**URBANSA S.A"/>
    <x v="64"/>
    <x v="132"/>
    <s v="AP 403 TO 20"/>
    <n v="26000000"/>
    <n v="0"/>
    <n v="117000000"/>
    <s v="42,18-38,25"/>
    <d v="2025-02-19T00:00:00"/>
    <x v="37"/>
    <x v="0"/>
    <x v="3"/>
    <m/>
    <x v="27"/>
  </r>
  <r>
    <s v="67217f4510c01218a11418cd"/>
    <s v="629-2024"/>
    <s v="MAURO"/>
    <s v="ALDAIR"/>
    <s v="ARTEAGA"/>
    <s v="ORTIZ"/>
    <s v="Nombre OK"/>
    <s v="Cédula de Ciudadanía"/>
    <n v="1030613813"/>
    <x v="0"/>
    <n v="1"/>
    <s v="Caja Colombiana de Subsidio Familiar COLSUBSIDIO"/>
    <n v="39000000"/>
    <s v="BANCO AV VILLAS"/>
    <n v="15400000"/>
    <s v="629 20-Nov-2024"/>
    <n v="15600000"/>
    <s v="Banco de Bogota"/>
    <s v="000167890"/>
    <s v="CC"/>
    <s v="830055897"/>
    <s v="FIDUBOGOTA SA PA SAN TELMO ETA2 CRED-SUB**URBANSA S.A"/>
    <x v="64"/>
    <x v="132"/>
    <s v="AP 404 TO 18"/>
    <n v="26000000"/>
    <n v="0"/>
    <n v="117000000"/>
    <s v="42,18-38,25"/>
    <d v="2025-05-02T00:00:00"/>
    <x v="36"/>
    <x v="0"/>
    <x v="0"/>
    <m/>
    <x v="26"/>
  </r>
  <r>
    <s v="672bfbd67596be752d25a3c2"/>
    <s v="630-2024"/>
    <s v="GABRIELA"/>
    <s v=""/>
    <s v="LOPEZ"/>
    <s v="HERRERA"/>
    <s v="Nombre OK"/>
    <s v="Cédula de Ciudadanía"/>
    <n v="1001205399"/>
    <x v="0"/>
    <n v="1"/>
    <s v="Caja de Compensación Familiar COMPENSAR"/>
    <n v="39000000"/>
    <s v="BANCO AV VILLAS"/>
    <n v="31400000"/>
    <s v="630 20-Nov-2024"/>
    <n v="15600000"/>
    <s v="Banco de Bogota"/>
    <s v="000167890"/>
    <s v="CC"/>
    <s v="830055897"/>
    <s v="FIDUBOGOTA SA PA SAN TELMO ETA2 CRED-SUB**URBANSA S.A"/>
    <x v="64"/>
    <x v="132"/>
    <s v="AP 502 TO 21"/>
    <n v="26000000"/>
    <n v="0"/>
    <n v="117000000"/>
    <s v="42,18-38,25"/>
    <d v="2025-06-02T00:00:00"/>
    <x v="24"/>
    <x v="0"/>
    <x v="4"/>
    <m/>
    <x v="16"/>
  </r>
  <r>
    <s v="673e499049fdc011f72b00c6"/>
    <s v="722-2024"/>
    <s v="JEISSON"/>
    <s v="DAVID"/>
    <s v="GARCIA"/>
    <s v="DIAZ"/>
    <s v="Nombre OK"/>
    <s v="Cédula de Ciudadanía"/>
    <n v="1001331652"/>
    <x v="0"/>
    <n v="1"/>
    <s v="Caja de Compensación Familiar CAFAM"/>
    <n v="39000000"/>
    <s v="BANCOLOMBIA"/>
    <n v="54700000"/>
    <s v="722 18-Dic-2024"/>
    <n v="15600000"/>
    <s v="Banco de Bogota"/>
    <s v="000167890"/>
    <s v="CC"/>
    <s v="830055897"/>
    <s v="FIDUBOGOTA SA PA SAN TELMO ETA2 CRED-SUB**URBANSA S.A"/>
    <x v="64"/>
    <x v="132"/>
    <s v="AP 203 TO 10"/>
    <n v="0"/>
    <n v="0"/>
    <n v="117000000"/>
    <s v="42,18-38,25"/>
    <d v="2025-05-02T00:00:00"/>
    <x v="36"/>
    <x v="0"/>
    <x v="0"/>
    <m/>
    <x v="26"/>
  </r>
  <r>
    <s v="674625e9b75e227734dd4c26"/>
    <s v="779-2024"/>
    <s v="ELKIN"/>
    <s v="GIOVANNY"/>
    <s v="VARGAS"/>
    <s v="RAMIREZ"/>
    <s v="Nombre OK"/>
    <s v="Cédula de Ciudadanía"/>
    <n v="1032477846"/>
    <x v="0"/>
    <n v="1"/>
    <s v="Caja de Compensación Familiar CAFAM"/>
    <n v="42705000"/>
    <s v="BANCO CAJA SOCIAL BCSC"/>
    <n v="56810000"/>
    <s v="779 27-Dic-2024"/>
    <n v="15600000"/>
    <s v="Banco de Bogota"/>
    <s v="000167890"/>
    <s v="CC"/>
    <s v="830055897"/>
    <s v="FIDUBOGOTA SA PA SAN TELMO ETA2 CRED-SUB**URBANSA S.A"/>
    <x v="64"/>
    <x v="132"/>
    <s v="AP 503 TO 21"/>
    <n v="0"/>
    <n v="0"/>
    <n v="128115000"/>
    <s v="42,18-38,25"/>
    <d v="2025-08-26T00:00:00"/>
    <x v="21"/>
    <x v="0"/>
    <x v="7"/>
    <m/>
    <x v="13"/>
  </r>
  <r>
    <s v="6747702bb75e227734dd9fba"/>
    <s v="723-2024"/>
    <s v="CECILIA"/>
    <s v=""/>
    <s v="SANDOVAL"/>
    <s v="RODRIGUEZ"/>
    <s v="Revisar nombre"/>
    <s v="Cédula de Ciudadanía"/>
    <n v="39568375"/>
    <x v="0"/>
    <n v="1"/>
    <s v="Caja de Compensación Familiar COMPENSAR"/>
    <n v="42705000"/>
    <s v="BANCO DAVIVIENDA"/>
    <n v="19000000"/>
    <s v="723 18-Dic-2024"/>
    <n v="15600000"/>
    <s v="Banco de Bogota"/>
    <s v="000167890"/>
    <s v="CC"/>
    <s v="830055897"/>
    <s v="FIDUBOGOTA SA PA SAN TELMO ETA2 CRED-SUB**URBANSA S.A"/>
    <x v="64"/>
    <x v="132"/>
    <s v="AP 303 TO 15"/>
    <n v="0"/>
    <n v="0"/>
    <n v="128115000"/>
    <m/>
    <m/>
    <x v="8"/>
    <x v="7"/>
    <x v="4"/>
    <s v="VENCIDO"/>
    <x v="2"/>
  </r>
  <r>
    <s v="6798e4fd33bf2762de2fe2f9"/>
    <s v="96-2025"/>
    <s v="ANGIE"/>
    <s v="LIZETH"/>
    <s v="MORENO"/>
    <s v="UMAÑA"/>
    <s v="Nombre OK"/>
    <s v="Cédula de Ciudadanía"/>
    <n v="1022364409"/>
    <x v="0"/>
    <n v="1"/>
    <s v="Ninguno"/>
    <n v="0"/>
    <s v="Ninguno"/>
    <n v="0"/>
    <s v="96 28-Feb-2025"/>
    <n v="17082000"/>
    <s v="Banco de Bogota"/>
    <s v="000167890"/>
    <s v="CC"/>
    <s v="830055897"/>
    <s v="FIDUBOGOTA SA PA SAN TELMO ETA2 CRED-SUB**URBANSA S.A"/>
    <x v="64"/>
    <x v="132"/>
    <s v="AP 604 TO 17"/>
    <n v="0"/>
    <n v="0"/>
    <n v="128115000"/>
    <s v="42,18-38,25"/>
    <d v="2025-07-15T00:00:00"/>
    <x v="31"/>
    <x v="0"/>
    <x v="0"/>
    <m/>
    <x v="22"/>
  </r>
  <r>
    <s v="679a878439f9a2bb40162687"/>
    <s v="125-2025"/>
    <s v="DIANA"/>
    <s v="CAROLINA"/>
    <s v="RINCON"/>
    <s v="PEREZ"/>
    <s v="Nombre OK"/>
    <s v="Cédula de Ciudadanía"/>
    <n v="1032411499"/>
    <x v="0"/>
    <n v="1"/>
    <s v="Caja Colombiana de Subsidio Familiar COLSUBSIDIO"/>
    <n v="42705000"/>
    <s v="BANCO CAJA SOCIAL BCSC"/>
    <n v="61828000"/>
    <s v="125 13-Mar-2025"/>
    <n v="17082000"/>
    <s v="Banco de Bogota"/>
    <s v="000167890"/>
    <s v="CC"/>
    <s v="830055897"/>
    <s v="FIDUBOGOTA SA PA SAN TELMO ETA2 CRED-SUB**URBANSA S.A"/>
    <x v="64"/>
    <x v="132"/>
    <s v="AP 503 TO 14"/>
    <n v="0"/>
    <n v="0"/>
    <n v="128115000"/>
    <s v="42,18-38,25"/>
    <d v="2025-06-11T00:00:00"/>
    <x v="24"/>
    <x v="0"/>
    <x v="8"/>
    <m/>
    <x v="16"/>
  </r>
  <r>
    <s v="67a0d86e39f9a2bb401d8100"/>
    <s v="252-2025"/>
    <s v="DIANA"/>
    <s v="MILENA"/>
    <s v="BAUTISTA"/>
    <s v="CERON"/>
    <s v="Nombre OK"/>
    <s v="Cédula de Ciudadanía"/>
    <n v="1061723557"/>
    <x v="0"/>
    <n v="1"/>
    <s v="Caja de Compensación Familiar COMPENSAR"/>
    <n v="35100000"/>
    <s v="BANCO CAJA SOCIAL BCSC"/>
    <n v="47463000"/>
    <s v="252 11-Abr-2025"/>
    <n v="17082000"/>
    <s v="Banco de Bogota"/>
    <s v="000167890"/>
    <s v="CC"/>
    <s v="830055897"/>
    <s v="FIDUBOGOTA SA PA SAN TELMO ETA2 CRED-SUB**URBANSA S.A"/>
    <x v="64"/>
    <x v="132"/>
    <s v="AP 204 TO 16"/>
    <n v="0"/>
    <n v="0"/>
    <n v="128115000"/>
    <s v="48,18-38,25"/>
    <d v="2025-07-21T00:00:00"/>
    <x v="31"/>
    <x v="0"/>
    <x v="0"/>
    <m/>
    <x v="22"/>
  </r>
  <r>
    <s v="67a28deeacb617113224ff08"/>
    <s v="125-2025"/>
    <s v="NICOLAS"/>
    <s v=""/>
    <s v="ROJAS"/>
    <s v="TORRES"/>
    <s v="Nombre OK"/>
    <s v="Cédula de Ciudadanía"/>
    <n v="1010234016"/>
    <x v="0"/>
    <n v="1"/>
    <s v="Caja de Compensación Familiar COMPENSAR"/>
    <n v="42705000"/>
    <s v="BANCO CAJA SOCIAL BCSC"/>
    <n v="53000000"/>
    <s v="125 13-Mar-2025"/>
    <n v="17082000"/>
    <s v="Banco de Bogota"/>
    <s v="000167890"/>
    <s v="CC"/>
    <s v="830055897"/>
    <s v="FIDUBOGOTA SA PA SAN TELMO ETA2 CRED-SUB**URBANSA S.A"/>
    <x v="64"/>
    <x v="132"/>
    <s v="AP 602 TO 18"/>
    <n v="0"/>
    <n v="0"/>
    <n v="128115000"/>
    <s v="42,18-38,25"/>
    <d v="2025-11-12T00:00:00"/>
    <x v="9"/>
    <x v="0"/>
    <x v="7"/>
    <m/>
    <x v="0"/>
  </r>
  <r>
    <s v="67a3c63ed56ae4989a0fbbe2"/>
    <s v="126-2025"/>
    <s v="JUAN"/>
    <s v="ESTEBAN"/>
    <s v="PAREDES"/>
    <s v="GRANADOS"/>
    <s v="Nombre OK"/>
    <s v="Cédula de Ciudadanía"/>
    <n v="1193378597"/>
    <x v="0"/>
    <n v="1"/>
    <s v="Caja de Compensación Familiar COMPENSAR"/>
    <n v="39000000"/>
    <s v="BANCO CAJA SOCIAL BCSC"/>
    <n v="61633000"/>
    <s v="126 13-Mar-2025"/>
    <n v="17082000"/>
    <s v="Banco de Bogota"/>
    <s v="000167890"/>
    <s v="CC"/>
    <s v="830055897"/>
    <s v="FIDUBOGOTA SA PA SAN TELMO ETA2 CRED-SUB**URBANSA S.A"/>
    <x v="64"/>
    <x v="132"/>
    <s v="AP 602 TO 21"/>
    <n v="0"/>
    <n v="0"/>
    <n v="128115000"/>
    <s v="42,18-38,25"/>
    <d v="2025-08-26T00:00:00"/>
    <x v="21"/>
    <x v="0"/>
    <x v="7"/>
    <m/>
    <x v="13"/>
  </r>
  <r>
    <s v="67aa35255e7e42f9f7db730a"/>
    <s v="177-2025"/>
    <s v="JHONATAN"/>
    <s v="STEEVENS"/>
    <s v="BENAVIDES"/>
    <s v="ALFONSO"/>
    <s v="Nombre OK"/>
    <s v="Cédula de Ciudadanía"/>
    <n v="1023949849"/>
    <x v="0"/>
    <n v="1"/>
    <s v="Caja de Compensación Familiar COMPENSAR"/>
    <n v="28470000"/>
    <s v="BANCO CAJA SOCIAL BCSC"/>
    <n v="69343000"/>
    <s v="177 21-Mar-2025"/>
    <n v="17082000"/>
    <s v="Banco de Bogota"/>
    <s v="000167890"/>
    <s v="CC"/>
    <s v="830055897"/>
    <s v="FIDUBOGOTA SA PA SAN TELMO ETA2 CRED-SUB**URBANSA S.A"/>
    <x v="64"/>
    <x v="132"/>
    <s v="AP 502 TO 18"/>
    <n v="0"/>
    <n v="0"/>
    <n v="128115000"/>
    <s v="42,18-38,25"/>
    <d v="2025-10-22T00:00:00"/>
    <x v="17"/>
    <x v="0"/>
    <x v="4"/>
    <m/>
    <x v="10"/>
  </r>
  <r>
    <s v="67c86fb2a684a7df8db7ff6a"/>
    <s v="252-2025"/>
    <s v="CLAUDIA"/>
    <s v="LILIANA"/>
    <s v="TORRES"/>
    <s v="TABORDA"/>
    <s v="Nombre OK"/>
    <s v="Cédula de Ciudadanía"/>
    <n v="52444686"/>
    <x v="0"/>
    <n v="1"/>
    <s v="Caja Colombiana de Subsidio Familiar COLSUBSIDIO"/>
    <n v="42705000"/>
    <s v="BANCO CAJA SOCIAL BCSC"/>
    <n v="48228000"/>
    <s v="252 11-Abr-2025"/>
    <n v="17082000"/>
    <s v="Banco de Bogota"/>
    <s v="000167890"/>
    <s v="CC"/>
    <s v="830055897"/>
    <s v="FIDUBOGOTA SA PA SAN TELMO ETA2 CRED-SUB**URBANSA S.A"/>
    <x v="64"/>
    <x v="132"/>
    <s v="AP 604 TO 16"/>
    <n v="0"/>
    <n v="0"/>
    <n v="128115000"/>
    <s v="42,18-38,25"/>
    <d v="2025-08-11T00:00:00"/>
    <x v="23"/>
    <x v="0"/>
    <x v="4"/>
    <m/>
    <x v="15"/>
  </r>
  <r>
    <s v="67e4000641afec821c591feb"/>
    <s v="427-2025"/>
    <s v="RONALD"/>
    <s v="GIOVANNI"/>
    <s v="GARAVIZ"/>
    <s v="TORRIJOS"/>
    <s v="Nombre OK"/>
    <s v="Cédula de Ciudadanía"/>
    <n v="1024464603"/>
    <x v="0"/>
    <n v="1"/>
    <s v="Caja de Compensación Familiar COMPENSAR"/>
    <n v="42705000"/>
    <s v="BANCO CAJA SOCIAL BCSC"/>
    <n v="58000000"/>
    <s v="427 23-May-2025"/>
    <n v="17082000"/>
    <s v="Banco de Bogota"/>
    <s v="000167890"/>
    <s v="CC"/>
    <s v="830055897"/>
    <s v="FIDUBOGOTA SA PA SAN TELMO ETA2 CRED-SUB**URBANSA S.A"/>
    <x v="64"/>
    <x v="132"/>
    <s v="AP 601 TO 20"/>
    <n v="0"/>
    <n v="0"/>
    <n v="128115000"/>
    <s v="42,18-38,25"/>
    <d v="2025-08-26T00:00:00"/>
    <x v="21"/>
    <x v="0"/>
    <x v="7"/>
    <m/>
    <x v="13"/>
  </r>
  <r>
    <s v="683efd58c26c93bb61776460"/>
    <s v="642-2025"/>
    <s v="JESSICA"/>
    <s v="ALEJANDRA"/>
    <s v="GARCIA"/>
    <s v="GARCIA"/>
    <s v="Nombre OK"/>
    <s v="Cédula de Ciudadanía"/>
    <n v="1012444790"/>
    <x v="0"/>
    <n v="1"/>
    <s v="Caja de Compensación Familiar COMPENSAR"/>
    <n v="42705000"/>
    <s v="BANCO CAJA SOCIAL BCSC"/>
    <n v="53492000"/>
    <s v="642 17-Jul-2025"/>
    <n v="17082000"/>
    <s v="Banco de Bogota"/>
    <s v="000167890"/>
    <s v="CC"/>
    <s v="830055897"/>
    <s v="FIDUBOGOTA SA PA SAN TELMO ETA2 CRED-SUB**URBANSA S.A"/>
    <x v="64"/>
    <x v="132"/>
    <s v="AP 601 TO 19"/>
    <n v="0"/>
    <n v="0"/>
    <n v="128115000"/>
    <s v="42,18-38,25"/>
    <d v="2025-10-19T00:00:00"/>
    <x v="17"/>
    <x v="0"/>
    <x v="2"/>
    <m/>
    <x v="10"/>
  </r>
  <r>
    <s v="683f56265b1fb9de817d5e5f"/>
    <s v="643-2025"/>
    <s v="DAGNOVER"/>
    <s v=""/>
    <s v="RIVERA"/>
    <s v="ALVARADO"/>
    <s v="Nombre OK"/>
    <s v="Cédula de Ciudadanía"/>
    <n v="79871751"/>
    <x v="0"/>
    <n v="1"/>
    <s v="Caja Colombiana de Subsidio Familiar COLSUBSIDIO"/>
    <n v="42705000"/>
    <s v="BANCO CAJA SOCIAL BCSC"/>
    <n v="45828000"/>
    <s v="643 17-Jul-2025"/>
    <n v="17082000"/>
    <s v="Banco de Bogota"/>
    <s v="000167890"/>
    <s v="CC"/>
    <s v="830055897"/>
    <s v="FIDUBOGOTA SA PA SAN TELMO ETA2 CRED-SUB**URBANSA S.A"/>
    <x v="64"/>
    <x v="132"/>
    <s v="AP 601 TO 21"/>
    <n v="0"/>
    <n v="0"/>
    <n v="128115000"/>
    <s v="42,18-38,25"/>
    <d v="2025-11-12T00:00:00"/>
    <x v="9"/>
    <x v="0"/>
    <x v="7"/>
    <m/>
    <x v="0"/>
  </r>
  <r>
    <s v="683f56265b1fb9de817d5e5f"/>
    <s v="643-2025"/>
    <s v="ANA"/>
    <s v="MARIA"/>
    <s v="REYES"/>
    <s v="CORREA"/>
    <s v="Nombre OK"/>
    <s v="Cédula de Ciudadanía"/>
    <n v="22613926"/>
    <x v="1"/>
    <n v="0"/>
    <s v="Caja Colombiana de Subsidio Familiar COLSUBSIDIO"/>
    <n v="42705000"/>
    <s v="BANCO CAJA SOCIAL BCSC"/>
    <n v="45828000"/>
    <s v="643 17-Jul-2025"/>
    <n v="17082000"/>
    <s v="Banco de Bogota"/>
    <s v="000167890"/>
    <s v="CC"/>
    <s v="830055897"/>
    <s v="FIDUBOGOTA SA PA SAN TELMO ETA2 CRED-SUB**URBANSA S.A"/>
    <x v="64"/>
    <x v="132"/>
    <s v="AP 601 TO 21"/>
    <n v="0"/>
    <n v="0"/>
    <n v="128115000"/>
    <s v="42,18-38,25"/>
    <d v="2025-11-12T00:00:00"/>
    <x v="9"/>
    <x v="0"/>
    <x v="7"/>
    <m/>
    <x v="0"/>
  </r>
  <r>
    <s v="6840a8b35b1fb9de8180fed6"/>
    <s v="688-2025"/>
    <s v="JULIETH"/>
    <s v="CONSUELO"/>
    <s v="RODRIGUEZ"/>
    <s v="ROJAS"/>
    <s v="Nombre OK"/>
    <s v="Cédula de Ciudadanía"/>
    <n v="1023953073"/>
    <x v="0"/>
    <n v="1"/>
    <s v="Caja de Compensación Familiar COMPENSAR"/>
    <n v="42705000"/>
    <s v="BANCO CAJA SOCIAL BCSC"/>
    <n v="50243000"/>
    <s v="688 25-Jul-2025"/>
    <n v="17082000"/>
    <s v="Banco de Bogota"/>
    <s v="000167890"/>
    <s v="CC"/>
    <s v="830055897"/>
    <s v="FIDUBOGOTA SA PA SAN TELMO ETA2 CRED-SUB**URBANSA S.A"/>
    <x v="64"/>
    <x v="132"/>
    <s v="AP 603 TO 18"/>
    <n v="0"/>
    <n v="0"/>
    <n v="128115000"/>
    <s v="42,18-38,25"/>
    <d v="2026-01-28T00:00:00"/>
    <x v="34"/>
    <x v="1"/>
    <x v="7"/>
    <m/>
    <x v="1"/>
  </r>
  <r>
    <s v="6846fd6716a4648bd653d295"/>
    <s v="642-2025"/>
    <s v="JOHAN"/>
    <s v="FELIPE"/>
    <s v="GONZALEZ"/>
    <s v="JARAMILLO"/>
    <s v="Nombre OK"/>
    <s v="Cédula de Ciudadanía"/>
    <n v="1007103862"/>
    <x v="0"/>
    <n v="1"/>
    <s v="Caja de Compensación Familiar COMPENSAR"/>
    <n v="39000000"/>
    <s v="BANCO DAVIVIENDA"/>
    <n v="61233000"/>
    <s v="642 17-Jul-2025"/>
    <n v="17082000"/>
    <s v="Banco de Bogota"/>
    <s v="000167890"/>
    <s v="CC"/>
    <s v="830055897"/>
    <s v="FIDUBOGOTA SA PA SAN TELMO ETA2 CRED-SUB**URBANSA S.A"/>
    <x v="64"/>
    <x v="132"/>
    <s v="AP 604 TO 20"/>
    <n v="0"/>
    <n v="0"/>
    <n v="128115000"/>
    <s v="42,18-38,25"/>
    <d v="2025-12-08T00:00:00"/>
    <x v="0"/>
    <x v="0"/>
    <x v="7"/>
    <m/>
    <x v="0"/>
  </r>
  <r>
    <s v="684852e8179defc44a2a329d"/>
    <s v="1038-2025"/>
    <s v="JESUS"/>
    <s v="ALBERTO"/>
    <s v="ARREDONDO"/>
    <s v="MARTINEZ"/>
    <s v="Nombre OK"/>
    <s v="Cédula de Ciudadanía"/>
    <n v="1031157383"/>
    <x v="0"/>
    <n v="1"/>
    <s v="Caja de Compensación Familiar COMPENSAR"/>
    <n v="42705000"/>
    <s v="BANCO CAJA SOCIAL BCSC"/>
    <n v="51362000"/>
    <s v="1038 10-Oct-2025"/>
    <n v="17082000"/>
    <s v="Banco de Bogota"/>
    <s v="000167890"/>
    <s v="CC"/>
    <s v="830055897"/>
    <s v="FIDUBOGOTA SA PA SAN TELMO ETA2 CRED-SUB**URBANSA S.A"/>
    <x v="64"/>
    <x v="132"/>
    <s v="AP 104 TO 20"/>
    <n v="0"/>
    <n v="0"/>
    <n v="128115000"/>
    <s v="42,18-38,25"/>
    <d v="2025-12-16T00:00:00"/>
    <x v="1"/>
    <x v="1"/>
    <x v="7"/>
    <m/>
    <x v="1"/>
  </r>
  <r>
    <s v="684866f7179defc44a2a6ea1"/>
    <s v="673-2025"/>
    <s v="JENNIFER"/>
    <s v="PAOLA"/>
    <s v="REYES"/>
    <s v="URQUIJO"/>
    <s v="Nombre OK"/>
    <s v="Cédula de Ciudadanía"/>
    <n v="1069832625"/>
    <x v="0"/>
    <n v="1"/>
    <s v="Caja de Compensación Familiar COMPENSAR"/>
    <n v="42705000"/>
    <s v="BANCO CAJA SOCIAL BCSC"/>
    <n v="52792000"/>
    <s v="673 23-Jul-2025"/>
    <n v="17082000"/>
    <s v="Banco de Bogota"/>
    <s v="000167890"/>
    <s v="CC"/>
    <s v="830055897"/>
    <s v="FIDUBOGOTA SA PA SAN TELMO ETA2 CRED-SUB**URBANSA S.A"/>
    <x v="64"/>
    <x v="132"/>
    <s v="AP 602 TO 16"/>
    <n v="0"/>
    <n v="0"/>
    <n v="128115000"/>
    <s v="42,18-38,25"/>
    <d v="2026-01-31T00:00:00"/>
    <x v="34"/>
    <x v="1"/>
    <x v="5"/>
    <m/>
    <x v="1"/>
  </r>
  <r>
    <s v="684b371a7b61eb0e54a07373"/>
    <s v="608-2025"/>
    <s v="HENRY"/>
    <s v="NICOLAS"/>
    <s v="BUITRAGO"/>
    <s v="BARRERA"/>
    <s v="Nombre OK"/>
    <s v="Cédula de Ciudadanía"/>
    <n v="1018485907"/>
    <x v="0"/>
    <n v="1"/>
    <s v="Caja Colombiana de Subsidio Familiar COLSUBSIDIO"/>
    <n v="28470000"/>
    <s v="BANCO CAJA SOCIAL BCSC"/>
    <n v="64763000"/>
    <s v="608 15-Jul-2025"/>
    <n v="17082000"/>
    <s v="Banco de Bogota"/>
    <s v="000167890"/>
    <s v="CC"/>
    <s v="830055897"/>
    <s v="FIDUBOGOTA SA PA SAN TELMO ETA2 CRED-SUB**URBANSA S.A"/>
    <x v="64"/>
    <x v="132"/>
    <s v="AP 504 TO 19"/>
    <n v="0"/>
    <n v="0"/>
    <n v="128115000"/>
    <s v="42,18-38,25"/>
    <d v="2025-10-22T00:00:00"/>
    <x v="17"/>
    <x v="0"/>
    <x v="4"/>
    <m/>
    <x v="10"/>
  </r>
  <r>
    <s v="684c41b5c5b83cebd1752c1b"/>
    <s v="673-2025"/>
    <s v="ANA"/>
    <s v="CECILIA"/>
    <s v="SALAZAR"/>
    <s v="RINCON"/>
    <s v="Nombre OK"/>
    <s v="Cédula de Ciudadanía"/>
    <n v="51838918"/>
    <x v="0"/>
    <n v="1"/>
    <s v="Ninguno"/>
    <n v="0"/>
    <s v="BANCO BOGOTA"/>
    <n v="102492000"/>
    <s v="673 23-Jul-2025"/>
    <n v="17082000"/>
    <s v="Banco de Bogota"/>
    <s v="000167890"/>
    <s v="CC"/>
    <s v="830055897"/>
    <s v="FIDUBOGOTA SA PA SAN TELMO ETA2 CRED-SUB**URBANSA S.A"/>
    <x v="64"/>
    <x v="132"/>
    <s v="AP 402 TO 19"/>
    <n v="0"/>
    <n v="0"/>
    <n v="128115000"/>
    <s v="42,18-38,25"/>
    <d v="2026-03-23T00:00:00"/>
    <x v="14"/>
    <x v="8"/>
    <x v="0"/>
    <m/>
    <x v="2"/>
  </r>
  <r>
    <s v="6863f3c5c373ae8f24b8765a"/>
    <s v="824-2025"/>
    <s v="YIRLEY"/>
    <s v="PATRICIA"/>
    <s v="ROJAS"/>
    <s v="RODRIGUEZ"/>
    <s v="Nombre OK"/>
    <s v="Cédula de Ciudadanía"/>
    <n v="1031157183"/>
    <x v="0"/>
    <n v="1"/>
    <s v="Caja de Compensación Familiar COMPENSAR"/>
    <n v="42705000"/>
    <s v="BANCO BOGOTA"/>
    <n v="55853000"/>
    <s v="824 22-Ago-2025"/>
    <n v="17082000"/>
    <s v="Banco de Bogota"/>
    <s v="000167890"/>
    <s v="CC"/>
    <s v="830055897"/>
    <s v="FIDUBOGOTA SA PA SAN TELMO ETA2 CRED-SUB**URBANSA S.A"/>
    <x v="64"/>
    <x v="132"/>
    <s v="AP 403 TO 21"/>
    <n v="0"/>
    <n v="0"/>
    <n v="128115000"/>
    <s v="42,18-38,25"/>
    <d v="2026-01-28T00:00:00"/>
    <x v="34"/>
    <x v="1"/>
    <x v="7"/>
    <m/>
    <x v="1"/>
  </r>
  <r>
    <s v="686e78d0a9c281e3e7945804"/>
    <s v="776-2025"/>
    <s v="MARCO"/>
    <s v="ANIBAL"/>
    <s v="MONTERO"/>
    <s v=""/>
    <s v="Nombre OK"/>
    <s v="Cédula de Ciudadanía"/>
    <n v="80023273"/>
    <x v="0"/>
    <n v="1"/>
    <s v="Caja de Compensación Familiar CAFAM"/>
    <n v="28470000"/>
    <s v="BANCO CAJA SOCIAL BCSC"/>
    <n v="51408000"/>
    <s v="776 19-Ago-2025"/>
    <n v="17082000"/>
    <s v="Banco de Bogota"/>
    <s v="000167890"/>
    <s v="CC"/>
    <s v="830055897"/>
    <s v="FIDUBOGOTA SA PA SAN TELMO ETA2 CRED-SUB**URBANSA S.A"/>
    <x v="64"/>
    <x v="132"/>
    <s v="AP 604 TO 21"/>
    <n v="0"/>
    <n v="0"/>
    <n v="128115000"/>
    <s v="42,18-38,25"/>
    <d v="2025-12-16T00:00:00"/>
    <x v="1"/>
    <x v="1"/>
    <x v="7"/>
    <m/>
    <x v="1"/>
  </r>
  <r>
    <s v="6883e53ba1cd650e15845a9d"/>
    <s v="1035-2025"/>
    <s v="CAMILO"/>
    <s v="ANDRES"/>
    <s v="FERNANDEZ"/>
    <s v="MORALES"/>
    <s v="Nombre OK"/>
    <s v="Cédula de Ciudadanía"/>
    <n v="80766397"/>
    <x v="0"/>
    <n v="1"/>
    <s v="Caja de Compensación Familiar COMPENSAR"/>
    <n v="42705000"/>
    <s v="BANCO BOGOTA"/>
    <n v="55212000"/>
    <s v="1035 10-Oct-2025"/>
    <n v="17082000"/>
    <s v="Banco de Bogota"/>
    <s v="000167890"/>
    <s v="CC"/>
    <s v="830055897"/>
    <s v="FIDUBOGOTA SA PA SAN TELMO ETA2 CRED-SUB**URBANSA S.A"/>
    <x v="64"/>
    <x v="132"/>
    <s v="AP 102 TO 14"/>
    <n v="0"/>
    <n v="0"/>
    <n v="128115000"/>
    <s v="42,18-38,25"/>
    <d v="2026-02-25T00:00:00"/>
    <x v="13"/>
    <x v="1"/>
    <x v="7"/>
    <m/>
    <x v="7"/>
  </r>
  <r>
    <s v="6887a514a1cd650e15d95401"/>
    <s v="877-2025"/>
    <s v="LUSELIS"/>
    <s v=""/>
    <s v="RODRIGUEZ"/>
    <s v="ARROYO"/>
    <s v="Nombre OK"/>
    <s v="Cédula de Ciudadanía"/>
    <n v="1041972661"/>
    <x v="0"/>
    <n v="1"/>
    <s v="Caja de Compensación Familiar COMPENSAR"/>
    <n v="42705000"/>
    <s v="BANCO CAJA SOCIAL BCSC"/>
    <n v="59938533"/>
    <s v="877 29-Ago-2025"/>
    <n v="17082000"/>
    <s v="Banco de Bogota"/>
    <s v="000167890"/>
    <s v="CC"/>
    <s v="830055897"/>
    <s v="FIDUBOGOTA SA PA SAN TELMO ETA2 CRED-SUB**URBANSA S.A"/>
    <x v="64"/>
    <x v="132"/>
    <s v="AP 201 TO 14"/>
    <n v="0"/>
    <n v="0"/>
    <n v="128115000"/>
    <s v="42,18-38,25"/>
    <d v="2026-03-23T00:00:00"/>
    <x v="14"/>
    <x v="8"/>
    <x v="0"/>
    <m/>
    <x v="2"/>
  </r>
  <r>
    <s v="6708120b6fd23d4cef960cbd"/>
    <s v="Sin-gnar"/>
    <s v="NICOLAS"/>
    <s v="EDUARDO"/>
    <s v="GUTIERREZ"/>
    <s v="PINZON"/>
    <s v="Sin asignar"/>
    <s v="Cédula de Ciudadanía"/>
    <n v="1020780511"/>
    <x v="0"/>
    <n v="1"/>
    <s v="Caja de Compensación Familiar COMPENSAR"/>
    <m/>
    <s v="SCOTIABANK COLPATRIA"/>
    <n v="137000000"/>
    <s v="Sin asignar"/>
    <s v="NA"/>
    <s v="NA"/>
    <s v="NA"/>
    <s v="NA"/>
    <s v="NA"/>
    <s v="NA"/>
    <x v="64"/>
    <x v="1"/>
    <s v="Sin asignar"/>
    <m/>
    <m/>
    <m/>
    <m/>
    <m/>
    <x v="4"/>
    <x v="4"/>
    <x v="1"/>
    <m/>
    <x v="2"/>
  </r>
  <r>
    <s v="6876670b275d4df9de98fa34"/>
    <s v="Sin-gnar"/>
    <s v="ANGIE"/>
    <s v="LORENA"/>
    <s v="ROMERO"/>
    <s v="SALAMANCA"/>
    <s v="Sin asignar"/>
    <s v="Cédula de Ciudadanía"/>
    <n v="1030588184"/>
    <x v="0"/>
    <n v="1"/>
    <s v="Ninguno"/>
    <m/>
    <s v="BANCO AV VILLAS"/>
    <n v="88400000"/>
    <s v="Sin asignar"/>
    <s v="NA"/>
    <s v="NA"/>
    <s v="NA"/>
    <s v="NA"/>
    <s v="NA"/>
    <s v="NA"/>
    <x v="64"/>
    <x v="1"/>
    <s v="Sin asignar"/>
    <m/>
    <m/>
    <m/>
    <m/>
    <m/>
    <x v="2"/>
    <x v="4"/>
    <x v="1"/>
    <m/>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B21DCE9-E172-4A25-9A1A-0C853FB4AC78}" name="TablaDinámica1" cacheId="1" applyNumberFormats="0" applyBorderFormats="0" applyFontFormats="0" applyPatternFormats="0" applyAlignmentFormats="0" applyWidthHeightFormats="1" dataCaption="Valores" updatedVersion="7" minRefreshableVersion="3" colGrandTotals="0" itemPrintTitles="1" createdVersion="8" indent="0" outline="1" outlineData="1" multipleFieldFilters="0" rowHeaderCaption="Planilla" colHeaderCaption="Estado">
  <location ref="A3:I82" firstHeaderRow="1" firstDataRow="3" firstDataCol="1" rowPageCount="1" colPageCount="1"/>
  <pivotFields count="35">
    <pivotField showAll="0"/>
    <pivotField showAll="0"/>
    <pivotField showAll="0"/>
    <pivotField showAll="0"/>
    <pivotField showAll="0"/>
    <pivotField showAll="0"/>
    <pivotField showAll="0"/>
    <pivotField showAll="0"/>
    <pivotField showAll="0"/>
    <pivotField axis="axisPage" showAll="0">
      <items count="7">
        <item h="1" x="1"/>
        <item h="1" x="4"/>
        <item h="1" x="3"/>
        <item h="1" x="2"/>
        <item x="0"/>
        <item h="1" x="5"/>
        <item t="default"/>
      </items>
    </pivotField>
    <pivotField dataField="1" showAll="0"/>
    <pivotField showAll="0"/>
    <pivotField showAll="0"/>
    <pivotField showAll="0"/>
    <pivotField showAll="0"/>
    <pivotField showAll="0"/>
    <pivotField dataField="1" showAll="0"/>
    <pivotField showAll="0"/>
    <pivotField showAll="0"/>
    <pivotField showAll="0"/>
    <pivotField showAll="0"/>
    <pivotField showAll="0"/>
    <pivotField axis="axisRow" showAll="0">
      <items count="77">
        <item sd="0" m="1" x="66"/>
        <item sd="0" m="1" x="74"/>
        <item sd="0" x="4"/>
        <item sd="0" x="6"/>
        <item sd="0" x="7"/>
        <item sd="0" x="8"/>
        <item x="9"/>
        <item sd="0" x="10"/>
        <item sd="0" x="11"/>
        <item sd="0" x="13"/>
        <item sd="0" x="16"/>
        <item sd="0" x="17"/>
        <item sd="0" m="1" x="70"/>
        <item sd="0" x="19"/>
        <item sd="0" x="20"/>
        <item sd="0" x="21"/>
        <item sd="0" x="22"/>
        <item sd="0" x="23"/>
        <item sd="0" x="24"/>
        <item sd="0" x="25"/>
        <item sd="0" x="26"/>
        <item sd="0" x="28"/>
        <item sd="0" x="29"/>
        <item sd="0" x="30"/>
        <item sd="0" x="31"/>
        <item sd="0" x="32"/>
        <item sd="0" x="33"/>
        <item sd="0" x="34"/>
        <item sd="0" x="35"/>
        <item sd="0" x="36"/>
        <item sd="0" x="39"/>
        <item sd="0" x="40"/>
        <item sd="0" x="41"/>
        <item sd="0" x="42"/>
        <item sd="0" x="43"/>
        <item sd="0" x="44"/>
        <item sd="0" x="45"/>
        <item sd="0" x="46"/>
        <item sd="0" x="47"/>
        <item sd="0" x="48"/>
        <item sd="0" x="49"/>
        <item sd="0" m="1" x="68"/>
        <item sd="0" m="1" x="72"/>
        <item sd="0" x="52"/>
        <item sd="0" x="53"/>
        <item sd="0" x="54"/>
        <item sd="0" x="55"/>
        <item sd="0" x="57"/>
        <item sd="0" m="1" x="69"/>
        <item sd="0" x="59"/>
        <item sd="0" x="60"/>
        <item sd="0" m="1" x="67"/>
        <item sd="0" x="62"/>
        <item sd="0" x="63"/>
        <item sd="0" x="64"/>
        <item sd="0" x="37"/>
        <item sd="0" x="2"/>
        <item sd="0" x="27"/>
        <item sd="0" x="0"/>
        <item sd="0" x="5"/>
        <item sd="0" m="1" x="73"/>
        <item sd="0" x="15"/>
        <item sd="0" x="12"/>
        <item sd="0" x="14"/>
        <item sd="0" m="1" x="65"/>
        <item sd="0" m="1" x="71"/>
        <item sd="0" m="1" x="75"/>
        <item sd="0" x="1"/>
        <item sd="0" x="3"/>
        <item sd="0" x="18"/>
        <item sd="0" x="38"/>
        <item sd="0" x="50"/>
        <item sd="0" x="51"/>
        <item sd="0" x="56"/>
        <item sd="0" x="58"/>
        <item sd="0" x="61"/>
        <item t="default" sd="0"/>
      </items>
    </pivotField>
    <pivotField axis="axisRow" showAll="0">
      <items count="161">
        <item x="98"/>
        <item m="1" x="155"/>
        <item x="94"/>
        <item x="65"/>
        <item x="43"/>
        <item x="95"/>
        <item m="1" x="156"/>
        <item x="97"/>
        <item x="16"/>
        <item x="91"/>
        <item m="1" x="142"/>
        <item x="33"/>
        <item x="67"/>
        <item x="68"/>
        <item x="69"/>
        <item x="70"/>
        <item x="71"/>
        <item x="72"/>
        <item x="73"/>
        <item x="74"/>
        <item x="75"/>
        <item x="76"/>
        <item x="77"/>
        <item m="1" x="158"/>
        <item m="1" x="159"/>
        <item m="1" x="147"/>
        <item m="1" x="148"/>
        <item m="1" x="136"/>
        <item x="108"/>
        <item m="1" x="144"/>
        <item m="1" x="150"/>
        <item x="80"/>
        <item x="81"/>
        <item x="82"/>
        <item x="83"/>
        <item m="1" x="139"/>
        <item x="109"/>
        <item x="34"/>
        <item m="1" x="149"/>
        <item m="1" x="157"/>
        <item x="42"/>
        <item x="23"/>
        <item x="41"/>
        <item x="63"/>
        <item x="35"/>
        <item x="29"/>
        <item x="17"/>
        <item x="18"/>
        <item x="19"/>
        <item x="78"/>
        <item x="119"/>
        <item x="62"/>
        <item x="30"/>
        <item x="31"/>
        <item x="111"/>
        <item m="1" x="154"/>
        <item x="39"/>
        <item m="1" x="134"/>
        <item x="84"/>
        <item x="85"/>
        <item m="1" x="135"/>
        <item m="1" x="141"/>
        <item m="1" x="133"/>
        <item m="1" x="145"/>
        <item x="102"/>
        <item x="103"/>
        <item x="113"/>
        <item x="38"/>
        <item x="51"/>
        <item x="40"/>
        <item m="1" x="137"/>
        <item x="120"/>
        <item x="105"/>
        <item x="90"/>
        <item m="1" x="153"/>
        <item x="24"/>
        <item x="106"/>
        <item x="20"/>
        <item x="107"/>
        <item x="21"/>
        <item x="56"/>
        <item x="121"/>
        <item x="54"/>
        <item x="60"/>
        <item m="1" x="138"/>
        <item x="27"/>
        <item x="92"/>
        <item x="32"/>
        <item x="64"/>
        <item x="112"/>
        <item x="116"/>
        <item x="1"/>
        <item x="2"/>
        <item m="1" x="143"/>
        <item m="1" x="151"/>
        <item x="22"/>
        <item x="66"/>
        <item x="89"/>
        <item x="96"/>
        <item x="13"/>
        <item x="93"/>
        <item x="53"/>
        <item x="100"/>
        <item x="0"/>
        <item x="123"/>
        <item m="1" x="152"/>
        <item x="126"/>
        <item m="1" x="140"/>
        <item x="128"/>
        <item x="129"/>
        <item x="130"/>
        <item x="131"/>
        <item x="132"/>
        <item m="1" x="146"/>
        <item x="25"/>
        <item x="52"/>
        <item x="110"/>
        <item x="55"/>
        <item x="45"/>
        <item x="125"/>
        <item x="3"/>
        <item x="4"/>
        <item x="5"/>
        <item x="6"/>
        <item x="7"/>
        <item x="8"/>
        <item x="9"/>
        <item x="10"/>
        <item x="11"/>
        <item x="12"/>
        <item x="14"/>
        <item x="15"/>
        <item x="26"/>
        <item x="28"/>
        <item x="36"/>
        <item x="37"/>
        <item x="46"/>
        <item x="47"/>
        <item x="48"/>
        <item x="49"/>
        <item x="44"/>
        <item x="50"/>
        <item x="59"/>
        <item x="61"/>
        <item x="58"/>
        <item x="79"/>
        <item x="86"/>
        <item x="99"/>
        <item x="101"/>
        <item x="104"/>
        <item x="115"/>
        <item x="117"/>
        <item x="118"/>
        <item x="124"/>
        <item x="127"/>
        <item x="57"/>
        <item x="87"/>
        <item x="88"/>
        <item x="114"/>
        <item x="122"/>
        <item t="default"/>
      </items>
    </pivotField>
    <pivotField showAll="0"/>
    <pivotField showAll="0"/>
    <pivotField showAll="0"/>
    <pivotField showAll="0"/>
    <pivotField showAll="0"/>
    <pivotField showAll="0"/>
    <pivotField axis="axisRow" multipleItemSelectionAllowed="1" showAll="0" sortType="ascending">
      <items count="42">
        <item x="39"/>
        <item x="37"/>
        <item x="28"/>
        <item x="38"/>
        <item x="36"/>
        <item x="35"/>
        <item x="24"/>
        <item x="25"/>
        <item x="26"/>
        <item x="32"/>
        <item x="31"/>
        <item x="40"/>
        <item x="33"/>
        <item x="23"/>
        <item x="21"/>
        <item x="29"/>
        <item x="5"/>
        <item x="22"/>
        <item x="6"/>
        <item x="15"/>
        <item x="27"/>
        <item x="30"/>
        <item x="17"/>
        <item x="19"/>
        <item x="16"/>
        <item x="9"/>
        <item x="11"/>
        <item x="18"/>
        <item x="0"/>
        <item x="1"/>
        <item x="34"/>
        <item x="12"/>
        <item x="20"/>
        <item x="13"/>
        <item x="7"/>
        <item x="10"/>
        <item x="14"/>
        <item h="1" x="3"/>
        <item h="1" x="8"/>
        <item h="1" x="4"/>
        <item h="1" x="2"/>
        <item t="default"/>
      </items>
    </pivotField>
    <pivotField axis="axisCol" showAll="0">
      <items count="26">
        <item h="1" x="2"/>
        <item h="1" x="4"/>
        <item h="1" x="10"/>
        <item h="1" x="11"/>
        <item h="1" x="20"/>
        <item h="1" x="19"/>
        <item x="7"/>
        <item x="6"/>
        <item x="3"/>
        <item h="1" x="13"/>
        <item h="1" x="12"/>
        <item h="1" x="16"/>
        <item h="1" x="5"/>
        <item h="1" x="14"/>
        <item h="1" x="22"/>
        <item h="1" x="9"/>
        <item h="1" x="15"/>
        <item h="1" x="17"/>
        <item h="1" x="18"/>
        <item h="1" m="1" x="23"/>
        <item h="1" m="1" x="24"/>
        <item x="8"/>
        <item x="1"/>
        <item x="0"/>
        <item h="1" x="21"/>
        <item t="default"/>
      </items>
    </pivotField>
    <pivotField showAll="0"/>
    <pivotField showAll="0"/>
    <pivotField axis="axisRow" showAll="0" sortType="ascending">
      <items count="33">
        <item sd="0" x="30"/>
        <item sd="0" x="27"/>
        <item sd="0" x="20"/>
        <item sd="0" x="26"/>
        <item sd="0" x="28"/>
        <item sd="0" x="25"/>
        <item sd="0" x="16"/>
        <item sd="0" x="17"/>
        <item sd="0" x="29"/>
        <item sd="0" x="18"/>
        <item sd="0" x="23"/>
        <item sd="0" x="22"/>
        <item sd="0" x="24"/>
        <item sd="0" x="15"/>
        <item sd="0" x="13"/>
        <item sd="0" x="3"/>
        <item sd="0" x="14"/>
        <item sd="0" x="4"/>
        <item sd="0" x="8"/>
        <item sd="0" x="19"/>
        <item sd="0" x="21"/>
        <item sd="0" x="10"/>
        <item sd="0" x="11"/>
        <item sd="0" x="9"/>
        <item sd="0" x="31"/>
        <item sd="0" x="5"/>
        <item sd="0" x="0"/>
        <item sd="0" x="1"/>
        <item sd="0" x="6"/>
        <item sd="0" x="12"/>
        <item sd="0" x="7"/>
        <item sd="0" x="2"/>
        <item t="default" sd="0"/>
      </items>
    </pivotField>
  </pivotFields>
  <rowFields count="4">
    <field x="30"/>
    <field x="34"/>
    <field x="22"/>
    <field x="23"/>
  </rowFields>
  <rowItems count="77">
    <i>
      <x/>
    </i>
    <i r="1">
      <x/>
    </i>
    <i>
      <x v="1"/>
    </i>
    <i r="1">
      <x v="1"/>
    </i>
    <i>
      <x v="2"/>
    </i>
    <i r="1">
      <x v="2"/>
    </i>
    <i>
      <x v="3"/>
    </i>
    <i r="1">
      <x v="4"/>
    </i>
    <i>
      <x v="4"/>
    </i>
    <i r="1">
      <x v="3"/>
    </i>
    <i>
      <x v="5"/>
    </i>
    <i r="1">
      <x v="5"/>
    </i>
    <i>
      <x v="6"/>
    </i>
    <i r="1">
      <x v="6"/>
    </i>
    <i>
      <x v="7"/>
    </i>
    <i r="1">
      <x v="7"/>
    </i>
    <i r="1">
      <x v="8"/>
    </i>
    <i>
      <x v="8"/>
    </i>
    <i r="1">
      <x v="9"/>
    </i>
    <i>
      <x v="9"/>
    </i>
    <i r="1">
      <x v="10"/>
    </i>
    <i>
      <x v="10"/>
    </i>
    <i r="1">
      <x v="11"/>
    </i>
    <i>
      <x v="11"/>
    </i>
    <i r="1">
      <x v="13"/>
    </i>
    <i>
      <x v="12"/>
    </i>
    <i r="1">
      <x v="12"/>
    </i>
    <i>
      <x v="13"/>
    </i>
    <i r="1">
      <x v="13"/>
    </i>
    <i>
      <x v="14"/>
    </i>
    <i r="1">
      <x v="14"/>
    </i>
    <i>
      <x v="15"/>
    </i>
    <i r="1">
      <x v="14"/>
    </i>
    <i>
      <x v="16"/>
    </i>
    <i r="1">
      <x v="15"/>
    </i>
    <i>
      <x v="17"/>
    </i>
    <i r="1">
      <x v="16"/>
    </i>
    <i>
      <x v="18"/>
    </i>
    <i r="1">
      <x v="17"/>
    </i>
    <i>
      <x v="19"/>
    </i>
    <i r="1">
      <x v="18"/>
    </i>
    <i>
      <x v="20"/>
    </i>
    <i r="1">
      <x v="19"/>
    </i>
    <i>
      <x v="21"/>
    </i>
    <i r="1">
      <x v="20"/>
    </i>
    <i>
      <x v="22"/>
    </i>
    <i r="1">
      <x v="21"/>
    </i>
    <i>
      <x v="23"/>
    </i>
    <i r="1">
      <x v="22"/>
    </i>
    <i r="1">
      <x v="24"/>
    </i>
    <i>
      <x v="24"/>
    </i>
    <i r="1">
      <x v="23"/>
    </i>
    <i>
      <x v="25"/>
    </i>
    <i r="1">
      <x v="26"/>
    </i>
    <i>
      <x v="26"/>
    </i>
    <i r="1">
      <x v="25"/>
    </i>
    <i>
      <x v="27"/>
    </i>
    <i r="1">
      <x v="26"/>
    </i>
    <i>
      <x v="28"/>
    </i>
    <i r="1">
      <x v="26"/>
    </i>
    <i>
      <x v="29"/>
    </i>
    <i r="1">
      <x v="27"/>
    </i>
    <i>
      <x v="30"/>
    </i>
    <i r="1">
      <x v="27"/>
    </i>
    <i>
      <x v="31"/>
    </i>
    <i r="1">
      <x v="28"/>
    </i>
    <i>
      <x v="32"/>
    </i>
    <i r="1">
      <x v="29"/>
    </i>
    <i>
      <x v="33"/>
    </i>
    <i r="1">
      <x v="30"/>
    </i>
    <i>
      <x v="34"/>
    </i>
    <i r="1">
      <x v="31"/>
    </i>
    <i>
      <x v="35"/>
    </i>
    <i r="1">
      <x v="31"/>
    </i>
    <i>
      <x v="36"/>
    </i>
    <i r="1">
      <x v="31"/>
    </i>
    <i t="grand">
      <x/>
    </i>
  </rowItems>
  <colFields count="2">
    <field x="31"/>
    <field x="-2"/>
  </colFields>
  <colItems count="8">
    <i>
      <x v="7"/>
      <x/>
    </i>
    <i r="1" i="1">
      <x v="1"/>
    </i>
    <i>
      <x v="21"/>
      <x/>
    </i>
    <i r="1" i="1">
      <x v="1"/>
    </i>
    <i>
      <x v="22"/>
      <x/>
    </i>
    <i r="1" i="1">
      <x v="1"/>
    </i>
    <i>
      <x v="23"/>
      <x/>
    </i>
    <i r="1" i="1">
      <x v="1"/>
    </i>
  </colItems>
  <pageFields count="1">
    <pageField fld="9" item="4" hier="-1"/>
  </pageFields>
  <dataFields count="2">
    <dataField name="Cantidad subsidios" fld="10" baseField="0" baseItem="0"/>
    <dataField name="Vr. Subsidios" fld="16" baseField="0" baseItem="0"/>
  </dataFields>
  <formats count="257">
    <format dxfId="258">
      <pivotArea dataOnly="0" labelOnly="1" fieldPosition="0">
        <references count="1">
          <reference field="31" count="0"/>
        </references>
      </pivotArea>
    </format>
    <format dxfId="257">
      <pivotArea dataOnly="0" labelOnly="1" grandCol="1" outline="0" fieldPosition="0"/>
    </format>
    <format dxfId="256">
      <pivotArea outline="0" collapsedLevelsAreSubtotals="1" fieldPosition="0">
        <references count="2">
          <reference field="4294967294" count="1" selected="0">
            <x v="1"/>
          </reference>
          <reference field="31" count="1" selected="0">
            <x v="7"/>
          </reference>
        </references>
      </pivotArea>
    </format>
    <format dxfId="255">
      <pivotArea field="-2" type="button" dataOnly="0" labelOnly="1" outline="0" axis="axisCol" fieldPosition="1"/>
    </format>
    <format dxfId="254">
      <pivotArea dataOnly="0" labelOnly="1" fieldPosition="0">
        <references count="1">
          <reference field="31" count="1">
            <x v="7"/>
          </reference>
        </references>
      </pivotArea>
    </format>
    <format dxfId="253">
      <pivotArea dataOnly="0" labelOnly="1" outline="0" fieldPosition="0">
        <references count="2">
          <reference field="4294967294" count="1">
            <x v="1"/>
          </reference>
          <reference field="31" count="1" selected="0">
            <x v="7"/>
          </reference>
        </references>
      </pivotArea>
    </format>
    <format dxfId="252">
      <pivotArea dataOnly="0" labelOnly="1" fieldPosition="0">
        <references count="1">
          <reference field="34" count="0"/>
        </references>
      </pivotArea>
    </format>
    <format dxfId="251">
      <pivotArea collapsedLevelsAreSubtotals="1" fieldPosition="0">
        <references count="3">
          <reference field="4294967294" count="1" selected="0">
            <x v="1"/>
          </reference>
          <reference field="31" count="1" selected="0">
            <x v="22"/>
          </reference>
          <reference field="34" count="1">
            <x v="0"/>
          </reference>
        </references>
      </pivotArea>
    </format>
    <format dxfId="250">
      <pivotArea collapsedLevelsAreSubtotals="1" fieldPosition="0">
        <references count="4">
          <reference field="4294967294" count="1" selected="0">
            <x v="1"/>
          </reference>
          <reference field="30" count="1">
            <x v="0"/>
          </reference>
          <reference field="31" count="1" selected="0">
            <x v="22"/>
          </reference>
          <reference field="34" count="1" selected="0">
            <x v="0"/>
          </reference>
        </references>
      </pivotArea>
    </format>
    <format dxfId="249">
      <pivotArea collapsedLevelsAreSubtotals="1" fieldPosition="0">
        <references count="5">
          <reference field="4294967294" count="1" selected="0">
            <x v="1"/>
          </reference>
          <reference field="22" count="1">
            <x v="6"/>
          </reference>
          <reference field="30" count="1" selected="0">
            <x v="0"/>
          </reference>
          <reference field="31" count="1" selected="0">
            <x v="22"/>
          </reference>
          <reference field="34" count="1" selected="0">
            <x v="0"/>
          </reference>
        </references>
      </pivotArea>
    </format>
    <format dxfId="248">
      <pivotArea collapsedLevelsAreSubtotals="1" fieldPosition="0">
        <references count="3">
          <reference field="4294967294" count="1" selected="0">
            <x v="1"/>
          </reference>
          <reference field="31" count="1" selected="0">
            <x v="22"/>
          </reference>
          <reference field="34" count="1">
            <x v="1"/>
          </reference>
        </references>
      </pivotArea>
    </format>
    <format dxfId="247">
      <pivotArea collapsedLevelsAreSubtotals="1" fieldPosition="0">
        <references count="4">
          <reference field="4294967294" count="1" selected="0">
            <x v="1"/>
          </reference>
          <reference field="30" count="1">
            <x v="1"/>
          </reference>
          <reference field="31" count="1" selected="0">
            <x v="22"/>
          </reference>
          <reference field="34" count="1" selected="0">
            <x v="1"/>
          </reference>
        </references>
      </pivotArea>
    </format>
    <format dxfId="246">
      <pivotArea collapsedLevelsAreSubtotals="1" fieldPosition="0">
        <references count="5">
          <reference field="4294967294" count="1" selected="0">
            <x v="1"/>
          </reference>
          <reference field="22" count="1">
            <x v="3"/>
          </reference>
          <reference field="30" count="1" selected="0">
            <x v="1"/>
          </reference>
          <reference field="31" count="1" selected="0">
            <x v="22"/>
          </reference>
          <reference field="34" count="1" selected="0">
            <x v="1"/>
          </reference>
        </references>
      </pivotArea>
    </format>
    <format dxfId="245">
      <pivotArea collapsedLevelsAreSubtotals="1" fieldPosition="0">
        <references count="5">
          <reference field="4294967294" count="1" selected="0">
            <x v="1"/>
          </reference>
          <reference field="22" count="1">
            <x v="9"/>
          </reference>
          <reference field="30" count="1" selected="0">
            <x v="1"/>
          </reference>
          <reference field="31" count="1" selected="0">
            <x v="22"/>
          </reference>
          <reference field="34" count="1" selected="0">
            <x v="1"/>
          </reference>
        </references>
      </pivotArea>
    </format>
    <format dxfId="244">
      <pivotArea collapsedLevelsAreSubtotals="1" fieldPosition="0">
        <references count="5">
          <reference field="4294967294" count="1" selected="0">
            <x v="1"/>
          </reference>
          <reference field="22" count="1">
            <x v="14"/>
          </reference>
          <reference field="30" count="1" selected="0">
            <x v="1"/>
          </reference>
          <reference field="31" count="1" selected="0">
            <x v="22"/>
          </reference>
          <reference field="34" count="1" selected="0">
            <x v="1"/>
          </reference>
        </references>
      </pivotArea>
    </format>
    <format dxfId="243">
      <pivotArea collapsedLevelsAreSubtotals="1" fieldPosition="0">
        <references count="5">
          <reference field="4294967294" count="1" selected="0">
            <x v="1"/>
          </reference>
          <reference field="22" count="1">
            <x v="15"/>
          </reference>
          <reference field="30" count="1" selected="0">
            <x v="1"/>
          </reference>
          <reference field="31" count="1" selected="0">
            <x v="22"/>
          </reference>
          <reference field="34" count="1" selected="0">
            <x v="1"/>
          </reference>
        </references>
      </pivotArea>
    </format>
    <format dxfId="242">
      <pivotArea collapsedLevelsAreSubtotals="1" fieldPosition="0">
        <references count="5">
          <reference field="4294967294" count="1" selected="0">
            <x v="1"/>
          </reference>
          <reference field="22" count="1">
            <x v="19"/>
          </reference>
          <reference field="30" count="1" selected="0">
            <x v="1"/>
          </reference>
          <reference field="31" count="1" selected="0">
            <x v="22"/>
          </reference>
          <reference field="34" count="1" selected="0">
            <x v="1"/>
          </reference>
        </references>
      </pivotArea>
    </format>
    <format dxfId="241">
      <pivotArea collapsedLevelsAreSubtotals="1" fieldPosition="0">
        <references count="5">
          <reference field="4294967294" count="1" selected="0">
            <x v="1"/>
          </reference>
          <reference field="22" count="1">
            <x v="50"/>
          </reference>
          <reference field="30" count="1" selected="0">
            <x v="1"/>
          </reference>
          <reference field="31" count="1" selected="0">
            <x v="22"/>
          </reference>
          <reference field="34" count="1" selected="0">
            <x v="1"/>
          </reference>
        </references>
      </pivotArea>
    </format>
    <format dxfId="240">
      <pivotArea collapsedLevelsAreSubtotals="1" fieldPosition="0">
        <references count="5">
          <reference field="4294967294" count="1" selected="0">
            <x v="1"/>
          </reference>
          <reference field="22" count="1">
            <x v="54"/>
          </reference>
          <reference field="30" count="1" selected="0">
            <x v="1"/>
          </reference>
          <reference field="31" count="1" selected="0">
            <x v="22"/>
          </reference>
          <reference field="34" count="1" selected="0">
            <x v="1"/>
          </reference>
        </references>
      </pivotArea>
    </format>
    <format dxfId="239">
      <pivotArea collapsedLevelsAreSubtotals="1" fieldPosition="0">
        <references count="5">
          <reference field="4294967294" count="1" selected="0">
            <x v="1"/>
          </reference>
          <reference field="22" count="1">
            <x v="74"/>
          </reference>
          <reference field="30" count="1" selected="0">
            <x v="1"/>
          </reference>
          <reference field="31" count="1" selected="0">
            <x v="22"/>
          </reference>
          <reference field="34" count="1" selected="0">
            <x v="1"/>
          </reference>
        </references>
      </pivotArea>
    </format>
    <format dxfId="238">
      <pivotArea collapsedLevelsAreSubtotals="1" fieldPosition="0">
        <references count="6">
          <reference field="4294967294" count="1" selected="0">
            <x v="1"/>
          </reference>
          <reference field="22" count="1" selected="0">
            <x v="74"/>
          </reference>
          <reference field="23" count="1">
            <x v="153"/>
          </reference>
          <reference field="30" count="1" selected="0">
            <x v="1"/>
          </reference>
          <reference field="31" count="1" selected="0">
            <x v="22"/>
          </reference>
          <reference field="34" count="1" selected="0">
            <x v="1"/>
          </reference>
        </references>
      </pivotArea>
    </format>
    <format dxfId="237">
      <pivotArea collapsedLevelsAreSubtotals="1" fieldPosition="0">
        <references count="3">
          <reference field="4294967294" count="1" selected="0">
            <x v="1"/>
          </reference>
          <reference field="31" count="1" selected="0">
            <x v="22"/>
          </reference>
          <reference field="34" count="1">
            <x v="2"/>
          </reference>
        </references>
      </pivotArea>
    </format>
    <format dxfId="236">
      <pivotArea collapsedLevelsAreSubtotals="1" fieldPosition="0">
        <references count="4">
          <reference field="4294967294" count="1" selected="0">
            <x v="1"/>
          </reference>
          <reference field="30" count="1">
            <x v="2"/>
          </reference>
          <reference field="31" count="1" selected="0">
            <x v="22"/>
          </reference>
          <reference field="34" count="1" selected="0">
            <x v="2"/>
          </reference>
        </references>
      </pivotArea>
    </format>
    <format dxfId="235">
      <pivotArea collapsedLevelsAreSubtotals="1" fieldPosition="0">
        <references count="5">
          <reference field="4294967294" count="1" selected="0">
            <x v="1"/>
          </reference>
          <reference field="22" count="1">
            <x v="3"/>
          </reference>
          <reference field="30" count="1" selected="0">
            <x v="2"/>
          </reference>
          <reference field="31" count="1" selected="0">
            <x v="22"/>
          </reference>
          <reference field="34" count="1" selected="0">
            <x v="2"/>
          </reference>
        </references>
      </pivotArea>
    </format>
    <format dxfId="234">
      <pivotArea collapsedLevelsAreSubtotals="1" fieldPosition="0">
        <references count="5">
          <reference field="4294967294" count="1" selected="0">
            <x v="1"/>
          </reference>
          <reference field="22" count="1">
            <x v="6"/>
          </reference>
          <reference field="30" count="1" selected="0">
            <x v="2"/>
          </reference>
          <reference field="31" count="1" selected="0">
            <x v="22"/>
          </reference>
          <reference field="34" count="1" selected="0">
            <x v="2"/>
          </reference>
        </references>
      </pivotArea>
    </format>
    <format dxfId="233">
      <pivotArea collapsedLevelsAreSubtotals="1" fieldPosition="0">
        <references count="5">
          <reference field="4294967294" count="1" selected="0">
            <x v="1"/>
          </reference>
          <reference field="22" count="1">
            <x v="9"/>
          </reference>
          <reference field="30" count="1" selected="0">
            <x v="2"/>
          </reference>
          <reference field="31" count="1" selected="0">
            <x v="22"/>
          </reference>
          <reference field="34" count="1" selected="0">
            <x v="2"/>
          </reference>
        </references>
      </pivotArea>
    </format>
    <format dxfId="232">
      <pivotArea collapsedLevelsAreSubtotals="1" fieldPosition="0">
        <references count="5">
          <reference field="4294967294" count="1" selected="0">
            <x v="1"/>
          </reference>
          <reference field="22" count="1">
            <x v="14"/>
          </reference>
          <reference field="30" count="1" selected="0">
            <x v="2"/>
          </reference>
          <reference field="31" count="1" selected="0">
            <x v="22"/>
          </reference>
          <reference field="34" count="1" selected="0">
            <x v="2"/>
          </reference>
        </references>
      </pivotArea>
    </format>
    <format dxfId="231">
      <pivotArea collapsedLevelsAreSubtotals="1" fieldPosition="0">
        <references count="5">
          <reference field="4294967294" count="1" selected="0">
            <x v="1"/>
          </reference>
          <reference field="22" count="1">
            <x v="21"/>
          </reference>
          <reference field="30" count="1" selected="0">
            <x v="2"/>
          </reference>
          <reference field="31" count="1" selected="0">
            <x v="22"/>
          </reference>
          <reference field="34" count="1" selected="0">
            <x v="2"/>
          </reference>
        </references>
      </pivotArea>
    </format>
    <format dxfId="230">
      <pivotArea collapsedLevelsAreSubtotals="1" fieldPosition="0">
        <references count="5">
          <reference field="4294967294" count="1" selected="0">
            <x v="1"/>
          </reference>
          <reference field="22" count="1">
            <x v="31"/>
          </reference>
          <reference field="30" count="1" selected="0">
            <x v="2"/>
          </reference>
          <reference field="31" count="1" selected="0">
            <x v="22"/>
          </reference>
          <reference field="34" count="1" selected="0">
            <x v="2"/>
          </reference>
        </references>
      </pivotArea>
    </format>
    <format dxfId="229">
      <pivotArea collapsedLevelsAreSubtotals="1" fieldPosition="0">
        <references count="5">
          <reference field="4294967294" count="1" selected="0">
            <x v="1"/>
          </reference>
          <reference field="22" count="1">
            <x v="36"/>
          </reference>
          <reference field="30" count="1" selected="0">
            <x v="2"/>
          </reference>
          <reference field="31" count="1" selected="0">
            <x v="22"/>
          </reference>
          <reference field="34" count="1" selected="0">
            <x v="2"/>
          </reference>
        </references>
      </pivotArea>
    </format>
    <format dxfId="228">
      <pivotArea collapsedLevelsAreSubtotals="1" fieldPosition="0">
        <references count="5">
          <reference field="4294967294" count="1" selected="0">
            <x v="1"/>
          </reference>
          <reference field="22" count="1">
            <x v="44"/>
          </reference>
          <reference field="30" count="1" selected="0">
            <x v="2"/>
          </reference>
          <reference field="31" count="1" selected="0">
            <x v="22"/>
          </reference>
          <reference field="34" count="1" selected="0">
            <x v="2"/>
          </reference>
        </references>
      </pivotArea>
    </format>
    <format dxfId="227">
      <pivotArea collapsedLevelsAreSubtotals="1" fieldPosition="0">
        <references count="5">
          <reference field="4294967294" count="1" selected="0">
            <x v="1"/>
          </reference>
          <reference field="22" count="1">
            <x v="50"/>
          </reference>
          <reference field="30" count="1" selected="0">
            <x v="2"/>
          </reference>
          <reference field="31" count="1" selected="0">
            <x v="22"/>
          </reference>
          <reference field="34" count="1" selected="0">
            <x v="2"/>
          </reference>
        </references>
      </pivotArea>
    </format>
    <format dxfId="226">
      <pivotArea collapsedLevelsAreSubtotals="1" fieldPosition="0">
        <references count="5">
          <reference field="4294967294" count="1" selected="0">
            <x v="1"/>
          </reference>
          <reference field="22" count="1">
            <x v="54"/>
          </reference>
          <reference field="30" count="1" selected="0">
            <x v="2"/>
          </reference>
          <reference field="31" count="1" selected="0">
            <x v="22"/>
          </reference>
          <reference field="34" count="1" selected="0">
            <x v="2"/>
          </reference>
        </references>
      </pivotArea>
    </format>
    <format dxfId="225">
      <pivotArea collapsedLevelsAreSubtotals="1" fieldPosition="0">
        <references count="5">
          <reference field="4294967294" count="1" selected="0">
            <x v="1"/>
          </reference>
          <reference field="22" count="1">
            <x v="67"/>
          </reference>
          <reference field="30" count="1" selected="0">
            <x v="2"/>
          </reference>
          <reference field="31" count="1" selected="0">
            <x v="22"/>
          </reference>
          <reference field="34" count="1" selected="0">
            <x v="2"/>
          </reference>
        </references>
      </pivotArea>
    </format>
    <format dxfId="224">
      <pivotArea collapsedLevelsAreSubtotals="1" fieldPosition="0">
        <references count="6">
          <reference field="4294967294" count="1" selected="0">
            <x v="1"/>
          </reference>
          <reference field="22" count="1" selected="0">
            <x v="67"/>
          </reference>
          <reference field="23" count="1">
            <x v="126"/>
          </reference>
          <reference field="30" count="1" selected="0">
            <x v="2"/>
          </reference>
          <reference field="31" count="1" selected="0">
            <x v="22"/>
          </reference>
          <reference field="34" count="1" selected="0">
            <x v="2"/>
          </reference>
        </references>
      </pivotArea>
    </format>
    <format dxfId="223">
      <pivotArea collapsedLevelsAreSubtotals="1" fieldPosition="0">
        <references count="5">
          <reference field="4294967294" count="1" selected="0">
            <x v="1"/>
          </reference>
          <reference field="22" count="1">
            <x v="74"/>
          </reference>
          <reference field="30" count="1" selected="0">
            <x v="2"/>
          </reference>
          <reference field="31" count="1" selected="0">
            <x v="22"/>
          </reference>
          <reference field="34" count="1" selected="0">
            <x v="2"/>
          </reference>
        </references>
      </pivotArea>
    </format>
    <format dxfId="222">
      <pivotArea collapsedLevelsAreSubtotals="1" fieldPosition="0">
        <references count="6">
          <reference field="4294967294" count="1" selected="0">
            <x v="1"/>
          </reference>
          <reference field="22" count="1" selected="0">
            <x v="74"/>
          </reference>
          <reference field="23" count="1">
            <x v="153"/>
          </reference>
          <reference field="30" count="1" selected="0">
            <x v="2"/>
          </reference>
          <reference field="31" count="1" selected="0">
            <x v="22"/>
          </reference>
          <reference field="34" count="1" selected="0">
            <x v="2"/>
          </reference>
        </references>
      </pivotArea>
    </format>
    <format dxfId="221">
      <pivotArea collapsedLevelsAreSubtotals="1" fieldPosition="0">
        <references count="3">
          <reference field="4294967294" count="1" selected="0">
            <x v="1"/>
          </reference>
          <reference field="31" count="1" selected="0">
            <x v="22"/>
          </reference>
          <reference field="34" count="1">
            <x v="3"/>
          </reference>
        </references>
      </pivotArea>
    </format>
    <format dxfId="220">
      <pivotArea collapsedLevelsAreSubtotals="1" fieldPosition="0">
        <references count="4">
          <reference field="4294967294" count="1" selected="0">
            <x v="1"/>
          </reference>
          <reference field="30" count="1">
            <x v="4"/>
          </reference>
          <reference field="31" count="1" selected="0">
            <x v="22"/>
          </reference>
          <reference field="34" count="1" selected="0">
            <x v="3"/>
          </reference>
        </references>
      </pivotArea>
    </format>
    <format dxfId="219">
      <pivotArea collapsedLevelsAreSubtotals="1" fieldPosition="0">
        <references count="5">
          <reference field="4294967294" count="1" selected="0">
            <x v="1"/>
          </reference>
          <reference field="22" count="1">
            <x v="2"/>
          </reference>
          <reference field="30" count="1" selected="0">
            <x v="4"/>
          </reference>
          <reference field="31" count="1" selected="0">
            <x v="22"/>
          </reference>
          <reference field="34" count="1" selected="0">
            <x v="3"/>
          </reference>
        </references>
      </pivotArea>
    </format>
    <format dxfId="218">
      <pivotArea collapsedLevelsAreSubtotals="1" fieldPosition="0">
        <references count="5">
          <reference field="4294967294" count="1" selected="0">
            <x v="1"/>
          </reference>
          <reference field="22" count="1">
            <x v="6"/>
          </reference>
          <reference field="30" count="1" selected="0">
            <x v="4"/>
          </reference>
          <reference field="31" count="1" selected="0">
            <x v="22"/>
          </reference>
          <reference field="34" count="1" selected="0">
            <x v="3"/>
          </reference>
        </references>
      </pivotArea>
    </format>
    <format dxfId="217">
      <pivotArea collapsedLevelsAreSubtotals="1" fieldPosition="0">
        <references count="5">
          <reference field="4294967294" count="1" selected="0">
            <x v="1"/>
          </reference>
          <reference field="22" count="1">
            <x v="14"/>
          </reference>
          <reference field="30" count="1" selected="0">
            <x v="4"/>
          </reference>
          <reference field="31" count="1" selected="0">
            <x v="22"/>
          </reference>
          <reference field="34" count="1" selected="0">
            <x v="3"/>
          </reference>
        </references>
      </pivotArea>
    </format>
    <format dxfId="216">
      <pivotArea collapsedLevelsAreSubtotals="1" fieldPosition="0">
        <references count="5">
          <reference field="4294967294" count="1" selected="0">
            <x v="1"/>
          </reference>
          <reference field="22" count="1">
            <x v="17"/>
          </reference>
          <reference field="30" count="1" selected="0">
            <x v="4"/>
          </reference>
          <reference field="31" count="1" selected="0">
            <x v="22"/>
          </reference>
          <reference field="34" count="1" selected="0">
            <x v="3"/>
          </reference>
        </references>
      </pivotArea>
    </format>
    <format dxfId="215">
      <pivotArea collapsedLevelsAreSubtotals="1" fieldPosition="0">
        <references count="5">
          <reference field="4294967294" count="1" selected="0">
            <x v="1"/>
          </reference>
          <reference field="22" count="1">
            <x v="24"/>
          </reference>
          <reference field="30" count="1" selected="0">
            <x v="4"/>
          </reference>
          <reference field="31" count="1" selected="0">
            <x v="22"/>
          </reference>
          <reference field="34" count="1" selected="0">
            <x v="3"/>
          </reference>
        </references>
      </pivotArea>
    </format>
    <format dxfId="214">
      <pivotArea collapsedLevelsAreSubtotals="1" fieldPosition="0">
        <references count="5">
          <reference field="4294967294" count="1" selected="0">
            <x v="1"/>
          </reference>
          <reference field="22" count="1">
            <x v="25"/>
          </reference>
          <reference field="30" count="1" selected="0">
            <x v="4"/>
          </reference>
          <reference field="31" count="1" selected="0">
            <x v="22"/>
          </reference>
          <reference field="34" count="1" selected="0">
            <x v="3"/>
          </reference>
        </references>
      </pivotArea>
    </format>
    <format dxfId="213">
      <pivotArea collapsedLevelsAreSubtotals="1" fieldPosition="0">
        <references count="5">
          <reference field="4294967294" count="1" selected="0">
            <x v="1"/>
          </reference>
          <reference field="22" count="1">
            <x v="32"/>
          </reference>
          <reference field="30" count="1" selected="0">
            <x v="4"/>
          </reference>
          <reference field="31" count="1" selected="0">
            <x v="22"/>
          </reference>
          <reference field="34" count="1" selected="0">
            <x v="3"/>
          </reference>
        </references>
      </pivotArea>
    </format>
    <format dxfId="212">
      <pivotArea collapsedLevelsAreSubtotals="1" fieldPosition="0">
        <references count="5">
          <reference field="4294967294" count="1" selected="0">
            <x v="1"/>
          </reference>
          <reference field="22" count="1">
            <x v="54"/>
          </reference>
          <reference field="30" count="1" selected="0">
            <x v="4"/>
          </reference>
          <reference field="31" count="1" selected="0">
            <x v="22"/>
          </reference>
          <reference field="34" count="1" selected="0">
            <x v="3"/>
          </reference>
        </references>
      </pivotArea>
    </format>
    <format dxfId="211">
      <pivotArea collapsedLevelsAreSubtotals="1" fieldPosition="0">
        <references count="5">
          <reference field="4294967294" count="1" selected="0">
            <x v="1"/>
          </reference>
          <reference field="22" count="1">
            <x v="74"/>
          </reference>
          <reference field="30" count="1" selected="0">
            <x v="4"/>
          </reference>
          <reference field="31" count="1" selected="0">
            <x v="22"/>
          </reference>
          <reference field="34" count="1" selected="0">
            <x v="3"/>
          </reference>
        </references>
      </pivotArea>
    </format>
    <format dxfId="210">
      <pivotArea collapsedLevelsAreSubtotals="1" fieldPosition="0">
        <references count="6">
          <reference field="4294967294" count="1" selected="0">
            <x v="1"/>
          </reference>
          <reference field="22" count="1" selected="0">
            <x v="74"/>
          </reference>
          <reference field="23" count="1">
            <x v="153"/>
          </reference>
          <reference field="30" count="1" selected="0">
            <x v="4"/>
          </reference>
          <reference field="31" count="1" selected="0">
            <x v="22"/>
          </reference>
          <reference field="34" count="1" selected="0">
            <x v="3"/>
          </reference>
        </references>
      </pivotArea>
    </format>
    <format dxfId="209">
      <pivotArea collapsedLevelsAreSubtotals="1" fieldPosition="0">
        <references count="3">
          <reference field="4294967294" count="1" selected="0">
            <x v="1"/>
          </reference>
          <reference field="31" count="1" selected="0">
            <x v="22"/>
          </reference>
          <reference field="34" count="1">
            <x v="4"/>
          </reference>
        </references>
      </pivotArea>
    </format>
    <format dxfId="208">
      <pivotArea collapsedLevelsAreSubtotals="1" fieldPosition="0">
        <references count="4">
          <reference field="4294967294" count="1" selected="0">
            <x v="1"/>
          </reference>
          <reference field="30" count="1">
            <x v="3"/>
          </reference>
          <reference field="31" count="1" selected="0">
            <x v="22"/>
          </reference>
          <reference field="34" count="1" selected="0">
            <x v="4"/>
          </reference>
        </references>
      </pivotArea>
    </format>
    <format dxfId="207">
      <pivotArea collapsedLevelsAreSubtotals="1" fieldPosition="0">
        <references count="5">
          <reference field="4294967294" count="1" selected="0">
            <x v="1"/>
          </reference>
          <reference field="22" count="1">
            <x v="3"/>
          </reference>
          <reference field="30" count="1" selected="0">
            <x v="3"/>
          </reference>
          <reference field="31" count="1" selected="0">
            <x v="22"/>
          </reference>
          <reference field="34" count="1" selected="0">
            <x v="4"/>
          </reference>
        </references>
      </pivotArea>
    </format>
    <format dxfId="206">
      <pivotArea collapsedLevelsAreSubtotals="1" fieldPosition="0">
        <references count="5">
          <reference field="4294967294" count="1" selected="0">
            <x v="1"/>
          </reference>
          <reference field="22" count="1">
            <x v="6"/>
          </reference>
          <reference field="30" count="1" selected="0">
            <x v="3"/>
          </reference>
          <reference field="31" count="1" selected="0">
            <x v="22"/>
          </reference>
          <reference field="34" count="1" selected="0">
            <x v="4"/>
          </reference>
        </references>
      </pivotArea>
    </format>
    <format dxfId="205">
      <pivotArea collapsedLevelsAreSubtotals="1" fieldPosition="0">
        <references count="5">
          <reference field="4294967294" count="1" selected="0">
            <x v="1"/>
          </reference>
          <reference field="22" count="1">
            <x v="14"/>
          </reference>
          <reference field="30" count="1" selected="0">
            <x v="3"/>
          </reference>
          <reference field="31" count="1" selected="0">
            <x v="22"/>
          </reference>
          <reference field="34" count="1" selected="0">
            <x v="4"/>
          </reference>
        </references>
      </pivotArea>
    </format>
    <format dxfId="204">
      <pivotArea collapsedLevelsAreSubtotals="1" fieldPosition="0">
        <references count="5">
          <reference field="4294967294" count="1" selected="0">
            <x v="1"/>
          </reference>
          <reference field="22" count="1">
            <x v="17"/>
          </reference>
          <reference field="30" count="1" selected="0">
            <x v="3"/>
          </reference>
          <reference field="31" count="1" selected="0">
            <x v="22"/>
          </reference>
          <reference field="34" count="1" selected="0">
            <x v="4"/>
          </reference>
        </references>
      </pivotArea>
    </format>
    <format dxfId="203">
      <pivotArea collapsedLevelsAreSubtotals="1" fieldPosition="0">
        <references count="5">
          <reference field="4294967294" count="1" selected="0">
            <x v="1"/>
          </reference>
          <reference field="22" count="1">
            <x v="25"/>
          </reference>
          <reference field="30" count="1" selected="0">
            <x v="3"/>
          </reference>
          <reference field="31" count="1" selected="0">
            <x v="22"/>
          </reference>
          <reference field="34" count="1" selected="0">
            <x v="4"/>
          </reference>
        </references>
      </pivotArea>
    </format>
    <format dxfId="202">
      <pivotArea collapsedLevelsAreSubtotals="1" fieldPosition="0">
        <references count="5">
          <reference field="4294967294" count="1" selected="0">
            <x v="1"/>
          </reference>
          <reference field="22" count="1">
            <x v="50"/>
          </reference>
          <reference field="30" count="1" selected="0">
            <x v="3"/>
          </reference>
          <reference field="31" count="1" selected="0">
            <x v="22"/>
          </reference>
          <reference field="34" count="1" selected="0">
            <x v="4"/>
          </reference>
        </references>
      </pivotArea>
    </format>
    <format dxfId="201">
      <pivotArea collapsedLevelsAreSubtotals="1" fieldPosition="0">
        <references count="5">
          <reference field="4294967294" count="1" selected="0">
            <x v="1"/>
          </reference>
          <reference field="22" count="1">
            <x v="74"/>
          </reference>
          <reference field="30" count="1" selected="0">
            <x v="3"/>
          </reference>
          <reference field="31" count="1" selected="0">
            <x v="22"/>
          </reference>
          <reference field="34" count="1" selected="0">
            <x v="4"/>
          </reference>
        </references>
      </pivotArea>
    </format>
    <format dxfId="200">
      <pivotArea collapsedLevelsAreSubtotals="1" fieldPosition="0">
        <references count="6">
          <reference field="4294967294" count="1" selected="0">
            <x v="1"/>
          </reference>
          <reference field="22" count="1" selected="0">
            <x v="74"/>
          </reference>
          <reference field="23" count="1">
            <x v="153"/>
          </reference>
          <reference field="30" count="1" selected="0">
            <x v="3"/>
          </reference>
          <reference field="31" count="1" selected="0">
            <x v="22"/>
          </reference>
          <reference field="34" count="1" selected="0">
            <x v="4"/>
          </reference>
        </references>
      </pivotArea>
    </format>
    <format dxfId="199">
      <pivotArea collapsedLevelsAreSubtotals="1" fieldPosition="0">
        <references count="3">
          <reference field="4294967294" count="1" selected="0">
            <x v="1"/>
          </reference>
          <reference field="31" count="1" selected="0">
            <x v="22"/>
          </reference>
          <reference field="34" count="1">
            <x v="5"/>
          </reference>
        </references>
      </pivotArea>
    </format>
    <format dxfId="198">
      <pivotArea collapsedLevelsAreSubtotals="1" fieldPosition="0">
        <references count="4">
          <reference field="4294967294" count="1" selected="0">
            <x v="1"/>
          </reference>
          <reference field="30" count="1">
            <x v="5"/>
          </reference>
          <reference field="31" count="1" selected="0">
            <x v="22"/>
          </reference>
          <reference field="34" count="1" selected="0">
            <x v="5"/>
          </reference>
        </references>
      </pivotArea>
    </format>
    <format dxfId="197">
      <pivotArea collapsedLevelsAreSubtotals="1" fieldPosition="0">
        <references count="5">
          <reference field="4294967294" count="1" selected="0">
            <x v="1"/>
          </reference>
          <reference field="22" count="1">
            <x v="6"/>
          </reference>
          <reference field="30" count="1" selected="0">
            <x v="5"/>
          </reference>
          <reference field="31" count="1" selected="0">
            <x v="22"/>
          </reference>
          <reference field="34" count="1" selected="0">
            <x v="5"/>
          </reference>
        </references>
      </pivotArea>
    </format>
    <format dxfId="196">
      <pivotArea collapsedLevelsAreSubtotals="1" fieldPosition="0">
        <references count="5">
          <reference field="4294967294" count="1" selected="0">
            <x v="1"/>
          </reference>
          <reference field="22" count="1">
            <x v="13"/>
          </reference>
          <reference field="30" count="1" selected="0">
            <x v="5"/>
          </reference>
          <reference field="31" count="1" selected="0">
            <x v="22"/>
          </reference>
          <reference field="34" count="1" selected="0">
            <x v="5"/>
          </reference>
        </references>
      </pivotArea>
    </format>
    <format dxfId="195">
      <pivotArea collapsedLevelsAreSubtotals="1" fieldPosition="0">
        <references count="5">
          <reference field="4294967294" count="1" selected="0">
            <x v="1"/>
          </reference>
          <reference field="22" count="1">
            <x v="14"/>
          </reference>
          <reference field="30" count="1" selected="0">
            <x v="5"/>
          </reference>
          <reference field="31" count="1" selected="0">
            <x v="22"/>
          </reference>
          <reference field="34" count="1" selected="0">
            <x v="5"/>
          </reference>
        </references>
      </pivotArea>
    </format>
    <format dxfId="194">
      <pivotArea collapsedLevelsAreSubtotals="1" fieldPosition="0">
        <references count="5">
          <reference field="4294967294" count="1" selected="0">
            <x v="1"/>
          </reference>
          <reference field="22" count="1">
            <x v="21"/>
          </reference>
          <reference field="30" count="1" selected="0">
            <x v="5"/>
          </reference>
          <reference field="31" count="1" selected="0">
            <x v="22"/>
          </reference>
          <reference field="34" count="1" selected="0">
            <x v="5"/>
          </reference>
        </references>
      </pivotArea>
    </format>
    <format dxfId="193">
      <pivotArea collapsedLevelsAreSubtotals="1" fieldPosition="0">
        <references count="5">
          <reference field="4294967294" count="1" selected="0">
            <x v="1"/>
          </reference>
          <reference field="22" count="1">
            <x v="25"/>
          </reference>
          <reference field="30" count="1" selected="0">
            <x v="5"/>
          </reference>
          <reference field="31" count="1" selected="0">
            <x v="22"/>
          </reference>
          <reference field="34" count="1" selected="0">
            <x v="5"/>
          </reference>
        </references>
      </pivotArea>
    </format>
    <format dxfId="192">
      <pivotArea collapsedLevelsAreSubtotals="1" fieldPosition="0">
        <references count="5">
          <reference field="4294967294" count="1" selected="0">
            <x v="1"/>
          </reference>
          <reference field="22" count="1">
            <x v="36"/>
          </reference>
          <reference field="30" count="1" selected="0">
            <x v="5"/>
          </reference>
          <reference field="31" count="1" selected="0">
            <x v="22"/>
          </reference>
          <reference field="34" count="1" selected="0">
            <x v="5"/>
          </reference>
        </references>
      </pivotArea>
    </format>
    <format dxfId="191">
      <pivotArea collapsedLevelsAreSubtotals="1" fieldPosition="0">
        <references count="5">
          <reference field="4294967294" count="1" selected="0">
            <x v="1"/>
          </reference>
          <reference field="22" count="1">
            <x v="43"/>
          </reference>
          <reference field="30" count="1" selected="0">
            <x v="5"/>
          </reference>
          <reference field="31" count="1" selected="0">
            <x v="22"/>
          </reference>
          <reference field="34" count="1" selected="0">
            <x v="5"/>
          </reference>
        </references>
      </pivotArea>
    </format>
    <format dxfId="190">
      <pivotArea collapsedLevelsAreSubtotals="1" fieldPosition="0">
        <references count="5">
          <reference field="4294967294" count="1" selected="0">
            <x v="1"/>
          </reference>
          <reference field="22" count="1">
            <x v="68"/>
          </reference>
          <reference field="30" count="1" selected="0">
            <x v="5"/>
          </reference>
          <reference field="31" count="1" selected="0">
            <x v="22"/>
          </reference>
          <reference field="34" count="1" selected="0">
            <x v="5"/>
          </reference>
        </references>
      </pivotArea>
    </format>
    <format dxfId="189">
      <pivotArea collapsedLevelsAreSubtotals="1" fieldPosition="0">
        <references count="6">
          <reference field="4294967294" count="1" selected="0">
            <x v="1"/>
          </reference>
          <reference field="22" count="1" selected="0">
            <x v="68"/>
          </reference>
          <reference field="23" count="1">
            <x v="79"/>
          </reference>
          <reference field="30" count="1" selected="0">
            <x v="5"/>
          </reference>
          <reference field="31" count="1" selected="0">
            <x v="22"/>
          </reference>
          <reference field="34" count="1" selected="0">
            <x v="5"/>
          </reference>
        </references>
      </pivotArea>
    </format>
    <format dxfId="188">
      <pivotArea collapsedLevelsAreSubtotals="1" fieldPosition="0">
        <references count="5">
          <reference field="4294967294" count="1" selected="0">
            <x v="1"/>
          </reference>
          <reference field="22" count="1">
            <x v="74"/>
          </reference>
          <reference field="30" count="1" selected="0">
            <x v="5"/>
          </reference>
          <reference field="31" count="1" selected="0">
            <x v="22"/>
          </reference>
          <reference field="34" count="1" selected="0">
            <x v="5"/>
          </reference>
        </references>
      </pivotArea>
    </format>
    <format dxfId="187">
      <pivotArea collapsedLevelsAreSubtotals="1" fieldPosition="0">
        <references count="6">
          <reference field="4294967294" count="1" selected="0">
            <x v="1"/>
          </reference>
          <reference field="22" count="1" selected="0">
            <x v="74"/>
          </reference>
          <reference field="23" count="1">
            <x v="153"/>
          </reference>
          <reference field="30" count="1" selected="0">
            <x v="5"/>
          </reference>
          <reference field="31" count="1" selected="0">
            <x v="22"/>
          </reference>
          <reference field="34" count="1" selected="0">
            <x v="5"/>
          </reference>
        </references>
      </pivotArea>
    </format>
    <format dxfId="186">
      <pivotArea collapsedLevelsAreSubtotals="1" fieldPosition="0">
        <references count="3">
          <reference field="4294967294" count="1" selected="0">
            <x v="1"/>
          </reference>
          <reference field="31" count="1" selected="0">
            <x v="22"/>
          </reference>
          <reference field="34" count="1">
            <x v="6"/>
          </reference>
        </references>
      </pivotArea>
    </format>
    <format dxfId="185">
      <pivotArea collapsedLevelsAreSubtotals="1" fieldPosition="0">
        <references count="4">
          <reference field="4294967294" count="1" selected="0">
            <x v="1"/>
          </reference>
          <reference field="30" count="1">
            <x v="6"/>
          </reference>
          <reference field="31" count="1" selected="0">
            <x v="22"/>
          </reference>
          <reference field="34" count="1" selected="0">
            <x v="6"/>
          </reference>
        </references>
      </pivotArea>
    </format>
    <format dxfId="184">
      <pivotArea collapsedLevelsAreSubtotals="1" fieldPosition="0">
        <references count="5">
          <reference field="4294967294" count="1" selected="0">
            <x v="1"/>
          </reference>
          <reference field="22" count="1">
            <x v="3"/>
          </reference>
          <reference field="30" count="1" selected="0">
            <x v="6"/>
          </reference>
          <reference field="31" count="1" selected="0">
            <x v="22"/>
          </reference>
          <reference field="34" count="1" selected="0">
            <x v="6"/>
          </reference>
        </references>
      </pivotArea>
    </format>
    <format dxfId="183">
      <pivotArea collapsedLevelsAreSubtotals="1" fieldPosition="0">
        <references count="5">
          <reference field="4294967294" count="1" selected="0">
            <x v="1"/>
          </reference>
          <reference field="22" count="1">
            <x v="5"/>
          </reference>
          <reference field="30" count="1" selected="0">
            <x v="6"/>
          </reference>
          <reference field="31" count="1" selected="0">
            <x v="22"/>
          </reference>
          <reference field="34" count="1" selected="0">
            <x v="6"/>
          </reference>
        </references>
      </pivotArea>
    </format>
    <format dxfId="182">
      <pivotArea collapsedLevelsAreSubtotals="1" fieldPosition="0">
        <references count="5">
          <reference field="4294967294" count="1" selected="0">
            <x v="1"/>
          </reference>
          <reference field="22" count="1">
            <x v="6"/>
          </reference>
          <reference field="30" count="1" selected="0">
            <x v="6"/>
          </reference>
          <reference field="31" count="1" selected="0">
            <x v="22"/>
          </reference>
          <reference field="34" count="1" selected="0">
            <x v="6"/>
          </reference>
        </references>
      </pivotArea>
    </format>
    <format dxfId="181">
      <pivotArea collapsedLevelsAreSubtotals="1" fieldPosition="0">
        <references count="5">
          <reference field="4294967294" count="1" selected="0">
            <x v="1"/>
          </reference>
          <reference field="22" count="1">
            <x v="10"/>
          </reference>
          <reference field="30" count="1" selected="0">
            <x v="6"/>
          </reference>
          <reference field="31" count="1" selected="0">
            <x v="22"/>
          </reference>
          <reference field="34" count="1" selected="0">
            <x v="6"/>
          </reference>
        </references>
      </pivotArea>
    </format>
    <format dxfId="180">
      <pivotArea collapsedLevelsAreSubtotals="1" fieldPosition="0">
        <references count="5">
          <reference field="4294967294" count="1" selected="0">
            <x v="1"/>
          </reference>
          <reference field="22" count="1">
            <x v="14"/>
          </reference>
          <reference field="30" count="1" selected="0">
            <x v="6"/>
          </reference>
          <reference field="31" count="1" selected="0">
            <x v="22"/>
          </reference>
          <reference field="34" count="1" selected="0">
            <x v="6"/>
          </reference>
        </references>
      </pivotArea>
    </format>
    <format dxfId="179">
      <pivotArea collapsedLevelsAreSubtotals="1" fieldPosition="0">
        <references count="5">
          <reference field="4294967294" count="1" selected="0">
            <x v="1"/>
          </reference>
          <reference field="22" count="1">
            <x v="21"/>
          </reference>
          <reference field="30" count="1" selected="0">
            <x v="6"/>
          </reference>
          <reference field="31" count="1" selected="0">
            <x v="22"/>
          </reference>
          <reference field="34" count="1" selected="0">
            <x v="6"/>
          </reference>
        </references>
      </pivotArea>
    </format>
    <format dxfId="178">
      <pivotArea collapsedLevelsAreSubtotals="1" fieldPosition="0">
        <references count="5">
          <reference field="4294967294" count="1" selected="0">
            <x v="1"/>
          </reference>
          <reference field="22" count="1">
            <x v="24"/>
          </reference>
          <reference field="30" count="1" selected="0">
            <x v="6"/>
          </reference>
          <reference field="31" count="1" selected="0">
            <x v="22"/>
          </reference>
          <reference field="34" count="1" selected="0">
            <x v="6"/>
          </reference>
        </references>
      </pivotArea>
    </format>
    <format dxfId="177">
      <pivotArea collapsedLevelsAreSubtotals="1" fieldPosition="0">
        <references count="5">
          <reference field="4294967294" count="1" selected="0">
            <x v="1"/>
          </reference>
          <reference field="22" count="1">
            <x v="25"/>
          </reference>
          <reference field="30" count="1" selected="0">
            <x v="6"/>
          </reference>
          <reference field="31" count="1" selected="0">
            <x v="22"/>
          </reference>
          <reference field="34" count="1" selected="0">
            <x v="6"/>
          </reference>
        </references>
      </pivotArea>
    </format>
    <format dxfId="176">
      <pivotArea collapsedLevelsAreSubtotals="1" fieldPosition="0">
        <references count="5">
          <reference field="4294967294" count="1" selected="0">
            <x v="1"/>
          </reference>
          <reference field="22" count="1">
            <x v="36"/>
          </reference>
          <reference field="30" count="1" selected="0">
            <x v="6"/>
          </reference>
          <reference field="31" count="1" selected="0">
            <x v="22"/>
          </reference>
          <reference field="34" count="1" selected="0">
            <x v="6"/>
          </reference>
        </references>
      </pivotArea>
    </format>
    <format dxfId="175">
      <pivotArea collapsedLevelsAreSubtotals="1" fieldPosition="0">
        <references count="5">
          <reference field="4294967294" count="1" selected="0">
            <x v="1"/>
          </reference>
          <reference field="22" count="1">
            <x v="43"/>
          </reference>
          <reference field="30" count="1" selected="0">
            <x v="6"/>
          </reference>
          <reference field="31" count="1" selected="0">
            <x v="22"/>
          </reference>
          <reference field="34" count="1" selected="0">
            <x v="6"/>
          </reference>
        </references>
      </pivotArea>
    </format>
    <format dxfId="174">
      <pivotArea collapsedLevelsAreSubtotals="1" fieldPosition="0">
        <references count="5">
          <reference field="4294967294" count="1" selected="0">
            <x v="1"/>
          </reference>
          <reference field="22" count="1">
            <x v="50"/>
          </reference>
          <reference field="30" count="1" selected="0">
            <x v="6"/>
          </reference>
          <reference field="31" count="1" selected="0">
            <x v="22"/>
          </reference>
          <reference field="34" count="1" selected="0">
            <x v="6"/>
          </reference>
        </references>
      </pivotArea>
    </format>
    <format dxfId="173">
      <pivotArea collapsedLevelsAreSubtotals="1" fieldPosition="0">
        <references count="5">
          <reference field="4294967294" count="1" selected="0">
            <x v="1"/>
          </reference>
          <reference field="22" count="1">
            <x v="54"/>
          </reference>
          <reference field="30" count="1" selected="0">
            <x v="6"/>
          </reference>
          <reference field="31" count="1" selected="0">
            <x v="22"/>
          </reference>
          <reference field="34" count="1" selected="0">
            <x v="6"/>
          </reference>
        </references>
      </pivotArea>
    </format>
    <format dxfId="172">
      <pivotArea collapsedLevelsAreSubtotals="1" fieldPosition="0">
        <references count="5">
          <reference field="4294967294" count="1" selected="0">
            <x v="1"/>
          </reference>
          <reference field="22" count="1">
            <x v="67"/>
          </reference>
          <reference field="30" count="1" selected="0">
            <x v="6"/>
          </reference>
          <reference field="31" count="1" selected="0">
            <x v="22"/>
          </reference>
          <reference field="34" count="1" selected="0">
            <x v="6"/>
          </reference>
        </references>
      </pivotArea>
    </format>
    <format dxfId="171">
      <pivotArea collapsedLevelsAreSubtotals="1" fieldPosition="0">
        <references count="6">
          <reference field="4294967294" count="1" selected="0">
            <x v="1"/>
          </reference>
          <reference field="22" count="1" selected="0">
            <x v="67"/>
          </reference>
          <reference field="23" count="5">
            <x v="123"/>
            <x v="126"/>
            <x v="128"/>
            <x v="129"/>
            <x v="130"/>
          </reference>
          <reference field="30" count="1" selected="0">
            <x v="6"/>
          </reference>
          <reference field="31" count="1" selected="0">
            <x v="22"/>
          </reference>
          <reference field="34" count="1" selected="0">
            <x v="6"/>
          </reference>
        </references>
      </pivotArea>
    </format>
    <format dxfId="170">
      <pivotArea collapsedLevelsAreSubtotals="1" fieldPosition="0">
        <references count="5">
          <reference field="4294967294" count="1" selected="0">
            <x v="1"/>
          </reference>
          <reference field="22" count="1">
            <x v="74"/>
          </reference>
          <reference field="30" count="1" selected="0">
            <x v="6"/>
          </reference>
          <reference field="31" count="1" selected="0">
            <x v="22"/>
          </reference>
          <reference field="34" count="1" selected="0">
            <x v="6"/>
          </reference>
        </references>
      </pivotArea>
    </format>
    <format dxfId="169">
      <pivotArea collapsedLevelsAreSubtotals="1" fieldPosition="0">
        <references count="6">
          <reference field="4294967294" count="1" selected="0">
            <x v="1"/>
          </reference>
          <reference field="22" count="1" selected="0">
            <x v="74"/>
          </reference>
          <reference field="23" count="1">
            <x v="153"/>
          </reference>
          <reference field="30" count="1" selected="0">
            <x v="6"/>
          </reference>
          <reference field="31" count="1" selected="0">
            <x v="22"/>
          </reference>
          <reference field="34" count="1" selected="0">
            <x v="6"/>
          </reference>
        </references>
      </pivotArea>
    </format>
    <format dxfId="168">
      <pivotArea collapsedLevelsAreSubtotals="1" fieldPosition="0">
        <references count="3">
          <reference field="4294967294" count="1" selected="0">
            <x v="1"/>
          </reference>
          <reference field="31" count="1" selected="0">
            <x v="22"/>
          </reference>
          <reference field="34" count="1">
            <x v="7"/>
          </reference>
        </references>
      </pivotArea>
    </format>
    <format dxfId="167">
      <pivotArea collapsedLevelsAreSubtotals="1" fieldPosition="0">
        <references count="4">
          <reference field="4294967294" count="1" selected="0">
            <x v="1"/>
          </reference>
          <reference field="30" count="1">
            <x v="7"/>
          </reference>
          <reference field="31" count="1" selected="0">
            <x v="22"/>
          </reference>
          <reference field="34" count="1" selected="0">
            <x v="7"/>
          </reference>
        </references>
      </pivotArea>
    </format>
    <format dxfId="166">
      <pivotArea collapsedLevelsAreSubtotals="1" fieldPosition="0">
        <references count="5">
          <reference field="4294967294" count="1" selected="0">
            <x v="1"/>
          </reference>
          <reference field="22" count="1">
            <x v="3"/>
          </reference>
          <reference field="30" count="1" selected="0">
            <x v="7"/>
          </reference>
          <reference field="31" count="1" selected="0">
            <x v="22"/>
          </reference>
          <reference field="34" count="1" selected="0">
            <x v="7"/>
          </reference>
        </references>
      </pivotArea>
    </format>
    <format dxfId="165">
      <pivotArea collapsedLevelsAreSubtotals="1" fieldPosition="0">
        <references count="5">
          <reference field="4294967294" count="1" selected="0">
            <x v="1"/>
          </reference>
          <reference field="22" count="1">
            <x v="6"/>
          </reference>
          <reference field="30" count="1" selected="0">
            <x v="7"/>
          </reference>
          <reference field="31" count="1" selected="0">
            <x v="22"/>
          </reference>
          <reference field="34" count="1" selected="0">
            <x v="7"/>
          </reference>
        </references>
      </pivotArea>
    </format>
    <format dxfId="164">
      <pivotArea collapsedLevelsAreSubtotals="1" fieldPosition="0">
        <references count="5">
          <reference field="4294967294" count="1" selected="0">
            <x v="1"/>
          </reference>
          <reference field="22" count="1">
            <x v="8"/>
          </reference>
          <reference field="30" count="1" selected="0">
            <x v="7"/>
          </reference>
          <reference field="31" count="1" selected="0">
            <x v="22"/>
          </reference>
          <reference field="34" count="1" selected="0">
            <x v="7"/>
          </reference>
        </references>
      </pivotArea>
    </format>
    <format dxfId="163">
      <pivotArea collapsedLevelsAreSubtotals="1" fieldPosition="0">
        <references count="5">
          <reference field="4294967294" count="1" selected="0">
            <x v="1"/>
          </reference>
          <reference field="22" count="1">
            <x v="9"/>
          </reference>
          <reference field="30" count="1" selected="0">
            <x v="7"/>
          </reference>
          <reference field="31" count="1" selected="0">
            <x v="22"/>
          </reference>
          <reference field="34" count="1" selected="0">
            <x v="7"/>
          </reference>
        </references>
      </pivotArea>
    </format>
    <format dxfId="162">
      <pivotArea collapsedLevelsAreSubtotals="1" fieldPosition="0">
        <references count="5">
          <reference field="4294967294" count="1" selected="0">
            <x v="1"/>
          </reference>
          <reference field="22" count="1">
            <x v="10"/>
          </reference>
          <reference field="30" count="1" selected="0">
            <x v="7"/>
          </reference>
          <reference field="31" count="1" selected="0">
            <x v="22"/>
          </reference>
          <reference field="34" count="1" selected="0">
            <x v="7"/>
          </reference>
        </references>
      </pivotArea>
    </format>
    <format dxfId="161">
      <pivotArea collapsedLevelsAreSubtotals="1" fieldPosition="0">
        <references count="5">
          <reference field="4294967294" count="1" selected="0">
            <x v="1"/>
          </reference>
          <reference field="22" count="1">
            <x v="14"/>
          </reference>
          <reference field="30" count="1" selected="0">
            <x v="7"/>
          </reference>
          <reference field="31" count="1" selected="0">
            <x v="22"/>
          </reference>
          <reference field="34" count="1" selected="0">
            <x v="7"/>
          </reference>
        </references>
      </pivotArea>
    </format>
    <format dxfId="160">
      <pivotArea collapsedLevelsAreSubtotals="1" fieldPosition="0">
        <references count="5">
          <reference field="4294967294" count="1" selected="0">
            <x v="1"/>
          </reference>
          <reference field="22" count="1">
            <x v="24"/>
          </reference>
          <reference field="30" count="1" selected="0">
            <x v="7"/>
          </reference>
          <reference field="31" count="1" selected="0">
            <x v="22"/>
          </reference>
          <reference field="34" count="1" selected="0">
            <x v="7"/>
          </reference>
        </references>
      </pivotArea>
    </format>
    <format dxfId="159">
      <pivotArea collapsedLevelsAreSubtotals="1" fieldPosition="0">
        <references count="5">
          <reference field="4294967294" count="1" selected="0">
            <x v="1"/>
          </reference>
          <reference field="22" count="1">
            <x v="25"/>
          </reference>
          <reference field="30" count="1" selected="0">
            <x v="7"/>
          </reference>
          <reference field="31" count="1" selected="0">
            <x v="22"/>
          </reference>
          <reference field="34" count="1" selected="0">
            <x v="7"/>
          </reference>
        </references>
      </pivotArea>
    </format>
    <format dxfId="158">
      <pivotArea collapsedLevelsAreSubtotals="1" fieldPosition="0">
        <references count="5">
          <reference field="4294967294" count="1" selected="0">
            <x v="1"/>
          </reference>
          <reference field="22" count="1">
            <x v="29"/>
          </reference>
          <reference field="30" count="1" selected="0">
            <x v="7"/>
          </reference>
          <reference field="31" count="1" selected="0">
            <x v="22"/>
          </reference>
          <reference field="34" count="1" selected="0">
            <x v="7"/>
          </reference>
        </references>
      </pivotArea>
    </format>
    <format dxfId="157">
      <pivotArea collapsedLevelsAreSubtotals="1" fieldPosition="0">
        <references count="5">
          <reference field="4294967294" count="1" selected="0">
            <x v="1"/>
          </reference>
          <reference field="22" count="1">
            <x v="36"/>
          </reference>
          <reference field="30" count="1" selected="0">
            <x v="7"/>
          </reference>
          <reference field="31" count="1" selected="0">
            <x v="22"/>
          </reference>
          <reference field="34" count="1" selected="0">
            <x v="7"/>
          </reference>
        </references>
      </pivotArea>
    </format>
    <format dxfId="156">
      <pivotArea collapsedLevelsAreSubtotals="1" fieldPosition="0">
        <references count="5">
          <reference field="4294967294" count="1" selected="0">
            <x v="1"/>
          </reference>
          <reference field="22" count="1">
            <x v="54"/>
          </reference>
          <reference field="30" count="1" selected="0">
            <x v="7"/>
          </reference>
          <reference field="31" count="1" selected="0">
            <x v="22"/>
          </reference>
          <reference field="34" count="1" selected="0">
            <x v="7"/>
          </reference>
        </references>
      </pivotArea>
    </format>
    <format dxfId="155">
      <pivotArea collapsedLevelsAreSubtotals="1" fieldPosition="0">
        <references count="5">
          <reference field="4294967294" count="1" selected="0">
            <x v="1"/>
          </reference>
          <reference field="22" count="1">
            <x v="67"/>
          </reference>
          <reference field="30" count="1" selected="0">
            <x v="7"/>
          </reference>
          <reference field="31" count="1" selected="0">
            <x v="22"/>
          </reference>
          <reference field="34" count="1" selected="0">
            <x v="7"/>
          </reference>
        </references>
      </pivotArea>
    </format>
    <format dxfId="154">
      <pivotArea collapsedLevelsAreSubtotals="1" fieldPosition="0">
        <references count="6">
          <reference field="4294967294" count="1" selected="0">
            <x v="1"/>
          </reference>
          <reference field="22" count="1" selected="0">
            <x v="67"/>
          </reference>
          <reference field="23" count="5">
            <x v="123"/>
            <x v="126"/>
            <x v="128"/>
            <x v="129"/>
            <x v="130"/>
          </reference>
          <reference field="30" count="1" selected="0">
            <x v="7"/>
          </reference>
          <reference field="31" count="1" selected="0">
            <x v="22"/>
          </reference>
          <reference field="34" count="1" selected="0">
            <x v="7"/>
          </reference>
        </references>
      </pivotArea>
    </format>
    <format dxfId="153">
      <pivotArea collapsedLevelsAreSubtotals="1" fieldPosition="0">
        <references count="5">
          <reference field="4294967294" count="1" selected="0">
            <x v="1"/>
          </reference>
          <reference field="22" count="1">
            <x v="68"/>
          </reference>
          <reference field="30" count="1" selected="0">
            <x v="7"/>
          </reference>
          <reference field="31" count="1" selected="0">
            <x v="22"/>
          </reference>
          <reference field="34" count="1" selected="0">
            <x v="7"/>
          </reference>
        </references>
      </pivotArea>
    </format>
    <format dxfId="152">
      <pivotArea collapsedLevelsAreSubtotals="1" fieldPosition="0">
        <references count="6">
          <reference field="4294967294" count="1" selected="0">
            <x v="1"/>
          </reference>
          <reference field="22" count="1" selected="0">
            <x v="68"/>
          </reference>
          <reference field="23" count="3">
            <x v="47"/>
            <x v="77"/>
            <x v="79"/>
          </reference>
          <reference field="30" count="1" selected="0">
            <x v="7"/>
          </reference>
          <reference field="31" count="1" selected="0">
            <x v="22"/>
          </reference>
          <reference field="34" count="1" selected="0">
            <x v="7"/>
          </reference>
        </references>
      </pivotArea>
    </format>
    <format dxfId="151">
      <pivotArea collapsedLevelsAreSubtotals="1" fieldPosition="0">
        <references count="3">
          <reference field="4294967294" count="1" selected="0">
            <x v="1"/>
          </reference>
          <reference field="31" count="1" selected="0">
            <x v="22"/>
          </reference>
          <reference field="34" count="1">
            <x v="8"/>
          </reference>
        </references>
      </pivotArea>
    </format>
    <format dxfId="150">
      <pivotArea collapsedLevelsAreSubtotals="1" fieldPosition="0">
        <references count="4">
          <reference field="4294967294" count="1" selected="0">
            <x v="1"/>
          </reference>
          <reference field="30" count="1">
            <x v="7"/>
          </reference>
          <reference field="31" count="1" selected="0">
            <x v="22"/>
          </reference>
          <reference field="34" count="1" selected="0">
            <x v="8"/>
          </reference>
        </references>
      </pivotArea>
    </format>
    <format dxfId="149">
      <pivotArea collapsedLevelsAreSubtotals="1" fieldPosition="0">
        <references count="5">
          <reference field="4294967294" count="1" selected="0">
            <x v="1"/>
          </reference>
          <reference field="22" count="1">
            <x v="5"/>
          </reference>
          <reference field="30" count="1" selected="0">
            <x v="7"/>
          </reference>
          <reference field="31" count="1" selected="0">
            <x v="22"/>
          </reference>
          <reference field="34" count="1" selected="0">
            <x v="8"/>
          </reference>
        </references>
      </pivotArea>
    </format>
    <format dxfId="148">
      <pivotArea collapsedLevelsAreSubtotals="1" fieldPosition="0">
        <references count="3">
          <reference field="4294967294" count="1" selected="0">
            <x v="1"/>
          </reference>
          <reference field="31" count="1" selected="0">
            <x v="22"/>
          </reference>
          <reference field="34" count="1">
            <x v="9"/>
          </reference>
        </references>
      </pivotArea>
    </format>
    <format dxfId="147">
      <pivotArea collapsedLevelsAreSubtotals="1" fieldPosition="0">
        <references count="4">
          <reference field="4294967294" count="1" selected="0">
            <x v="1"/>
          </reference>
          <reference field="30" count="1">
            <x v="8"/>
          </reference>
          <reference field="31" count="1" selected="0">
            <x v="22"/>
          </reference>
          <reference field="34" count="1" selected="0">
            <x v="9"/>
          </reference>
        </references>
      </pivotArea>
    </format>
    <format dxfId="146">
      <pivotArea collapsedLevelsAreSubtotals="1" fieldPosition="0">
        <references count="5">
          <reference field="4294967294" count="1" selected="0">
            <x v="1"/>
          </reference>
          <reference field="22" count="1">
            <x v="3"/>
          </reference>
          <reference field="30" count="1" selected="0">
            <x v="8"/>
          </reference>
          <reference field="31" count="1" selected="0">
            <x v="22"/>
          </reference>
          <reference field="34" count="1" selected="0">
            <x v="9"/>
          </reference>
        </references>
      </pivotArea>
    </format>
    <format dxfId="145">
      <pivotArea collapsedLevelsAreSubtotals="1" fieldPosition="0">
        <references count="5">
          <reference field="4294967294" count="1" selected="0">
            <x v="1"/>
          </reference>
          <reference field="22" count="1">
            <x v="5"/>
          </reference>
          <reference field="30" count="1" selected="0">
            <x v="8"/>
          </reference>
          <reference field="31" count="1" selected="0">
            <x v="22"/>
          </reference>
          <reference field="34" count="1" selected="0">
            <x v="9"/>
          </reference>
        </references>
      </pivotArea>
    </format>
    <format dxfId="144">
      <pivotArea collapsedLevelsAreSubtotals="1" fieldPosition="0">
        <references count="5">
          <reference field="4294967294" count="1" selected="0">
            <x v="1"/>
          </reference>
          <reference field="22" count="1">
            <x v="6"/>
          </reference>
          <reference field="30" count="1" selected="0">
            <x v="8"/>
          </reference>
          <reference field="31" count="1" selected="0">
            <x v="22"/>
          </reference>
          <reference field="34" count="1" selected="0">
            <x v="9"/>
          </reference>
        </references>
      </pivotArea>
    </format>
    <format dxfId="143">
      <pivotArea collapsedLevelsAreSubtotals="1" fieldPosition="0">
        <references count="5">
          <reference field="4294967294" count="1" selected="0">
            <x v="1"/>
          </reference>
          <reference field="22" count="1">
            <x v="8"/>
          </reference>
          <reference field="30" count="1" selected="0">
            <x v="8"/>
          </reference>
          <reference field="31" count="1" selected="0">
            <x v="22"/>
          </reference>
          <reference field="34" count="1" selected="0">
            <x v="9"/>
          </reference>
        </references>
      </pivotArea>
    </format>
    <format dxfId="142">
      <pivotArea collapsedLevelsAreSubtotals="1" fieldPosition="0">
        <references count="5">
          <reference field="4294967294" count="1" selected="0">
            <x v="1"/>
          </reference>
          <reference field="22" count="1">
            <x v="13"/>
          </reference>
          <reference field="30" count="1" selected="0">
            <x v="8"/>
          </reference>
          <reference field="31" count="1" selected="0">
            <x v="22"/>
          </reference>
          <reference field="34" count="1" selected="0">
            <x v="9"/>
          </reference>
        </references>
      </pivotArea>
    </format>
    <format dxfId="141">
      <pivotArea collapsedLevelsAreSubtotals="1" fieldPosition="0">
        <references count="5">
          <reference field="4294967294" count="1" selected="0">
            <x v="1"/>
          </reference>
          <reference field="22" count="1">
            <x v="14"/>
          </reference>
          <reference field="30" count="1" selected="0">
            <x v="8"/>
          </reference>
          <reference field="31" count="1" selected="0">
            <x v="22"/>
          </reference>
          <reference field="34" count="1" selected="0">
            <x v="9"/>
          </reference>
        </references>
      </pivotArea>
    </format>
    <format dxfId="140">
      <pivotArea collapsedLevelsAreSubtotals="1" fieldPosition="0">
        <references count="5">
          <reference field="4294967294" count="1" selected="0">
            <x v="1"/>
          </reference>
          <reference field="22" count="1">
            <x v="23"/>
          </reference>
          <reference field="30" count="1" selected="0">
            <x v="8"/>
          </reference>
          <reference field="31" count="1" selected="0">
            <x v="22"/>
          </reference>
          <reference field="34" count="1" selected="0">
            <x v="9"/>
          </reference>
        </references>
      </pivotArea>
    </format>
    <format dxfId="139">
      <pivotArea collapsedLevelsAreSubtotals="1" fieldPosition="0">
        <references count="5">
          <reference field="4294967294" count="1" selected="0">
            <x v="1"/>
          </reference>
          <reference field="22" count="1">
            <x v="25"/>
          </reference>
          <reference field="30" count="1" selected="0">
            <x v="8"/>
          </reference>
          <reference field="31" count="1" selected="0">
            <x v="22"/>
          </reference>
          <reference field="34" count="1" selected="0">
            <x v="9"/>
          </reference>
        </references>
      </pivotArea>
    </format>
    <format dxfId="138">
      <pivotArea collapsedLevelsAreSubtotals="1" fieldPosition="0">
        <references count="5">
          <reference field="4294967294" count="1" selected="0">
            <x v="1"/>
          </reference>
          <reference field="22" count="1">
            <x v="32"/>
          </reference>
          <reference field="30" count="1" selected="0">
            <x v="8"/>
          </reference>
          <reference field="31" count="1" selected="0">
            <x v="22"/>
          </reference>
          <reference field="34" count="1" selected="0">
            <x v="9"/>
          </reference>
        </references>
      </pivotArea>
    </format>
    <format dxfId="137">
      <pivotArea collapsedLevelsAreSubtotals="1" fieldPosition="0">
        <references count="5">
          <reference field="4294967294" count="1" selected="0">
            <x v="1"/>
          </reference>
          <reference field="22" count="1">
            <x v="36"/>
          </reference>
          <reference field="30" count="1" selected="0">
            <x v="8"/>
          </reference>
          <reference field="31" count="1" selected="0">
            <x v="22"/>
          </reference>
          <reference field="34" count="1" selected="0">
            <x v="9"/>
          </reference>
        </references>
      </pivotArea>
    </format>
    <format dxfId="136">
      <pivotArea collapsedLevelsAreSubtotals="1" fieldPosition="0">
        <references count="5">
          <reference field="4294967294" count="1" selected="0">
            <x v="1"/>
          </reference>
          <reference field="22" count="1">
            <x v="43"/>
          </reference>
          <reference field="30" count="1" selected="0">
            <x v="8"/>
          </reference>
          <reference field="31" count="1" selected="0">
            <x v="22"/>
          </reference>
          <reference field="34" count="1" selected="0">
            <x v="9"/>
          </reference>
        </references>
      </pivotArea>
    </format>
    <format dxfId="135">
      <pivotArea collapsedLevelsAreSubtotals="1" fieldPosition="0">
        <references count="5">
          <reference field="4294967294" count="1" selected="0">
            <x v="1"/>
          </reference>
          <reference field="22" count="1">
            <x v="54"/>
          </reference>
          <reference field="30" count="1" selected="0">
            <x v="8"/>
          </reference>
          <reference field="31" count="1" selected="0">
            <x v="22"/>
          </reference>
          <reference field="34" count="1" selected="0">
            <x v="9"/>
          </reference>
        </references>
      </pivotArea>
    </format>
    <format dxfId="134">
      <pivotArea collapsedLevelsAreSubtotals="1" fieldPosition="0">
        <references count="5">
          <reference field="4294967294" count="1" selected="0">
            <x v="1"/>
          </reference>
          <reference field="22" count="1">
            <x v="67"/>
          </reference>
          <reference field="30" count="1" selected="0">
            <x v="8"/>
          </reference>
          <reference field="31" count="1" selected="0">
            <x v="22"/>
          </reference>
          <reference field="34" count="1" selected="0">
            <x v="9"/>
          </reference>
        </references>
      </pivotArea>
    </format>
    <format dxfId="133">
      <pivotArea collapsedLevelsAreSubtotals="1" fieldPosition="0">
        <references count="6">
          <reference field="4294967294" count="1" selected="0">
            <x v="1"/>
          </reference>
          <reference field="22" count="1" selected="0">
            <x v="67"/>
          </reference>
          <reference field="23" count="4">
            <x v="123"/>
            <x v="128"/>
            <x v="129"/>
            <x v="130"/>
          </reference>
          <reference field="30" count="1" selected="0">
            <x v="8"/>
          </reference>
          <reference field="31" count="1" selected="0">
            <x v="22"/>
          </reference>
          <reference field="34" count="1" selected="0">
            <x v="9"/>
          </reference>
        </references>
      </pivotArea>
    </format>
    <format dxfId="132">
      <pivotArea collapsedLevelsAreSubtotals="1" fieldPosition="0">
        <references count="5">
          <reference field="4294967294" count="1" selected="0">
            <x v="1"/>
          </reference>
          <reference field="22" count="1">
            <x v="68"/>
          </reference>
          <reference field="30" count="1" selected="0">
            <x v="8"/>
          </reference>
          <reference field="31" count="1" selected="0">
            <x v="22"/>
          </reference>
          <reference field="34" count="1" selected="0">
            <x v="9"/>
          </reference>
        </references>
      </pivotArea>
    </format>
    <format dxfId="131">
      <pivotArea collapsedLevelsAreSubtotals="1" fieldPosition="0">
        <references count="6">
          <reference field="4294967294" count="1" selected="0">
            <x v="1"/>
          </reference>
          <reference field="22" count="1" selected="0">
            <x v="68"/>
          </reference>
          <reference field="23" count="1">
            <x v="77"/>
          </reference>
          <reference field="30" count="1" selected="0">
            <x v="8"/>
          </reference>
          <reference field="31" count="1" selected="0">
            <x v="22"/>
          </reference>
          <reference field="34" count="1" selected="0">
            <x v="9"/>
          </reference>
        </references>
      </pivotArea>
    </format>
    <format dxfId="130">
      <pivotArea collapsedLevelsAreSubtotals="1" fieldPosition="0">
        <references count="3">
          <reference field="4294967294" count="1" selected="0">
            <x v="1"/>
          </reference>
          <reference field="31" count="1" selected="0">
            <x v="22"/>
          </reference>
          <reference field="34" count="1">
            <x v="10"/>
          </reference>
        </references>
      </pivotArea>
    </format>
    <format dxfId="129">
      <pivotArea collapsedLevelsAreSubtotals="1" fieldPosition="0">
        <references count="4">
          <reference field="4294967294" count="1" selected="0">
            <x v="1"/>
          </reference>
          <reference field="30" count="1">
            <x v="9"/>
          </reference>
          <reference field="31" count="1" selected="0">
            <x v="22"/>
          </reference>
          <reference field="34" count="1" selected="0">
            <x v="10"/>
          </reference>
        </references>
      </pivotArea>
    </format>
    <format dxfId="128">
      <pivotArea collapsedLevelsAreSubtotals="1" fieldPosition="0">
        <references count="5">
          <reference field="4294967294" count="1" selected="0">
            <x v="1"/>
          </reference>
          <reference field="22" count="1">
            <x v="6"/>
          </reference>
          <reference field="30" count="1" selected="0">
            <x v="9"/>
          </reference>
          <reference field="31" count="1" selected="0">
            <x v="22"/>
          </reference>
          <reference field="34" count="1" selected="0">
            <x v="10"/>
          </reference>
        </references>
      </pivotArea>
    </format>
    <format dxfId="127">
      <pivotArea collapsedLevelsAreSubtotals="1" fieldPosition="0">
        <references count="5">
          <reference field="4294967294" count="1" selected="0">
            <x v="1"/>
          </reference>
          <reference field="22" count="1">
            <x v="8"/>
          </reference>
          <reference field="30" count="1" selected="0">
            <x v="9"/>
          </reference>
          <reference field="31" count="1" selected="0">
            <x v="22"/>
          </reference>
          <reference field="34" count="1" selected="0">
            <x v="10"/>
          </reference>
        </references>
      </pivotArea>
    </format>
    <format dxfId="126">
      <pivotArea collapsedLevelsAreSubtotals="1" fieldPosition="0">
        <references count="5">
          <reference field="4294967294" count="1" selected="0">
            <x v="1"/>
          </reference>
          <reference field="22" count="1">
            <x v="14"/>
          </reference>
          <reference field="30" count="1" selected="0">
            <x v="9"/>
          </reference>
          <reference field="31" count="1" selected="0">
            <x v="22"/>
          </reference>
          <reference field="34" count="1" selected="0">
            <x v="10"/>
          </reference>
        </references>
      </pivotArea>
    </format>
    <format dxfId="125">
      <pivotArea collapsedLevelsAreSubtotals="1" fieldPosition="0">
        <references count="5">
          <reference field="4294967294" count="1" selected="0">
            <x v="1"/>
          </reference>
          <reference field="22" count="1">
            <x v="17"/>
          </reference>
          <reference field="30" count="1" selected="0">
            <x v="9"/>
          </reference>
          <reference field="31" count="1" selected="0">
            <x v="22"/>
          </reference>
          <reference field="34" count="1" selected="0">
            <x v="10"/>
          </reference>
        </references>
      </pivotArea>
    </format>
    <format dxfId="124">
      <pivotArea collapsedLevelsAreSubtotals="1" fieldPosition="0">
        <references count="5">
          <reference field="4294967294" count="1" selected="0">
            <x v="1"/>
          </reference>
          <reference field="22" count="1">
            <x v="25"/>
          </reference>
          <reference field="30" count="1" selected="0">
            <x v="9"/>
          </reference>
          <reference field="31" count="1" selected="0">
            <x v="22"/>
          </reference>
          <reference field="34" count="1" selected="0">
            <x v="10"/>
          </reference>
        </references>
      </pivotArea>
    </format>
    <format dxfId="123">
      <pivotArea collapsedLevelsAreSubtotals="1" fieldPosition="0">
        <references count="5">
          <reference field="4294967294" count="1" selected="0">
            <x v="1"/>
          </reference>
          <reference field="22" count="1">
            <x v="36"/>
          </reference>
          <reference field="30" count="1" selected="0">
            <x v="9"/>
          </reference>
          <reference field="31" count="1" selected="0">
            <x v="22"/>
          </reference>
          <reference field="34" count="1" selected="0">
            <x v="10"/>
          </reference>
        </references>
      </pivotArea>
    </format>
    <format dxfId="122">
      <pivotArea collapsedLevelsAreSubtotals="1" fieldPosition="0">
        <references count="5">
          <reference field="4294967294" count="1" selected="0">
            <x v="1"/>
          </reference>
          <reference field="22" count="1">
            <x v="50"/>
          </reference>
          <reference field="30" count="1" selected="0">
            <x v="9"/>
          </reference>
          <reference field="31" count="1" selected="0">
            <x v="22"/>
          </reference>
          <reference field="34" count="1" selected="0">
            <x v="10"/>
          </reference>
        </references>
      </pivotArea>
    </format>
    <format dxfId="121">
      <pivotArea collapsedLevelsAreSubtotals="1" fieldPosition="0">
        <references count="5">
          <reference field="4294967294" count="1" selected="0">
            <x v="1"/>
          </reference>
          <reference field="22" count="1">
            <x v="54"/>
          </reference>
          <reference field="30" count="1" selected="0">
            <x v="9"/>
          </reference>
          <reference field="31" count="1" selected="0">
            <x v="22"/>
          </reference>
          <reference field="34" count="1" selected="0">
            <x v="10"/>
          </reference>
        </references>
      </pivotArea>
    </format>
    <format dxfId="120">
      <pivotArea collapsedLevelsAreSubtotals="1" fieldPosition="0">
        <references count="5">
          <reference field="4294967294" count="1" selected="0">
            <x v="1"/>
          </reference>
          <reference field="22" count="1">
            <x v="67"/>
          </reference>
          <reference field="30" count="1" selected="0">
            <x v="9"/>
          </reference>
          <reference field="31" count="1" selected="0">
            <x v="22"/>
          </reference>
          <reference field="34" count="1" selected="0">
            <x v="10"/>
          </reference>
        </references>
      </pivotArea>
    </format>
    <format dxfId="119">
      <pivotArea collapsedLevelsAreSubtotals="1" fieldPosition="0">
        <references count="6">
          <reference field="4294967294" count="1" selected="0">
            <x v="1"/>
          </reference>
          <reference field="22" count="1" selected="0">
            <x v="67"/>
          </reference>
          <reference field="23" count="2">
            <x v="128"/>
            <x v="129"/>
          </reference>
          <reference field="30" count="1" selected="0">
            <x v="9"/>
          </reference>
          <reference field="31" count="1" selected="0">
            <x v="22"/>
          </reference>
          <reference field="34" count="1" selected="0">
            <x v="10"/>
          </reference>
        </references>
      </pivotArea>
    </format>
    <format dxfId="118">
      <pivotArea collapsedLevelsAreSubtotals="1" fieldPosition="0">
        <references count="5">
          <reference field="4294967294" count="1" selected="0">
            <x v="1"/>
          </reference>
          <reference field="22" count="1">
            <x v="68"/>
          </reference>
          <reference field="30" count="1" selected="0">
            <x v="9"/>
          </reference>
          <reference field="31" count="1" selected="0">
            <x v="22"/>
          </reference>
          <reference field="34" count="1" selected="0">
            <x v="10"/>
          </reference>
        </references>
      </pivotArea>
    </format>
    <format dxfId="117">
      <pivotArea collapsedLevelsAreSubtotals="1" fieldPosition="0">
        <references count="6">
          <reference field="4294967294" count="1" selected="0">
            <x v="1"/>
          </reference>
          <reference field="22" count="1" selected="0">
            <x v="68"/>
          </reference>
          <reference field="23" count="1">
            <x v="79"/>
          </reference>
          <reference field="30" count="1" selected="0">
            <x v="9"/>
          </reference>
          <reference field="31" count="1" selected="0">
            <x v="22"/>
          </reference>
          <reference field="34" count="1" selected="0">
            <x v="10"/>
          </reference>
        </references>
      </pivotArea>
    </format>
    <format dxfId="116">
      <pivotArea collapsedLevelsAreSubtotals="1" fieldPosition="0">
        <references count="3">
          <reference field="4294967294" count="1" selected="0">
            <x v="1"/>
          </reference>
          <reference field="31" count="1" selected="0">
            <x v="22"/>
          </reference>
          <reference field="34" count="1">
            <x v="11"/>
          </reference>
        </references>
      </pivotArea>
    </format>
    <format dxfId="115">
      <pivotArea collapsedLevelsAreSubtotals="1" fieldPosition="0">
        <references count="4">
          <reference field="4294967294" count="1" selected="0">
            <x v="1"/>
          </reference>
          <reference field="30" count="1">
            <x v="10"/>
          </reference>
          <reference field="31" count="1" selected="0">
            <x v="22"/>
          </reference>
          <reference field="34" count="1" selected="0">
            <x v="11"/>
          </reference>
        </references>
      </pivotArea>
    </format>
    <format dxfId="114">
      <pivotArea collapsedLevelsAreSubtotals="1" fieldPosition="0">
        <references count="5">
          <reference field="4294967294" count="1" selected="0">
            <x v="1"/>
          </reference>
          <reference field="22" count="1">
            <x v="4"/>
          </reference>
          <reference field="30" count="1" selected="0">
            <x v="10"/>
          </reference>
          <reference field="31" count="1" selected="0">
            <x v="22"/>
          </reference>
          <reference field="34" count="1" selected="0">
            <x v="11"/>
          </reference>
        </references>
      </pivotArea>
    </format>
    <format dxfId="113">
      <pivotArea collapsedLevelsAreSubtotals="1" fieldPosition="0">
        <references count="5">
          <reference field="4294967294" count="1" selected="0">
            <x v="1"/>
          </reference>
          <reference field="22" count="1">
            <x v="6"/>
          </reference>
          <reference field="30" count="1" selected="0">
            <x v="10"/>
          </reference>
          <reference field="31" count="1" selected="0">
            <x v="22"/>
          </reference>
          <reference field="34" count="1" selected="0">
            <x v="11"/>
          </reference>
        </references>
      </pivotArea>
    </format>
    <format dxfId="112">
      <pivotArea collapsedLevelsAreSubtotals="1" fieldPosition="0">
        <references count="5">
          <reference field="4294967294" count="1" selected="0">
            <x v="1"/>
          </reference>
          <reference field="22" count="1">
            <x v="8"/>
          </reference>
          <reference field="30" count="1" selected="0">
            <x v="10"/>
          </reference>
          <reference field="31" count="1" selected="0">
            <x v="22"/>
          </reference>
          <reference field="34" count="1" selected="0">
            <x v="11"/>
          </reference>
        </references>
      </pivotArea>
    </format>
    <format dxfId="111">
      <pivotArea collapsedLevelsAreSubtotals="1" fieldPosition="0">
        <references count="5">
          <reference field="4294967294" count="1" selected="0">
            <x v="1"/>
          </reference>
          <reference field="22" count="1">
            <x v="9"/>
          </reference>
          <reference field="30" count="1" selected="0">
            <x v="10"/>
          </reference>
          <reference field="31" count="1" selected="0">
            <x v="22"/>
          </reference>
          <reference field="34" count="1" selected="0">
            <x v="11"/>
          </reference>
        </references>
      </pivotArea>
    </format>
    <format dxfId="110">
      <pivotArea collapsedLevelsAreSubtotals="1" fieldPosition="0">
        <references count="5">
          <reference field="4294967294" count="1" selected="0">
            <x v="1"/>
          </reference>
          <reference field="22" count="1">
            <x v="14"/>
          </reference>
          <reference field="30" count="1" selected="0">
            <x v="10"/>
          </reference>
          <reference field="31" count="1" selected="0">
            <x v="22"/>
          </reference>
          <reference field="34" count="1" selected="0">
            <x v="11"/>
          </reference>
        </references>
      </pivotArea>
    </format>
    <format dxfId="109">
      <pivotArea collapsedLevelsAreSubtotals="1" fieldPosition="0">
        <references count="5">
          <reference field="4294967294" count="1" selected="0">
            <x v="1"/>
          </reference>
          <reference field="22" count="1">
            <x v="17"/>
          </reference>
          <reference field="30" count="1" selected="0">
            <x v="10"/>
          </reference>
          <reference field="31" count="1" selected="0">
            <x v="22"/>
          </reference>
          <reference field="34" count="1" selected="0">
            <x v="11"/>
          </reference>
        </references>
      </pivotArea>
    </format>
    <format dxfId="108">
      <pivotArea collapsedLevelsAreSubtotals="1" fieldPosition="0">
        <references count="5">
          <reference field="4294967294" count="1" selected="0">
            <x v="1"/>
          </reference>
          <reference field="22" count="1">
            <x v="18"/>
          </reference>
          <reference field="30" count="1" selected="0">
            <x v="10"/>
          </reference>
          <reference field="31" count="1" selected="0">
            <x v="22"/>
          </reference>
          <reference field="34" count="1" selected="0">
            <x v="11"/>
          </reference>
        </references>
      </pivotArea>
    </format>
    <format dxfId="107">
      <pivotArea collapsedLevelsAreSubtotals="1" fieldPosition="0">
        <references count="5">
          <reference field="4294967294" count="1" selected="0">
            <x v="1"/>
          </reference>
          <reference field="22" count="1">
            <x v="21"/>
          </reference>
          <reference field="30" count="1" selected="0">
            <x v="10"/>
          </reference>
          <reference field="31" count="1" selected="0">
            <x v="22"/>
          </reference>
          <reference field="34" count="1" selected="0">
            <x v="11"/>
          </reference>
        </references>
      </pivotArea>
    </format>
    <format dxfId="106">
      <pivotArea collapsedLevelsAreSubtotals="1" fieldPosition="0">
        <references count="5">
          <reference field="4294967294" count="1" selected="0">
            <x v="1"/>
          </reference>
          <reference field="22" count="1">
            <x v="23"/>
          </reference>
          <reference field="30" count="1" selected="0">
            <x v="10"/>
          </reference>
          <reference field="31" count="1" selected="0">
            <x v="22"/>
          </reference>
          <reference field="34" count="1" selected="0">
            <x v="11"/>
          </reference>
        </references>
      </pivotArea>
    </format>
    <format dxfId="105">
      <pivotArea collapsedLevelsAreSubtotals="1" fieldPosition="0">
        <references count="5">
          <reference field="4294967294" count="1" selected="0">
            <x v="1"/>
          </reference>
          <reference field="22" count="1">
            <x v="25"/>
          </reference>
          <reference field="30" count="1" selected="0">
            <x v="10"/>
          </reference>
          <reference field="31" count="1" selected="0">
            <x v="22"/>
          </reference>
          <reference field="34" count="1" selected="0">
            <x v="11"/>
          </reference>
        </references>
      </pivotArea>
    </format>
    <format dxfId="104">
      <pivotArea collapsedLevelsAreSubtotals="1" fieldPosition="0">
        <references count="5">
          <reference field="4294967294" count="1" selected="0">
            <x v="1"/>
          </reference>
          <reference field="22" count="1">
            <x v="29"/>
          </reference>
          <reference field="30" count="1" selected="0">
            <x v="10"/>
          </reference>
          <reference field="31" count="1" selected="0">
            <x v="22"/>
          </reference>
          <reference field="34" count="1" selected="0">
            <x v="11"/>
          </reference>
        </references>
      </pivotArea>
    </format>
    <format dxfId="103">
      <pivotArea collapsedLevelsAreSubtotals="1" fieldPosition="0">
        <references count="5">
          <reference field="4294967294" count="1" selected="0">
            <x v="1"/>
          </reference>
          <reference field="22" count="1">
            <x v="36"/>
          </reference>
          <reference field="30" count="1" selected="0">
            <x v="10"/>
          </reference>
          <reference field="31" count="1" selected="0">
            <x v="22"/>
          </reference>
          <reference field="34" count="1" selected="0">
            <x v="11"/>
          </reference>
        </references>
      </pivotArea>
    </format>
    <format dxfId="102">
      <pivotArea collapsedLevelsAreSubtotals="1" fieldPosition="0">
        <references count="5">
          <reference field="4294967294" count="1" selected="0">
            <x v="1"/>
          </reference>
          <reference field="22" count="1">
            <x v="39"/>
          </reference>
          <reference field="30" count="1" selected="0">
            <x v="10"/>
          </reference>
          <reference field="31" count="1" selected="0">
            <x v="22"/>
          </reference>
          <reference field="34" count="1" selected="0">
            <x v="11"/>
          </reference>
        </references>
      </pivotArea>
    </format>
    <format dxfId="101">
      <pivotArea collapsedLevelsAreSubtotals="1" fieldPosition="0">
        <references count="6">
          <reference field="4294967294" count="1" selected="0">
            <x v="1"/>
          </reference>
          <reference field="22" count="1" selected="0">
            <x v="39"/>
          </reference>
          <reference field="23" count="1">
            <x v="66"/>
          </reference>
          <reference field="30" count="1" selected="0">
            <x v="10"/>
          </reference>
          <reference field="31" count="1" selected="0">
            <x v="22"/>
          </reference>
          <reference field="34" count="1" selected="0">
            <x v="11"/>
          </reference>
        </references>
      </pivotArea>
    </format>
    <format dxfId="100">
      <pivotArea collapsedLevelsAreSubtotals="1" fieldPosition="0">
        <references count="5">
          <reference field="4294967294" count="1" selected="0">
            <x v="1"/>
          </reference>
          <reference field="22" count="1">
            <x v="43"/>
          </reference>
          <reference field="30" count="1" selected="0">
            <x v="10"/>
          </reference>
          <reference field="31" count="1" selected="0">
            <x v="22"/>
          </reference>
          <reference field="34" count="1" selected="0">
            <x v="11"/>
          </reference>
        </references>
      </pivotArea>
    </format>
    <format dxfId="99">
      <pivotArea collapsedLevelsAreSubtotals="1" fieldPosition="0">
        <references count="5">
          <reference field="4294967294" count="1" selected="0">
            <x v="1"/>
          </reference>
          <reference field="22" count="1">
            <x v="50"/>
          </reference>
          <reference field="30" count="1" selected="0">
            <x v="10"/>
          </reference>
          <reference field="31" count="1" selected="0">
            <x v="22"/>
          </reference>
          <reference field="34" count="1" selected="0">
            <x v="11"/>
          </reference>
        </references>
      </pivotArea>
    </format>
    <format dxfId="98">
      <pivotArea collapsedLevelsAreSubtotals="1" fieldPosition="0">
        <references count="5">
          <reference field="4294967294" count="1" selected="0">
            <x v="1"/>
          </reference>
          <reference field="22" count="1">
            <x v="54"/>
          </reference>
          <reference field="30" count="1" selected="0">
            <x v="10"/>
          </reference>
          <reference field="31" count="1" selected="0">
            <x v="22"/>
          </reference>
          <reference field="34" count="1" selected="0">
            <x v="11"/>
          </reference>
        </references>
      </pivotArea>
    </format>
    <format dxfId="97">
      <pivotArea collapsedLevelsAreSubtotals="1" fieldPosition="0">
        <references count="5">
          <reference field="4294967294" count="1" selected="0">
            <x v="1"/>
          </reference>
          <reference field="22" count="1">
            <x v="67"/>
          </reference>
          <reference field="30" count="1" selected="0">
            <x v="10"/>
          </reference>
          <reference field="31" count="1" selected="0">
            <x v="22"/>
          </reference>
          <reference field="34" count="1" selected="0">
            <x v="11"/>
          </reference>
        </references>
      </pivotArea>
    </format>
    <format dxfId="96">
      <pivotArea collapsedLevelsAreSubtotals="1" fieldPosition="0">
        <references count="6">
          <reference field="4294967294" count="1" selected="0">
            <x v="1"/>
          </reference>
          <reference field="22" count="1" selected="0">
            <x v="67"/>
          </reference>
          <reference field="23" count="3">
            <x v="128"/>
            <x v="129"/>
            <x v="130"/>
          </reference>
          <reference field="30" count="1" selected="0">
            <x v="10"/>
          </reference>
          <reference field="31" count="1" selected="0">
            <x v="22"/>
          </reference>
          <reference field="34" count="1" selected="0">
            <x v="11"/>
          </reference>
        </references>
      </pivotArea>
    </format>
    <format dxfId="95">
      <pivotArea collapsedLevelsAreSubtotals="1" fieldPosition="0">
        <references count="5">
          <reference field="4294967294" count="1" selected="0">
            <x v="1"/>
          </reference>
          <reference field="22" count="1">
            <x v="68"/>
          </reference>
          <reference field="30" count="1" selected="0">
            <x v="10"/>
          </reference>
          <reference field="31" count="1" selected="0">
            <x v="22"/>
          </reference>
          <reference field="34" count="1" selected="0">
            <x v="11"/>
          </reference>
        </references>
      </pivotArea>
    </format>
    <format dxfId="94">
      <pivotArea collapsedLevelsAreSubtotals="1" fieldPosition="0">
        <references count="6">
          <reference field="4294967294" count="1" selected="0">
            <x v="1"/>
          </reference>
          <reference field="22" count="1" selected="0">
            <x v="68"/>
          </reference>
          <reference field="23" count="2">
            <x v="47"/>
            <x v="77"/>
          </reference>
          <reference field="30" count="1" selected="0">
            <x v="10"/>
          </reference>
          <reference field="31" count="1" selected="0">
            <x v="22"/>
          </reference>
          <reference field="34" count="1" selected="0">
            <x v="11"/>
          </reference>
        </references>
      </pivotArea>
    </format>
    <format dxfId="93">
      <pivotArea collapsedLevelsAreSubtotals="1" fieldPosition="0">
        <references count="5">
          <reference field="4294967294" count="1" selected="0">
            <x v="1"/>
          </reference>
          <reference field="22" count="1">
            <x v="74"/>
          </reference>
          <reference field="30" count="1" selected="0">
            <x v="10"/>
          </reference>
          <reference field="31" count="1" selected="0">
            <x v="22"/>
          </reference>
          <reference field="34" count="1" selected="0">
            <x v="11"/>
          </reference>
        </references>
      </pivotArea>
    </format>
    <format dxfId="92">
      <pivotArea collapsedLevelsAreSubtotals="1" fieldPosition="0">
        <references count="6">
          <reference field="4294967294" count="1" selected="0">
            <x v="1"/>
          </reference>
          <reference field="22" count="1" selected="0">
            <x v="74"/>
          </reference>
          <reference field="23" count="1">
            <x v="153"/>
          </reference>
          <reference field="30" count="1" selected="0">
            <x v="10"/>
          </reference>
          <reference field="31" count="1" selected="0">
            <x v="22"/>
          </reference>
          <reference field="34" count="1" selected="0">
            <x v="11"/>
          </reference>
        </references>
      </pivotArea>
    </format>
    <format dxfId="91">
      <pivotArea collapsedLevelsAreSubtotals="1" fieldPosition="0">
        <references count="3">
          <reference field="4294967294" count="1" selected="0">
            <x v="1"/>
          </reference>
          <reference field="31" count="1" selected="0">
            <x v="22"/>
          </reference>
          <reference field="34" count="1">
            <x v="12"/>
          </reference>
        </references>
      </pivotArea>
    </format>
    <format dxfId="90">
      <pivotArea collapsedLevelsAreSubtotals="1" fieldPosition="0">
        <references count="4">
          <reference field="4294967294" count="1" selected="0">
            <x v="1"/>
          </reference>
          <reference field="30" count="1">
            <x v="12"/>
          </reference>
          <reference field="31" count="1" selected="0">
            <x v="22"/>
          </reference>
          <reference field="34" count="1" selected="0">
            <x v="12"/>
          </reference>
        </references>
      </pivotArea>
    </format>
    <format dxfId="89">
      <pivotArea collapsedLevelsAreSubtotals="1" fieldPosition="0">
        <references count="5">
          <reference field="4294967294" count="1" selected="0">
            <x v="1"/>
          </reference>
          <reference field="22" count="1">
            <x v="5"/>
          </reference>
          <reference field="30" count="1" selected="0">
            <x v="12"/>
          </reference>
          <reference field="31" count="1" selected="0">
            <x v="22"/>
          </reference>
          <reference field="34" count="1" selected="0">
            <x v="12"/>
          </reference>
        </references>
      </pivotArea>
    </format>
    <format dxfId="88">
      <pivotArea collapsedLevelsAreSubtotals="1" fieldPosition="0">
        <references count="5">
          <reference field="4294967294" count="1" selected="0">
            <x v="1"/>
          </reference>
          <reference field="22" count="1">
            <x v="6"/>
          </reference>
          <reference field="30" count="1" selected="0">
            <x v="12"/>
          </reference>
          <reference field="31" count="1" selected="0">
            <x v="22"/>
          </reference>
          <reference field="34" count="1" selected="0">
            <x v="12"/>
          </reference>
        </references>
      </pivotArea>
    </format>
    <format dxfId="87">
      <pivotArea collapsedLevelsAreSubtotals="1" fieldPosition="0">
        <references count="5">
          <reference field="4294967294" count="1" selected="0">
            <x v="1"/>
          </reference>
          <reference field="22" count="1">
            <x v="8"/>
          </reference>
          <reference field="30" count="1" selected="0">
            <x v="12"/>
          </reference>
          <reference field="31" count="1" selected="0">
            <x v="22"/>
          </reference>
          <reference field="34" count="1" selected="0">
            <x v="12"/>
          </reference>
        </references>
      </pivotArea>
    </format>
    <format dxfId="86">
      <pivotArea collapsedLevelsAreSubtotals="1" fieldPosition="0">
        <references count="5">
          <reference field="4294967294" count="1" selected="0">
            <x v="1"/>
          </reference>
          <reference field="22" count="1">
            <x v="14"/>
          </reference>
          <reference field="30" count="1" selected="0">
            <x v="12"/>
          </reference>
          <reference field="31" count="1" selected="0">
            <x v="22"/>
          </reference>
          <reference field="34" count="1" selected="0">
            <x v="12"/>
          </reference>
        </references>
      </pivotArea>
    </format>
    <format dxfId="85">
      <pivotArea collapsedLevelsAreSubtotals="1" fieldPosition="0">
        <references count="5">
          <reference field="4294967294" count="1" selected="0">
            <x v="1"/>
          </reference>
          <reference field="22" count="1">
            <x v="16"/>
          </reference>
          <reference field="30" count="1" selected="0">
            <x v="12"/>
          </reference>
          <reference field="31" count="1" selected="0">
            <x v="22"/>
          </reference>
          <reference field="34" count="1" selected="0">
            <x v="12"/>
          </reference>
        </references>
      </pivotArea>
    </format>
    <format dxfId="84">
      <pivotArea collapsedLevelsAreSubtotals="1" fieldPosition="0">
        <references count="5">
          <reference field="4294967294" count="1" selected="0">
            <x v="1"/>
          </reference>
          <reference field="22" count="1">
            <x v="21"/>
          </reference>
          <reference field="30" count="1" selected="0">
            <x v="12"/>
          </reference>
          <reference field="31" count="1" selected="0">
            <x v="22"/>
          </reference>
          <reference field="34" count="1" selected="0">
            <x v="12"/>
          </reference>
        </references>
      </pivotArea>
    </format>
    <format dxfId="83">
      <pivotArea collapsedLevelsAreSubtotals="1" fieldPosition="0">
        <references count="5">
          <reference field="4294967294" count="1" selected="0">
            <x v="1"/>
          </reference>
          <reference field="22" count="1">
            <x v="25"/>
          </reference>
          <reference field="30" count="1" selected="0">
            <x v="12"/>
          </reference>
          <reference field="31" count="1" selected="0">
            <x v="22"/>
          </reference>
          <reference field="34" count="1" selected="0">
            <x v="12"/>
          </reference>
        </references>
      </pivotArea>
    </format>
    <format dxfId="82">
      <pivotArea collapsedLevelsAreSubtotals="1" fieldPosition="0">
        <references count="5">
          <reference field="4294967294" count="1" selected="0">
            <x v="1"/>
          </reference>
          <reference field="22" count="1">
            <x v="36"/>
          </reference>
          <reference field="30" count="1" selected="0">
            <x v="12"/>
          </reference>
          <reference field="31" count="1" selected="0">
            <x v="22"/>
          </reference>
          <reference field="34" count="1" selected="0">
            <x v="12"/>
          </reference>
        </references>
      </pivotArea>
    </format>
    <format dxfId="81">
      <pivotArea collapsedLevelsAreSubtotals="1" fieldPosition="0">
        <references count="5">
          <reference field="4294967294" count="1" selected="0">
            <x v="1"/>
          </reference>
          <reference field="22" count="1">
            <x v="39"/>
          </reference>
          <reference field="30" count="1" selected="0">
            <x v="12"/>
          </reference>
          <reference field="31" count="1" selected="0">
            <x v="22"/>
          </reference>
          <reference field="34" count="1" selected="0">
            <x v="12"/>
          </reference>
        </references>
      </pivotArea>
    </format>
    <format dxfId="80">
      <pivotArea collapsedLevelsAreSubtotals="1" fieldPosition="0">
        <references count="6">
          <reference field="4294967294" count="1" selected="0">
            <x v="1"/>
          </reference>
          <reference field="22" count="1" selected="0">
            <x v="39"/>
          </reference>
          <reference field="23" count="1">
            <x v="66"/>
          </reference>
          <reference field="30" count="1" selected="0">
            <x v="12"/>
          </reference>
          <reference field="31" count="1" selected="0">
            <x v="22"/>
          </reference>
          <reference field="34" count="1" selected="0">
            <x v="12"/>
          </reference>
        </references>
      </pivotArea>
    </format>
    <format dxfId="79">
      <pivotArea collapsedLevelsAreSubtotals="1" fieldPosition="0">
        <references count="5">
          <reference field="4294967294" count="1" selected="0">
            <x v="1"/>
          </reference>
          <reference field="22" count="1">
            <x v="47"/>
          </reference>
          <reference field="30" count="1" selected="0">
            <x v="12"/>
          </reference>
          <reference field="31" count="1" selected="0">
            <x v="22"/>
          </reference>
          <reference field="34" count="1" selected="0">
            <x v="12"/>
          </reference>
        </references>
      </pivotArea>
    </format>
    <format dxfId="78">
      <pivotArea collapsedLevelsAreSubtotals="1" fieldPosition="0">
        <references count="5">
          <reference field="4294967294" count="1" selected="0">
            <x v="1"/>
          </reference>
          <reference field="22" count="1">
            <x v="54"/>
          </reference>
          <reference field="30" count="1" selected="0">
            <x v="12"/>
          </reference>
          <reference field="31" count="1" selected="0">
            <x v="22"/>
          </reference>
          <reference field="34" count="1" selected="0">
            <x v="12"/>
          </reference>
        </references>
      </pivotArea>
    </format>
    <format dxfId="77">
      <pivotArea collapsedLevelsAreSubtotals="1" fieldPosition="0">
        <references count="5">
          <reference field="4294967294" count="1" selected="0">
            <x v="1"/>
          </reference>
          <reference field="22" count="1">
            <x v="67"/>
          </reference>
          <reference field="30" count="1" selected="0">
            <x v="12"/>
          </reference>
          <reference field="31" count="1" selected="0">
            <x v="22"/>
          </reference>
          <reference field="34" count="1" selected="0">
            <x v="12"/>
          </reference>
        </references>
      </pivotArea>
    </format>
    <format dxfId="76">
      <pivotArea collapsedLevelsAreSubtotals="1" fieldPosition="0">
        <references count="6">
          <reference field="4294967294" count="1" selected="0">
            <x v="1"/>
          </reference>
          <reference field="22" count="1" selected="0">
            <x v="67"/>
          </reference>
          <reference field="23" count="2">
            <x v="129"/>
            <x v="130"/>
          </reference>
          <reference field="30" count="1" selected="0">
            <x v="12"/>
          </reference>
          <reference field="31" count="1" selected="0">
            <x v="22"/>
          </reference>
          <reference field="34" count="1" selected="0">
            <x v="12"/>
          </reference>
        </references>
      </pivotArea>
    </format>
    <format dxfId="75">
      <pivotArea collapsedLevelsAreSubtotals="1" fieldPosition="0">
        <references count="5">
          <reference field="4294967294" count="1" selected="0">
            <x v="1"/>
          </reference>
          <reference field="22" count="1">
            <x v="68"/>
          </reference>
          <reference field="30" count="1" selected="0">
            <x v="12"/>
          </reference>
          <reference field="31" count="1" selected="0">
            <x v="22"/>
          </reference>
          <reference field="34" count="1" selected="0">
            <x v="12"/>
          </reference>
        </references>
      </pivotArea>
    </format>
    <format dxfId="74">
      <pivotArea collapsedLevelsAreSubtotals="1" fieldPosition="0">
        <references count="6">
          <reference field="4294967294" count="1" selected="0">
            <x v="1"/>
          </reference>
          <reference field="22" count="1" selected="0">
            <x v="68"/>
          </reference>
          <reference field="23" count="1">
            <x v="47"/>
          </reference>
          <reference field="30" count="1" selected="0">
            <x v="12"/>
          </reference>
          <reference field="31" count="1" selected="0">
            <x v="22"/>
          </reference>
          <reference field="34" count="1" selected="0">
            <x v="12"/>
          </reference>
        </references>
      </pivotArea>
    </format>
    <format dxfId="73">
      <pivotArea collapsedLevelsAreSubtotals="1" fieldPosition="0">
        <references count="5">
          <reference field="4294967294" count="1" selected="0">
            <x v="1"/>
          </reference>
          <reference field="22" count="1">
            <x v="74"/>
          </reference>
          <reference field="30" count="1" selected="0">
            <x v="12"/>
          </reference>
          <reference field="31" count="1" selected="0">
            <x v="22"/>
          </reference>
          <reference field="34" count="1" selected="0">
            <x v="12"/>
          </reference>
        </references>
      </pivotArea>
    </format>
    <format dxfId="72">
      <pivotArea collapsedLevelsAreSubtotals="1" fieldPosition="0">
        <references count="6">
          <reference field="4294967294" count="1" selected="0">
            <x v="1"/>
          </reference>
          <reference field="22" count="1" selected="0">
            <x v="74"/>
          </reference>
          <reference field="23" count="1">
            <x v="153"/>
          </reference>
          <reference field="30" count="1" selected="0">
            <x v="12"/>
          </reference>
          <reference field="31" count="1" selected="0">
            <x v="22"/>
          </reference>
          <reference field="34" count="1" selected="0">
            <x v="12"/>
          </reference>
        </references>
      </pivotArea>
    </format>
    <format dxfId="71">
      <pivotArea collapsedLevelsAreSubtotals="1" fieldPosition="0">
        <references count="3">
          <reference field="4294967294" count="1" selected="0">
            <x v="1"/>
          </reference>
          <reference field="31" count="1" selected="0">
            <x v="22"/>
          </reference>
          <reference field="34" count="1">
            <x v="13"/>
          </reference>
        </references>
      </pivotArea>
    </format>
    <format dxfId="70">
      <pivotArea collapsedLevelsAreSubtotals="1" fieldPosition="0">
        <references count="4">
          <reference field="4294967294" count="1" selected="0">
            <x v="1"/>
          </reference>
          <reference field="30" count="1">
            <x v="11"/>
          </reference>
          <reference field="31" count="1" selected="0">
            <x v="22"/>
          </reference>
          <reference field="34" count="1" selected="0">
            <x v="13"/>
          </reference>
        </references>
      </pivotArea>
    </format>
    <format dxfId="69">
      <pivotArea collapsedLevelsAreSubtotals="1" fieldPosition="0">
        <references count="5">
          <reference field="4294967294" count="1" selected="0">
            <x v="1"/>
          </reference>
          <reference field="22" count="1">
            <x v="25"/>
          </reference>
          <reference field="30" count="1" selected="0">
            <x v="11"/>
          </reference>
          <reference field="31" count="1" selected="0">
            <x v="22"/>
          </reference>
          <reference field="34" count="1" selected="0">
            <x v="13"/>
          </reference>
        </references>
      </pivotArea>
    </format>
    <format dxfId="68">
      <pivotArea collapsedLevelsAreSubtotals="1" fieldPosition="0">
        <references count="4">
          <reference field="4294967294" count="1" selected="0">
            <x v="1"/>
          </reference>
          <reference field="30" count="1">
            <x v="13"/>
          </reference>
          <reference field="31" count="1" selected="0">
            <x v="22"/>
          </reference>
          <reference field="34" count="1" selected="0">
            <x v="13"/>
          </reference>
        </references>
      </pivotArea>
    </format>
    <format dxfId="67">
      <pivotArea collapsedLevelsAreSubtotals="1" fieldPosition="0">
        <references count="5">
          <reference field="4294967294" count="1" selected="0">
            <x v="1"/>
          </reference>
          <reference field="22" count="1">
            <x v="2"/>
          </reference>
          <reference field="30" count="1" selected="0">
            <x v="13"/>
          </reference>
          <reference field="31" count="1" selected="0">
            <x v="22"/>
          </reference>
          <reference field="34" count="1" selected="0">
            <x v="13"/>
          </reference>
        </references>
      </pivotArea>
    </format>
    <format dxfId="66">
      <pivotArea collapsedLevelsAreSubtotals="1" fieldPosition="0">
        <references count="5">
          <reference field="4294967294" count="1" selected="0">
            <x v="1"/>
          </reference>
          <reference field="22" count="1">
            <x v="6"/>
          </reference>
          <reference field="30" count="1" selected="0">
            <x v="13"/>
          </reference>
          <reference field="31" count="1" selected="0">
            <x v="22"/>
          </reference>
          <reference field="34" count="1" selected="0">
            <x v="13"/>
          </reference>
        </references>
      </pivotArea>
    </format>
    <format dxfId="65">
      <pivotArea collapsedLevelsAreSubtotals="1" fieldPosition="0">
        <references count="5">
          <reference field="4294967294" count="1" selected="0">
            <x v="1"/>
          </reference>
          <reference field="22" count="1">
            <x v="7"/>
          </reference>
          <reference field="30" count="1" selected="0">
            <x v="13"/>
          </reference>
          <reference field="31" count="1" selected="0">
            <x v="22"/>
          </reference>
          <reference field="34" count="1" selected="0">
            <x v="13"/>
          </reference>
        </references>
      </pivotArea>
    </format>
    <format dxfId="64">
      <pivotArea collapsedLevelsAreSubtotals="1" fieldPosition="0">
        <references count="5">
          <reference field="4294967294" count="1" selected="0">
            <x v="1"/>
          </reference>
          <reference field="22" count="1">
            <x v="14"/>
          </reference>
          <reference field="30" count="1" selected="0">
            <x v="13"/>
          </reference>
          <reference field="31" count="1" selected="0">
            <x v="22"/>
          </reference>
          <reference field="34" count="1" selected="0">
            <x v="13"/>
          </reference>
        </references>
      </pivotArea>
    </format>
    <format dxfId="63">
      <pivotArea collapsedLevelsAreSubtotals="1" fieldPosition="0">
        <references count="5">
          <reference field="4294967294" count="1" selected="0">
            <x v="1"/>
          </reference>
          <reference field="22" count="1">
            <x v="16"/>
          </reference>
          <reference field="30" count="1" selected="0">
            <x v="13"/>
          </reference>
          <reference field="31" count="1" selected="0">
            <x v="22"/>
          </reference>
          <reference field="34" count="1" selected="0">
            <x v="13"/>
          </reference>
        </references>
      </pivotArea>
    </format>
    <format dxfId="62">
      <pivotArea collapsedLevelsAreSubtotals="1" fieldPosition="0">
        <references count="5">
          <reference field="4294967294" count="1" selected="0">
            <x v="1"/>
          </reference>
          <reference field="22" count="1">
            <x v="21"/>
          </reference>
          <reference field="30" count="1" selected="0">
            <x v="13"/>
          </reference>
          <reference field="31" count="1" selected="0">
            <x v="22"/>
          </reference>
          <reference field="34" count="1" selected="0">
            <x v="13"/>
          </reference>
        </references>
      </pivotArea>
    </format>
    <format dxfId="61">
      <pivotArea collapsedLevelsAreSubtotals="1" fieldPosition="0">
        <references count="5">
          <reference field="4294967294" count="1" selected="0">
            <x v="1"/>
          </reference>
          <reference field="22" count="1">
            <x v="23"/>
          </reference>
          <reference field="30" count="1" selected="0">
            <x v="13"/>
          </reference>
          <reference field="31" count="1" selected="0">
            <x v="22"/>
          </reference>
          <reference field="34" count="1" selected="0">
            <x v="13"/>
          </reference>
        </references>
      </pivotArea>
    </format>
    <format dxfId="60">
      <pivotArea collapsedLevelsAreSubtotals="1" fieldPosition="0">
        <references count="5">
          <reference field="4294967294" count="1" selected="0">
            <x v="1"/>
          </reference>
          <reference field="22" count="1">
            <x v="25"/>
          </reference>
          <reference field="30" count="1" selected="0">
            <x v="13"/>
          </reference>
          <reference field="31" count="1" selected="0">
            <x v="22"/>
          </reference>
          <reference field="34" count="1" selected="0">
            <x v="13"/>
          </reference>
        </references>
      </pivotArea>
    </format>
    <format dxfId="59">
      <pivotArea collapsedLevelsAreSubtotals="1" fieldPosition="0">
        <references count="5">
          <reference field="4294967294" count="1" selected="0">
            <x v="1"/>
          </reference>
          <reference field="22" count="1">
            <x v="36"/>
          </reference>
          <reference field="30" count="1" selected="0">
            <x v="13"/>
          </reference>
          <reference field="31" count="1" selected="0">
            <x v="22"/>
          </reference>
          <reference field="34" count="1" selected="0">
            <x v="13"/>
          </reference>
        </references>
      </pivotArea>
    </format>
    <format dxfId="58">
      <pivotArea collapsedLevelsAreSubtotals="1" fieldPosition="0">
        <references count="5">
          <reference field="4294967294" count="1" selected="0">
            <x v="1"/>
          </reference>
          <reference field="22" count="1">
            <x v="45"/>
          </reference>
          <reference field="30" count="1" selected="0">
            <x v="13"/>
          </reference>
          <reference field="31" count="1" selected="0">
            <x v="22"/>
          </reference>
          <reference field="34" count="1" selected="0">
            <x v="13"/>
          </reference>
        </references>
      </pivotArea>
    </format>
    <format dxfId="57">
      <pivotArea collapsedLevelsAreSubtotals="1" fieldPosition="0">
        <references count="5">
          <reference field="4294967294" count="1" selected="0">
            <x v="1"/>
          </reference>
          <reference field="22" count="1">
            <x v="46"/>
          </reference>
          <reference field="30" count="1" selected="0">
            <x v="13"/>
          </reference>
          <reference field="31" count="1" selected="0">
            <x v="22"/>
          </reference>
          <reference field="34" count="1" selected="0">
            <x v="13"/>
          </reference>
        </references>
      </pivotArea>
    </format>
    <format dxfId="56">
      <pivotArea collapsedLevelsAreSubtotals="1" fieldPosition="0">
        <references count="5">
          <reference field="4294967294" count="1" selected="0">
            <x v="1"/>
          </reference>
          <reference field="22" count="1">
            <x v="54"/>
          </reference>
          <reference field="30" count="1" selected="0">
            <x v="13"/>
          </reference>
          <reference field="31" count="1" selected="0">
            <x v="22"/>
          </reference>
          <reference field="34" count="1" selected="0">
            <x v="13"/>
          </reference>
        </references>
      </pivotArea>
    </format>
    <format dxfId="55">
      <pivotArea collapsedLevelsAreSubtotals="1" fieldPosition="0">
        <references count="5">
          <reference field="4294967294" count="1" selected="0">
            <x v="1"/>
          </reference>
          <reference field="22" count="1">
            <x v="67"/>
          </reference>
          <reference field="30" count="1" selected="0">
            <x v="13"/>
          </reference>
          <reference field="31" count="1" selected="0">
            <x v="22"/>
          </reference>
          <reference field="34" count="1" selected="0">
            <x v="13"/>
          </reference>
        </references>
      </pivotArea>
    </format>
    <format dxfId="54">
      <pivotArea collapsedLevelsAreSubtotals="1" fieldPosition="0">
        <references count="6">
          <reference field="4294967294" count="1" selected="0">
            <x v="1"/>
          </reference>
          <reference field="22" count="1" selected="0">
            <x v="67"/>
          </reference>
          <reference field="23" count="5">
            <x v="123"/>
            <x v="126"/>
            <x v="128"/>
            <x v="129"/>
            <x v="130"/>
          </reference>
          <reference field="30" count="1" selected="0">
            <x v="13"/>
          </reference>
          <reference field="31" count="1" selected="0">
            <x v="22"/>
          </reference>
          <reference field="34" count="1" selected="0">
            <x v="13"/>
          </reference>
        </references>
      </pivotArea>
    </format>
    <format dxfId="53">
      <pivotArea collapsedLevelsAreSubtotals="1" fieldPosition="0">
        <references count="5">
          <reference field="4294967294" count="1" selected="0">
            <x v="1"/>
          </reference>
          <reference field="22" count="1">
            <x v="68"/>
          </reference>
          <reference field="30" count="1" selected="0">
            <x v="13"/>
          </reference>
          <reference field="31" count="1" selected="0">
            <x v="22"/>
          </reference>
          <reference field="34" count="1" selected="0">
            <x v="13"/>
          </reference>
        </references>
      </pivotArea>
    </format>
    <format dxfId="52">
      <pivotArea collapsedLevelsAreSubtotals="1" fieldPosition="0">
        <references count="6">
          <reference field="4294967294" count="1" selected="0">
            <x v="1"/>
          </reference>
          <reference field="22" count="1" selected="0">
            <x v="68"/>
          </reference>
          <reference field="23" count="3">
            <x v="8"/>
            <x v="47"/>
            <x v="77"/>
          </reference>
          <reference field="30" count="1" selected="0">
            <x v="13"/>
          </reference>
          <reference field="31" count="1" selected="0">
            <x v="22"/>
          </reference>
          <reference field="34" count="1" selected="0">
            <x v="13"/>
          </reference>
        </references>
      </pivotArea>
    </format>
    <format dxfId="51">
      <pivotArea collapsedLevelsAreSubtotals="1" fieldPosition="0">
        <references count="3">
          <reference field="4294967294" count="1" selected="0">
            <x v="1"/>
          </reference>
          <reference field="31" count="1" selected="0">
            <x v="22"/>
          </reference>
          <reference field="34" count="1">
            <x v="14"/>
          </reference>
        </references>
      </pivotArea>
    </format>
    <format dxfId="50">
      <pivotArea collapsedLevelsAreSubtotals="1" fieldPosition="0">
        <references count="4">
          <reference field="4294967294" count="1" selected="0">
            <x v="1"/>
          </reference>
          <reference field="30" count="1">
            <x v="14"/>
          </reference>
          <reference field="31" count="1" selected="0">
            <x v="22"/>
          </reference>
          <reference field="34" count="1" selected="0">
            <x v="14"/>
          </reference>
        </references>
      </pivotArea>
    </format>
    <format dxfId="49">
      <pivotArea collapsedLevelsAreSubtotals="1" fieldPosition="0">
        <references count="5">
          <reference field="4294967294" count="1" selected="0">
            <x v="1"/>
          </reference>
          <reference field="22" count="1">
            <x v="5"/>
          </reference>
          <reference field="30" count="1" selected="0">
            <x v="14"/>
          </reference>
          <reference field="31" count="1" selected="0">
            <x v="22"/>
          </reference>
          <reference field="34" count="1" selected="0">
            <x v="14"/>
          </reference>
        </references>
      </pivotArea>
    </format>
    <format dxfId="48">
      <pivotArea collapsedLevelsAreSubtotals="1" fieldPosition="0">
        <references count="5">
          <reference field="4294967294" count="1" selected="0">
            <x v="1"/>
          </reference>
          <reference field="22" count="1">
            <x v="6"/>
          </reference>
          <reference field="30" count="1" selected="0">
            <x v="14"/>
          </reference>
          <reference field="31" count="1" selected="0">
            <x v="22"/>
          </reference>
          <reference field="34" count="1" selected="0">
            <x v="14"/>
          </reference>
        </references>
      </pivotArea>
    </format>
    <format dxfId="47">
      <pivotArea collapsedLevelsAreSubtotals="1" fieldPosition="0">
        <references count="5">
          <reference field="4294967294" count="1" selected="0">
            <x v="1"/>
          </reference>
          <reference field="22" count="1">
            <x v="14"/>
          </reference>
          <reference field="30" count="1" selected="0">
            <x v="14"/>
          </reference>
          <reference field="31" count="1" selected="0">
            <x v="22"/>
          </reference>
          <reference field="34" count="1" selected="0">
            <x v="14"/>
          </reference>
        </references>
      </pivotArea>
    </format>
    <format dxfId="46">
      <pivotArea collapsedLevelsAreSubtotals="1" fieldPosition="0">
        <references count="5">
          <reference field="4294967294" count="1" selected="0">
            <x v="1"/>
          </reference>
          <reference field="22" count="1">
            <x v="16"/>
          </reference>
          <reference field="30" count="1" selected="0">
            <x v="14"/>
          </reference>
          <reference field="31" count="1" selected="0">
            <x v="22"/>
          </reference>
          <reference field="34" count="1" selected="0">
            <x v="14"/>
          </reference>
        </references>
      </pivotArea>
    </format>
    <format dxfId="45">
      <pivotArea collapsedLevelsAreSubtotals="1" fieldPosition="0">
        <references count="5">
          <reference field="4294967294" count="1" selected="0">
            <x v="1"/>
          </reference>
          <reference field="22" count="1">
            <x v="18"/>
          </reference>
          <reference field="30" count="1" selected="0">
            <x v="14"/>
          </reference>
          <reference field="31" count="1" selected="0">
            <x v="22"/>
          </reference>
          <reference field="34" count="1" selected="0">
            <x v="14"/>
          </reference>
        </references>
      </pivotArea>
    </format>
    <format dxfId="44">
      <pivotArea collapsedLevelsAreSubtotals="1" fieldPosition="0">
        <references count="5">
          <reference field="4294967294" count="1" selected="0">
            <x v="1"/>
          </reference>
          <reference field="22" count="1">
            <x v="21"/>
          </reference>
          <reference field="30" count="1" selected="0">
            <x v="14"/>
          </reference>
          <reference field="31" count="1" selected="0">
            <x v="22"/>
          </reference>
          <reference field="34" count="1" selected="0">
            <x v="14"/>
          </reference>
        </references>
      </pivotArea>
    </format>
    <format dxfId="43">
      <pivotArea collapsedLevelsAreSubtotals="1" fieldPosition="0">
        <references count="5">
          <reference field="4294967294" count="1" selected="0">
            <x v="1"/>
          </reference>
          <reference field="22" count="1">
            <x v="23"/>
          </reference>
          <reference field="30" count="1" selected="0">
            <x v="14"/>
          </reference>
          <reference field="31" count="1" selected="0">
            <x v="22"/>
          </reference>
          <reference field="34" count="1" selected="0">
            <x v="14"/>
          </reference>
        </references>
      </pivotArea>
    </format>
    <format dxfId="42">
      <pivotArea collapsedLevelsAreSubtotals="1" fieldPosition="0">
        <references count="5">
          <reference field="4294967294" count="1" selected="0">
            <x v="1"/>
          </reference>
          <reference field="22" count="1">
            <x v="25"/>
          </reference>
          <reference field="30" count="1" selected="0">
            <x v="14"/>
          </reference>
          <reference field="31" count="1" selected="0">
            <x v="22"/>
          </reference>
          <reference field="34" count="1" selected="0">
            <x v="14"/>
          </reference>
        </references>
      </pivotArea>
    </format>
    <format dxfId="41">
      <pivotArea collapsedLevelsAreSubtotals="1" fieldPosition="0">
        <references count="5">
          <reference field="4294967294" count="1" selected="0">
            <x v="1"/>
          </reference>
          <reference field="22" count="1">
            <x v="29"/>
          </reference>
          <reference field="30" count="1" selected="0">
            <x v="14"/>
          </reference>
          <reference field="31" count="1" selected="0">
            <x v="22"/>
          </reference>
          <reference field="34" count="1" selected="0">
            <x v="14"/>
          </reference>
        </references>
      </pivotArea>
    </format>
    <format dxfId="40">
      <pivotArea collapsedLevelsAreSubtotals="1" fieldPosition="0">
        <references count="5">
          <reference field="4294967294" count="1" selected="0">
            <x v="1"/>
          </reference>
          <reference field="22" count="1">
            <x v="36"/>
          </reference>
          <reference field="30" count="1" selected="0">
            <x v="14"/>
          </reference>
          <reference field="31" count="1" selected="0">
            <x v="22"/>
          </reference>
          <reference field="34" count="1" selected="0">
            <x v="14"/>
          </reference>
        </references>
      </pivotArea>
    </format>
    <format dxfId="39">
      <pivotArea collapsedLevelsAreSubtotals="1" fieldPosition="0">
        <references count="5">
          <reference field="4294967294" count="1" selected="0">
            <x v="1"/>
          </reference>
          <reference field="22" count="1">
            <x v="37"/>
          </reference>
          <reference field="30" count="1" selected="0">
            <x v="14"/>
          </reference>
          <reference field="31" count="1" selected="0">
            <x v="22"/>
          </reference>
          <reference field="34" count="1" selected="0">
            <x v="14"/>
          </reference>
        </references>
      </pivotArea>
    </format>
    <format dxfId="38">
      <pivotArea collapsedLevelsAreSubtotals="1" fieldPosition="0">
        <references count="5">
          <reference field="4294967294" count="1" selected="0">
            <x v="1"/>
          </reference>
          <reference field="22" count="1">
            <x v="45"/>
          </reference>
          <reference field="30" count="1" selected="0">
            <x v="14"/>
          </reference>
          <reference field="31" count="1" selected="0">
            <x v="22"/>
          </reference>
          <reference field="34" count="1" selected="0">
            <x v="14"/>
          </reference>
        </references>
      </pivotArea>
    </format>
    <format dxfId="37">
      <pivotArea collapsedLevelsAreSubtotals="1" fieldPosition="0">
        <references count="5">
          <reference field="4294967294" count="1" selected="0">
            <x v="1"/>
          </reference>
          <reference field="22" count="1">
            <x v="54"/>
          </reference>
          <reference field="30" count="1" selected="0">
            <x v="14"/>
          </reference>
          <reference field="31" count="1" selected="0">
            <x v="22"/>
          </reference>
          <reference field="34" count="1" selected="0">
            <x v="14"/>
          </reference>
        </references>
      </pivotArea>
    </format>
    <format dxfId="36">
      <pivotArea collapsedLevelsAreSubtotals="1" fieldPosition="0">
        <references count="5">
          <reference field="4294967294" count="1" selected="0">
            <x v="1"/>
          </reference>
          <reference field="22" count="1">
            <x v="67"/>
          </reference>
          <reference field="30" count="1" selected="0">
            <x v="14"/>
          </reference>
          <reference field="31" count="1" selected="0">
            <x v="22"/>
          </reference>
          <reference field="34" count="1" selected="0">
            <x v="14"/>
          </reference>
        </references>
      </pivotArea>
    </format>
    <format dxfId="35">
      <pivotArea collapsedLevelsAreSubtotals="1" fieldPosition="0">
        <references count="6">
          <reference field="4294967294" count="1" selected="0">
            <x v="1"/>
          </reference>
          <reference field="22" count="1" selected="0">
            <x v="67"/>
          </reference>
          <reference field="23" count="5">
            <x v="122"/>
            <x v="126"/>
            <x v="127"/>
            <x v="128"/>
            <x v="129"/>
          </reference>
          <reference field="30" count="1" selected="0">
            <x v="14"/>
          </reference>
          <reference field="31" count="1" selected="0">
            <x v="22"/>
          </reference>
          <reference field="34" count="1" selected="0">
            <x v="14"/>
          </reference>
        </references>
      </pivotArea>
    </format>
    <format dxfId="34">
      <pivotArea collapsedLevelsAreSubtotals="1" fieldPosition="0">
        <references count="5">
          <reference field="4294967294" count="1" selected="0">
            <x v="1"/>
          </reference>
          <reference field="22" count="1">
            <x v="68"/>
          </reference>
          <reference field="30" count="1" selected="0">
            <x v="14"/>
          </reference>
          <reference field="31" count="1" selected="0">
            <x v="22"/>
          </reference>
          <reference field="34" count="1" selected="0">
            <x v="14"/>
          </reference>
        </references>
      </pivotArea>
    </format>
    <format dxfId="33">
      <pivotArea collapsedLevelsAreSubtotals="1" fieldPosition="0">
        <references count="6">
          <reference field="4294967294" count="1" selected="0">
            <x v="1"/>
          </reference>
          <reference field="22" count="1" selected="0">
            <x v="68"/>
          </reference>
          <reference field="23" count="2">
            <x v="47"/>
            <x v="77"/>
          </reference>
          <reference field="30" count="1" selected="0">
            <x v="14"/>
          </reference>
          <reference field="31" count="1" selected="0">
            <x v="22"/>
          </reference>
          <reference field="34" count="1" selected="0">
            <x v="14"/>
          </reference>
        </references>
      </pivotArea>
    </format>
    <format dxfId="32">
      <pivotArea collapsedLevelsAreSubtotals="1" fieldPosition="0">
        <references count="5">
          <reference field="4294967294" count="1" selected="0">
            <x v="1"/>
          </reference>
          <reference field="22" count="1">
            <x v="75"/>
          </reference>
          <reference field="30" count="1" selected="0">
            <x v="14"/>
          </reference>
          <reference field="31" count="1" selected="0">
            <x v="22"/>
          </reference>
          <reference field="34" count="1" selected="0">
            <x v="14"/>
          </reference>
        </references>
      </pivotArea>
    </format>
    <format dxfId="31">
      <pivotArea collapsedLevelsAreSubtotals="1" fieldPosition="0">
        <references count="6">
          <reference field="4294967294" count="1" selected="0">
            <x v="1"/>
          </reference>
          <reference field="22" count="1" selected="0">
            <x v="75"/>
          </reference>
          <reference field="23" count="1">
            <x v="154"/>
          </reference>
          <reference field="30" count="1" selected="0">
            <x v="14"/>
          </reference>
          <reference field="31" count="1" selected="0">
            <x v="22"/>
          </reference>
          <reference field="34" count="1" selected="0">
            <x v="14"/>
          </reference>
        </references>
      </pivotArea>
    </format>
    <format dxfId="30">
      <pivotArea collapsedLevelsAreSubtotals="1" fieldPosition="0">
        <references count="4">
          <reference field="4294967294" count="1" selected="0">
            <x v="1"/>
          </reference>
          <reference field="30" count="1">
            <x v="15"/>
          </reference>
          <reference field="31" count="1" selected="0">
            <x v="22"/>
          </reference>
          <reference field="34" count="1" selected="0">
            <x v="14"/>
          </reference>
        </references>
      </pivotArea>
    </format>
    <format dxfId="29">
      <pivotArea collapsedLevelsAreSubtotals="1" fieldPosition="0">
        <references count="5">
          <reference field="4294967294" count="1" selected="0">
            <x v="1"/>
          </reference>
          <reference field="22" count="1">
            <x v="6"/>
          </reference>
          <reference field="30" count="1" selected="0">
            <x v="15"/>
          </reference>
          <reference field="31" count="1" selected="0">
            <x v="22"/>
          </reference>
          <reference field="34" count="1" selected="0">
            <x v="14"/>
          </reference>
        </references>
      </pivotArea>
    </format>
    <format dxfId="28">
      <pivotArea collapsedLevelsAreSubtotals="1" fieldPosition="0">
        <references count="5">
          <reference field="4294967294" count="1" selected="0">
            <x v="1"/>
          </reference>
          <reference field="22" count="1">
            <x v="9"/>
          </reference>
          <reference field="30" count="1" selected="0">
            <x v="15"/>
          </reference>
          <reference field="31" count="1" selected="0">
            <x v="22"/>
          </reference>
          <reference field="34" count="1" selected="0">
            <x v="14"/>
          </reference>
        </references>
      </pivotArea>
    </format>
    <format dxfId="27">
      <pivotArea collapsedLevelsAreSubtotals="1" fieldPosition="0">
        <references count="5">
          <reference field="4294967294" count="1" selected="0">
            <x v="1"/>
          </reference>
          <reference field="22" count="1">
            <x v="21"/>
          </reference>
          <reference field="30" count="1" selected="0">
            <x v="15"/>
          </reference>
          <reference field="31" count="1" selected="0">
            <x v="22"/>
          </reference>
          <reference field="34" count="1" selected="0">
            <x v="14"/>
          </reference>
        </references>
      </pivotArea>
    </format>
    <format dxfId="26">
      <pivotArea collapsedLevelsAreSubtotals="1" fieldPosition="0">
        <references count="5">
          <reference field="4294967294" count="1" selected="0">
            <x v="1"/>
          </reference>
          <reference field="22" count="1">
            <x v="25"/>
          </reference>
          <reference field="30" count="1" selected="0">
            <x v="15"/>
          </reference>
          <reference field="31" count="1" selected="0">
            <x v="22"/>
          </reference>
          <reference field="34" count="1" selected="0">
            <x v="14"/>
          </reference>
        </references>
      </pivotArea>
    </format>
    <format dxfId="25">
      <pivotArea collapsedLevelsAreSubtotals="1" fieldPosition="0">
        <references count="5">
          <reference field="4294967294" count="1" selected="0">
            <x v="1"/>
          </reference>
          <reference field="22" count="1">
            <x v="36"/>
          </reference>
          <reference field="30" count="1" selected="0">
            <x v="15"/>
          </reference>
          <reference field="31" count="1" selected="0">
            <x v="22"/>
          </reference>
          <reference field="34" count="1" selected="0">
            <x v="14"/>
          </reference>
        </references>
      </pivotArea>
    </format>
    <format dxfId="24">
      <pivotArea collapsedLevelsAreSubtotals="1" fieldPosition="0">
        <references count="5">
          <reference field="4294967294" count="1" selected="0">
            <x v="1"/>
          </reference>
          <reference field="22" count="1">
            <x v="37"/>
          </reference>
          <reference field="30" count="1" selected="0">
            <x v="15"/>
          </reference>
          <reference field="31" count="1" selected="0">
            <x v="22"/>
          </reference>
          <reference field="34" count="1" selected="0">
            <x v="14"/>
          </reference>
        </references>
      </pivotArea>
    </format>
    <format dxfId="23">
      <pivotArea collapsedLevelsAreSubtotals="1" fieldPosition="0">
        <references count="5">
          <reference field="4294967294" count="1" selected="0">
            <x v="1"/>
          </reference>
          <reference field="22" count="1">
            <x v="45"/>
          </reference>
          <reference field="30" count="1" selected="0">
            <x v="15"/>
          </reference>
          <reference field="31" count="1" selected="0">
            <x v="22"/>
          </reference>
          <reference field="34" count="1" selected="0">
            <x v="14"/>
          </reference>
        </references>
      </pivotArea>
    </format>
    <format dxfId="22">
      <pivotArea collapsedLevelsAreSubtotals="1" fieldPosition="0">
        <references count="5">
          <reference field="4294967294" count="1" selected="0">
            <x v="1"/>
          </reference>
          <reference field="22" count="1">
            <x v="67"/>
          </reference>
          <reference field="30" count="1" selected="0">
            <x v="15"/>
          </reference>
          <reference field="31" count="1" selected="0">
            <x v="22"/>
          </reference>
          <reference field="34" count="1" selected="0">
            <x v="14"/>
          </reference>
        </references>
      </pivotArea>
    </format>
    <format dxfId="21">
      <pivotArea collapsedLevelsAreSubtotals="1" fieldPosition="0">
        <references count="6">
          <reference field="4294967294" count="1" selected="0">
            <x v="1"/>
          </reference>
          <reference field="22" count="1" selected="0">
            <x v="67"/>
          </reference>
          <reference field="23" count="4">
            <x v="126"/>
            <x v="127"/>
            <x v="128"/>
            <x v="129"/>
          </reference>
          <reference field="30" count="1" selected="0">
            <x v="15"/>
          </reference>
          <reference field="31" count="1" selected="0">
            <x v="22"/>
          </reference>
          <reference field="34" count="1" selected="0">
            <x v="14"/>
          </reference>
        </references>
      </pivotArea>
    </format>
    <format dxfId="20">
      <pivotArea collapsedLevelsAreSubtotals="1" fieldPosition="0">
        <references count="5">
          <reference field="4294967294" count="1" selected="0">
            <x v="1"/>
          </reference>
          <reference field="22" count="1">
            <x v="68"/>
          </reference>
          <reference field="30" count="1" selected="0">
            <x v="15"/>
          </reference>
          <reference field="31" count="1" selected="0">
            <x v="22"/>
          </reference>
          <reference field="34" count="1" selected="0">
            <x v="14"/>
          </reference>
        </references>
      </pivotArea>
    </format>
    <format dxfId="19">
      <pivotArea collapsedLevelsAreSubtotals="1" fieldPosition="0">
        <references count="6">
          <reference field="4294967294" count="1" selected="0">
            <x v="1"/>
          </reference>
          <reference field="22" count="1" selected="0">
            <x v="68"/>
          </reference>
          <reference field="23" count="2">
            <x v="46"/>
            <x v="47"/>
          </reference>
          <reference field="30" count="1" selected="0">
            <x v="15"/>
          </reference>
          <reference field="31" count="1" selected="0">
            <x v="22"/>
          </reference>
          <reference field="34" count="1" selected="0">
            <x v="14"/>
          </reference>
        </references>
      </pivotArea>
    </format>
    <format dxfId="18">
      <pivotArea field="31" grandRow="1" outline="0" collapsedLevelsAreSubtotals="1" axis="axisCol" fieldPosition="0">
        <references count="2">
          <reference field="4294967294" count="1" selected="0">
            <x v="1"/>
          </reference>
          <reference field="31" count="1" selected="0">
            <x v="22"/>
          </reference>
        </references>
      </pivotArea>
    </format>
    <format dxfId="17">
      <pivotArea outline="0" collapsedLevelsAreSubtotals="1" fieldPosition="0">
        <references count="2">
          <reference field="4294967294" count="1" selected="0">
            <x v="1"/>
          </reference>
          <reference field="31" count="1" selected="0">
            <x v="6"/>
          </reference>
        </references>
      </pivotArea>
    </format>
    <format dxfId="16">
      <pivotArea outline="0" collapsedLevelsAreSubtotals="1" fieldPosition="0">
        <references count="2">
          <reference field="4294967294" count="1" selected="0">
            <x v="1"/>
          </reference>
          <reference field="31" count="1" selected="0">
            <x v="22"/>
          </reference>
        </references>
      </pivotArea>
    </format>
    <format dxfId="15">
      <pivotArea dataOnly="0" labelOnly="1" outline="0" fieldPosition="0">
        <references count="2">
          <reference field="4294967294" count="1">
            <x v="1"/>
          </reference>
          <reference field="31" count="1" selected="0">
            <x v="22"/>
          </reference>
        </references>
      </pivotArea>
    </format>
    <format dxfId="14">
      <pivotArea outline="0" collapsedLevelsAreSubtotals="1" fieldPosition="0">
        <references count="2">
          <reference field="4294967294" count="1" selected="0">
            <x v="1"/>
          </reference>
          <reference field="31" count="1" selected="0">
            <x v="23"/>
          </reference>
        </references>
      </pivotArea>
    </format>
    <format dxfId="13">
      <pivotArea outline="0" collapsedLevelsAreSubtotals="1" fieldPosition="0">
        <references count="2">
          <reference field="4294967294" count="1" selected="0">
            <x v="1"/>
          </reference>
          <reference field="31" count="1" selected="0">
            <x v="21"/>
          </reference>
        </references>
      </pivotArea>
    </format>
    <format dxfId="12">
      <pivotArea dataOnly="0" labelOnly="1" fieldPosition="0">
        <references count="1">
          <reference field="31" count="3">
            <x v="7"/>
            <x v="21"/>
            <x v="22"/>
          </reference>
        </references>
      </pivotArea>
    </format>
    <format dxfId="11">
      <pivotArea dataOnly="0" labelOnly="1" fieldPosition="0">
        <references count="1">
          <reference field="31" count="1">
            <x v="23"/>
          </reference>
        </references>
      </pivotArea>
    </format>
    <format dxfId="10">
      <pivotArea dataOnly="0" labelOnly="1" fieldPosition="0">
        <references count="1">
          <reference field="31" count="3">
            <x v="7"/>
            <x v="21"/>
            <x v="22"/>
          </reference>
        </references>
      </pivotArea>
    </format>
    <format dxfId="9">
      <pivotArea dataOnly="0" labelOnly="1" fieldPosition="0">
        <references count="1">
          <reference field="31" count="1">
            <x v="23"/>
          </reference>
        </references>
      </pivotArea>
    </format>
    <format dxfId="8">
      <pivotArea outline="0" collapsedLevelsAreSubtotals="1" fieldPosition="0">
        <references count="2">
          <reference field="4294967294" count="1" selected="0">
            <x v="0"/>
          </reference>
          <reference field="31" count="1" selected="0">
            <x v="23"/>
          </reference>
        </references>
      </pivotArea>
    </format>
    <format dxfId="7">
      <pivotArea outline="0" collapsedLevelsAreSubtotals="1" fieldPosition="0">
        <references count="2">
          <reference field="4294967294" count="1" selected="0">
            <x v="1"/>
          </reference>
          <reference field="31" count="1" selected="0">
            <x v="23"/>
          </reference>
        </references>
      </pivotArea>
    </format>
    <format dxfId="4">
      <pivotArea outline="0" collapsedLevelsAreSubtotals="1" fieldPosition="0">
        <references count="2">
          <reference field="4294967294" count="1" selected="0">
            <x v="0"/>
          </reference>
          <reference field="31" count="1" selected="0">
            <x v="7"/>
          </reference>
        </references>
      </pivotArea>
    </format>
    <format dxfId="3">
      <pivotArea dataOnly="0" labelOnly="1" outline="0" fieldPosition="0">
        <references count="1">
          <reference field="9" count="1">
            <x v="4"/>
          </reference>
        </references>
      </pivotArea>
    </format>
    <format dxfId="2">
      <pivotArea field="31" type="button" dataOnly="0" labelOnly="1" outline="0" axis="axisCol" fieldPosition="0"/>
    </format>
    <format dxfId="1">
      <pivotArea dataOnly="0" labelOnly="1" fieldPosition="0">
        <references count="1">
          <reference field="31" count="1">
            <x v="7"/>
          </reference>
        </references>
      </pivotArea>
    </format>
    <format dxfId="0">
      <pivotArea dataOnly="0" labelOnly="1" outline="0" fieldPosition="0">
        <references count="2">
          <reference field="4294967294" count="1">
            <x v="0"/>
          </reference>
          <reference field="31" count="1" selected="0">
            <x v="7"/>
          </reference>
        </references>
      </pivotArea>
    </format>
  </formats>
  <pivotTableStyleInfo name="PivotStyleLight16"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8ABA1B1-2D51-41D1-A706-A424508F9A20}" name="Tabla2" displayName="Tabla2" ref="A1:AI3828" totalsRowShown="0">
  <autoFilter ref="A1:AI3828" xr:uid="{18ABA1B1-2D51-41D1-A706-A424508F9A20}"/>
  <tableColumns count="35">
    <tableColumn id="1" xr3:uid="{9291E01E-2610-45D6-9DD9-1592CD5DE941}" name="_id"/>
    <tableColumn id="2" xr3:uid="{271FA445-4DF3-4004-B00B-6FC2E1B89F33}" name="No Factura"/>
    <tableColumn id="3" xr3:uid="{54DEB726-1158-4EFA-A3D6-ACF5650FB1A4}" name="Primer Nombre"/>
    <tableColumn id="4" xr3:uid="{0BF33C20-2625-4379-B447-A198A7CEAD06}" name="Segundo Nombre"/>
    <tableColumn id="5" xr3:uid="{BC68BA33-9BE0-4550-A1A1-E24CB960677A}" name="Primer Apellido"/>
    <tableColumn id="6" xr3:uid="{3ED47C1C-EF29-406F-A020-963B3A931E8B}" name="Segundo Apellido"/>
    <tableColumn id="7" xr3:uid="{E8FD5992-A97B-454B-A4EB-00D89173761A}" name="Validación nombre completo"/>
    <tableColumn id="8" xr3:uid="{C3CED37F-C162-4D95-A843-B3EEB5EE1F8D}" name="Tipo de documento"/>
    <tableColumn id="9" xr3:uid="{1F3ED231-9E43-4916-8114-75F617F70745}" name="Número de documento"/>
    <tableColumn id="10" xr3:uid="{66D6F46C-BF35-47AB-8B71-E2E7AA7D4555}" name="Parentesco"/>
    <tableColumn id="11" xr3:uid="{9561DC75-BB76-4582-B634-6690365001DC}" name="Codigo parentesco"/>
    <tableColumn id="12" xr3:uid="{B0B99A86-FE37-4F44-97A7-4C5185A47331}" name="CCF"/>
    <tableColumn id="13" xr3:uid="{D3AEB5E9-6918-44E2-B539-2660220ADE3B}" name="Vr. CCF"/>
    <tableColumn id="14" xr3:uid="{B3FD43E6-64E5-41D8-9FC3-73E7B9C1DFEF}" name="Entidad financiera"/>
    <tableColumn id="15" xr3:uid="{F732F8E0-75F8-4794-B319-D53EFC3FCFF7}" name="Valor del crédito"/>
    <tableColumn id="16" xr3:uid="{09BA77D9-8D04-4BD9-A524-FFB396E43C6C}" name="Resolución asignación hábitat"/>
    <tableColumn id="17" xr3:uid="{C6C58A1D-54C2-4601-A366-FDB1E0F98CC6}" name="Vr. Subsidio hábitat"/>
    <tableColumn id="18" xr3:uid="{F70F7FDA-94EF-4978-B0C9-1BC94DAA8F83}" name="Banco"/>
    <tableColumn id="19" xr3:uid="{F365D8E1-3F2B-44A9-A51F-11588F447139}" name="Número de cuenta"/>
    <tableColumn id="20" xr3:uid="{AA1BB8A9-55B3-4CE6-9467-A2E33218F7D8}" name="Tipo cuenta"/>
    <tableColumn id="21" xr3:uid="{CC0519FF-EFE1-4D4C-93CA-D22C644A6DCD}" name="NIT"/>
    <tableColumn id="22" xr3:uid="{B64D4AA5-8D6A-44F2-A9F1-500CC356EBEB}" name="Beneficiario final de pago"/>
    <tableColumn id="23" xr3:uid="{60BBB712-925D-4DC5-8A0B-694AF80BF26D}" name="Constructora"/>
    <tableColumn id="24" xr3:uid="{FA5172E5-19EC-42AA-9D98-2037AE940AFC}" name="Proyecto"/>
    <tableColumn id="25" xr3:uid="{C3D48A11-7B10-4E1B-BF8E-FFBB625DC47A}" name="Unidad"/>
    <tableColumn id="26" xr3:uid="{A891152B-2BEC-4BFB-BD60-18A8E2CF99BC}" name="Vr. Fonvivienda"/>
    <tableColumn id="27" xr3:uid="{B2657D82-C8C6-4D84-A927-29A94DF8D09B}" name="Vr. Caja de vivienda popular"/>
    <tableColumn id="28" xr3:uid="{79591953-484B-456D-9C3F-DB11DAEC4BBA}" name="Valor compra"/>
    <tableColumn id="29" xr3:uid="{0208FDA9-1B2A-4BE5-ADEB-09A1B7CD1E61}" name="Construida-Privada"/>
    <tableColumn id="30" xr3:uid="{F45D8CC3-8BDD-4BE8-AC2E-F249D57E656C}" name="Última fecha revisión" dataDxfId="6"/>
    <tableColumn id="31" xr3:uid="{1B333E66-C39C-4BE8-9428-6F0EC46213EA}" name="Planilla de pago"/>
    <tableColumn id="32" xr3:uid="{01D5CFB4-F0F2-4612-8BBC-9287308D9563}" name="Estado SUAV"/>
    <tableColumn id="33" xr3:uid="{A7954049-B714-4467-983E-1CE93A8F11D3}" name="Revisor"/>
    <tableColumn id="34" xr3:uid="{2EEAF7FA-1788-4ADF-9A27-C72D768D316F}" name="Comentario revisor"/>
    <tableColumn id="35" xr3:uid="{DFBCF3BD-AEC8-4C48-B3B5-7896ECFC769F}" name="Fecha pago" dataDxfId="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91E8C-4D67-409B-ACFE-88BE939C9CD5}">
  <dimension ref="A1:AI3828"/>
  <sheetViews>
    <sheetView workbookViewId="0">
      <selection sqref="A1:AI3828"/>
    </sheetView>
  </sheetViews>
  <sheetFormatPr baseColWidth="10" defaultRowHeight="14.4" x14ac:dyDescent="0.3"/>
  <cols>
    <col min="2" max="2" width="12" customWidth="1"/>
    <col min="3" max="3" width="15.77734375" customWidth="1"/>
    <col min="4" max="4" width="17.6640625" customWidth="1"/>
    <col min="5" max="5" width="15.77734375" customWidth="1"/>
    <col min="6" max="6" width="17.6640625" customWidth="1"/>
    <col min="7" max="7" width="27.21875" customWidth="1"/>
    <col min="8" max="8" width="19.33203125" customWidth="1"/>
    <col min="9" max="9" width="22.5546875" customWidth="1"/>
    <col min="10" max="10" width="12.21875" customWidth="1"/>
    <col min="11" max="11" width="18.5546875" customWidth="1"/>
    <col min="14" max="14" width="18.109375" customWidth="1"/>
    <col min="15" max="15" width="16.6640625" customWidth="1"/>
    <col min="16" max="16" width="27.77734375" customWidth="1"/>
    <col min="17" max="17" width="19.33203125" customWidth="1"/>
    <col min="19" max="19" width="18.5546875" customWidth="1"/>
    <col min="20" max="20" width="12.77734375" customWidth="1"/>
    <col min="22" max="22" width="24.109375" customWidth="1"/>
    <col min="23" max="23" width="13.77734375" customWidth="1"/>
    <col min="26" max="26" width="16" customWidth="1"/>
    <col min="27" max="27" width="26.5546875" customWidth="1"/>
    <col min="28" max="28" width="14.21875" customWidth="1"/>
    <col min="29" max="29" width="19" customWidth="1"/>
    <col min="30" max="30" width="20.5546875" customWidth="1"/>
    <col min="31" max="31" width="16.109375" customWidth="1"/>
    <col min="32" max="32" width="13.77734375" customWidth="1"/>
    <col min="34" max="34" width="18.88671875" customWidth="1"/>
    <col min="35" max="35" width="12.44140625" customWidth="1"/>
  </cols>
  <sheetData>
    <row r="1" spans="1:35" x14ac:dyDescent="0.3">
      <c r="A1" t="s">
        <v>12</v>
      </c>
      <c r="B1" t="s">
        <v>13</v>
      </c>
      <c r="C1" t="s">
        <v>14</v>
      </c>
      <c r="D1" t="s">
        <v>15</v>
      </c>
      <c r="E1" t="s">
        <v>16</v>
      </c>
      <c r="F1" t="s">
        <v>17</v>
      </c>
      <c r="G1" t="s">
        <v>18</v>
      </c>
      <c r="H1" t="s">
        <v>19</v>
      </c>
      <c r="I1" t="s">
        <v>20</v>
      </c>
      <c r="J1" t="s">
        <v>0</v>
      </c>
      <c r="K1" t="s">
        <v>21</v>
      </c>
      <c r="L1" t="s">
        <v>22</v>
      </c>
      <c r="M1" t="s">
        <v>23</v>
      </c>
      <c r="N1" t="s">
        <v>24</v>
      </c>
      <c r="O1" t="s">
        <v>25</v>
      </c>
      <c r="P1" t="s">
        <v>26</v>
      </c>
      <c r="Q1" t="s">
        <v>27</v>
      </c>
      <c r="R1" t="s">
        <v>28</v>
      </c>
      <c r="S1" t="s">
        <v>29</v>
      </c>
      <c r="T1" t="s">
        <v>30</v>
      </c>
      <c r="U1" t="s">
        <v>31</v>
      </c>
      <c r="V1" t="s">
        <v>32</v>
      </c>
      <c r="W1" t="s">
        <v>33</v>
      </c>
      <c r="X1" t="s">
        <v>34</v>
      </c>
      <c r="Y1" t="s">
        <v>35</v>
      </c>
      <c r="Z1" t="s">
        <v>36</v>
      </c>
      <c r="AA1" t="s">
        <v>37</v>
      </c>
      <c r="AB1" t="s">
        <v>38</v>
      </c>
      <c r="AC1" t="s">
        <v>39</v>
      </c>
      <c r="AD1" t="s">
        <v>40</v>
      </c>
      <c r="AE1" t="s">
        <v>41</v>
      </c>
      <c r="AF1" t="s">
        <v>42</v>
      </c>
      <c r="AG1" t="s">
        <v>43</v>
      </c>
      <c r="AH1" t="s">
        <v>44</v>
      </c>
      <c r="AI1" t="s">
        <v>45</v>
      </c>
    </row>
    <row r="2" spans="1:35" x14ac:dyDescent="0.3">
      <c r="A2" t="s">
        <v>46</v>
      </c>
      <c r="B2" t="s">
        <v>47</v>
      </c>
      <c r="C2" t="s">
        <v>48</v>
      </c>
      <c r="D2" t="s">
        <v>49</v>
      </c>
      <c r="E2" t="s">
        <v>50</v>
      </c>
      <c r="F2" t="s">
        <v>51</v>
      </c>
      <c r="G2" t="s">
        <v>52</v>
      </c>
      <c r="H2" t="s">
        <v>53</v>
      </c>
      <c r="I2">
        <v>1023877138</v>
      </c>
      <c r="J2" t="s">
        <v>1</v>
      </c>
      <c r="K2">
        <v>1</v>
      </c>
      <c r="L2" t="s">
        <v>54</v>
      </c>
      <c r="M2">
        <v>39000000</v>
      </c>
      <c r="N2" t="s">
        <v>55</v>
      </c>
      <c r="O2">
        <v>52400000</v>
      </c>
      <c r="P2" t="s">
        <v>56</v>
      </c>
      <c r="Q2">
        <v>15600000</v>
      </c>
      <c r="R2" t="s">
        <v>57</v>
      </c>
      <c r="S2">
        <v>550108900118796</v>
      </c>
      <c r="T2" t="s">
        <v>58</v>
      </c>
      <c r="U2" t="s">
        <v>59</v>
      </c>
      <c r="V2" t="s">
        <v>60</v>
      </c>
      <c r="W2" t="s">
        <v>60</v>
      </c>
      <c r="X2" t="s">
        <v>61</v>
      </c>
      <c r="Y2" t="s">
        <v>62</v>
      </c>
      <c r="Z2">
        <v>26000000</v>
      </c>
      <c r="AA2">
        <v>0</v>
      </c>
      <c r="AB2">
        <v>163000000</v>
      </c>
      <c r="AC2">
        <v>44.74</v>
      </c>
      <c r="AD2" s="12">
        <v>45737</v>
      </c>
      <c r="AE2">
        <v>3</v>
      </c>
      <c r="AF2" t="s">
        <v>6</v>
      </c>
      <c r="AG2" t="s">
        <v>63</v>
      </c>
      <c r="AI2" s="12">
        <v>45792</v>
      </c>
    </row>
    <row r="3" spans="1:35" x14ac:dyDescent="0.3">
      <c r="A3" t="s">
        <v>64</v>
      </c>
      <c r="B3" t="s">
        <v>65</v>
      </c>
      <c r="C3" t="s">
        <v>66</v>
      </c>
      <c r="D3" t="s">
        <v>67</v>
      </c>
      <c r="E3" t="s">
        <v>68</v>
      </c>
      <c r="F3" t="s">
        <v>69</v>
      </c>
      <c r="G3" t="s">
        <v>52</v>
      </c>
      <c r="H3" t="s">
        <v>53</v>
      </c>
      <c r="I3">
        <v>1023909183</v>
      </c>
      <c r="J3" t="s">
        <v>1</v>
      </c>
      <c r="K3">
        <v>1</v>
      </c>
      <c r="L3" t="s">
        <v>54</v>
      </c>
      <c r="M3">
        <v>39000000</v>
      </c>
      <c r="N3" t="s">
        <v>70</v>
      </c>
      <c r="O3">
        <v>75000000</v>
      </c>
      <c r="P3" t="s">
        <v>71</v>
      </c>
      <c r="Q3">
        <v>15600000</v>
      </c>
      <c r="R3" t="s">
        <v>57</v>
      </c>
      <c r="S3">
        <v>550108900118796</v>
      </c>
      <c r="T3" t="s">
        <v>58</v>
      </c>
      <c r="U3" t="s">
        <v>59</v>
      </c>
      <c r="V3" t="s">
        <v>60</v>
      </c>
      <c r="W3" t="s">
        <v>60</v>
      </c>
      <c r="X3" t="s">
        <v>61</v>
      </c>
      <c r="Y3" t="s">
        <v>72</v>
      </c>
      <c r="Z3">
        <v>26000000</v>
      </c>
      <c r="AA3">
        <v>0</v>
      </c>
      <c r="AB3">
        <v>172000000</v>
      </c>
      <c r="AC3">
        <v>44.74</v>
      </c>
      <c r="AD3" s="12">
        <v>45737</v>
      </c>
      <c r="AE3">
        <v>3</v>
      </c>
      <c r="AF3" t="s">
        <v>6</v>
      </c>
      <c r="AG3" t="s">
        <v>63</v>
      </c>
      <c r="AI3" s="12">
        <v>45792</v>
      </c>
    </row>
    <row r="4" spans="1:35" x14ac:dyDescent="0.3">
      <c r="A4" t="s">
        <v>73</v>
      </c>
      <c r="B4" t="s">
        <v>74</v>
      </c>
      <c r="C4" t="s">
        <v>75</v>
      </c>
      <c r="D4" t="s">
        <v>76</v>
      </c>
      <c r="E4" t="s">
        <v>77</v>
      </c>
      <c r="F4" t="s">
        <v>78</v>
      </c>
      <c r="G4" t="s">
        <v>52</v>
      </c>
      <c r="H4" t="s">
        <v>53</v>
      </c>
      <c r="I4">
        <v>1005823815</v>
      </c>
      <c r="J4" t="s">
        <v>1</v>
      </c>
      <c r="K4">
        <v>1</v>
      </c>
      <c r="L4" t="s">
        <v>54</v>
      </c>
      <c r="M4">
        <v>39000000</v>
      </c>
      <c r="N4" t="s">
        <v>79</v>
      </c>
      <c r="O4">
        <v>84650000</v>
      </c>
      <c r="P4" t="s">
        <v>80</v>
      </c>
      <c r="Q4">
        <v>15600000</v>
      </c>
      <c r="R4" t="s">
        <v>57</v>
      </c>
      <c r="S4" t="s">
        <v>81</v>
      </c>
      <c r="T4" t="s">
        <v>82</v>
      </c>
      <c r="U4" t="s">
        <v>83</v>
      </c>
      <c r="V4" t="s">
        <v>84</v>
      </c>
      <c r="W4" t="s">
        <v>85</v>
      </c>
      <c r="X4" t="s">
        <v>86</v>
      </c>
      <c r="Y4" t="s">
        <v>87</v>
      </c>
      <c r="Z4">
        <v>26000000</v>
      </c>
      <c r="AA4">
        <v>0</v>
      </c>
      <c r="AB4">
        <v>169000000</v>
      </c>
      <c r="AC4" t="s">
        <v>88</v>
      </c>
      <c r="AD4" s="12">
        <v>45736</v>
      </c>
      <c r="AE4">
        <v>2</v>
      </c>
      <c r="AF4" t="s">
        <v>6</v>
      </c>
      <c r="AG4" t="s">
        <v>89</v>
      </c>
      <c r="AI4" s="12">
        <v>45783</v>
      </c>
    </row>
    <row r="5" spans="1:35" x14ac:dyDescent="0.3">
      <c r="A5" t="s">
        <v>90</v>
      </c>
      <c r="B5" t="s">
        <v>74</v>
      </c>
      <c r="C5" t="s">
        <v>91</v>
      </c>
      <c r="D5" t="s">
        <v>92</v>
      </c>
      <c r="E5" t="s">
        <v>93</v>
      </c>
      <c r="F5" t="s">
        <v>93</v>
      </c>
      <c r="G5" t="s">
        <v>52</v>
      </c>
      <c r="H5" t="s">
        <v>53</v>
      </c>
      <c r="I5">
        <v>1123512673</v>
      </c>
      <c r="J5" t="s">
        <v>1</v>
      </c>
      <c r="K5">
        <v>1</v>
      </c>
      <c r="L5" t="s">
        <v>94</v>
      </c>
      <c r="M5">
        <v>39000000</v>
      </c>
      <c r="N5" t="s">
        <v>79</v>
      </c>
      <c r="O5">
        <v>135682840</v>
      </c>
      <c r="P5" t="s">
        <v>80</v>
      </c>
      <c r="Q5">
        <v>15600000</v>
      </c>
      <c r="R5" t="s">
        <v>57</v>
      </c>
      <c r="S5" t="s">
        <v>81</v>
      </c>
      <c r="T5" t="s">
        <v>82</v>
      </c>
      <c r="U5" t="s">
        <v>83</v>
      </c>
      <c r="V5" t="s">
        <v>84</v>
      </c>
      <c r="W5" t="s">
        <v>85</v>
      </c>
      <c r="X5" t="s">
        <v>86</v>
      </c>
      <c r="Y5" t="s">
        <v>95</v>
      </c>
      <c r="Z5">
        <v>0</v>
      </c>
      <c r="AA5">
        <v>0</v>
      </c>
      <c r="AB5">
        <v>195000000</v>
      </c>
      <c r="AC5" t="s">
        <v>96</v>
      </c>
      <c r="AD5" s="12">
        <v>45782</v>
      </c>
      <c r="AE5">
        <v>4</v>
      </c>
      <c r="AF5" t="s">
        <v>6</v>
      </c>
      <c r="AG5" t="s">
        <v>89</v>
      </c>
      <c r="AI5" s="12">
        <v>45806</v>
      </c>
    </row>
    <row r="6" spans="1:35" x14ac:dyDescent="0.3">
      <c r="A6" t="s">
        <v>97</v>
      </c>
      <c r="B6" t="s">
        <v>98</v>
      </c>
      <c r="C6" t="s">
        <v>99</v>
      </c>
      <c r="D6" t="s">
        <v>67</v>
      </c>
      <c r="E6" t="s">
        <v>100</v>
      </c>
      <c r="F6" t="s">
        <v>101</v>
      </c>
      <c r="G6" t="s">
        <v>52</v>
      </c>
      <c r="H6" t="s">
        <v>53</v>
      </c>
      <c r="I6">
        <v>1033746359</v>
      </c>
      <c r="J6" t="s">
        <v>1</v>
      </c>
      <c r="K6">
        <v>1</v>
      </c>
      <c r="L6" t="s">
        <v>94</v>
      </c>
      <c r="M6">
        <v>42705000</v>
      </c>
      <c r="N6" t="s">
        <v>55</v>
      </c>
      <c r="O6">
        <v>98213000</v>
      </c>
      <c r="P6" t="s">
        <v>102</v>
      </c>
      <c r="Q6">
        <v>17082000</v>
      </c>
      <c r="R6" t="s">
        <v>103</v>
      </c>
      <c r="S6">
        <v>17200000753</v>
      </c>
      <c r="T6" t="s">
        <v>82</v>
      </c>
      <c r="U6" t="s">
        <v>104</v>
      </c>
      <c r="V6" t="s">
        <v>105</v>
      </c>
      <c r="W6" t="s">
        <v>106</v>
      </c>
      <c r="X6" t="s">
        <v>107</v>
      </c>
      <c r="Y6" t="s">
        <v>108</v>
      </c>
      <c r="Z6">
        <v>0</v>
      </c>
      <c r="AA6">
        <v>0</v>
      </c>
      <c r="AB6">
        <v>174000000</v>
      </c>
      <c r="AC6" t="s">
        <v>109</v>
      </c>
      <c r="AD6" s="12">
        <v>45874</v>
      </c>
      <c r="AE6">
        <v>14</v>
      </c>
      <c r="AF6" t="s">
        <v>6</v>
      </c>
      <c r="AG6" t="s">
        <v>63</v>
      </c>
      <c r="AI6" s="12">
        <v>45911</v>
      </c>
    </row>
    <row r="7" spans="1:35" x14ac:dyDescent="0.3">
      <c r="A7" t="s">
        <v>110</v>
      </c>
      <c r="B7" t="s">
        <v>111</v>
      </c>
      <c r="C7" t="s">
        <v>112</v>
      </c>
      <c r="D7" t="s">
        <v>99</v>
      </c>
      <c r="E7" t="s">
        <v>113</v>
      </c>
      <c r="F7" t="s">
        <v>114</v>
      </c>
      <c r="G7" t="s">
        <v>52</v>
      </c>
      <c r="H7" t="s">
        <v>53</v>
      </c>
      <c r="I7">
        <v>1068928570</v>
      </c>
      <c r="J7" t="s">
        <v>1</v>
      </c>
      <c r="K7">
        <v>1</v>
      </c>
      <c r="L7" t="s">
        <v>94</v>
      </c>
      <c r="M7">
        <v>42705000</v>
      </c>
      <c r="N7" t="s">
        <v>115</v>
      </c>
      <c r="O7">
        <v>53000000</v>
      </c>
      <c r="P7" t="s">
        <v>116</v>
      </c>
      <c r="Q7">
        <v>17082000</v>
      </c>
      <c r="R7" t="s">
        <v>117</v>
      </c>
      <c r="S7" t="s">
        <v>118</v>
      </c>
      <c r="T7" t="s">
        <v>58</v>
      </c>
      <c r="U7" t="s">
        <v>119</v>
      </c>
      <c r="V7" t="s">
        <v>120</v>
      </c>
      <c r="W7" t="s">
        <v>120</v>
      </c>
      <c r="X7" t="s">
        <v>121</v>
      </c>
      <c r="Y7" t="s">
        <v>122</v>
      </c>
      <c r="Z7">
        <v>0</v>
      </c>
      <c r="AA7">
        <v>0</v>
      </c>
      <c r="AB7">
        <v>120000000</v>
      </c>
      <c r="AC7" t="s">
        <v>123</v>
      </c>
      <c r="AD7" s="12">
        <v>45826</v>
      </c>
      <c r="AE7">
        <v>8</v>
      </c>
      <c r="AF7" t="s">
        <v>6</v>
      </c>
      <c r="AG7" t="s">
        <v>89</v>
      </c>
      <c r="AI7" s="12">
        <v>45853</v>
      </c>
    </row>
    <row r="8" spans="1:35" x14ac:dyDescent="0.3">
      <c r="A8" t="s">
        <v>124</v>
      </c>
      <c r="B8" t="s">
        <v>125</v>
      </c>
      <c r="C8" t="s">
        <v>126</v>
      </c>
      <c r="D8" t="s">
        <v>127</v>
      </c>
      <c r="E8" t="s">
        <v>128</v>
      </c>
      <c r="F8" t="s">
        <v>77</v>
      </c>
      <c r="G8" t="s">
        <v>52</v>
      </c>
      <c r="H8" t="s">
        <v>53</v>
      </c>
      <c r="I8">
        <v>1012398958</v>
      </c>
      <c r="J8" t="s">
        <v>1</v>
      </c>
      <c r="K8">
        <v>1</v>
      </c>
      <c r="L8" t="s">
        <v>94</v>
      </c>
      <c r="M8">
        <v>39000000</v>
      </c>
      <c r="N8" t="s">
        <v>115</v>
      </c>
      <c r="O8">
        <v>70000000</v>
      </c>
      <c r="P8" t="s">
        <v>129</v>
      </c>
      <c r="Q8">
        <v>17082000</v>
      </c>
      <c r="R8" t="s">
        <v>103</v>
      </c>
      <c r="S8">
        <v>12606445391</v>
      </c>
      <c r="T8" t="s">
        <v>58</v>
      </c>
      <c r="U8" t="s">
        <v>130</v>
      </c>
      <c r="V8" t="s">
        <v>131</v>
      </c>
      <c r="W8" t="s">
        <v>132</v>
      </c>
      <c r="X8" t="s">
        <v>133</v>
      </c>
      <c r="Y8" t="s">
        <v>134</v>
      </c>
      <c r="Z8">
        <v>0</v>
      </c>
      <c r="AA8">
        <v>0</v>
      </c>
      <c r="AB8">
        <v>160532300</v>
      </c>
      <c r="AC8" t="s">
        <v>135</v>
      </c>
      <c r="AD8" s="12">
        <v>45883</v>
      </c>
      <c r="AE8">
        <v>14</v>
      </c>
      <c r="AF8" t="s">
        <v>6</v>
      </c>
      <c r="AG8" t="s">
        <v>136</v>
      </c>
      <c r="AI8" s="12">
        <v>45911</v>
      </c>
    </row>
    <row r="9" spans="1:35" x14ac:dyDescent="0.3">
      <c r="A9" t="s">
        <v>137</v>
      </c>
      <c r="B9" t="s">
        <v>138</v>
      </c>
      <c r="C9" t="s">
        <v>139</v>
      </c>
      <c r="D9" t="s">
        <v>140</v>
      </c>
      <c r="E9" t="s">
        <v>141</v>
      </c>
      <c r="F9" t="s">
        <v>142</v>
      </c>
      <c r="G9" t="s">
        <v>52</v>
      </c>
      <c r="H9" t="s">
        <v>53</v>
      </c>
      <c r="I9">
        <v>1032474016</v>
      </c>
      <c r="J9" t="s">
        <v>1</v>
      </c>
      <c r="K9">
        <v>1</v>
      </c>
      <c r="L9" t="s">
        <v>54</v>
      </c>
      <c r="M9">
        <v>26000000</v>
      </c>
      <c r="N9" t="s">
        <v>143</v>
      </c>
      <c r="O9">
        <v>65400000</v>
      </c>
      <c r="P9" t="s">
        <v>144</v>
      </c>
      <c r="Q9">
        <v>15600000</v>
      </c>
      <c r="R9" t="s">
        <v>145</v>
      </c>
      <c r="S9" t="s">
        <v>146</v>
      </c>
      <c r="T9" t="s">
        <v>82</v>
      </c>
      <c r="U9" t="s">
        <v>83</v>
      </c>
      <c r="V9" t="s">
        <v>147</v>
      </c>
      <c r="W9" t="s">
        <v>148</v>
      </c>
      <c r="X9" t="s">
        <v>149</v>
      </c>
      <c r="Y9" t="s">
        <v>150</v>
      </c>
      <c r="Z9">
        <v>0</v>
      </c>
      <c r="AA9">
        <v>0</v>
      </c>
      <c r="AB9">
        <v>116500000</v>
      </c>
      <c r="AC9" t="s">
        <v>151</v>
      </c>
      <c r="AD9" s="12">
        <v>45755</v>
      </c>
      <c r="AE9">
        <v>3</v>
      </c>
      <c r="AF9" t="s">
        <v>6</v>
      </c>
      <c r="AG9" t="s">
        <v>89</v>
      </c>
      <c r="AI9" s="12">
        <v>45792</v>
      </c>
    </row>
    <row r="10" spans="1:35" x14ac:dyDescent="0.3">
      <c r="A10" t="s">
        <v>152</v>
      </c>
      <c r="B10" t="s">
        <v>153</v>
      </c>
      <c r="C10" t="s">
        <v>154</v>
      </c>
      <c r="D10" t="s">
        <v>155</v>
      </c>
      <c r="E10" t="s">
        <v>156</v>
      </c>
      <c r="F10" t="s">
        <v>157</v>
      </c>
      <c r="G10" t="s">
        <v>52</v>
      </c>
      <c r="H10" t="s">
        <v>53</v>
      </c>
      <c r="I10">
        <v>1032498715</v>
      </c>
      <c r="J10" t="s">
        <v>1</v>
      </c>
      <c r="K10">
        <v>1</v>
      </c>
      <c r="L10" t="s">
        <v>54</v>
      </c>
      <c r="M10">
        <v>42705000</v>
      </c>
      <c r="N10" t="s">
        <v>79</v>
      </c>
      <c r="O10">
        <v>67728000</v>
      </c>
      <c r="P10" t="s">
        <v>158</v>
      </c>
      <c r="Q10">
        <v>17082000</v>
      </c>
      <c r="R10" t="s">
        <v>145</v>
      </c>
      <c r="S10" t="s">
        <v>146</v>
      </c>
      <c r="T10" t="s">
        <v>82</v>
      </c>
      <c r="U10" t="s">
        <v>83</v>
      </c>
      <c r="V10" t="s">
        <v>147</v>
      </c>
      <c r="W10" t="s">
        <v>148</v>
      </c>
      <c r="X10" t="s">
        <v>149</v>
      </c>
      <c r="Y10" t="s">
        <v>159</v>
      </c>
      <c r="Z10">
        <v>0</v>
      </c>
      <c r="AA10">
        <v>0</v>
      </c>
      <c r="AB10">
        <v>127615000</v>
      </c>
      <c r="AC10" t="s">
        <v>151</v>
      </c>
      <c r="AD10" s="12">
        <v>45875</v>
      </c>
      <c r="AE10">
        <v>13</v>
      </c>
      <c r="AF10" t="s">
        <v>6</v>
      </c>
      <c r="AG10" t="s">
        <v>136</v>
      </c>
      <c r="AI10" s="12">
        <v>45897</v>
      </c>
    </row>
    <row r="11" spans="1:35" x14ac:dyDescent="0.3">
      <c r="A11" t="s">
        <v>160</v>
      </c>
      <c r="B11" t="s">
        <v>153</v>
      </c>
      <c r="C11" t="s">
        <v>161</v>
      </c>
      <c r="D11" t="s">
        <v>162</v>
      </c>
      <c r="E11" t="s">
        <v>163</v>
      </c>
      <c r="F11" t="s">
        <v>164</v>
      </c>
      <c r="G11" t="s">
        <v>52</v>
      </c>
      <c r="H11" t="s">
        <v>53</v>
      </c>
      <c r="I11">
        <v>1053793789</v>
      </c>
      <c r="J11" t="s">
        <v>1</v>
      </c>
      <c r="K11">
        <v>1</v>
      </c>
      <c r="L11" t="s">
        <v>54</v>
      </c>
      <c r="M11">
        <v>42705000</v>
      </c>
      <c r="N11" t="s">
        <v>165</v>
      </c>
      <c r="O11">
        <v>66320000</v>
      </c>
      <c r="P11" t="s">
        <v>158</v>
      </c>
      <c r="Q11">
        <v>17082000</v>
      </c>
      <c r="R11" t="s">
        <v>145</v>
      </c>
      <c r="S11" t="s">
        <v>146</v>
      </c>
      <c r="T11" t="s">
        <v>82</v>
      </c>
      <c r="U11" t="s">
        <v>83</v>
      </c>
      <c r="V11" t="s">
        <v>147</v>
      </c>
      <c r="W11" t="s">
        <v>148</v>
      </c>
      <c r="X11" t="s">
        <v>149</v>
      </c>
      <c r="Y11" t="s">
        <v>166</v>
      </c>
      <c r="Z11">
        <v>0</v>
      </c>
      <c r="AA11">
        <v>0</v>
      </c>
      <c r="AB11">
        <v>127615000</v>
      </c>
      <c r="AC11" t="s">
        <v>151</v>
      </c>
      <c r="AD11" s="12">
        <v>45875</v>
      </c>
      <c r="AE11">
        <v>13</v>
      </c>
      <c r="AF11" t="s">
        <v>6</v>
      </c>
      <c r="AG11" t="s">
        <v>136</v>
      </c>
      <c r="AI11" s="12">
        <v>45897</v>
      </c>
    </row>
    <row r="12" spans="1:35" x14ac:dyDescent="0.3">
      <c r="A12" t="s">
        <v>167</v>
      </c>
      <c r="B12" t="s">
        <v>168</v>
      </c>
      <c r="C12" t="s">
        <v>169</v>
      </c>
      <c r="D12" t="s">
        <v>170</v>
      </c>
      <c r="E12" t="s">
        <v>171</v>
      </c>
      <c r="F12" t="s">
        <v>78</v>
      </c>
      <c r="G12" t="s">
        <v>52</v>
      </c>
      <c r="H12" t="s">
        <v>53</v>
      </c>
      <c r="I12">
        <v>1000473356</v>
      </c>
      <c r="J12" t="s">
        <v>1</v>
      </c>
      <c r="K12">
        <v>1</v>
      </c>
      <c r="L12" t="s">
        <v>54</v>
      </c>
      <c r="M12">
        <v>42705000</v>
      </c>
      <c r="N12" t="s">
        <v>79</v>
      </c>
      <c r="O12">
        <v>66367248</v>
      </c>
      <c r="P12" t="s">
        <v>172</v>
      </c>
      <c r="Q12">
        <v>17082000</v>
      </c>
      <c r="R12" t="s">
        <v>145</v>
      </c>
      <c r="S12" t="s">
        <v>146</v>
      </c>
      <c r="T12" t="s">
        <v>82</v>
      </c>
      <c r="U12" t="s">
        <v>83</v>
      </c>
      <c r="V12" t="s">
        <v>147</v>
      </c>
      <c r="W12" t="s">
        <v>148</v>
      </c>
      <c r="X12" t="s">
        <v>149</v>
      </c>
      <c r="Y12" t="s">
        <v>173</v>
      </c>
      <c r="Z12">
        <v>0</v>
      </c>
      <c r="AA12">
        <v>0</v>
      </c>
      <c r="AB12">
        <v>127615000</v>
      </c>
      <c r="AC12" t="s">
        <v>151</v>
      </c>
      <c r="AD12" s="12">
        <v>45896</v>
      </c>
      <c r="AE12">
        <v>15</v>
      </c>
      <c r="AF12" t="s">
        <v>6</v>
      </c>
      <c r="AG12" t="s">
        <v>136</v>
      </c>
      <c r="AI12" s="12">
        <v>45926</v>
      </c>
    </row>
    <row r="13" spans="1:35" x14ac:dyDescent="0.3">
      <c r="A13" t="s">
        <v>174</v>
      </c>
      <c r="B13" t="s">
        <v>175</v>
      </c>
      <c r="C13" t="s">
        <v>176</v>
      </c>
      <c r="D13" t="s">
        <v>177</v>
      </c>
      <c r="E13" t="s">
        <v>178</v>
      </c>
      <c r="F13" t="s">
        <v>179</v>
      </c>
      <c r="G13" t="s">
        <v>52</v>
      </c>
      <c r="H13" t="s">
        <v>53</v>
      </c>
      <c r="I13">
        <v>1000155248</v>
      </c>
      <c r="J13" t="s">
        <v>1</v>
      </c>
      <c r="K13">
        <v>1</v>
      </c>
      <c r="L13" t="s">
        <v>94</v>
      </c>
      <c r="M13">
        <v>39000000</v>
      </c>
      <c r="N13" t="s">
        <v>165</v>
      </c>
      <c r="O13">
        <v>111500000</v>
      </c>
      <c r="P13" t="s">
        <v>180</v>
      </c>
      <c r="Q13">
        <v>15600000</v>
      </c>
      <c r="R13" t="s">
        <v>145</v>
      </c>
      <c r="S13" t="s">
        <v>181</v>
      </c>
      <c r="T13" t="s">
        <v>82</v>
      </c>
      <c r="U13" t="s">
        <v>83</v>
      </c>
      <c r="V13" t="s">
        <v>182</v>
      </c>
      <c r="W13" t="s">
        <v>148</v>
      </c>
      <c r="X13" t="s">
        <v>183</v>
      </c>
      <c r="Y13" t="s">
        <v>184</v>
      </c>
      <c r="Z13">
        <v>0</v>
      </c>
      <c r="AA13">
        <v>0</v>
      </c>
      <c r="AB13">
        <v>195000000</v>
      </c>
      <c r="AC13" t="s">
        <v>185</v>
      </c>
      <c r="AD13" s="12">
        <v>45756</v>
      </c>
      <c r="AE13">
        <v>3</v>
      </c>
      <c r="AF13" t="s">
        <v>6</v>
      </c>
      <c r="AG13" t="s">
        <v>89</v>
      </c>
      <c r="AI13" s="12">
        <v>45792</v>
      </c>
    </row>
    <row r="14" spans="1:35" x14ac:dyDescent="0.3">
      <c r="A14" t="s">
        <v>186</v>
      </c>
      <c r="B14" t="s">
        <v>187</v>
      </c>
      <c r="C14" t="s">
        <v>188</v>
      </c>
      <c r="D14" t="s">
        <v>189</v>
      </c>
      <c r="E14" t="s">
        <v>190</v>
      </c>
      <c r="F14" t="s">
        <v>114</v>
      </c>
      <c r="G14" t="s">
        <v>52</v>
      </c>
      <c r="H14" t="s">
        <v>53</v>
      </c>
      <c r="I14">
        <v>1007718613</v>
      </c>
      <c r="J14" t="s">
        <v>1</v>
      </c>
      <c r="K14">
        <v>1</v>
      </c>
      <c r="L14" t="s">
        <v>54</v>
      </c>
      <c r="M14">
        <v>39000000</v>
      </c>
      <c r="N14" t="s">
        <v>79</v>
      </c>
      <c r="O14">
        <v>138300000</v>
      </c>
      <c r="P14" t="s">
        <v>191</v>
      </c>
      <c r="Q14">
        <v>15600000</v>
      </c>
      <c r="R14" t="s">
        <v>145</v>
      </c>
      <c r="S14" t="s">
        <v>181</v>
      </c>
      <c r="T14" t="s">
        <v>82</v>
      </c>
      <c r="U14" t="s">
        <v>83</v>
      </c>
      <c r="V14" t="s">
        <v>182</v>
      </c>
      <c r="W14" t="s">
        <v>148</v>
      </c>
      <c r="X14" t="s">
        <v>183</v>
      </c>
      <c r="Y14" t="s">
        <v>192</v>
      </c>
      <c r="Z14">
        <v>0</v>
      </c>
      <c r="AA14">
        <v>0</v>
      </c>
      <c r="AB14">
        <v>194500000</v>
      </c>
      <c r="AC14" t="s">
        <v>193</v>
      </c>
      <c r="AD14" s="12">
        <v>45756</v>
      </c>
      <c r="AE14">
        <v>3</v>
      </c>
      <c r="AF14" t="s">
        <v>6</v>
      </c>
      <c r="AG14" t="s">
        <v>89</v>
      </c>
      <c r="AI14" s="12">
        <v>45792</v>
      </c>
    </row>
    <row r="15" spans="1:35" x14ac:dyDescent="0.3">
      <c r="A15" t="s">
        <v>194</v>
      </c>
      <c r="B15" t="s">
        <v>195</v>
      </c>
      <c r="C15" t="s">
        <v>196</v>
      </c>
      <c r="D15" t="s">
        <v>197</v>
      </c>
      <c r="E15" t="s">
        <v>190</v>
      </c>
      <c r="F15" t="s">
        <v>198</v>
      </c>
      <c r="G15" t="s">
        <v>52</v>
      </c>
      <c r="H15" t="s">
        <v>53</v>
      </c>
      <c r="I15">
        <v>1022424050</v>
      </c>
      <c r="J15" t="s">
        <v>1</v>
      </c>
      <c r="K15">
        <v>1</v>
      </c>
      <c r="L15" t="s">
        <v>94</v>
      </c>
      <c r="M15">
        <v>39000000</v>
      </c>
      <c r="N15" t="s">
        <v>79</v>
      </c>
      <c r="O15">
        <v>130000000</v>
      </c>
      <c r="P15" t="s">
        <v>199</v>
      </c>
      <c r="Q15">
        <v>15600000</v>
      </c>
      <c r="R15" t="s">
        <v>145</v>
      </c>
      <c r="S15" t="s">
        <v>181</v>
      </c>
      <c r="T15" t="s">
        <v>82</v>
      </c>
      <c r="U15" t="s">
        <v>83</v>
      </c>
      <c r="V15" t="s">
        <v>182</v>
      </c>
      <c r="W15" t="s">
        <v>148</v>
      </c>
      <c r="X15" t="s">
        <v>183</v>
      </c>
      <c r="Y15" t="s">
        <v>200</v>
      </c>
      <c r="Z15">
        <v>0</v>
      </c>
      <c r="AA15">
        <v>0</v>
      </c>
      <c r="AB15">
        <v>195000000</v>
      </c>
      <c r="AC15" t="s">
        <v>185</v>
      </c>
      <c r="AD15" s="12">
        <v>45756</v>
      </c>
      <c r="AE15">
        <v>3</v>
      </c>
      <c r="AF15" t="s">
        <v>6</v>
      </c>
      <c r="AG15" t="s">
        <v>89</v>
      </c>
      <c r="AI15" s="12">
        <v>45792</v>
      </c>
    </row>
    <row r="16" spans="1:35" x14ac:dyDescent="0.3">
      <c r="A16" t="s">
        <v>201</v>
      </c>
      <c r="B16" t="s">
        <v>65</v>
      </c>
      <c r="C16" t="s">
        <v>202</v>
      </c>
      <c r="D16" t="s">
        <v>203</v>
      </c>
      <c r="E16" t="s">
        <v>204</v>
      </c>
      <c r="F16" t="s">
        <v>205</v>
      </c>
      <c r="G16" t="s">
        <v>52</v>
      </c>
      <c r="H16" t="s">
        <v>53</v>
      </c>
      <c r="I16">
        <v>1024547429</v>
      </c>
      <c r="J16" t="s">
        <v>1</v>
      </c>
      <c r="K16">
        <v>1</v>
      </c>
      <c r="L16" t="s">
        <v>94</v>
      </c>
      <c r="M16">
        <v>39000000</v>
      </c>
      <c r="N16" t="s">
        <v>79</v>
      </c>
      <c r="O16">
        <v>129108000</v>
      </c>
      <c r="P16" t="s">
        <v>71</v>
      </c>
      <c r="Q16">
        <v>15600000</v>
      </c>
      <c r="R16" t="s">
        <v>145</v>
      </c>
      <c r="S16" t="s">
        <v>181</v>
      </c>
      <c r="T16" t="s">
        <v>82</v>
      </c>
      <c r="U16" t="s">
        <v>83</v>
      </c>
      <c r="V16" t="s">
        <v>182</v>
      </c>
      <c r="W16" t="s">
        <v>148</v>
      </c>
      <c r="X16" t="s">
        <v>183</v>
      </c>
      <c r="Y16" t="s">
        <v>206</v>
      </c>
      <c r="Z16">
        <v>0</v>
      </c>
      <c r="AA16">
        <v>0</v>
      </c>
      <c r="AB16">
        <v>195000000</v>
      </c>
      <c r="AC16" t="s">
        <v>207</v>
      </c>
      <c r="AD16" s="12">
        <v>45755</v>
      </c>
      <c r="AE16">
        <v>3</v>
      </c>
      <c r="AF16" t="s">
        <v>6</v>
      </c>
      <c r="AG16" t="s">
        <v>89</v>
      </c>
      <c r="AI16" s="12">
        <v>45792</v>
      </c>
    </row>
    <row r="17" spans="1:35" x14ac:dyDescent="0.3">
      <c r="A17" t="s">
        <v>208</v>
      </c>
      <c r="B17" t="s">
        <v>187</v>
      </c>
      <c r="C17" t="s">
        <v>209</v>
      </c>
      <c r="D17" t="s">
        <v>67</v>
      </c>
      <c r="E17" t="s">
        <v>93</v>
      </c>
      <c r="F17" t="s">
        <v>210</v>
      </c>
      <c r="G17" t="s">
        <v>52</v>
      </c>
      <c r="H17" t="s">
        <v>53</v>
      </c>
      <c r="I17">
        <v>79163990</v>
      </c>
      <c r="J17" t="s">
        <v>1</v>
      </c>
      <c r="K17">
        <v>1</v>
      </c>
      <c r="L17" t="s">
        <v>94</v>
      </c>
      <c r="M17">
        <v>39000000</v>
      </c>
      <c r="N17" t="s">
        <v>79</v>
      </c>
      <c r="O17">
        <v>123235411</v>
      </c>
      <c r="P17" t="s">
        <v>191</v>
      </c>
      <c r="Q17">
        <v>15600000</v>
      </c>
      <c r="R17" t="s">
        <v>145</v>
      </c>
      <c r="S17" t="s">
        <v>181</v>
      </c>
      <c r="T17" t="s">
        <v>82</v>
      </c>
      <c r="U17" t="s">
        <v>83</v>
      </c>
      <c r="V17" t="s">
        <v>182</v>
      </c>
      <c r="W17" t="s">
        <v>148</v>
      </c>
      <c r="X17" t="s">
        <v>183</v>
      </c>
      <c r="Y17" t="s">
        <v>211</v>
      </c>
      <c r="Z17">
        <v>0</v>
      </c>
      <c r="AA17">
        <v>0</v>
      </c>
      <c r="AB17">
        <v>195000000</v>
      </c>
      <c r="AC17" t="s">
        <v>212</v>
      </c>
      <c r="AD17" s="12">
        <v>45755</v>
      </c>
      <c r="AE17">
        <v>3</v>
      </c>
      <c r="AF17" t="s">
        <v>6</v>
      </c>
      <c r="AG17" t="s">
        <v>89</v>
      </c>
      <c r="AI17" s="12">
        <v>45792</v>
      </c>
    </row>
    <row r="18" spans="1:35" x14ac:dyDescent="0.3">
      <c r="A18" t="s">
        <v>213</v>
      </c>
      <c r="B18" t="s">
        <v>195</v>
      </c>
      <c r="C18" t="s">
        <v>214</v>
      </c>
      <c r="D18" t="s">
        <v>215</v>
      </c>
      <c r="E18" t="s">
        <v>216</v>
      </c>
      <c r="F18" t="s">
        <v>217</v>
      </c>
      <c r="G18" t="s">
        <v>52</v>
      </c>
      <c r="H18" t="s">
        <v>53</v>
      </c>
      <c r="I18">
        <v>1056802742</v>
      </c>
      <c r="J18" t="s">
        <v>1</v>
      </c>
      <c r="K18">
        <v>1</v>
      </c>
      <c r="L18" t="s">
        <v>54</v>
      </c>
      <c r="M18">
        <v>26000000</v>
      </c>
      <c r="N18" t="s">
        <v>79</v>
      </c>
      <c r="O18">
        <v>128418710</v>
      </c>
      <c r="P18" t="s">
        <v>199</v>
      </c>
      <c r="Q18">
        <v>15600000</v>
      </c>
      <c r="R18" t="s">
        <v>145</v>
      </c>
      <c r="S18" t="s">
        <v>181</v>
      </c>
      <c r="T18" t="s">
        <v>82</v>
      </c>
      <c r="U18" t="s">
        <v>83</v>
      </c>
      <c r="V18" t="s">
        <v>182</v>
      </c>
      <c r="W18" t="s">
        <v>148</v>
      </c>
      <c r="X18" t="s">
        <v>183</v>
      </c>
      <c r="Y18" t="s">
        <v>218</v>
      </c>
      <c r="Z18">
        <v>0</v>
      </c>
      <c r="AA18">
        <v>0</v>
      </c>
      <c r="AB18">
        <v>194500000</v>
      </c>
      <c r="AC18" t="s">
        <v>219</v>
      </c>
      <c r="AD18" s="12">
        <v>45755</v>
      </c>
      <c r="AE18">
        <v>3</v>
      </c>
      <c r="AF18" t="s">
        <v>6</v>
      </c>
      <c r="AG18" t="s">
        <v>89</v>
      </c>
      <c r="AI18" s="12">
        <v>45792</v>
      </c>
    </row>
    <row r="19" spans="1:35" x14ac:dyDescent="0.3">
      <c r="A19" t="s">
        <v>220</v>
      </c>
      <c r="B19" t="s">
        <v>221</v>
      </c>
      <c r="C19" t="s">
        <v>222</v>
      </c>
      <c r="D19" t="s">
        <v>223</v>
      </c>
      <c r="E19" t="s">
        <v>224</v>
      </c>
      <c r="F19" t="s">
        <v>225</v>
      </c>
      <c r="G19" t="s">
        <v>52</v>
      </c>
      <c r="H19" t="s">
        <v>53</v>
      </c>
      <c r="I19">
        <v>1010245762</v>
      </c>
      <c r="J19" t="s">
        <v>1</v>
      </c>
      <c r="K19">
        <v>1</v>
      </c>
      <c r="L19" t="s">
        <v>226</v>
      </c>
      <c r="M19">
        <v>26000000</v>
      </c>
      <c r="N19" t="s">
        <v>79</v>
      </c>
      <c r="O19">
        <v>134000000</v>
      </c>
      <c r="P19" t="s">
        <v>227</v>
      </c>
      <c r="Q19">
        <v>15600000</v>
      </c>
      <c r="R19" t="s">
        <v>145</v>
      </c>
      <c r="S19" t="s">
        <v>181</v>
      </c>
      <c r="T19" t="s">
        <v>82</v>
      </c>
      <c r="U19" t="s">
        <v>83</v>
      </c>
      <c r="V19" t="s">
        <v>182</v>
      </c>
      <c r="W19" t="s">
        <v>148</v>
      </c>
      <c r="X19" t="s">
        <v>183</v>
      </c>
      <c r="Y19" t="s">
        <v>228</v>
      </c>
      <c r="Z19">
        <v>0</v>
      </c>
      <c r="AA19">
        <v>0</v>
      </c>
      <c r="AB19">
        <v>195000000</v>
      </c>
      <c r="AC19" t="s">
        <v>219</v>
      </c>
      <c r="AD19" s="12">
        <v>45755</v>
      </c>
      <c r="AE19">
        <v>3</v>
      </c>
      <c r="AF19" t="s">
        <v>6</v>
      </c>
      <c r="AG19" t="s">
        <v>89</v>
      </c>
      <c r="AI19" s="12">
        <v>45792</v>
      </c>
    </row>
    <row r="20" spans="1:35" x14ac:dyDescent="0.3">
      <c r="A20" t="s">
        <v>229</v>
      </c>
      <c r="B20" t="s">
        <v>195</v>
      </c>
      <c r="C20" t="s">
        <v>230</v>
      </c>
      <c r="D20" t="s">
        <v>67</v>
      </c>
      <c r="E20" t="s">
        <v>231</v>
      </c>
      <c r="F20" t="s">
        <v>78</v>
      </c>
      <c r="G20" t="s">
        <v>52</v>
      </c>
      <c r="H20" t="s">
        <v>53</v>
      </c>
      <c r="I20">
        <v>1022395317</v>
      </c>
      <c r="J20" t="s">
        <v>1</v>
      </c>
      <c r="K20">
        <v>1</v>
      </c>
      <c r="L20" t="s">
        <v>94</v>
      </c>
      <c r="M20">
        <v>26000000</v>
      </c>
      <c r="N20" t="s">
        <v>79</v>
      </c>
      <c r="O20">
        <v>140000000</v>
      </c>
      <c r="P20" t="s">
        <v>199</v>
      </c>
      <c r="Q20">
        <v>15600000</v>
      </c>
      <c r="R20" t="s">
        <v>145</v>
      </c>
      <c r="S20" t="s">
        <v>181</v>
      </c>
      <c r="T20" t="s">
        <v>82</v>
      </c>
      <c r="U20" t="s">
        <v>83</v>
      </c>
      <c r="V20" t="s">
        <v>182</v>
      </c>
      <c r="W20" t="s">
        <v>148</v>
      </c>
      <c r="X20" t="s">
        <v>183</v>
      </c>
      <c r="Y20" t="s">
        <v>232</v>
      </c>
      <c r="Z20">
        <v>0</v>
      </c>
      <c r="AA20">
        <v>0</v>
      </c>
      <c r="AB20">
        <v>195000000</v>
      </c>
      <c r="AC20" t="s">
        <v>233</v>
      </c>
      <c r="AD20" s="12">
        <v>45755</v>
      </c>
      <c r="AE20">
        <v>3</v>
      </c>
      <c r="AF20" t="s">
        <v>6</v>
      </c>
      <c r="AG20" t="s">
        <v>89</v>
      </c>
      <c r="AI20" s="12">
        <v>45792</v>
      </c>
    </row>
    <row r="21" spans="1:35" x14ac:dyDescent="0.3">
      <c r="A21" t="s">
        <v>234</v>
      </c>
      <c r="B21" t="s">
        <v>235</v>
      </c>
      <c r="C21" t="s">
        <v>48</v>
      </c>
      <c r="D21" t="s">
        <v>49</v>
      </c>
      <c r="E21" t="s">
        <v>236</v>
      </c>
      <c r="F21" t="s">
        <v>237</v>
      </c>
      <c r="G21" t="s">
        <v>52</v>
      </c>
      <c r="H21" t="s">
        <v>53</v>
      </c>
      <c r="I21">
        <v>4267119</v>
      </c>
      <c r="J21" t="s">
        <v>1</v>
      </c>
      <c r="K21">
        <v>1</v>
      </c>
      <c r="L21" t="s">
        <v>94</v>
      </c>
      <c r="M21">
        <v>39000000</v>
      </c>
      <c r="N21" t="s">
        <v>79</v>
      </c>
      <c r="O21">
        <v>109433962</v>
      </c>
      <c r="P21" t="s">
        <v>238</v>
      </c>
      <c r="Q21">
        <v>15600000</v>
      </c>
      <c r="R21" t="s">
        <v>145</v>
      </c>
      <c r="S21" t="s">
        <v>181</v>
      </c>
      <c r="T21" t="s">
        <v>82</v>
      </c>
      <c r="U21" t="s">
        <v>83</v>
      </c>
      <c r="V21" t="s">
        <v>182</v>
      </c>
      <c r="W21" t="s">
        <v>148</v>
      </c>
      <c r="X21" t="s">
        <v>183</v>
      </c>
      <c r="Y21" t="s">
        <v>239</v>
      </c>
      <c r="Z21">
        <v>0</v>
      </c>
      <c r="AA21">
        <v>0</v>
      </c>
      <c r="AB21">
        <v>195000000</v>
      </c>
      <c r="AC21" t="s">
        <v>207</v>
      </c>
      <c r="AD21" s="12">
        <v>45755</v>
      </c>
      <c r="AE21">
        <v>3</v>
      </c>
      <c r="AF21" t="s">
        <v>6</v>
      </c>
      <c r="AG21" t="s">
        <v>89</v>
      </c>
      <c r="AI21" s="12">
        <v>45792</v>
      </c>
    </row>
    <row r="22" spans="1:35" x14ac:dyDescent="0.3">
      <c r="A22" t="s">
        <v>240</v>
      </c>
      <c r="B22" t="s">
        <v>195</v>
      </c>
      <c r="C22" t="s">
        <v>241</v>
      </c>
      <c r="D22" t="s">
        <v>242</v>
      </c>
      <c r="E22" t="s">
        <v>243</v>
      </c>
      <c r="F22" t="s">
        <v>244</v>
      </c>
      <c r="G22" t="s">
        <v>52</v>
      </c>
      <c r="H22" t="s">
        <v>53</v>
      </c>
      <c r="I22">
        <v>1024563057</v>
      </c>
      <c r="J22" t="s">
        <v>1</v>
      </c>
      <c r="K22">
        <v>1</v>
      </c>
      <c r="L22" t="s">
        <v>94</v>
      </c>
      <c r="M22">
        <v>26000000</v>
      </c>
      <c r="N22" t="s">
        <v>79</v>
      </c>
      <c r="O22">
        <v>133654859</v>
      </c>
      <c r="P22" t="s">
        <v>199</v>
      </c>
      <c r="Q22">
        <v>15600000</v>
      </c>
      <c r="R22" t="s">
        <v>145</v>
      </c>
      <c r="S22" t="s">
        <v>181</v>
      </c>
      <c r="T22" t="s">
        <v>82</v>
      </c>
      <c r="U22" t="s">
        <v>83</v>
      </c>
      <c r="V22" t="s">
        <v>182</v>
      </c>
      <c r="W22" t="s">
        <v>148</v>
      </c>
      <c r="X22" t="s">
        <v>183</v>
      </c>
      <c r="Y22" t="s">
        <v>245</v>
      </c>
      <c r="Z22">
        <v>0</v>
      </c>
      <c r="AA22">
        <v>0</v>
      </c>
      <c r="AB22">
        <v>195000000</v>
      </c>
      <c r="AC22" t="s">
        <v>212</v>
      </c>
      <c r="AD22" s="12">
        <v>45755</v>
      </c>
      <c r="AE22">
        <v>3</v>
      </c>
      <c r="AF22" t="s">
        <v>6</v>
      </c>
      <c r="AG22" t="s">
        <v>89</v>
      </c>
      <c r="AI22" s="12">
        <v>45792</v>
      </c>
    </row>
    <row r="23" spans="1:35" x14ac:dyDescent="0.3">
      <c r="A23" t="s">
        <v>246</v>
      </c>
      <c r="B23" t="s">
        <v>195</v>
      </c>
      <c r="C23" t="s">
        <v>247</v>
      </c>
      <c r="D23" t="s">
        <v>248</v>
      </c>
      <c r="E23" t="s">
        <v>249</v>
      </c>
      <c r="F23" t="s">
        <v>250</v>
      </c>
      <c r="G23" t="s">
        <v>52</v>
      </c>
      <c r="H23" t="s">
        <v>53</v>
      </c>
      <c r="I23">
        <v>1026565774</v>
      </c>
      <c r="J23" t="s">
        <v>1</v>
      </c>
      <c r="K23">
        <v>1</v>
      </c>
      <c r="L23" t="s">
        <v>54</v>
      </c>
      <c r="M23">
        <v>39000000</v>
      </c>
      <c r="N23" t="s">
        <v>79</v>
      </c>
      <c r="O23">
        <v>124000000</v>
      </c>
      <c r="P23" t="s">
        <v>199</v>
      </c>
      <c r="Q23">
        <v>15600000</v>
      </c>
      <c r="R23" t="s">
        <v>145</v>
      </c>
      <c r="S23" t="s">
        <v>181</v>
      </c>
      <c r="T23" t="s">
        <v>82</v>
      </c>
      <c r="U23" t="s">
        <v>83</v>
      </c>
      <c r="V23" t="s">
        <v>182</v>
      </c>
      <c r="W23" t="s">
        <v>148</v>
      </c>
      <c r="X23" t="s">
        <v>183</v>
      </c>
      <c r="Y23" t="s">
        <v>251</v>
      </c>
      <c r="Z23">
        <v>0</v>
      </c>
      <c r="AA23">
        <v>0</v>
      </c>
      <c r="AB23">
        <v>194500000</v>
      </c>
      <c r="AC23" t="s">
        <v>233</v>
      </c>
      <c r="AD23" s="12">
        <v>45755</v>
      </c>
      <c r="AE23">
        <v>3</v>
      </c>
      <c r="AF23" t="s">
        <v>6</v>
      </c>
      <c r="AG23" t="s">
        <v>89</v>
      </c>
      <c r="AI23" s="12">
        <v>45792</v>
      </c>
    </row>
    <row r="24" spans="1:35" x14ac:dyDescent="0.3">
      <c r="A24" t="s">
        <v>252</v>
      </c>
      <c r="B24" t="s">
        <v>195</v>
      </c>
      <c r="C24" t="s">
        <v>253</v>
      </c>
      <c r="D24" t="s">
        <v>254</v>
      </c>
      <c r="E24" t="s">
        <v>255</v>
      </c>
      <c r="F24" t="s">
        <v>256</v>
      </c>
      <c r="G24" t="s">
        <v>52</v>
      </c>
      <c r="H24" t="s">
        <v>53</v>
      </c>
      <c r="I24">
        <v>1024488140</v>
      </c>
      <c r="J24" t="s">
        <v>1</v>
      </c>
      <c r="K24">
        <v>1</v>
      </c>
      <c r="L24" t="s">
        <v>94</v>
      </c>
      <c r="M24">
        <v>39000000</v>
      </c>
      <c r="N24" t="s">
        <v>79</v>
      </c>
      <c r="O24">
        <v>124647273</v>
      </c>
      <c r="P24" t="s">
        <v>199</v>
      </c>
      <c r="Q24">
        <v>15600000</v>
      </c>
      <c r="R24" t="s">
        <v>145</v>
      </c>
      <c r="S24" t="s">
        <v>181</v>
      </c>
      <c r="T24" t="s">
        <v>82</v>
      </c>
      <c r="U24" t="s">
        <v>83</v>
      </c>
      <c r="V24" t="s">
        <v>182</v>
      </c>
      <c r="W24" t="s">
        <v>148</v>
      </c>
      <c r="X24" t="s">
        <v>183</v>
      </c>
      <c r="Y24" t="s">
        <v>257</v>
      </c>
      <c r="Z24">
        <v>0</v>
      </c>
      <c r="AA24">
        <v>0</v>
      </c>
      <c r="AB24">
        <v>195000000</v>
      </c>
      <c r="AC24" t="s">
        <v>193</v>
      </c>
      <c r="AD24" s="12">
        <v>45755</v>
      </c>
      <c r="AE24">
        <v>3</v>
      </c>
      <c r="AF24" t="s">
        <v>6</v>
      </c>
      <c r="AG24" t="s">
        <v>89</v>
      </c>
      <c r="AI24" s="12">
        <v>45792</v>
      </c>
    </row>
    <row r="25" spans="1:35" x14ac:dyDescent="0.3">
      <c r="A25" t="s">
        <v>258</v>
      </c>
      <c r="B25" t="s">
        <v>195</v>
      </c>
      <c r="C25" t="s">
        <v>91</v>
      </c>
      <c r="D25" t="s">
        <v>259</v>
      </c>
      <c r="E25" t="s">
        <v>260</v>
      </c>
      <c r="F25" t="s">
        <v>261</v>
      </c>
      <c r="G25" t="s">
        <v>52</v>
      </c>
      <c r="H25" t="s">
        <v>53</v>
      </c>
      <c r="I25">
        <v>1000858764</v>
      </c>
      <c r="J25" t="s">
        <v>1</v>
      </c>
      <c r="K25">
        <v>1</v>
      </c>
      <c r="L25" t="s">
        <v>54</v>
      </c>
      <c r="M25">
        <v>39000000</v>
      </c>
      <c r="N25" t="s">
        <v>79</v>
      </c>
      <c r="O25">
        <v>128654545</v>
      </c>
      <c r="P25" t="s">
        <v>199</v>
      </c>
      <c r="Q25">
        <v>15600000</v>
      </c>
      <c r="R25" t="s">
        <v>145</v>
      </c>
      <c r="S25" t="s">
        <v>181</v>
      </c>
      <c r="T25" t="s">
        <v>82</v>
      </c>
      <c r="U25" t="s">
        <v>83</v>
      </c>
      <c r="V25" t="s">
        <v>182</v>
      </c>
      <c r="W25" t="s">
        <v>148</v>
      </c>
      <c r="X25" t="s">
        <v>183</v>
      </c>
      <c r="Y25" t="s">
        <v>262</v>
      </c>
      <c r="Z25">
        <v>0</v>
      </c>
      <c r="AA25">
        <v>0</v>
      </c>
      <c r="AB25">
        <v>195000000</v>
      </c>
      <c r="AC25" t="s">
        <v>219</v>
      </c>
      <c r="AD25" s="12">
        <v>45755</v>
      </c>
      <c r="AE25">
        <v>3</v>
      </c>
      <c r="AF25" t="s">
        <v>6</v>
      </c>
      <c r="AG25" t="s">
        <v>89</v>
      </c>
      <c r="AI25" s="12">
        <v>45792</v>
      </c>
    </row>
    <row r="26" spans="1:35" x14ac:dyDescent="0.3">
      <c r="A26" t="s">
        <v>263</v>
      </c>
      <c r="B26" t="s">
        <v>195</v>
      </c>
      <c r="C26" t="s">
        <v>264</v>
      </c>
      <c r="D26" t="s">
        <v>265</v>
      </c>
      <c r="E26" t="s">
        <v>266</v>
      </c>
      <c r="F26" t="s">
        <v>267</v>
      </c>
      <c r="G26" t="s">
        <v>52</v>
      </c>
      <c r="H26" t="s">
        <v>53</v>
      </c>
      <c r="I26">
        <v>1032486863</v>
      </c>
      <c r="J26" t="s">
        <v>1</v>
      </c>
      <c r="K26">
        <v>1</v>
      </c>
      <c r="L26" t="s">
        <v>94</v>
      </c>
      <c r="M26">
        <v>26000000</v>
      </c>
      <c r="N26" t="s">
        <v>79</v>
      </c>
      <c r="O26">
        <v>139956215</v>
      </c>
      <c r="P26" t="s">
        <v>199</v>
      </c>
      <c r="Q26">
        <v>15600000</v>
      </c>
      <c r="R26" t="s">
        <v>145</v>
      </c>
      <c r="S26" t="s">
        <v>181</v>
      </c>
      <c r="T26" t="s">
        <v>82</v>
      </c>
      <c r="U26" t="s">
        <v>83</v>
      </c>
      <c r="V26" t="s">
        <v>182</v>
      </c>
      <c r="W26" t="s">
        <v>148</v>
      </c>
      <c r="X26" t="s">
        <v>183</v>
      </c>
      <c r="Y26" t="s">
        <v>268</v>
      </c>
      <c r="Z26">
        <v>0</v>
      </c>
      <c r="AA26">
        <v>0</v>
      </c>
      <c r="AB26">
        <v>195000000</v>
      </c>
      <c r="AC26" t="s">
        <v>185</v>
      </c>
      <c r="AD26" s="12">
        <v>45742</v>
      </c>
      <c r="AE26">
        <v>3</v>
      </c>
      <c r="AF26" t="s">
        <v>6</v>
      </c>
      <c r="AG26" t="s">
        <v>63</v>
      </c>
      <c r="AI26" s="12">
        <v>45792</v>
      </c>
    </row>
    <row r="27" spans="1:35" x14ac:dyDescent="0.3">
      <c r="A27" t="s">
        <v>269</v>
      </c>
      <c r="B27" t="s">
        <v>195</v>
      </c>
      <c r="C27" t="s">
        <v>270</v>
      </c>
      <c r="D27" t="s">
        <v>242</v>
      </c>
      <c r="E27" t="s">
        <v>271</v>
      </c>
      <c r="F27" t="s">
        <v>272</v>
      </c>
      <c r="G27" t="s">
        <v>52</v>
      </c>
      <c r="H27" t="s">
        <v>53</v>
      </c>
      <c r="I27">
        <v>1030595855</v>
      </c>
      <c r="J27" t="s">
        <v>1</v>
      </c>
      <c r="K27">
        <v>1</v>
      </c>
      <c r="L27" t="s">
        <v>54</v>
      </c>
      <c r="M27">
        <v>26000000</v>
      </c>
      <c r="N27" t="s">
        <v>79</v>
      </c>
      <c r="O27">
        <v>141260581</v>
      </c>
      <c r="P27" t="s">
        <v>199</v>
      </c>
      <c r="Q27">
        <v>15600000</v>
      </c>
      <c r="R27" t="s">
        <v>145</v>
      </c>
      <c r="S27" t="s">
        <v>181</v>
      </c>
      <c r="T27" t="s">
        <v>82</v>
      </c>
      <c r="U27" t="s">
        <v>83</v>
      </c>
      <c r="V27" t="s">
        <v>182</v>
      </c>
      <c r="W27" t="s">
        <v>148</v>
      </c>
      <c r="X27" t="s">
        <v>183</v>
      </c>
      <c r="Y27" t="s">
        <v>273</v>
      </c>
      <c r="Z27">
        <v>0</v>
      </c>
      <c r="AA27">
        <v>0</v>
      </c>
      <c r="AB27">
        <v>194500000</v>
      </c>
      <c r="AC27" t="s">
        <v>185</v>
      </c>
      <c r="AD27" s="12">
        <v>45755</v>
      </c>
      <c r="AE27">
        <v>3</v>
      </c>
      <c r="AF27" t="s">
        <v>6</v>
      </c>
      <c r="AG27" t="s">
        <v>89</v>
      </c>
      <c r="AI27" s="12">
        <v>45792</v>
      </c>
    </row>
    <row r="28" spans="1:35" x14ac:dyDescent="0.3">
      <c r="A28" t="s">
        <v>274</v>
      </c>
      <c r="B28" t="s">
        <v>195</v>
      </c>
      <c r="C28" t="s">
        <v>275</v>
      </c>
      <c r="D28" t="s">
        <v>276</v>
      </c>
      <c r="E28" t="s">
        <v>277</v>
      </c>
      <c r="F28" t="s">
        <v>278</v>
      </c>
      <c r="G28" t="s">
        <v>52</v>
      </c>
      <c r="H28" t="s">
        <v>53</v>
      </c>
      <c r="I28">
        <v>80048722</v>
      </c>
      <c r="J28" t="s">
        <v>1</v>
      </c>
      <c r="K28">
        <v>1</v>
      </c>
      <c r="L28" t="s">
        <v>54</v>
      </c>
      <c r="M28">
        <v>39000000</v>
      </c>
      <c r="N28" t="s">
        <v>79</v>
      </c>
      <c r="O28">
        <v>106466794</v>
      </c>
      <c r="P28" t="s">
        <v>199</v>
      </c>
      <c r="Q28">
        <v>15600000</v>
      </c>
      <c r="R28" t="s">
        <v>145</v>
      </c>
      <c r="S28" t="s">
        <v>181</v>
      </c>
      <c r="T28" t="s">
        <v>82</v>
      </c>
      <c r="U28" t="s">
        <v>83</v>
      </c>
      <c r="V28" t="s">
        <v>182</v>
      </c>
      <c r="W28" t="s">
        <v>148</v>
      </c>
      <c r="X28" t="s">
        <v>183</v>
      </c>
      <c r="Y28" t="s">
        <v>279</v>
      </c>
      <c r="Z28">
        <v>0</v>
      </c>
      <c r="AA28">
        <v>0</v>
      </c>
      <c r="AB28">
        <v>194500000</v>
      </c>
      <c r="AC28" t="s">
        <v>207</v>
      </c>
      <c r="AD28" s="12">
        <v>45755</v>
      </c>
      <c r="AE28">
        <v>3</v>
      </c>
      <c r="AF28" t="s">
        <v>6</v>
      </c>
      <c r="AG28" t="s">
        <v>89</v>
      </c>
      <c r="AI28" s="12">
        <v>45792</v>
      </c>
    </row>
    <row r="29" spans="1:35" x14ac:dyDescent="0.3">
      <c r="A29" t="s">
        <v>280</v>
      </c>
      <c r="B29" t="s">
        <v>195</v>
      </c>
      <c r="C29" t="s">
        <v>281</v>
      </c>
      <c r="D29" t="s">
        <v>282</v>
      </c>
      <c r="E29" t="s">
        <v>283</v>
      </c>
      <c r="F29" t="s">
        <v>284</v>
      </c>
      <c r="G29" t="s">
        <v>52</v>
      </c>
      <c r="H29" t="s">
        <v>53</v>
      </c>
      <c r="I29">
        <v>1069261858</v>
      </c>
      <c r="J29" t="s">
        <v>1</v>
      </c>
      <c r="K29">
        <v>1</v>
      </c>
      <c r="L29" t="s">
        <v>54</v>
      </c>
      <c r="M29">
        <v>39000000</v>
      </c>
      <c r="N29" t="s">
        <v>70</v>
      </c>
      <c r="O29">
        <v>114528000</v>
      </c>
      <c r="P29" t="s">
        <v>199</v>
      </c>
      <c r="Q29">
        <v>15600000</v>
      </c>
      <c r="R29" t="s">
        <v>145</v>
      </c>
      <c r="S29" t="s">
        <v>181</v>
      </c>
      <c r="T29" t="s">
        <v>82</v>
      </c>
      <c r="U29" t="s">
        <v>83</v>
      </c>
      <c r="V29" t="s">
        <v>182</v>
      </c>
      <c r="W29" t="s">
        <v>148</v>
      </c>
      <c r="X29" t="s">
        <v>183</v>
      </c>
      <c r="Y29" t="s">
        <v>285</v>
      </c>
      <c r="Z29">
        <v>0</v>
      </c>
      <c r="AA29">
        <v>0</v>
      </c>
      <c r="AB29">
        <v>194500000</v>
      </c>
      <c r="AC29" t="s">
        <v>286</v>
      </c>
      <c r="AD29" s="12">
        <v>45790</v>
      </c>
      <c r="AE29">
        <v>6</v>
      </c>
      <c r="AF29" t="s">
        <v>6</v>
      </c>
      <c r="AG29" t="s">
        <v>287</v>
      </c>
      <c r="AI29" s="12">
        <v>45839</v>
      </c>
    </row>
    <row r="30" spans="1:35" x14ac:dyDescent="0.3">
      <c r="A30" t="s">
        <v>288</v>
      </c>
      <c r="B30" t="s">
        <v>289</v>
      </c>
      <c r="C30" t="s">
        <v>290</v>
      </c>
      <c r="D30" t="s">
        <v>291</v>
      </c>
      <c r="E30" t="s">
        <v>292</v>
      </c>
      <c r="F30" t="s">
        <v>78</v>
      </c>
      <c r="G30" t="s">
        <v>52</v>
      </c>
      <c r="H30" t="s">
        <v>53</v>
      </c>
      <c r="I30">
        <v>1024533566</v>
      </c>
      <c r="J30" t="s">
        <v>1</v>
      </c>
      <c r="K30">
        <v>1</v>
      </c>
      <c r="L30" t="s">
        <v>54</v>
      </c>
      <c r="M30">
        <v>42705000</v>
      </c>
      <c r="N30" t="s">
        <v>103</v>
      </c>
      <c r="O30">
        <v>67528000</v>
      </c>
      <c r="P30" t="s">
        <v>293</v>
      </c>
      <c r="Q30">
        <v>17082000</v>
      </c>
      <c r="R30" t="s">
        <v>145</v>
      </c>
      <c r="S30" t="s">
        <v>181</v>
      </c>
      <c r="T30" t="s">
        <v>82</v>
      </c>
      <c r="U30" t="s">
        <v>83</v>
      </c>
      <c r="V30" t="s">
        <v>182</v>
      </c>
      <c r="W30" t="s">
        <v>148</v>
      </c>
      <c r="X30" t="s">
        <v>183</v>
      </c>
      <c r="Y30" t="s">
        <v>294</v>
      </c>
      <c r="Z30">
        <v>0</v>
      </c>
      <c r="AA30">
        <v>0</v>
      </c>
      <c r="AB30">
        <v>127615000</v>
      </c>
      <c r="AC30" t="s">
        <v>295</v>
      </c>
      <c r="AD30" s="12">
        <v>45890</v>
      </c>
      <c r="AE30">
        <v>15</v>
      </c>
      <c r="AF30" t="s">
        <v>6</v>
      </c>
      <c r="AG30" t="s">
        <v>287</v>
      </c>
      <c r="AI30" s="12">
        <v>45926</v>
      </c>
    </row>
    <row r="31" spans="1:35" x14ac:dyDescent="0.3">
      <c r="A31" t="s">
        <v>296</v>
      </c>
      <c r="B31" t="s">
        <v>297</v>
      </c>
      <c r="C31" t="s">
        <v>298</v>
      </c>
      <c r="D31" t="s">
        <v>299</v>
      </c>
      <c r="E31" t="s">
        <v>300</v>
      </c>
      <c r="F31" t="s">
        <v>301</v>
      </c>
      <c r="G31" t="s">
        <v>52</v>
      </c>
      <c r="H31" t="s">
        <v>53</v>
      </c>
      <c r="I31">
        <v>1043664004</v>
      </c>
      <c r="J31" t="s">
        <v>1</v>
      </c>
      <c r="K31">
        <v>1</v>
      </c>
      <c r="L31" t="s">
        <v>54</v>
      </c>
      <c r="M31">
        <v>42705000</v>
      </c>
      <c r="N31" t="s">
        <v>79</v>
      </c>
      <c r="O31">
        <v>67528000</v>
      </c>
      <c r="P31" t="s">
        <v>302</v>
      </c>
      <c r="Q31">
        <v>17082000</v>
      </c>
      <c r="R31" t="s">
        <v>145</v>
      </c>
      <c r="S31" t="s">
        <v>181</v>
      </c>
      <c r="T31" t="s">
        <v>82</v>
      </c>
      <c r="U31" t="s">
        <v>83</v>
      </c>
      <c r="V31" t="s">
        <v>182</v>
      </c>
      <c r="W31" t="s">
        <v>148</v>
      </c>
      <c r="X31" t="s">
        <v>183</v>
      </c>
      <c r="Y31" t="s">
        <v>303</v>
      </c>
      <c r="Z31">
        <v>0</v>
      </c>
      <c r="AA31">
        <v>0</v>
      </c>
      <c r="AB31">
        <v>127615000</v>
      </c>
      <c r="AC31" t="s">
        <v>304</v>
      </c>
      <c r="AD31" s="12">
        <v>45896</v>
      </c>
      <c r="AE31">
        <v>15</v>
      </c>
      <c r="AF31" t="s">
        <v>6</v>
      </c>
      <c r="AG31" t="s">
        <v>136</v>
      </c>
      <c r="AI31" s="12">
        <v>45926</v>
      </c>
    </row>
    <row r="32" spans="1:35" x14ac:dyDescent="0.3">
      <c r="A32" t="s">
        <v>305</v>
      </c>
      <c r="B32" t="s">
        <v>306</v>
      </c>
      <c r="C32" t="s">
        <v>307</v>
      </c>
      <c r="D32" t="s">
        <v>76</v>
      </c>
      <c r="E32" t="s">
        <v>308</v>
      </c>
      <c r="F32" t="s">
        <v>309</v>
      </c>
      <c r="G32" t="s">
        <v>52</v>
      </c>
      <c r="H32" t="s">
        <v>53</v>
      </c>
      <c r="I32">
        <v>1000471605</v>
      </c>
      <c r="J32" t="s">
        <v>1</v>
      </c>
      <c r="K32">
        <v>1</v>
      </c>
      <c r="L32" t="s">
        <v>54</v>
      </c>
      <c r="M32">
        <v>39000000</v>
      </c>
      <c r="N32" t="s">
        <v>79</v>
      </c>
      <c r="O32">
        <v>70000000</v>
      </c>
      <c r="P32" t="s">
        <v>310</v>
      </c>
      <c r="Q32">
        <v>17082000</v>
      </c>
      <c r="R32" t="s">
        <v>145</v>
      </c>
      <c r="S32" t="s">
        <v>181</v>
      </c>
      <c r="T32" t="s">
        <v>82</v>
      </c>
      <c r="U32" t="s">
        <v>83</v>
      </c>
      <c r="V32" t="s">
        <v>182</v>
      </c>
      <c r="W32" t="s">
        <v>148</v>
      </c>
      <c r="X32" t="s">
        <v>183</v>
      </c>
      <c r="Y32" t="s">
        <v>311</v>
      </c>
      <c r="Z32">
        <v>0</v>
      </c>
      <c r="AA32">
        <v>0</v>
      </c>
      <c r="AB32">
        <v>127615000</v>
      </c>
      <c r="AC32" t="s">
        <v>312</v>
      </c>
      <c r="AD32" s="12">
        <v>45910</v>
      </c>
      <c r="AE32">
        <v>18</v>
      </c>
      <c r="AF32" t="s">
        <v>6</v>
      </c>
      <c r="AG32" t="s">
        <v>136</v>
      </c>
      <c r="AI32" s="12">
        <v>45936</v>
      </c>
    </row>
    <row r="33" spans="1:35" x14ac:dyDescent="0.3">
      <c r="A33" t="s">
        <v>313</v>
      </c>
      <c r="B33" t="s">
        <v>168</v>
      </c>
      <c r="C33" t="s">
        <v>314</v>
      </c>
      <c r="D33" t="s">
        <v>188</v>
      </c>
      <c r="E33" t="s">
        <v>315</v>
      </c>
      <c r="F33" t="s">
        <v>316</v>
      </c>
      <c r="G33" t="s">
        <v>52</v>
      </c>
      <c r="H33" t="s">
        <v>53</v>
      </c>
      <c r="I33">
        <v>1007248873</v>
      </c>
      <c r="J33" t="s">
        <v>1</v>
      </c>
      <c r="K33">
        <v>1</v>
      </c>
      <c r="L33" t="s">
        <v>54</v>
      </c>
      <c r="M33">
        <v>42705000</v>
      </c>
      <c r="N33" t="s">
        <v>79</v>
      </c>
      <c r="O33">
        <v>67528000</v>
      </c>
      <c r="P33" t="s">
        <v>172</v>
      </c>
      <c r="Q33">
        <v>17082000</v>
      </c>
      <c r="R33" t="s">
        <v>145</v>
      </c>
      <c r="S33" t="s">
        <v>181</v>
      </c>
      <c r="T33" t="s">
        <v>82</v>
      </c>
      <c r="U33" t="s">
        <v>83</v>
      </c>
      <c r="V33" t="s">
        <v>182</v>
      </c>
      <c r="W33" t="s">
        <v>148</v>
      </c>
      <c r="X33" t="s">
        <v>183</v>
      </c>
      <c r="Y33" t="s">
        <v>317</v>
      </c>
      <c r="Z33">
        <v>0</v>
      </c>
      <c r="AA33">
        <v>0</v>
      </c>
      <c r="AB33">
        <v>127615000</v>
      </c>
      <c r="AC33" t="s">
        <v>318</v>
      </c>
      <c r="AD33" s="12">
        <v>45930</v>
      </c>
      <c r="AE33">
        <v>20</v>
      </c>
      <c r="AF33" t="s">
        <v>6</v>
      </c>
      <c r="AG33" t="s">
        <v>136</v>
      </c>
      <c r="AI33" s="12">
        <v>45960</v>
      </c>
    </row>
    <row r="34" spans="1:35" x14ac:dyDescent="0.3">
      <c r="A34" t="s">
        <v>319</v>
      </c>
      <c r="B34" t="s">
        <v>195</v>
      </c>
      <c r="C34" t="s">
        <v>91</v>
      </c>
      <c r="D34" t="s">
        <v>320</v>
      </c>
      <c r="E34" t="s">
        <v>190</v>
      </c>
      <c r="F34" t="s">
        <v>321</v>
      </c>
      <c r="G34" t="s">
        <v>52</v>
      </c>
      <c r="H34" t="s">
        <v>53</v>
      </c>
      <c r="I34">
        <v>1026584859</v>
      </c>
      <c r="J34" t="s">
        <v>1</v>
      </c>
      <c r="K34">
        <v>1</v>
      </c>
      <c r="L34" t="s">
        <v>226</v>
      </c>
      <c r="M34">
        <v>39000000</v>
      </c>
      <c r="N34" t="s">
        <v>79</v>
      </c>
      <c r="O34">
        <v>103345450</v>
      </c>
      <c r="P34" t="s">
        <v>199</v>
      </c>
      <c r="Q34">
        <v>15600000</v>
      </c>
      <c r="R34" t="s">
        <v>145</v>
      </c>
      <c r="S34" t="s">
        <v>181</v>
      </c>
      <c r="T34" t="s">
        <v>82</v>
      </c>
      <c r="U34" t="s">
        <v>83</v>
      </c>
      <c r="V34" t="s">
        <v>182</v>
      </c>
      <c r="W34" t="s">
        <v>148</v>
      </c>
      <c r="X34" t="s">
        <v>183</v>
      </c>
      <c r="Y34" t="s">
        <v>322</v>
      </c>
      <c r="Z34">
        <v>0</v>
      </c>
      <c r="AA34">
        <v>0</v>
      </c>
      <c r="AB34">
        <v>195000000</v>
      </c>
      <c r="AC34" t="s">
        <v>193</v>
      </c>
      <c r="AD34" s="12">
        <v>45930</v>
      </c>
      <c r="AE34">
        <v>20</v>
      </c>
      <c r="AF34" t="s">
        <v>6</v>
      </c>
      <c r="AG34" t="s">
        <v>89</v>
      </c>
      <c r="AI34" s="12">
        <v>45960</v>
      </c>
    </row>
    <row r="35" spans="1:35" x14ac:dyDescent="0.3">
      <c r="A35" t="s">
        <v>323</v>
      </c>
      <c r="B35" t="s">
        <v>324</v>
      </c>
      <c r="C35" t="s">
        <v>162</v>
      </c>
      <c r="D35" t="s">
        <v>76</v>
      </c>
      <c r="E35" t="s">
        <v>244</v>
      </c>
      <c r="F35" t="s">
        <v>325</v>
      </c>
      <c r="G35" t="s">
        <v>52</v>
      </c>
      <c r="H35" t="s">
        <v>53</v>
      </c>
      <c r="I35">
        <v>1000712909</v>
      </c>
      <c r="J35" t="s">
        <v>1</v>
      </c>
      <c r="K35">
        <v>1</v>
      </c>
      <c r="L35" t="s">
        <v>54</v>
      </c>
      <c r="M35">
        <v>28470000</v>
      </c>
      <c r="N35" t="s">
        <v>103</v>
      </c>
      <c r="O35">
        <v>79793000</v>
      </c>
      <c r="P35" t="s">
        <v>326</v>
      </c>
      <c r="Q35">
        <v>17082000</v>
      </c>
      <c r="R35" t="s">
        <v>145</v>
      </c>
      <c r="S35" t="s">
        <v>181</v>
      </c>
      <c r="T35" t="s">
        <v>82</v>
      </c>
      <c r="U35" t="s">
        <v>83</v>
      </c>
      <c r="V35" t="s">
        <v>182</v>
      </c>
      <c r="W35" t="s">
        <v>148</v>
      </c>
      <c r="X35" t="s">
        <v>183</v>
      </c>
      <c r="Y35" t="s">
        <v>327</v>
      </c>
      <c r="Z35">
        <v>0</v>
      </c>
      <c r="AA35">
        <v>0</v>
      </c>
      <c r="AB35">
        <v>127615000</v>
      </c>
      <c r="AC35" t="s">
        <v>318</v>
      </c>
      <c r="AD35" s="12">
        <v>45986</v>
      </c>
      <c r="AE35">
        <v>28</v>
      </c>
      <c r="AF35" t="s">
        <v>6</v>
      </c>
      <c r="AG35" t="s">
        <v>136</v>
      </c>
      <c r="AI35" s="12">
        <v>46014</v>
      </c>
    </row>
    <row r="36" spans="1:35" x14ac:dyDescent="0.3">
      <c r="A36" t="s">
        <v>328</v>
      </c>
      <c r="B36" t="s">
        <v>47</v>
      </c>
      <c r="C36" t="s">
        <v>329</v>
      </c>
      <c r="D36" t="s">
        <v>330</v>
      </c>
      <c r="E36" t="s">
        <v>331</v>
      </c>
      <c r="F36" t="s">
        <v>332</v>
      </c>
      <c r="G36" t="s">
        <v>52</v>
      </c>
      <c r="H36" t="s">
        <v>53</v>
      </c>
      <c r="I36">
        <v>1016106007</v>
      </c>
      <c r="J36" t="s">
        <v>1</v>
      </c>
      <c r="K36">
        <v>1</v>
      </c>
      <c r="L36" t="s">
        <v>54</v>
      </c>
      <c r="M36">
        <v>34800000</v>
      </c>
      <c r="N36" t="s">
        <v>103</v>
      </c>
      <c r="O36">
        <v>139200000</v>
      </c>
      <c r="P36" t="s">
        <v>56</v>
      </c>
      <c r="Q36">
        <v>15600000</v>
      </c>
      <c r="R36" t="s">
        <v>103</v>
      </c>
      <c r="S36" t="s">
        <v>333</v>
      </c>
      <c r="T36" t="s">
        <v>58</v>
      </c>
      <c r="U36" t="s">
        <v>334</v>
      </c>
      <c r="V36" t="s">
        <v>335</v>
      </c>
      <c r="W36" t="s">
        <v>148</v>
      </c>
      <c r="X36" t="s">
        <v>336</v>
      </c>
      <c r="Y36" t="s">
        <v>337</v>
      </c>
      <c r="Z36">
        <v>0</v>
      </c>
      <c r="AA36">
        <v>0</v>
      </c>
      <c r="AB36">
        <v>194500000</v>
      </c>
      <c r="AC36" t="s">
        <v>338</v>
      </c>
      <c r="AD36" s="12">
        <v>45755</v>
      </c>
      <c r="AE36">
        <v>3</v>
      </c>
      <c r="AF36" t="s">
        <v>6</v>
      </c>
      <c r="AG36" t="s">
        <v>89</v>
      </c>
      <c r="AI36" s="12">
        <v>45792</v>
      </c>
    </row>
    <row r="37" spans="1:35" x14ac:dyDescent="0.3">
      <c r="A37" t="s">
        <v>339</v>
      </c>
      <c r="B37" t="s">
        <v>47</v>
      </c>
      <c r="C37" t="s">
        <v>340</v>
      </c>
      <c r="D37" t="s">
        <v>320</v>
      </c>
      <c r="E37" t="s">
        <v>341</v>
      </c>
      <c r="F37" t="s">
        <v>342</v>
      </c>
      <c r="G37" t="s">
        <v>52</v>
      </c>
      <c r="H37" t="s">
        <v>53</v>
      </c>
      <c r="I37">
        <v>1090500429</v>
      </c>
      <c r="J37" t="s">
        <v>1</v>
      </c>
      <c r="K37">
        <v>1</v>
      </c>
      <c r="L37" t="s">
        <v>94</v>
      </c>
      <c r="M37">
        <v>34800000</v>
      </c>
      <c r="N37" t="s">
        <v>79</v>
      </c>
      <c r="O37">
        <v>135000000</v>
      </c>
      <c r="P37" t="s">
        <v>56</v>
      </c>
      <c r="Q37">
        <v>15600000</v>
      </c>
      <c r="R37" t="s">
        <v>103</v>
      </c>
      <c r="S37" t="s">
        <v>333</v>
      </c>
      <c r="T37" t="s">
        <v>58</v>
      </c>
      <c r="U37" t="s">
        <v>334</v>
      </c>
      <c r="V37" t="s">
        <v>335</v>
      </c>
      <c r="W37" t="s">
        <v>148</v>
      </c>
      <c r="X37" t="s">
        <v>336</v>
      </c>
      <c r="Y37" t="s">
        <v>343</v>
      </c>
      <c r="Z37">
        <v>0</v>
      </c>
      <c r="AA37">
        <v>0</v>
      </c>
      <c r="AB37">
        <v>195000000</v>
      </c>
      <c r="AC37" t="s">
        <v>344</v>
      </c>
      <c r="AD37" s="12">
        <v>45755</v>
      </c>
      <c r="AE37">
        <v>3</v>
      </c>
      <c r="AF37" t="s">
        <v>6</v>
      </c>
      <c r="AG37" t="s">
        <v>89</v>
      </c>
      <c r="AI37" s="12">
        <v>45792</v>
      </c>
    </row>
    <row r="38" spans="1:35" x14ac:dyDescent="0.3">
      <c r="A38" t="s">
        <v>345</v>
      </c>
      <c r="B38" t="s">
        <v>195</v>
      </c>
      <c r="C38" t="s">
        <v>340</v>
      </c>
      <c r="D38" t="s">
        <v>346</v>
      </c>
      <c r="E38" t="s">
        <v>347</v>
      </c>
      <c r="F38" t="s">
        <v>204</v>
      </c>
      <c r="G38" t="s">
        <v>52</v>
      </c>
      <c r="H38" t="s">
        <v>53</v>
      </c>
      <c r="I38">
        <v>1014223185</v>
      </c>
      <c r="J38" t="s">
        <v>1</v>
      </c>
      <c r="K38">
        <v>1</v>
      </c>
      <c r="L38" t="s">
        <v>94</v>
      </c>
      <c r="M38">
        <v>26000000</v>
      </c>
      <c r="N38" t="s">
        <v>55</v>
      </c>
      <c r="O38">
        <v>120000000</v>
      </c>
      <c r="P38" t="s">
        <v>199</v>
      </c>
      <c r="Q38">
        <v>15600000</v>
      </c>
      <c r="R38" t="s">
        <v>103</v>
      </c>
      <c r="S38" t="s">
        <v>333</v>
      </c>
      <c r="T38" t="s">
        <v>58</v>
      </c>
      <c r="U38" t="s">
        <v>334</v>
      </c>
      <c r="V38" t="s">
        <v>335</v>
      </c>
      <c r="W38" t="s">
        <v>148</v>
      </c>
      <c r="X38" t="s">
        <v>336</v>
      </c>
      <c r="Y38" t="s">
        <v>348</v>
      </c>
      <c r="Z38">
        <v>0</v>
      </c>
      <c r="AA38">
        <v>0</v>
      </c>
      <c r="AB38">
        <v>195000000</v>
      </c>
      <c r="AC38" t="s">
        <v>349</v>
      </c>
      <c r="AD38" s="12">
        <v>45755</v>
      </c>
      <c r="AE38">
        <v>3</v>
      </c>
      <c r="AF38" t="s">
        <v>6</v>
      </c>
      <c r="AG38" t="s">
        <v>89</v>
      </c>
      <c r="AI38" s="12">
        <v>45792</v>
      </c>
    </row>
    <row r="39" spans="1:35" x14ac:dyDescent="0.3">
      <c r="A39" t="s">
        <v>350</v>
      </c>
      <c r="B39" t="s">
        <v>351</v>
      </c>
      <c r="C39" t="s">
        <v>352</v>
      </c>
      <c r="D39" t="s">
        <v>67</v>
      </c>
      <c r="E39" t="s">
        <v>78</v>
      </c>
      <c r="F39" t="s">
        <v>353</v>
      </c>
      <c r="G39" t="s">
        <v>52</v>
      </c>
      <c r="H39" t="s">
        <v>53</v>
      </c>
      <c r="I39">
        <v>1233509141</v>
      </c>
      <c r="J39" t="s">
        <v>1</v>
      </c>
      <c r="K39">
        <v>1</v>
      </c>
      <c r="L39" t="s">
        <v>94</v>
      </c>
      <c r="M39">
        <v>42705000</v>
      </c>
      <c r="N39" t="s">
        <v>165</v>
      </c>
      <c r="O39">
        <v>125640000</v>
      </c>
      <c r="P39" t="s">
        <v>354</v>
      </c>
      <c r="Q39">
        <v>17082000</v>
      </c>
      <c r="R39" t="s">
        <v>103</v>
      </c>
      <c r="S39" t="s">
        <v>333</v>
      </c>
      <c r="T39" t="s">
        <v>58</v>
      </c>
      <c r="U39" t="s">
        <v>334</v>
      </c>
      <c r="V39" t="s">
        <v>335</v>
      </c>
      <c r="W39" t="s">
        <v>148</v>
      </c>
      <c r="X39" t="s">
        <v>336</v>
      </c>
      <c r="Y39" t="s">
        <v>355</v>
      </c>
      <c r="Z39">
        <v>0</v>
      </c>
      <c r="AA39">
        <v>0</v>
      </c>
      <c r="AB39">
        <v>213525000</v>
      </c>
      <c r="AC39" t="s">
        <v>349</v>
      </c>
      <c r="AD39" s="12">
        <v>45817</v>
      </c>
      <c r="AE39">
        <v>7</v>
      </c>
      <c r="AF39" t="s">
        <v>6</v>
      </c>
      <c r="AG39" t="s">
        <v>287</v>
      </c>
      <c r="AI39" s="12">
        <v>45849</v>
      </c>
    </row>
    <row r="40" spans="1:35" x14ac:dyDescent="0.3">
      <c r="A40" t="s">
        <v>356</v>
      </c>
      <c r="B40" t="s">
        <v>357</v>
      </c>
      <c r="C40" t="s">
        <v>358</v>
      </c>
      <c r="D40" t="s">
        <v>359</v>
      </c>
      <c r="E40" t="s">
        <v>360</v>
      </c>
      <c r="F40" t="s">
        <v>267</v>
      </c>
      <c r="G40" t="s">
        <v>52</v>
      </c>
      <c r="H40" t="s">
        <v>53</v>
      </c>
      <c r="I40">
        <v>1020789941</v>
      </c>
      <c r="J40" t="s">
        <v>1</v>
      </c>
      <c r="K40">
        <v>1</v>
      </c>
      <c r="L40" t="s">
        <v>94</v>
      </c>
      <c r="M40">
        <v>28470000</v>
      </c>
      <c r="N40" t="s">
        <v>79</v>
      </c>
      <c r="O40">
        <v>157573000</v>
      </c>
      <c r="P40" t="s">
        <v>361</v>
      </c>
      <c r="Q40">
        <v>17082000</v>
      </c>
      <c r="R40" t="s">
        <v>103</v>
      </c>
      <c r="S40" t="s">
        <v>333</v>
      </c>
      <c r="T40" t="s">
        <v>58</v>
      </c>
      <c r="U40" t="s">
        <v>334</v>
      </c>
      <c r="V40" t="s">
        <v>335</v>
      </c>
      <c r="W40" t="s">
        <v>148</v>
      </c>
      <c r="X40" t="s">
        <v>336</v>
      </c>
      <c r="Y40" t="s">
        <v>362</v>
      </c>
      <c r="Z40">
        <v>0</v>
      </c>
      <c r="AA40">
        <v>0</v>
      </c>
      <c r="AB40">
        <v>213525000</v>
      </c>
      <c r="AC40" t="s">
        <v>363</v>
      </c>
      <c r="AD40" s="12">
        <v>45875</v>
      </c>
      <c r="AE40">
        <v>13</v>
      </c>
      <c r="AF40" t="s">
        <v>6</v>
      </c>
      <c r="AG40" t="s">
        <v>287</v>
      </c>
      <c r="AI40" s="12">
        <v>45897</v>
      </c>
    </row>
    <row r="41" spans="1:35" x14ac:dyDescent="0.3">
      <c r="A41" t="s">
        <v>364</v>
      </c>
      <c r="B41" t="s">
        <v>365</v>
      </c>
      <c r="C41" t="s">
        <v>366</v>
      </c>
      <c r="D41" t="s">
        <v>162</v>
      </c>
      <c r="E41" t="s">
        <v>367</v>
      </c>
      <c r="F41" t="s">
        <v>368</v>
      </c>
      <c r="G41" t="s">
        <v>52</v>
      </c>
      <c r="H41" t="s">
        <v>53</v>
      </c>
      <c r="I41">
        <v>1063134215</v>
      </c>
      <c r="J41" t="s">
        <v>1</v>
      </c>
      <c r="K41">
        <v>1</v>
      </c>
      <c r="L41" t="s">
        <v>54</v>
      </c>
      <c r="M41">
        <v>42705000</v>
      </c>
      <c r="N41" t="s">
        <v>165</v>
      </c>
      <c r="O41">
        <v>152838000</v>
      </c>
      <c r="P41" t="s">
        <v>369</v>
      </c>
      <c r="Q41">
        <v>17082000</v>
      </c>
      <c r="R41" t="s">
        <v>103</v>
      </c>
      <c r="S41" t="s">
        <v>333</v>
      </c>
      <c r="T41" t="s">
        <v>58</v>
      </c>
      <c r="U41" t="s">
        <v>334</v>
      </c>
      <c r="V41" t="s">
        <v>335</v>
      </c>
      <c r="W41" t="s">
        <v>148</v>
      </c>
      <c r="X41" t="s">
        <v>336</v>
      </c>
      <c r="Y41" t="s">
        <v>370</v>
      </c>
      <c r="Z41">
        <v>0</v>
      </c>
      <c r="AA41">
        <v>0</v>
      </c>
      <c r="AB41">
        <v>213025000</v>
      </c>
      <c r="AC41" t="s">
        <v>371</v>
      </c>
      <c r="AD41" s="12">
        <v>45902</v>
      </c>
      <c r="AE41">
        <v>16</v>
      </c>
      <c r="AF41" t="s">
        <v>6</v>
      </c>
      <c r="AG41" t="s">
        <v>287</v>
      </c>
      <c r="AI41" s="12">
        <v>45926</v>
      </c>
    </row>
    <row r="42" spans="1:35" x14ac:dyDescent="0.3">
      <c r="A42" t="s">
        <v>372</v>
      </c>
      <c r="B42" t="s">
        <v>351</v>
      </c>
      <c r="C42" t="s">
        <v>373</v>
      </c>
      <c r="D42" t="s">
        <v>374</v>
      </c>
      <c r="E42" t="s">
        <v>256</v>
      </c>
      <c r="F42" t="s">
        <v>375</v>
      </c>
      <c r="G42" t="s">
        <v>52</v>
      </c>
      <c r="H42" t="s">
        <v>53</v>
      </c>
      <c r="I42">
        <v>1032503076</v>
      </c>
      <c r="J42" t="s">
        <v>1</v>
      </c>
      <c r="K42">
        <v>1</v>
      </c>
      <c r="L42" t="s">
        <v>94</v>
      </c>
      <c r="M42">
        <v>28470000</v>
      </c>
      <c r="N42" t="s">
        <v>79</v>
      </c>
      <c r="O42">
        <v>165000000</v>
      </c>
      <c r="P42" t="s">
        <v>354</v>
      </c>
      <c r="Q42">
        <v>17082000</v>
      </c>
      <c r="R42" t="s">
        <v>103</v>
      </c>
      <c r="S42" t="s">
        <v>333</v>
      </c>
      <c r="T42" t="s">
        <v>58</v>
      </c>
      <c r="U42" t="s">
        <v>334</v>
      </c>
      <c r="V42" t="s">
        <v>335</v>
      </c>
      <c r="W42" t="s">
        <v>148</v>
      </c>
      <c r="X42" t="s">
        <v>336</v>
      </c>
      <c r="Y42" t="s">
        <v>376</v>
      </c>
      <c r="Z42">
        <v>0</v>
      </c>
      <c r="AA42">
        <v>0</v>
      </c>
      <c r="AB42">
        <v>213525000</v>
      </c>
      <c r="AC42" t="s">
        <v>377</v>
      </c>
      <c r="AD42" s="12">
        <v>45902</v>
      </c>
      <c r="AE42">
        <v>16</v>
      </c>
      <c r="AF42" t="s">
        <v>6</v>
      </c>
      <c r="AG42" t="s">
        <v>287</v>
      </c>
      <c r="AI42" s="12">
        <v>45926</v>
      </c>
    </row>
    <row r="43" spans="1:35" x14ac:dyDescent="0.3">
      <c r="A43" t="s">
        <v>378</v>
      </c>
      <c r="B43" t="s">
        <v>379</v>
      </c>
      <c r="C43" t="s">
        <v>380</v>
      </c>
      <c r="D43" t="s">
        <v>67</v>
      </c>
      <c r="E43" t="s">
        <v>381</v>
      </c>
      <c r="F43" t="s">
        <v>382</v>
      </c>
      <c r="G43" t="s">
        <v>52</v>
      </c>
      <c r="H43" t="s">
        <v>53</v>
      </c>
      <c r="I43">
        <v>1077451577</v>
      </c>
      <c r="J43" t="s">
        <v>1</v>
      </c>
      <c r="K43">
        <v>1</v>
      </c>
      <c r="L43" t="s">
        <v>226</v>
      </c>
      <c r="M43">
        <v>28470000</v>
      </c>
      <c r="N43" t="s">
        <v>79</v>
      </c>
      <c r="O43">
        <v>101000000</v>
      </c>
      <c r="P43" t="s">
        <v>383</v>
      </c>
      <c r="Q43">
        <v>17082000</v>
      </c>
      <c r="R43" t="s">
        <v>103</v>
      </c>
      <c r="S43" t="s">
        <v>333</v>
      </c>
      <c r="T43" t="s">
        <v>58</v>
      </c>
      <c r="U43" t="s">
        <v>334</v>
      </c>
      <c r="V43" t="s">
        <v>335</v>
      </c>
      <c r="W43" t="s">
        <v>148</v>
      </c>
      <c r="X43" t="s">
        <v>336</v>
      </c>
      <c r="Y43" t="s">
        <v>384</v>
      </c>
      <c r="Z43">
        <v>0</v>
      </c>
      <c r="AA43">
        <v>0</v>
      </c>
      <c r="AB43">
        <v>213525000</v>
      </c>
      <c r="AC43" t="s">
        <v>385</v>
      </c>
      <c r="AD43" s="12">
        <v>45902</v>
      </c>
      <c r="AE43">
        <v>16</v>
      </c>
      <c r="AF43" t="s">
        <v>6</v>
      </c>
      <c r="AG43" t="s">
        <v>287</v>
      </c>
      <c r="AI43" s="12">
        <v>45926</v>
      </c>
    </row>
    <row r="44" spans="1:35" x14ac:dyDescent="0.3">
      <c r="A44" t="s">
        <v>386</v>
      </c>
      <c r="B44" t="s">
        <v>379</v>
      </c>
      <c r="C44" t="s">
        <v>189</v>
      </c>
      <c r="D44" t="s">
        <v>387</v>
      </c>
      <c r="E44" t="s">
        <v>388</v>
      </c>
      <c r="F44" t="s">
        <v>77</v>
      </c>
      <c r="G44" t="s">
        <v>52</v>
      </c>
      <c r="H44" t="s">
        <v>53</v>
      </c>
      <c r="I44">
        <v>1022988038</v>
      </c>
      <c r="J44" t="s">
        <v>1</v>
      </c>
      <c r="K44">
        <v>1</v>
      </c>
      <c r="L44" t="s">
        <v>94</v>
      </c>
      <c r="M44">
        <v>42705000</v>
      </c>
      <c r="N44" t="s">
        <v>103</v>
      </c>
      <c r="O44">
        <v>144338000</v>
      </c>
      <c r="P44" t="s">
        <v>383</v>
      </c>
      <c r="Q44">
        <v>17082000</v>
      </c>
      <c r="R44" t="s">
        <v>103</v>
      </c>
      <c r="S44" t="s">
        <v>333</v>
      </c>
      <c r="T44" t="s">
        <v>58</v>
      </c>
      <c r="U44" t="s">
        <v>334</v>
      </c>
      <c r="V44" t="s">
        <v>335</v>
      </c>
      <c r="W44" t="s">
        <v>148</v>
      </c>
      <c r="X44" t="s">
        <v>336</v>
      </c>
      <c r="Y44" t="s">
        <v>389</v>
      </c>
      <c r="Z44">
        <v>0</v>
      </c>
      <c r="AA44">
        <v>0</v>
      </c>
      <c r="AB44">
        <v>213525000</v>
      </c>
      <c r="AC44" t="s">
        <v>344</v>
      </c>
      <c r="AD44" s="12">
        <v>45902</v>
      </c>
      <c r="AE44">
        <v>16</v>
      </c>
      <c r="AF44" t="s">
        <v>6</v>
      </c>
      <c r="AG44" t="s">
        <v>287</v>
      </c>
      <c r="AI44" s="12">
        <v>45926</v>
      </c>
    </row>
    <row r="45" spans="1:35" x14ac:dyDescent="0.3">
      <c r="A45" t="s">
        <v>390</v>
      </c>
      <c r="B45" t="s">
        <v>391</v>
      </c>
      <c r="C45" t="s">
        <v>392</v>
      </c>
      <c r="D45" t="s">
        <v>393</v>
      </c>
      <c r="E45" t="s">
        <v>394</v>
      </c>
      <c r="F45" t="s">
        <v>395</v>
      </c>
      <c r="G45" t="s">
        <v>52</v>
      </c>
      <c r="H45" t="s">
        <v>53</v>
      </c>
      <c r="I45">
        <v>1000319403</v>
      </c>
      <c r="J45" t="s">
        <v>1</v>
      </c>
      <c r="K45">
        <v>1</v>
      </c>
      <c r="L45" t="s">
        <v>94</v>
      </c>
      <c r="M45">
        <v>42705000</v>
      </c>
      <c r="N45" t="s">
        <v>103</v>
      </c>
      <c r="O45">
        <v>150000000</v>
      </c>
      <c r="P45" t="s">
        <v>396</v>
      </c>
      <c r="Q45">
        <v>17082000</v>
      </c>
      <c r="R45" t="s">
        <v>103</v>
      </c>
      <c r="S45" t="s">
        <v>333</v>
      </c>
      <c r="T45" t="s">
        <v>58</v>
      </c>
      <c r="U45" t="s">
        <v>334</v>
      </c>
      <c r="V45" t="s">
        <v>335</v>
      </c>
      <c r="W45" t="s">
        <v>148</v>
      </c>
      <c r="X45" t="s">
        <v>336</v>
      </c>
      <c r="Y45" t="s">
        <v>397</v>
      </c>
      <c r="Z45">
        <v>0</v>
      </c>
      <c r="AA45">
        <v>0</v>
      </c>
      <c r="AB45">
        <v>213525000</v>
      </c>
      <c r="AC45" t="s">
        <v>398</v>
      </c>
      <c r="AD45" s="12">
        <v>45952</v>
      </c>
      <c r="AE45">
        <v>23</v>
      </c>
      <c r="AF45" t="s">
        <v>6</v>
      </c>
      <c r="AG45" t="s">
        <v>287</v>
      </c>
      <c r="AI45" s="12">
        <v>45975</v>
      </c>
    </row>
    <row r="46" spans="1:35" x14ac:dyDescent="0.3">
      <c r="A46" t="s">
        <v>399</v>
      </c>
      <c r="B46" t="s">
        <v>400</v>
      </c>
      <c r="C46" t="s">
        <v>401</v>
      </c>
      <c r="D46" t="s">
        <v>67</v>
      </c>
      <c r="E46" t="s">
        <v>236</v>
      </c>
      <c r="F46" t="s">
        <v>402</v>
      </c>
      <c r="G46" t="s">
        <v>52</v>
      </c>
      <c r="H46" t="s">
        <v>53</v>
      </c>
      <c r="I46">
        <v>1233690315</v>
      </c>
      <c r="J46" t="s">
        <v>1</v>
      </c>
      <c r="K46">
        <v>1</v>
      </c>
      <c r="L46" t="s">
        <v>94</v>
      </c>
      <c r="M46">
        <v>42705000</v>
      </c>
      <c r="N46" t="s">
        <v>55</v>
      </c>
      <c r="O46">
        <v>136500000</v>
      </c>
      <c r="P46" t="s">
        <v>403</v>
      </c>
      <c r="Q46">
        <v>17082000</v>
      </c>
      <c r="R46" t="s">
        <v>103</v>
      </c>
      <c r="S46" t="s">
        <v>333</v>
      </c>
      <c r="T46" t="s">
        <v>58</v>
      </c>
      <c r="U46" t="s">
        <v>334</v>
      </c>
      <c r="V46" t="s">
        <v>335</v>
      </c>
      <c r="W46" t="s">
        <v>148</v>
      </c>
      <c r="X46" t="s">
        <v>336</v>
      </c>
      <c r="Y46" t="s">
        <v>404</v>
      </c>
      <c r="Z46">
        <v>0</v>
      </c>
      <c r="AA46">
        <v>0</v>
      </c>
      <c r="AB46">
        <v>213525000</v>
      </c>
      <c r="AC46" t="s">
        <v>349</v>
      </c>
      <c r="AD46" s="12">
        <v>45952</v>
      </c>
      <c r="AE46">
        <v>23</v>
      </c>
      <c r="AF46" t="s">
        <v>6</v>
      </c>
      <c r="AG46" t="s">
        <v>287</v>
      </c>
      <c r="AI46" s="12">
        <v>45975</v>
      </c>
    </row>
    <row r="47" spans="1:35" x14ac:dyDescent="0.3">
      <c r="A47" t="s">
        <v>405</v>
      </c>
      <c r="B47" t="s">
        <v>365</v>
      </c>
      <c r="C47" t="s">
        <v>406</v>
      </c>
      <c r="D47" t="s">
        <v>99</v>
      </c>
      <c r="E47" t="s">
        <v>407</v>
      </c>
      <c r="F47" t="s">
        <v>204</v>
      </c>
      <c r="G47" t="s">
        <v>52</v>
      </c>
      <c r="H47" t="s">
        <v>53</v>
      </c>
      <c r="I47">
        <v>1057466652</v>
      </c>
      <c r="J47" t="s">
        <v>1</v>
      </c>
      <c r="K47">
        <v>1</v>
      </c>
      <c r="L47" t="s">
        <v>54</v>
      </c>
      <c r="M47">
        <v>42705000</v>
      </c>
      <c r="N47" t="s">
        <v>165</v>
      </c>
      <c r="O47">
        <v>151754000</v>
      </c>
      <c r="P47" t="s">
        <v>369</v>
      </c>
      <c r="Q47">
        <v>17082000</v>
      </c>
      <c r="R47" t="s">
        <v>103</v>
      </c>
      <c r="S47" t="s">
        <v>333</v>
      </c>
      <c r="T47" t="s">
        <v>58</v>
      </c>
      <c r="U47" t="s">
        <v>334</v>
      </c>
      <c r="V47" t="s">
        <v>335</v>
      </c>
      <c r="W47" t="s">
        <v>148</v>
      </c>
      <c r="X47" t="s">
        <v>336</v>
      </c>
      <c r="Y47" t="s">
        <v>408</v>
      </c>
      <c r="Z47">
        <v>0</v>
      </c>
      <c r="AA47">
        <v>0</v>
      </c>
      <c r="AB47">
        <v>213025000</v>
      </c>
      <c r="AC47" t="s">
        <v>409</v>
      </c>
      <c r="AD47" s="12">
        <v>45950</v>
      </c>
      <c r="AE47">
        <v>23</v>
      </c>
      <c r="AF47" t="s">
        <v>6</v>
      </c>
      <c r="AG47" t="s">
        <v>287</v>
      </c>
      <c r="AI47" s="12">
        <v>45975</v>
      </c>
    </row>
    <row r="48" spans="1:35" x14ac:dyDescent="0.3">
      <c r="A48" t="s">
        <v>410</v>
      </c>
      <c r="B48" t="s">
        <v>357</v>
      </c>
      <c r="C48" t="s">
        <v>411</v>
      </c>
      <c r="D48" t="s">
        <v>412</v>
      </c>
      <c r="E48" t="s">
        <v>77</v>
      </c>
      <c r="F48" t="s">
        <v>413</v>
      </c>
      <c r="G48" t="s">
        <v>52</v>
      </c>
      <c r="H48" t="s">
        <v>53</v>
      </c>
      <c r="I48">
        <v>1002031236</v>
      </c>
      <c r="J48" t="s">
        <v>1</v>
      </c>
      <c r="K48">
        <v>1</v>
      </c>
      <c r="L48" t="s">
        <v>54</v>
      </c>
      <c r="M48">
        <v>42705000</v>
      </c>
      <c r="N48" t="s">
        <v>79</v>
      </c>
      <c r="O48">
        <v>152838000</v>
      </c>
      <c r="P48" t="s">
        <v>361</v>
      </c>
      <c r="Q48">
        <v>17082000</v>
      </c>
      <c r="R48" t="s">
        <v>103</v>
      </c>
      <c r="S48" t="s">
        <v>333</v>
      </c>
      <c r="T48" t="s">
        <v>58</v>
      </c>
      <c r="U48" t="s">
        <v>334</v>
      </c>
      <c r="V48" t="s">
        <v>335</v>
      </c>
      <c r="W48" t="s">
        <v>148</v>
      </c>
      <c r="X48" t="s">
        <v>336</v>
      </c>
      <c r="Y48" t="s">
        <v>414</v>
      </c>
      <c r="Z48">
        <v>0</v>
      </c>
      <c r="AA48">
        <v>0</v>
      </c>
      <c r="AB48">
        <v>213025000</v>
      </c>
      <c r="AC48" t="s">
        <v>349</v>
      </c>
      <c r="AD48" s="12">
        <v>45952</v>
      </c>
      <c r="AE48">
        <v>24</v>
      </c>
      <c r="AF48" t="s">
        <v>6</v>
      </c>
      <c r="AG48" t="s">
        <v>415</v>
      </c>
      <c r="AI48" s="12">
        <v>45994</v>
      </c>
    </row>
    <row r="49" spans="1:35" x14ac:dyDescent="0.3">
      <c r="A49" t="s">
        <v>416</v>
      </c>
      <c r="B49" t="s">
        <v>417</v>
      </c>
      <c r="C49" t="s">
        <v>418</v>
      </c>
      <c r="D49" t="s">
        <v>352</v>
      </c>
      <c r="E49" t="s">
        <v>381</v>
      </c>
      <c r="F49" t="s">
        <v>284</v>
      </c>
      <c r="G49" t="s">
        <v>52</v>
      </c>
      <c r="H49" t="s">
        <v>53</v>
      </c>
      <c r="I49">
        <v>1032478727</v>
      </c>
      <c r="J49" t="s">
        <v>1</v>
      </c>
      <c r="K49">
        <v>1</v>
      </c>
      <c r="L49" t="s">
        <v>54</v>
      </c>
      <c r="M49">
        <v>42705000</v>
      </c>
      <c r="N49" t="s">
        <v>79</v>
      </c>
      <c r="O49">
        <v>137688000</v>
      </c>
      <c r="P49" t="s">
        <v>419</v>
      </c>
      <c r="Q49">
        <v>17082000</v>
      </c>
      <c r="R49" t="s">
        <v>103</v>
      </c>
      <c r="S49" t="s">
        <v>333</v>
      </c>
      <c r="T49" t="s">
        <v>58</v>
      </c>
      <c r="U49" t="s">
        <v>334</v>
      </c>
      <c r="V49" t="s">
        <v>335</v>
      </c>
      <c r="W49" t="s">
        <v>148</v>
      </c>
      <c r="X49" t="s">
        <v>336</v>
      </c>
      <c r="Y49" t="s">
        <v>420</v>
      </c>
      <c r="Z49">
        <v>0</v>
      </c>
      <c r="AA49">
        <v>0</v>
      </c>
      <c r="AB49">
        <v>213025000</v>
      </c>
      <c r="AC49" t="s">
        <v>377</v>
      </c>
      <c r="AD49" s="12">
        <v>45964</v>
      </c>
      <c r="AE49">
        <v>25</v>
      </c>
      <c r="AF49" t="s">
        <v>6</v>
      </c>
      <c r="AG49" t="s">
        <v>415</v>
      </c>
      <c r="AI49" s="12">
        <v>46000</v>
      </c>
    </row>
    <row r="50" spans="1:35" x14ac:dyDescent="0.3">
      <c r="A50" t="s">
        <v>421</v>
      </c>
      <c r="B50" t="s">
        <v>422</v>
      </c>
      <c r="C50" t="s">
        <v>423</v>
      </c>
      <c r="D50" t="s">
        <v>424</v>
      </c>
      <c r="E50" t="s">
        <v>425</v>
      </c>
      <c r="F50" t="s">
        <v>67</v>
      </c>
      <c r="G50" t="s">
        <v>52</v>
      </c>
      <c r="H50" t="s">
        <v>53</v>
      </c>
      <c r="I50">
        <v>79612420</v>
      </c>
      <c r="J50" t="s">
        <v>1</v>
      </c>
      <c r="K50">
        <v>1</v>
      </c>
      <c r="L50" t="s">
        <v>94</v>
      </c>
      <c r="M50">
        <v>42705000</v>
      </c>
      <c r="N50" t="s">
        <v>79</v>
      </c>
      <c r="O50">
        <v>125938000</v>
      </c>
      <c r="P50" t="s">
        <v>426</v>
      </c>
      <c r="Q50">
        <v>17082000</v>
      </c>
      <c r="R50" t="s">
        <v>103</v>
      </c>
      <c r="S50" t="s">
        <v>333</v>
      </c>
      <c r="T50" t="s">
        <v>58</v>
      </c>
      <c r="U50" t="s">
        <v>334</v>
      </c>
      <c r="V50" t="s">
        <v>335</v>
      </c>
      <c r="W50" t="s">
        <v>148</v>
      </c>
      <c r="X50" t="s">
        <v>336</v>
      </c>
      <c r="Y50" t="s">
        <v>427</v>
      </c>
      <c r="Z50">
        <v>0</v>
      </c>
      <c r="AA50">
        <v>0</v>
      </c>
      <c r="AB50">
        <v>213525000</v>
      </c>
      <c r="AC50" t="s">
        <v>428</v>
      </c>
      <c r="AD50" s="12">
        <v>45973</v>
      </c>
      <c r="AE50">
        <v>26</v>
      </c>
      <c r="AF50" t="s">
        <v>6</v>
      </c>
      <c r="AG50" t="s">
        <v>415</v>
      </c>
      <c r="AI50" s="12">
        <v>46014</v>
      </c>
    </row>
    <row r="51" spans="1:35" x14ac:dyDescent="0.3">
      <c r="A51" t="s">
        <v>429</v>
      </c>
      <c r="B51" t="s">
        <v>430</v>
      </c>
      <c r="C51" t="s">
        <v>431</v>
      </c>
      <c r="D51" t="s">
        <v>432</v>
      </c>
      <c r="E51" t="s">
        <v>433</v>
      </c>
      <c r="F51" t="s">
        <v>433</v>
      </c>
      <c r="G51" t="s">
        <v>52</v>
      </c>
      <c r="H51" t="s">
        <v>53</v>
      </c>
      <c r="I51">
        <v>1069402926</v>
      </c>
      <c r="J51" t="s">
        <v>1</v>
      </c>
      <c r="K51">
        <v>1</v>
      </c>
      <c r="L51" t="s">
        <v>226</v>
      </c>
      <c r="M51">
        <v>28470000</v>
      </c>
      <c r="N51" t="s">
        <v>79</v>
      </c>
      <c r="O51">
        <v>167000000</v>
      </c>
      <c r="P51" t="s">
        <v>434</v>
      </c>
      <c r="Q51">
        <v>17082000</v>
      </c>
      <c r="R51" t="s">
        <v>103</v>
      </c>
      <c r="S51" t="s">
        <v>333</v>
      </c>
      <c r="T51" t="s">
        <v>58</v>
      </c>
      <c r="U51" t="s">
        <v>334</v>
      </c>
      <c r="V51" t="s">
        <v>335</v>
      </c>
      <c r="W51" t="s">
        <v>148</v>
      </c>
      <c r="X51" t="s">
        <v>336</v>
      </c>
      <c r="Y51" t="s">
        <v>435</v>
      </c>
      <c r="Z51">
        <v>0</v>
      </c>
      <c r="AA51">
        <v>0</v>
      </c>
      <c r="AB51">
        <v>213525000</v>
      </c>
      <c r="AC51" t="s">
        <v>349</v>
      </c>
      <c r="AD51" s="12">
        <v>45981</v>
      </c>
      <c r="AE51">
        <v>28</v>
      </c>
      <c r="AF51" t="s">
        <v>6</v>
      </c>
      <c r="AG51" t="s">
        <v>415</v>
      </c>
      <c r="AI51" s="12">
        <v>46014</v>
      </c>
    </row>
    <row r="52" spans="1:35" x14ac:dyDescent="0.3">
      <c r="A52" t="s">
        <v>436</v>
      </c>
      <c r="B52" t="s">
        <v>437</v>
      </c>
      <c r="C52" t="s">
        <v>438</v>
      </c>
      <c r="D52" t="s">
        <v>439</v>
      </c>
      <c r="E52" t="s">
        <v>440</v>
      </c>
      <c r="F52" t="s">
        <v>441</v>
      </c>
      <c r="G52" t="s">
        <v>52</v>
      </c>
      <c r="H52" t="s">
        <v>53</v>
      </c>
      <c r="I52">
        <v>1072749898</v>
      </c>
      <c r="J52" t="s">
        <v>1</v>
      </c>
      <c r="K52">
        <v>1</v>
      </c>
      <c r="L52" t="s">
        <v>226</v>
      </c>
      <c r="M52">
        <v>42705000</v>
      </c>
      <c r="N52" t="s">
        <v>79</v>
      </c>
      <c r="O52">
        <v>149238000</v>
      </c>
      <c r="P52" t="s">
        <v>442</v>
      </c>
      <c r="Q52">
        <v>17082000</v>
      </c>
      <c r="R52" t="s">
        <v>103</v>
      </c>
      <c r="S52" t="s">
        <v>333</v>
      </c>
      <c r="T52" t="s">
        <v>58</v>
      </c>
      <c r="U52" t="s">
        <v>334</v>
      </c>
      <c r="V52" t="s">
        <v>335</v>
      </c>
      <c r="W52" t="s">
        <v>148</v>
      </c>
      <c r="X52" t="s">
        <v>336</v>
      </c>
      <c r="Y52" t="s">
        <v>443</v>
      </c>
      <c r="Z52">
        <v>0</v>
      </c>
      <c r="AA52">
        <v>0</v>
      </c>
      <c r="AB52">
        <v>213525000</v>
      </c>
      <c r="AC52" t="s">
        <v>409</v>
      </c>
      <c r="AD52" s="12">
        <v>45986</v>
      </c>
      <c r="AE52">
        <v>28</v>
      </c>
      <c r="AF52" t="s">
        <v>6</v>
      </c>
      <c r="AG52" t="s">
        <v>136</v>
      </c>
      <c r="AI52" s="12">
        <v>46014</v>
      </c>
    </row>
    <row r="53" spans="1:35" x14ac:dyDescent="0.3">
      <c r="A53" t="s">
        <v>444</v>
      </c>
      <c r="B53" t="s">
        <v>437</v>
      </c>
      <c r="C53" t="s">
        <v>445</v>
      </c>
      <c r="D53" t="s">
        <v>67</v>
      </c>
      <c r="E53" t="s">
        <v>446</v>
      </c>
      <c r="F53" t="s">
        <v>447</v>
      </c>
      <c r="G53" t="s">
        <v>52</v>
      </c>
      <c r="H53" t="s">
        <v>53</v>
      </c>
      <c r="I53">
        <v>1052051909</v>
      </c>
      <c r="J53" t="s">
        <v>1</v>
      </c>
      <c r="K53">
        <v>1</v>
      </c>
      <c r="L53" t="s">
        <v>94</v>
      </c>
      <c r="M53">
        <v>42705000</v>
      </c>
      <c r="N53" t="s">
        <v>79</v>
      </c>
      <c r="O53">
        <v>148538000</v>
      </c>
      <c r="P53" t="s">
        <v>442</v>
      </c>
      <c r="Q53">
        <v>17082000</v>
      </c>
      <c r="R53" t="s">
        <v>103</v>
      </c>
      <c r="S53" t="s">
        <v>333</v>
      </c>
      <c r="T53" t="s">
        <v>58</v>
      </c>
      <c r="U53" t="s">
        <v>334</v>
      </c>
      <c r="V53" t="s">
        <v>335</v>
      </c>
      <c r="W53" t="s">
        <v>148</v>
      </c>
      <c r="X53" t="s">
        <v>336</v>
      </c>
      <c r="Y53" t="s">
        <v>448</v>
      </c>
      <c r="Z53">
        <v>0</v>
      </c>
      <c r="AA53">
        <v>0</v>
      </c>
      <c r="AB53">
        <v>213525000</v>
      </c>
      <c r="AC53" t="s">
        <v>349</v>
      </c>
      <c r="AD53" s="12">
        <v>45981</v>
      </c>
      <c r="AE53">
        <v>28</v>
      </c>
      <c r="AF53" t="s">
        <v>6</v>
      </c>
      <c r="AG53" t="s">
        <v>415</v>
      </c>
      <c r="AI53" s="12">
        <v>46014</v>
      </c>
    </row>
    <row r="54" spans="1:35" x14ac:dyDescent="0.3">
      <c r="A54" t="s">
        <v>449</v>
      </c>
      <c r="B54" t="s">
        <v>450</v>
      </c>
      <c r="C54" t="s">
        <v>451</v>
      </c>
      <c r="D54" t="s">
        <v>223</v>
      </c>
      <c r="E54" t="s">
        <v>452</v>
      </c>
      <c r="F54" t="s">
        <v>453</v>
      </c>
      <c r="G54" t="s">
        <v>52</v>
      </c>
      <c r="H54" t="s">
        <v>53</v>
      </c>
      <c r="I54">
        <v>1018435765</v>
      </c>
      <c r="J54" t="s">
        <v>1</v>
      </c>
      <c r="K54">
        <v>1</v>
      </c>
      <c r="L54" t="s">
        <v>226</v>
      </c>
      <c r="M54">
        <v>42705000</v>
      </c>
      <c r="N54" t="s">
        <v>79</v>
      </c>
      <c r="O54">
        <v>146000000</v>
      </c>
      <c r="P54" t="s">
        <v>454</v>
      </c>
      <c r="Q54">
        <v>17082000</v>
      </c>
      <c r="R54" t="s">
        <v>103</v>
      </c>
      <c r="S54" t="s">
        <v>333</v>
      </c>
      <c r="T54" t="s">
        <v>58</v>
      </c>
      <c r="U54" t="s">
        <v>334</v>
      </c>
      <c r="V54" t="s">
        <v>335</v>
      </c>
      <c r="W54" t="s">
        <v>148</v>
      </c>
      <c r="X54" t="s">
        <v>336</v>
      </c>
      <c r="Y54" t="s">
        <v>455</v>
      </c>
      <c r="Z54">
        <v>0</v>
      </c>
      <c r="AA54">
        <v>0</v>
      </c>
      <c r="AB54">
        <v>213525000</v>
      </c>
      <c r="AC54" t="s">
        <v>456</v>
      </c>
      <c r="AD54" s="12">
        <v>45986</v>
      </c>
      <c r="AE54">
        <v>28</v>
      </c>
      <c r="AF54" t="s">
        <v>6</v>
      </c>
      <c r="AG54" t="s">
        <v>136</v>
      </c>
      <c r="AI54" s="12">
        <v>46014</v>
      </c>
    </row>
    <row r="55" spans="1:35" x14ac:dyDescent="0.3">
      <c r="A55" t="s">
        <v>457</v>
      </c>
      <c r="B55" t="s">
        <v>365</v>
      </c>
      <c r="C55" t="s">
        <v>314</v>
      </c>
      <c r="D55" t="s">
        <v>458</v>
      </c>
      <c r="E55" t="s">
        <v>459</v>
      </c>
      <c r="F55" t="s">
        <v>460</v>
      </c>
      <c r="G55" t="s">
        <v>52</v>
      </c>
      <c r="H55" t="s">
        <v>53</v>
      </c>
      <c r="I55">
        <v>1033802552</v>
      </c>
      <c r="J55" t="s">
        <v>1</v>
      </c>
      <c r="K55">
        <v>1</v>
      </c>
      <c r="L55" t="s">
        <v>94</v>
      </c>
      <c r="M55">
        <v>28470000</v>
      </c>
      <c r="N55" t="s">
        <v>79</v>
      </c>
      <c r="O55">
        <v>165000000</v>
      </c>
      <c r="P55" t="s">
        <v>369</v>
      </c>
      <c r="Q55">
        <v>17082000</v>
      </c>
      <c r="R55" t="s">
        <v>103</v>
      </c>
      <c r="S55" t="s">
        <v>333</v>
      </c>
      <c r="T55" t="s">
        <v>58</v>
      </c>
      <c r="U55" t="s">
        <v>334</v>
      </c>
      <c r="V55" t="s">
        <v>335</v>
      </c>
      <c r="W55" t="s">
        <v>148</v>
      </c>
      <c r="X55" t="s">
        <v>336</v>
      </c>
      <c r="Y55" t="s">
        <v>461</v>
      </c>
      <c r="Z55">
        <v>0</v>
      </c>
      <c r="AA55">
        <v>0</v>
      </c>
      <c r="AB55">
        <v>213525000</v>
      </c>
      <c r="AC55" t="s">
        <v>462</v>
      </c>
      <c r="AD55" s="12">
        <v>45985</v>
      </c>
      <c r="AE55">
        <v>28</v>
      </c>
      <c r="AF55" t="s">
        <v>6</v>
      </c>
      <c r="AG55" t="s">
        <v>136</v>
      </c>
      <c r="AI55" s="12">
        <v>46014</v>
      </c>
    </row>
    <row r="56" spans="1:35" x14ac:dyDescent="0.3">
      <c r="A56" t="s">
        <v>463</v>
      </c>
      <c r="B56" t="s">
        <v>365</v>
      </c>
      <c r="C56" t="s">
        <v>464</v>
      </c>
      <c r="D56" t="s">
        <v>170</v>
      </c>
      <c r="E56" t="s">
        <v>465</v>
      </c>
      <c r="F56" t="s">
        <v>466</v>
      </c>
      <c r="G56" t="s">
        <v>52</v>
      </c>
      <c r="H56" t="s">
        <v>53</v>
      </c>
      <c r="I56">
        <v>1030681897</v>
      </c>
      <c r="J56" t="s">
        <v>1</v>
      </c>
      <c r="K56">
        <v>1</v>
      </c>
      <c r="L56" t="s">
        <v>54</v>
      </c>
      <c r="M56">
        <v>28470000</v>
      </c>
      <c r="N56" t="s">
        <v>79</v>
      </c>
      <c r="O56">
        <v>160000000</v>
      </c>
      <c r="P56" t="s">
        <v>369</v>
      </c>
      <c r="Q56">
        <v>17082000</v>
      </c>
      <c r="R56" t="s">
        <v>103</v>
      </c>
      <c r="S56" t="s">
        <v>333</v>
      </c>
      <c r="T56" t="s">
        <v>58</v>
      </c>
      <c r="U56" t="s">
        <v>334</v>
      </c>
      <c r="V56" t="s">
        <v>335</v>
      </c>
      <c r="W56" t="s">
        <v>148</v>
      </c>
      <c r="X56" t="s">
        <v>336</v>
      </c>
      <c r="Y56" t="s">
        <v>467</v>
      </c>
      <c r="Z56">
        <v>0</v>
      </c>
      <c r="AA56">
        <v>0</v>
      </c>
      <c r="AB56">
        <v>213025000</v>
      </c>
      <c r="AC56" t="s">
        <v>377</v>
      </c>
      <c r="AD56" s="12">
        <v>45985</v>
      </c>
      <c r="AE56">
        <v>28</v>
      </c>
      <c r="AF56" t="s">
        <v>6</v>
      </c>
      <c r="AG56" t="s">
        <v>136</v>
      </c>
      <c r="AI56" s="12">
        <v>46014</v>
      </c>
    </row>
    <row r="57" spans="1:35" x14ac:dyDescent="0.3">
      <c r="A57" t="s">
        <v>468</v>
      </c>
      <c r="B57" t="s">
        <v>469</v>
      </c>
      <c r="C57" t="s">
        <v>92</v>
      </c>
      <c r="D57" t="s">
        <v>470</v>
      </c>
      <c r="E57" t="s">
        <v>471</v>
      </c>
      <c r="F57" t="s">
        <v>472</v>
      </c>
      <c r="G57" t="s">
        <v>52</v>
      </c>
      <c r="H57" t="s">
        <v>53</v>
      </c>
      <c r="I57">
        <v>80222778</v>
      </c>
      <c r="J57" t="s">
        <v>1</v>
      </c>
      <c r="K57">
        <v>1</v>
      </c>
      <c r="L57" t="s">
        <v>94</v>
      </c>
      <c r="M57">
        <v>39000000</v>
      </c>
      <c r="N57" t="s">
        <v>103</v>
      </c>
      <c r="O57">
        <v>95358934</v>
      </c>
      <c r="P57" t="s">
        <v>473</v>
      </c>
      <c r="Q57">
        <v>15600000</v>
      </c>
      <c r="R57" t="s">
        <v>103</v>
      </c>
      <c r="S57" t="s">
        <v>474</v>
      </c>
      <c r="T57" t="s">
        <v>58</v>
      </c>
      <c r="U57" t="s">
        <v>334</v>
      </c>
      <c r="V57" t="s">
        <v>335</v>
      </c>
      <c r="W57" t="s">
        <v>148</v>
      </c>
      <c r="X57" t="s">
        <v>475</v>
      </c>
      <c r="Y57" t="s">
        <v>476</v>
      </c>
      <c r="Z57">
        <v>0</v>
      </c>
      <c r="AA57">
        <v>0</v>
      </c>
      <c r="AB57">
        <v>195000000</v>
      </c>
      <c r="AC57" t="s">
        <v>477</v>
      </c>
      <c r="AD57" s="12">
        <v>45755</v>
      </c>
      <c r="AE57">
        <v>3</v>
      </c>
      <c r="AF57" t="s">
        <v>6</v>
      </c>
      <c r="AG57" t="s">
        <v>89</v>
      </c>
      <c r="AI57" s="12">
        <v>45792</v>
      </c>
    </row>
    <row r="58" spans="1:35" x14ac:dyDescent="0.3">
      <c r="A58" t="s">
        <v>478</v>
      </c>
      <c r="B58" t="s">
        <v>479</v>
      </c>
      <c r="C58" t="s">
        <v>480</v>
      </c>
      <c r="D58" t="s">
        <v>481</v>
      </c>
      <c r="E58" t="s">
        <v>482</v>
      </c>
      <c r="F58" t="s">
        <v>483</v>
      </c>
      <c r="G58" t="s">
        <v>52</v>
      </c>
      <c r="H58" t="s">
        <v>53</v>
      </c>
      <c r="I58">
        <v>1007652374</v>
      </c>
      <c r="J58" t="s">
        <v>1</v>
      </c>
      <c r="K58">
        <v>1</v>
      </c>
      <c r="L58" t="s">
        <v>94</v>
      </c>
      <c r="M58">
        <v>39000000</v>
      </c>
      <c r="N58" t="s">
        <v>79</v>
      </c>
      <c r="O58">
        <v>84400000</v>
      </c>
      <c r="P58" t="s">
        <v>484</v>
      </c>
      <c r="Q58">
        <v>15600000</v>
      </c>
      <c r="R58" t="s">
        <v>103</v>
      </c>
      <c r="S58" t="s">
        <v>474</v>
      </c>
      <c r="T58" t="s">
        <v>58</v>
      </c>
      <c r="U58" t="s">
        <v>334</v>
      </c>
      <c r="V58" t="s">
        <v>335</v>
      </c>
      <c r="W58" t="s">
        <v>148</v>
      </c>
      <c r="X58" t="s">
        <v>475</v>
      </c>
      <c r="Y58" t="s">
        <v>485</v>
      </c>
      <c r="Z58">
        <v>26000000</v>
      </c>
      <c r="AA58">
        <v>0</v>
      </c>
      <c r="AB58">
        <v>195000000</v>
      </c>
      <c r="AC58" t="s">
        <v>486</v>
      </c>
      <c r="AD58" s="12">
        <v>45755</v>
      </c>
      <c r="AE58">
        <v>3</v>
      </c>
      <c r="AF58" t="s">
        <v>6</v>
      </c>
      <c r="AG58" t="s">
        <v>89</v>
      </c>
      <c r="AI58" s="12">
        <v>45792</v>
      </c>
    </row>
    <row r="59" spans="1:35" x14ac:dyDescent="0.3">
      <c r="A59" t="s">
        <v>487</v>
      </c>
      <c r="B59" t="s">
        <v>488</v>
      </c>
      <c r="C59" t="s">
        <v>314</v>
      </c>
      <c r="D59" t="s">
        <v>489</v>
      </c>
      <c r="E59" t="s">
        <v>490</v>
      </c>
      <c r="F59" t="s">
        <v>491</v>
      </c>
      <c r="G59" t="s">
        <v>52</v>
      </c>
      <c r="H59" t="s">
        <v>53</v>
      </c>
      <c r="I59">
        <v>1018471019</v>
      </c>
      <c r="J59" t="s">
        <v>1</v>
      </c>
      <c r="K59">
        <v>1</v>
      </c>
      <c r="L59" t="s">
        <v>94</v>
      </c>
      <c r="M59">
        <v>28470000</v>
      </c>
      <c r="N59" t="s">
        <v>79</v>
      </c>
      <c r="O59">
        <v>167773000</v>
      </c>
      <c r="P59" t="s">
        <v>492</v>
      </c>
      <c r="Q59">
        <v>17082000</v>
      </c>
      <c r="R59" t="s">
        <v>103</v>
      </c>
      <c r="S59" t="s">
        <v>474</v>
      </c>
      <c r="T59" t="s">
        <v>58</v>
      </c>
      <c r="U59" t="s">
        <v>334</v>
      </c>
      <c r="V59" t="s">
        <v>335</v>
      </c>
      <c r="W59" t="s">
        <v>148</v>
      </c>
      <c r="X59" t="s">
        <v>475</v>
      </c>
      <c r="Y59" t="s">
        <v>493</v>
      </c>
      <c r="Z59">
        <v>0</v>
      </c>
      <c r="AA59">
        <v>0</v>
      </c>
      <c r="AB59">
        <v>213525000</v>
      </c>
      <c r="AC59" t="s">
        <v>494</v>
      </c>
      <c r="AD59" s="12">
        <v>45880</v>
      </c>
      <c r="AE59">
        <v>14</v>
      </c>
      <c r="AF59" t="s">
        <v>6</v>
      </c>
      <c r="AG59" t="s">
        <v>287</v>
      </c>
      <c r="AI59" s="12">
        <v>45911</v>
      </c>
    </row>
    <row r="60" spans="1:35" x14ac:dyDescent="0.3">
      <c r="A60" t="s">
        <v>495</v>
      </c>
      <c r="B60" t="s">
        <v>488</v>
      </c>
      <c r="C60" t="s">
        <v>254</v>
      </c>
      <c r="D60" t="s">
        <v>496</v>
      </c>
      <c r="E60" t="s">
        <v>497</v>
      </c>
      <c r="F60" t="s">
        <v>498</v>
      </c>
      <c r="G60" t="s">
        <v>52</v>
      </c>
      <c r="H60" t="s">
        <v>53</v>
      </c>
      <c r="I60">
        <v>1000148083</v>
      </c>
      <c r="J60" t="s">
        <v>1</v>
      </c>
      <c r="K60">
        <v>1</v>
      </c>
      <c r="L60" t="s">
        <v>54</v>
      </c>
      <c r="M60">
        <v>34800000</v>
      </c>
      <c r="N60" t="s">
        <v>165</v>
      </c>
      <c r="O60">
        <v>110000000</v>
      </c>
      <c r="P60" t="s">
        <v>492</v>
      </c>
      <c r="Q60">
        <v>17082000</v>
      </c>
      <c r="R60" t="s">
        <v>103</v>
      </c>
      <c r="S60" t="s">
        <v>474</v>
      </c>
      <c r="T60" t="s">
        <v>58</v>
      </c>
      <c r="U60" t="s">
        <v>334</v>
      </c>
      <c r="V60" t="s">
        <v>335</v>
      </c>
      <c r="W60" t="s">
        <v>148</v>
      </c>
      <c r="X60" t="s">
        <v>475</v>
      </c>
      <c r="Y60" t="s">
        <v>499</v>
      </c>
      <c r="Z60">
        <v>0</v>
      </c>
      <c r="AA60">
        <v>0</v>
      </c>
      <c r="AB60">
        <v>183632000</v>
      </c>
      <c r="AC60" t="s">
        <v>500</v>
      </c>
      <c r="AD60" s="12">
        <v>45952</v>
      </c>
      <c r="AE60">
        <v>23</v>
      </c>
      <c r="AF60" t="s">
        <v>6</v>
      </c>
      <c r="AG60" t="s">
        <v>287</v>
      </c>
      <c r="AI60" s="12">
        <v>45975</v>
      </c>
    </row>
    <row r="61" spans="1:35" x14ac:dyDescent="0.3">
      <c r="A61" t="s">
        <v>501</v>
      </c>
      <c r="B61" t="s">
        <v>469</v>
      </c>
      <c r="C61" t="s">
        <v>502</v>
      </c>
      <c r="D61" t="s">
        <v>67</v>
      </c>
      <c r="E61" t="s">
        <v>503</v>
      </c>
      <c r="F61" t="s">
        <v>67</v>
      </c>
      <c r="G61" t="s">
        <v>52</v>
      </c>
      <c r="H61" t="s">
        <v>53</v>
      </c>
      <c r="I61">
        <v>52281999</v>
      </c>
      <c r="J61" t="s">
        <v>1</v>
      </c>
      <c r="K61">
        <v>1</v>
      </c>
      <c r="L61" t="s">
        <v>54</v>
      </c>
      <c r="M61">
        <v>39000000</v>
      </c>
      <c r="N61" t="s">
        <v>79</v>
      </c>
      <c r="O61">
        <v>96000000</v>
      </c>
      <c r="P61" t="s">
        <v>473</v>
      </c>
      <c r="Q61">
        <v>15600000</v>
      </c>
      <c r="R61" t="s">
        <v>103</v>
      </c>
      <c r="S61" t="s">
        <v>504</v>
      </c>
      <c r="T61" t="s">
        <v>58</v>
      </c>
      <c r="U61" t="s">
        <v>334</v>
      </c>
      <c r="V61" t="s">
        <v>335</v>
      </c>
      <c r="W61" t="s">
        <v>148</v>
      </c>
      <c r="X61" t="s">
        <v>505</v>
      </c>
      <c r="Y61" t="s">
        <v>506</v>
      </c>
      <c r="Z61">
        <v>26000000</v>
      </c>
      <c r="AA61">
        <v>0</v>
      </c>
      <c r="AB61">
        <v>195000000</v>
      </c>
      <c r="AC61" t="s">
        <v>507</v>
      </c>
      <c r="AD61" s="12">
        <v>45755</v>
      </c>
      <c r="AE61">
        <v>3</v>
      </c>
      <c r="AF61" t="s">
        <v>6</v>
      </c>
      <c r="AG61" t="s">
        <v>89</v>
      </c>
      <c r="AI61" s="12">
        <v>45792</v>
      </c>
    </row>
    <row r="62" spans="1:35" x14ac:dyDescent="0.3">
      <c r="A62" t="s">
        <v>508</v>
      </c>
      <c r="B62" t="s">
        <v>153</v>
      </c>
      <c r="C62" t="s">
        <v>329</v>
      </c>
      <c r="D62" t="s">
        <v>509</v>
      </c>
      <c r="E62" t="s">
        <v>510</v>
      </c>
      <c r="F62" t="s">
        <v>511</v>
      </c>
      <c r="G62" t="s">
        <v>52</v>
      </c>
      <c r="H62" t="s">
        <v>53</v>
      </c>
      <c r="I62">
        <v>1019119402</v>
      </c>
      <c r="J62" t="s">
        <v>1</v>
      </c>
      <c r="K62">
        <v>1</v>
      </c>
      <c r="L62" t="s">
        <v>226</v>
      </c>
      <c r="M62">
        <v>28470000</v>
      </c>
      <c r="N62" t="s">
        <v>512</v>
      </c>
      <c r="O62">
        <v>157339000</v>
      </c>
      <c r="P62" t="s">
        <v>158</v>
      </c>
      <c r="Q62">
        <v>17082000</v>
      </c>
      <c r="R62" t="s">
        <v>103</v>
      </c>
      <c r="S62" t="s">
        <v>504</v>
      </c>
      <c r="T62" t="s">
        <v>58</v>
      </c>
      <c r="U62" t="s">
        <v>334</v>
      </c>
      <c r="V62" t="s">
        <v>335</v>
      </c>
      <c r="W62" t="s">
        <v>148</v>
      </c>
      <c r="X62" t="s">
        <v>505</v>
      </c>
      <c r="Y62" t="s">
        <v>513</v>
      </c>
      <c r="Z62">
        <v>0</v>
      </c>
      <c r="AA62">
        <v>0</v>
      </c>
      <c r="AB62">
        <v>213525000</v>
      </c>
      <c r="AC62" t="s">
        <v>514</v>
      </c>
      <c r="AD62" s="12">
        <v>45967</v>
      </c>
      <c r="AE62">
        <v>26</v>
      </c>
      <c r="AF62" t="s">
        <v>6</v>
      </c>
      <c r="AG62" t="s">
        <v>287</v>
      </c>
      <c r="AI62" s="12">
        <v>46014</v>
      </c>
    </row>
    <row r="63" spans="1:35" x14ac:dyDescent="0.3">
      <c r="A63" t="s">
        <v>515</v>
      </c>
      <c r="B63" t="s">
        <v>437</v>
      </c>
      <c r="C63" t="s">
        <v>516</v>
      </c>
      <c r="D63" t="s">
        <v>517</v>
      </c>
      <c r="E63" t="s">
        <v>78</v>
      </c>
      <c r="F63" t="s">
        <v>518</v>
      </c>
      <c r="G63" t="s">
        <v>52</v>
      </c>
      <c r="H63" t="s">
        <v>53</v>
      </c>
      <c r="I63">
        <v>1033678915</v>
      </c>
      <c r="J63" t="s">
        <v>1</v>
      </c>
      <c r="K63">
        <v>1</v>
      </c>
      <c r="L63" t="s">
        <v>54</v>
      </c>
      <c r="M63">
        <v>42705000</v>
      </c>
      <c r="N63" t="s">
        <v>512</v>
      </c>
      <c r="O63">
        <v>147000000</v>
      </c>
      <c r="P63" t="s">
        <v>442</v>
      </c>
      <c r="Q63">
        <v>17082000</v>
      </c>
      <c r="R63" t="s">
        <v>103</v>
      </c>
      <c r="S63" t="s">
        <v>504</v>
      </c>
      <c r="T63" t="s">
        <v>58</v>
      </c>
      <c r="U63" t="s">
        <v>334</v>
      </c>
      <c r="V63" t="s">
        <v>335</v>
      </c>
      <c r="W63" t="s">
        <v>148</v>
      </c>
      <c r="X63" t="s">
        <v>505</v>
      </c>
      <c r="Y63" t="s">
        <v>519</v>
      </c>
      <c r="Z63">
        <v>0</v>
      </c>
      <c r="AA63">
        <v>0</v>
      </c>
      <c r="AB63">
        <v>213025000</v>
      </c>
      <c r="AC63" t="s">
        <v>520</v>
      </c>
      <c r="AD63" s="12">
        <v>45986</v>
      </c>
      <c r="AE63">
        <v>28</v>
      </c>
      <c r="AF63" t="s">
        <v>6</v>
      </c>
      <c r="AG63" t="s">
        <v>287</v>
      </c>
      <c r="AI63" s="12">
        <v>46014</v>
      </c>
    </row>
    <row r="64" spans="1:35" x14ac:dyDescent="0.3">
      <c r="A64" t="s">
        <v>521</v>
      </c>
      <c r="B64" t="s">
        <v>522</v>
      </c>
      <c r="C64" t="s">
        <v>523</v>
      </c>
      <c r="D64" t="s">
        <v>524</v>
      </c>
      <c r="E64" t="s">
        <v>525</v>
      </c>
      <c r="F64" t="s">
        <v>526</v>
      </c>
      <c r="G64" t="s">
        <v>52</v>
      </c>
      <c r="H64" t="s">
        <v>53</v>
      </c>
      <c r="I64">
        <v>52373981</v>
      </c>
      <c r="J64" t="s">
        <v>1</v>
      </c>
      <c r="K64">
        <v>1</v>
      </c>
      <c r="L64" t="s">
        <v>54</v>
      </c>
      <c r="M64">
        <v>42705000</v>
      </c>
      <c r="N64" t="s">
        <v>79</v>
      </c>
      <c r="O64">
        <v>126000000</v>
      </c>
      <c r="P64" t="s">
        <v>527</v>
      </c>
      <c r="Q64">
        <v>17082000</v>
      </c>
      <c r="R64" t="s">
        <v>103</v>
      </c>
      <c r="S64" t="s">
        <v>504</v>
      </c>
      <c r="T64" t="s">
        <v>58</v>
      </c>
      <c r="U64" t="s">
        <v>334</v>
      </c>
      <c r="V64" t="s">
        <v>335</v>
      </c>
      <c r="W64" t="s">
        <v>148</v>
      </c>
      <c r="X64" t="s">
        <v>505</v>
      </c>
      <c r="Y64" t="s">
        <v>528</v>
      </c>
      <c r="Z64">
        <v>0</v>
      </c>
      <c r="AA64">
        <v>0</v>
      </c>
      <c r="AB64">
        <v>213025000</v>
      </c>
      <c r="AC64" t="s">
        <v>514</v>
      </c>
      <c r="AD64" s="12">
        <v>45985</v>
      </c>
      <c r="AE64">
        <v>28</v>
      </c>
      <c r="AF64" t="s">
        <v>6</v>
      </c>
      <c r="AG64" t="s">
        <v>136</v>
      </c>
      <c r="AI64" s="12">
        <v>46014</v>
      </c>
    </row>
    <row r="65" spans="1:35" x14ac:dyDescent="0.3">
      <c r="A65" t="s">
        <v>529</v>
      </c>
      <c r="B65" t="s">
        <v>530</v>
      </c>
      <c r="C65" t="s">
        <v>264</v>
      </c>
      <c r="D65" t="s">
        <v>531</v>
      </c>
      <c r="E65" t="s">
        <v>114</v>
      </c>
      <c r="F65" t="s">
        <v>532</v>
      </c>
      <c r="G65" t="s">
        <v>52</v>
      </c>
      <c r="H65" t="s">
        <v>53</v>
      </c>
      <c r="I65">
        <v>1027532923</v>
      </c>
      <c r="J65" t="s">
        <v>1</v>
      </c>
      <c r="K65">
        <v>1</v>
      </c>
      <c r="L65" t="s">
        <v>94</v>
      </c>
      <c r="M65">
        <v>42705000</v>
      </c>
      <c r="N65" t="s">
        <v>79</v>
      </c>
      <c r="O65">
        <v>150000000</v>
      </c>
      <c r="P65" t="s">
        <v>533</v>
      </c>
      <c r="Q65">
        <v>17082000</v>
      </c>
      <c r="R65" t="s">
        <v>103</v>
      </c>
      <c r="S65" t="s">
        <v>504</v>
      </c>
      <c r="T65" t="s">
        <v>58</v>
      </c>
      <c r="U65" t="s">
        <v>334</v>
      </c>
      <c r="V65" t="s">
        <v>335</v>
      </c>
      <c r="W65" t="s">
        <v>148</v>
      </c>
      <c r="X65" t="s">
        <v>505</v>
      </c>
      <c r="Y65" t="s">
        <v>534</v>
      </c>
      <c r="Z65">
        <v>0</v>
      </c>
      <c r="AA65">
        <v>0</v>
      </c>
      <c r="AB65">
        <v>213525000</v>
      </c>
      <c r="AC65" t="s">
        <v>535</v>
      </c>
      <c r="AD65" s="12">
        <v>45986</v>
      </c>
      <c r="AE65">
        <v>28</v>
      </c>
      <c r="AF65" t="s">
        <v>6</v>
      </c>
      <c r="AG65" t="s">
        <v>287</v>
      </c>
      <c r="AI65" s="12">
        <v>46014</v>
      </c>
    </row>
    <row r="66" spans="1:35" x14ac:dyDescent="0.3">
      <c r="A66" t="s">
        <v>536</v>
      </c>
      <c r="B66" t="s">
        <v>522</v>
      </c>
      <c r="C66" t="s">
        <v>431</v>
      </c>
      <c r="D66" t="s">
        <v>537</v>
      </c>
      <c r="E66" t="s">
        <v>538</v>
      </c>
      <c r="F66" t="s">
        <v>539</v>
      </c>
      <c r="G66" t="s">
        <v>52</v>
      </c>
      <c r="H66" t="s">
        <v>53</v>
      </c>
      <c r="I66">
        <v>1022981858</v>
      </c>
      <c r="J66" t="s">
        <v>1</v>
      </c>
      <c r="K66">
        <v>1</v>
      </c>
      <c r="L66" t="s">
        <v>54</v>
      </c>
      <c r="M66">
        <v>28470000</v>
      </c>
      <c r="N66" t="s">
        <v>79</v>
      </c>
      <c r="O66">
        <v>167373000</v>
      </c>
      <c r="P66" t="s">
        <v>527</v>
      </c>
      <c r="Q66">
        <v>17082000</v>
      </c>
      <c r="R66" t="s">
        <v>103</v>
      </c>
      <c r="S66" t="s">
        <v>504</v>
      </c>
      <c r="T66" t="s">
        <v>58</v>
      </c>
      <c r="U66" t="s">
        <v>334</v>
      </c>
      <c r="V66" t="s">
        <v>335</v>
      </c>
      <c r="W66" t="s">
        <v>148</v>
      </c>
      <c r="X66" t="s">
        <v>505</v>
      </c>
      <c r="Y66" t="s">
        <v>540</v>
      </c>
      <c r="Z66">
        <v>0</v>
      </c>
      <c r="AA66">
        <v>0</v>
      </c>
      <c r="AB66">
        <v>213025000</v>
      </c>
      <c r="AC66" t="s">
        <v>514</v>
      </c>
      <c r="AD66" s="12">
        <v>45985</v>
      </c>
      <c r="AE66">
        <v>28</v>
      </c>
      <c r="AF66" t="s">
        <v>6</v>
      </c>
      <c r="AG66" t="s">
        <v>287</v>
      </c>
      <c r="AI66" s="12">
        <v>46014</v>
      </c>
    </row>
    <row r="67" spans="1:35" x14ac:dyDescent="0.3">
      <c r="A67" t="s">
        <v>541</v>
      </c>
      <c r="B67" t="s">
        <v>391</v>
      </c>
      <c r="C67" t="s">
        <v>542</v>
      </c>
      <c r="D67" t="s">
        <v>393</v>
      </c>
      <c r="E67" t="s">
        <v>543</v>
      </c>
      <c r="F67" t="s">
        <v>544</v>
      </c>
      <c r="G67" t="s">
        <v>52</v>
      </c>
      <c r="H67" t="s">
        <v>53</v>
      </c>
      <c r="I67">
        <v>1000579399</v>
      </c>
      <c r="J67" t="s">
        <v>1</v>
      </c>
      <c r="K67">
        <v>1</v>
      </c>
      <c r="L67" t="s">
        <v>94</v>
      </c>
      <c r="M67">
        <v>42705000</v>
      </c>
      <c r="N67" t="s">
        <v>79</v>
      </c>
      <c r="O67">
        <v>150000000</v>
      </c>
      <c r="P67" t="s">
        <v>396</v>
      </c>
      <c r="Q67">
        <v>17082000</v>
      </c>
      <c r="R67" t="s">
        <v>103</v>
      </c>
      <c r="S67" t="s">
        <v>504</v>
      </c>
      <c r="T67" t="s">
        <v>58</v>
      </c>
      <c r="U67" t="s">
        <v>334</v>
      </c>
      <c r="V67" t="s">
        <v>335</v>
      </c>
      <c r="W67" t="s">
        <v>148</v>
      </c>
      <c r="X67" t="s">
        <v>505</v>
      </c>
      <c r="Y67" t="s">
        <v>545</v>
      </c>
      <c r="Z67">
        <v>0</v>
      </c>
      <c r="AA67">
        <v>0</v>
      </c>
      <c r="AB67">
        <v>213525000</v>
      </c>
      <c r="AC67" t="s">
        <v>520</v>
      </c>
      <c r="AD67" s="12">
        <v>45985</v>
      </c>
      <c r="AE67">
        <v>28</v>
      </c>
      <c r="AF67" t="s">
        <v>6</v>
      </c>
      <c r="AG67" t="s">
        <v>136</v>
      </c>
      <c r="AI67" s="12">
        <v>46014</v>
      </c>
    </row>
    <row r="68" spans="1:35" x14ac:dyDescent="0.3">
      <c r="A68" t="s">
        <v>546</v>
      </c>
      <c r="B68" t="s">
        <v>391</v>
      </c>
      <c r="C68" t="s">
        <v>547</v>
      </c>
      <c r="D68" t="s">
        <v>67</v>
      </c>
      <c r="E68" t="s">
        <v>548</v>
      </c>
      <c r="F68" t="s">
        <v>549</v>
      </c>
      <c r="G68" t="s">
        <v>52</v>
      </c>
      <c r="H68" t="s">
        <v>53</v>
      </c>
      <c r="I68">
        <v>34566550</v>
      </c>
      <c r="J68" t="s">
        <v>1</v>
      </c>
      <c r="K68">
        <v>1</v>
      </c>
      <c r="L68" t="s">
        <v>54</v>
      </c>
      <c r="M68">
        <v>42705000</v>
      </c>
      <c r="N68" t="s">
        <v>79</v>
      </c>
      <c r="O68">
        <v>141388000</v>
      </c>
      <c r="P68" t="s">
        <v>396</v>
      </c>
      <c r="Q68">
        <v>17082000</v>
      </c>
      <c r="R68" t="s">
        <v>103</v>
      </c>
      <c r="S68" t="s">
        <v>504</v>
      </c>
      <c r="T68" t="s">
        <v>58</v>
      </c>
      <c r="U68" t="s">
        <v>334</v>
      </c>
      <c r="V68" t="s">
        <v>335</v>
      </c>
      <c r="W68" t="s">
        <v>148</v>
      </c>
      <c r="X68" t="s">
        <v>505</v>
      </c>
      <c r="Y68" t="s">
        <v>550</v>
      </c>
      <c r="Z68">
        <v>0</v>
      </c>
      <c r="AA68">
        <v>0</v>
      </c>
      <c r="AB68">
        <v>213525000</v>
      </c>
      <c r="AC68" t="s">
        <v>551</v>
      </c>
      <c r="AD68" s="12">
        <v>45985</v>
      </c>
      <c r="AE68">
        <v>28</v>
      </c>
      <c r="AF68" t="s">
        <v>6</v>
      </c>
      <c r="AG68" t="s">
        <v>287</v>
      </c>
      <c r="AI68" s="12">
        <v>46014</v>
      </c>
    </row>
    <row r="69" spans="1:35" x14ac:dyDescent="0.3">
      <c r="A69" t="s">
        <v>552</v>
      </c>
      <c r="B69" t="s">
        <v>365</v>
      </c>
      <c r="C69" t="s">
        <v>553</v>
      </c>
      <c r="D69" t="s">
        <v>189</v>
      </c>
      <c r="E69" t="s">
        <v>554</v>
      </c>
      <c r="F69" t="s">
        <v>555</v>
      </c>
      <c r="G69" t="s">
        <v>52</v>
      </c>
      <c r="H69" t="s">
        <v>53</v>
      </c>
      <c r="I69">
        <v>1022973468</v>
      </c>
      <c r="J69" t="s">
        <v>1</v>
      </c>
      <c r="K69">
        <v>1</v>
      </c>
      <c r="L69" t="s">
        <v>54</v>
      </c>
      <c r="M69">
        <v>28470000</v>
      </c>
      <c r="N69" t="s">
        <v>79</v>
      </c>
      <c r="O69">
        <v>165700000</v>
      </c>
      <c r="P69" t="s">
        <v>369</v>
      </c>
      <c r="Q69">
        <v>17082000</v>
      </c>
      <c r="R69" t="s">
        <v>103</v>
      </c>
      <c r="S69" t="s">
        <v>504</v>
      </c>
      <c r="T69" t="s">
        <v>58</v>
      </c>
      <c r="U69" t="s">
        <v>334</v>
      </c>
      <c r="V69" t="s">
        <v>335</v>
      </c>
      <c r="W69" t="s">
        <v>148</v>
      </c>
      <c r="X69" t="s">
        <v>505</v>
      </c>
      <c r="Y69" t="s">
        <v>556</v>
      </c>
      <c r="Z69">
        <v>0</v>
      </c>
      <c r="AA69">
        <v>0</v>
      </c>
      <c r="AB69">
        <v>213025000</v>
      </c>
      <c r="AC69" t="s">
        <v>520</v>
      </c>
      <c r="AD69" s="12">
        <v>45985</v>
      </c>
      <c r="AE69">
        <v>28</v>
      </c>
      <c r="AF69" t="s">
        <v>6</v>
      </c>
      <c r="AG69" t="s">
        <v>287</v>
      </c>
      <c r="AI69" s="12">
        <v>46014</v>
      </c>
    </row>
    <row r="70" spans="1:35" x14ac:dyDescent="0.3">
      <c r="A70" t="s">
        <v>557</v>
      </c>
      <c r="B70" t="s">
        <v>365</v>
      </c>
      <c r="C70" t="s">
        <v>264</v>
      </c>
      <c r="D70" t="s">
        <v>558</v>
      </c>
      <c r="E70" t="s">
        <v>267</v>
      </c>
      <c r="F70" t="s">
        <v>453</v>
      </c>
      <c r="G70" t="s">
        <v>52</v>
      </c>
      <c r="H70" t="s">
        <v>53</v>
      </c>
      <c r="I70">
        <v>1033820655</v>
      </c>
      <c r="J70" t="s">
        <v>1</v>
      </c>
      <c r="K70">
        <v>1</v>
      </c>
      <c r="L70" t="s">
        <v>54</v>
      </c>
      <c r="M70">
        <v>28470000</v>
      </c>
      <c r="N70" t="s">
        <v>79</v>
      </c>
      <c r="O70">
        <v>146714712</v>
      </c>
      <c r="P70" t="s">
        <v>369</v>
      </c>
      <c r="Q70">
        <v>17082000</v>
      </c>
      <c r="R70" t="s">
        <v>103</v>
      </c>
      <c r="S70" t="s">
        <v>504</v>
      </c>
      <c r="T70" t="s">
        <v>58</v>
      </c>
      <c r="U70" t="s">
        <v>334</v>
      </c>
      <c r="V70" t="s">
        <v>335</v>
      </c>
      <c r="W70" t="s">
        <v>148</v>
      </c>
      <c r="X70" t="s">
        <v>505</v>
      </c>
      <c r="Y70" t="s">
        <v>559</v>
      </c>
      <c r="Z70">
        <v>0</v>
      </c>
      <c r="AA70">
        <v>0</v>
      </c>
      <c r="AB70">
        <v>213025000</v>
      </c>
      <c r="AC70" t="s">
        <v>551</v>
      </c>
      <c r="AD70" s="12">
        <v>45985</v>
      </c>
      <c r="AE70">
        <v>28</v>
      </c>
      <c r="AF70" t="s">
        <v>6</v>
      </c>
      <c r="AG70" t="s">
        <v>136</v>
      </c>
      <c r="AI70" s="12">
        <v>46014</v>
      </c>
    </row>
    <row r="71" spans="1:35" x14ac:dyDescent="0.3">
      <c r="A71" t="s">
        <v>560</v>
      </c>
      <c r="B71" t="s">
        <v>357</v>
      </c>
      <c r="C71" t="s">
        <v>259</v>
      </c>
      <c r="D71" t="s">
        <v>67</v>
      </c>
      <c r="E71" t="s">
        <v>561</v>
      </c>
      <c r="F71" t="s">
        <v>77</v>
      </c>
      <c r="G71" t="s">
        <v>52</v>
      </c>
      <c r="H71" t="s">
        <v>53</v>
      </c>
      <c r="I71">
        <v>1000774951</v>
      </c>
      <c r="J71" t="s">
        <v>1</v>
      </c>
      <c r="K71">
        <v>1</v>
      </c>
      <c r="L71" t="s">
        <v>94</v>
      </c>
      <c r="M71">
        <v>42705000</v>
      </c>
      <c r="N71" t="s">
        <v>55</v>
      </c>
      <c r="O71">
        <v>153638000</v>
      </c>
      <c r="P71" t="s">
        <v>361</v>
      </c>
      <c r="Q71">
        <v>17082000</v>
      </c>
      <c r="R71" t="s">
        <v>103</v>
      </c>
      <c r="S71" t="s">
        <v>504</v>
      </c>
      <c r="T71" t="s">
        <v>58</v>
      </c>
      <c r="U71" t="s">
        <v>334</v>
      </c>
      <c r="V71" t="s">
        <v>335</v>
      </c>
      <c r="W71" t="s">
        <v>148</v>
      </c>
      <c r="X71" t="s">
        <v>505</v>
      </c>
      <c r="Y71" t="s">
        <v>562</v>
      </c>
      <c r="Z71">
        <v>0</v>
      </c>
      <c r="AA71">
        <v>0</v>
      </c>
      <c r="AB71">
        <v>213525000</v>
      </c>
      <c r="AC71" t="s">
        <v>535</v>
      </c>
      <c r="AD71" s="12">
        <v>45985</v>
      </c>
      <c r="AE71">
        <v>28</v>
      </c>
      <c r="AF71" t="s">
        <v>6</v>
      </c>
      <c r="AG71" t="s">
        <v>136</v>
      </c>
      <c r="AI71" s="12">
        <v>46014</v>
      </c>
    </row>
    <row r="72" spans="1:35" x14ac:dyDescent="0.3">
      <c r="A72" t="s">
        <v>563</v>
      </c>
      <c r="B72" t="s">
        <v>422</v>
      </c>
      <c r="C72" t="s">
        <v>564</v>
      </c>
      <c r="D72" t="s">
        <v>99</v>
      </c>
      <c r="E72" t="s">
        <v>190</v>
      </c>
      <c r="F72" t="s">
        <v>565</v>
      </c>
      <c r="G72" t="s">
        <v>52</v>
      </c>
      <c r="H72" t="s">
        <v>53</v>
      </c>
      <c r="I72">
        <v>1030594131</v>
      </c>
      <c r="J72" t="s">
        <v>1</v>
      </c>
      <c r="K72">
        <v>1</v>
      </c>
      <c r="L72" t="s">
        <v>226</v>
      </c>
      <c r="M72">
        <v>42705000</v>
      </c>
      <c r="N72" t="s">
        <v>79</v>
      </c>
      <c r="O72">
        <v>125700000</v>
      </c>
      <c r="P72" t="s">
        <v>426</v>
      </c>
      <c r="Q72">
        <v>17082000</v>
      </c>
      <c r="R72" t="s">
        <v>103</v>
      </c>
      <c r="S72" t="s">
        <v>504</v>
      </c>
      <c r="T72" t="s">
        <v>58</v>
      </c>
      <c r="U72" t="s">
        <v>334</v>
      </c>
      <c r="V72" t="s">
        <v>335</v>
      </c>
      <c r="W72" t="s">
        <v>148</v>
      </c>
      <c r="X72" t="s">
        <v>505</v>
      </c>
      <c r="Y72" t="s">
        <v>370</v>
      </c>
      <c r="Z72">
        <v>0</v>
      </c>
      <c r="AA72">
        <v>0</v>
      </c>
      <c r="AB72">
        <v>213025000</v>
      </c>
      <c r="AC72" t="s">
        <v>514</v>
      </c>
      <c r="AD72" s="12">
        <v>45985</v>
      </c>
      <c r="AE72">
        <v>28</v>
      </c>
      <c r="AF72" t="s">
        <v>6</v>
      </c>
      <c r="AG72" t="s">
        <v>287</v>
      </c>
      <c r="AI72" s="12">
        <v>46014</v>
      </c>
    </row>
    <row r="73" spans="1:35" x14ac:dyDescent="0.3">
      <c r="A73" t="s">
        <v>566</v>
      </c>
      <c r="B73" t="s">
        <v>567</v>
      </c>
      <c r="C73" t="s">
        <v>91</v>
      </c>
      <c r="D73" t="s">
        <v>259</v>
      </c>
      <c r="E73" t="s">
        <v>568</v>
      </c>
      <c r="F73" t="s">
        <v>569</v>
      </c>
      <c r="G73" t="s">
        <v>52</v>
      </c>
      <c r="H73" t="s">
        <v>53</v>
      </c>
      <c r="I73">
        <v>1010225993</v>
      </c>
      <c r="J73" t="s">
        <v>1</v>
      </c>
      <c r="K73">
        <v>1</v>
      </c>
      <c r="L73" t="s">
        <v>54</v>
      </c>
      <c r="M73">
        <v>28470000</v>
      </c>
      <c r="N73" t="s">
        <v>103</v>
      </c>
      <c r="O73">
        <v>153338000</v>
      </c>
      <c r="P73" t="s">
        <v>570</v>
      </c>
      <c r="Q73">
        <v>17082000</v>
      </c>
      <c r="R73" t="s">
        <v>103</v>
      </c>
      <c r="S73" t="s">
        <v>504</v>
      </c>
      <c r="T73" t="s">
        <v>58</v>
      </c>
      <c r="U73" t="s">
        <v>334</v>
      </c>
      <c r="V73" t="s">
        <v>335</v>
      </c>
      <c r="W73" t="s">
        <v>148</v>
      </c>
      <c r="X73" t="s">
        <v>505</v>
      </c>
      <c r="Y73" t="s">
        <v>571</v>
      </c>
      <c r="Z73">
        <v>0</v>
      </c>
      <c r="AA73">
        <v>0</v>
      </c>
      <c r="AB73">
        <v>213025000</v>
      </c>
      <c r="AC73" t="s">
        <v>514</v>
      </c>
      <c r="AD73" s="12">
        <v>45985</v>
      </c>
      <c r="AE73">
        <v>28</v>
      </c>
      <c r="AF73" t="s">
        <v>6</v>
      </c>
      <c r="AG73" t="s">
        <v>287</v>
      </c>
      <c r="AI73" s="12">
        <v>46014</v>
      </c>
    </row>
    <row r="74" spans="1:35" x14ac:dyDescent="0.3">
      <c r="A74" t="s">
        <v>572</v>
      </c>
      <c r="B74" t="s">
        <v>567</v>
      </c>
      <c r="C74" t="s">
        <v>573</v>
      </c>
      <c r="D74" t="s">
        <v>574</v>
      </c>
      <c r="E74" t="s">
        <v>575</v>
      </c>
      <c r="F74" t="s">
        <v>576</v>
      </c>
      <c r="G74" t="s">
        <v>52</v>
      </c>
      <c r="H74" t="s">
        <v>53</v>
      </c>
      <c r="I74">
        <v>79974043</v>
      </c>
      <c r="J74" t="s">
        <v>1</v>
      </c>
      <c r="K74">
        <v>1</v>
      </c>
      <c r="L74" t="s">
        <v>94</v>
      </c>
      <c r="M74">
        <v>42705000</v>
      </c>
      <c r="N74" t="s">
        <v>79</v>
      </c>
      <c r="O74">
        <v>145700000</v>
      </c>
      <c r="P74" t="s">
        <v>570</v>
      </c>
      <c r="Q74">
        <v>17082000</v>
      </c>
      <c r="R74" t="s">
        <v>103</v>
      </c>
      <c r="S74" t="s">
        <v>504</v>
      </c>
      <c r="T74" t="s">
        <v>58</v>
      </c>
      <c r="U74" t="s">
        <v>334</v>
      </c>
      <c r="V74" t="s">
        <v>335</v>
      </c>
      <c r="W74" t="s">
        <v>148</v>
      </c>
      <c r="X74" t="s">
        <v>505</v>
      </c>
      <c r="Y74" t="s">
        <v>577</v>
      </c>
      <c r="Z74">
        <v>0</v>
      </c>
      <c r="AA74">
        <v>0</v>
      </c>
      <c r="AB74">
        <v>213525000</v>
      </c>
      <c r="AC74" t="s">
        <v>514</v>
      </c>
      <c r="AD74" s="12">
        <v>45985</v>
      </c>
      <c r="AE74">
        <v>28</v>
      </c>
      <c r="AF74" t="s">
        <v>6</v>
      </c>
      <c r="AG74" t="s">
        <v>287</v>
      </c>
      <c r="AI74" s="12">
        <v>46014</v>
      </c>
    </row>
    <row r="75" spans="1:35" x14ac:dyDescent="0.3">
      <c r="A75" t="s">
        <v>578</v>
      </c>
      <c r="B75" t="s">
        <v>567</v>
      </c>
      <c r="C75" t="s">
        <v>162</v>
      </c>
      <c r="D75" t="s">
        <v>579</v>
      </c>
      <c r="E75" t="s">
        <v>580</v>
      </c>
      <c r="F75" t="s">
        <v>581</v>
      </c>
      <c r="G75" t="s">
        <v>52</v>
      </c>
      <c r="H75" t="s">
        <v>53</v>
      </c>
      <c r="I75">
        <v>93477391</v>
      </c>
      <c r="J75" t="s">
        <v>1</v>
      </c>
      <c r="K75">
        <v>1</v>
      </c>
      <c r="L75" t="s">
        <v>54</v>
      </c>
      <c r="M75">
        <v>42705000</v>
      </c>
      <c r="N75" t="s">
        <v>79</v>
      </c>
      <c r="O75">
        <v>132111028</v>
      </c>
      <c r="P75" t="s">
        <v>570</v>
      </c>
      <c r="Q75">
        <v>17082000</v>
      </c>
      <c r="R75" t="s">
        <v>103</v>
      </c>
      <c r="S75" t="s">
        <v>504</v>
      </c>
      <c r="T75" t="s">
        <v>58</v>
      </c>
      <c r="U75" t="s">
        <v>334</v>
      </c>
      <c r="V75" t="s">
        <v>335</v>
      </c>
      <c r="W75" t="s">
        <v>148</v>
      </c>
      <c r="X75" t="s">
        <v>505</v>
      </c>
      <c r="Y75" t="s">
        <v>582</v>
      </c>
      <c r="Z75">
        <v>0</v>
      </c>
      <c r="AA75">
        <v>0</v>
      </c>
      <c r="AB75">
        <v>213025000</v>
      </c>
      <c r="AC75" t="s">
        <v>514</v>
      </c>
      <c r="AD75" s="12">
        <v>45982</v>
      </c>
      <c r="AE75">
        <v>28</v>
      </c>
      <c r="AF75" t="s">
        <v>6</v>
      </c>
      <c r="AG75" t="s">
        <v>415</v>
      </c>
      <c r="AI75" s="12">
        <v>46014</v>
      </c>
    </row>
    <row r="76" spans="1:35" x14ac:dyDescent="0.3">
      <c r="A76" t="s">
        <v>583</v>
      </c>
      <c r="B76" t="s">
        <v>584</v>
      </c>
      <c r="C76" t="s">
        <v>299</v>
      </c>
      <c r="D76" t="s">
        <v>330</v>
      </c>
      <c r="E76" t="s">
        <v>472</v>
      </c>
      <c r="F76" t="s">
        <v>585</v>
      </c>
      <c r="G76" t="s">
        <v>52</v>
      </c>
      <c r="H76" t="s">
        <v>53</v>
      </c>
      <c r="I76">
        <v>1018492501</v>
      </c>
      <c r="J76" t="s">
        <v>1</v>
      </c>
      <c r="K76">
        <v>1</v>
      </c>
      <c r="L76" t="s">
        <v>226</v>
      </c>
      <c r="M76">
        <v>39000000</v>
      </c>
      <c r="N76" t="s">
        <v>512</v>
      </c>
      <c r="O76">
        <v>149073000</v>
      </c>
      <c r="P76" t="s">
        <v>586</v>
      </c>
      <c r="Q76">
        <v>17082000</v>
      </c>
      <c r="R76" t="s">
        <v>103</v>
      </c>
      <c r="S76" t="s">
        <v>504</v>
      </c>
      <c r="T76" t="s">
        <v>58</v>
      </c>
      <c r="U76" t="s">
        <v>334</v>
      </c>
      <c r="V76" t="s">
        <v>335</v>
      </c>
      <c r="W76" t="s">
        <v>148</v>
      </c>
      <c r="X76" t="s">
        <v>505</v>
      </c>
      <c r="Y76" t="s">
        <v>587</v>
      </c>
      <c r="Z76">
        <v>0</v>
      </c>
      <c r="AA76">
        <v>0</v>
      </c>
      <c r="AB76">
        <v>213525000</v>
      </c>
      <c r="AC76" t="s">
        <v>551</v>
      </c>
      <c r="AD76" s="12">
        <v>45982</v>
      </c>
      <c r="AE76">
        <v>28</v>
      </c>
      <c r="AF76" t="s">
        <v>6</v>
      </c>
      <c r="AG76" t="s">
        <v>415</v>
      </c>
      <c r="AI76" s="12">
        <v>46014</v>
      </c>
    </row>
    <row r="77" spans="1:35" x14ac:dyDescent="0.3">
      <c r="A77" t="s">
        <v>588</v>
      </c>
      <c r="B77" t="s">
        <v>584</v>
      </c>
      <c r="C77" t="s">
        <v>589</v>
      </c>
      <c r="D77" t="s">
        <v>99</v>
      </c>
      <c r="E77" t="s">
        <v>590</v>
      </c>
      <c r="F77" t="s">
        <v>591</v>
      </c>
      <c r="G77" t="s">
        <v>52</v>
      </c>
      <c r="H77" t="s">
        <v>53</v>
      </c>
      <c r="I77">
        <v>1000691227</v>
      </c>
      <c r="J77" t="s">
        <v>1</v>
      </c>
      <c r="K77">
        <v>1</v>
      </c>
      <c r="L77" t="s">
        <v>54</v>
      </c>
      <c r="M77">
        <v>28470000</v>
      </c>
      <c r="N77" t="s">
        <v>79</v>
      </c>
      <c r="O77">
        <v>166973000</v>
      </c>
      <c r="P77" t="s">
        <v>586</v>
      </c>
      <c r="Q77">
        <v>17082000</v>
      </c>
      <c r="R77" t="s">
        <v>103</v>
      </c>
      <c r="S77" t="s">
        <v>504</v>
      </c>
      <c r="T77" t="s">
        <v>58</v>
      </c>
      <c r="U77" t="s">
        <v>334</v>
      </c>
      <c r="V77" t="s">
        <v>335</v>
      </c>
      <c r="W77" t="s">
        <v>148</v>
      </c>
      <c r="X77" t="s">
        <v>505</v>
      </c>
      <c r="Y77" t="s">
        <v>592</v>
      </c>
      <c r="Z77">
        <v>0</v>
      </c>
      <c r="AA77">
        <v>0</v>
      </c>
      <c r="AB77">
        <v>213025000</v>
      </c>
      <c r="AC77" t="s">
        <v>535</v>
      </c>
      <c r="AD77" s="12">
        <v>45982</v>
      </c>
      <c r="AE77">
        <v>28</v>
      </c>
      <c r="AF77" t="s">
        <v>6</v>
      </c>
      <c r="AG77" t="s">
        <v>415</v>
      </c>
      <c r="AI77" s="12">
        <v>46014</v>
      </c>
    </row>
    <row r="78" spans="1:35" x14ac:dyDescent="0.3">
      <c r="A78" t="s">
        <v>593</v>
      </c>
      <c r="B78" t="s">
        <v>297</v>
      </c>
      <c r="C78" t="s">
        <v>594</v>
      </c>
      <c r="D78" t="s">
        <v>197</v>
      </c>
      <c r="E78" t="s">
        <v>595</v>
      </c>
      <c r="F78" t="s">
        <v>596</v>
      </c>
      <c r="G78" t="s">
        <v>52</v>
      </c>
      <c r="H78" t="s">
        <v>53</v>
      </c>
      <c r="I78">
        <v>1000159154</v>
      </c>
      <c r="J78" t="s">
        <v>1</v>
      </c>
      <c r="K78">
        <v>1</v>
      </c>
      <c r="L78" t="s">
        <v>54</v>
      </c>
      <c r="M78">
        <v>42705000</v>
      </c>
      <c r="N78" t="s">
        <v>512</v>
      </c>
      <c r="O78">
        <v>147000000</v>
      </c>
      <c r="P78" t="s">
        <v>302</v>
      </c>
      <c r="Q78">
        <v>17082000</v>
      </c>
      <c r="R78" t="s">
        <v>103</v>
      </c>
      <c r="S78" t="s">
        <v>504</v>
      </c>
      <c r="T78" t="s">
        <v>58</v>
      </c>
      <c r="U78" t="s">
        <v>334</v>
      </c>
      <c r="V78" t="s">
        <v>335</v>
      </c>
      <c r="W78" t="s">
        <v>148</v>
      </c>
      <c r="X78" t="s">
        <v>505</v>
      </c>
      <c r="Y78" t="s">
        <v>597</v>
      </c>
      <c r="Z78">
        <v>0</v>
      </c>
      <c r="AA78">
        <v>0</v>
      </c>
      <c r="AB78">
        <v>213025000</v>
      </c>
      <c r="AC78" t="s">
        <v>598</v>
      </c>
      <c r="AD78" s="12">
        <v>45982</v>
      </c>
      <c r="AE78">
        <v>28</v>
      </c>
      <c r="AF78" t="s">
        <v>6</v>
      </c>
      <c r="AG78" t="s">
        <v>415</v>
      </c>
      <c r="AI78" s="12">
        <v>46014</v>
      </c>
    </row>
    <row r="79" spans="1:35" x14ac:dyDescent="0.3">
      <c r="A79" t="s">
        <v>599</v>
      </c>
      <c r="B79" t="s">
        <v>379</v>
      </c>
      <c r="C79" t="s">
        <v>516</v>
      </c>
      <c r="D79" t="s">
        <v>359</v>
      </c>
      <c r="E79" t="s">
        <v>600</v>
      </c>
      <c r="F79" t="s">
        <v>267</v>
      </c>
      <c r="G79" t="s">
        <v>52</v>
      </c>
      <c r="H79" t="s">
        <v>53</v>
      </c>
      <c r="I79">
        <v>1023923494</v>
      </c>
      <c r="J79" t="s">
        <v>1</v>
      </c>
      <c r="K79">
        <v>1</v>
      </c>
      <c r="L79" t="s">
        <v>54</v>
      </c>
      <c r="M79">
        <v>42705000</v>
      </c>
      <c r="N79" t="s">
        <v>79</v>
      </c>
      <c r="O79">
        <v>138569968</v>
      </c>
      <c r="P79" t="s">
        <v>383</v>
      </c>
      <c r="Q79">
        <v>17082000</v>
      </c>
      <c r="R79" t="s">
        <v>103</v>
      </c>
      <c r="S79" t="s">
        <v>504</v>
      </c>
      <c r="T79" t="s">
        <v>58</v>
      </c>
      <c r="U79" t="s">
        <v>334</v>
      </c>
      <c r="V79" t="s">
        <v>335</v>
      </c>
      <c r="W79" t="s">
        <v>148</v>
      </c>
      <c r="X79" t="s">
        <v>505</v>
      </c>
      <c r="Y79" t="s">
        <v>601</v>
      </c>
      <c r="Z79">
        <v>0</v>
      </c>
      <c r="AA79">
        <v>0</v>
      </c>
      <c r="AB79">
        <v>213025000</v>
      </c>
      <c r="AC79" t="s">
        <v>520</v>
      </c>
      <c r="AD79" s="12">
        <v>45982</v>
      </c>
      <c r="AE79">
        <v>28</v>
      </c>
      <c r="AF79" t="s">
        <v>6</v>
      </c>
      <c r="AG79" t="s">
        <v>415</v>
      </c>
      <c r="AI79" s="12">
        <v>46014</v>
      </c>
    </row>
    <row r="80" spans="1:35" x14ac:dyDescent="0.3">
      <c r="A80" t="s">
        <v>602</v>
      </c>
      <c r="B80" t="s">
        <v>379</v>
      </c>
      <c r="C80" t="s">
        <v>603</v>
      </c>
      <c r="D80" t="s">
        <v>99</v>
      </c>
      <c r="E80" t="s">
        <v>604</v>
      </c>
      <c r="F80" t="s">
        <v>605</v>
      </c>
      <c r="G80" t="s">
        <v>52</v>
      </c>
      <c r="H80" t="s">
        <v>53</v>
      </c>
      <c r="I80">
        <v>1033794524</v>
      </c>
      <c r="J80" t="s">
        <v>1</v>
      </c>
      <c r="K80">
        <v>1</v>
      </c>
      <c r="L80" t="s">
        <v>226</v>
      </c>
      <c r="M80">
        <v>42705000</v>
      </c>
      <c r="N80" t="s">
        <v>79</v>
      </c>
      <c r="O80">
        <v>147552000</v>
      </c>
      <c r="P80" t="s">
        <v>383</v>
      </c>
      <c r="Q80">
        <v>17082000</v>
      </c>
      <c r="R80" t="s">
        <v>103</v>
      </c>
      <c r="S80" t="s">
        <v>504</v>
      </c>
      <c r="T80" t="s">
        <v>58</v>
      </c>
      <c r="U80" t="s">
        <v>334</v>
      </c>
      <c r="V80" t="s">
        <v>335</v>
      </c>
      <c r="W80" t="s">
        <v>148</v>
      </c>
      <c r="X80" t="s">
        <v>505</v>
      </c>
      <c r="Y80" t="s">
        <v>606</v>
      </c>
      <c r="Z80">
        <v>0</v>
      </c>
      <c r="AA80">
        <v>0</v>
      </c>
      <c r="AB80">
        <v>213525000</v>
      </c>
      <c r="AC80" t="s">
        <v>520</v>
      </c>
      <c r="AD80" s="12">
        <v>45985</v>
      </c>
      <c r="AE80">
        <v>28</v>
      </c>
      <c r="AF80" t="s">
        <v>6</v>
      </c>
      <c r="AG80" t="s">
        <v>136</v>
      </c>
      <c r="AI80" s="12">
        <v>46014</v>
      </c>
    </row>
    <row r="81" spans="1:35" x14ac:dyDescent="0.3">
      <c r="A81" t="s">
        <v>607</v>
      </c>
      <c r="B81" t="s">
        <v>379</v>
      </c>
      <c r="C81" t="s">
        <v>608</v>
      </c>
      <c r="D81" t="s">
        <v>609</v>
      </c>
      <c r="E81" t="s">
        <v>610</v>
      </c>
      <c r="F81" t="s">
        <v>611</v>
      </c>
      <c r="G81" t="s">
        <v>52</v>
      </c>
      <c r="H81" t="s">
        <v>53</v>
      </c>
      <c r="I81">
        <v>1001316109</v>
      </c>
      <c r="J81" t="s">
        <v>1</v>
      </c>
      <c r="K81">
        <v>1</v>
      </c>
      <c r="L81" t="s">
        <v>54</v>
      </c>
      <c r="M81">
        <v>28470000</v>
      </c>
      <c r="N81" t="s">
        <v>103</v>
      </c>
      <c r="O81">
        <v>147379000</v>
      </c>
      <c r="P81" t="s">
        <v>383</v>
      </c>
      <c r="Q81">
        <v>17082000</v>
      </c>
      <c r="R81" t="s">
        <v>103</v>
      </c>
      <c r="S81" t="s">
        <v>504</v>
      </c>
      <c r="T81" t="s">
        <v>58</v>
      </c>
      <c r="U81" t="s">
        <v>334</v>
      </c>
      <c r="V81" t="s">
        <v>335</v>
      </c>
      <c r="W81" t="s">
        <v>148</v>
      </c>
      <c r="X81" t="s">
        <v>505</v>
      </c>
      <c r="Y81" t="s">
        <v>612</v>
      </c>
      <c r="Z81">
        <v>0</v>
      </c>
      <c r="AA81">
        <v>0</v>
      </c>
      <c r="AB81">
        <v>213525000</v>
      </c>
      <c r="AC81" t="s">
        <v>520</v>
      </c>
      <c r="AD81" s="12">
        <v>45982</v>
      </c>
      <c r="AE81">
        <v>28</v>
      </c>
      <c r="AF81" t="s">
        <v>6</v>
      </c>
      <c r="AG81" t="s">
        <v>415</v>
      </c>
      <c r="AI81" s="12">
        <v>46014</v>
      </c>
    </row>
    <row r="82" spans="1:35" x14ac:dyDescent="0.3">
      <c r="A82" t="s">
        <v>613</v>
      </c>
      <c r="B82" t="s">
        <v>379</v>
      </c>
      <c r="C82" t="s">
        <v>614</v>
      </c>
      <c r="D82" t="s">
        <v>155</v>
      </c>
      <c r="E82" t="s">
        <v>615</v>
      </c>
      <c r="F82" t="s">
        <v>616</v>
      </c>
      <c r="G82" t="s">
        <v>52</v>
      </c>
      <c r="H82" t="s">
        <v>53</v>
      </c>
      <c r="I82">
        <v>1033777789</v>
      </c>
      <c r="J82" t="s">
        <v>1</v>
      </c>
      <c r="K82">
        <v>1</v>
      </c>
      <c r="L82" t="s">
        <v>226</v>
      </c>
      <c r="M82">
        <v>42705000</v>
      </c>
      <c r="N82" t="s">
        <v>79</v>
      </c>
      <c r="O82">
        <v>127400000</v>
      </c>
      <c r="P82" t="s">
        <v>383</v>
      </c>
      <c r="Q82">
        <v>17082000</v>
      </c>
      <c r="R82" t="s">
        <v>103</v>
      </c>
      <c r="S82" t="s">
        <v>504</v>
      </c>
      <c r="T82" t="s">
        <v>58</v>
      </c>
      <c r="U82" t="s">
        <v>334</v>
      </c>
      <c r="V82" t="s">
        <v>335</v>
      </c>
      <c r="W82" t="s">
        <v>148</v>
      </c>
      <c r="X82" t="s">
        <v>505</v>
      </c>
      <c r="Y82" t="s">
        <v>617</v>
      </c>
      <c r="Z82">
        <v>0</v>
      </c>
      <c r="AA82">
        <v>0</v>
      </c>
      <c r="AB82">
        <v>213525000</v>
      </c>
      <c r="AC82" t="s">
        <v>514</v>
      </c>
      <c r="AD82" s="12">
        <v>45985</v>
      </c>
      <c r="AE82">
        <v>28</v>
      </c>
      <c r="AF82" t="s">
        <v>6</v>
      </c>
      <c r="AG82" t="s">
        <v>136</v>
      </c>
      <c r="AI82" s="12">
        <v>46014</v>
      </c>
    </row>
    <row r="83" spans="1:35" x14ac:dyDescent="0.3">
      <c r="A83" t="s">
        <v>618</v>
      </c>
      <c r="B83" t="s">
        <v>153</v>
      </c>
      <c r="C83" t="s">
        <v>387</v>
      </c>
      <c r="D83" t="s">
        <v>67</v>
      </c>
      <c r="E83" t="s">
        <v>619</v>
      </c>
      <c r="F83" t="s">
        <v>267</v>
      </c>
      <c r="G83" t="s">
        <v>52</v>
      </c>
      <c r="H83" t="s">
        <v>53</v>
      </c>
      <c r="I83">
        <v>1033773469</v>
      </c>
      <c r="J83" t="s">
        <v>1</v>
      </c>
      <c r="K83">
        <v>1</v>
      </c>
      <c r="L83" t="s">
        <v>54</v>
      </c>
      <c r="M83">
        <v>42705000</v>
      </c>
      <c r="N83" t="s">
        <v>512</v>
      </c>
      <c r="O83">
        <v>138288000</v>
      </c>
      <c r="P83" t="s">
        <v>158</v>
      </c>
      <c r="Q83">
        <v>17082000</v>
      </c>
      <c r="R83" t="s">
        <v>103</v>
      </c>
      <c r="S83" t="s">
        <v>504</v>
      </c>
      <c r="T83" t="s">
        <v>58</v>
      </c>
      <c r="U83" t="s">
        <v>334</v>
      </c>
      <c r="V83" t="s">
        <v>335</v>
      </c>
      <c r="W83" t="s">
        <v>148</v>
      </c>
      <c r="X83" t="s">
        <v>505</v>
      </c>
      <c r="Y83" t="s">
        <v>620</v>
      </c>
      <c r="Z83">
        <v>0</v>
      </c>
      <c r="AA83">
        <v>0</v>
      </c>
      <c r="AB83">
        <v>213025000</v>
      </c>
      <c r="AC83" t="s">
        <v>520</v>
      </c>
      <c r="AD83" s="12">
        <v>45985</v>
      </c>
      <c r="AE83">
        <v>28</v>
      </c>
      <c r="AF83" t="s">
        <v>6</v>
      </c>
      <c r="AG83" t="s">
        <v>136</v>
      </c>
      <c r="AI83" s="12">
        <v>46014</v>
      </c>
    </row>
    <row r="84" spans="1:35" x14ac:dyDescent="0.3">
      <c r="A84" t="s">
        <v>621</v>
      </c>
      <c r="B84" t="s">
        <v>153</v>
      </c>
      <c r="C84" t="s">
        <v>622</v>
      </c>
      <c r="D84" t="s">
        <v>197</v>
      </c>
      <c r="E84" t="s">
        <v>623</v>
      </c>
      <c r="F84" t="s">
        <v>624</v>
      </c>
      <c r="G84" t="s">
        <v>52</v>
      </c>
      <c r="H84" t="s">
        <v>53</v>
      </c>
      <c r="I84">
        <v>1033703472</v>
      </c>
      <c r="J84" t="s">
        <v>1</v>
      </c>
      <c r="K84">
        <v>1</v>
      </c>
      <c r="L84" t="s">
        <v>226</v>
      </c>
      <c r="M84">
        <v>42705000</v>
      </c>
      <c r="N84" t="s">
        <v>512</v>
      </c>
      <c r="O84">
        <v>140000000</v>
      </c>
      <c r="P84" t="s">
        <v>158</v>
      </c>
      <c r="Q84">
        <v>17082000</v>
      </c>
      <c r="R84" t="s">
        <v>103</v>
      </c>
      <c r="S84" t="s">
        <v>504</v>
      </c>
      <c r="T84" t="s">
        <v>58</v>
      </c>
      <c r="U84" t="s">
        <v>334</v>
      </c>
      <c r="V84" t="s">
        <v>335</v>
      </c>
      <c r="W84" t="s">
        <v>148</v>
      </c>
      <c r="X84" t="s">
        <v>505</v>
      </c>
      <c r="Y84" t="s">
        <v>625</v>
      </c>
      <c r="Z84">
        <v>0</v>
      </c>
      <c r="AA84">
        <v>0</v>
      </c>
      <c r="AB84">
        <v>213525000</v>
      </c>
      <c r="AC84" t="s">
        <v>520</v>
      </c>
      <c r="AD84" s="12">
        <v>45982</v>
      </c>
      <c r="AE84">
        <v>28</v>
      </c>
      <c r="AF84" t="s">
        <v>6</v>
      </c>
      <c r="AG84" t="s">
        <v>415</v>
      </c>
      <c r="AI84" s="12">
        <v>46014</v>
      </c>
    </row>
    <row r="85" spans="1:35" x14ac:dyDescent="0.3">
      <c r="A85" t="s">
        <v>626</v>
      </c>
      <c r="B85" t="s">
        <v>297</v>
      </c>
      <c r="C85" t="s">
        <v>627</v>
      </c>
      <c r="D85" t="s">
        <v>374</v>
      </c>
      <c r="E85" t="s">
        <v>628</v>
      </c>
      <c r="F85" t="s">
        <v>69</v>
      </c>
      <c r="G85" t="s">
        <v>52</v>
      </c>
      <c r="H85" t="s">
        <v>53</v>
      </c>
      <c r="I85">
        <v>1023890531</v>
      </c>
      <c r="J85" t="s">
        <v>1</v>
      </c>
      <c r="K85">
        <v>1</v>
      </c>
      <c r="L85" t="s">
        <v>226</v>
      </c>
      <c r="M85">
        <v>42705000</v>
      </c>
      <c r="N85" t="s">
        <v>115</v>
      </c>
      <c r="O85">
        <v>119419709</v>
      </c>
      <c r="P85" t="s">
        <v>302</v>
      </c>
      <c r="Q85">
        <v>17082000</v>
      </c>
      <c r="R85" t="s">
        <v>103</v>
      </c>
      <c r="S85" t="s">
        <v>504</v>
      </c>
      <c r="T85" t="s">
        <v>58</v>
      </c>
      <c r="U85" t="s">
        <v>334</v>
      </c>
      <c r="V85" t="s">
        <v>335</v>
      </c>
      <c r="W85" t="s">
        <v>148</v>
      </c>
      <c r="X85" t="s">
        <v>505</v>
      </c>
      <c r="Y85" t="s">
        <v>629</v>
      </c>
      <c r="Z85">
        <v>0</v>
      </c>
      <c r="AA85">
        <v>0</v>
      </c>
      <c r="AB85">
        <v>213525000</v>
      </c>
      <c r="AC85" t="s">
        <v>514</v>
      </c>
      <c r="AD85" s="12">
        <v>45985</v>
      </c>
      <c r="AE85">
        <v>28</v>
      </c>
      <c r="AF85" t="s">
        <v>6</v>
      </c>
      <c r="AG85" t="s">
        <v>136</v>
      </c>
      <c r="AI85" s="12">
        <v>46014</v>
      </c>
    </row>
    <row r="86" spans="1:35" x14ac:dyDescent="0.3">
      <c r="A86" t="s">
        <v>630</v>
      </c>
      <c r="B86" t="s">
        <v>153</v>
      </c>
      <c r="C86" t="s">
        <v>631</v>
      </c>
      <c r="D86" t="s">
        <v>67</v>
      </c>
      <c r="E86" t="s">
        <v>632</v>
      </c>
      <c r="F86" t="s">
        <v>78</v>
      </c>
      <c r="G86" t="s">
        <v>52</v>
      </c>
      <c r="H86" t="s">
        <v>53</v>
      </c>
      <c r="I86">
        <v>4805745</v>
      </c>
      <c r="J86" t="s">
        <v>1</v>
      </c>
      <c r="K86">
        <v>1</v>
      </c>
      <c r="L86" t="s">
        <v>54</v>
      </c>
      <c r="M86">
        <v>42705000</v>
      </c>
      <c r="N86" t="s">
        <v>79</v>
      </c>
      <c r="O86">
        <v>138288000</v>
      </c>
      <c r="P86" t="s">
        <v>158</v>
      </c>
      <c r="Q86">
        <v>17082000</v>
      </c>
      <c r="R86" t="s">
        <v>103</v>
      </c>
      <c r="S86" t="s">
        <v>504</v>
      </c>
      <c r="T86" t="s">
        <v>58</v>
      </c>
      <c r="U86" t="s">
        <v>334</v>
      </c>
      <c r="V86" t="s">
        <v>335</v>
      </c>
      <c r="W86" t="s">
        <v>148</v>
      </c>
      <c r="X86" t="s">
        <v>505</v>
      </c>
      <c r="Y86" t="s">
        <v>633</v>
      </c>
      <c r="Z86">
        <v>0</v>
      </c>
      <c r="AA86">
        <v>0</v>
      </c>
      <c r="AB86">
        <v>213025000</v>
      </c>
      <c r="AC86" t="s">
        <v>598</v>
      </c>
      <c r="AD86" s="12">
        <v>45982</v>
      </c>
      <c r="AE86">
        <v>28</v>
      </c>
      <c r="AF86" t="s">
        <v>6</v>
      </c>
      <c r="AG86" t="s">
        <v>415</v>
      </c>
      <c r="AI86" s="12">
        <v>46014</v>
      </c>
    </row>
    <row r="87" spans="1:35" x14ac:dyDescent="0.3">
      <c r="A87" t="s">
        <v>634</v>
      </c>
      <c r="B87" t="s">
        <v>153</v>
      </c>
      <c r="C87" t="s">
        <v>635</v>
      </c>
      <c r="D87" t="s">
        <v>636</v>
      </c>
      <c r="E87" t="s">
        <v>637</v>
      </c>
      <c r="F87" t="s">
        <v>638</v>
      </c>
      <c r="G87" t="s">
        <v>52</v>
      </c>
      <c r="H87" t="s">
        <v>53</v>
      </c>
      <c r="I87">
        <v>1014216876</v>
      </c>
      <c r="J87" t="s">
        <v>1</v>
      </c>
      <c r="K87">
        <v>1</v>
      </c>
      <c r="L87" t="s">
        <v>54</v>
      </c>
      <c r="M87">
        <v>28470000</v>
      </c>
      <c r="N87" t="s">
        <v>103</v>
      </c>
      <c r="O87">
        <v>167373000</v>
      </c>
      <c r="P87" t="s">
        <v>158</v>
      </c>
      <c r="Q87">
        <v>17082000</v>
      </c>
      <c r="R87" t="s">
        <v>103</v>
      </c>
      <c r="S87" t="s">
        <v>504</v>
      </c>
      <c r="T87" t="s">
        <v>58</v>
      </c>
      <c r="U87" t="s">
        <v>334</v>
      </c>
      <c r="V87" t="s">
        <v>335</v>
      </c>
      <c r="W87" t="s">
        <v>148</v>
      </c>
      <c r="X87" t="s">
        <v>505</v>
      </c>
      <c r="Y87" t="s">
        <v>639</v>
      </c>
      <c r="Z87">
        <v>0</v>
      </c>
      <c r="AA87">
        <v>0</v>
      </c>
      <c r="AB87">
        <v>213025000</v>
      </c>
      <c r="AC87" t="s">
        <v>520</v>
      </c>
      <c r="AD87" s="12">
        <v>45982</v>
      </c>
      <c r="AE87">
        <v>28</v>
      </c>
      <c r="AF87" t="s">
        <v>6</v>
      </c>
      <c r="AG87" t="s">
        <v>415</v>
      </c>
      <c r="AI87" s="12">
        <v>46014</v>
      </c>
    </row>
    <row r="88" spans="1:35" x14ac:dyDescent="0.3">
      <c r="A88" t="s">
        <v>640</v>
      </c>
      <c r="B88" t="s">
        <v>153</v>
      </c>
      <c r="C88" t="s">
        <v>264</v>
      </c>
      <c r="D88" t="s">
        <v>641</v>
      </c>
      <c r="E88" t="s">
        <v>619</v>
      </c>
      <c r="F88" t="s">
        <v>575</v>
      </c>
      <c r="G88" t="s">
        <v>52</v>
      </c>
      <c r="H88" t="s">
        <v>53</v>
      </c>
      <c r="I88">
        <v>1023039304</v>
      </c>
      <c r="J88" t="s">
        <v>1</v>
      </c>
      <c r="K88">
        <v>1</v>
      </c>
      <c r="L88" t="s">
        <v>94</v>
      </c>
      <c r="M88">
        <v>42705000</v>
      </c>
      <c r="N88" t="s">
        <v>79</v>
      </c>
      <c r="O88">
        <v>144000000</v>
      </c>
      <c r="P88" t="s">
        <v>158</v>
      </c>
      <c r="Q88">
        <v>17082000</v>
      </c>
      <c r="R88" t="s">
        <v>103</v>
      </c>
      <c r="S88" t="s">
        <v>504</v>
      </c>
      <c r="T88" t="s">
        <v>58</v>
      </c>
      <c r="U88" t="s">
        <v>334</v>
      </c>
      <c r="V88" t="s">
        <v>335</v>
      </c>
      <c r="W88" t="s">
        <v>148</v>
      </c>
      <c r="X88" t="s">
        <v>505</v>
      </c>
      <c r="Y88" t="s">
        <v>642</v>
      </c>
      <c r="Z88">
        <v>0</v>
      </c>
      <c r="AA88">
        <v>0</v>
      </c>
      <c r="AB88">
        <v>213025000</v>
      </c>
      <c r="AC88" t="s">
        <v>514</v>
      </c>
      <c r="AD88" s="12">
        <v>45982</v>
      </c>
      <c r="AE88">
        <v>28</v>
      </c>
      <c r="AF88" t="s">
        <v>6</v>
      </c>
      <c r="AG88" t="s">
        <v>415</v>
      </c>
      <c r="AI88" s="12">
        <v>46014</v>
      </c>
    </row>
    <row r="89" spans="1:35" x14ac:dyDescent="0.3">
      <c r="A89" t="s">
        <v>643</v>
      </c>
      <c r="B89" t="s">
        <v>297</v>
      </c>
      <c r="C89" t="s">
        <v>644</v>
      </c>
      <c r="D89" t="s">
        <v>67</v>
      </c>
      <c r="E89" t="s">
        <v>645</v>
      </c>
      <c r="F89" t="s">
        <v>646</v>
      </c>
      <c r="G89" t="s">
        <v>52</v>
      </c>
      <c r="H89" t="s">
        <v>53</v>
      </c>
      <c r="I89">
        <v>1013662177</v>
      </c>
      <c r="J89" t="s">
        <v>1</v>
      </c>
      <c r="K89">
        <v>1</v>
      </c>
      <c r="L89" t="s">
        <v>54</v>
      </c>
      <c r="M89">
        <v>28470000</v>
      </c>
      <c r="N89" t="s">
        <v>79</v>
      </c>
      <c r="O89">
        <v>162700000</v>
      </c>
      <c r="P89" t="s">
        <v>302</v>
      </c>
      <c r="Q89">
        <v>17082000</v>
      </c>
      <c r="R89" t="s">
        <v>103</v>
      </c>
      <c r="S89" t="s">
        <v>504</v>
      </c>
      <c r="T89" t="s">
        <v>58</v>
      </c>
      <c r="U89" t="s">
        <v>334</v>
      </c>
      <c r="V89" t="s">
        <v>335</v>
      </c>
      <c r="W89" t="s">
        <v>148</v>
      </c>
      <c r="X89" t="s">
        <v>505</v>
      </c>
      <c r="Y89" t="s">
        <v>647</v>
      </c>
      <c r="Z89">
        <v>0</v>
      </c>
      <c r="AA89">
        <v>0</v>
      </c>
      <c r="AB89">
        <v>213025000</v>
      </c>
      <c r="AC89" t="s">
        <v>514</v>
      </c>
      <c r="AD89" s="12">
        <v>45982</v>
      </c>
      <c r="AE89">
        <v>28</v>
      </c>
      <c r="AF89" t="s">
        <v>6</v>
      </c>
      <c r="AG89" t="s">
        <v>415</v>
      </c>
      <c r="AI89" s="12">
        <v>46014</v>
      </c>
    </row>
    <row r="90" spans="1:35" x14ac:dyDescent="0.3">
      <c r="A90" t="s">
        <v>648</v>
      </c>
      <c r="B90" t="s">
        <v>153</v>
      </c>
      <c r="C90" t="s">
        <v>329</v>
      </c>
      <c r="D90" t="s">
        <v>242</v>
      </c>
      <c r="E90" t="s">
        <v>649</v>
      </c>
      <c r="F90" t="s">
        <v>368</v>
      </c>
      <c r="G90" t="s">
        <v>52</v>
      </c>
      <c r="H90" t="s">
        <v>53</v>
      </c>
      <c r="I90">
        <v>1033731689</v>
      </c>
      <c r="J90" t="s">
        <v>1</v>
      </c>
      <c r="K90">
        <v>1</v>
      </c>
      <c r="L90" t="s">
        <v>54</v>
      </c>
      <c r="M90">
        <v>28470000</v>
      </c>
      <c r="N90" t="s">
        <v>79</v>
      </c>
      <c r="O90">
        <v>159173000</v>
      </c>
      <c r="P90" t="s">
        <v>158</v>
      </c>
      <c r="Q90">
        <v>17082000</v>
      </c>
      <c r="R90" t="s">
        <v>103</v>
      </c>
      <c r="S90" t="s">
        <v>504</v>
      </c>
      <c r="T90" t="s">
        <v>58</v>
      </c>
      <c r="U90" t="s">
        <v>334</v>
      </c>
      <c r="V90" t="s">
        <v>335</v>
      </c>
      <c r="W90" t="s">
        <v>148</v>
      </c>
      <c r="X90" t="s">
        <v>505</v>
      </c>
      <c r="Y90" t="s">
        <v>650</v>
      </c>
      <c r="Z90">
        <v>0</v>
      </c>
      <c r="AA90">
        <v>0</v>
      </c>
      <c r="AB90">
        <v>213025000</v>
      </c>
      <c r="AC90" t="s">
        <v>520</v>
      </c>
      <c r="AD90" s="12">
        <v>45985</v>
      </c>
      <c r="AE90">
        <v>28</v>
      </c>
      <c r="AF90" t="s">
        <v>6</v>
      </c>
      <c r="AG90" t="s">
        <v>136</v>
      </c>
      <c r="AI90" s="12">
        <v>46014</v>
      </c>
    </row>
    <row r="91" spans="1:35" x14ac:dyDescent="0.3">
      <c r="A91" t="s">
        <v>651</v>
      </c>
      <c r="B91" t="s">
        <v>153</v>
      </c>
      <c r="C91" t="s">
        <v>652</v>
      </c>
      <c r="D91" t="s">
        <v>653</v>
      </c>
      <c r="E91" t="s">
        <v>267</v>
      </c>
      <c r="F91" t="s">
        <v>77</v>
      </c>
      <c r="G91" t="s">
        <v>52</v>
      </c>
      <c r="H91" t="s">
        <v>53</v>
      </c>
      <c r="I91">
        <v>1031174144</v>
      </c>
      <c r="J91" t="s">
        <v>1</v>
      </c>
      <c r="K91">
        <v>1</v>
      </c>
      <c r="L91" t="s">
        <v>54</v>
      </c>
      <c r="M91">
        <v>42705000</v>
      </c>
      <c r="N91" t="s">
        <v>79</v>
      </c>
      <c r="O91">
        <v>146818854</v>
      </c>
      <c r="P91" t="s">
        <v>158</v>
      </c>
      <c r="Q91">
        <v>17082000</v>
      </c>
      <c r="R91" t="s">
        <v>103</v>
      </c>
      <c r="S91" t="s">
        <v>504</v>
      </c>
      <c r="T91" t="s">
        <v>58</v>
      </c>
      <c r="U91" t="s">
        <v>334</v>
      </c>
      <c r="V91" t="s">
        <v>335</v>
      </c>
      <c r="W91" t="s">
        <v>148</v>
      </c>
      <c r="X91" t="s">
        <v>505</v>
      </c>
      <c r="Y91" t="s">
        <v>654</v>
      </c>
      <c r="Z91">
        <v>0</v>
      </c>
      <c r="AA91">
        <v>0</v>
      </c>
      <c r="AB91">
        <v>213025000</v>
      </c>
      <c r="AC91" t="s">
        <v>520</v>
      </c>
      <c r="AD91" s="12">
        <v>45985</v>
      </c>
      <c r="AE91">
        <v>28</v>
      </c>
      <c r="AF91" t="s">
        <v>6</v>
      </c>
      <c r="AG91" t="s">
        <v>136</v>
      </c>
      <c r="AI91" s="12">
        <v>46014</v>
      </c>
    </row>
    <row r="92" spans="1:35" x14ac:dyDescent="0.3">
      <c r="A92" t="s">
        <v>655</v>
      </c>
      <c r="B92" t="s">
        <v>153</v>
      </c>
      <c r="C92" t="s">
        <v>656</v>
      </c>
      <c r="D92" t="s">
        <v>657</v>
      </c>
      <c r="E92" t="s">
        <v>658</v>
      </c>
      <c r="F92" t="s">
        <v>659</v>
      </c>
      <c r="G92" t="s">
        <v>52</v>
      </c>
      <c r="H92" t="s">
        <v>53</v>
      </c>
      <c r="I92">
        <v>52556176</v>
      </c>
      <c r="J92" t="s">
        <v>1</v>
      </c>
      <c r="K92">
        <v>1</v>
      </c>
      <c r="L92" t="s">
        <v>226</v>
      </c>
      <c r="M92">
        <v>42705000</v>
      </c>
      <c r="N92" t="s">
        <v>79</v>
      </c>
      <c r="O92">
        <v>141858283</v>
      </c>
      <c r="P92" t="s">
        <v>158</v>
      </c>
      <c r="Q92">
        <v>17082000</v>
      </c>
      <c r="R92" t="s">
        <v>103</v>
      </c>
      <c r="S92" t="s">
        <v>504</v>
      </c>
      <c r="T92" t="s">
        <v>58</v>
      </c>
      <c r="U92" t="s">
        <v>334</v>
      </c>
      <c r="V92" t="s">
        <v>335</v>
      </c>
      <c r="W92" t="s">
        <v>148</v>
      </c>
      <c r="X92" t="s">
        <v>505</v>
      </c>
      <c r="Y92" t="s">
        <v>660</v>
      </c>
      <c r="Z92">
        <v>0</v>
      </c>
      <c r="AA92">
        <v>0</v>
      </c>
      <c r="AB92">
        <v>213525000</v>
      </c>
      <c r="AC92" t="s">
        <v>514</v>
      </c>
      <c r="AD92" s="12">
        <v>45985</v>
      </c>
      <c r="AE92">
        <v>28</v>
      </c>
      <c r="AF92" t="s">
        <v>6</v>
      </c>
      <c r="AG92" t="s">
        <v>136</v>
      </c>
      <c r="AI92" s="12">
        <v>46014</v>
      </c>
    </row>
    <row r="93" spans="1:35" x14ac:dyDescent="0.3">
      <c r="A93" t="s">
        <v>661</v>
      </c>
      <c r="B93" t="s">
        <v>153</v>
      </c>
      <c r="C93" t="s">
        <v>662</v>
      </c>
      <c r="D93" t="s">
        <v>291</v>
      </c>
      <c r="E93" t="s">
        <v>663</v>
      </c>
      <c r="F93" t="s">
        <v>204</v>
      </c>
      <c r="G93" t="s">
        <v>52</v>
      </c>
      <c r="H93" t="s">
        <v>53</v>
      </c>
      <c r="I93">
        <v>1023920532</v>
      </c>
      <c r="J93" t="s">
        <v>1</v>
      </c>
      <c r="K93">
        <v>1</v>
      </c>
      <c r="L93" t="s">
        <v>54</v>
      </c>
      <c r="M93">
        <v>42705000</v>
      </c>
      <c r="N93" t="s">
        <v>79</v>
      </c>
      <c r="O93">
        <v>122938773</v>
      </c>
      <c r="P93" t="s">
        <v>158</v>
      </c>
      <c r="Q93">
        <v>17082000</v>
      </c>
      <c r="R93" t="s">
        <v>103</v>
      </c>
      <c r="S93" t="s">
        <v>504</v>
      </c>
      <c r="T93" t="s">
        <v>58</v>
      </c>
      <c r="U93" t="s">
        <v>334</v>
      </c>
      <c r="V93" t="s">
        <v>335</v>
      </c>
      <c r="W93" t="s">
        <v>148</v>
      </c>
      <c r="X93" t="s">
        <v>505</v>
      </c>
      <c r="Y93" t="s">
        <v>443</v>
      </c>
      <c r="Z93">
        <v>0</v>
      </c>
      <c r="AA93">
        <v>0</v>
      </c>
      <c r="AB93">
        <v>213025000</v>
      </c>
      <c r="AC93" t="s">
        <v>520</v>
      </c>
      <c r="AD93" s="12">
        <v>45985</v>
      </c>
      <c r="AE93">
        <v>28</v>
      </c>
      <c r="AF93" t="s">
        <v>6</v>
      </c>
      <c r="AG93" t="s">
        <v>136</v>
      </c>
      <c r="AI93" s="12">
        <v>46014</v>
      </c>
    </row>
    <row r="94" spans="1:35" x14ac:dyDescent="0.3">
      <c r="A94" t="s">
        <v>664</v>
      </c>
      <c r="B94" t="s">
        <v>153</v>
      </c>
      <c r="C94" t="s">
        <v>92</v>
      </c>
      <c r="D94" t="s">
        <v>259</v>
      </c>
      <c r="E94" t="s">
        <v>555</v>
      </c>
      <c r="F94" t="s">
        <v>665</v>
      </c>
      <c r="G94" t="s">
        <v>52</v>
      </c>
      <c r="H94" t="s">
        <v>53</v>
      </c>
      <c r="I94">
        <v>1023000100</v>
      </c>
      <c r="J94" t="s">
        <v>1</v>
      </c>
      <c r="K94">
        <v>1</v>
      </c>
      <c r="L94" t="s">
        <v>54</v>
      </c>
      <c r="M94">
        <v>28470000</v>
      </c>
      <c r="N94" t="s">
        <v>79</v>
      </c>
      <c r="O94">
        <v>162173000</v>
      </c>
      <c r="P94" t="s">
        <v>158</v>
      </c>
      <c r="Q94">
        <v>17082000</v>
      </c>
      <c r="R94" t="s">
        <v>103</v>
      </c>
      <c r="S94" t="s">
        <v>504</v>
      </c>
      <c r="T94" t="s">
        <v>58</v>
      </c>
      <c r="U94" t="s">
        <v>334</v>
      </c>
      <c r="V94" t="s">
        <v>335</v>
      </c>
      <c r="W94" t="s">
        <v>148</v>
      </c>
      <c r="X94" t="s">
        <v>505</v>
      </c>
      <c r="Y94" t="s">
        <v>666</v>
      </c>
      <c r="Z94">
        <v>0</v>
      </c>
      <c r="AA94">
        <v>0</v>
      </c>
      <c r="AB94">
        <v>213025000</v>
      </c>
      <c r="AC94" t="s">
        <v>598</v>
      </c>
      <c r="AD94" s="12">
        <v>45985</v>
      </c>
      <c r="AE94">
        <v>28</v>
      </c>
      <c r="AF94" t="s">
        <v>6</v>
      </c>
      <c r="AG94" t="s">
        <v>136</v>
      </c>
      <c r="AI94" s="12">
        <v>46014</v>
      </c>
    </row>
    <row r="95" spans="1:35" x14ac:dyDescent="0.3">
      <c r="A95" t="s">
        <v>667</v>
      </c>
      <c r="B95" t="s">
        <v>479</v>
      </c>
      <c r="C95" t="s">
        <v>214</v>
      </c>
      <c r="D95" t="s">
        <v>668</v>
      </c>
      <c r="E95" t="s">
        <v>278</v>
      </c>
      <c r="F95" t="s">
        <v>669</v>
      </c>
      <c r="G95" t="s">
        <v>52</v>
      </c>
      <c r="H95" t="s">
        <v>53</v>
      </c>
      <c r="I95">
        <v>80825493</v>
      </c>
      <c r="J95" t="s">
        <v>1</v>
      </c>
      <c r="K95">
        <v>1</v>
      </c>
      <c r="L95" t="s">
        <v>54</v>
      </c>
      <c r="M95">
        <v>26000000</v>
      </c>
      <c r="N95" t="s">
        <v>79</v>
      </c>
      <c r="O95">
        <v>144479300</v>
      </c>
      <c r="P95" t="s">
        <v>484</v>
      </c>
      <c r="Q95">
        <v>15600000</v>
      </c>
      <c r="R95" t="s">
        <v>103</v>
      </c>
      <c r="S95" t="s">
        <v>670</v>
      </c>
      <c r="T95" t="s">
        <v>58</v>
      </c>
      <c r="U95" t="s">
        <v>334</v>
      </c>
      <c r="V95" t="s">
        <v>335</v>
      </c>
      <c r="W95" t="s">
        <v>148</v>
      </c>
      <c r="X95" t="s">
        <v>671</v>
      </c>
      <c r="Y95" t="s">
        <v>672</v>
      </c>
      <c r="Z95">
        <v>0</v>
      </c>
      <c r="AA95">
        <v>0</v>
      </c>
      <c r="AB95">
        <v>194500000</v>
      </c>
      <c r="AC95" t="s">
        <v>673</v>
      </c>
      <c r="AD95" s="12">
        <v>45755</v>
      </c>
      <c r="AE95">
        <v>3</v>
      </c>
      <c r="AF95" t="s">
        <v>6</v>
      </c>
      <c r="AG95" t="s">
        <v>89</v>
      </c>
      <c r="AI95" s="12">
        <v>45792</v>
      </c>
    </row>
    <row r="96" spans="1:35" x14ac:dyDescent="0.3">
      <c r="A96" t="s">
        <v>674</v>
      </c>
      <c r="B96" t="s">
        <v>675</v>
      </c>
      <c r="C96" t="s">
        <v>189</v>
      </c>
      <c r="D96" t="s">
        <v>537</v>
      </c>
      <c r="E96" t="s">
        <v>600</v>
      </c>
      <c r="F96" t="s">
        <v>676</v>
      </c>
      <c r="G96" t="s">
        <v>52</v>
      </c>
      <c r="H96" t="s">
        <v>53</v>
      </c>
      <c r="I96">
        <v>1004148500</v>
      </c>
      <c r="J96" t="s">
        <v>1</v>
      </c>
      <c r="K96">
        <v>1</v>
      </c>
      <c r="L96" t="s">
        <v>54</v>
      </c>
      <c r="M96">
        <v>39000000</v>
      </c>
      <c r="N96" t="s">
        <v>143</v>
      </c>
      <c r="O96">
        <v>121000000</v>
      </c>
      <c r="P96" t="s">
        <v>677</v>
      </c>
      <c r="Q96">
        <v>15600000</v>
      </c>
      <c r="R96" t="s">
        <v>103</v>
      </c>
      <c r="S96" t="s">
        <v>670</v>
      </c>
      <c r="T96" t="s">
        <v>58</v>
      </c>
      <c r="U96" t="s">
        <v>334</v>
      </c>
      <c r="V96" t="s">
        <v>335</v>
      </c>
      <c r="W96" t="s">
        <v>148</v>
      </c>
      <c r="X96" t="s">
        <v>671</v>
      </c>
      <c r="Y96" t="s">
        <v>678</v>
      </c>
      <c r="Z96">
        <v>0</v>
      </c>
      <c r="AA96">
        <v>0</v>
      </c>
      <c r="AB96">
        <v>195000000</v>
      </c>
      <c r="AC96" t="s">
        <v>679</v>
      </c>
      <c r="AD96" s="12">
        <v>45755</v>
      </c>
      <c r="AE96">
        <v>3</v>
      </c>
      <c r="AF96" t="s">
        <v>6</v>
      </c>
      <c r="AG96" t="s">
        <v>89</v>
      </c>
      <c r="AI96" s="12">
        <v>45792</v>
      </c>
    </row>
    <row r="97" spans="1:35" x14ac:dyDescent="0.3">
      <c r="A97" t="s">
        <v>680</v>
      </c>
      <c r="B97" t="s">
        <v>74</v>
      </c>
      <c r="C97" t="s">
        <v>423</v>
      </c>
      <c r="D97" t="s">
        <v>161</v>
      </c>
      <c r="E97" t="s">
        <v>561</v>
      </c>
      <c r="F97" t="s">
        <v>681</v>
      </c>
      <c r="G97" t="s">
        <v>52</v>
      </c>
      <c r="H97" t="s">
        <v>53</v>
      </c>
      <c r="I97">
        <v>1000130780</v>
      </c>
      <c r="J97" t="s">
        <v>1</v>
      </c>
      <c r="K97">
        <v>1</v>
      </c>
      <c r="L97" t="s">
        <v>54</v>
      </c>
      <c r="M97">
        <v>39000000</v>
      </c>
      <c r="N97" t="s">
        <v>79</v>
      </c>
      <c r="O97">
        <v>87500000</v>
      </c>
      <c r="P97" t="s">
        <v>80</v>
      </c>
      <c r="Q97">
        <v>15600000</v>
      </c>
      <c r="R97" t="s">
        <v>103</v>
      </c>
      <c r="S97" t="s">
        <v>670</v>
      </c>
      <c r="T97" t="s">
        <v>58</v>
      </c>
      <c r="U97" t="s">
        <v>334</v>
      </c>
      <c r="V97" t="s">
        <v>335</v>
      </c>
      <c r="W97" t="s">
        <v>148</v>
      </c>
      <c r="X97" t="s">
        <v>671</v>
      </c>
      <c r="Y97" t="s">
        <v>534</v>
      </c>
      <c r="Z97">
        <v>26000000</v>
      </c>
      <c r="AA97">
        <v>0</v>
      </c>
      <c r="AB97">
        <v>195000000</v>
      </c>
      <c r="AC97" t="s">
        <v>682</v>
      </c>
      <c r="AD97" s="12">
        <v>45755</v>
      </c>
      <c r="AE97">
        <v>3</v>
      </c>
      <c r="AF97" t="s">
        <v>6</v>
      </c>
      <c r="AG97" t="s">
        <v>89</v>
      </c>
      <c r="AI97" s="12">
        <v>45792</v>
      </c>
    </row>
    <row r="98" spans="1:35" x14ac:dyDescent="0.3">
      <c r="A98" t="s">
        <v>683</v>
      </c>
      <c r="B98" t="s">
        <v>187</v>
      </c>
      <c r="C98" t="s">
        <v>684</v>
      </c>
      <c r="D98" t="s">
        <v>352</v>
      </c>
      <c r="E98" t="s">
        <v>685</v>
      </c>
      <c r="F98" t="s">
        <v>156</v>
      </c>
      <c r="G98" t="s">
        <v>52</v>
      </c>
      <c r="H98" t="s">
        <v>53</v>
      </c>
      <c r="I98">
        <v>1095511450</v>
      </c>
      <c r="J98" t="s">
        <v>1</v>
      </c>
      <c r="K98">
        <v>1</v>
      </c>
      <c r="L98" t="s">
        <v>54</v>
      </c>
      <c r="M98">
        <v>39000000</v>
      </c>
      <c r="N98" t="s">
        <v>79</v>
      </c>
      <c r="O98">
        <v>120000000</v>
      </c>
      <c r="P98" t="s">
        <v>191</v>
      </c>
      <c r="Q98">
        <v>15600000</v>
      </c>
      <c r="R98" t="s">
        <v>103</v>
      </c>
      <c r="S98" t="s">
        <v>670</v>
      </c>
      <c r="T98" t="s">
        <v>58</v>
      </c>
      <c r="U98" t="s">
        <v>334</v>
      </c>
      <c r="V98" t="s">
        <v>335</v>
      </c>
      <c r="W98" t="s">
        <v>148</v>
      </c>
      <c r="X98" t="s">
        <v>671</v>
      </c>
      <c r="Y98" t="s">
        <v>686</v>
      </c>
      <c r="Z98">
        <v>0</v>
      </c>
      <c r="AA98">
        <v>0</v>
      </c>
      <c r="AB98">
        <v>194500000</v>
      </c>
      <c r="AC98" t="s">
        <v>687</v>
      </c>
      <c r="AD98" s="12">
        <v>45755</v>
      </c>
      <c r="AE98">
        <v>3</v>
      </c>
      <c r="AF98" t="s">
        <v>6</v>
      </c>
      <c r="AG98" t="s">
        <v>89</v>
      </c>
      <c r="AI98" s="12">
        <v>45792</v>
      </c>
    </row>
    <row r="99" spans="1:35" x14ac:dyDescent="0.3">
      <c r="A99" t="s">
        <v>688</v>
      </c>
      <c r="B99" t="s">
        <v>235</v>
      </c>
      <c r="C99" t="s">
        <v>689</v>
      </c>
      <c r="D99" t="s">
        <v>189</v>
      </c>
      <c r="E99" t="s">
        <v>93</v>
      </c>
      <c r="F99" t="s">
        <v>619</v>
      </c>
      <c r="G99" t="s">
        <v>52</v>
      </c>
      <c r="H99" t="s">
        <v>53</v>
      </c>
      <c r="I99">
        <v>1030684384</v>
      </c>
      <c r="J99" t="s">
        <v>1</v>
      </c>
      <c r="K99">
        <v>1</v>
      </c>
      <c r="L99" t="s">
        <v>54</v>
      </c>
      <c r="M99">
        <v>39000000</v>
      </c>
      <c r="N99" t="s">
        <v>79</v>
      </c>
      <c r="O99">
        <v>111500000</v>
      </c>
      <c r="P99" t="s">
        <v>238</v>
      </c>
      <c r="Q99">
        <v>15600000</v>
      </c>
      <c r="R99" t="s">
        <v>103</v>
      </c>
      <c r="S99" t="s">
        <v>670</v>
      </c>
      <c r="T99" t="s">
        <v>58</v>
      </c>
      <c r="U99" t="s">
        <v>334</v>
      </c>
      <c r="V99" t="s">
        <v>335</v>
      </c>
      <c r="W99" t="s">
        <v>148</v>
      </c>
      <c r="X99" t="s">
        <v>671</v>
      </c>
      <c r="Y99" t="s">
        <v>690</v>
      </c>
      <c r="Z99">
        <v>26000000</v>
      </c>
      <c r="AA99">
        <v>0</v>
      </c>
      <c r="AB99">
        <v>195000000</v>
      </c>
      <c r="AC99" t="s">
        <v>682</v>
      </c>
      <c r="AD99" s="12">
        <v>45755</v>
      </c>
      <c r="AE99">
        <v>3</v>
      </c>
      <c r="AF99" t="s">
        <v>6</v>
      </c>
      <c r="AG99" t="s">
        <v>89</v>
      </c>
      <c r="AI99" s="12">
        <v>45792</v>
      </c>
    </row>
    <row r="100" spans="1:35" x14ac:dyDescent="0.3">
      <c r="A100" t="s">
        <v>691</v>
      </c>
      <c r="B100" t="s">
        <v>351</v>
      </c>
      <c r="C100" t="s">
        <v>692</v>
      </c>
      <c r="D100" t="s">
        <v>693</v>
      </c>
      <c r="E100" t="s">
        <v>694</v>
      </c>
      <c r="F100" t="s">
        <v>278</v>
      </c>
      <c r="G100" t="s">
        <v>52</v>
      </c>
      <c r="H100" t="s">
        <v>53</v>
      </c>
      <c r="I100">
        <v>1069304790</v>
      </c>
      <c r="J100" t="s">
        <v>1</v>
      </c>
      <c r="K100">
        <v>1</v>
      </c>
      <c r="L100" t="s">
        <v>54</v>
      </c>
      <c r="M100">
        <v>28470000</v>
      </c>
      <c r="N100" t="s">
        <v>79</v>
      </c>
      <c r="O100">
        <v>151360000</v>
      </c>
      <c r="P100" t="s">
        <v>354</v>
      </c>
      <c r="Q100">
        <v>17082000</v>
      </c>
      <c r="R100" t="s">
        <v>103</v>
      </c>
      <c r="S100" t="s">
        <v>670</v>
      </c>
      <c r="T100" t="s">
        <v>58</v>
      </c>
      <c r="U100" t="s">
        <v>334</v>
      </c>
      <c r="V100" t="s">
        <v>335</v>
      </c>
      <c r="W100" t="s">
        <v>148</v>
      </c>
      <c r="X100" t="s">
        <v>671</v>
      </c>
      <c r="Y100" t="s">
        <v>695</v>
      </c>
      <c r="Z100">
        <v>0</v>
      </c>
      <c r="AA100">
        <v>0</v>
      </c>
      <c r="AB100">
        <v>213025000</v>
      </c>
      <c r="AC100" t="s">
        <v>696</v>
      </c>
      <c r="AD100" s="12">
        <v>45813</v>
      </c>
      <c r="AE100">
        <v>7</v>
      </c>
      <c r="AF100" t="s">
        <v>6</v>
      </c>
      <c r="AG100" t="s">
        <v>697</v>
      </c>
      <c r="AI100" s="12">
        <v>45849</v>
      </c>
    </row>
    <row r="101" spans="1:35" x14ac:dyDescent="0.3">
      <c r="A101" t="s">
        <v>698</v>
      </c>
      <c r="B101" t="s">
        <v>699</v>
      </c>
      <c r="C101" t="s">
        <v>423</v>
      </c>
      <c r="D101" t="s">
        <v>700</v>
      </c>
      <c r="E101" t="s">
        <v>701</v>
      </c>
      <c r="F101" t="s">
        <v>702</v>
      </c>
      <c r="G101" t="s">
        <v>52</v>
      </c>
      <c r="H101" t="s">
        <v>53</v>
      </c>
      <c r="I101">
        <v>80382141</v>
      </c>
      <c r="J101" t="s">
        <v>1</v>
      </c>
      <c r="K101">
        <v>1</v>
      </c>
      <c r="L101" t="s">
        <v>54</v>
      </c>
      <c r="M101">
        <v>42705000</v>
      </c>
      <c r="N101" t="s">
        <v>79</v>
      </c>
      <c r="O101">
        <v>154720000</v>
      </c>
      <c r="P101" t="s">
        <v>703</v>
      </c>
      <c r="Q101">
        <v>15600000</v>
      </c>
      <c r="R101" t="s">
        <v>103</v>
      </c>
      <c r="S101" t="s">
        <v>670</v>
      </c>
      <c r="T101" t="s">
        <v>58</v>
      </c>
      <c r="U101" t="s">
        <v>334</v>
      </c>
      <c r="V101" t="s">
        <v>335</v>
      </c>
      <c r="W101" t="s">
        <v>148</v>
      </c>
      <c r="X101" t="s">
        <v>671</v>
      </c>
      <c r="Y101" t="s">
        <v>704</v>
      </c>
      <c r="Z101">
        <v>0</v>
      </c>
      <c r="AA101">
        <v>0</v>
      </c>
      <c r="AB101">
        <v>213525000</v>
      </c>
      <c r="AC101" t="s">
        <v>705</v>
      </c>
      <c r="AD101" s="12">
        <v>45813</v>
      </c>
      <c r="AE101">
        <v>7</v>
      </c>
      <c r="AF101" t="s">
        <v>6</v>
      </c>
      <c r="AG101" t="s">
        <v>697</v>
      </c>
      <c r="AI101" s="12">
        <v>45849</v>
      </c>
    </row>
    <row r="102" spans="1:35" x14ac:dyDescent="0.3">
      <c r="A102" t="s">
        <v>706</v>
      </c>
      <c r="B102" t="s">
        <v>707</v>
      </c>
      <c r="C102" t="s">
        <v>340</v>
      </c>
      <c r="D102" t="s">
        <v>708</v>
      </c>
      <c r="E102" t="s">
        <v>709</v>
      </c>
      <c r="F102" t="s">
        <v>710</v>
      </c>
      <c r="G102" t="s">
        <v>52</v>
      </c>
      <c r="H102" t="s">
        <v>53</v>
      </c>
      <c r="I102">
        <v>1024531881</v>
      </c>
      <c r="J102" t="s">
        <v>1</v>
      </c>
      <c r="K102">
        <v>1</v>
      </c>
      <c r="L102" t="s">
        <v>54</v>
      </c>
      <c r="M102">
        <v>39000000</v>
      </c>
      <c r="N102" t="s">
        <v>79</v>
      </c>
      <c r="O102">
        <v>139900000</v>
      </c>
      <c r="P102" t="s">
        <v>711</v>
      </c>
      <c r="Q102">
        <v>15600000</v>
      </c>
      <c r="R102" t="s">
        <v>103</v>
      </c>
      <c r="S102" t="s">
        <v>670</v>
      </c>
      <c r="T102" t="s">
        <v>58</v>
      </c>
      <c r="U102" t="s">
        <v>334</v>
      </c>
      <c r="V102" t="s">
        <v>335</v>
      </c>
      <c r="W102" t="s">
        <v>148</v>
      </c>
      <c r="X102" t="s">
        <v>671</v>
      </c>
      <c r="Y102" t="s">
        <v>712</v>
      </c>
      <c r="Z102">
        <v>0</v>
      </c>
      <c r="AA102">
        <v>0</v>
      </c>
      <c r="AB102">
        <v>195000000</v>
      </c>
      <c r="AC102" t="s">
        <v>673</v>
      </c>
      <c r="AD102" s="12">
        <v>45813</v>
      </c>
      <c r="AE102">
        <v>7</v>
      </c>
      <c r="AF102" t="s">
        <v>6</v>
      </c>
      <c r="AG102" t="s">
        <v>697</v>
      </c>
      <c r="AI102" s="12">
        <v>45849</v>
      </c>
    </row>
    <row r="103" spans="1:35" x14ac:dyDescent="0.3">
      <c r="A103" t="s">
        <v>713</v>
      </c>
      <c r="B103" t="s">
        <v>488</v>
      </c>
      <c r="C103" t="s">
        <v>265</v>
      </c>
      <c r="D103" t="s">
        <v>67</v>
      </c>
      <c r="E103" t="s">
        <v>483</v>
      </c>
      <c r="F103" t="s">
        <v>244</v>
      </c>
      <c r="G103" t="s">
        <v>52</v>
      </c>
      <c r="H103" t="s">
        <v>53</v>
      </c>
      <c r="I103">
        <v>1033757713</v>
      </c>
      <c r="J103" t="s">
        <v>1</v>
      </c>
      <c r="K103">
        <v>1</v>
      </c>
      <c r="L103" t="s">
        <v>54</v>
      </c>
      <c r="M103">
        <v>28470000</v>
      </c>
      <c r="N103" t="s">
        <v>79</v>
      </c>
      <c r="O103">
        <v>167173000</v>
      </c>
      <c r="P103" t="s">
        <v>492</v>
      </c>
      <c r="Q103">
        <v>17082000</v>
      </c>
      <c r="R103" t="s">
        <v>103</v>
      </c>
      <c r="S103" t="s">
        <v>670</v>
      </c>
      <c r="T103" t="s">
        <v>58</v>
      </c>
      <c r="U103" t="s">
        <v>334</v>
      </c>
      <c r="V103" t="s">
        <v>335</v>
      </c>
      <c r="W103" t="s">
        <v>148</v>
      </c>
      <c r="X103" t="s">
        <v>671</v>
      </c>
      <c r="Y103" t="s">
        <v>714</v>
      </c>
      <c r="Z103">
        <v>0</v>
      </c>
      <c r="AA103">
        <v>0</v>
      </c>
      <c r="AB103">
        <v>213025000</v>
      </c>
      <c r="AC103" t="s">
        <v>705</v>
      </c>
      <c r="AD103" s="12">
        <v>45877</v>
      </c>
      <c r="AE103">
        <v>14</v>
      </c>
      <c r="AF103" t="s">
        <v>6</v>
      </c>
      <c r="AG103" t="s">
        <v>89</v>
      </c>
      <c r="AI103" s="12">
        <v>45911</v>
      </c>
    </row>
    <row r="104" spans="1:35" x14ac:dyDescent="0.3">
      <c r="A104" t="s">
        <v>715</v>
      </c>
      <c r="B104" t="s">
        <v>567</v>
      </c>
      <c r="C104" t="s">
        <v>214</v>
      </c>
      <c r="D104" t="s">
        <v>574</v>
      </c>
      <c r="E104" t="s">
        <v>716</v>
      </c>
      <c r="F104" t="s">
        <v>472</v>
      </c>
      <c r="G104" t="s">
        <v>52</v>
      </c>
      <c r="H104" t="s">
        <v>53</v>
      </c>
      <c r="I104">
        <v>80146170</v>
      </c>
      <c r="J104" t="s">
        <v>1</v>
      </c>
      <c r="K104">
        <v>1</v>
      </c>
      <c r="L104" t="s">
        <v>226</v>
      </c>
      <c r="M104">
        <v>42705000</v>
      </c>
      <c r="N104" t="s">
        <v>165</v>
      </c>
      <c r="O104">
        <v>141508000</v>
      </c>
      <c r="P104" t="s">
        <v>570</v>
      </c>
      <c r="Q104">
        <v>17082000</v>
      </c>
      <c r="R104" t="s">
        <v>103</v>
      </c>
      <c r="S104" t="s">
        <v>670</v>
      </c>
      <c r="T104" t="s">
        <v>58</v>
      </c>
      <c r="U104" t="s">
        <v>334</v>
      </c>
      <c r="V104" t="s">
        <v>335</v>
      </c>
      <c r="W104" t="s">
        <v>148</v>
      </c>
      <c r="X104" t="s">
        <v>671</v>
      </c>
      <c r="Y104" t="s">
        <v>550</v>
      </c>
      <c r="Z104">
        <v>0</v>
      </c>
      <c r="AA104">
        <v>0</v>
      </c>
      <c r="AB104">
        <v>213525000</v>
      </c>
      <c r="AC104" t="s">
        <v>717</v>
      </c>
      <c r="AD104" s="12">
        <v>45877</v>
      </c>
      <c r="AE104">
        <v>14</v>
      </c>
      <c r="AF104" t="s">
        <v>6</v>
      </c>
      <c r="AG104" t="s">
        <v>89</v>
      </c>
      <c r="AI104" s="12">
        <v>45911</v>
      </c>
    </row>
    <row r="105" spans="1:35" x14ac:dyDescent="0.3">
      <c r="A105" t="s">
        <v>718</v>
      </c>
      <c r="B105" t="s">
        <v>719</v>
      </c>
      <c r="C105" t="s">
        <v>112</v>
      </c>
      <c r="D105" t="s">
        <v>720</v>
      </c>
      <c r="E105" t="s">
        <v>721</v>
      </c>
      <c r="F105" t="s">
        <v>722</v>
      </c>
      <c r="G105" t="s">
        <v>52</v>
      </c>
      <c r="H105" t="s">
        <v>53</v>
      </c>
      <c r="I105">
        <v>1106740759</v>
      </c>
      <c r="J105" t="s">
        <v>1</v>
      </c>
      <c r="K105">
        <v>1</v>
      </c>
      <c r="L105" t="s">
        <v>54</v>
      </c>
      <c r="M105">
        <v>42705000</v>
      </c>
      <c r="N105" t="s">
        <v>165</v>
      </c>
      <c r="O105">
        <v>152738000</v>
      </c>
      <c r="P105" t="s">
        <v>723</v>
      </c>
      <c r="Q105">
        <v>17082000</v>
      </c>
      <c r="R105" t="s">
        <v>103</v>
      </c>
      <c r="S105" t="s">
        <v>670</v>
      </c>
      <c r="T105" t="s">
        <v>58</v>
      </c>
      <c r="U105" t="s">
        <v>334</v>
      </c>
      <c r="V105" t="s">
        <v>335</v>
      </c>
      <c r="W105" t="s">
        <v>148</v>
      </c>
      <c r="X105" t="s">
        <v>671</v>
      </c>
      <c r="Y105" t="s">
        <v>724</v>
      </c>
      <c r="Z105">
        <v>0</v>
      </c>
      <c r="AA105">
        <v>0</v>
      </c>
      <c r="AB105">
        <v>213025000</v>
      </c>
      <c r="AC105" t="s">
        <v>725</v>
      </c>
      <c r="AD105" s="12">
        <v>45877</v>
      </c>
      <c r="AE105">
        <v>14</v>
      </c>
      <c r="AF105" t="s">
        <v>6</v>
      </c>
      <c r="AG105" t="s">
        <v>89</v>
      </c>
      <c r="AI105" s="12">
        <v>45911</v>
      </c>
    </row>
    <row r="106" spans="1:35" x14ac:dyDescent="0.3">
      <c r="A106" t="s">
        <v>726</v>
      </c>
      <c r="B106" t="s">
        <v>168</v>
      </c>
      <c r="C106" t="s">
        <v>451</v>
      </c>
      <c r="D106" t="s">
        <v>223</v>
      </c>
      <c r="E106" t="s">
        <v>727</v>
      </c>
      <c r="F106" t="s">
        <v>569</v>
      </c>
      <c r="G106" t="s">
        <v>52</v>
      </c>
      <c r="H106" t="s">
        <v>53</v>
      </c>
      <c r="I106">
        <v>52976759</v>
      </c>
      <c r="J106" t="s">
        <v>1</v>
      </c>
      <c r="K106">
        <v>1</v>
      </c>
      <c r="L106" t="s">
        <v>54</v>
      </c>
      <c r="M106">
        <v>28470000</v>
      </c>
      <c r="N106" t="s">
        <v>165</v>
      </c>
      <c r="O106">
        <v>135292880</v>
      </c>
      <c r="P106" t="s">
        <v>172</v>
      </c>
      <c r="Q106">
        <v>17082000</v>
      </c>
      <c r="R106" t="s">
        <v>103</v>
      </c>
      <c r="S106" t="s">
        <v>670</v>
      </c>
      <c r="T106" t="s">
        <v>58</v>
      </c>
      <c r="U106" t="s">
        <v>334</v>
      </c>
      <c r="V106" t="s">
        <v>335</v>
      </c>
      <c r="W106" t="s">
        <v>148</v>
      </c>
      <c r="X106" t="s">
        <v>671</v>
      </c>
      <c r="Y106" t="s">
        <v>728</v>
      </c>
      <c r="Z106">
        <v>0</v>
      </c>
      <c r="AA106">
        <v>0</v>
      </c>
      <c r="AB106">
        <v>213025000</v>
      </c>
      <c r="AC106" t="s">
        <v>729</v>
      </c>
      <c r="AD106" s="12">
        <v>45877</v>
      </c>
      <c r="AE106">
        <v>14</v>
      </c>
      <c r="AF106" t="s">
        <v>6</v>
      </c>
      <c r="AG106" t="s">
        <v>89</v>
      </c>
      <c r="AI106" s="12">
        <v>45911</v>
      </c>
    </row>
    <row r="107" spans="1:35" x14ac:dyDescent="0.3">
      <c r="A107" t="s">
        <v>730</v>
      </c>
      <c r="B107" t="s">
        <v>297</v>
      </c>
      <c r="C107" t="s">
        <v>731</v>
      </c>
      <c r="D107" t="s">
        <v>197</v>
      </c>
      <c r="E107" t="s">
        <v>113</v>
      </c>
      <c r="F107" t="s">
        <v>732</v>
      </c>
      <c r="G107" t="s">
        <v>52</v>
      </c>
      <c r="H107" t="s">
        <v>53</v>
      </c>
      <c r="I107">
        <v>1030609775</v>
      </c>
      <c r="J107" t="s">
        <v>1</v>
      </c>
      <c r="K107">
        <v>1</v>
      </c>
      <c r="L107" t="s">
        <v>226</v>
      </c>
      <c r="M107">
        <v>42705000</v>
      </c>
      <c r="N107" t="s">
        <v>79</v>
      </c>
      <c r="O107">
        <v>147508000</v>
      </c>
      <c r="P107" t="s">
        <v>302</v>
      </c>
      <c r="Q107">
        <v>17082000</v>
      </c>
      <c r="R107" t="s">
        <v>103</v>
      </c>
      <c r="S107" t="s">
        <v>670</v>
      </c>
      <c r="T107" t="s">
        <v>58</v>
      </c>
      <c r="U107" t="s">
        <v>334</v>
      </c>
      <c r="V107" t="s">
        <v>335</v>
      </c>
      <c r="W107" t="s">
        <v>148</v>
      </c>
      <c r="X107" t="s">
        <v>671</v>
      </c>
      <c r="Y107" t="s">
        <v>733</v>
      </c>
      <c r="Z107">
        <v>0</v>
      </c>
      <c r="AA107">
        <v>0</v>
      </c>
      <c r="AB107">
        <v>213525000</v>
      </c>
      <c r="AC107" t="s">
        <v>734</v>
      </c>
      <c r="AD107" s="12">
        <v>45877</v>
      </c>
      <c r="AE107">
        <v>14</v>
      </c>
      <c r="AF107" t="s">
        <v>6</v>
      </c>
      <c r="AG107" t="s">
        <v>89</v>
      </c>
      <c r="AI107" s="12">
        <v>45911</v>
      </c>
    </row>
    <row r="108" spans="1:35" x14ac:dyDescent="0.3">
      <c r="A108" t="s">
        <v>735</v>
      </c>
      <c r="B108" t="s">
        <v>379</v>
      </c>
      <c r="C108" t="s">
        <v>222</v>
      </c>
      <c r="D108" t="s">
        <v>736</v>
      </c>
      <c r="E108" t="s">
        <v>737</v>
      </c>
      <c r="F108" t="s">
        <v>483</v>
      </c>
      <c r="G108" t="s">
        <v>52</v>
      </c>
      <c r="H108" t="s">
        <v>53</v>
      </c>
      <c r="I108">
        <v>1030619119</v>
      </c>
      <c r="J108" t="s">
        <v>1</v>
      </c>
      <c r="K108">
        <v>1</v>
      </c>
      <c r="L108" t="s">
        <v>54</v>
      </c>
      <c r="M108">
        <v>42705000</v>
      </c>
      <c r="N108" t="s">
        <v>79</v>
      </c>
      <c r="O108">
        <v>130250250</v>
      </c>
      <c r="P108" t="s">
        <v>383</v>
      </c>
      <c r="Q108">
        <v>17082000</v>
      </c>
      <c r="R108" t="s">
        <v>103</v>
      </c>
      <c r="S108" t="s">
        <v>670</v>
      </c>
      <c r="T108" t="s">
        <v>58</v>
      </c>
      <c r="U108" t="s">
        <v>334</v>
      </c>
      <c r="V108" t="s">
        <v>335</v>
      </c>
      <c r="W108" t="s">
        <v>148</v>
      </c>
      <c r="X108" t="s">
        <v>671</v>
      </c>
      <c r="Y108" t="s">
        <v>738</v>
      </c>
      <c r="Z108">
        <v>0</v>
      </c>
      <c r="AA108">
        <v>0</v>
      </c>
      <c r="AB108">
        <v>213525000</v>
      </c>
      <c r="AC108" t="s">
        <v>739</v>
      </c>
      <c r="AD108" s="12">
        <v>45877</v>
      </c>
      <c r="AE108">
        <v>14</v>
      </c>
      <c r="AF108" t="s">
        <v>6</v>
      </c>
      <c r="AG108" t="s">
        <v>89</v>
      </c>
      <c r="AI108" s="12">
        <v>45911</v>
      </c>
    </row>
    <row r="109" spans="1:35" x14ac:dyDescent="0.3">
      <c r="A109" t="s">
        <v>740</v>
      </c>
      <c r="B109" t="s">
        <v>584</v>
      </c>
      <c r="C109" t="s">
        <v>291</v>
      </c>
      <c r="D109" t="s">
        <v>330</v>
      </c>
      <c r="E109" t="s">
        <v>425</v>
      </c>
      <c r="F109" t="s">
        <v>741</v>
      </c>
      <c r="G109" t="s">
        <v>52</v>
      </c>
      <c r="H109" t="s">
        <v>53</v>
      </c>
      <c r="I109">
        <v>1012334468</v>
      </c>
      <c r="J109" t="s">
        <v>1</v>
      </c>
      <c r="K109">
        <v>1</v>
      </c>
      <c r="L109" t="s">
        <v>54</v>
      </c>
      <c r="M109">
        <v>28470000</v>
      </c>
      <c r="N109" t="s">
        <v>103</v>
      </c>
      <c r="O109">
        <v>152000000</v>
      </c>
      <c r="P109" t="s">
        <v>586</v>
      </c>
      <c r="Q109">
        <v>17082000</v>
      </c>
      <c r="R109" t="s">
        <v>103</v>
      </c>
      <c r="S109" t="s">
        <v>670</v>
      </c>
      <c r="T109" t="s">
        <v>58</v>
      </c>
      <c r="U109" t="s">
        <v>334</v>
      </c>
      <c r="V109" t="s">
        <v>335</v>
      </c>
      <c r="W109" t="s">
        <v>148</v>
      </c>
      <c r="X109" t="s">
        <v>671</v>
      </c>
      <c r="Y109" t="s">
        <v>742</v>
      </c>
      <c r="Z109">
        <v>0</v>
      </c>
      <c r="AA109">
        <v>0</v>
      </c>
      <c r="AB109">
        <v>213025000</v>
      </c>
      <c r="AC109" t="s">
        <v>679</v>
      </c>
      <c r="AD109" s="12">
        <v>45877</v>
      </c>
      <c r="AE109">
        <v>14</v>
      </c>
      <c r="AF109" t="s">
        <v>6</v>
      </c>
      <c r="AG109" t="s">
        <v>89</v>
      </c>
      <c r="AI109" s="12">
        <v>45911</v>
      </c>
    </row>
    <row r="110" spans="1:35" x14ac:dyDescent="0.3">
      <c r="A110" t="s">
        <v>743</v>
      </c>
      <c r="B110" t="s">
        <v>351</v>
      </c>
      <c r="C110" t="s">
        <v>744</v>
      </c>
      <c r="D110" t="s">
        <v>155</v>
      </c>
      <c r="E110" t="s">
        <v>745</v>
      </c>
      <c r="F110" t="s">
        <v>746</v>
      </c>
      <c r="G110" t="s">
        <v>52</v>
      </c>
      <c r="H110" t="s">
        <v>53</v>
      </c>
      <c r="I110">
        <v>1022333918</v>
      </c>
      <c r="J110" t="s">
        <v>1</v>
      </c>
      <c r="K110">
        <v>1</v>
      </c>
      <c r="L110" t="s">
        <v>94</v>
      </c>
      <c r="M110">
        <v>42705000</v>
      </c>
      <c r="N110" t="s">
        <v>79</v>
      </c>
      <c r="O110">
        <v>150424000</v>
      </c>
      <c r="P110" t="s">
        <v>354</v>
      </c>
      <c r="Q110">
        <v>17082000</v>
      </c>
      <c r="R110" t="s">
        <v>103</v>
      </c>
      <c r="S110" t="s">
        <v>670</v>
      </c>
      <c r="T110" t="s">
        <v>58</v>
      </c>
      <c r="U110" t="s">
        <v>334</v>
      </c>
      <c r="V110" t="s">
        <v>335</v>
      </c>
      <c r="W110" t="s">
        <v>148</v>
      </c>
      <c r="X110" t="s">
        <v>671</v>
      </c>
      <c r="Y110" t="s">
        <v>747</v>
      </c>
      <c r="Z110">
        <v>0</v>
      </c>
      <c r="AA110">
        <v>0</v>
      </c>
      <c r="AB110">
        <v>213525000</v>
      </c>
      <c r="AC110" t="s">
        <v>734</v>
      </c>
      <c r="AD110" s="12">
        <v>45880</v>
      </c>
      <c r="AE110">
        <v>14</v>
      </c>
      <c r="AF110" t="s">
        <v>6</v>
      </c>
      <c r="AG110" t="s">
        <v>287</v>
      </c>
      <c r="AI110" s="12">
        <v>45911</v>
      </c>
    </row>
    <row r="111" spans="1:35" x14ac:dyDescent="0.3">
      <c r="A111" t="s">
        <v>748</v>
      </c>
      <c r="B111" t="s">
        <v>351</v>
      </c>
      <c r="C111" t="s">
        <v>749</v>
      </c>
      <c r="D111" t="s">
        <v>750</v>
      </c>
      <c r="E111" t="s">
        <v>741</v>
      </c>
      <c r="F111" t="s">
        <v>751</v>
      </c>
      <c r="G111" t="s">
        <v>52</v>
      </c>
      <c r="H111" t="s">
        <v>53</v>
      </c>
      <c r="I111">
        <v>1022980478</v>
      </c>
      <c r="J111" t="s">
        <v>1</v>
      </c>
      <c r="K111">
        <v>1</v>
      </c>
      <c r="L111" t="s">
        <v>54</v>
      </c>
      <c r="M111">
        <v>28470000</v>
      </c>
      <c r="N111" t="s">
        <v>165</v>
      </c>
      <c r="O111">
        <v>141000000</v>
      </c>
      <c r="P111" t="s">
        <v>354</v>
      </c>
      <c r="Q111">
        <v>17082000</v>
      </c>
      <c r="R111" t="s">
        <v>103</v>
      </c>
      <c r="S111" t="s">
        <v>670</v>
      </c>
      <c r="T111" t="s">
        <v>58</v>
      </c>
      <c r="U111" t="s">
        <v>334</v>
      </c>
      <c r="V111" t="s">
        <v>335</v>
      </c>
      <c r="W111" t="s">
        <v>148</v>
      </c>
      <c r="X111" t="s">
        <v>671</v>
      </c>
      <c r="Y111" t="s">
        <v>752</v>
      </c>
      <c r="Z111">
        <v>0</v>
      </c>
      <c r="AA111">
        <v>0</v>
      </c>
      <c r="AB111">
        <v>213525000</v>
      </c>
      <c r="AC111" t="s">
        <v>739</v>
      </c>
      <c r="AD111" s="12">
        <v>45880</v>
      </c>
      <c r="AE111">
        <v>14</v>
      </c>
      <c r="AF111" t="s">
        <v>6</v>
      </c>
      <c r="AG111" t="s">
        <v>287</v>
      </c>
      <c r="AI111" s="12">
        <v>45911</v>
      </c>
    </row>
    <row r="112" spans="1:35" x14ac:dyDescent="0.3">
      <c r="A112" t="s">
        <v>753</v>
      </c>
      <c r="B112" t="s">
        <v>297</v>
      </c>
      <c r="C112" t="s">
        <v>754</v>
      </c>
      <c r="D112" t="s">
        <v>197</v>
      </c>
      <c r="E112" t="s">
        <v>755</v>
      </c>
      <c r="F112" t="s">
        <v>261</v>
      </c>
      <c r="G112" t="s">
        <v>52</v>
      </c>
      <c r="H112" t="s">
        <v>53</v>
      </c>
      <c r="I112">
        <v>1108933086</v>
      </c>
      <c r="J112" t="s">
        <v>1</v>
      </c>
      <c r="K112">
        <v>1</v>
      </c>
      <c r="L112" t="s">
        <v>226</v>
      </c>
      <c r="M112">
        <v>42705000</v>
      </c>
      <c r="N112" t="s">
        <v>165</v>
      </c>
      <c r="O112">
        <v>127467440</v>
      </c>
      <c r="P112" t="s">
        <v>302</v>
      </c>
      <c r="Q112">
        <v>17082000</v>
      </c>
      <c r="R112" t="s">
        <v>103</v>
      </c>
      <c r="S112" t="s">
        <v>670</v>
      </c>
      <c r="T112" t="s">
        <v>58</v>
      </c>
      <c r="U112" t="s">
        <v>334</v>
      </c>
      <c r="V112" t="s">
        <v>335</v>
      </c>
      <c r="W112" t="s">
        <v>148</v>
      </c>
      <c r="X112" t="s">
        <v>671</v>
      </c>
      <c r="Y112" t="s">
        <v>756</v>
      </c>
      <c r="Z112">
        <v>0</v>
      </c>
      <c r="AA112">
        <v>0</v>
      </c>
      <c r="AB112">
        <v>213525000</v>
      </c>
      <c r="AC112" t="s">
        <v>739</v>
      </c>
      <c r="AD112" s="12">
        <v>45880</v>
      </c>
      <c r="AE112">
        <v>14</v>
      </c>
      <c r="AF112" t="s">
        <v>6</v>
      </c>
      <c r="AG112" t="s">
        <v>287</v>
      </c>
      <c r="AI112" s="12">
        <v>45911</v>
      </c>
    </row>
    <row r="113" spans="1:35" x14ac:dyDescent="0.3">
      <c r="A113" t="s">
        <v>757</v>
      </c>
      <c r="B113" t="s">
        <v>379</v>
      </c>
      <c r="C113" t="s">
        <v>758</v>
      </c>
      <c r="D113" t="s">
        <v>189</v>
      </c>
      <c r="E113" t="s">
        <v>759</v>
      </c>
      <c r="F113" t="s">
        <v>760</v>
      </c>
      <c r="G113" t="s">
        <v>52</v>
      </c>
      <c r="H113" t="s">
        <v>53</v>
      </c>
      <c r="I113">
        <v>1030603984</v>
      </c>
      <c r="J113" t="s">
        <v>1</v>
      </c>
      <c r="K113">
        <v>1</v>
      </c>
      <c r="L113" t="s">
        <v>54</v>
      </c>
      <c r="M113">
        <v>28470000</v>
      </c>
      <c r="N113" t="s">
        <v>79</v>
      </c>
      <c r="O113">
        <v>154799345</v>
      </c>
      <c r="P113" t="s">
        <v>383</v>
      </c>
      <c r="Q113">
        <v>17082000</v>
      </c>
      <c r="R113" t="s">
        <v>103</v>
      </c>
      <c r="S113" t="s">
        <v>670</v>
      </c>
      <c r="T113" t="s">
        <v>58</v>
      </c>
      <c r="U113" t="s">
        <v>334</v>
      </c>
      <c r="V113" t="s">
        <v>335</v>
      </c>
      <c r="W113" t="s">
        <v>148</v>
      </c>
      <c r="X113" t="s">
        <v>671</v>
      </c>
      <c r="Y113" t="s">
        <v>761</v>
      </c>
      <c r="Z113">
        <v>0</v>
      </c>
      <c r="AA113">
        <v>0</v>
      </c>
      <c r="AB113">
        <v>213025000</v>
      </c>
      <c r="AC113" t="s">
        <v>739</v>
      </c>
      <c r="AD113" s="12">
        <v>45902</v>
      </c>
      <c r="AE113">
        <v>16</v>
      </c>
      <c r="AF113" t="s">
        <v>6</v>
      </c>
      <c r="AG113" t="s">
        <v>287</v>
      </c>
      <c r="AI113" s="12">
        <v>45926</v>
      </c>
    </row>
    <row r="114" spans="1:35" x14ac:dyDescent="0.3">
      <c r="A114" t="s">
        <v>762</v>
      </c>
      <c r="B114" t="s">
        <v>763</v>
      </c>
      <c r="C114" t="s">
        <v>764</v>
      </c>
      <c r="D114" t="s">
        <v>67</v>
      </c>
      <c r="E114" t="s">
        <v>765</v>
      </c>
      <c r="F114" t="s">
        <v>766</v>
      </c>
      <c r="G114" t="s">
        <v>52</v>
      </c>
      <c r="H114" t="s">
        <v>53</v>
      </c>
      <c r="I114">
        <v>1012428353</v>
      </c>
      <c r="J114" t="s">
        <v>1</v>
      </c>
      <c r="K114">
        <v>1</v>
      </c>
      <c r="L114" t="s">
        <v>226</v>
      </c>
      <c r="M114">
        <v>28470000</v>
      </c>
      <c r="N114" t="s">
        <v>79</v>
      </c>
      <c r="O114">
        <v>167173000</v>
      </c>
      <c r="P114" t="s">
        <v>767</v>
      </c>
      <c r="Q114">
        <v>17082000</v>
      </c>
      <c r="R114" t="s">
        <v>103</v>
      </c>
      <c r="S114" t="s">
        <v>670</v>
      </c>
      <c r="T114" t="s">
        <v>58</v>
      </c>
      <c r="U114" t="s">
        <v>334</v>
      </c>
      <c r="V114" t="s">
        <v>335</v>
      </c>
      <c r="W114" t="s">
        <v>148</v>
      </c>
      <c r="X114" t="s">
        <v>671</v>
      </c>
      <c r="Y114" t="s">
        <v>768</v>
      </c>
      <c r="Z114">
        <v>0</v>
      </c>
      <c r="AA114">
        <v>0</v>
      </c>
      <c r="AB114">
        <v>213525000</v>
      </c>
      <c r="AC114" t="s">
        <v>739</v>
      </c>
      <c r="AD114" s="12">
        <v>45980</v>
      </c>
      <c r="AE114">
        <v>27</v>
      </c>
      <c r="AF114" t="s">
        <v>6</v>
      </c>
      <c r="AG114" t="s">
        <v>136</v>
      </c>
      <c r="AI114" s="12">
        <v>46013</v>
      </c>
    </row>
    <row r="115" spans="1:35" x14ac:dyDescent="0.3">
      <c r="A115" t="s">
        <v>769</v>
      </c>
      <c r="B115" t="s">
        <v>400</v>
      </c>
      <c r="C115" t="s">
        <v>770</v>
      </c>
      <c r="D115" t="s">
        <v>641</v>
      </c>
      <c r="E115" t="s">
        <v>771</v>
      </c>
      <c r="F115" t="s">
        <v>772</v>
      </c>
      <c r="G115" t="s">
        <v>52</v>
      </c>
      <c r="H115" t="s">
        <v>53</v>
      </c>
      <c r="I115">
        <v>1031145511</v>
      </c>
      <c r="J115" t="s">
        <v>1</v>
      </c>
      <c r="K115">
        <v>1</v>
      </c>
      <c r="L115" t="s">
        <v>94</v>
      </c>
      <c r="M115">
        <v>42705000</v>
      </c>
      <c r="N115" t="s">
        <v>55</v>
      </c>
      <c r="O115">
        <v>139691000</v>
      </c>
      <c r="P115" t="s">
        <v>403</v>
      </c>
      <c r="Q115">
        <v>17082000</v>
      </c>
      <c r="R115" t="s">
        <v>103</v>
      </c>
      <c r="S115" t="s">
        <v>670</v>
      </c>
      <c r="T115" t="s">
        <v>58</v>
      </c>
      <c r="U115" t="s">
        <v>334</v>
      </c>
      <c r="V115" t="s">
        <v>335</v>
      </c>
      <c r="W115" t="s">
        <v>148</v>
      </c>
      <c r="X115" t="s">
        <v>671</v>
      </c>
      <c r="Y115" t="s">
        <v>773</v>
      </c>
      <c r="Z115">
        <v>0</v>
      </c>
      <c r="AA115">
        <v>0</v>
      </c>
      <c r="AB115">
        <v>213525000</v>
      </c>
      <c r="AC115" t="s">
        <v>774</v>
      </c>
      <c r="AD115" s="12">
        <v>45970</v>
      </c>
      <c r="AE115">
        <v>26</v>
      </c>
      <c r="AF115" t="s">
        <v>6</v>
      </c>
      <c r="AG115" t="s">
        <v>89</v>
      </c>
      <c r="AI115" s="12">
        <v>46014</v>
      </c>
    </row>
    <row r="116" spans="1:35" x14ac:dyDescent="0.3">
      <c r="A116" t="s">
        <v>775</v>
      </c>
      <c r="B116" t="s">
        <v>488</v>
      </c>
      <c r="C116" t="s">
        <v>329</v>
      </c>
      <c r="D116" t="s">
        <v>76</v>
      </c>
      <c r="E116" t="s">
        <v>284</v>
      </c>
      <c r="F116" t="s">
        <v>776</v>
      </c>
      <c r="G116" t="s">
        <v>52</v>
      </c>
      <c r="H116" t="s">
        <v>53</v>
      </c>
      <c r="I116">
        <v>1012406095</v>
      </c>
      <c r="J116" t="s">
        <v>1</v>
      </c>
      <c r="K116">
        <v>1</v>
      </c>
      <c r="L116" t="s">
        <v>94</v>
      </c>
      <c r="M116">
        <v>42705000</v>
      </c>
      <c r="N116" t="s">
        <v>79</v>
      </c>
      <c r="O116">
        <v>145700000</v>
      </c>
      <c r="P116" t="s">
        <v>492</v>
      </c>
      <c r="Q116">
        <v>17082000</v>
      </c>
      <c r="R116" t="s">
        <v>103</v>
      </c>
      <c r="S116" t="s">
        <v>670</v>
      </c>
      <c r="T116" t="s">
        <v>58</v>
      </c>
      <c r="U116" t="s">
        <v>334</v>
      </c>
      <c r="V116" t="s">
        <v>335</v>
      </c>
      <c r="W116" t="s">
        <v>148</v>
      </c>
      <c r="X116" t="s">
        <v>671</v>
      </c>
      <c r="Y116" t="s">
        <v>777</v>
      </c>
      <c r="Z116">
        <v>0</v>
      </c>
      <c r="AA116">
        <v>0</v>
      </c>
      <c r="AB116">
        <v>213025000</v>
      </c>
      <c r="AC116" t="s">
        <v>739</v>
      </c>
      <c r="AD116" s="12">
        <v>45971</v>
      </c>
      <c r="AE116">
        <v>26</v>
      </c>
      <c r="AF116" t="s">
        <v>6</v>
      </c>
      <c r="AG116" t="s">
        <v>287</v>
      </c>
      <c r="AI116" s="12">
        <v>46014</v>
      </c>
    </row>
    <row r="117" spans="1:35" x14ac:dyDescent="0.3">
      <c r="A117" t="s">
        <v>778</v>
      </c>
      <c r="B117" t="s">
        <v>289</v>
      </c>
      <c r="C117" t="s">
        <v>299</v>
      </c>
      <c r="D117" t="s">
        <v>215</v>
      </c>
      <c r="E117" t="s">
        <v>779</v>
      </c>
      <c r="F117" t="s">
        <v>780</v>
      </c>
      <c r="G117" t="s">
        <v>52</v>
      </c>
      <c r="H117" t="s">
        <v>53</v>
      </c>
      <c r="I117">
        <v>1233504300</v>
      </c>
      <c r="J117" t="s">
        <v>1</v>
      </c>
      <c r="K117">
        <v>1</v>
      </c>
      <c r="L117" t="s">
        <v>226</v>
      </c>
      <c r="M117">
        <v>42705000</v>
      </c>
      <c r="N117" t="s">
        <v>79</v>
      </c>
      <c r="O117">
        <v>113238000</v>
      </c>
      <c r="P117" t="s">
        <v>293</v>
      </c>
      <c r="Q117">
        <v>17082000</v>
      </c>
      <c r="R117" t="s">
        <v>103</v>
      </c>
      <c r="S117" t="s">
        <v>670</v>
      </c>
      <c r="T117" t="s">
        <v>58</v>
      </c>
      <c r="U117" t="s">
        <v>334</v>
      </c>
      <c r="V117" t="s">
        <v>335</v>
      </c>
      <c r="W117" t="s">
        <v>148</v>
      </c>
      <c r="X117" t="s">
        <v>671</v>
      </c>
      <c r="Y117" t="s">
        <v>781</v>
      </c>
      <c r="Z117">
        <v>0</v>
      </c>
      <c r="AA117">
        <v>0</v>
      </c>
      <c r="AB117">
        <v>213025000</v>
      </c>
      <c r="AC117" t="s">
        <v>739</v>
      </c>
      <c r="AD117" s="12">
        <v>45971</v>
      </c>
      <c r="AE117">
        <v>26</v>
      </c>
      <c r="AF117" t="s">
        <v>6</v>
      </c>
      <c r="AG117" t="s">
        <v>287</v>
      </c>
      <c r="AI117" s="12">
        <v>46014</v>
      </c>
    </row>
    <row r="118" spans="1:35" x14ac:dyDescent="0.3">
      <c r="A118" t="s">
        <v>782</v>
      </c>
      <c r="B118" t="s">
        <v>365</v>
      </c>
      <c r="C118" t="s">
        <v>783</v>
      </c>
      <c r="D118" t="s">
        <v>758</v>
      </c>
      <c r="E118" t="s">
        <v>784</v>
      </c>
      <c r="F118" t="s">
        <v>619</v>
      </c>
      <c r="G118" t="s">
        <v>52</v>
      </c>
      <c r="H118" t="s">
        <v>53</v>
      </c>
      <c r="I118">
        <v>1233490306</v>
      </c>
      <c r="J118" t="s">
        <v>1</v>
      </c>
      <c r="K118">
        <v>1</v>
      </c>
      <c r="L118" t="s">
        <v>94</v>
      </c>
      <c r="M118">
        <v>42705000</v>
      </c>
      <c r="N118" t="s">
        <v>79</v>
      </c>
      <c r="O118">
        <v>147300000</v>
      </c>
      <c r="P118" t="s">
        <v>369</v>
      </c>
      <c r="Q118">
        <v>17082000</v>
      </c>
      <c r="R118" t="s">
        <v>103</v>
      </c>
      <c r="S118" t="s">
        <v>670</v>
      </c>
      <c r="T118" t="s">
        <v>58</v>
      </c>
      <c r="U118" t="s">
        <v>334</v>
      </c>
      <c r="V118" t="s">
        <v>335</v>
      </c>
      <c r="W118" t="s">
        <v>148</v>
      </c>
      <c r="X118" t="s">
        <v>671</v>
      </c>
      <c r="Y118" t="s">
        <v>785</v>
      </c>
      <c r="Z118">
        <v>0</v>
      </c>
      <c r="AA118">
        <v>0</v>
      </c>
      <c r="AB118">
        <v>213525000</v>
      </c>
      <c r="AC118" t="s">
        <v>786</v>
      </c>
      <c r="AD118" s="12">
        <v>45972</v>
      </c>
      <c r="AE118">
        <v>26</v>
      </c>
      <c r="AF118" t="s">
        <v>6</v>
      </c>
      <c r="AG118" t="s">
        <v>415</v>
      </c>
      <c r="AI118" s="12">
        <v>46014</v>
      </c>
    </row>
    <row r="119" spans="1:35" x14ac:dyDescent="0.3">
      <c r="A119" t="s">
        <v>787</v>
      </c>
      <c r="B119" t="s">
        <v>297</v>
      </c>
      <c r="C119" t="s">
        <v>307</v>
      </c>
      <c r="D119" t="s">
        <v>788</v>
      </c>
      <c r="E119" t="s">
        <v>789</v>
      </c>
      <c r="F119" t="s">
        <v>669</v>
      </c>
      <c r="G119" t="s">
        <v>52</v>
      </c>
      <c r="H119" t="s">
        <v>53</v>
      </c>
      <c r="I119">
        <v>7726927</v>
      </c>
      <c r="J119" t="s">
        <v>1</v>
      </c>
      <c r="K119">
        <v>1</v>
      </c>
      <c r="L119" t="s">
        <v>54</v>
      </c>
      <c r="M119">
        <v>42705000</v>
      </c>
      <c r="N119" t="s">
        <v>79</v>
      </c>
      <c r="O119">
        <v>136000000</v>
      </c>
      <c r="P119" t="s">
        <v>302</v>
      </c>
      <c r="Q119">
        <v>17082000</v>
      </c>
      <c r="R119" t="s">
        <v>103</v>
      </c>
      <c r="S119" t="s">
        <v>670</v>
      </c>
      <c r="T119" t="s">
        <v>58</v>
      </c>
      <c r="U119" t="s">
        <v>334</v>
      </c>
      <c r="V119" t="s">
        <v>335</v>
      </c>
      <c r="W119" t="s">
        <v>148</v>
      </c>
      <c r="X119" t="s">
        <v>671</v>
      </c>
      <c r="Y119" t="s">
        <v>790</v>
      </c>
      <c r="Z119">
        <v>0</v>
      </c>
      <c r="AA119">
        <v>0</v>
      </c>
      <c r="AB119">
        <v>213025000</v>
      </c>
      <c r="AC119" t="s">
        <v>791</v>
      </c>
      <c r="AD119" s="12">
        <v>45971</v>
      </c>
      <c r="AE119">
        <v>26</v>
      </c>
      <c r="AF119" t="s">
        <v>6</v>
      </c>
      <c r="AG119" t="s">
        <v>287</v>
      </c>
      <c r="AI119" s="12">
        <v>46014</v>
      </c>
    </row>
    <row r="120" spans="1:35" x14ac:dyDescent="0.3">
      <c r="A120" t="s">
        <v>792</v>
      </c>
      <c r="B120" t="s">
        <v>793</v>
      </c>
      <c r="C120" t="s">
        <v>794</v>
      </c>
      <c r="D120" t="s">
        <v>641</v>
      </c>
      <c r="E120" t="s">
        <v>795</v>
      </c>
      <c r="F120" t="s">
        <v>237</v>
      </c>
      <c r="G120" t="s">
        <v>52</v>
      </c>
      <c r="H120" t="s">
        <v>53</v>
      </c>
      <c r="I120">
        <v>1022333393</v>
      </c>
      <c r="J120" t="s">
        <v>1</v>
      </c>
      <c r="K120">
        <v>1</v>
      </c>
      <c r="L120" t="s">
        <v>54</v>
      </c>
      <c r="M120">
        <v>42705000</v>
      </c>
      <c r="N120" t="s">
        <v>512</v>
      </c>
      <c r="O120">
        <v>143125500</v>
      </c>
      <c r="P120" t="s">
        <v>796</v>
      </c>
      <c r="Q120">
        <v>15600000</v>
      </c>
      <c r="R120" t="s">
        <v>103</v>
      </c>
      <c r="S120" t="s">
        <v>670</v>
      </c>
      <c r="T120" t="s">
        <v>58</v>
      </c>
      <c r="U120" t="s">
        <v>334</v>
      </c>
      <c r="V120" t="s">
        <v>335</v>
      </c>
      <c r="W120" t="s">
        <v>148</v>
      </c>
      <c r="X120" t="s">
        <v>671</v>
      </c>
      <c r="Y120" t="s">
        <v>797</v>
      </c>
      <c r="Z120">
        <v>0</v>
      </c>
      <c r="AA120">
        <v>0</v>
      </c>
      <c r="AB120">
        <v>213525000</v>
      </c>
      <c r="AC120" t="s">
        <v>682</v>
      </c>
      <c r="AD120" s="12">
        <v>45971</v>
      </c>
      <c r="AE120">
        <v>26</v>
      </c>
      <c r="AF120" t="s">
        <v>6</v>
      </c>
      <c r="AG120" t="s">
        <v>697</v>
      </c>
      <c r="AI120" s="12">
        <v>46014</v>
      </c>
    </row>
    <row r="121" spans="1:35" x14ac:dyDescent="0.3">
      <c r="A121" t="s">
        <v>798</v>
      </c>
      <c r="B121" t="s">
        <v>584</v>
      </c>
      <c r="C121" t="s">
        <v>126</v>
      </c>
      <c r="D121" t="s">
        <v>67</v>
      </c>
      <c r="E121" t="s">
        <v>799</v>
      </c>
      <c r="F121" t="s">
        <v>800</v>
      </c>
      <c r="G121" t="s">
        <v>52</v>
      </c>
      <c r="H121" t="s">
        <v>53</v>
      </c>
      <c r="I121">
        <v>1233906964</v>
      </c>
      <c r="J121" t="s">
        <v>1</v>
      </c>
      <c r="K121">
        <v>1</v>
      </c>
      <c r="L121" t="s">
        <v>226</v>
      </c>
      <c r="M121">
        <v>42705000</v>
      </c>
      <c r="N121" t="s">
        <v>70</v>
      </c>
      <c r="O121">
        <v>153538000</v>
      </c>
      <c r="P121" t="s">
        <v>586</v>
      </c>
      <c r="Q121">
        <v>17082000</v>
      </c>
      <c r="R121" t="s">
        <v>103</v>
      </c>
      <c r="S121" t="s">
        <v>670</v>
      </c>
      <c r="T121" t="s">
        <v>58</v>
      </c>
      <c r="U121" t="s">
        <v>334</v>
      </c>
      <c r="V121" t="s">
        <v>335</v>
      </c>
      <c r="W121" t="s">
        <v>148</v>
      </c>
      <c r="X121" t="s">
        <v>671</v>
      </c>
      <c r="Y121" t="s">
        <v>801</v>
      </c>
      <c r="Z121">
        <v>0</v>
      </c>
      <c r="AA121">
        <v>0</v>
      </c>
      <c r="AB121">
        <v>213025000</v>
      </c>
      <c r="AC121" t="s">
        <v>679</v>
      </c>
      <c r="AD121" s="12">
        <v>45986</v>
      </c>
      <c r="AE121">
        <v>28</v>
      </c>
      <c r="AF121" t="s">
        <v>6</v>
      </c>
      <c r="AG121" t="s">
        <v>136</v>
      </c>
      <c r="AI121" s="12">
        <v>46014</v>
      </c>
    </row>
    <row r="122" spans="1:35" x14ac:dyDescent="0.3">
      <c r="A122" t="s">
        <v>802</v>
      </c>
      <c r="B122" t="s">
        <v>324</v>
      </c>
      <c r="C122" t="s">
        <v>112</v>
      </c>
      <c r="D122" t="s">
        <v>720</v>
      </c>
      <c r="E122" t="s">
        <v>637</v>
      </c>
      <c r="F122" t="s">
        <v>803</v>
      </c>
      <c r="G122" t="s">
        <v>52</v>
      </c>
      <c r="H122" t="s">
        <v>53</v>
      </c>
      <c r="I122">
        <v>1000616517</v>
      </c>
      <c r="J122" t="s">
        <v>1</v>
      </c>
      <c r="K122">
        <v>1</v>
      </c>
      <c r="L122" t="s">
        <v>54</v>
      </c>
      <c r="M122">
        <v>42705000</v>
      </c>
      <c r="N122" t="s">
        <v>70</v>
      </c>
      <c r="O122">
        <v>152738000</v>
      </c>
      <c r="P122" t="s">
        <v>326</v>
      </c>
      <c r="Q122">
        <v>17082000</v>
      </c>
      <c r="R122" t="s">
        <v>103</v>
      </c>
      <c r="S122" t="s">
        <v>670</v>
      </c>
      <c r="T122" t="s">
        <v>58</v>
      </c>
      <c r="U122" t="s">
        <v>334</v>
      </c>
      <c r="V122" t="s">
        <v>335</v>
      </c>
      <c r="W122" t="s">
        <v>148</v>
      </c>
      <c r="X122" t="s">
        <v>671</v>
      </c>
      <c r="Y122" t="s">
        <v>804</v>
      </c>
      <c r="Z122">
        <v>0</v>
      </c>
      <c r="AA122">
        <v>0</v>
      </c>
      <c r="AB122">
        <v>213025000</v>
      </c>
      <c r="AC122" t="s">
        <v>679</v>
      </c>
      <c r="AD122" s="12">
        <v>45986</v>
      </c>
      <c r="AE122">
        <v>28</v>
      </c>
      <c r="AF122" t="s">
        <v>6</v>
      </c>
      <c r="AG122" t="s">
        <v>136</v>
      </c>
      <c r="AI122" s="12">
        <v>46014</v>
      </c>
    </row>
    <row r="123" spans="1:35" x14ac:dyDescent="0.3">
      <c r="A123" t="s">
        <v>805</v>
      </c>
      <c r="B123" t="s">
        <v>400</v>
      </c>
      <c r="C123" t="s">
        <v>439</v>
      </c>
      <c r="D123" t="s">
        <v>67</v>
      </c>
      <c r="E123" t="s">
        <v>806</v>
      </c>
      <c r="F123" t="s">
        <v>807</v>
      </c>
      <c r="G123" t="s">
        <v>52</v>
      </c>
      <c r="H123" t="s">
        <v>53</v>
      </c>
      <c r="I123">
        <v>1007468204</v>
      </c>
      <c r="J123" t="s">
        <v>1</v>
      </c>
      <c r="K123">
        <v>1</v>
      </c>
      <c r="L123" t="s">
        <v>54</v>
      </c>
      <c r="M123">
        <v>26000000</v>
      </c>
      <c r="N123" t="s">
        <v>103</v>
      </c>
      <c r="O123">
        <v>163550000</v>
      </c>
      <c r="P123" t="s">
        <v>403</v>
      </c>
      <c r="Q123">
        <v>17082000</v>
      </c>
      <c r="R123" t="s">
        <v>145</v>
      </c>
      <c r="S123" t="s">
        <v>808</v>
      </c>
      <c r="T123" t="s">
        <v>82</v>
      </c>
      <c r="U123" t="s">
        <v>83</v>
      </c>
      <c r="V123" t="s">
        <v>809</v>
      </c>
      <c r="W123" t="s">
        <v>148</v>
      </c>
      <c r="X123" t="s">
        <v>810</v>
      </c>
      <c r="Y123" t="s">
        <v>811</v>
      </c>
      <c r="Z123">
        <v>0</v>
      </c>
      <c r="AA123">
        <v>0</v>
      </c>
      <c r="AB123">
        <v>213025000</v>
      </c>
      <c r="AC123" t="s">
        <v>812</v>
      </c>
      <c r="AD123" s="12">
        <v>45883</v>
      </c>
      <c r="AE123">
        <v>14</v>
      </c>
      <c r="AF123" t="s">
        <v>6</v>
      </c>
      <c r="AG123" t="s">
        <v>136</v>
      </c>
      <c r="AI123" s="12">
        <v>45911</v>
      </c>
    </row>
    <row r="124" spans="1:35" x14ac:dyDescent="0.3">
      <c r="A124" t="s">
        <v>813</v>
      </c>
      <c r="B124" t="s">
        <v>297</v>
      </c>
      <c r="C124" t="s">
        <v>814</v>
      </c>
      <c r="D124" t="s">
        <v>99</v>
      </c>
      <c r="E124" t="s">
        <v>732</v>
      </c>
      <c r="F124" t="s">
        <v>178</v>
      </c>
      <c r="G124" t="s">
        <v>52</v>
      </c>
      <c r="H124" t="s">
        <v>53</v>
      </c>
      <c r="I124">
        <v>1022413318</v>
      </c>
      <c r="J124" t="s">
        <v>1</v>
      </c>
      <c r="K124">
        <v>1</v>
      </c>
      <c r="L124" t="s">
        <v>226</v>
      </c>
      <c r="M124">
        <v>42705000</v>
      </c>
      <c r="N124" t="s">
        <v>79</v>
      </c>
      <c r="O124">
        <v>130000000</v>
      </c>
      <c r="P124" t="s">
        <v>302</v>
      </c>
      <c r="Q124">
        <v>17082000</v>
      </c>
      <c r="R124" t="s">
        <v>145</v>
      </c>
      <c r="S124" t="s">
        <v>808</v>
      </c>
      <c r="T124" t="s">
        <v>82</v>
      </c>
      <c r="U124" t="s">
        <v>83</v>
      </c>
      <c r="V124" t="s">
        <v>809</v>
      </c>
      <c r="W124" t="s">
        <v>148</v>
      </c>
      <c r="X124" t="s">
        <v>810</v>
      </c>
      <c r="Y124" t="s">
        <v>815</v>
      </c>
      <c r="Z124">
        <v>0</v>
      </c>
      <c r="AA124">
        <v>0</v>
      </c>
      <c r="AB124">
        <v>213525000</v>
      </c>
      <c r="AC124" t="s">
        <v>816</v>
      </c>
      <c r="AD124" s="12">
        <v>45883</v>
      </c>
      <c r="AE124">
        <v>14</v>
      </c>
      <c r="AF124" t="s">
        <v>6</v>
      </c>
      <c r="AG124" t="s">
        <v>136</v>
      </c>
      <c r="AI124" s="12">
        <v>45911</v>
      </c>
    </row>
    <row r="125" spans="1:35" x14ac:dyDescent="0.3">
      <c r="A125" t="s">
        <v>817</v>
      </c>
      <c r="B125" t="s">
        <v>379</v>
      </c>
      <c r="C125" t="s">
        <v>358</v>
      </c>
      <c r="D125" t="s">
        <v>750</v>
      </c>
      <c r="E125" t="s">
        <v>818</v>
      </c>
      <c r="F125" t="s">
        <v>819</v>
      </c>
      <c r="G125" t="s">
        <v>52</v>
      </c>
      <c r="H125" t="s">
        <v>53</v>
      </c>
      <c r="I125">
        <v>1013640022</v>
      </c>
      <c r="J125" t="s">
        <v>1</v>
      </c>
      <c r="K125">
        <v>1</v>
      </c>
      <c r="L125" t="s">
        <v>54</v>
      </c>
      <c r="M125">
        <v>28470000</v>
      </c>
      <c r="N125" t="s">
        <v>55</v>
      </c>
      <c r="O125">
        <v>140303478</v>
      </c>
      <c r="P125" t="s">
        <v>383</v>
      </c>
      <c r="Q125">
        <v>17082000</v>
      </c>
      <c r="R125" t="s">
        <v>145</v>
      </c>
      <c r="S125" t="s">
        <v>808</v>
      </c>
      <c r="T125" t="s">
        <v>82</v>
      </c>
      <c r="U125" t="s">
        <v>83</v>
      </c>
      <c r="V125" t="s">
        <v>809</v>
      </c>
      <c r="W125" t="s">
        <v>148</v>
      </c>
      <c r="X125" t="s">
        <v>810</v>
      </c>
      <c r="Y125" t="s">
        <v>820</v>
      </c>
      <c r="Z125">
        <v>0</v>
      </c>
      <c r="AA125">
        <v>0</v>
      </c>
      <c r="AB125">
        <v>213025000</v>
      </c>
      <c r="AC125" t="s">
        <v>821</v>
      </c>
      <c r="AD125" s="12">
        <v>45883</v>
      </c>
      <c r="AE125">
        <v>14</v>
      </c>
      <c r="AF125" t="s">
        <v>6</v>
      </c>
      <c r="AG125" t="s">
        <v>136</v>
      </c>
      <c r="AI125" s="12">
        <v>45911</v>
      </c>
    </row>
    <row r="126" spans="1:35" x14ac:dyDescent="0.3">
      <c r="A126" t="s">
        <v>822</v>
      </c>
      <c r="B126" t="s">
        <v>430</v>
      </c>
      <c r="C126" t="s">
        <v>731</v>
      </c>
      <c r="D126" t="s">
        <v>823</v>
      </c>
      <c r="E126" t="s">
        <v>250</v>
      </c>
      <c r="F126" t="s">
        <v>771</v>
      </c>
      <c r="G126" t="s">
        <v>52</v>
      </c>
      <c r="H126" t="s">
        <v>53</v>
      </c>
      <c r="I126">
        <v>1013626913</v>
      </c>
      <c r="J126" t="s">
        <v>1</v>
      </c>
      <c r="K126">
        <v>1</v>
      </c>
      <c r="L126" t="s">
        <v>54</v>
      </c>
      <c r="M126">
        <v>42705000</v>
      </c>
      <c r="N126" t="s">
        <v>103</v>
      </c>
      <c r="O126">
        <v>152938000</v>
      </c>
      <c r="P126" t="s">
        <v>434</v>
      </c>
      <c r="Q126">
        <v>17082000</v>
      </c>
      <c r="R126" t="s">
        <v>145</v>
      </c>
      <c r="S126" t="s">
        <v>808</v>
      </c>
      <c r="T126" t="s">
        <v>82</v>
      </c>
      <c r="U126" t="s">
        <v>83</v>
      </c>
      <c r="V126" t="s">
        <v>809</v>
      </c>
      <c r="W126" t="s">
        <v>148</v>
      </c>
      <c r="X126" t="s">
        <v>810</v>
      </c>
      <c r="Y126" t="s">
        <v>824</v>
      </c>
      <c r="Z126">
        <v>0</v>
      </c>
      <c r="AA126">
        <v>0</v>
      </c>
      <c r="AB126">
        <v>213025000</v>
      </c>
      <c r="AC126" t="s">
        <v>825</v>
      </c>
      <c r="AD126" s="12">
        <v>45986</v>
      </c>
      <c r="AE126">
        <v>28</v>
      </c>
      <c r="AF126" t="s">
        <v>6</v>
      </c>
      <c r="AG126" t="s">
        <v>136</v>
      </c>
      <c r="AI126" s="12">
        <v>46014</v>
      </c>
    </row>
    <row r="127" spans="1:35" x14ac:dyDescent="0.3">
      <c r="A127" t="s">
        <v>826</v>
      </c>
      <c r="B127" t="s">
        <v>430</v>
      </c>
      <c r="C127" t="s">
        <v>92</v>
      </c>
      <c r="D127" t="s">
        <v>827</v>
      </c>
      <c r="E127" t="s">
        <v>828</v>
      </c>
      <c r="F127" t="s">
        <v>829</v>
      </c>
      <c r="G127" t="s">
        <v>52</v>
      </c>
      <c r="H127" t="s">
        <v>53</v>
      </c>
      <c r="I127">
        <v>1022372029</v>
      </c>
      <c r="J127" t="s">
        <v>1</v>
      </c>
      <c r="K127">
        <v>1</v>
      </c>
      <c r="L127" t="s">
        <v>54</v>
      </c>
      <c r="M127">
        <v>42705000</v>
      </c>
      <c r="N127" t="s">
        <v>103</v>
      </c>
      <c r="O127">
        <v>152738000</v>
      </c>
      <c r="P127" t="s">
        <v>434</v>
      </c>
      <c r="Q127">
        <v>17082000</v>
      </c>
      <c r="R127" t="s">
        <v>145</v>
      </c>
      <c r="S127" t="s">
        <v>808</v>
      </c>
      <c r="T127" t="s">
        <v>82</v>
      </c>
      <c r="U127" t="s">
        <v>83</v>
      </c>
      <c r="V127" t="s">
        <v>809</v>
      </c>
      <c r="W127" t="s">
        <v>148</v>
      </c>
      <c r="X127" t="s">
        <v>810</v>
      </c>
      <c r="Y127" t="s">
        <v>830</v>
      </c>
      <c r="Z127">
        <v>0</v>
      </c>
      <c r="AA127">
        <v>0</v>
      </c>
      <c r="AB127">
        <v>213025000</v>
      </c>
      <c r="AC127" t="s">
        <v>821</v>
      </c>
      <c r="AD127" s="12">
        <v>45986</v>
      </c>
      <c r="AE127">
        <v>28</v>
      </c>
      <c r="AF127" t="s">
        <v>6</v>
      </c>
      <c r="AG127" t="s">
        <v>136</v>
      </c>
      <c r="AI127" s="12">
        <v>46014</v>
      </c>
    </row>
    <row r="128" spans="1:35" x14ac:dyDescent="0.3">
      <c r="A128" t="s">
        <v>831</v>
      </c>
      <c r="B128" t="s">
        <v>832</v>
      </c>
      <c r="C128" t="s">
        <v>265</v>
      </c>
      <c r="D128" t="s">
        <v>67</v>
      </c>
      <c r="E128" t="s">
        <v>833</v>
      </c>
      <c r="F128" t="s">
        <v>331</v>
      </c>
      <c r="G128" t="s">
        <v>52</v>
      </c>
      <c r="H128" t="s">
        <v>53</v>
      </c>
      <c r="I128">
        <v>1018499960</v>
      </c>
      <c r="J128" t="s">
        <v>1</v>
      </c>
      <c r="K128">
        <v>1</v>
      </c>
      <c r="L128" t="s">
        <v>94</v>
      </c>
      <c r="M128">
        <v>39000000</v>
      </c>
      <c r="N128" t="s">
        <v>103</v>
      </c>
      <c r="O128">
        <v>140163000</v>
      </c>
      <c r="P128" t="s">
        <v>834</v>
      </c>
      <c r="Q128">
        <v>17082000</v>
      </c>
      <c r="R128" t="s">
        <v>145</v>
      </c>
      <c r="S128" t="s">
        <v>808</v>
      </c>
      <c r="T128" t="s">
        <v>82</v>
      </c>
      <c r="U128" t="s">
        <v>83</v>
      </c>
      <c r="V128" t="s">
        <v>809</v>
      </c>
      <c r="W128" t="s">
        <v>148</v>
      </c>
      <c r="X128" t="s">
        <v>810</v>
      </c>
      <c r="Y128" t="s">
        <v>835</v>
      </c>
      <c r="Z128">
        <v>0</v>
      </c>
      <c r="AA128">
        <v>0</v>
      </c>
      <c r="AB128">
        <v>213525000</v>
      </c>
      <c r="AC128" t="s">
        <v>821</v>
      </c>
      <c r="AD128" s="12">
        <v>45982</v>
      </c>
      <c r="AE128">
        <v>28</v>
      </c>
      <c r="AF128" t="s">
        <v>6</v>
      </c>
      <c r="AG128" t="s">
        <v>836</v>
      </c>
      <c r="AI128" s="12">
        <v>46014</v>
      </c>
    </row>
    <row r="129" spans="1:35" x14ac:dyDescent="0.3">
      <c r="A129" t="s">
        <v>837</v>
      </c>
      <c r="B129" t="s">
        <v>832</v>
      </c>
      <c r="C129" t="s">
        <v>838</v>
      </c>
      <c r="D129" t="s">
        <v>366</v>
      </c>
      <c r="E129" t="s">
        <v>237</v>
      </c>
      <c r="F129" t="s">
        <v>839</v>
      </c>
      <c r="G129" t="s">
        <v>52</v>
      </c>
      <c r="H129" t="s">
        <v>53</v>
      </c>
      <c r="I129">
        <v>55130793</v>
      </c>
      <c r="J129" t="s">
        <v>1</v>
      </c>
      <c r="K129">
        <v>1</v>
      </c>
      <c r="L129" t="s">
        <v>54</v>
      </c>
      <c r="M129">
        <v>42705000</v>
      </c>
      <c r="N129" t="s">
        <v>103</v>
      </c>
      <c r="O129">
        <v>145000000</v>
      </c>
      <c r="P129" t="s">
        <v>834</v>
      </c>
      <c r="Q129">
        <v>17082000</v>
      </c>
      <c r="R129" t="s">
        <v>145</v>
      </c>
      <c r="S129" t="s">
        <v>808</v>
      </c>
      <c r="T129" t="s">
        <v>82</v>
      </c>
      <c r="U129" t="s">
        <v>83</v>
      </c>
      <c r="V129" t="s">
        <v>809</v>
      </c>
      <c r="W129" t="s">
        <v>148</v>
      </c>
      <c r="X129" t="s">
        <v>810</v>
      </c>
      <c r="Y129" t="s">
        <v>840</v>
      </c>
      <c r="Z129">
        <v>0</v>
      </c>
      <c r="AA129">
        <v>0</v>
      </c>
      <c r="AB129">
        <v>213025000</v>
      </c>
      <c r="AC129" t="s">
        <v>825</v>
      </c>
      <c r="AD129" s="12">
        <v>45982</v>
      </c>
      <c r="AE129">
        <v>28</v>
      </c>
      <c r="AF129" t="s">
        <v>6</v>
      </c>
      <c r="AG129" t="s">
        <v>836</v>
      </c>
      <c r="AI129" s="12">
        <v>46014</v>
      </c>
    </row>
    <row r="130" spans="1:35" x14ac:dyDescent="0.3">
      <c r="A130" t="s">
        <v>841</v>
      </c>
      <c r="B130" t="s">
        <v>391</v>
      </c>
      <c r="C130" t="s">
        <v>264</v>
      </c>
      <c r="D130" t="s">
        <v>189</v>
      </c>
      <c r="E130" t="s">
        <v>842</v>
      </c>
      <c r="F130" t="s">
        <v>659</v>
      </c>
      <c r="G130" t="s">
        <v>52</v>
      </c>
      <c r="H130" t="s">
        <v>53</v>
      </c>
      <c r="I130">
        <v>1032500110</v>
      </c>
      <c r="J130" t="s">
        <v>1</v>
      </c>
      <c r="K130">
        <v>1</v>
      </c>
      <c r="L130" t="s">
        <v>94</v>
      </c>
      <c r="M130">
        <v>28470000</v>
      </c>
      <c r="N130" t="s">
        <v>512</v>
      </c>
      <c r="O130">
        <v>152673000</v>
      </c>
      <c r="P130" t="s">
        <v>396</v>
      </c>
      <c r="Q130">
        <v>17082000</v>
      </c>
      <c r="R130" t="s">
        <v>145</v>
      </c>
      <c r="S130" t="s">
        <v>808</v>
      </c>
      <c r="T130" t="s">
        <v>82</v>
      </c>
      <c r="U130" t="s">
        <v>83</v>
      </c>
      <c r="V130" t="s">
        <v>809</v>
      </c>
      <c r="W130" t="s">
        <v>148</v>
      </c>
      <c r="X130" t="s">
        <v>810</v>
      </c>
      <c r="Y130" t="s">
        <v>843</v>
      </c>
      <c r="Z130">
        <v>0</v>
      </c>
      <c r="AA130">
        <v>0</v>
      </c>
      <c r="AB130">
        <v>213525000</v>
      </c>
      <c r="AC130" t="s">
        <v>825</v>
      </c>
      <c r="AD130" s="12">
        <v>45986</v>
      </c>
      <c r="AE130">
        <v>28</v>
      </c>
      <c r="AF130" t="s">
        <v>6</v>
      </c>
      <c r="AG130" t="s">
        <v>136</v>
      </c>
      <c r="AI130" s="12">
        <v>46014</v>
      </c>
    </row>
    <row r="131" spans="1:35" x14ac:dyDescent="0.3">
      <c r="A131" t="s">
        <v>844</v>
      </c>
      <c r="B131" t="s">
        <v>98</v>
      </c>
      <c r="C131" t="s">
        <v>366</v>
      </c>
      <c r="D131" t="s">
        <v>223</v>
      </c>
      <c r="E131" t="s">
        <v>267</v>
      </c>
      <c r="F131" t="s">
        <v>483</v>
      </c>
      <c r="G131" t="s">
        <v>52</v>
      </c>
      <c r="H131" t="s">
        <v>53</v>
      </c>
      <c r="I131">
        <v>1019082426</v>
      </c>
      <c r="J131" t="s">
        <v>1</v>
      </c>
      <c r="K131">
        <v>1</v>
      </c>
      <c r="L131" t="s">
        <v>94</v>
      </c>
      <c r="M131">
        <v>28470000</v>
      </c>
      <c r="N131" t="s">
        <v>79</v>
      </c>
      <c r="O131">
        <v>167473000</v>
      </c>
      <c r="P131" t="s">
        <v>102</v>
      </c>
      <c r="Q131">
        <v>17082000</v>
      </c>
      <c r="R131" t="s">
        <v>145</v>
      </c>
      <c r="S131" t="s">
        <v>808</v>
      </c>
      <c r="T131" t="s">
        <v>82</v>
      </c>
      <c r="U131" t="s">
        <v>83</v>
      </c>
      <c r="V131" t="s">
        <v>809</v>
      </c>
      <c r="W131" t="s">
        <v>148</v>
      </c>
      <c r="X131" t="s">
        <v>810</v>
      </c>
      <c r="Y131" t="s">
        <v>845</v>
      </c>
      <c r="Z131">
        <v>0</v>
      </c>
      <c r="AA131">
        <v>0</v>
      </c>
      <c r="AB131">
        <v>213525000</v>
      </c>
      <c r="AC131" t="s">
        <v>821</v>
      </c>
      <c r="AD131" s="12">
        <v>45982</v>
      </c>
      <c r="AE131">
        <v>28</v>
      </c>
      <c r="AF131" t="s">
        <v>6</v>
      </c>
      <c r="AG131" t="s">
        <v>836</v>
      </c>
      <c r="AI131" s="12">
        <v>46014</v>
      </c>
    </row>
    <row r="132" spans="1:35" x14ac:dyDescent="0.3">
      <c r="A132" t="s">
        <v>846</v>
      </c>
      <c r="B132" t="s">
        <v>400</v>
      </c>
      <c r="C132" t="s">
        <v>847</v>
      </c>
      <c r="D132" t="s">
        <v>848</v>
      </c>
      <c r="E132" t="s">
        <v>727</v>
      </c>
      <c r="F132" t="s">
        <v>849</v>
      </c>
      <c r="G132" t="s">
        <v>52</v>
      </c>
      <c r="H132" t="s">
        <v>53</v>
      </c>
      <c r="I132">
        <v>1032466927</v>
      </c>
      <c r="J132" t="s">
        <v>1</v>
      </c>
      <c r="K132">
        <v>1</v>
      </c>
      <c r="L132" t="s">
        <v>54</v>
      </c>
      <c r="M132">
        <v>28470000</v>
      </c>
      <c r="N132" t="s">
        <v>512</v>
      </c>
      <c r="O132">
        <v>102699000</v>
      </c>
      <c r="P132" t="s">
        <v>403</v>
      </c>
      <c r="Q132">
        <v>17082000</v>
      </c>
      <c r="R132" t="s">
        <v>145</v>
      </c>
      <c r="S132" t="s">
        <v>808</v>
      </c>
      <c r="T132" t="s">
        <v>82</v>
      </c>
      <c r="U132" t="s">
        <v>83</v>
      </c>
      <c r="V132" t="s">
        <v>809</v>
      </c>
      <c r="W132" t="s">
        <v>148</v>
      </c>
      <c r="X132" t="s">
        <v>810</v>
      </c>
      <c r="Y132" t="s">
        <v>850</v>
      </c>
      <c r="Z132">
        <v>0</v>
      </c>
      <c r="AA132">
        <v>0</v>
      </c>
      <c r="AB132">
        <v>213025000</v>
      </c>
      <c r="AC132" t="s">
        <v>812</v>
      </c>
      <c r="AD132" s="12">
        <v>45986</v>
      </c>
      <c r="AE132">
        <v>28</v>
      </c>
      <c r="AF132" t="s">
        <v>6</v>
      </c>
      <c r="AG132" t="s">
        <v>287</v>
      </c>
      <c r="AI132" s="12">
        <v>46014</v>
      </c>
    </row>
    <row r="133" spans="1:35" x14ac:dyDescent="0.3">
      <c r="A133" t="s">
        <v>851</v>
      </c>
      <c r="B133" t="s">
        <v>832</v>
      </c>
      <c r="C133" t="s">
        <v>852</v>
      </c>
      <c r="D133" t="s">
        <v>853</v>
      </c>
      <c r="E133" t="s">
        <v>854</v>
      </c>
      <c r="F133" t="s">
        <v>855</v>
      </c>
      <c r="G133" t="s">
        <v>52</v>
      </c>
      <c r="H133" t="s">
        <v>53</v>
      </c>
      <c r="I133">
        <v>1012430472</v>
      </c>
      <c r="J133" t="s">
        <v>1</v>
      </c>
      <c r="K133">
        <v>1</v>
      </c>
      <c r="L133" t="s">
        <v>226</v>
      </c>
      <c r="M133">
        <v>28470000</v>
      </c>
      <c r="N133" t="s">
        <v>512</v>
      </c>
      <c r="O133">
        <v>167000000</v>
      </c>
      <c r="P133" t="s">
        <v>834</v>
      </c>
      <c r="Q133">
        <v>17082000</v>
      </c>
      <c r="R133" t="s">
        <v>57</v>
      </c>
      <c r="S133">
        <v>482800040925</v>
      </c>
      <c r="T133" t="s">
        <v>58</v>
      </c>
      <c r="U133" t="s">
        <v>334</v>
      </c>
      <c r="V133" t="s">
        <v>856</v>
      </c>
      <c r="W133" t="s">
        <v>148</v>
      </c>
      <c r="X133" t="s">
        <v>857</v>
      </c>
      <c r="Y133" t="s">
        <v>858</v>
      </c>
      <c r="Z133">
        <v>0</v>
      </c>
      <c r="AA133">
        <v>0</v>
      </c>
      <c r="AB133">
        <v>213525000</v>
      </c>
      <c r="AC133" t="s">
        <v>859</v>
      </c>
      <c r="AD133" s="12">
        <v>45979</v>
      </c>
      <c r="AE133">
        <v>27</v>
      </c>
      <c r="AF133" t="s">
        <v>6</v>
      </c>
      <c r="AG133" t="s">
        <v>89</v>
      </c>
      <c r="AI133" s="12">
        <v>46013</v>
      </c>
    </row>
    <row r="134" spans="1:35" x14ac:dyDescent="0.3">
      <c r="A134" t="s">
        <v>860</v>
      </c>
      <c r="B134" t="s">
        <v>522</v>
      </c>
      <c r="C134" t="s">
        <v>861</v>
      </c>
      <c r="D134" t="s">
        <v>359</v>
      </c>
      <c r="E134" t="s">
        <v>862</v>
      </c>
      <c r="F134" t="s">
        <v>807</v>
      </c>
      <c r="G134" t="s">
        <v>52</v>
      </c>
      <c r="H134" t="s">
        <v>53</v>
      </c>
      <c r="I134">
        <v>1018484858</v>
      </c>
      <c r="J134" t="s">
        <v>1</v>
      </c>
      <c r="K134">
        <v>1</v>
      </c>
      <c r="L134" t="s">
        <v>54</v>
      </c>
      <c r="M134">
        <v>42705000</v>
      </c>
      <c r="N134" t="s">
        <v>79</v>
      </c>
      <c r="O134">
        <v>153000000</v>
      </c>
      <c r="P134" t="s">
        <v>527</v>
      </c>
      <c r="Q134">
        <v>17082000</v>
      </c>
      <c r="R134" t="s">
        <v>57</v>
      </c>
      <c r="S134">
        <v>482800040925</v>
      </c>
      <c r="T134" t="s">
        <v>58</v>
      </c>
      <c r="U134" t="s">
        <v>334</v>
      </c>
      <c r="V134" t="s">
        <v>856</v>
      </c>
      <c r="W134" t="s">
        <v>148</v>
      </c>
      <c r="X134" t="s">
        <v>857</v>
      </c>
      <c r="Y134" t="s">
        <v>863</v>
      </c>
      <c r="Z134">
        <v>0</v>
      </c>
      <c r="AA134">
        <v>0</v>
      </c>
      <c r="AB134">
        <v>213025000</v>
      </c>
      <c r="AC134" t="s">
        <v>864</v>
      </c>
      <c r="AD134" s="12">
        <v>45977</v>
      </c>
      <c r="AE134">
        <v>27</v>
      </c>
      <c r="AF134" t="s">
        <v>6</v>
      </c>
      <c r="AG134" t="s">
        <v>287</v>
      </c>
      <c r="AI134" s="12">
        <v>46013</v>
      </c>
    </row>
    <row r="135" spans="1:35" x14ac:dyDescent="0.3">
      <c r="A135" t="s">
        <v>865</v>
      </c>
      <c r="B135" t="s">
        <v>98</v>
      </c>
      <c r="C135" t="s">
        <v>301</v>
      </c>
      <c r="D135" t="s">
        <v>320</v>
      </c>
      <c r="E135" t="s">
        <v>93</v>
      </c>
      <c r="F135" t="s">
        <v>866</v>
      </c>
      <c r="G135" t="s">
        <v>52</v>
      </c>
      <c r="H135" t="s">
        <v>53</v>
      </c>
      <c r="I135">
        <v>1000324761</v>
      </c>
      <c r="J135" t="s">
        <v>1</v>
      </c>
      <c r="K135">
        <v>1</v>
      </c>
      <c r="L135" t="s">
        <v>54</v>
      </c>
      <c r="M135">
        <v>28470000</v>
      </c>
      <c r="N135" t="s">
        <v>103</v>
      </c>
      <c r="O135">
        <v>167273000</v>
      </c>
      <c r="P135" t="s">
        <v>102</v>
      </c>
      <c r="Q135">
        <v>17082000</v>
      </c>
      <c r="R135" t="s">
        <v>57</v>
      </c>
      <c r="S135">
        <v>482800040925</v>
      </c>
      <c r="T135" t="s">
        <v>58</v>
      </c>
      <c r="U135" t="s">
        <v>334</v>
      </c>
      <c r="V135" t="s">
        <v>856</v>
      </c>
      <c r="W135" t="s">
        <v>148</v>
      </c>
      <c r="X135" t="s">
        <v>857</v>
      </c>
      <c r="Y135" t="s">
        <v>867</v>
      </c>
      <c r="Z135">
        <v>0</v>
      </c>
      <c r="AA135">
        <v>0</v>
      </c>
      <c r="AB135">
        <v>213025000</v>
      </c>
      <c r="AC135" t="s">
        <v>864</v>
      </c>
      <c r="AD135" s="12">
        <v>45976</v>
      </c>
      <c r="AE135">
        <v>27</v>
      </c>
      <c r="AF135" t="s">
        <v>6</v>
      </c>
      <c r="AG135" t="s">
        <v>287</v>
      </c>
      <c r="AI135" s="12">
        <v>46013</v>
      </c>
    </row>
    <row r="136" spans="1:35" x14ac:dyDescent="0.3">
      <c r="A136" t="s">
        <v>868</v>
      </c>
      <c r="B136" t="s">
        <v>98</v>
      </c>
      <c r="C136" t="s">
        <v>458</v>
      </c>
      <c r="D136" t="s">
        <v>67</v>
      </c>
      <c r="E136" t="s">
        <v>866</v>
      </c>
      <c r="F136" t="s">
        <v>869</v>
      </c>
      <c r="G136" t="s">
        <v>52</v>
      </c>
      <c r="H136" t="s">
        <v>53</v>
      </c>
      <c r="I136">
        <v>1000126614</v>
      </c>
      <c r="J136" t="s">
        <v>1</v>
      </c>
      <c r="K136">
        <v>1</v>
      </c>
      <c r="L136" t="s">
        <v>94</v>
      </c>
      <c r="M136">
        <v>28470000</v>
      </c>
      <c r="N136" t="s">
        <v>79</v>
      </c>
      <c r="O136">
        <v>167673000</v>
      </c>
      <c r="P136" t="s">
        <v>102</v>
      </c>
      <c r="Q136">
        <v>17082000</v>
      </c>
      <c r="R136" t="s">
        <v>57</v>
      </c>
      <c r="S136">
        <v>482800040925</v>
      </c>
      <c r="T136" t="s">
        <v>58</v>
      </c>
      <c r="U136" t="s">
        <v>334</v>
      </c>
      <c r="V136" t="s">
        <v>856</v>
      </c>
      <c r="W136" t="s">
        <v>148</v>
      </c>
      <c r="X136" t="s">
        <v>857</v>
      </c>
      <c r="Y136" t="s">
        <v>870</v>
      </c>
      <c r="Z136">
        <v>0</v>
      </c>
      <c r="AA136">
        <v>0</v>
      </c>
      <c r="AB136">
        <v>213525000</v>
      </c>
      <c r="AC136" t="s">
        <v>859</v>
      </c>
      <c r="AD136" s="12">
        <v>45979</v>
      </c>
      <c r="AE136">
        <v>27</v>
      </c>
      <c r="AF136" t="s">
        <v>6</v>
      </c>
      <c r="AG136" t="s">
        <v>287</v>
      </c>
      <c r="AI136" s="12">
        <v>46013</v>
      </c>
    </row>
    <row r="137" spans="1:35" x14ac:dyDescent="0.3">
      <c r="A137" t="s">
        <v>871</v>
      </c>
      <c r="B137" t="s">
        <v>98</v>
      </c>
      <c r="C137" t="s">
        <v>196</v>
      </c>
      <c r="D137" t="s">
        <v>872</v>
      </c>
      <c r="E137" t="s">
        <v>217</v>
      </c>
      <c r="F137" t="s">
        <v>873</v>
      </c>
      <c r="G137" t="s">
        <v>52</v>
      </c>
      <c r="H137" t="s">
        <v>53</v>
      </c>
      <c r="I137">
        <v>53016425</v>
      </c>
      <c r="J137" t="s">
        <v>1</v>
      </c>
      <c r="K137">
        <v>1</v>
      </c>
      <c r="L137" t="s">
        <v>94</v>
      </c>
      <c r="M137">
        <v>42705000</v>
      </c>
      <c r="N137" t="s">
        <v>55</v>
      </c>
      <c r="O137">
        <v>132385500</v>
      </c>
      <c r="P137" t="s">
        <v>102</v>
      </c>
      <c r="Q137">
        <v>17082000</v>
      </c>
      <c r="R137" t="s">
        <v>57</v>
      </c>
      <c r="S137">
        <v>482800040925</v>
      </c>
      <c r="T137" t="s">
        <v>58</v>
      </c>
      <c r="U137" t="s">
        <v>334</v>
      </c>
      <c r="V137" t="s">
        <v>856</v>
      </c>
      <c r="W137" t="s">
        <v>148</v>
      </c>
      <c r="X137" t="s">
        <v>857</v>
      </c>
      <c r="Y137" t="s">
        <v>874</v>
      </c>
      <c r="Z137">
        <v>0</v>
      </c>
      <c r="AA137">
        <v>0</v>
      </c>
      <c r="AB137">
        <v>213525000</v>
      </c>
      <c r="AC137" t="s">
        <v>859</v>
      </c>
      <c r="AD137" s="12">
        <v>45979</v>
      </c>
      <c r="AE137">
        <v>27</v>
      </c>
      <c r="AF137" t="s">
        <v>6</v>
      </c>
      <c r="AG137" t="s">
        <v>287</v>
      </c>
      <c r="AI137" s="12">
        <v>46013</v>
      </c>
    </row>
    <row r="138" spans="1:35" x14ac:dyDescent="0.3">
      <c r="A138" t="s">
        <v>875</v>
      </c>
      <c r="B138" t="s">
        <v>391</v>
      </c>
      <c r="C138" t="s">
        <v>656</v>
      </c>
      <c r="D138" t="s">
        <v>838</v>
      </c>
      <c r="E138" t="s">
        <v>876</v>
      </c>
      <c r="F138" t="s">
        <v>842</v>
      </c>
      <c r="G138" t="s">
        <v>52</v>
      </c>
      <c r="H138" t="s">
        <v>53</v>
      </c>
      <c r="I138">
        <v>1007119328</v>
      </c>
      <c r="J138" t="s">
        <v>1</v>
      </c>
      <c r="K138">
        <v>1</v>
      </c>
      <c r="L138" t="s">
        <v>54</v>
      </c>
      <c r="M138">
        <v>42705000</v>
      </c>
      <c r="N138" t="s">
        <v>79</v>
      </c>
      <c r="O138">
        <v>147318317</v>
      </c>
      <c r="P138" t="s">
        <v>396</v>
      </c>
      <c r="Q138">
        <v>17082000</v>
      </c>
      <c r="R138" t="s">
        <v>57</v>
      </c>
      <c r="S138">
        <v>482800040925</v>
      </c>
      <c r="T138" t="s">
        <v>58</v>
      </c>
      <c r="U138" t="s">
        <v>334</v>
      </c>
      <c r="V138" t="s">
        <v>856</v>
      </c>
      <c r="W138" t="s">
        <v>148</v>
      </c>
      <c r="X138" t="s">
        <v>857</v>
      </c>
      <c r="Y138" t="s">
        <v>877</v>
      </c>
      <c r="Z138">
        <v>0</v>
      </c>
      <c r="AA138">
        <v>0</v>
      </c>
      <c r="AB138">
        <v>213025000</v>
      </c>
      <c r="AC138" t="s">
        <v>859</v>
      </c>
      <c r="AD138" s="12">
        <v>45979</v>
      </c>
      <c r="AE138">
        <v>27</v>
      </c>
      <c r="AF138" t="s">
        <v>6</v>
      </c>
      <c r="AG138" t="s">
        <v>287</v>
      </c>
      <c r="AI138" s="12">
        <v>46013</v>
      </c>
    </row>
    <row r="139" spans="1:35" x14ac:dyDescent="0.3">
      <c r="A139" t="s">
        <v>878</v>
      </c>
      <c r="B139" t="s">
        <v>400</v>
      </c>
      <c r="C139" t="s">
        <v>879</v>
      </c>
      <c r="D139" t="s">
        <v>509</v>
      </c>
      <c r="E139" t="s">
        <v>702</v>
      </c>
      <c r="F139" t="s">
        <v>880</v>
      </c>
      <c r="G139" t="s">
        <v>52</v>
      </c>
      <c r="H139" t="s">
        <v>53</v>
      </c>
      <c r="I139">
        <v>1030612194</v>
      </c>
      <c r="J139" t="s">
        <v>1</v>
      </c>
      <c r="K139">
        <v>1</v>
      </c>
      <c r="L139" t="s">
        <v>94</v>
      </c>
      <c r="M139">
        <v>42705000</v>
      </c>
      <c r="N139" t="s">
        <v>103</v>
      </c>
      <c r="O139">
        <v>108000000</v>
      </c>
      <c r="P139" t="s">
        <v>403</v>
      </c>
      <c r="Q139">
        <v>17082000</v>
      </c>
      <c r="R139" t="s">
        <v>57</v>
      </c>
      <c r="S139">
        <v>482800040925</v>
      </c>
      <c r="T139" t="s">
        <v>58</v>
      </c>
      <c r="U139" t="s">
        <v>334</v>
      </c>
      <c r="V139" t="s">
        <v>856</v>
      </c>
      <c r="W139" t="s">
        <v>148</v>
      </c>
      <c r="X139" t="s">
        <v>857</v>
      </c>
      <c r="Y139" t="s">
        <v>881</v>
      </c>
      <c r="Z139">
        <v>0</v>
      </c>
      <c r="AA139">
        <v>0</v>
      </c>
      <c r="AB139">
        <v>213525000</v>
      </c>
      <c r="AC139" t="s">
        <v>882</v>
      </c>
      <c r="AD139" s="12">
        <v>45977</v>
      </c>
      <c r="AE139">
        <v>27</v>
      </c>
      <c r="AF139" t="s">
        <v>6</v>
      </c>
      <c r="AG139" t="s">
        <v>287</v>
      </c>
      <c r="AI139" s="12">
        <v>46013</v>
      </c>
    </row>
    <row r="140" spans="1:35" x14ac:dyDescent="0.3">
      <c r="A140" t="s">
        <v>883</v>
      </c>
      <c r="B140" t="s">
        <v>98</v>
      </c>
      <c r="C140" t="s">
        <v>884</v>
      </c>
      <c r="D140" t="s">
        <v>885</v>
      </c>
      <c r="E140" t="s">
        <v>544</v>
      </c>
      <c r="F140" t="s">
        <v>886</v>
      </c>
      <c r="G140" t="s">
        <v>52</v>
      </c>
      <c r="H140" t="s">
        <v>53</v>
      </c>
      <c r="I140">
        <v>13872438</v>
      </c>
      <c r="J140" t="s">
        <v>1</v>
      </c>
      <c r="K140">
        <v>1</v>
      </c>
      <c r="L140" t="s">
        <v>54</v>
      </c>
      <c r="M140">
        <v>42705000</v>
      </c>
      <c r="N140" t="s">
        <v>79</v>
      </c>
      <c r="O140">
        <v>153238000</v>
      </c>
      <c r="P140" t="s">
        <v>102</v>
      </c>
      <c r="Q140">
        <v>17082000</v>
      </c>
      <c r="R140" t="s">
        <v>57</v>
      </c>
      <c r="S140">
        <v>482800040925</v>
      </c>
      <c r="T140" t="s">
        <v>58</v>
      </c>
      <c r="U140" t="s">
        <v>334</v>
      </c>
      <c r="V140" t="s">
        <v>856</v>
      </c>
      <c r="W140" t="s">
        <v>148</v>
      </c>
      <c r="X140" t="s">
        <v>857</v>
      </c>
      <c r="Y140" t="s">
        <v>887</v>
      </c>
      <c r="Z140">
        <v>0</v>
      </c>
      <c r="AA140">
        <v>0</v>
      </c>
      <c r="AB140">
        <v>213525000</v>
      </c>
      <c r="AC140" t="s">
        <v>864</v>
      </c>
      <c r="AD140" s="12">
        <v>45977</v>
      </c>
      <c r="AE140">
        <v>27</v>
      </c>
      <c r="AF140" t="s">
        <v>6</v>
      </c>
      <c r="AG140" t="s">
        <v>287</v>
      </c>
      <c r="AI140" s="12">
        <v>46013</v>
      </c>
    </row>
    <row r="141" spans="1:35" x14ac:dyDescent="0.3">
      <c r="A141" t="s">
        <v>888</v>
      </c>
      <c r="B141" t="s">
        <v>391</v>
      </c>
      <c r="C141" t="s">
        <v>889</v>
      </c>
      <c r="D141" t="s">
        <v>458</v>
      </c>
      <c r="E141" t="s">
        <v>890</v>
      </c>
      <c r="F141" t="s">
        <v>407</v>
      </c>
      <c r="G141" t="s">
        <v>52</v>
      </c>
      <c r="H141" t="s">
        <v>53</v>
      </c>
      <c r="I141">
        <v>1000157451</v>
      </c>
      <c r="J141" t="s">
        <v>1</v>
      </c>
      <c r="K141">
        <v>1</v>
      </c>
      <c r="L141" t="s">
        <v>94</v>
      </c>
      <c r="M141">
        <v>28470000</v>
      </c>
      <c r="N141" t="s">
        <v>55</v>
      </c>
      <c r="O141">
        <v>149100000</v>
      </c>
      <c r="P141" t="s">
        <v>396</v>
      </c>
      <c r="Q141">
        <v>17082000</v>
      </c>
      <c r="R141" t="s">
        <v>57</v>
      </c>
      <c r="S141">
        <v>482800040925</v>
      </c>
      <c r="T141" t="s">
        <v>58</v>
      </c>
      <c r="U141" t="s">
        <v>334</v>
      </c>
      <c r="V141" t="s">
        <v>856</v>
      </c>
      <c r="W141" t="s">
        <v>148</v>
      </c>
      <c r="X141" t="s">
        <v>857</v>
      </c>
      <c r="Y141" t="s">
        <v>891</v>
      </c>
      <c r="Z141">
        <v>0</v>
      </c>
      <c r="AA141">
        <v>0</v>
      </c>
      <c r="AB141">
        <v>213525000</v>
      </c>
      <c r="AC141" t="s">
        <v>892</v>
      </c>
      <c r="AD141" s="12">
        <v>45977</v>
      </c>
      <c r="AE141">
        <v>27</v>
      </c>
      <c r="AF141" t="s">
        <v>6</v>
      </c>
      <c r="AG141" t="s">
        <v>287</v>
      </c>
      <c r="AI141" s="12">
        <v>46013</v>
      </c>
    </row>
    <row r="142" spans="1:35" x14ac:dyDescent="0.3">
      <c r="A142" t="s">
        <v>893</v>
      </c>
      <c r="B142" t="s">
        <v>357</v>
      </c>
      <c r="C142" t="s">
        <v>222</v>
      </c>
      <c r="D142" t="s">
        <v>254</v>
      </c>
      <c r="E142" t="s">
        <v>894</v>
      </c>
      <c r="F142" t="s">
        <v>895</v>
      </c>
      <c r="G142" t="s">
        <v>52</v>
      </c>
      <c r="H142" t="s">
        <v>53</v>
      </c>
      <c r="I142">
        <v>1012420581</v>
      </c>
      <c r="J142" t="s">
        <v>1</v>
      </c>
      <c r="K142">
        <v>1</v>
      </c>
      <c r="L142" t="s">
        <v>226</v>
      </c>
      <c r="M142">
        <v>42705000</v>
      </c>
      <c r="N142" t="s">
        <v>79</v>
      </c>
      <c r="O142">
        <v>145000000</v>
      </c>
      <c r="P142" t="s">
        <v>361</v>
      </c>
      <c r="Q142">
        <v>17082000</v>
      </c>
      <c r="R142" t="s">
        <v>57</v>
      </c>
      <c r="S142">
        <v>482800040925</v>
      </c>
      <c r="T142" t="s">
        <v>58</v>
      </c>
      <c r="U142" t="s">
        <v>334</v>
      </c>
      <c r="V142" t="s">
        <v>856</v>
      </c>
      <c r="W142" t="s">
        <v>148</v>
      </c>
      <c r="X142" t="s">
        <v>857</v>
      </c>
      <c r="Y142" t="s">
        <v>896</v>
      </c>
      <c r="Z142">
        <v>0</v>
      </c>
      <c r="AA142">
        <v>0</v>
      </c>
      <c r="AB142">
        <v>213525000</v>
      </c>
      <c r="AC142" t="s">
        <v>864</v>
      </c>
      <c r="AD142" s="12">
        <v>45977</v>
      </c>
      <c r="AE142">
        <v>27</v>
      </c>
      <c r="AF142" t="s">
        <v>6</v>
      </c>
      <c r="AG142" t="s">
        <v>287</v>
      </c>
      <c r="AI142" s="12">
        <v>46013</v>
      </c>
    </row>
    <row r="143" spans="1:35" x14ac:dyDescent="0.3">
      <c r="A143" t="s">
        <v>897</v>
      </c>
      <c r="B143" t="s">
        <v>357</v>
      </c>
      <c r="C143" t="s">
        <v>366</v>
      </c>
      <c r="D143" t="s">
        <v>393</v>
      </c>
      <c r="E143" t="s">
        <v>591</v>
      </c>
      <c r="F143" t="s">
        <v>624</v>
      </c>
      <c r="G143" t="s">
        <v>52</v>
      </c>
      <c r="H143" t="s">
        <v>53</v>
      </c>
      <c r="I143">
        <v>1001049175</v>
      </c>
      <c r="J143" t="s">
        <v>1</v>
      </c>
      <c r="K143">
        <v>1</v>
      </c>
      <c r="L143" t="s">
        <v>94</v>
      </c>
      <c r="M143">
        <v>42705000</v>
      </c>
      <c r="N143" t="s">
        <v>79</v>
      </c>
      <c r="O143">
        <v>153238000</v>
      </c>
      <c r="P143" t="s">
        <v>361</v>
      </c>
      <c r="Q143">
        <v>17082000</v>
      </c>
      <c r="R143" t="s">
        <v>57</v>
      </c>
      <c r="S143">
        <v>482800040925</v>
      </c>
      <c r="T143" t="s">
        <v>58</v>
      </c>
      <c r="U143" t="s">
        <v>334</v>
      </c>
      <c r="V143" t="s">
        <v>856</v>
      </c>
      <c r="W143" t="s">
        <v>148</v>
      </c>
      <c r="X143" t="s">
        <v>857</v>
      </c>
      <c r="Y143" t="s">
        <v>898</v>
      </c>
      <c r="Z143">
        <v>0</v>
      </c>
      <c r="AA143">
        <v>0</v>
      </c>
      <c r="AB143">
        <v>213525000</v>
      </c>
      <c r="AC143" t="s">
        <v>899</v>
      </c>
      <c r="AD143" s="12">
        <v>45977</v>
      </c>
      <c r="AE143">
        <v>27</v>
      </c>
      <c r="AF143" t="s">
        <v>6</v>
      </c>
      <c r="AG143" t="s">
        <v>287</v>
      </c>
      <c r="AI143" s="12">
        <v>46013</v>
      </c>
    </row>
    <row r="144" spans="1:35" x14ac:dyDescent="0.3">
      <c r="A144" t="s">
        <v>900</v>
      </c>
      <c r="B144" t="s">
        <v>357</v>
      </c>
      <c r="C144" t="s">
        <v>76</v>
      </c>
      <c r="D144" t="s">
        <v>766</v>
      </c>
      <c r="E144" t="s">
        <v>544</v>
      </c>
      <c r="F144" t="s">
        <v>67</v>
      </c>
      <c r="G144" t="s">
        <v>52</v>
      </c>
      <c r="H144" t="s">
        <v>53</v>
      </c>
      <c r="I144">
        <v>1012376735</v>
      </c>
      <c r="J144" t="s">
        <v>1</v>
      </c>
      <c r="K144">
        <v>1</v>
      </c>
      <c r="L144" t="s">
        <v>54</v>
      </c>
      <c r="M144">
        <v>42705000</v>
      </c>
      <c r="N144" t="s">
        <v>79</v>
      </c>
      <c r="O144">
        <v>144800000</v>
      </c>
      <c r="P144" t="s">
        <v>361</v>
      </c>
      <c r="Q144">
        <v>17082000</v>
      </c>
      <c r="R144" t="s">
        <v>57</v>
      </c>
      <c r="S144">
        <v>482800040925</v>
      </c>
      <c r="T144" t="s">
        <v>58</v>
      </c>
      <c r="U144" t="s">
        <v>334</v>
      </c>
      <c r="V144" t="s">
        <v>856</v>
      </c>
      <c r="W144" t="s">
        <v>148</v>
      </c>
      <c r="X144" t="s">
        <v>857</v>
      </c>
      <c r="Y144" t="s">
        <v>901</v>
      </c>
      <c r="Z144">
        <v>0</v>
      </c>
      <c r="AA144">
        <v>0</v>
      </c>
      <c r="AB144">
        <v>213525000</v>
      </c>
      <c r="AC144" t="s">
        <v>892</v>
      </c>
      <c r="AD144" s="12">
        <v>45976</v>
      </c>
      <c r="AE144">
        <v>27</v>
      </c>
      <c r="AF144" t="s">
        <v>6</v>
      </c>
      <c r="AG144" t="s">
        <v>287</v>
      </c>
      <c r="AI144" s="12">
        <v>46013</v>
      </c>
    </row>
    <row r="145" spans="1:35" x14ac:dyDescent="0.3">
      <c r="A145" t="s">
        <v>902</v>
      </c>
      <c r="B145" t="s">
        <v>357</v>
      </c>
      <c r="C145" t="s">
        <v>366</v>
      </c>
      <c r="D145" t="s">
        <v>903</v>
      </c>
      <c r="E145" t="s">
        <v>904</v>
      </c>
      <c r="F145" t="s">
        <v>67</v>
      </c>
      <c r="G145" t="s">
        <v>52</v>
      </c>
      <c r="H145" t="s">
        <v>53</v>
      </c>
      <c r="I145">
        <v>1060417146</v>
      </c>
      <c r="J145" t="s">
        <v>1</v>
      </c>
      <c r="K145">
        <v>1</v>
      </c>
      <c r="L145" t="s">
        <v>54</v>
      </c>
      <c r="M145">
        <v>28470000</v>
      </c>
      <c r="N145" t="s">
        <v>79</v>
      </c>
      <c r="O145">
        <v>165696750</v>
      </c>
      <c r="P145" t="s">
        <v>361</v>
      </c>
      <c r="Q145">
        <v>17082000</v>
      </c>
      <c r="R145" t="s">
        <v>57</v>
      </c>
      <c r="S145">
        <v>482800040925</v>
      </c>
      <c r="T145" t="s">
        <v>58</v>
      </c>
      <c r="U145" t="s">
        <v>334</v>
      </c>
      <c r="V145" t="s">
        <v>856</v>
      </c>
      <c r="W145" t="s">
        <v>148</v>
      </c>
      <c r="X145" t="s">
        <v>857</v>
      </c>
      <c r="Y145" t="s">
        <v>905</v>
      </c>
      <c r="Z145">
        <v>0</v>
      </c>
      <c r="AA145">
        <v>0</v>
      </c>
      <c r="AB145">
        <v>213525000</v>
      </c>
      <c r="AC145" t="s">
        <v>882</v>
      </c>
      <c r="AD145" s="12">
        <v>45976</v>
      </c>
      <c r="AE145">
        <v>27</v>
      </c>
      <c r="AF145" t="s">
        <v>6</v>
      </c>
      <c r="AG145" t="s">
        <v>287</v>
      </c>
      <c r="AI145" s="12">
        <v>46013</v>
      </c>
    </row>
    <row r="146" spans="1:35" x14ac:dyDescent="0.3">
      <c r="A146" t="s">
        <v>906</v>
      </c>
      <c r="B146" t="s">
        <v>365</v>
      </c>
      <c r="C146" t="s">
        <v>907</v>
      </c>
      <c r="D146" t="s">
        <v>908</v>
      </c>
      <c r="E146" t="s">
        <v>483</v>
      </c>
      <c r="F146" t="s">
        <v>779</v>
      </c>
      <c r="G146" t="s">
        <v>52</v>
      </c>
      <c r="H146" t="s">
        <v>53</v>
      </c>
      <c r="I146">
        <v>1031170342</v>
      </c>
      <c r="J146" t="s">
        <v>1</v>
      </c>
      <c r="K146">
        <v>1</v>
      </c>
      <c r="L146" t="s">
        <v>54</v>
      </c>
      <c r="M146">
        <v>28470000</v>
      </c>
      <c r="N146" t="s">
        <v>79</v>
      </c>
      <c r="O146">
        <v>164473000</v>
      </c>
      <c r="P146" t="s">
        <v>369</v>
      </c>
      <c r="Q146">
        <v>17082000</v>
      </c>
      <c r="R146" t="s">
        <v>57</v>
      </c>
      <c r="S146">
        <v>482800040925</v>
      </c>
      <c r="T146" t="s">
        <v>58</v>
      </c>
      <c r="U146" t="s">
        <v>334</v>
      </c>
      <c r="V146" t="s">
        <v>856</v>
      </c>
      <c r="W146" t="s">
        <v>148</v>
      </c>
      <c r="X146" t="s">
        <v>857</v>
      </c>
      <c r="Y146" t="s">
        <v>909</v>
      </c>
      <c r="Z146">
        <v>0</v>
      </c>
      <c r="AA146">
        <v>0</v>
      </c>
      <c r="AB146">
        <v>213525000</v>
      </c>
      <c r="AC146" t="s">
        <v>910</v>
      </c>
      <c r="AD146" s="12">
        <v>45976</v>
      </c>
      <c r="AE146">
        <v>27</v>
      </c>
      <c r="AF146" t="s">
        <v>6</v>
      </c>
      <c r="AG146" t="s">
        <v>287</v>
      </c>
      <c r="AI146" s="12">
        <v>46013</v>
      </c>
    </row>
    <row r="147" spans="1:35" x14ac:dyDescent="0.3">
      <c r="A147" t="s">
        <v>911</v>
      </c>
      <c r="B147" t="s">
        <v>488</v>
      </c>
      <c r="C147" t="s">
        <v>731</v>
      </c>
      <c r="D147" t="s">
        <v>558</v>
      </c>
      <c r="E147" t="s">
        <v>278</v>
      </c>
      <c r="F147" t="s">
        <v>912</v>
      </c>
      <c r="G147" t="s">
        <v>52</v>
      </c>
      <c r="H147" t="s">
        <v>53</v>
      </c>
      <c r="I147">
        <v>1010216761</v>
      </c>
      <c r="J147" t="s">
        <v>1</v>
      </c>
      <c r="K147">
        <v>1</v>
      </c>
      <c r="L147" t="s">
        <v>54</v>
      </c>
      <c r="M147">
        <v>28470000</v>
      </c>
      <c r="N147" t="s">
        <v>79</v>
      </c>
      <c r="O147">
        <v>158200000</v>
      </c>
      <c r="P147" t="s">
        <v>492</v>
      </c>
      <c r="Q147">
        <v>17082000</v>
      </c>
      <c r="R147" t="s">
        <v>57</v>
      </c>
      <c r="S147">
        <v>482800040925</v>
      </c>
      <c r="T147" t="s">
        <v>58</v>
      </c>
      <c r="U147" t="s">
        <v>334</v>
      </c>
      <c r="V147" t="s">
        <v>856</v>
      </c>
      <c r="W147" t="s">
        <v>148</v>
      </c>
      <c r="X147" t="s">
        <v>857</v>
      </c>
      <c r="Y147" t="s">
        <v>913</v>
      </c>
      <c r="Z147">
        <v>0</v>
      </c>
      <c r="AA147">
        <v>0</v>
      </c>
      <c r="AB147">
        <v>213025000</v>
      </c>
      <c r="AC147" t="s">
        <v>882</v>
      </c>
      <c r="AD147" s="12">
        <v>45976</v>
      </c>
      <c r="AE147">
        <v>27</v>
      </c>
      <c r="AF147" t="s">
        <v>6</v>
      </c>
      <c r="AG147" t="s">
        <v>287</v>
      </c>
      <c r="AI147" s="12">
        <v>46013</v>
      </c>
    </row>
    <row r="148" spans="1:35" x14ac:dyDescent="0.3">
      <c r="A148" t="s">
        <v>914</v>
      </c>
      <c r="B148" t="s">
        <v>488</v>
      </c>
      <c r="C148" t="s">
        <v>915</v>
      </c>
      <c r="D148" t="s">
        <v>458</v>
      </c>
      <c r="E148" t="s">
        <v>890</v>
      </c>
      <c r="F148" t="s">
        <v>619</v>
      </c>
      <c r="G148" t="s">
        <v>52</v>
      </c>
      <c r="H148" t="s">
        <v>53</v>
      </c>
      <c r="I148">
        <v>1000161925</v>
      </c>
      <c r="J148" t="s">
        <v>1</v>
      </c>
      <c r="K148">
        <v>1</v>
      </c>
      <c r="L148" t="s">
        <v>54</v>
      </c>
      <c r="M148">
        <v>42705000</v>
      </c>
      <c r="N148" t="s">
        <v>79</v>
      </c>
      <c r="O148">
        <v>149000000</v>
      </c>
      <c r="P148" t="s">
        <v>492</v>
      </c>
      <c r="Q148">
        <v>17082000</v>
      </c>
      <c r="R148" t="s">
        <v>57</v>
      </c>
      <c r="S148">
        <v>482800040925</v>
      </c>
      <c r="T148" t="s">
        <v>58</v>
      </c>
      <c r="U148" t="s">
        <v>334</v>
      </c>
      <c r="V148" t="s">
        <v>856</v>
      </c>
      <c r="W148" t="s">
        <v>148</v>
      </c>
      <c r="X148" t="s">
        <v>857</v>
      </c>
      <c r="Y148" t="s">
        <v>916</v>
      </c>
      <c r="Z148">
        <v>0</v>
      </c>
      <c r="AA148">
        <v>0</v>
      </c>
      <c r="AB148">
        <v>213525000</v>
      </c>
      <c r="AC148" t="s">
        <v>864</v>
      </c>
      <c r="AD148" s="12">
        <v>45976</v>
      </c>
      <c r="AE148">
        <v>27</v>
      </c>
      <c r="AF148" t="s">
        <v>6</v>
      </c>
      <c r="AG148" t="s">
        <v>287</v>
      </c>
      <c r="AI148" s="12">
        <v>46013</v>
      </c>
    </row>
    <row r="149" spans="1:35" x14ac:dyDescent="0.3">
      <c r="A149" t="s">
        <v>917</v>
      </c>
      <c r="B149" t="s">
        <v>289</v>
      </c>
      <c r="C149" t="s">
        <v>918</v>
      </c>
      <c r="D149" t="s">
        <v>558</v>
      </c>
      <c r="E149" t="s">
        <v>919</v>
      </c>
      <c r="F149" t="s">
        <v>920</v>
      </c>
      <c r="G149" t="s">
        <v>52</v>
      </c>
      <c r="H149" t="s">
        <v>53</v>
      </c>
      <c r="I149">
        <v>52755904</v>
      </c>
      <c r="J149" t="s">
        <v>1</v>
      </c>
      <c r="K149">
        <v>1</v>
      </c>
      <c r="L149" t="s">
        <v>54</v>
      </c>
      <c r="M149">
        <v>28470000</v>
      </c>
      <c r="N149" t="s">
        <v>79</v>
      </c>
      <c r="O149">
        <v>149470000</v>
      </c>
      <c r="P149" t="s">
        <v>293</v>
      </c>
      <c r="Q149">
        <v>17082000</v>
      </c>
      <c r="R149" t="s">
        <v>57</v>
      </c>
      <c r="S149">
        <v>482800040925</v>
      </c>
      <c r="T149" t="s">
        <v>58</v>
      </c>
      <c r="U149" t="s">
        <v>334</v>
      </c>
      <c r="V149" t="s">
        <v>856</v>
      </c>
      <c r="W149" t="s">
        <v>148</v>
      </c>
      <c r="X149" t="s">
        <v>857</v>
      </c>
      <c r="Y149" t="s">
        <v>921</v>
      </c>
      <c r="Z149">
        <v>0</v>
      </c>
      <c r="AA149">
        <v>0</v>
      </c>
      <c r="AB149">
        <v>213525000</v>
      </c>
      <c r="AC149" t="s">
        <v>864</v>
      </c>
      <c r="AD149" s="12">
        <v>45979</v>
      </c>
      <c r="AE149">
        <v>27</v>
      </c>
      <c r="AF149" t="s">
        <v>6</v>
      </c>
      <c r="AG149" t="s">
        <v>415</v>
      </c>
      <c r="AI149" s="12">
        <v>46013</v>
      </c>
    </row>
    <row r="150" spans="1:35" x14ac:dyDescent="0.3">
      <c r="A150" t="s">
        <v>922</v>
      </c>
      <c r="B150" t="s">
        <v>365</v>
      </c>
      <c r="C150" t="s">
        <v>222</v>
      </c>
      <c r="D150" t="s">
        <v>923</v>
      </c>
      <c r="E150" t="s">
        <v>271</v>
      </c>
      <c r="F150" t="s">
        <v>309</v>
      </c>
      <c r="G150" t="s">
        <v>52</v>
      </c>
      <c r="H150" t="s">
        <v>53</v>
      </c>
      <c r="I150">
        <v>1023869360</v>
      </c>
      <c r="J150" t="s">
        <v>1</v>
      </c>
      <c r="K150">
        <v>1</v>
      </c>
      <c r="L150" t="s">
        <v>94</v>
      </c>
      <c r="M150">
        <v>42705000</v>
      </c>
      <c r="N150" t="s">
        <v>79</v>
      </c>
      <c r="O150">
        <v>153438000</v>
      </c>
      <c r="P150" t="s">
        <v>369</v>
      </c>
      <c r="Q150">
        <v>17082000</v>
      </c>
      <c r="R150" t="s">
        <v>57</v>
      </c>
      <c r="S150">
        <v>482800040925</v>
      </c>
      <c r="T150" t="s">
        <v>58</v>
      </c>
      <c r="U150" t="s">
        <v>334</v>
      </c>
      <c r="V150" t="s">
        <v>856</v>
      </c>
      <c r="W150" t="s">
        <v>148</v>
      </c>
      <c r="X150" t="s">
        <v>857</v>
      </c>
      <c r="Y150" t="s">
        <v>924</v>
      </c>
      <c r="Z150">
        <v>0</v>
      </c>
      <c r="AA150">
        <v>0</v>
      </c>
      <c r="AB150">
        <v>213525000</v>
      </c>
      <c r="AC150" t="s">
        <v>925</v>
      </c>
      <c r="AD150" s="12">
        <v>45979</v>
      </c>
      <c r="AE150">
        <v>27</v>
      </c>
      <c r="AF150" t="s">
        <v>6</v>
      </c>
      <c r="AG150" t="s">
        <v>415</v>
      </c>
      <c r="AI150" s="12">
        <v>46013</v>
      </c>
    </row>
    <row r="151" spans="1:35" x14ac:dyDescent="0.3">
      <c r="A151" t="s">
        <v>926</v>
      </c>
      <c r="B151" t="s">
        <v>584</v>
      </c>
      <c r="C151" t="s">
        <v>635</v>
      </c>
      <c r="D151" t="s">
        <v>161</v>
      </c>
      <c r="E151" t="s">
        <v>236</v>
      </c>
      <c r="F151" t="s">
        <v>927</v>
      </c>
      <c r="G151" t="s">
        <v>52</v>
      </c>
      <c r="H151" t="s">
        <v>53</v>
      </c>
      <c r="I151">
        <v>1032430858</v>
      </c>
      <c r="J151" t="s">
        <v>1</v>
      </c>
      <c r="K151">
        <v>1</v>
      </c>
      <c r="L151" t="s">
        <v>54</v>
      </c>
      <c r="M151">
        <v>42705000</v>
      </c>
      <c r="N151" t="s">
        <v>79</v>
      </c>
      <c r="O151">
        <v>135900000</v>
      </c>
      <c r="P151" t="s">
        <v>586</v>
      </c>
      <c r="Q151">
        <v>17082000</v>
      </c>
      <c r="R151" t="s">
        <v>57</v>
      </c>
      <c r="S151">
        <v>482800040925</v>
      </c>
      <c r="T151" t="s">
        <v>58</v>
      </c>
      <c r="U151" t="s">
        <v>334</v>
      </c>
      <c r="V151" t="s">
        <v>856</v>
      </c>
      <c r="W151" t="s">
        <v>148</v>
      </c>
      <c r="X151" t="s">
        <v>857</v>
      </c>
      <c r="Y151" t="s">
        <v>928</v>
      </c>
      <c r="Z151">
        <v>0</v>
      </c>
      <c r="AA151">
        <v>0</v>
      </c>
      <c r="AB151">
        <v>213525000</v>
      </c>
      <c r="AC151" t="s">
        <v>910</v>
      </c>
      <c r="AD151" s="12">
        <v>45979</v>
      </c>
      <c r="AE151">
        <v>27</v>
      </c>
      <c r="AF151" t="s">
        <v>6</v>
      </c>
      <c r="AG151" t="s">
        <v>415</v>
      </c>
      <c r="AI151" s="12">
        <v>46013</v>
      </c>
    </row>
    <row r="152" spans="1:35" x14ac:dyDescent="0.3">
      <c r="A152" t="s">
        <v>929</v>
      </c>
      <c r="B152" t="s">
        <v>719</v>
      </c>
      <c r="C152" t="s">
        <v>930</v>
      </c>
      <c r="D152" t="s">
        <v>931</v>
      </c>
      <c r="E152" t="s">
        <v>890</v>
      </c>
      <c r="F152" t="s">
        <v>277</v>
      </c>
      <c r="G152" t="s">
        <v>52</v>
      </c>
      <c r="H152" t="s">
        <v>53</v>
      </c>
      <c r="I152">
        <v>1022405039</v>
      </c>
      <c r="J152" t="s">
        <v>1</v>
      </c>
      <c r="K152">
        <v>1</v>
      </c>
      <c r="L152" t="s">
        <v>226</v>
      </c>
      <c r="M152">
        <v>42705000</v>
      </c>
      <c r="N152" t="s">
        <v>79</v>
      </c>
      <c r="O152">
        <v>145681000</v>
      </c>
      <c r="P152" t="s">
        <v>723</v>
      </c>
      <c r="Q152">
        <v>17082000</v>
      </c>
      <c r="R152" t="s">
        <v>57</v>
      </c>
      <c r="S152">
        <v>482800040925</v>
      </c>
      <c r="T152" t="s">
        <v>58</v>
      </c>
      <c r="U152" t="s">
        <v>334</v>
      </c>
      <c r="V152" t="s">
        <v>856</v>
      </c>
      <c r="W152" t="s">
        <v>148</v>
      </c>
      <c r="X152" t="s">
        <v>857</v>
      </c>
      <c r="Y152" t="s">
        <v>932</v>
      </c>
      <c r="Z152">
        <v>0</v>
      </c>
      <c r="AA152">
        <v>0</v>
      </c>
      <c r="AB152">
        <v>213525000</v>
      </c>
      <c r="AC152" t="s">
        <v>864</v>
      </c>
      <c r="AD152" s="12">
        <v>45979</v>
      </c>
      <c r="AE152">
        <v>27</v>
      </c>
      <c r="AF152" t="s">
        <v>6</v>
      </c>
      <c r="AG152" t="s">
        <v>415</v>
      </c>
      <c r="AI152" s="12">
        <v>46013</v>
      </c>
    </row>
    <row r="153" spans="1:35" x14ac:dyDescent="0.3">
      <c r="A153" t="s">
        <v>933</v>
      </c>
      <c r="B153" t="s">
        <v>168</v>
      </c>
      <c r="C153" t="s">
        <v>934</v>
      </c>
      <c r="D153" t="s">
        <v>374</v>
      </c>
      <c r="E153" t="s">
        <v>935</v>
      </c>
      <c r="F153" t="s">
        <v>701</v>
      </c>
      <c r="G153" t="s">
        <v>52</v>
      </c>
      <c r="H153" t="s">
        <v>53</v>
      </c>
      <c r="I153">
        <v>1193230145</v>
      </c>
      <c r="J153" t="s">
        <v>1</v>
      </c>
      <c r="K153">
        <v>1</v>
      </c>
      <c r="L153" t="s">
        <v>226</v>
      </c>
      <c r="M153">
        <v>42705000</v>
      </c>
      <c r="N153" t="s">
        <v>79</v>
      </c>
      <c r="O153">
        <v>138148000</v>
      </c>
      <c r="P153" t="s">
        <v>172</v>
      </c>
      <c r="Q153">
        <v>17082000</v>
      </c>
      <c r="R153" t="s">
        <v>57</v>
      </c>
      <c r="S153">
        <v>482800040925</v>
      </c>
      <c r="T153" t="s">
        <v>58</v>
      </c>
      <c r="U153" t="s">
        <v>334</v>
      </c>
      <c r="V153" t="s">
        <v>856</v>
      </c>
      <c r="W153" t="s">
        <v>148</v>
      </c>
      <c r="X153" t="s">
        <v>857</v>
      </c>
      <c r="Y153" t="s">
        <v>936</v>
      </c>
      <c r="Z153">
        <v>0</v>
      </c>
      <c r="AA153">
        <v>0</v>
      </c>
      <c r="AB153">
        <v>213525000</v>
      </c>
      <c r="AC153" t="s">
        <v>882</v>
      </c>
      <c r="AD153" s="12">
        <v>45979</v>
      </c>
      <c r="AE153">
        <v>27</v>
      </c>
      <c r="AF153" t="s">
        <v>6</v>
      </c>
      <c r="AG153" t="s">
        <v>415</v>
      </c>
      <c r="AI153" s="12">
        <v>46013</v>
      </c>
    </row>
    <row r="154" spans="1:35" x14ac:dyDescent="0.3">
      <c r="A154" t="s">
        <v>937</v>
      </c>
      <c r="B154" t="s">
        <v>168</v>
      </c>
      <c r="C154" t="s">
        <v>907</v>
      </c>
      <c r="D154" t="s">
        <v>531</v>
      </c>
      <c r="E154" t="s">
        <v>938</v>
      </c>
      <c r="F154" t="s">
        <v>510</v>
      </c>
      <c r="G154" t="s">
        <v>52</v>
      </c>
      <c r="H154" t="s">
        <v>53</v>
      </c>
      <c r="I154">
        <v>1019133541</v>
      </c>
      <c r="J154" t="s">
        <v>1</v>
      </c>
      <c r="K154">
        <v>1</v>
      </c>
      <c r="L154" t="s">
        <v>94</v>
      </c>
      <c r="M154">
        <v>28470000</v>
      </c>
      <c r="N154" t="s">
        <v>79</v>
      </c>
      <c r="O154">
        <v>164473000</v>
      </c>
      <c r="P154" t="s">
        <v>172</v>
      </c>
      <c r="Q154">
        <v>17082000</v>
      </c>
      <c r="R154" t="s">
        <v>57</v>
      </c>
      <c r="S154">
        <v>482800040925</v>
      </c>
      <c r="T154" t="s">
        <v>58</v>
      </c>
      <c r="U154" t="s">
        <v>334</v>
      </c>
      <c r="V154" t="s">
        <v>856</v>
      </c>
      <c r="W154" t="s">
        <v>148</v>
      </c>
      <c r="X154" t="s">
        <v>857</v>
      </c>
      <c r="Y154" t="s">
        <v>939</v>
      </c>
      <c r="Z154">
        <v>0</v>
      </c>
      <c r="AA154">
        <v>0</v>
      </c>
      <c r="AB154">
        <v>213525000</v>
      </c>
      <c r="AC154" t="s">
        <v>925</v>
      </c>
      <c r="AD154" s="12">
        <v>45979</v>
      </c>
      <c r="AE154">
        <v>27</v>
      </c>
      <c r="AF154" t="s">
        <v>6</v>
      </c>
      <c r="AG154" t="s">
        <v>415</v>
      </c>
      <c r="AI154" s="12">
        <v>46013</v>
      </c>
    </row>
    <row r="155" spans="1:35" x14ac:dyDescent="0.3">
      <c r="A155" t="s">
        <v>940</v>
      </c>
      <c r="B155" t="s">
        <v>168</v>
      </c>
      <c r="C155" t="s">
        <v>264</v>
      </c>
      <c r="D155" t="s">
        <v>941</v>
      </c>
      <c r="E155" t="s">
        <v>284</v>
      </c>
      <c r="F155" t="s">
        <v>267</v>
      </c>
      <c r="G155" t="s">
        <v>52</v>
      </c>
      <c r="H155" t="s">
        <v>53</v>
      </c>
      <c r="I155">
        <v>1001341997</v>
      </c>
      <c r="J155" t="s">
        <v>1</v>
      </c>
      <c r="K155">
        <v>1</v>
      </c>
      <c r="L155" t="s">
        <v>226</v>
      </c>
      <c r="M155">
        <v>42705000</v>
      </c>
      <c r="N155" t="s">
        <v>79</v>
      </c>
      <c r="O155">
        <v>151538000</v>
      </c>
      <c r="P155" t="s">
        <v>172</v>
      </c>
      <c r="Q155">
        <v>17082000</v>
      </c>
      <c r="R155" t="s">
        <v>57</v>
      </c>
      <c r="S155">
        <v>482800040925</v>
      </c>
      <c r="T155" t="s">
        <v>58</v>
      </c>
      <c r="U155" t="s">
        <v>334</v>
      </c>
      <c r="V155" t="s">
        <v>856</v>
      </c>
      <c r="W155" t="s">
        <v>148</v>
      </c>
      <c r="X155" t="s">
        <v>857</v>
      </c>
      <c r="Y155" t="s">
        <v>942</v>
      </c>
      <c r="Z155">
        <v>0</v>
      </c>
      <c r="AA155">
        <v>0</v>
      </c>
      <c r="AB155">
        <v>213525000</v>
      </c>
      <c r="AC155" t="s">
        <v>864</v>
      </c>
      <c r="AD155" s="12">
        <v>45979</v>
      </c>
      <c r="AE155">
        <v>27</v>
      </c>
      <c r="AF155" t="s">
        <v>6</v>
      </c>
      <c r="AG155" t="s">
        <v>415</v>
      </c>
      <c r="AI155" s="12">
        <v>46013</v>
      </c>
    </row>
    <row r="156" spans="1:35" x14ac:dyDescent="0.3">
      <c r="A156" t="s">
        <v>943</v>
      </c>
      <c r="B156" t="s">
        <v>168</v>
      </c>
      <c r="C156" t="s">
        <v>161</v>
      </c>
      <c r="D156" t="s">
        <v>162</v>
      </c>
      <c r="E156" t="s">
        <v>944</v>
      </c>
      <c r="F156" t="s">
        <v>483</v>
      </c>
      <c r="G156" t="s">
        <v>52</v>
      </c>
      <c r="H156" t="s">
        <v>53</v>
      </c>
      <c r="I156">
        <v>1012417751</v>
      </c>
      <c r="J156" t="s">
        <v>1</v>
      </c>
      <c r="K156">
        <v>1</v>
      </c>
      <c r="L156" t="s">
        <v>94</v>
      </c>
      <c r="M156">
        <v>28470000</v>
      </c>
      <c r="N156" t="s">
        <v>79</v>
      </c>
      <c r="O156">
        <v>152963082</v>
      </c>
      <c r="P156" t="s">
        <v>172</v>
      </c>
      <c r="Q156">
        <v>17082000</v>
      </c>
      <c r="R156" t="s">
        <v>57</v>
      </c>
      <c r="S156">
        <v>482800040925</v>
      </c>
      <c r="T156" t="s">
        <v>58</v>
      </c>
      <c r="U156" t="s">
        <v>334</v>
      </c>
      <c r="V156" t="s">
        <v>856</v>
      </c>
      <c r="W156" t="s">
        <v>148</v>
      </c>
      <c r="X156" t="s">
        <v>857</v>
      </c>
      <c r="Y156" t="s">
        <v>945</v>
      </c>
      <c r="Z156">
        <v>0</v>
      </c>
      <c r="AA156">
        <v>0</v>
      </c>
      <c r="AB156">
        <v>213525000</v>
      </c>
      <c r="AC156" t="s">
        <v>925</v>
      </c>
      <c r="AD156" s="12">
        <v>45979</v>
      </c>
      <c r="AE156">
        <v>27</v>
      </c>
      <c r="AF156" t="s">
        <v>6</v>
      </c>
      <c r="AG156" t="s">
        <v>415</v>
      </c>
      <c r="AI156" s="12">
        <v>46013</v>
      </c>
    </row>
    <row r="157" spans="1:35" x14ac:dyDescent="0.3">
      <c r="A157" t="s">
        <v>946</v>
      </c>
      <c r="B157" t="s">
        <v>379</v>
      </c>
      <c r="C157" t="s">
        <v>947</v>
      </c>
      <c r="D157" t="s">
        <v>291</v>
      </c>
      <c r="E157" t="s">
        <v>483</v>
      </c>
      <c r="F157" t="s">
        <v>93</v>
      </c>
      <c r="G157" t="s">
        <v>52</v>
      </c>
      <c r="H157" t="s">
        <v>53</v>
      </c>
      <c r="I157">
        <v>1030674983</v>
      </c>
      <c r="J157" t="s">
        <v>1</v>
      </c>
      <c r="K157">
        <v>1</v>
      </c>
      <c r="L157" t="s">
        <v>94</v>
      </c>
      <c r="M157">
        <v>28470000</v>
      </c>
      <c r="N157" t="s">
        <v>103</v>
      </c>
      <c r="O157">
        <v>163373000</v>
      </c>
      <c r="P157" t="s">
        <v>383</v>
      </c>
      <c r="Q157">
        <v>17082000</v>
      </c>
      <c r="R157" t="s">
        <v>57</v>
      </c>
      <c r="S157">
        <v>482800040925</v>
      </c>
      <c r="T157" t="s">
        <v>58</v>
      </c>
      <c r="U157" t="s">
        <v>334</v>
      </c>
      <c r="V157" t="s">
        <v>856</v>
      </c>
      <c r="W157" t="s">
        <v>148</v>
      </c>
      <c r="X157" t="s">
        <v>857</v>
      </c>
      <c r="Y157" t="s">
        <v>948</v>
      </c>
      <c r="Z157">
        <v>0</v>
      </c>
      <c r="AA157">
        <v>0</v>
      </c>
      <c r="AB157">
        <v>213525000</v>
      </c>
      <c r="AC157" t="s">
        <v>892</v>
      </c>
      <c r="AD157" s="12">
        <v>45979</v>
      </c>
      <c r="AE157">
        <v>27</v>
      </c>
      <c r="AF157" t="s">
        <v>6</v>
      </c>
      <c r="AG157" t="s">
        <v>415</v>
      </c>
      <c r="AI157" s="12">
        <v>46013</v>
      </c>
    </row>
    <row r="158" spans="1:35" x14ac:dyDescent="0.3">
      <c r="A158" t="s">
        <v>949</v>
      </c>
      <c r="B158" t="s">
        <v>297</v>
      </c>
      <c r="C158" t="s">
        <v>423</v>
      </c>
      <c r="D158" t="s">
        <v>950</v>
      </c>
      <c r="E158" t="s">
        <v>561</v>
      </c>
      <c r="F158" t="s">
        <v>951</v>
      </c>
      <c r="G158" t="s">
        <v>52</v>
      </c>
      <c r="H158" t="s">
        <v>53</v>
      </c>
      <c r="I158">
        <v>1033778325</v>
      </c>
      <c r="J158" t="s">
        <v>1</v>
      </c>
      <c r="K158">
        <v>1</v>
      </c>
      <c r="L158" t="s">
        <v>94</v>
      </c>
      <c r="M158">
        <v>42705000</v>
      </c>
      <c r="N158" t="s">
        <v>79</v>
      </c>
      <c r="O158">
        <v>150722616</v>
      </c>
      <c r="P158" t="s">
        <v>302</v>
      </c>
      <c r="Q158">
        <v>17082000</v>
      </c>
      <c r="R158" t="s">
        <v>57</v>
      </c>
      <c r="S158">
        <v>482800040925</v>
      </c>
      <c r="T158" t="s">
        <v>58</v>
      </c>
      <c r="U158" t="s">
        <v>334</v>
      </c>
      <c r="V158" t="s">
        <v>856</v>
      </c>
      <c r="W158" t="s">
        <v>148</v>
      </c>
      <c r="X158" t="s">
        <v>857</v>
      </c>
      <c r="Y158" t="s">
        <v>952</v>
      </c>
      <c r="Z158">
        <v>0</v>
      </c>
      <c r="AA158">
        <v>0</v>
      </c>
      <c r="AB158">
        <v>213525000</v>
      </c>
      <c r="AC158" t="s">
        <v>892</v>
      </c>
      <c r="AD158" s="12">
        <v>45979</v>
      </c>
      <c r="AE158">
        <v>27</v>
      </c>
      <c r="AF158" t="s">
        <v>6</v>
      </c>
      <c r="AG158" t="s">
        <v>415</v>
      </c>
      <c r="AI158" s="12">
        <v>46013</v>
      </c>
    </row>
    <row r="159" spans="1:35" x14ac:dyDescent="0.3">
      <c r="A159" t="s">
        <v>953</v>
      </c>
      <c r="B159" t="s">
        <v>351</v>
      </c>
      <c r="C159" t="s">
        <v>954</v>
      </c>
      <c r="D159" t="s">
        <v>644</v>
      </c>
      <c r="E159" t="s">
        <v>78</v>
      </c>
      <c r="F159" t="s">
        <v>637</v>
      </c>
      <c r="G159" t="s">
        <v>52</v>
      </c>
      <c r="H159" t="s">
        <v>53</v>
      </c>
      <c r="I159">
        <v>1010238498</v>
      </c>
      <c r="J159" t="s">
        <v>1</v>
      </c>
      <c r="K159">
        <v>1</v>
      </c>
      <c r="L159" t="s">
        <v>54</v>
      </c>
      <c r="M159">
        <v>42705000</v>
      </c>
      <c r="N159" t="s">
        <v>79</v>
      </c>
      <c r="O159">
        <v>148000000</v>
      </c>
      <c r="P159" t="s">
        <v>354</v>
      </c>
      <c r="Q159">
        <v>17082000</v>
      </c>
      <c r="R159" t="s">
        <v>57</v>
      </c>
      <c r="S159">
        <v>482800040925</v>
      </c>
      <c r="T159" t="s">
        <v>58</v>
      </c>
      <c r="U159" t="s">
        <v>334</v>
      </c>
      <c r="V159" t="s">
        <v>856</v>
      </c>
      <c r="W159" t="s">
        <v>148</v>
      </c>
      <c r="X159" t="s">
        <v>857</v>
      </c>
      <c r="Y159" t="s">
        <v>955</v>
      </c>
      <c r="Z159">
        <v>0</v>
      </c>
      <c r="AA159">
        <v>0</v>
      </c>
      <c r="AB159">
        <v>213025000</v>
      </c>
      <c r="AC159" t="s">
        <v>864</v>
      </c>
      <c r="AD159" s="12">
        <v>45979</v>
      </c>
      <c r="AE159">
        <v>27</v>
      </c>
      <c r="AF159" t="s">
        <v>6</v>
      </c>
      <c r="AG159" t="s">
        <v>415</v>
      </c>
      <c r="AI159" s="12">
        <v>46013</v>
      </c>
    </row>
    <row r="160" spans="1:35" x14ac:dyDescent="0.3">
      <c r="A160" t="s">
        <v>956</v>
      </c>
      <c r="B160" t="s">
        <v>430</v>
      </c>
      <c r="C160" t="s">
        <v>918</v>
      </c>
      <c r="D160" t="s">
        <v>758</v>
      </c>
      <c r="E160" t="s">
        <v>957</v>
      </c>
      <c r="F160" t="s">
        <v>958</v>
      </c>
      <c r="G160" t="s">
        <v>52</v>
      </c>
      <c r="H160" t="s">
        <v>53</v>
      </c>
      <c r="I160">
        <v>1033709042</v>
      </c>
      <c r="J160" t="s">
        <v>1</v>
      </c>
      <c r="K160">
        <v>1</v>
      </c>
      <c r="L160" t="s">
        <v>54</v>
      </c>
      <c r="M160">
        <v>42705000</v>
      </c>
      <c r="N160" t="s">
        <v>512</v>
      </c>
      <c r="O160">
        <v>141000000</v>
      </c>
      <c r="P160" t="s">
        <v>434</v>
      </c>
      <c r="Q160">
        <v>17082000</v>
      </c>
      <c r="R160" t="s">
        <v>57</v>
      </c>
      <c r="S160">
        <v>482800040925</v>
      </c>
      <c r="T160" t="s">
        <v>58</v>
      </c>
      <c r="U160" t="s">
        <v>334</v>
      </c>
      <c r="V160" t="s">
        <v>856</v>
      </c>
      <c r="W160" t="s">
        <v>148</v>
      </c>
      <c r="X160" t="s">
        <v>857</v>
      </c>
      <c r="Y160" t="s">
        <v>959</v>
      </c>
      <c r="Z160">
        <v>0</v>
      </c>
      <c r="AA160">
        <v>0</v>
      </c>
      <c r="AB160">
        <v>213525000</v>
      </c>
      <c r="AC160" t="s">
        <v>960</v>
      </c>
      <c r="AD160" s="12">
        <v>45982</v>
      </c>
      <c r="AE160">
        <v>28</v>
      </c>
      <c r="AF160" t="s">
        <v>6</v>
      </c>
      <c r="AG160" t="s">
        <v>287</v>
      </c>
      <c r="AI160" s="12">
        <v>46014</v>
      </c>
    </row>
    <row r="161" spans="1:35" x14ac:dyDescent="0.3">
      <c r="A161" t="s">
        <v>961</v>
      </c>
      <c r="B161" t="s">
        <v>962</v>
      </c>
      <c r="C161" t="s">
        <v>754</v>
      </c>
      <c r="D161" t="s">
        <v>758</v>
      </c>
      <c r="E161" t="s">
        <v>963</v>
      </c>
      <c r="F161" t="s">
        <v>727</v>
      </c>
      <c r="G161" t="s">
        <v>52</v>
      </c>
      <c r="H161" t="s">
        <v>53</v>
      </c>
      <c r="I161">
        <v>1015403563</v>
      </c>
      <c r="J161" t="s">
        <v>1</v>
      </c>
      <c r="K161">
        <v>1</v>
      </c>
      <c r="L161" t="s">
        <v>54</v>
      </c>
      <c r="M161">
        <v>42705000</v>
      </c>
      <c r="N161" t="s">
        <v>115</v>
      </c>
      <c r="O161">
        <v>141135854</v>
      </c>
      <c r="P161" t="s">
        <v>964</v>
      </c>
      <c r="Q161">
        <v>17082000</v>
      </c>
      <c r="R161" t="s">
        <v>57</v>
      </c>
      <c r="S161">
        <v>482800040925</v>
      </c>
      <c r="T161" t="s">
        <v>58</v>
      </c>
      <c r="U161" t="s">
        <v>334</v>
      </c>
      <c r="V161" t="s">
        <v>856</v>
      </c>
      <c r="W161" t="s">
        <v>148</v>
      </c>
      <c r="X161" t="s">
        <v>857</v>
      </c>
      <c r="Y161" t="s">
        <v>965</v>
      </c>
      <c r="Z161">
        <v>0</v>
      </c>
      <c r="AA161">
        <v>0</v>
      </c>
      <c r="AB161">
        <v>213025000</v>
      </c>
      <c r="AC161" t="s">
        <v>960</v>
      </c>
      <c r="AD161" s="12">
        <v>45983</v>
      </c>
      <c r="AE161">
        <v>28</v>
      </c>
      <c r="AF161" t="s">
        <v>6</v>
      </c>
      <c r="AG161" t="s">
        <v>836</v>
      </c>
      <c r="AI161" s="12">
        <v>46014</v>
      </c>
    </row>
    <row r="162" spans="1:35" x14ac:dyDescent="0.3">
      <c r="A162" t="s">
        <v>966</v>
      </c>
      <c r="B162" t="s">
        <v>832</v>
      </c>
      <c r="C162" t="s">
        <v>967</v>
      </c>
      <c r="D162" t="s">
        <v>968</v>
      </c>
      <c r="E162" t="s">
        <v>969</v>
      </c>
      <c r="F162" t="s">
        <v>701</v>
      </c>
      <c r="G162" t="s">
        <v>52</v>
      </c>
      <c r="H162" t="s">
        <v>53</v>
      </c>
      <c r="I162">
        <v>1024550737</v>
      </c>
      <c r="J162" t="s">
        <v>1</v>
      </c>
      <c r="K162">
        <v>1</v>
      </c>
      <c r="L162" t="s">
        <v>94</v>
      </c>
      <c r="M162">
        <v>39000000</v>
      </c>
      <c r="N162" t="s">
        <v>103</v>
      </c>
      <c r="O162">
        <v>154414609</v>
      </c>
      <c r="P162" t="s">
        <v>834</v>
      </c>
      <c r="Q162">
        <v>17082000</v>
      </c>
      <c r="R162" t="s">
        <v>57</v>
      </c>
      <c r="S162">
        <v>482800040925</v>
      </c>
      <c r="T162" t="s">
        <v>58</v>
      </c>
      <c r="U162" t="s">
        <v>334</v>
      </c>
      <c r="V162" t="s">
        <v>856</v>
      </c>
      <c r="W162" t="s">
        <v>148</v>
      </c>
      <c r="X162" t="s">
        <v>857</v>
      </c>
      <c r="Y162" t="s">
        <v>397</v>
      </c>
      <c r="Z162">
        <v>0</v>
      </c>
      <c r="AA162">
        <v>0</v>
      </c>
      <c r="AB162">
        <v>213525000</v>
      </c>
      <c r="AC162" t="s">
        <v>960</v>
      </c>
      <c r="AD162" s="12">
        <v>45983</v>
      </c>
      <c r="AE162">
        <v>28</v>
      </c>
      <c r="AF162" t="s">
        <v>6</v>
      </c>
      <c r="AG162" t="s">
        <v>836</v>
      </c>
      <c r="AI162" s="12">
        <v>46014</v>
      </c>
    </row>
    <row r="163" spans="1:35" x14ac:dyDescent="0.3">
      <c r="A163" t="s">
        <v>970</v>
      </c>
      <c r="B163" t="s">
        <v>832</v>
      </c>
      <c r="C163" t="s">
        <v>971</v>
      </c>
      <c r="D163" t="s">
        <v>242</v>
      </c>
      <c r="E163" t="s">
        <v>972</v>
      </c>
      <c r="F163" t="s">
        <v>973</v>
      </c>
      <c r="G163" t="s">
        <v>52</v>
      </c>
      <c r="H163" t="s">
        <v>53</v>
      </c>
      <c r="I163">
        <v>1012372361</v>
      </c>
      <c r="J163" t="s">
        <v>1</v>
      </c>
      <c r="K163">
        <v>1</v>
      </c>
      <c r="L163" t="s">
        <v>94</v>
      </c>
      <c r="M163">
        <v>42705000</v>
      </c>
      <c r="N163" t="s">
        <v>79</v>
      </c>
      <c r="O163">
        <v>139589600</v>
      </c>
      <c r="P163" t="s">
        <v>834</v>
      </c>
      <c r="Q163">
        <v>17082000</v>
      </c>
      <c r="R163" t="s">
        <v>57</v>
      </c>
      <c r="S163">
        <v>482800040925</v>
      </c>
      <c r="T163" t="s">
        <v>58</v>
      </c>
      <c r="U163" t="s">
        <v>334</v>
      </c>
      <c r="V163" t="s">
        <v>856</v>
      </c>
      <c r="W163" t="s">
        <v>148</v>
      </c>
      <c r="X163" t="s">
        <v>857</v>
      </c>
      <c r="Y163" t="s">
        <v>974</v>
      </c>
      <c r="Z163">
        <v>0</v>
      </c>
      <c r="AA163">
        <v>0</v>
      </c>
      <c r="AB163">
        <v>213525000</v>
      </c>
      <c r="AC163" t="s">
        <v>864</v>
      </c>
      <c r="AD163" s="12">
        <v>45982</v>
      </c>
      <c r="AE163">
        <v>28</v>
      </c>
      <c r="AF163" t="s">
        <v>6</v>
      </c>
      <c r="AG163" t="s">
        <v>836</v>
      </c>
      <c r="AI163" s="12">
        <v>46014</v>
      </c>
    </row>
    <row r="164" spans="1:35" x14ac:dyDescent="0.3">
      <c r="A164" t="s">
        <v>975</v>
      </c>
      <c r="B164" t="s">
        <v>437</v>
      </c>
      <c r="C164" t="s">
        <v>976</v>
      </c>
      <c r="D164" t="s">
        <v>330</v>
      </c>
      <c r="E164" t="s">
        <v>833</v>
      </c>
      <c r="F164" t="s">
        <v>511</v>
      </c>
      <c r="G164" t="s">
        <v>52</v>
      </c>
      <c r="H164" t="s">
        <v>53</v>
      </c>
      <c r="I164">
        <v>1034656189</v>
      </c>
      <c r="J164" t="s">
        <v>1</v>
      </c>
      <c r="K164">
        <v>1</v>
      </c>
      <c r="L164" t="s">
        <v>226</v>
      </c>
      <c r="M164">
        <v>39000000</v>
      </c>
      <c r="N164" t="s">
        <v>55</v>
      </c>
      <c r="O164">
        <v>92944932</v>
      </c>
      <c r="P164" t="s">
        <v>442</v>
      </c>
      <c r="Q164">
        <v>17082000</v>
      </c>
      <c r="R164" t="s">
        <v>57</v>
      </c>
      <c r="S164">
        <v>482800040925</v>
      </c>
      <c r="T164" t="s">
        <v>58</v>
      </c>
      <c r="U164" t="s">
        <v>334</v>
      </c>
      <c r="V164" t="s">
        <v>856</v>
      </c>
      <c r="W164" t="s">
        <v>148</v>
      </c>
      <c r="X164" t="s">
        <v>857</v>
      </c>
      <c r="Y164" t="s">
        <v>977</v>
      </c>
      <c r="Z164">
        <v>0</v>
      </c>
      <c r="AA164">
        <v>0</v>
      </c>
      <c r="AB164">
        <v>213525000</v>
      </c>
      <c r="AC164" t="s">
        <v>910</v>
      </c>
      <c r="AD164" s="12">
        <v>45982</v>
      </c>
      <c r="AE164">
        <v>28</v>
      </c>
      <c r="AF164" t="s">
        <v>6</v>
      </c>
      <c r="AG164" t="s">
        <v>287</v>
      </c>
      <c r="AI164" s="12">
        <v>46014</v>
      </c>
    </row>
    <row r="165" spans="1:35" x14ac:dyDescent="0.3">
      <c r="A165" t="s">
        <v>978</v>
      </c>
      <c r="B165" t="s">
        <v>522</v>
      </c>
      <c r="C165" t="s">
        <v>979</v>
      </c>
      <c r="D165" t="s">
        <v>291</v>
      </c>
      <c r="E165" t="s">
        <v>701</v>
      </c>
      <c r="F165" t="s">
        <v>806</v>
      </c>
      <c r="G165" t="s">
        <v>52</v>
      </c>
      <c r="H165" t="s">
        <v>53</v>
      </c>
      <c r="I165">
        <v>1030622075</v>
      </c>
      <c r="J165" t="s">
        <v>1</v>
      </c>
      <c r="K165">
        <v>1</v>
      </c>
      <c r="L165" t="s">
        <v>94</v>
      </c>
      <c r="M165">
        <v>42705000</v>
      </c>
      <c r="N165" t="s">
        <v>165</v>
      </c>
      <c r="O165">
        <v>113320000</v>
      </c>
      <c r="P165" t="s">
        <v>527</v>
      </c>
      <c r="Q165">
        <v>17082000</v>
      </c>
      <c r="R165" t="s">
        <v>57</v>
      </c>
      <c r="S165">
        <v>482800040925</v>
      </c>
      <c r="T165" t="s">
        <v>58</v>
      </c>
      <c r="U165" t="s">
        <v>334</v>
      </c>
      <c r="V165" t="s">
        <v>856</v>
      </c>
      <c r="W165" t="s">
        <v>148</v>
      </c>
      <c r="X165" t="s">
        <v>857</v>
      </c>
      <c r="Y165" t="s">
        <v>980</v>
      </c>
      <c r="Z165">
        <v>0</v>
      </c>
      <c r="AA165">
        <v>0</v>
      </c>
      <c r="AB165">
        <v>213525000</v>
      </c>
      <c r="AC165" t="s">
        <v>910</v>
      </c>
      <c r="AD165" s="12">
        <v>45983</v>
      </c>
      <c r="AE165">
        <v>28</v>
      </c>
      <c r="AF165" t="s">
        <v>6</v>
      </c>
      <c r="AG165" t="s">
        <v>415</v>
      </c>
      <c r="AI165" s="12">
        <v>46014</v>
      </c>
    </row>
    <row r="166" spans="1:35" x14ac:dyDescent="0.3">
      <c r="A166" t="s">
        <v>981</v>
      </c>
      <c r="B166" t="s">
        <v>522</v>
      </c>
      <c r="C166" t="s">
        <v>982</v>
      </c>
      <c r="D166" t="s">
        <v>983</v>
      </c>
      <c r="E166" t="s">
        <v>984</v>
      </c>
      <c r="F166" t="s">
        <v>985</v>
      </c>
      <c r="G166" t="s">
        <v>52</v>
      </c>
      <c r="H166" t="s">
        <v>53</v>
      </c>
      <c r="I166">
        <v>1024596665</v>
      </c>
      <c r="J166" t="s">
        <v>1</v>
      </c>
      <c r="K166">
        <v>1</v>
      </c>
      <c r="L166" t="s">
        <v>226</v>
      </c>
      <c r="M166">
        <v>42705000</v>
      </c>
      <c r="N166" t="s">
        <v>165</v>
      </c>
      <c r="O166">
        <v>149722180</v>
      </c>
      <c r="P166" t="s">
        <v>527</v>
      </c>
      <c r="Q166">
        <v>17082000</v>
      </c>
      <c r="R166" t="s">
        <v>57</v>
      </c>
      <c r="S166">
        <v>482800040925</v>
      </c>
      <c r="T166" t="s">
        <v>58</v>
      </c>
      <c r="U166" t="s">
        <v>334</v>
      </c>
      <c r="V166" t="s">
        <v>856</v>
      </c>
      <c r="W166" t="s">
        <v>148</v>
      </c>
      <c r="X166" t="s">
        <v>857</v>
      </c>
      <c r="Y166" t="s">
        <v>986</v>
      </c>
      <c r="Z166">
        <v>0</v>
      </c>
      <c r="AA166">
        <v>0</v>
      </c>
      <c r="AB166">
        <v>213525000</v>
      </c>
      <c r="AC166" t="s">
        <v>882</v>
      </c>
      <c r="AD166" s="12">
        <v>45982</v>
      </c>
      <c r="AE166">
        <v>28</v>
      </c>
      <c r="AF166" t="s">
        <v>6</v>
      </c>
      <c r="AG166" t="s">
        <v>836</v>
      </c>
      <c r="AI166" s="12">
        <v>46014</v>
      </c>
    </row>
    <row r="167" spans="1:35" x14ac:dyDescent="0.3">
      <c r="A167" t="s">
        <v>987</v>
      </c>
      <c r="B167" t="s">
        <v>522</v>
      </c>
      <c r="C167" t="s">
        <v>439</v>
      </c>
      <c r="D167" t="s">
        <v>988</v>
      </c>
      <c r="E167" t="s">
        <v>727</v>
      </c>
      <c r="F167" t="s">
        <v>205</v>
      </c>
      <c r="G167" t="s">
        <v>52</v>
      </c>
      <c r="H167" t="s">
        <v>53</v>
      </c>
      <c r="I167">
        <v>1012457966</v>
      </c>
      <c r="J167" t="s">
        <v>1</v>
      </c>
      <c r="K167">
        <v>1</v>
      </c>
      <c r="L167" t="s">
        <v>94</v>
      </c>
      <c r="M167">
        <v>42705000</v>
      </c>
      <c r="N167" t="s">
        <v>79</v>
      </c>
      <c r="O167">
        <v>153538000</v>
      </c>
      <c r="P167" t="s">
        <v>527</v>
      </c>
      <c r="Q167">
        <v>17082000</v>
      </c>
      <c r="R167" t="s">
        <v>57</v>
      </c>
      <c r="S167">
        <v>482800040925</v>
      </c>
      <c r="T167" t="s">
        <v>58</v>
      </c>
      <c r="U167" t="s">
        <v>334</v>
      </c>
      <c r="V167" t="s">
        <v>856</v>
      </c>
      <c r="W167" t="s">
        <v>148</v>
      </c>
      <c r="X167" t="s">
        <v>857</v>
      </c>
      <c r="Y167" t="s">
        <v>989</v>
      </c>
      <c r="Z167">
        <v>0</v>
      </c>
      <c r="AA167">
        <v>0</v>
      </c>
      <c r="AB167">
        <v>213525000</v>
      </c>
      <c r="AC167" t="s">
        <v>910</v>
      </c>
      <c r="AD167" s="12">
        <v>45983</v>
      </c>
      <c r="AE167">
        <v>28</v>
      </c>
      <c r="AF167" t="s">
        <v>6</v>
      </c>
      <c r="AG167" t="s">
        <v>415</v>
      </c>
      <c r="AI167" s="12">
        <v>46014</v>
      </c>
    </row>
    <row r="168" spans="1:35" x14ac:dyDescent="0.3">
      <c r="A168" t="s">
        <v>990</v>
      </c>
      <c r="B168" t="s">
        <v>522</v>
      </c>
      <c r="C168" t="s">
        <v>991</v>
      </c>
      <c r="D168" t="s">
        <v>992</v>
      </c>
      <c r="E168" t="s">
        <v>78</v>
      </c>
      <c r="F168" t="s">
        <v>984</v>
      </c>
      <c r="G168" t="s">
        <v>52</v>
      </c>
      <c r="H168" t="s">
        <v>53</v>
      </c>
      <c r="I168">
        <v>1074616239</v>
      </c>
      <c r="J168" t="s">
        <v>1</v>
      </c>
      <c r="K168">
        <v>1</v>
      </c>
      <c r="L168" t="s">
        <v>54</v>
      </c>
      <c r="M168">
        <v>42705000</v>
      </c>
      <c r="N168" t="s">
        <v>79</v>
      </c>
      <c r="O168">
        <v>126439700</v>
      </c>
      <c r="P168" t="s">
        <v>527</v>
      </c>
      <c r="Q168">
        <v>17082000</v>
      </c>
      <c r="R168" t="s">
        <v>57</v>
      </c>
      <c r="S168">
        <v>482800040925</v>
      </c>
      <c r="T168" t="s">
        <v>58</v>
      </c>
      <c r="U168" t="s">
        <v>334</v>
      </c>
      <c r="V168" t="s">
        <v>856</v>
      </c>
      <c r="W168" t="s">
        <v>148</v>
      </c>
      <c r="X168" t="s">
        <v>857</v>
      </c>
      <c r="Y168" t="s">
        <v>993</v>
      </c>
      <c r="Z168">
        <v>0</v>
      </c>
      <c r="AA168">
        <v>0</v>
      </c>
      <c r="AB168">
        <v>213025000</v>
      </c>
      <c r="AC168" t="s">
        <v>864</v>
      </c>
      <c r="AD168" s="12">
        <v>45983</v>
      </c>
      <c r="AE168">
        <v>28</v>
      </c>
      <c r="AF168" t="s">
        <v>6</v>
      </c>
      <c r="AG168" t="s">
        <v>415</v>
      </c>
      <c r="AI168" s="12">
        <v>46014</v>
      </c>
    </row>
    <row r="169" spans="1:35" x14ac:dyDescent="0.3">
      <c r="A169" t="s">
        <v>994</v>
      </c>
      <c r="B169" t="s">
        <v>995</v>
      </c>
      <c r="C169" t="s">
        <v>188</v>
      </c>
      <c r="D169" t="s">
        <v>720</v>
      </c>
      <c r="E169" t="s">
        <v>93</v>
      </c>
      <c r="F169" t="s">
        <v>996</v>
      </c>
      <c r="G169" t="s">
        <v>52</v>
      </c>
      <c r="H169" t="s">
        <v>53</v>
      </c>
      <c r="I169">
        <v>1012404366</v>
      </c>
      <c r="J169" t="s">
        <v>1</v>
      </c>
      <c r="K169">
        <v>1</v>
      </c>
      <c r="L169" t="s">
        <v>94</v>
      </c>
      <c r="M169">
        <v>42705000</v>
      </c>
      <c r="N169" t="s">
        <v>70</v>
      </c>
      <c r="O169">
        <v>149599000</v>
      </c>
      <c r="P169" t="s">
        <v>997</v>
      </c>
      <c r="Q169">
        <v>17082000</v>
      </c>
      <c r="R169" t="s">
        <v>57</v>
      </c>
      <c r="S169">
        <v>482800040925</v>
      </c>
      <c r="T169" t="s">
        <v>58</v>
      </c>
      <c r="U169" t="s">
        <v>334</v>
      </c>
      <c r="V169" t="s">
        <v>856</v>
      </c>
      <c r="W169" t="s">
        <v>148</v>
      </c>
      <c r="X169" t="s">
        <v>857</v>
      </c>
      <c r="Y169" t="s">
        <v>998</v>
      </c>
      <c r="Z169">
        <v>0</v>
      </c>
      <c r="AA169">
        <v>0</v>
      </c>
      <c r="AB169">
        <v>213525000</v>
      </c>
      <c r="AC169" t="s">
        <v>925</v>
      </c>
      <c r="AD169" s="12">
        <v>45983</v>
      </c>
      <c r="AE169">
        <v>28</v>
      </c>
      <c r="AF169" t="s">
        <v>6</v>
      </c>
      <c r="AG169" t="s">
        <v>415</v>
      </c>
      <c r="AI169" s="12">
        <v>46014</v>
      </c>
    </row>
    <row r="170" spans="1:35" x14ac:dyDescent="0.3">
      <c r="A170" t="s">
        <v>999</v>
      </c>
      <c r="B170" t="s">
        <v>522</v>
      </c>
      <c r="C170" t="s">
        <v>76</v>
      </c>
      <c r="D170" t="s">
        <v>320</v>
      </c>
      <c r="E170" t="s">
        <v>1000</v>
      </c>
      <c r="F170" t="s">
        <v>1001</v>
      </c>
      <c r="G170" t="s">
        <v>52</v>
      </c>
      <c r="H170" t="s">
        <v>53</v>
      </c>
      <c r="I170">
        <v>1001216339</v>
      </c>
      <c r="J170" t="s">
        <v>1</v>
      </c>
      <c r="K170">
        <v>1</v>
      </c>
      <c r="L170" t="s">
        <v>54</v>
      </c>
      <c r="M170">
        <v>42705000</v>
      </c>
      <c r="N170" t="s">
        <v>103</v>
      </c>
      <c r="O170">
        <v>136682504</v>
      </c>
      <c r="P170" t="s">
        <v>527</v>
      </c>
      <c r="Q170">
        <v>17082000</v>
      </c>
      <c r="R170" t="s">
        <v>57</v>
      </c>
      <c r="S170">
        <v>482800040925</v>
      </c>
      <c r="T170" t="s">
        <v>58</v>
      </c>
      <c r="U170" t="s">
        <v>334</v>
      </c>
      <c r="V170" t="s">
        <v>856</v>
      </c>
      <c r="W170" t="s">
        <v>148</v>
      </c>
      <c r="X170" t="s">
        <v>857</v>
      </c>
      <c r="Y170" t="s">
        <v>1002</v>
      </c>
      <c r="Z170">
        <v>0</v>
      </c>
      <c r="AA170">
        <v>0</v>
      </c>
      <c r="AB170">
        <v>213025000</v>
      </c>
      <c r="AC170" t="s">
        <v>882</v>
      </c>
      <c r="AD170" s="12">
        <v>45983</v>
      </c>
      <c r="AE170">
        <v>28</v>
      </c>
      <c r="AF170" t="s">
        <v>6</v>
      </c>
      <c r="AG170" t="s">
        <v>415</v>
      </c>
      <c r="AI170" s="12">
        <v>46014</v>
      </c>
    </row>
    <row r="171" spans="1:35" x14ac:dyDescent="0.3">
      <c r="A171" t="s">
        <v>1003</v>
      </c>
      <c r="B171" t="s">
        <v>391</v>
      </c>
      <c r="C171" t="s">
        <v>264</v>
      </c>
      <c r="D171" t="s">
        <v>393</v>
      </c>
      <c r="E171" t="s">
        <v>1004</v>
      </c>
      <c r="F171" t="s">
        <v>1005</v>
      </c>
      <c r="G171" t="s">
        <v>52</v>
      </c>
      <c r="H171" t="s">
        <v>53</v>
      </c>
      <c r="I171">
        <v>1001111064</v>
      </c>
      <c r="J171" t="s">
        <v>1</v>
      </c>
      <c r="K171">
        <v>1</v>
      </c>
      <c r="L171" t="s">
        <v>226</v>
      </c>
      <c r="M171">
        <v>28470000</v>
      </c>
      <c r="N171" t="s">
        <v>512</v>
      </c>
      <c r="O171">
        <v>161000000</v>
      </c>
      <c r="P171" t="s">
        <v>396</v>
      </c>
      <c r="Q171">
        <v>17082000</v>
      </c>
      <c r="R171" t="s">
        <v>57</v>
      </c>
      <c r="S171">
        <v>482800040925</v>
      </c>
      <c r="T171" t="s">
        <v>58</v>
      </c>
      <c r="U171" t="s">
        <v>334</v>
      </c>
      <c r="V171" t="s">
        <v>856</v>
      </c>
      <c r="W171" t="s">
        <v>148</v>
      </c>
      <c r="X171" t="s">
        <v>857</v>
      </c>
      <c r="Y171" t="s">
        <v>1006</v>
      </c>
      <c r="Z171">
        <v>0</v>
      </c>
      <c r="AA171">
        <v>0</v>
      </c>
      <c r="AB171">
        <v>213525000</v>
      </c>
      <c r="AC171" t="s">
        <v>859</v>
      </c>
      <c r="AD171" s="12">
        <v>45982</v>
      </c>
      <c r="AE171">
        <v>28</v>
      </c>
      <c r="AF171" t="s">
        <v>6</v>
      </c>
      <c r="AG171" t="s">
        <v>415</v>
      </c>
      <c r="AI171" s="12">
        <v>46014</v>
      </c>
    </row>
    <row r="172" spans="1:35" x14ac:dyDescent="0.3">
      <c r="A172" t="s">
        <v>1007</v>
      </c>
      <c r="B172" t="s">
        <v>98</v>
      </c>
      <c r="C172" t="s">
        <v>241</v>
      </c>
      <c r="D172" t="s">
        <v>764</v>
      </c>
      <c r="E172" t="s">
        <v>217</v>
      </c>
      <c r="F172" t="s">
        <v>1008</v>
      </c>
      <c r="G172" t="s">
        <v>52</v>
      </c>
      <c r="H172" t="s">
        <v>53</v>
      </c>
      <c r="I172">
        <v>1014261970</v>
      </c>
      <c r="J172" t="s">
        <v>1</v>
      </c>
      <c r="K172">
        <v>1</v>
      </c>
      <c r="L172" t="s">
        <v>94</v>
      </c>
      <c r="M172">
        <v>42705000</v>
      </c>
      <c r="N172" t="s">
        <v>165</v>
      </c>
      <c r="O172">
        <v>149108400</v>
      </c>
      <c r="P172" t="s">
        <v>102</v>
      </c>
      <c r="Q172">
        <v>17082000</v>
      </c>
      <c r="R172" t="s">
        <v>57</v>
      </c>
      <c r="S172">
        <v>482800040925</v>
      </c>
      <c r="T172" t="s">
        <v>58</v>
      </c>
      <c r="U172" t="s">
        <v>334</v>
      </c>
      <c r="V172" t="s">
        <v>856</v>
      </c>
      <c r="W172" t="s">
        <v>148</v>
      </c>
      <c r="X172" t="s">
        <v>857</v>
      </c>
      <c r="Y172" t="s">
        <v>1009</v>
      </c>
      <c r="Z172">
        <v>0</v>
      </c>
      <c r="AA172">
        <v>0</v>
      </c>
      <c r="AB172">
        <v>213525000</v>
      </c>
      <c r="AC172" t="s">
        <v>864</v>
      </c>
      <c r="AD172" s="12">
        <v>45983</v>
      </c>
      <c r="AE172">
        <v>28</v>
      </c>
      <c r="AF172" t="s">
        <v>6</v>
      </c>
      <c r="AG172" t="s">
        <v>415</v>
      </c>
      <c r="AI172" s="12">
        <v>46014</v>
      </c>
    </row>
    <row r="173" spans="1:35" x14ac:dyDescent="0.3">
      <c r="A173" t="s">
        <v>1010</v>
      </c>
      <c r="B173" t="s">
        <v>98</v>
      </c>
      <c r="C173" t="s">
        <v>247</v>
      </c>
      <c r="D173" t="s">
        <v>1011</v>
      </c>
      <c r="E173" t="s">
        <v>1012</v>
      </c>
      <c r="F173" t="s">
        <v>1013</v>
      </c>
      <c r="G173" t="s">
        <v>52</v>
      </c>
      <c r="H173" t="s">
        <v>53</v>
      </c>
      <c r="I173">
        <v>1012456134</v>
      </c>
      <c r="J173" t="s">
        <v>1</v>
      </c>
      <c r="K173">
        <v>1</v>
      </c>
      <c r="L173" t="s">
        <v>54</v>
      </c>
      <c r="M173">
        <v>42705000</v>
      </c>
      <c r="N173" t="s">
        <v>103</v>
      </c>
      <c r="O173">
        <v>153038000</v>
      </c>
      <c r="P173" t="s">
        <v>102</v>
      </c>
      <c r="Q173">
        <v>17082000</v>
      </c>
      <c r="R173" t="s">
        <v>57</v>
      </c>
      <c r="S173">
        <v>482800040925</v>
      </c>
      <c r="T173" t="s">
        <v>58</v>
      </c>
      <c r="U173" t="s">
        <v>334</v>
      </c>
      <c r="V173" t="s">
        <v>856</v>
      </c>
      <c r="W173" t="s">
        <v>148</v>
      </c>
      <c r="X173" t="s">
        <v>857</v>
      </c>
      <c r="Y173" t="s">
        <v>1014</v>
      </c>
      <c r="Z173">
        <v>0</v>
      </c>
      <c r="AA173">
        <v>0</v>
      </c>
      <c r="AB173">
        <v>213025000</v>
      </c>
      <c r="AC173" t="s">
        <v>892</v>
      </c>
      <c r="AD173" s="12">
        <v>45983</v>
      </c>
      <c r="AE173">
        <v>28</v>
      </c>
      <c r="AF173" t="s">
        <v>6</v>
      </c>
      <c r="AG173" t="s">
        <v>415</v>
      </c>
      <c r="AI173" s="12">
        <v>46014</v>
      </c>
    </row>
    <row r="174" spans="1:35" x14ac:dyDescent="0.3">
      <c r="A174" t="s">
        <v>1015</v>
      </c>
      <c r="B174" t="s">
        <v>400</v>
      </c>
      <c r="C174" t="s">
        <v>1016</v>
      </c>
      <c r="D174" t="s">
        <v>1017</v>
      </c>
      <c r="E174" t="s">
        <v>1018</v>
      </c>
      <c r="F174" t="s">
        <v>890</v>
      </c>
      <c r="G174" t="s">
        <v>52</v>
      </c>
      <c r="H174" t="s">
        <v>53</v>
      </c>
      <c r="I174">
        <v>18157985</v>
      </c>
      <c r="J174" t="s">
        <v>1</v>
      </c>
      <c r="K174">
        <v>1</v>
      </c>
      <c r="L174" t="s">
        <v>226</v>
      </c>
      <c r="M174">
        <v>28470000</v>
      </c>
      <c r="N174" t="s">
        <v>55</v>
      </c>
      <c r="O174">
        <v>165533000</v>
      </c>
      <c r="P174" t="s">
        <v>403</v>
      </c>
      <c r="Q174">
        <v>17082000</v>
      </c>
      <c r="R174" t="s">
        <v>57</v>
      </c>
      <c r="S174">
        <v>482800040925</v>
      </c>
      <c r="T174" t="s">
        <v>58</v>
      </c>
      <c r="U174" t="s">
        <v>334</v>
      </c>
      <c r="V174" t="s">
        <v>856</v>
      </c>
      <c r="W174" t="s">
        <v>148</v>
      </c>
      <c r="X174" t="s">
        <v>857</v>
      </c>
      <c r="Y174" t="s">
        <v>1019</v>
      </c>
      <c r="Z174">
        <v>0</v>
      </c>
      <c r="AA174">
        <v>0</v>
      </c>
      <c r="AB174">
        <v>213525000</v>
      </c>
      <c r="AC174" t="s">
        <v>859</v>
      </c>
      <c r="AD174" s="12">
        <v>45982</v>
      </c>
      <c r="AE174">
        <v>28</v>
      </c>
      <c r="AF174" t="s">
        <v>6</v>
      </c>
      <c r="AG174" t="s">
        <v>415</v>
      </c>
      <c r="AI174" s="12">
        <v>46014</v>
      </c>
    </row>
    <row r="175" spans="1:35" x14ac:dyDescent="0.3">
      <c r="A175" t="s">
        <v>1020</v>
      </c>
      <c r="B175" t="s">
        <v>400</v>
      </c>
      <c r="C175" t="s">
        <v>189</v>
      </c>
      <c r="D175" t="s">
        <v>67</v>
      </c>
      <c r="E175" t="s">
        <v>395</v>
      </c>
      <c r="F175" t="s">
        <v>256</v>
      </c>
      <c r="G175" t="s">
        <v>52</v>
      </c>
      <c r="H175" t="s">
        <v>53</v>
      </c>
      <c r="I175">
        <v>1012447666</v>
      </c>
      <c r="J175" t="s">
        <v>1</v>
      </c>
      <c r="K175">
        <v>1</v>
      </c>
      <c r="L175" t="s">
        <v>54</v>
      </c>
      <c r="M175">
        <v>28470000</v>
      </c>
      <c r="N175" t="s">
        <v>70</v>
      </c>
      <c r="O175">
        <v>167573000</v>
      </c>
      <c r="P175" t="s">
        <v>403</v>
      </c>
      <c r="Q175">
        <v>17082000</v>
      </c>
      <c r="R175" t="s">
        <v>57</v>
      </c>
      <c r="S175">
        <v>482800040925</v>
      </c>
      <c r="T175" t="s">
        <v>58</v>
      </c>
      <c r="U175" t="s">
        <v>334</v>
      </c>
      <c r="V175" t="s">
        <v>856</v>
      </c>
      <c r="W175" t="s">
        <v>148</v>
      </c>
      <c r="X175" t="s">
        <v>857</v>
      </c>
      <c r="Y175" t="s">
        <v>1021</v>
      </c>
      <c r="Z175">
        <v>0</v>
      </c>
      <c r="AA175">
        <v>0</v>
      </c>
      <c r="AB175">
        <v>213525000</v>
      </c>
      <c r="AC175" t="s">
        <v>864</v>
      </c>
      <c r="AD175" s="12">
        <v>45983</v>
      </c>
      <c r="AE175">
        <v>28</v>
      </c>
      <c r="AF175" t="s">
        <v>6</v>
      </c>
      <c r="AG175" t="s">
        <v>415</v>
      </c>
      <c r="AI175" s="12">
        <v>46014</v>
      </c>
    </row>
    <row r="176" spans="1:35" x14ac:dyDescent="0.3">
      <c r="A176" t="s">
        <v>1022</v>
      </c>
      <c r="B176" t="s">
        <v>400</v>
      </c>
      <c r="C176" t="s">
        <v>1017</v>
      </c>
      <c r="D176" t="s">
        <v>76</v>
      </c>
      <c r="E176" t="s">
        <v>1023</v>
      </c>
      <c r="F176" t="s">
        <v>1024</v>
      </c>
      <c r="G176" t="s">
        <v>52</v>
      </c>
      <c r="H176" t="s">
        <v>53</v>
      </c>
      <c r="I176">
        <v>1024598509</v>
      </c>
      <c r="J176" t="s">
        <v>1</v>
      </c>
      <c r="K176">
        <v>1</v>
      </c>
      <c r="L176" t="s">
        <v>94</v>
      </c>
      <c r="M176">
        <v>42705000</v>
      </c>
      <c r="N176" t="s">
        <v>79</v>
      </c>
      <c r="O176">
        <v>153538000</v>
      </c>
      <c r="P176" t="s">
        <v>403</v>
      </c>
      <c r="Q176">
        <v>17082000</v>
      </c>
      <c r="R176" t="s">
        <v>57</v>
      </c>
      <c r="S176">
        <v>482800040925</v>
      </c>
      <c r="T176" t="s">
        <v>58</v>
      </c>
      <c r="U176" t="s">
        <v>334</v>
      </c>
      <c r="V176" t="s">
        <v>856</v>
      </c>
      <c r="W176" t="s">
        <v>148</v>
      </c>
      <c r="X176" t="s">
        <v>857</v>
      </c>
      <c r="Y176" t="s">
        <v>1025</v>
      </c>
      <c r="Z176">
        <v>0</v>
      </c>
      <c r="AA176">
        <v>0</v>
      </c>
      <c r="AB176">
        <v>213525000</v>
      </c>
      <c r="AC176" t="s">
        <v>859</v>
      </c>
      <c r="AD176" s="12">
        <v>45983</v>
      </c>
      <c r="AE176">
        <v>28</v>
      </c>
      <c r="AF176" t="s">
        <v>6</v>
      </c>
      <c r="AG176" t="s">
        <v>415</v>
      </c>
      <c r="AI176" s="12">
        <v>46014</v>
      </c>
    </row>
    <row r="177" spans="1:35" x14ac:dyDescent="0.3">
      <c r="A177" t="s">
        <v>1026</v>
      </c>
      <c r="B177" t="s">
        <v>1027</v>
      </c>
      <c r="C177" t="s">
        <v>291</v>
      </c>
      <c r="D177" t="s">
        <v>330</v>
      </c>
      <c r="E177" t="s">
        <v>591</v>
      </c>
      <c r="F177" t="s">
        <v>237</v>
      </c>
      <c r="G177" t="s">
        <v>52</v>
      </c>
      <c r="H177" t="s">
        <v>53</v>
      </c>
      <c r="I177">
        <v>1012459754</v>
      </c>
      <c r="J177" t="s">
        <v>1</v>
      </c>
      <c r="K177">
        <v>1</v>
      </c>
      <c r="L177" t="s">
        <v>94</v>
      </c>
      <c r="M177">
        <v>42705000</v>
      </c>
      <c r="N177" t="s">
        <v>165</v>
      </c>
      <c r="O177">
        <v>148000000</v>
      </c>
      <c r="P177" t="s">
        <v>1028</v>
      </c>
      <c r="Q177">
        <v>17082000</v>
      </c>
      <c r="R177" t="s">
        <v>57</v>
      </c>
      <c r="S177">
        <v>482800040925</v>
      </c>
      <c r="T177" t="s">
        <v>58</v>
      </c>
      <c r="U177" t="s">
        <v>334</v>
      </c>
      <c r="V177" t="s">
        <v>856</v>
      </c>
      <c r="W177" t="s">
        <v>148</v>
      </c>
      <c r="X177" t="s">
        <v>857</v>
      </c>
      <c r="Y177" t="s">
        <v>1029</v>
      </c>
      <c r="Z177">
        <v>0</v>
      </c>
      <c r="AA177">
        <v>0</v>
      </c>
      <c r="AB177">
        <v>213525000</v>
      </c>
      <c r="AC177" t="s">
        <v>960</v>
      </c>
      <c r="AD177" s="12">
        <v>45983</v>
      </c>
      <c r="AE177">
        <v>28</v>
      </c>
      <c r="AF177" t="s">
        <v>6</v>
      </c>
      <c r="AG177" t="s">
        <v>415</v>
      </c>
      <c r="AI177" s="12">
        <v>46014</v>
      </c>
    </row>
    <row r="178" spans="1:35" x14ac:dyDescent="0.3">
      <c r="A178" t="s">
        <v>1030</v>
      </c>
      <c r="B178" t="s">
        <v>1031</v>
      </c>
      <c r="C178" t="s">
        <v>1032</v>
      </c>
      <c r="D178" t="s">
        <v>708</v>
      </c>
      <c r="E178" t="s">
        <v>1033</v>
      </c>
      <c r="F178" t="s">
        <v>1001</v>
      </c>
      <c r="G178" t="s">
        <v>52</v>
      </c>
      <c r="H178" t="s">
        <v>53</v>
      </c>
      <c r="I178">
        <v>1030581475</v>
      </c>
      <c r="J178" t="s">
        <v>1</v>
      </c>
      <c r="K178">
        <v>1</v>
      </c>
      <c r="L178" t="s">
        <v>54</v>
      </c>
      <c r="M178">
        <v>42705000</v>
      </c>
      <c r="N178" t="s">
        <v>165</v>
      </c>
      <c r="O178">
        <v>146492222</v>
      </c>
      <c r="P178" t="s">
        <v>1034</v>
      </c>
      <c r="Q178">
        <v>17082000</v>
      </c>
      <c r="R178" t="s">
        <v>57</v>
      </c>
      <c r="S178">
        <v>482800040925</v>
      </c>
      <c r="T178" t="s">
        <v>58</v>
      </c>
      <c r="U178" t="s">
        <v>334</v>
      </c>
      <c r="V178" t="s">
        <v>856</v>
      </c>
      <c r="W178" t="s">
        <v>148</v>
      </c>
      <c r="X178" t="s">
        <v>857</v>
      </c>
      <c r="Y178" t="s">
        <v>1035</v>
      </c>
      <c r="Z178">
        <v>0</v>
      </c>
      <c r="AA178">
        <v>0</v>
      </c>
      <c r="AB178">
        <v>213525000</v>
      </c>
      <c r="AC178" t="s">
        <v>892</v>
      </c>
      <c r="AD178" s="12">
        <v>45983</v>
      </c>
      <c r="AE178">
        <v>28</v>
      </c>
      <c r="AF178" t="s">
        <v>6</v>
      </c>
      <c r="AG178" t="s">
        <v>415</v>
      </c>
      <c r="AI178" s="12">
        <v>46014</v>
      </c>
    </row>
    <row r="179" spans="1:35" x14ac:dyDescent="0.3">
      <c r="A179" t="s">
        <v>1036</v>
      </c>
      <c r="B179" t="s">
        <v>357</v>
      </c>
      <c r="C179" t="s">
        <v>754</v>
      </c>
      <c r="D179" t="s">
        <v>558</v>
      </c>
      <c r="E179" t="s">
        <v>727</v>
      </c>
      <c r="F179" t="s">
        <v>267</v>
      </c>
      <c r="G179" t="s">
        <v>52</v>
      </c>
      <c r="H179" t="s">
        <v>53</v>
      </c>
      <c r="I179">
        <v>1030695040</v>
      </c>
      <c r="J179" t="s">
        <v>1</v>
      </c>
      <c r="K179">
        <v>1</v>
      </c>
      <c r="L179" t="s">
        <v>54</v>
      </c>
      <c r="M179">
        <v>28470000</v>
      </c>
      <c r="N179" t="s">
        <v>79</v>
      </c>
      <c r="O179">
        <v>165702000</v>
      </c>
      <c r="P179" t="s">
        <v>361</v>
      </c>
      <c r="Q179">
        <v>17082000</v>
      </c>
      <c r="R179" t="s">
        <v>57</v>
      </c>
      <c r="S179">
        <v>482800040925</v>
      </c>
      <c r="T179" t="s">
        <v>58</v>
      </c>
      <c r="U179" t="s">
        <v>334</v>
      </c>
      <c r="V179" t="s">
        <v>856</v>
      </c>
      <c r="W179" t="s">
        <v>148</v>
      </c>
      <c r="X179" t="s">
        <v>857</v>
      </c>
      <c r="Y179" t="s">
        <v>1037</v>
      </c>
      <c r="Z179">
        <v>0</v>
      </c>
      <c r="AA179">
        <v>0</v>
      </c>
      <c r="AB179">
        <v>213025000</v>
      </c>
      <c r="AC179" t="s">
        <v>864</v>
      </c>
      <c r="AD179" s="12">
        <v>45983</v>
      </c>
      <c r="AE179">
        <v>28</v>
      </c>
      <c r="AF179" t="s">
        <v>6</v>
      </c>
      <c r="AG179" t="s">
        <v>415</v>
      </c>
      <c r="AI179" s="12">
        <v>46014</v>
      </c>
    </row>
    <row r="180" spans="1:35" x14ac:dyDescent="0.3">
      <c r="A180" t="s">
        <v>1038</v>
      </c>
      <c r="B180" t="s">
        <v>289</v>
      </c>
      <c r="C180" t="s">
        <v>366</v>
      </c>
      <c r="D180" t="s">
        <v>223</v>
      </c>
      <c r="E180" t="s">
        <v>272</v>
      </c>
      <c r="F180" t="s">
        <v>78</v>
      </c>
      <c r="G180" t="s">
        <v>52</v>
      </c>
      <c r="H180" t="s">
        <v>53</v>
      </c>
      <c r="I180">
        <v>1014270408</v>
      </c>
      <c r="J180" t="s">
        <v>1</v>
      </c>
      <c r="K180">
        <v>1</v>
      </c>
      <c r="L180" t="s">
        <v>94</v>
      </c>
      <c r="M180">
        <v>28470000</v>
      </c>
      <c r="N180" t="s">
        <v>165</v>
      </c>
      <c r="O180">
        <v>161150000</v>
      </c>
      <c r="P180" t="s">
        <v>293</v>
      </c>
      <c r="Q180">
        <v>17082000</v>
      </c>
      <c r="R180" t="s">
        <v>57</v>
      </c>
      <c r="S180">
        <v>482800040925</v>
      </c>
      <c r="T180" t="s">
        <v>58</v>
      </c>
      <c r="U180" t="s">
        <v>334</v>
      </c>
      <c r="V180" t="s">
        <v>856</v>
      </c>
      <c r="W180" t="s">
        <v>148</v>
      </c>
      <c r="X180" t="s">
        <v>857</v>
      </c>
      <c r="Y180" t="s">
        <v>1039</v>
      </c>
      <c r="Z180">
        <v>0</v>
      </c>
      <c r="AA180">
        <v>0</v>
      </c>
      <c r="AB180">
        <v>213525000</v>
      </c>
      <c r="AC180" t="s">
        <v>882</v>
      </c>
      <c r="AD180" s="12">
        <v>45982</v>
      </c>
      <c r="AE180">
        <v>28</v>
      </c>
      <c r="AF180" t="s">
        <v>6</v>
      </c>
      <c r="AG180" t="s">
        <v>415</v>
      </c>
      <c r="AI180" s="12">
        <v>46014</v>
      </c>
    </row>
    <row r="181" spans="1:35" x14ac:dyDescent="0.3">
      <c r="A181" t="s">
        <v>1040</v>
      </c>
      <c r="B181" t="s">
        <v>357</v>
      </c>
      <c r="C181" t="s">
        <v>299</v>
      </c>
      <c r="D181" t="s">
        <v>67</v>
      </c>
      <c r="E181" t="s">
        <v>360</v>
      </c>
      <c r="F181" t="s">
        <v>1041</v>
      </c>
      <c r="G181" t="s">
        <v>52</v>
      </c>
      <c r="H181" t="s">
        <v>53</v>
      </c>
      <c r="I181">
        <v>1032488093</v>
      </c>
      <c r="J181" t="s">
        <v>1</v>
      </c>
      <c r="K181">
        <v>1</v>
      </c>
      <c r="L181" t="s">
        <v>94</v>
      </c>
      <c r="M181">
        <v>42705000</v>
      </c>
      <c r="N181" t="s">
        <v>512</v>
      </c>
      <c r="O181">
        <v>153338000</v>
      </c>
      <c r="P181" t="s">
        <v>361</v>
      </c>
      <c r="Q181">
        <v>17082000</v>
      </c>
      <c r="R181" t="s">
        <v>57</v>
      </c>
      <c r="S181">
        <v>482800040925</v>
      </c>
      <c r="T181" t="s">
        <v>58</v>
      </c>
      <c r="U181" t="s">
        <v>334</v>
      </c>
      <c r="V181" t="s">
        <v>856</v>
      </c>
      <c r="W181" t="s">
        <v>148</v>
      </c>
      <c r="X181" t="s">
        <v>857</v>
      </c>
      <c r="Y181" t="s">
        <v>1042</v>
      </c>
      <c r="Z181">
        <v>0</v>
      </c>
      <c r="AA181">
        <v>0</v>
      </c>
      <c r="AB181">
        <v>213525000</v>
      </c>
      <c r="AC181" t="s">
        <v>882</v>
      </c>
      <c r="AD181" s="12">
        <v>45983</v>
      </c>
      <c r="AE181">
        <v>28</v>
      </c>
      <c r="AF181" t="s">
        <v>6</v>
      </c>
      <c r="AG181" t="s">
        <v>415</v>
      </c>
      <c r="AI181" s="12">
        <v>46014</v>
      </c>
    </row>
    <row r="182" spans="1:35" x14ac:dyDescent="0.3">
      <c r="A182" t="s">
        <v>1043</v>
      </c>
      <c r="B182" t="s">
        <v>422</v>
      </c>
      <c r="C182" t="s">
        <v>918</v>
      </c>
      <c r="D182" t="s">
        <v>439</v>
      </c>
      <c r="E182" t="s">
        <v>1005</v>
      </c>
      <c r="F182" t="s">
        <v>1044</v>
      </c>
      <c r="G182" t="s">
        <v>52</v>
      </c>
      <c r="H182" t="s">
        <v>53</v>
      </c>
      <c r="I182">
        <v>1022437129</v>
      </c>
      <c r="J182" t="s">
        <v>1</v>
      </c>
      <c r="K182">
        <v>1</v>
      </c>
      <c r="L182" t="s">
        <v>94</v>
      </c>
      <c r="M182">
        <v>42705000</v>
      </c>
      <c r="N182" t="s">
        <v>79</v>
      </c>
      <c r="O182">
        <v>149338000</v>
      </c>
      <c r="P182" t="s">
        <v>426</v>
      </c>
      <c r="Q182">
        <v>17082000</v>
      </c>
      <c r="R182" t="s">
        <v>57</v>
      </c>
      <c r="S182">
        <v>482800040925</v>
      </c>
      <c r="T182" t="s">
        <v>58</v>
      </c>
      <c r="U182" t="s">
        <v>334</v>
      </c>
      <c r="V182" t="s">
        <v>856</v>
      </c>
      <c r="W182" t="s">
        <v>148</v>
      </c>
      <c r="X182" t="s">
        <v>857</v>
      </c>
      <c r="Y182" t="s">
        <v>1045</v>
      </c>
      <c r="Z182">
        <v>0</v>
      </c>
      <c r="AA182">
        <v>0</v>
      </c>
      <c r="AB182">
        <v>213525000</v>
      </c>
      <c r="AC182" t="s">
        <v>910</v>
      </c>
      <c r="AD182" s="12">
        <v>45983</v>
      </c>
      <c r="AE182">
        <v>28</v>
      </c>
      <c r="AF182" t="s">
        <v>6</v>
      </c>
      <c r="AG182" t="s">
        <v>415</v>
      </c>
      <c r="AI182" s="12">
        <v>46014</v>
      </c>
    </row>
    <row r="183" spans="1:35" x14ac:dyDescent="0.3">
      <c r="A183" t="s">
        <v>1046</v>
      </c>
      <c r="B183" t="s">
        <v>422</v>
      </c>
      <c r="C183" t="s">
        <v>918</v>
      </c>
      <c r="D183" t="s">
        <v>1047</v>
      </c>
      <c r="E183" t="s">
        <v>483</v>
      </c>
      <c r="F183" t="s">
        <v>309</v>
      </c>
      <c r="G183" t="s">
        <v>52</v>
      </c>
      <c r="H183" t="s">
        <v>53</v>
      </c>
      <c r="I183">
        <v>1030682303</v>
      </c>
      <c r="J183" t="s">
        <v>1</v>
      </c>
      <c r="K183">
        <v>1</v>
      </c>
      <c r="L183" t="s">
        <v>54</v>
      </c>
      <c r="M183">
        <v>28470000</v>
      </c>
      <c r="N183" t="s">
        <v>70</v>
      </c>
      <c r="O183">
        <v>165000000</v>
      </c>
      <c r="P183" t="s">
        <v>426</v>
      </c>
      <c r="Q183">
        <v>17082000</v>
      </c>
      <c r="R183" t="s">
        <v>57</v>
      </c>
      <c r="S183">
        <v>482800040925</v>
      </c>
      <c r="T183" t="s">
        <v>58</v>
      </c>
      <c r="U183" t="s">
        <v>334</v>
      </c>
      <c r="V183" t="s">
        <v>856</v>
      </c>
      <c r="W183" t="s">
        <v>148</v>
      </c>
      <c r="X183" t="s">
        <v>857</v>
      </c>
      <c r="Y183" t="s">
        <v>1048</v>
      </c>
      <c r="Z183">
        <v>0</v>
      </c>
      <c r="AA183">
        <v>0</v>
      </c>
      <c r="AB183">
        <v>213025000</v>
      </c>
      <c r="AC183" t="s">
        <v>882</v>
      </c>
      <c r="AD183" s="12">
        <v>45983</v>
      </c>
      <c r="AE183">
        <v>28</v>
      </c>
      <c r="AF183" t="s">
        <v>6</v>
      </c>
      <c r="AG183" t="s">
        <v>415</v>
      </c>
      <c r="AI183" s="12">
        <v>46014</v>
      </c>
    </row>
    <row r="184" spans="1:35" x14ac:dyDescent="0.3">
      <c r="A184" t="s">
        <v>1049</v>
      </c>
      <c r="B184" t="s">
        <v>289</v>
      </c>
      <c r="C184" t="s">
        <v>1050</v>
      </c>
      <c r="D184" t="s">
        <v>1051</v>
      </c>
      <c r="E184" t="s">
        <v>1052</v>
      </c>
      <c r="F184" t="s">
        <v>806</v>
      </c>
      <c r="G184" t="s">
        <v>52</v>
      </c>
      <c r="H184" t="s">
        <v>53</v>
      </c>
      <c r="I184">
        <v>1127359003</v>
      </c>
      <c r="J184" t="s">
        <v>1</v>
      </c>
      <c r="K184">
        <v>1</v>
      </c>
      <c r="L184" t="s">
        <v>54</v>
      </c>
      <c r="M184">
        <v>42705000</v>
      </c>
      <c r="N184" t="s">
        <v>165</v>
      </c>
      <c r="O184">
        <v>151461750</v>
      </c>
      <c r="P184" t="s">
        <v>293</v>
      </c>
      <c r="Q184">
        <v>17082000</v>
      </c>
      <c r="R184" t="s">
        <v>57</v>
      </c>
      <c r="S184">
        <v>482800040925</v>
      </c>
      <c r="T184" t="s">
        <v>58</v>
      </c>
      <c r="U184" t="s">
        <v>334</v>
      </c>
      <c r="V184" t="s">
        <v>856</v>
      </c>
      <c r="W184" t="s">
        <v>148</v>
      </c>
      <c r="X184" t="s">
        <v>857</v>
      </c>
      <c r="Y184" t="s">
        <v>1053</v>
      </c>
      <c r="Z184">
        <v>0</v>
      </c>
      <c r="AA184">
        <v>0</v>
      </c>
      <c r="AB184">
        <v>213525000</v>
      </c>
      <c r="AC184" t="s">
        <v>892</v>
      </c>
      <c r="AD184" s="12">
        <v>45983</v>
      </c>
      <c r="AE184">
        <v>28</v>
      </c>
      <c r="AF184" t="s">
        <v>6</v>
      </c>
      <c r="AG184" t="s">
        <v>415</v>
      </c>
      <c r="AI184" s="12">
        <v>46014</v>
      </c>
    </row>
    <row r="185" spans="1:35" x14ac:dyDescent="0.3">
      <c r="A185" t="s">
        <v>1054</v>
      </c>
      <c r="B185" t="s">
        <v>289</v>
      </c>
      <c r="C185" t="s">
        <v>764</v>
      </c>
      <c r="D185" t="s">
        <v>67</v>
      </c>
      <c r="E185" t="s">
        <v>1055</v>
      </c>
      <c r="F185" t="s">
        <v>1056</v>
      </c>
      <c r="G185" t="s">
        <v>52</v>
      </c>
      <c r="H185" t="s">
        <v>53</v>
      </c>
      <c r="I185">
        <v>1012356472</v>
      </c>
      <c r="J185" t="s">
        <v>1</v>
      </c>
      <c r="K185">
        <v>1</v>
      </c>
      <c r="L185" t="s">
        <v>54</v>
      </c>
      <c r="M185">
        <v>42705000</v>
      </c>
      <c r="N185" t="s">
        <v>103</v>
      </c>
      <c r="O185">
        <v>132268056</v>
      </c>
      <c r="P185" t="s">
        <v>293</v>
      </c>
      <c r="Q185">
        <v>17082000</v>
      </c>
      <c r="R185" t="s">
        <v>57</v>
      </c>
      <c r="S185">
        <v>482800040925</v>
      </c>
      <c r="T185" t="s">
        <v>58</v>
      </c>
      <c r="U185" t="s">
        <v>334</v>
      </c>
      <c r="V185" t="s">
        <v>856</v>
      </c>
      <c r="W185" t="s">
        <v>148</v>
      </c>
      <c r="X185" t="s">
        <v>857</v>
      </c>
      <c r="Y185" t="s">
        <v>1057</v>
      </c>
      <c r="Z185">
        <v>0</v>
      </c>
      <c r="AA185">
        <v>0</v>
      </c>
      <c r="AB185">
        <v>213525000</v>
      </c>
      <c r="AC185" t="s">
        <v>910</v>
      </c>
      <c r="AD185" s="12">
        <v>45983</v>
      </c>
      <c r="AE185">
        <v>28</v>
      </c>
      <c r="AF185" t="s">
        <v>6</v>
      </c>
      <c r="AG185" t="s">
        <v>415</v>
      </c>
      <c r="AI185" s="12">
        <v>46014</v>
      </c>
    </row>
    <row r="186" spans="1:35" x14ac:dyDescent="0.3">
      <c r="A186" t="s">
        <v>1058</v>
      </c>
      <c r="B186" t="s">
        <v>488</v>
      </c>
      <c r="C186" t="s">
        <v>692</v>
      </c>
      <c r="D186" t="s">
        <v>189</v>
      </c>
      <c r="E186" t="s">
        <v>1059</v>
      </c>
      <c r="F186" t="s">
        <v>465</v>
      </c>
      <c r="G186" t="s">
        <v>52</v>
      </c>
      <c r="H186" t="s">
        <v>53</v>
      </c>
      <c r="I186">
        <v>1007499100</v>
      </c>
      <c r="J186" t="s">
        <v>1</v>
      </c>
      <c r="K186">
        <v>1</v>
      </c>
      <c r="L186" t="s">
        <v>54</v>
      </c>
      <c r="M186">
        <v>42705000</v>
      </c>
      <c r="N186" t="s">
        <v>103</v>
      </c>
      <c r="O186">
        <v>140324490</v>
      </c>
      <c r="P186" t="s">
        <v>492</v>
      </c>
      <c r="Q186">
        <v>17082000</v>
      </c>
      <c r="R186" t="s">
        <v>57</v>
      </c>
      <c r="S186">
        <v>482800040925</v>
      </c>
      <c r="T186" t="s">
        <v>58</v>
      </c>
      <c r="U186" t="s">
        <v>334</v>
      </c>
      <c r="V186" t="s">
        <v>856</v>
      </c>
      <c r="W186" t="s">
        <v>148</v>
      </c>
      <c r="X186" t="s">
        <v>857</v>
      </c>
      <c r="Y186" t="s">
        <v>1060</v>
      </c>
      <c r="Z186">
        <v>0</v>
      </c>
      <c r="AA186">
        <v>0</v>
      </c>
      <c r="AB186">
        <v>213025000</v>
      </c>
      <c r="AC186" t="s">
        <v>882</v>
      </c>
      <c r="AD186" s="12">
        <v>45983</v>
      </c>
      <c r="AE186">
        <v>28</v>
      </c>
      <c r="AF186" t="s">
        <v>6</v>
      </c>
      <c r="AG186" t="s">
        <v>415</v>
      </c>
      <c r="AI186" s="12">
        <v>46014</v>
      </c>
    </row>
    <row r="187" spans="1:35" x14ac:dyDescent="0.3">
      <c r="A187" t="s">
        <v>1061</v>
      </c>
      <c r="B187" t="s">
        <v>488</v>
      </c>
      <c r="C187" t="s">
        <v>1062</v>
      </c>
      <c r="D187" t="s">
        <v>558</v>
      </c>
      <c r="E187" t="s">
        <v>179</v>
      </c>
      <c r="F187" t="s">
        <v>316</v>
      </c>
      <c r="G187" t="s">
        <v>52</v>
      </c>
      <c r="H187" t="s">
        <v>53</v>
      </c>
      <c r="I187">
        <v>1110555969</v>
      </c>
      <c r="J187" t="s">
        <v>1</v>
      </c>
      <c r="K187">
        <v>1</v>
      </c>
      <c r="L187" t="s">
        <v>54</v>
      </c>
      <c r="M187">
        <v>28470000</v>
      </c>
      <c r="N187" t="s">
        <v>79</v>
      </c>
      <c r="O187">
        <v>158335399</v>
      </c>
      <c r="P187" t="s">
        <v>492</v>
      </c>
      <c r="Q187">
        <v>17082000</v>
      </c>
      <c r="R187" t="s">
        <v>57</v>
      </c>
      <c r="S187">
        <v>482800040925</v>
      </c>
      <c r="T187" t="s">
        <v>58</v>
      </c>
      <c r="U187" t="s">
        <v>334</v>
      </c>
      <c r="V187" t="s">
        <v>856</v>
      </c>
      <c r="W187" t="s">
        <v>148</v>
      </c>
      <c r="X187" t="s">
        <v>857</v>
      </c>
      <c r="Y187" t="s">
        <v>1063</v>
      </c>
      <c r="Z187">
        <v>0</v>
      </c>
      <c r="AA187">
        <v>0</v>
      </c>
      <c r="AB187">
        <v>213025000</v>
      </c>
      <c r="AC187" t="s">
        <v>859</v>
      </c>
      <c r="AD187" s="12">
        <v>45983</v>
      </c>
      <c r="AE187">
        <v>28</v>
      </c>
      <c r="AF187" t="s">
        <v>6</v>
      </c>
      <c r="AG187" t="s">
        <v>415</v>
      </c>
      <c r="AI187" s="12">
        <v>46014</v>
      </c>
    </row>
    <row r="188" spans="1:35" x14ac:dyDescent="0.3">
      <c r="A188" t="s">
        <v>1064</v>
      </c>
      <c r="B188" t="s">
        <v>1065</v>
      </c>
      <c r="C188" t="s">
        <v>614</v>
      </c>
      <c r="D188" t="s">
        <v>1066</v>
      </c>
      <c r="E188" t="s">
        <v>1067</v>
      </c>
      <c r="F188" t="s">
        <v>1068</v>
      </c>
      <c r="G188" t="s">
        <v>52</v>
      </c>
      <c r="H188" t="s">
        <v>53</v>
      </c>
      <c r="I188">
        <v>11708419</v>
      </c>
      <c r="J188" t="s">
        <v>1</v>
      </c>
      <c r="K188">
        <v>1</v>
      </c>
      <c r="L188" t="s">
        <v>94</v>
      </c>
      <c r="M188">
        <v>42705000</v>
      </c>
      <c r="N188" t="s">
        <v>165</v>
      </c>
      <c r="O188">
        <v>135000000</v>
      </c>
      <c r="P188" t="s">
        <v>1069</v>
      </c>
      <c r="Q188">
        <v>17082000</v>
      </c>
      <c r="R188" t="s">
        <v>57</v>
      </c>
      <c r="S188">
        <v>482800040925</v>
      </c>
      <c r="T188" t="s">
        <v>58</v>
      </c>
      <c r="U188" t="s">
        <v>334</v>
      </c>
      <c r="V188" t="s">
        <v>856</v>
      </c>
      <c r="W188" t="s">
        <v>148</v>
      </c>
      <c r="X188" t="s">
        <v>857</v>
      </c>
      <c r="Y188" t="s">
        <v>1070</v>
      </c>
      <c r="Z188">
        <v>0</v>
      </c>
      <c r="AA188">
        <v>0</v>
      </c>
      <c r="AB188">
        <v>213525000</v>
      </c>
      <c r="AC188" t="s">
        <v>864</v>
      </c>
      <c r="AD188" s="12">
        <v>45983</v>
      </c>
      <c r="AE188">
        <v>28</v>
      </c>
      <c r="AF188" t="s">
        <v>6</v>
      </c>
      <c r="AG188" t="s">
        <v>415</v>
      </c>
      <c r="AI188" s="12">
        <v>46014</v>
      </c>
    </row>
    <row r="189" spans="1:35" x14ac:dyDescent="0.3">
      <c r="A189" t="s">
        <v>1071</v>
      </c>
      <c r="B189" t="s">
        <v>719</v>
      </c>
      <c r="C189" t="s">
        <v>189</v>
      </c>
      <c r="D189" t="s">
        <v>359</v>
      </c>
      <c r="E189" t="s">
        <v>799</v>
      </c>
      <c r="F189" t="s">
        <v>1072</v>
      </c>
      <c r="G189" t="s">
        <v>52</v>
      </c>
      <c r="H189" t="s">
        <v>53</v>
      </c>
      <c r="I189">
        <v>1024522366</v>
      </c>
      <c r="J189" t="s">
        <v>1</v>
      </c>
      <c r="K189">
        <v>1</v>
      </c>
      <c r="L189" t="s">
        <v>54</v>
      </c>
      <c r="M189">
        <v>42705000</v>
      </c>
      <c r="N189" t="s">
        <v>79</v>
      </c>
      <c r="O189">
        <v>149467500</v>
      </c>
      <c r="P189" t="s">
        <v>723</v>
      </c>
      <c r="Q189">
        <v>17082000</v>
      </c>
      <c r="R189" t="s">
        <v>57</v>
      </c>
      <c r="S189">
        <v>482800040925</v>
      </c>
      <c r="T189" t="s">
        <v>58</v>
      </c>
      <c r="U189" t="s">
        <v>334</v>
      </c>
      <c r="V189" t="s">
        <v>856</v>
      </c>
      <c r="W189" t="s">
        <v>148</v>
      </c>
      <c r="X189" t="s">
        <v>857</v>
      </c>
      <c r="Y189" t="s">
        <v>1073</v>
      </c>
      <c r="Z189">
        <v>0</v>
      </c>
      <c r="AA189">
        <v>0</v>
      </c>
      <c r="AB189">
        <v>213525000</v>
      </c>
      <c r="AC189" t="s">
        <v>892</v>
      </c>
      <c r="AD189" s="12">
        <v>45982</v>
      </c>
      <c r="AE189">
        <v>28</v>
      </c>
      <c r="AF189" t="s">
        <v>6</v>
      </c>
      <c r="AG189" t="s">
        <v>415</v>
      </c>
      <c r="AI189" s="12">
        <v>46014</v>
      </c>
    </row>
    <row r="190" spans="1:35" x14ac:dyDescent="0.3">
      <c r="A190" t="s">
        <v>1074</v>
      </c>
      <c r="B190" t="s">
        <v>1075</v>
      </c>
      <c r="C190" t="s">
        <v>907</v>
      </c>
      <c r="D190" t="s">
        <v>1076</v>
      </c>
      <c r="E190" t="s">
        <v>1077</v>
      </c>
      <c r="F190" t="s">
        <v>1078</v>
      </c>
      <c r="G190" t="s">
        <v>52</v>
      </c>
      <c r="H190" t="s">
        <v>53</v>
      </c>
      <c r="I190">
        <v>1024463751</v>
      </c>
      <c r="J190" t="s">
        <v>1</v>
      </c>
      <c r="K190">
        <v>1</v>
      </c>
      <c r="L190" t="s">
        <v>94</v>
      </c>
      <c r="M190">
        <v>42705000</v>
      </c>
      <c r="N190" t="s">
        <v>79</v>
      </c>
      <c r="O190">
        <v>147400000</v>
      </c>
      <c r="P190" t="s">
        <v>1079</v>
      </c>
      <c r="Q190">
        <v>17082000</v>
      </c>
      <c r="R190" t="s">
        <v>57</v>
      </c>
      <c r="S190">
        <v>482800040925</v>
      </c>
      <c r="T190" t="s">
        <v>58</v>
      </c>
      <c r="U190" t="s">
        <v>334</v>
      </c>
      <c r="V190" t="s">
        <v>856</v>
      </c>
      <c r="W190" t="s">
        <v>148</v>
      </c>
      <c r="X190" t="s">
        <v>857</v>
      </c>
      <c r="Y190" t="s">
        <v>1080</v>
      </c>
      <c r="Z190">
        <v>0</v>
      </c>
      <c r="AA190">
        <v>0</v>
      </c>
      <c r="AB190">
        <v>213525000</v>
      </c>
      <c r="AC190" t="s">
        <v>864</v>
      </c>
      <c r="AD190" s="12">
        <v>45981</v>
      </c>
      <c r="AE190">
        <v>28</v>
      </c>
      <c r="AF190" t="s">
        <v>6</v>
      </c>
      <c r="AG190" t="s">
        <v>415</v>
      </c>
      <c r="AI190" s="12">
        <v>46014</v>
      </c>
    </row>
    <row r="191" spans="1:35" x14ac:dyDescent="0.3">
      <c r="A191" t="s">
        <v>1081</v>
      </c>
      <c r="B191" t="s">
        <v>168</v>
      </c>
      <c r="C191" t="s">
        <v>1082</v>
      </c>
      <c r="D191" t="s">
        <v>197</v>
      </c>
      <c r="E191" t="s">
        <v>576</v>
      </c>
      <c r="F191" t="s">
        <v>1083</v>
      </c>
      <c r="G191" t="s">
        <v>52</v>
      </c>
      <c r="H191" t="s">
        <v>53</v>
      </c>
      <c r="I191">
        <v>1001174321</v>
      </c>
      <c r="J191" t="s">
        <v>1</v>
      </c>
      <c r="K191">
        <v>1</v>
      </c>
      <c r="L191" t="s">
        <v>94</v>
      </c>
      <c r="M191">
        <v>42705000</v>
      </c>
      <c r="N191" t="s">
        <v>70</v>
      </c>
      <c r="O191">
        <v>139238000</v>
      </c>
      <c r="P191" t="s">
        <v>172</v>
      </c>
      <c r="Q191">
        <v>17082000</v>
      </c>
      <c r="R191" t="s">
        <v>57</v>
      </c>
      <c r="S191">
        <v>482800040925</v>
      </c>
      <c r="T191" t="s">
        <v>58</v>
      </c>
      <c r="U191" t="s">
        <v>334</v>
      </c>
      <c r="V191" t="s">
        <v>856</v>
      </c>
      <c r="W191" t="s">
        <v>148</v>
      </c>
      <c r="X191" t="s">
        <v>857</v>
      </c>
      <c r="Y191" t="s">
        <v>1084</v>
      </c>
      <c r="Z191">
        <v>0</v>
      </c>
      <c r="AA191">
        <v>0</v>
      </c>
      <c r="AB191">
        <v>213525000</v>
      </c>
      <c r="AC191" t="s">
        <v>882</v>
      </c>
      <c r="AD191" s="12">
        <v>45981</v>
      </c>
      <c r="AE191">
        <v>28</v>
      </c>
      <c r="AF191" t="s">
        <v>6</v>
      </c>
      <c r="AG191" t="s">
        <v>415</v>
      </c>
      <c r="AI191" s="12">
        <v>46014</v>
      </c>
    </row>
    <row r="192" spans="1:35" x14ac:dyDescent="0.3">
      <c r="A192" t="s">
        <v>1085</v>
      </c>
      <c r="B192" t="s">
        <v>168</v>
      </c>
      <c r="C192" t="s">
        <v>169</v>
      </c>
      <c r="D192" t="s">
        <v>758</v>
      </c>
      <c r="E192" t="s">
        <v>1086</v>
      </c>
      <c r="F192" t="s">
        <v>1087</v>
      </c>
      <c r="G192" t="s">
        <v>52</v>
      </c>
      <c r="H192" t="s">
        <v>53</v>
      </c>
      <c r="I192">
        <v>1030613348</v>
      </c>
      <c r="J192" t="s">
        <v>1</v>
      </c>
      <c r="K192">
        <v>1</v>
      </c>
      <c r="L192" t="s">
        <v>54</v>
      </c>
      <c r="M192">
        <v>42705000</v>
      </c>
      <c r="N192" t="s">
        <v>70</v>
      </c>
      <c r="O192">
        <v>150000000</v>
      </c>
      <c r="P192" t="s">
        <v>172</v>
      </c>
      <c r="Q192">
        <v>17082000</v>
      </c>
      <c r="R192" t="s">
        <v>57</v>
      </c>
      <c r="S192">
        <v>482800040925</v>
      </c>
      <c r="T192" t="s">
        <v>58</v>
      </c>
      <c r="U192" t="s">
        <v>334</v>
      </c>
      <c r="V192" t="s">
        <v>856</v>
      </c>
      <c r="W192" t="s">
        <v>148</v>
      </c>
      <c r="X192" t="s">
        <v>857</v>
      </c>
      <c r="Y192" t="s">
        <v>1088</v>
      </c>
      <c r="Z192">
        <v>0</v>
      </c>
      <c r="AA192">
        <v>0</v>
      </c>
      <c r="AB192">
        <v>213025000</v>
      </c>
      <c r="AC192" t="s">
        <v>864</v>
      </c>
      <c r="AD192" s="12">
        <v>45981</v>
      </c>
      <c r="AE192">
        <v>28</v>
      </c>
      <c r="AF192" t="s">
        <v>6</v>
      </c>
      <c r="AG192" t="s">
        <v>415</v>
      </c>
      <c r="AI192" s="12">
        <v>46014</v>
      </c>
    </row>
    <row r="193" spans="1:35" x14ac:dyDescent="0.3">
      <c r="A193" t="s">
        <v>1089</v>
      </c>
      <c r="B193" t="s">
        <v>168</v>
      </c>
      <c r="C193" t="s">
        <v>1090</v>
      </c>
      <c r="D193" t="s">
        <v>1091</v>
      </c>
      <c r="E193" t="s">
        <v>210</v>
      </c>
      <c r="F193" t="s">
        <v>224</v>
      </c>
      <c r="G193" t="s">
        <v>52</v>
      </c>
      <c r="H193" t="s">
        <v>53</v>
      </c>
      <c r="I193">
        <v>1012453967</v>
      </c>
      <c r="J193" t="s">
        <v>1</v>
      </c>
      <c r="K193">
        <v>1</v>
      </c>
      <c r="L193" t="s">
        <v>226</v>
      </c>
      <c r="M193">
        <v>42705000</v>
      </c>
      <c r="N193" t="s">
        <v>103</v>
      </c>
      <c r="O193">
        <v>143688000</v>
      </c>
      <c r="P193" t="s">
        <v>172</v>
      </c>
      <c r="Q193">
        <v>17082000</v>
      </c>
      <c r="R193" t="s">
        <v>57</v>
      </c>
      <c r="S193">
        <v>482800040925</v>
      </c>
      <c r="T193" t="s">
        <v>58</v>
      </c>
      <c r="U193" t="s">
        <v>334</v>
      </c>
      <c r="V193" t="s">
        <v>856</v>
      </c>
      <c r="W193" t="s">
        <v>148</v>
      </c>
      <c r="X193" t="s">
        <v>857</v>
      </c>
      <c r="Y193" t="s">
        <v>1092</v>
      </c>
      <c r="Z193">
        <v>0</v>
      </c>
      <c r="AA193">
        <v>0</v>
      </c>
      <c r="AB193">
        <v>213525000</v>
      </c>
      <c r="AC193" t="s">
        <v>859</v>
      </c>
      <c r="AD193" s="12">
        <v>45986</v>
      </c>
      <c r="AE193">
        <v>28</v>
      </c>
      <c r="AF193" t="s">
        <v>6</v>
      </c>
      <c r="AG193" t="s">
        <v>136</v>
      </c>
      <c r="AI193" s="12">
        <v>46014</v>
      </c>
    </row>
    <row r="194" spans="1:35" x14ac:dyDescent="0.3">
      <c r="A194" t="s">
        <v>1093</v>
      </c>
      <c r="B194" t="s">
        <v>168</v>
      </c>
      <c r="C194" t="s">
        <v>265</v>
      </c>
      <c r="D194" t="s">
        <v>189</v>
      </c>
      <c r="E194" t="s">
        <v>1094</v>
      </c>
      <c r="F194" t="s">
        <v>555</v>
      </c>
      <c r="G194" t="s">
        <v>52</v>
      </c>
      <c r="H194" t="s">
        <v>53</v>
      </c>
      <c r="I194">
        <v>1012436681</v>
      </c>
      <c r="J194" t="s">
        <v>1</v>
      </c>
      <c r="K194">
        <v>1</v>
      </c>
      <c r="L194" t="s">
        <v>94</v>
      </c>
      <c r="M194">
        <v>42705000</v>
      </c>
      <c r="N194" t="s">
        <v>165</v>
      </c>
      <c r="O194">
        <v>99220000</v>
      </c>
      <c r="P194" t="s">
        <v>172</v>
      </c>
      <c r="Q194">
        <v>17082000</v>
      </c>
      <c r="R194" t="s">
        <v>57</v>
      </c>
      <c r="S194">
        <v>482800040925</v>
      </c>
      <c r="T194" t="s">
        <v>58</v>
      </c>
      <c r="U194" t="s">
        <v>334</v>
      </c>
      <c r="V194" t="s">
        <v>856</v>
      </c>
      <c r="W194" t="s">
        <v>148</v>
      </c>
      <c r="X194" t="s">
        <v>857</v>
      </c>
      <c r="Y194" t="s">
        <v>1095</v>
      </c>
      <c r="Z194">
        <v>0</v>
      </c>
      <c r="AA194">
        <v>0</v>
      </c>
      <c r="AB194">
        <v>213525000</v>
      </c>
      <c r="AC194" t="s">
        <v>859</v>
      </c>
      <c r="AD194" s="12">
        <v>45986</v>
      </c>
      <c r="AE194">
        <v>28</v>
      </c>
      <c r="AF194" t="s">
        <v>6</v>
      </c>
      <c r="AG194" t="s">
        <v>136</v>
      </c>
      <c r="AI194" s="12">
        <v>46014</v>
      </c>
    </row>
    <row r="195" spans="1:35" x14ac:dyDescent="0.3">
      <c r="A195" t="s">
        <v>1096</v>
      </c>
      <c r="B195" t="s">
        <v>379</v>
      </c>
      <c r="C195" t="s">
        <v>1097</v>
      </c>
      <c r="D195" t="s">
        <v>641</v>
      </c>
      <c r="E195" t="s">
        <v>581</v>
      </c>
      <c r="F195" t="s">
        <v>1098</v>
      </c>
      <c r="G195" t="s">
        <v>52</v>
      </c>
      <c r="H195" t="s">
        <v>53</v>
      </c>
      <c r="I195">
        <v>1030691443</v>
      </c>
      <c r="J195" t="s">
        <v>1</v>
      </c>
      <c r="K195">
        <v>1</v>
      </c>
      <c r="L195" t="s">
        <v>94</v>
      </c>
      <c r="M195">
        <v>42705000</v>
      </c>
      <c r="N195" t="s">
        <v>165</v>
      </c>
      <c r="O195">
        <v>147906000</v>
      </c>
      <c r="P195" t="s">
        <v>383</v>
      </c>
      <c r="Q195">
        <v>17082000</v>
      </c>
      <c r="R195" t="s">
        <v>57</v>
      </c>
      <c r="S195">
        <v>482800040925</v>
      </c>
      <c r="T195" t="s">
        <v>58</v>
      </c>
      <c r="U195" t="s">
        <v>334</v>
      </c>
      <c r="V195" t="s">
        <v>856</v>
      </c>
      <c r="W195" t="s">
        <v>148</v>
      </c>
      <c r="X195" t="s">
        <v>857</v>
      </c>
      <c r="Y195" t="s">
        <v>1099</v>
      </c>
      <c r="Z195">
        <v>0</v>
      </c>
      <c r="AA195">
        <v>0</v>
      </c>
      <c r="AB195">
        <v>213525000</v>
      </c>
      <c r="AC195" t="s">
        <v>882</v>
      </c>
      <c r="AD195" s="12">
        <v>45986</v>
      </c>
      <c r="AE195">
        <v>28</v>
      </c>
      <c r="AF195" t="s">
        <v>6</v>
      </c>
      <c r="AG195" t="s">
        <v>136</v>
      </c>
      <c r="AI195" s="12">
        <v>46014</v>
      </c>
    </row>
    <row r="196" spans="1:35" x14ac:dyDescent="0.3">
      <c r="A196" t="s">
        <v>1100</v>
      </c>
      <c r="B196" t="s">
        <v>584</v>
      </c>
      <c r="C196" t="s">
        <v>1101</v>
      </c>
      <c r="D196" t="s">
        <v>1102</v>
      </c>
      <c r="E196" t="s">
        <v>267</v>
      </c>
      <c r="F196" t="s">
        <v>1103</v>
      </c>
      <c r="G196" t="s">
        <v>52</v>
      </c>
      <c r="H196" t="s">
        <v>53</v>
      </c>
      <c r="I196">
        <v>20879414</v>
      </c>
      <c r="J196" t="s">
        <v>1</v>
      </c>
      <c r="K196">
        <v>1</v>
      </c>
      <c r="L196" t="s">
        <v>94</v>
      </c>
      <c r="M196">
        <v>28470000</v>
      </c>
      <c r="N196" t="s">
        <v>55</v>
      </c>
      <c r="O196">
        <v>155267900</v>
      </c>
      <c r="P196" t="s">
        <v>586</v>
      </c>
      <c r="Q196">
        <v>17082000</v>
      </c>
      <c r="R196" t="s">
        <v>57</v>
      </c>
      <c r="S196">
        <v>482800040925</v>
      </c>
      <c r="T196" t="s">
        <v>58</v>
      </c>
      <c r="U196" t="s">
        <v>334</v>
      </c>
      <c r="V196" t="s">
        <v>856</v>
      </c>
      <c r="W196" t="s">
        <v>148</v>
      </c>
      <c r="X196" t="s">
        <v>857</v>
      </c>
      <c r="Y196" t="s">
        <v>1104</v>
      </c>
      <c r="Z196">
        <v>0</v>
      </c>
      <c r="AA196">
        <v>0</v>
      </c>
      <c r="AB196">
        <v>213025000</v>
      </c>
      <c r="AC196" t="s">
        <v>882</v>
      </c>
      <c r="AD196" s="12">
        <v>45987</v>
      </c>
      <c r="AE196">
        <v>28</v>
      </c>
      <c r="AF196" t="s">
        <v>6</v>
      </c>
      <c r="AG196" t="s">
        <v>136</v>
      </c>
      <c r="AH196" t="s">
        <v>1105</v>
      </c>
      <c r="AI196" s="12">
        <v>46014</v>
      </c>
    </row>
    <row r="197" spans="1:35" x14ac:dyDescent="0.3">
      <c r="A197" t="s">
        <v>1106</v>
      </c>
      <c r="B197" t="s">
        <v>351</v>
      </c>
      <c r="C197" t="s">
        <v>1107</v>
      </c>
      <c r="D197" t="s">
        <v>1108</v>
      </c>
      <c r="E197" t="s">
        <v>1109</v>
      </c>
      <c r="F197" t="s">
        <v>483</v>
      </c>
      <c r="G197" t="s">
        <v>52</v>
      </c>
      <c r="H197" t="s">
        <v>53</v>
      </c>
      <c r="I197">
        <v>1073686219</v>
      </c>
      <c r="J197" t="s">
        <v>1</v>
      </c>
      <c r="K197">
        <v>1</v>
      </c>
      <c r="L197" t="s">
        <v>94</v>
      </c>
      <c r="M197">
        <v>42705000</v>
      </c>
      <c r="N197" t="s">
        <v>79</v>
      </c>
      <c r="O197">
        <v>148554000</v>
      </c>
      <c r="P197" t="s">
        <v>354</v>
      </c>
      <c r="Q197">
        <v>17082000</v>
      </c>
      <c r="R197" t="s">
        <v>57</v>
      </c>
      <c r="S197">
        <v>482800040925</v>
      </c>
      <c r="T197" t="s">
        <v>58</v>
      </c>
      <c r="U197" t="s">
        <v>334</v>
      </c>
      <c r="V197" t="s">
        <v>856</v>
      </c>
      <c r="W197" t="s">
        <v>148</v>
      </c>
      <c r="X197" t="s">
        <v>857</v>
      </c>
      <c r="Y197" t="s">
        <v>1110</v>
      </c>
      <c r="Z197">
        <v>0</v>
      </c>
      <c r="AA197">
        <v>0</v>
      </c>
      <c r="AB197">
        <v>213525000</v>
      </c>
      <c r="AC197" t="s">
        <v>864</v>
      </c>
      <c r="AD197" s="12">
        <v>45986</v>
      </c>
      <c r="AE197">
        <v>28</v>
      </c>
      <c r="AF197" t="s">
        <v>6</v>
      </c>
      <c r="AG197" t="s">
        <v>136</v>
      </c>
      <c r="AI197" s="12">
        <v>46014</v>
      </c>
    </row>
    <row r="198" spans="1:35" x14ac:dyDescent="0.3">
      <c r="A198" t="s">
        <v>1111</v>
      </c>
      <c r="B198" t="s">
        <v>297</v>
      </c>
      <c r="C198" t="s">
        <v>1112</v>
      </c>
      <c r="D198" t="s">
        <v>67</v>
      </c>
      <c r="E198" t="s">
        <v>78</v>
      </c>
      <c r="F198" t="s">
        <v>701</v>
      </c>
      <c r="G198" t="s">
        <v>52</v>
      </c>
      <c r="H198" t="s">
        <v>53</v>
      </c>
      <c r="I198">
        <v>1012401150</v>
      </c>
      <c r="J198" t="s">
        <v>1</v>
      </c>
      <c r="K198">
        <v>1</v>
      </c>
      <c r="L198" t="s">
        <v>94</v>
      </c>
      <c r="M198">
        <v>42705000</v>
      </c>
      <c r="N198" t="s">
        <v>165</v>
      </c>
      <c r="O198">
        <v>110220000</v>
      </c>
      <c r="P198" t="s">
        <v>302</v>
      </c>
      <c r="Q198">
        <v>17082000</v>
      </c>
      <c r="R198" t="s">
        <v>57</v>
      </c>
      <c r="S198">
        <v>482800040925</v>
      </c>
      <c r="T198" t="s">
        <v>58</v>
      </c>
      <c r="U198" t="s">
        <v>334</v>
      </c>
      <c r="V198" t="s">
        <v>856</v>
      </c>
      <c r="W198" t="s">
        <v>148</v>
      </c>
      <c r="X198" t="s">
        <v>857</v>
      </c>
      <c r="Y198" t="s">
        <v>1113</v>
      </c>
      <c r="Z198">
        <v>0</v>
      </c>
      <c r="AA198">
        <v>0</v>
      </c>
      <c r="AB198">
        <v>213525000</v>
      </c>
      <c r="AC198" t="s">
        <v>892</v>
      </c>
      <c r="AD198" s="12">
        <v>45986</v>
      </c>
      <c r="AE198">
        <v>28</v>
      </c>
      <c r="AF198" t="s">
        <v>6</v>
      </c>
      <c r="AG198" t="s">
        <v>136</v>
      </c>
      <c r="AI198" s="12">
        <v>46014</v>
      </c>
    </row>
    <row r="199" spans="1:35" x14ac:dyDescent="0.3">
      <c r="A199" t="s">
        <v>1114</v>
      </c>
      <c r="B199" t="s">
        <v>351</v>
      </c>
      <c r="C199" t="s">
        <v>1115</v>
      </c>
      <c r="D199" t="s">
        <v>67</v>
      </c>
      <c r="E199" t="s">
        <v>1116</v>
      </c>
      <c r="F199" t="s">
        <v>1117</v>
      </c>
      <c r="G199" t="s">
        <v>52</v>
      </c>
      <c r="H199" t="s">
        <v>53</v>
      </c>
      <c r="I199">
        <v>1194714363</v>
      </c>
      <c r="J199" t="s">
        <v>1</v>
      </c>
      <c r="K199">
        <v>1</v>
      </c>
      <c r="L199" t="s">
        <v>94</v>
      </c>
      <c r="M199">
        <v>42705000</v>
      </c>
      <c r="N199" t="s">
        <v>165</v>
      </c>
      <c r="O199">
        <v>140400000</v>
      </c>
      <c r="P199" t="s">
        <v>354</v>
      </c>
      <c r="Q199">
        <v>17082000</v>
      </c>
      <c r="R199" t="s">
        <v>57</v>
      </c>
      <c r="S199">
        <v>482800040925</v>
      </c>
      <c r="T199" t="s">
        <v>58</v>
      </c>
      <c r="U199" t="s">
        <v>334</v>
      </c>
      <c r="V199" t="s">
        <v>856</v>
      </c>
      <c r="W199" t="s">
        <v>148</v>
      </c>
      <c r="X199" t="s">
        <v>857</v>
      </c>
      <c r="Y199" t="s">
        <v>1118</v>
      </c>
      <c r="Z199">
        <v>0</v>
      </c>
      <c r="AA199">
        <v>0</v>
      </c>
      <c r="AB199">
        <v>213525000</v>
      </c>
      <c r="AC199" t="s">
        <v>882</v>
      </c>
      <c r="AD199" s="12">
        <v>45986</v>
      </c>
      <c r="AE199">
        <v>28</v>
      </c>
      <c r="AF199" t="s">
        <v>6</v>
      </c>
      <c r="AG199" t="s">
        <v>136</v>
      </c>
      <c r="AI199" s="12">
        <v>46014</v>
      </c>
    </row>
    <row r="200" spans="1:35" x14ac:dyDescent="0.3">
      <c r="A200" t="s">
        <v>1119</v>
      </c>
      <c r="B200" t="s">
        <v>351</v>
      </c>
      <c r="C200" t="s">
        <v>1120</v>
      </c>
      <c r="D200" t="s">
        <v>1121</v>
      </c>
      <c r="E200" t="s">
        <v>1122</v>
      </c>
      <c r="F200" t="s">
        <v>128</v>
      </c>
      <c r="G200" t="s">
        <v>52</v>
      </c>
      <c r="H200" t="s">
        <v>53</v>
      </c>
      <c r="I200">
        <v>79707414</v>
      </c>
      <c r="J200" t="s">
        <v>1</v>
      </c>
      <c r="K200">
        <v>1</v>
      </c>
      <c r="L200" t="s">
        <v>54</v>
      </c>
      <c r="M200">
        <v>42705000</v>
      </c>
      <c r="N200" t="s">
        <v>103</v>
      </c>
      <c r="O200">
        <v>135500000</v>
      </c>
      <c r="P200" t="s">
        <v>354</v>
      </c>
      <c r="Q200">
        <v>17082000</v>
      </c>
      <c r="R200" t="s">
        <v>57</v>
      </c>
      <c r="S200">
        <v>482800040925</v>
      </c>
      <c r="T200" t="s">
        <v>58</v>
      </c>
      <c r="U200" t="s">
        <v>334</v>
      </c>
      <c r="V200" t="s">
        <v>856</v>
      </c>
      <c r="W200" t="s">
        <v>148</v>
      </c>
      <c r="X200" t="s">
        <v>857</v>
      </c>
      <c r="Y200" t="s">
        <v>1123</v>
      </c>
      <c r="Z200">
        <v>0</v>
      </c>
      <c r="AA200">
        <v>0</v>
      </c>
      <c r="AB200">
        <v>213025000</v>
      </c>
      <c r="AC200" t="s">
        <v>859</v>
      </c>
      <c r="AD200" s="12">
        <v>45986</v>
      </c>
      <c r="AE200">
        <v>28</v>
      </c>
      <c r="AF200" t="s">
        <v>6</v>
      </c>
      <c r="AG200" t="s">
        <v>136</v>
      </c>
      <c r="AI200" s="12">
        <v>46014</v>
      </c>
    </row>
    <row r="201" spans="1:35" x14ac:dyDescent="0.3">
      <c r="A201" t="s">
        <v>1124</v>
      </c>
      <c r="B201" t="s">
        <v>1125</v>
      </c>
      <c r="C201" t="s">
        <v>259</v>
      </c>
      <c r="D201" t="s">
        <v>242</v>
      </c>
      <c r="E201" t="s">
        <v>216</v>
      </c>
      <c r="F201" t="s">
        <v>1126</v>
      </c>
      <c r="G201" t="s">
        <v>52</v>
      </c>
      <c r="H201" t="s">
        <v>53</v>
      </c>
      <c r="I201">
        <v>1030696446</v>
      </c>
      <c r="J201" t="s">
        <v>1</v>
      </c>
      <c r="K201">
        <v>1</v>
      </c>
      <c r="L201" t="s">
        <v>94</v>
      </c>
      <c r="M201">
        <v>28470000</v>
      </c>
      <c r="N201" t="s">
        <v>70</v>
      </c>
      <c r="O201">
        <v>165423000</v>
      </c>
      <c r="P201" t="s">
        <v>1127</v>
      </c>
      <c r="Q201">
        <v>17082000</v>
      </c>
      <c r="R201" t="s">
        <v>57</v>
      </c>
      <c r="S201">
        <v>482800040925</v>
      </c>
      <c r="T201" t="s">
        <v>58</v>
      </c>
      <c r="U201" t="s">
        <v>334</v>
      </c>
      <c r="V201" t="s">
        <v>856</v>
      </c>
      <c r="W201" t="s">
        <v>148</v>
      </c>
      <c r="X201" t="s">
        <v>857</v>
      </c>
      <c r="Y201" t="s">
        <v>1128</v>
      </c>
      <c r="Z201">
        <v>0</v>
      </c>
      <c r="AA201">
        <v>0</v>
      </c>
      <c r="AB201">
        <v>213525000</v>
      </c>
      <c r="AC201" t="s">
        <v>925</v>
      </c>
      <c r="AD201" s="12">
        <v>45987</v>
      </c>
      <c r="AE201">
        <v>28</v>
      </c>
      <c r="AF201" t="s">
        <v>6</v>
      </c>
      <c r="AG201" t="s">
        <v>136</v>
      </c>
      <c r="AI201" s="12">
        <v>46014</v>
      </c>
    </row>
    <row r="202" spans="1:35" x14ac:dyDescent="0.3">
      <c r="A202" t="s">
        <v>1129</v>
      </c>
      <c r="B202" t="s">
        <v>351</v>
      </c>
      <c r="C202" t="s">
        <v>1130</v>
      </c>
      <c r="D202" t="s">
        <v>1131</v>
      </c>
      <c r="E202" t="s">
        <v>1132</v>
      </c>
      <c r="F202" t="s">
        <v>78</v>
      </c>
      <c r="G202" t="s">
        <v>52</v>
      </c>
      <c r="H202" t="s">
        <v>53</v>
      </c>
      <c r="I202">
        <v>1022414545</v>
      </c>
      <c r="J202" t="s">
        <v>1</v>
      </c>
      <c r="K202">
        <v>1</v>
      </c>
      <c r="L202" t="s">
        <v>94</v>
      </c>
      <c r="M202">
        <v>42705000</v>
      </c>
      <c r="N202" t="s">
        <v>79</v>
      </c>
      <c r="O202">
        <v>146899000</v>
      </c>
      <c r="P202" t="s">
        <v>354</v>
      </c>
      <c r="Q202">
        <v>17082000</v>
      </c>
      <c r="R202" t="s">
        <v>57</v>
      </c>
      <c r="S202">
        <v>482800040925</v>
      </c>
      <c r="T202" t="s">
        <v>58</v>
      </c>
      <c r="U202" t="s">
        <v>334</v>
      </c>
      <c r="V202" t="s">
        <v>856</v>
      </c>
      <c r="W202" t="s">
        <v>148</v>
      </c>
      <c r="X202" t="s">
        <v>857</v>
      </c>
      <c r="Y202" t="s">
        <v>1133</v>
      </c>
      <c r="Z202">
        <v>0</v>
      </c>
      <c r="AA202">
        <v>0</v>
      </c>
      <c r="AB202">
        <v>213525000</v>
      </c>
      <c r="AC202" t="s">
        <v>960</v>
      </c>
      <c r="AD202" s="12">
        <v>45986</v>
      </c>
      <c r="AE202">
        <v>28</v>
      </c>
      <c r="AF202" t="s">
        <v>6</v>
      </c>
      <c r="AG202" t="s">
        <v>136</v>
      </c>
      <c r="AI202" s="12">
        <v>46014</v>
      </c>
    </row>
    <row r="203" spans="1:35" x14ac:dyDescent="0.3">
      <c r="A203" t="s">
        <v>1134</v>
      </c>
      <c r="B203" t="s">
        <v>379</v>
      </c>
      <c r="C203" t="s">
        <v>1135</v>
      </c>
      <c r="D203" t="s">
        <v>76</v>
      </c>
      <c r="E203" t="s">
        <v>803</v>
      </c>
      <c r="F203" t="s">
        <v>958</v>
      </c>
      <c r="G203" t="s">
        <v>52</v>
      </c>
      <c r="H203" t="s">
        <v>53</v>
      </c>
      <c r="I203">
        <v>1030695325</v>
      </c>
      <c r="J203" t="s">
        <v>1</v>
      </c>
      <c r="K203">
        <v>1</v>
      </c>
      <c r="L203" t="s">
        <v>94</v>
      </c>
      <c r="M203">
        <v>28470000</v>
      </c>
      <c r="N203" t="s">
        <v>103</v>
      </c>
      <c r="O203">
        <v>160433000</v>
      </c>
      <c r="P203" t="s">
        <v>383</v>
      </c>
      <c r="Q203">
        <v>17082000</v>
      </c>
      <c r="R203" t="s">
        <v>57</v>
      </c>
      <c r="S203">
        <v>482800040925</v>
      </c>
      <c r="T203" t="s">
        <v>58</v>
      </c>
      <c r="U203" t="s">
        <v>334</v>
      </c>
      <c r="V203" t="s">
        <v>856</v>
      </c>
      <c r="W203" t="s">
        <v>148</v>
      </c>
      <c r="X203" t="s">
        <v>857</v>
      </c>
      <c r="Y203" t="s">
        <v>1136</v>
      </c>
      <c r="Z203">
        <v>0</v>
      </c>
      <c r="AA203">
        <v>0</v>
      </c>
      <c r="AB203">
        <v>213525000</v>
      </c>
      <c r="AC203" t="s">
        <v>864</v>
      </c>
      <c r="AD203" s="12">
        <v>45986</v>
      </c>
      <c r="AE203">
        <v>28</v>
      </c>
      <c r="AF203" t="s">
        <v>6</v>
      </c>
      <c r="AG203" t="s">
        <v>136</v>
      </c>
      <c r="AI203" s="12">
        <v>46014</v>
      </c>
    </row>
    <row r="204" spans="1:35" x14ac:dyDescent="0.3">
      <c r="A204" t="s">
        <v>1137</v>
      </c>
      <c r="B204" t="s">
        <v>584</v>
      </c>
      <c r="C204" t="s">
        <v>264</v>
      </c>
      <c r="D204" t="s">
        <v>1138</v>
      </c>
      <c r="E204" t="s">
        <v>555</v>
      </c>
      <c r="F204" t="s">
        <v>204</v>
      </c>
      <c r="G204" t="s">
        <v>52</v>
      </c>
      <c r="H204" t="s">
        <v>53</v>
      </c>
      <c r="I204">
        <v>1018495169</v>
      </c>
      <c r="J204" t="s">
        <v>1</v>
      </c>
      <c r="K204">
        <v>1</v>
      </c>
      <c r="L204" t="s">
        <v>226</v>
      </c>
      <c r="M204">
        <v>42705000</v>
      </c>
      <c r="N204" t="s">
        <v>79</v>
      </c>
      <c r="O204">
        <v>151238000</v>
      </c>
      <c r="P204" t="s">
        <v>586</v>
      </c>
      <c r="Q204">
        <v>17082000</v>
      </c>
      <c r="R204" t="s">
        <v>57</v>
      </c>
      <c r="S204">
        <v>482800040925</v>
      </c>
      <c r="T204" t="s">
        <v>58</v>
      </c>
      <c r="U204" t="s">
        <v>334</v>
      </c>
      <c r="V204" t="s">
        <v>856</v>
      </c>
      <c r="W204" t="s">
        <v>148</v>
      </c>
      <c r="X204" t="s">
        <v>857</v>
      </c>
      <c r="Y204" t="s">
        <v>1139</v>
      </c>
      <c r="Z204">
        <v>0</v>
      </c>
      <c r="AA204">
        <v>0</v>
      </c>
      <c r="AB204">
        <v>213525000</v>
      </c>
      <c r="AC204" t="s">
        <v>882</v>
      </c>
      <c r="AD204" s="12">
        <v>45986</v>
      </c>
      <c r="AE204">
        <v>28</v>
      </c>
      <c r="AF204" t="s">
        <v>6</v>
      </c>
      <c r="AG204" t="s">
        <v>136</v>
      </c>
      <c r="AI204" s="12">
        <v>46014</v>
      </c>
    </row>
    <row r="205" spans="1:35" x14ac:dyDescent="0.3">
      <c r="A205" t="s">
        <v>1140</v>
      </c>
      <c r="B205" t="s">
        <v>153</v>
      </c>
      <c r="C205" t="s">
        <v>1141</v>
      </c>
      <c r="D205" t="s">
        <v>352</v>
      </c>
      <c r="E205" t="s">
        <v>1142</v>
      </c>
      <c r="F205" t="s">
        <v>518</v>
      </c>
      <c r="G205" t="s">
        <v>52</v>
      </c>
      <c r="H205" t="s">
        <v>53</v>
      </c>
      <c r="I205">
        <v>1233493941</v>
      </c>
      <c r="J205" t="s">
        <v>1</v>
      </c>
      <c r="K205">
        <v>1</v>
      </c>
      <c r="L205" t="s">
        <v>94</v>
      </c>
      <c r="M205">
        <v>28470000</v>
      </c>
      <c r="N205" t="s">
        <v>103</v>
      </c>
      <c r="O205">
        <v>150815796</v>
      </c>
      <c r="P205" t="s">
        <v>158</v>
      </c>
      <c r="Q205">
        <v>17082000</v>
      </c>
      <c r="R205" t="s">
        <v>57</v>
      </c>
      <c r="S205">
        <v>482800040925</v>
      </c>
      <c r="T205" t="s">
        <v>58</v>
      </c>
      <c r="U205" t="s">
        <v>334</v>
      </c>
      <c r="V205" t="s">
        <v>856</v>
      </c>
      <c r="W205" t="s">
        <v>148</v>
      </c>
      <c r="X205" t="s">
        <v>857</v>
      </c>
      <c r="Y205" t="s">
        <v>1143</v>
      </c>
      <c r="Z205">
        <v>0</v>
      </c>
      <c r="AA205">
        <v>0</v>
      </c>
      <c r="AB205">
        <v>213525000</v>
      </c>
      <c r="AC205" t="s">
        <v>892</v>
      </c>
      <c r="AD205" s="12">
        <v>45986</v>
      </c>
      <c r="AE205">
        <v>28</v>
      </c>
      <c r="AF205" t="s">
        <v>6</v>
      </c>
      <c r="AG205" t="s">
        <v>136</v>
      </c>
      <c r="AI205" s="12">
        <v>46014</v>
      </c>
    </row>
    <row r="206" spans="1:35" x14ac:dyDescent="0.3">
      <c r="A206" t="s">
        <v>1144</v>
      </c>
      <c r="B206" t="s">
        <v>351</v>
      </c>
      <c r="C206" t="s">
        <v>314</v>
      </c>
      <c r="D206" t="s">
        <v>439</v>
      </c>
      <c r="E206" t="s">
        <v>267</v>
      </c>
      <c r="F206" t="s">
        <v>1145</v>
      </c>
      <c r="G206" t="s">
        <v>52</v>
      </c>
      <c r="H206" t="s">
        <v>53</v>
      </c>
      <c r="I206">
        <v>1000502513</v>
      </c>
      <c r="J206" t="s">
        <v>1</v>
      </c>
      <c r="K206">
        <v>1</v>
      </c>
      <c r="L206" t="s">
        <v>94</v>
      </c>
      <c r="M206">
        <v>42705000</v>
      </c>
      <c r="N206" t="s">
        <v>143</v>
      </c>
      <c r="O206">
        <v>149427460</v>
      </c>
      <c r="P206" t="s">
        <v>354</v>
      </c>
      <c r="Q206">
        <v>17082000</v>
      </c>
      <c r="R206" t="s">
        <v>57</v>
      </c>
      <c r="S206">
        <v>482800040925</v>
      </c>
      <c r="T206" t="s">
        <v>58</v>
      </c>
      <c r="U206" t="s">
        <v>334</v>
      </c>
      <c r="V206" t="s">
        <v>856</v>
      </c>
      <c r="W206" t="s">
        <v>148</v>
      </c>
      <c r="X206" t="s">
        <v>857</v>
      </c>
      <c r="Y206" t="s">
        <v>1146</v>
      </c>
      <c r="Z206">
        <v>0</v>
      </c>
      <c r="AA206">
        <v>0</v>
      </c>
      <c r="AB206">
        <v>213525000</v>
      </c>
      <c r="AC206" t="s">
        <v>925</v>
      </c>
      <c r="AD206" s="12">
        <v>45986</v>
      </c>
      <c r="AE206">
        <v>28</v>
      </c>
      <c r="AF206" t="s">
        <v>6</v>
      </c>
      <c r="AG206" t="s">
        <v>136</v>
      </c>
      <c r="AI206" s="12">
        <v>46014</v>
      </c>
    </row>
    <row r="207" spans="1:35" x14ac:dyDescent="0.3">
      <c r="A207" t="s">
        <v>1147</v>
      </c>
      <c r="B207" t="s">
        <v>793</v>
      </c>
      <c r="C207" t="s">
        <v>291</v>
      </c>
      <c r="D207" t="s">
        <v>330</v>
      </c>
      <c r="E207" t="s">
        <v>681</v>
      </c>
      <c r="F207" t="s">
        <v>569</v>
      </c>
      <c r="G207" t="s">
        <v>52</v>
      </c>
      <c r="H207" t="s">
        <v>53</v>
      </c>
      <c r="I207">
        <v>1030664211</v>
      </c>
      <c r="J207" t="s">
        <v>1</v>
      </c>
      <c r="K207">
        <v>1</v>
      </c>
      <c r="L207" t="s">
        <v>54</v>
      </c>
      <c r="M207">
        <v>42705000</v>
      </c>
      <c r="N207" t="s">
        <v>79</v>
      </c>
      <c r="O207">
        <v>149754000</v>
      </c>
      <c r="P207" t="s">
        <v>796</v>
      </c>
      <c r="Q207">
        <v>15600000</v>
      </c>
      <c r="R207" t="s">
        <v>57</v>
      </c>
      <c r="S207">
        <v>482800040925</v>
      </c>
      <c r="T207" t="s">
        <v>58</v>
      </c>
      <c r="U207" t="s">
        <v>334</v>
      </c>
      <c r="V207" t="s">
        <v>856</v>
      </c>
      <c r="W207" t="s">
        <v>148</v>
      </c>
      <c r="X207" t="s">
        <v>857</v>
      </c>
      <c r="Y207" t="s">
        <v>1148</v>
      </c>
      <c r="Z207">
        <v>0</v>
      </c>
      <c r="AA207">
        <v>0</v>
      </c>
      <c r="AB207">
        <v>213025000</v>
      </c>
      <c r="AC207" t="s">
        <v>859</v>
      </c>
      <c r="AD207" s="12">
        <v>45987</v>
      </c>
      <c r="AE207">
        <v>28</v>
      </c>
      <c r="AF207" t="s">
        <v>6</v>
      </c>
      <c r="AG207" t="s">
        <v>415</v>
      </c>
      <c r="AI207" s="12">
        <v>46014</v>
      </c>
    </row>
    <row r="208" spans="1:35" x14ac:dyDescent="0.3">
      <c r="A208" t="s">
        <v>1149</v>
      </c>
      <c r="B208" t="s">
        <v>379</v>
      </c>
      <c r="C208" t="s">
        <v>1150</v>
      </c>
      <c r="D208" t="s">
        <v>223</v>
      </c>
      <c r="E208" t="s">
        <v>256</v>
      </c>
      <c r="F208" t="s">
        <v>67</v>
      </c>
      <c r="G208" t="s">
        <v>52</v>
      </c>
      <c r="H208" t="s">
        <v>53</v>
      </c>
      <c r="I208">
        <v>1087210124</v>
      </c>
      <c r="J208" t="s">
        <v>1</v>
      </c>
      <c r="K208">
        <v>1</v>
      </c>
      <c r="L208" t="s">
        <v>226</v>
      </c>
      <c r="M208">
        <v>42705000</v>
      </c>
      <c r="N208" t="s">
        <v>79</v>
      </c>
      <c r="O208">
        <v>122513900</v>
      </c>
      <c r="P208" t="s">
        <v>383</v>
      </c>
      <c r="Q208">
        <v>17082000</v>
      </c>
      <c r="R208" t="s">
        <v>57</v>
      </c>
      <c r="S208">
        <v>482800040925</v>
      </c>
      <c r="T208" t="s">
        <v>58</v>
      </c>
      <c r="U208" t="s">
        <v>334</v>
      </c>
      <c r="V208" t="s">
        <v>856</v>
      </c>
      <c r="W208" t="s">
        <v>148</v>
      </c>
      <c r="X208" t="s">
        <v>857</v>
      </c>
      <c r="Y208" t="s">
        <v>1151</v>
      </c>
      <c r="Z208">
        <v>0</v>
      </c>
      <c r="AA208">
        <v>0</v>
      </c>
      <c r="AB208">
        <v>213525000</v>
      </c>
      <c r="AC208" t="s">
        <v>910</v>
      </c>
      <c r="AD208" s="12">
        <v>45981</v>
      </c>
      <c r="AE208">
        <v>28</v>
      </c>
      <c r="AF208" t="s">
        <v>6</v>
      </c>
      <c r="AG208" t="s">
        <v>415</v>
      </c>
      <c r="AI208" s="12">
        <v>46014</v>
      </c>
    </row>
    <row r="209" spans="1:35" x14ac:dyDescent="0.3">
      <c r="A209" t="s">
        <v>1152</v>
      </c>
      <c r="B209" t="s">
        <v>793</v>
      </c>
      <c r="C209" t="s">
        <v>112</v>
      </c>
      <c r="D209" t="s">
        <v>265</v>
      </c>
      <c r="E209" t="s">
        <v>205</v>
      </c>
      <c r="F209" t="s">
        <v>1153</v>
      </c>
      <c r="G209" t="s">
        <v>52</v>
      </c>
      <c r="H209" t="s">
        <v>53</v>
      </c>
      <c r="I209">
        <v>1007587784</v>
      </c>
      <c r="J209" t="s">
        <v>1</v>
      </c>
      <c r="K209">
        <v>1</v>
      </c>
      <c r="L209" t="s">
        <v>54</v>
      </c>
      <c r="M209">
        <v>42705000</v>
      </c>
      <c r="N209" t="s">
        <v>79</v>
      </c>
      <c r="O209">
        <v>147000000</v>
      </c>
      <c r="P209" t="s">
        <v>796</v>
      </c>
      <c r="Q209">
        <v>15600000</v>
      </c>
      <c r="R209" t="s">
        <v>57</v>
      </c>
      <c r="S209">
        <v>482800040925</v>
      </c>
      <c r="T209" t="s">
        <v>58</v>
      </c>
      <c r="U209" t="s">
        <v>334</v>
      </c>
      <c r="V209" t="s">
        <v>856</v>
      </c>
      <c r="W209" t="s">
        <v>148</v>
      </c>
      <c r="X209" t="s">
        <v>857</v>
      </c>
      <c r="Y209" t="s">
        <v>1154</v>
      </c>
      <c r="Z209">
        <v>0</v>
      </c>
      <c r="AA209">
        <v>0</v>
      </c>
      <c r="AB209">
        <v>213025000</v>
      </c>
      <c r="AC209" t="s">
        <v>960</v>
      </c>
      <c r="AD209" s="12">
        <v>45986</v>
      </c>
      <c r="AE209">
        <v>28</v>
      </c>
      <c r="AF209" t="s">
        <v>6</v>
      </c>
      <c r="AG209" t="s">
        <v>136</v>
      </c>
      <c r="AI209" s="12">
        <v>46014</v>
      </c>
    </row>
    <row r="210" spans="1:35" x14ac:dyDescent="0.3">
      <c r="A210" t="s">
        <v>1155</v>
      </c>
      <c r="B210" t="s">
        <v>793</v>
      </c>
      <c r="C210" t="s">
        <v>1156</v>
      </c>
      <c r="D210" t="s">
        <v>393</v>
      </c>
      <c r="E210" t="s">
        <v>1157</v>
      </c>
      <c r="F210" t="s">
        <v>803</v>
      </c>
      <c r="G210" t="s">
        <v>52</v>
      </c>
      <c r="H210" t="s">
        <v>53</v>
      </c>
      <c r="I210">
        <v>1000217770</v>
      </c>
      <c r="J210" t="s">
        <v>1</v>
      </c>
      <c r="K210">
        <v>1</v>
      </c>
      <c r="L210" t="s">
        <v>54</v>
      </c>
      <c r="M210">
        <v>28470000</v>
      </c>
      <c r="N210" t="s">
        <v>79</v>
      </c>
      <c r="O210">
        <v>165690750</v>
      </c>
      <c r="P210" t="s">
        <v>796</v>
      </c>
      <c r="Q210">
        <v>15600000</v>
      </c>
      <c r="R210" t="s">
        <v>57</v>
      </c>
      <c r="S210">
        <v>482800040925</v>
      </c>
      <c r="T210" t="s">
        <v>58</v>
      </c>
      <c r="U210" t="s">
        <v>334</v>
      </c>
      <c r="V210" t="s">
        <v>856</v>
      </c>
      <c r="W210" t="s">
        <v>148</v>
      </c>
      <c r="X210" t="s">
        <v>857</v>
      </c>
      <c r="Y210" t="s">
        <v>1158</v>
      </c>
      <c r="Z210">
        <v>0</v>
      </c>
      <c r="AA210">
        <v>0</v>
      </c>
      <c r="AB210">
        <v>213025000</v>
      </c>
      <c r="AC210" t="s">
        <v>1159</v>
      </c>
      <c r="AD210" s="12">
        <v>45987</v>
      </c>
      <c r="AE210">
        <v>28</v>
      </c>
      <c r="AF210" t="s">
        <v>6</v>
      </c>
      <c r="AG210" t="s">
        <v>415</v>
      </c>
      <c r="AI210" s="12">
        <v>46014</v>
      </c>
    </row>
    <row r="211" spans="1:35" x14ac:dyDescent="0.3">
      <c r="A211" t="s">
        <v>1160</v>
      </c>
      <c r="B211" t="s">
        <v>793</v>
      </c>
      <c r="C211" t="s">
        <v>66</v>
      </c>
      <c r="D211" t="s">
        <v>1161</v>
      </c>
      <c r="E211" t="s">
        <v>963</v>
      </c>
      <c r="F211" t="s">
        <v>1162</v>
      </c>
      <c r="G211" t="s">
        <v>52</v>
      </c>
      <c r="H211" t="s">
        <v>53</v>
      </c>
      <c r="I211">
        <v>1030669465</v>
      </c>
      <c r="J211" t="s">
        <v>1</v>
      </c>
      <c r="K211">
        <v>1</v>
      </c>
      <c r="L211" t="s">
        <v>94</v>
      </c>
      <c r="M211">
        <v>42705000</v>
      </c>
      <c r="N211" t="s">
        <v>79</v>
      </c>
      <c r="O211">
        <v>148271297</v>
      </c>
      <c r="P211" t="s">
        <v>796</v>
      </c>
      <c r="Q211">
        <v>15600000</v>
      </c>
      <c r="R211" t="s">
        <v>57</v>
      </c>
      <c r="S211">
        <v>482800040925</v>
      </c>
      <c r="T211" t="s">
        <v>58</v>
      </c>
      <c r="U211" t="s">
        <v>334</v>
      </c>
      <c r="V211" t="s">
        <v>856</v>
      </c>
      <c r="W211" t="s">
        <v>148</v>
      </c>
      <c r="X211" t="s">
        <v>857</v>
      </c>
      <c r="Y211" t="s">
        <v>211</v>
      </c>
      <c r="Z211">
        <v>0</v>
      </c>
      <c r="AA211">
        <v>0</v>
      </c>
      <c r="AB211">
        <v>213525000</v>
      </c>
      <c r="AC211" t="s">
        <v>864</v>
      </c>
      <c r="AD211" s="12">
        <v>45987</v>
      </c>
      <c r="AE211">
        <v>28</v>
      </c>
      <c r="AF211" t="s">
        <v>6</v>
      </c>
      <c r="AG211" t="s">
        <v>136</v>
      </c>
      <c r="AI211" s="12">
        <v>46014</v>
      </c>
    </row>
    <row r="212" spans="1:35" x14ac:dyDescent="0.3">
      <c r="A212" t="s">
        <v>1163</v>
      </c>
      <c r="B212" t="s">
        <v>1164</v>
      </c>
      <c r="C212" t="s">
        <v>1165</v>
      </c>
      <c r="D212" t="s">
        <v>923</v>
      </c>
      <c r="E212" t="s">
        <v>309</v>
      </c>
      <c r="F212" t="s">
        <v>1166</v>
      </c>
      <c r="G212" t="s">
        <v>52</v>
      </c>
      <c r="H212" t="s">
        <v>53</v>
      </c>
      <c r="I212">
        <v>1024565451</v>
      </c>
      <c r="J212" t="s">
        <v>1</v>
      </c>
      <c r="K212">
        <v>1</v>
      </c>
      <c r="L212" t="s">
        <v>226</v>
      </c>
      <c r="M212">
        <v>42705000</v>
      </c>
      <c r="N212" t="s">
        <v>512</v>
      </c>
      <c r="O212">
        <v>143000000</v>
      </c>
      <c r="P212" t="s">
        <v>1167</v>
      </c>
      <c r="Q212">
        <v>17082000</v>
      </c>
      <c r="R212" t="s">
        <v>57</v>
      </c>
      <c r="S212">
        <v>482800040925</v>
      </c>
      <c r="T212" t="s">
        <v>58</v>
      </c>
      <c r="U212" t="s">
        <v>334</v>
      </c>
      <c r="V212" t="s">
        <v>856</v>
      </c>
      <c r="W212" t="s">
        <v>148</v>
      </c>
      <c r="X212" t="s">
        <v>857</v>
      </c>
      <c r="Y212" t="s">
        <v>1168</v>
      </c>
      <c r="Z212">
        <v>0</v>
      </c>
      <c r="AA212">
        <v>0</v>
      </c>
      <c r="AB212">
        <v>213525000</v>
      </c>
      <c r="AC212" t="s">
        <v>925</v>
      </c>
      <c r="AD212" s="12">
        <v>46000</v>
      </c>
      <c r="AE212">
        <v>29</v>
      </c>
      <c r="AF212" t="s">
        <v>6</v>
      </c>
      <c r="AG212" t="s">
        <v>89</v>
      </c>
      <c r="AI212" s="12">
        <v>46014</v>
      </c>
    </row>
    <row r="213" spans="1:35" x14ac:dyDescent="0.3">
      <c r="A213" t="s">
        <v>1169</v>
      </c>
      <c r="B213" t="s">
        <v>1170</v>
      </c>
      <c r="C213" t="s">
        <v>1171</v>
      </c>
      <c r="D213" t="s">
        <v>1172</v>
      </c>
      <c r="E213" t="s">
        <v>1173</v>
      </c>
      <c r="F213" t="s">
        <v>806</v>
      </c>
      <c r="G213" t="s">
        <v>52</v>
      </c>
      <c r="H213" t="s">
        <v>53</v>
      </c>
      <c r="I213">
        <v>1001052702</v>
      </c>
      <c r="J213" t="s">
        <v>1</v>
      </c>
      <c r="K213">
        <v>1</v>
      </c>
      <c r="L213" t="s">
        <v>54</v>
      </c>
      <c r="M213">
        <v>28470000</v>
      </c>
      <c r="N213" t="s">
        <v>79</v>
      </c>
      <c r="O213">
        <v>167273000</v>
      </c>
      <c r="P213" t="s">
        <v>1174</v>
      </c>
      <c r="Q213">
        <v>17082000</v>
      </c>
      <c r="R213" t="s">
        <v>57</v>
      </c>
      <c r="S213">
        <v>482800040925</v>
      </c>
      <c r="T213" t="s">
        <v>58</v>
      </c>
      <c r="U213" t="s">
        <v>334</v>
      </c>
      <c r="V213" t="s">
        <v>856</v>
      </c>
      <c r="W213" t="s">
        <v>148</v>
      </c>
      <c r="X213" t="s">
        <v>857</v>
      </c>
      <c r="Y213" t="s">
        <v>1175</v>
      </c>
      <c r="Z213">
        <v>0</v>
      </c>
      <c r="AA213">
        <v>0</v>
      </c>
      <c r="AB213">
        <v>213025000</v>
      </c>
      <c r="AC213" t="s">
        <v>892</v>
      </c>
      <c r="AD213" s="12">
        <v>46000</v>
      </c>
      <c r="AE213">
        <v>29</v>
      </c>
      <c r="AF213" t="s">
        <v>6</v>
      </c>
      <c r="AG213" t="s">
        <v>89</v>
      </c>
      <c r="AI213" s="12">
        <v>46014</v>
      </c>
    </row>
    <row r="214" spans="1:35" x14ac:dyDescent="0.3">
      <c r="A214" t="s">
        <v>1176</v>
      </c>
      <c r="B214" t="s">
        <v>1177</v>
      </c>
      <c r="C214" t="s">
        <v>1178</v>
      </c>
      <c r="D214" t="s">
        <v>67</v>
      </c>
      <c r="E214" t="s">
        <v>1179</v>
      </c>
      <c r="F214" t="s">
        <v>544</v>
      </c>
      <c r="G214" t="s">
        <v>52</v>
      </c>
      <c r="H214" t="s">
        <v>53</v>
      </c>
      <c r="I214">
        <v>1144093734</v>
      </c>
      <c r="J214" t="s">
        <v>1</v>
      </c>
      <c r="K214">
        <v>1</v>
      </c>
      <c r="L214" t="s">
        <v>54</v>
      </c>
      <c r="M214">
        <v>28470000</v>
      </c>
      <c r="N214" t="s">
        <v>79</v>
      </c>
      <c r="O214">
        <v>167273000</v>
      </c>
      <c r="P214" t="s">
        <v>1180</v>
      </c>
      <c r="Q214">
        <v>17082000</v>
      </c>
      <c r="R214" t="s">
        <v>57</v>
      </c>
      <c r="S214">
        <v>482800040925</v>
      </c>
      <c r="T214" t="s">
        <v>58</v>
      </c>
      <c r="U214" t="s">
        <v>334</v>
      </c>
      <c r="V214" t="s">
        <v>856</v>
      </c>
      <c r="W214" t="s">
        <v>148</v>
      </c>
      <c r="X214" t="s">
        <v>857</v>
      </c>
      <c r="Y214" t="s">
        <v>1181</v>
      </c>
      <c r="Z214">
        <v>0</v>
      </c>
      <c r="AA214">
        <v>0</v>
      </c>
      <c r="AB214">
        <v>213025000</v>
      </c>
      <c r="AC214" t="s">
        <v>859</v>
      </c>
      <c r="AD214" s="12">
        <v>46000</v>
      </c>
      <c r="AE214">
        <v>29</v>
      </c>
      <c r="AF214" t="s">
        <v>6</v>
      </c>
      <c r="AG214" t="s">
        <v>89</v>
      </c>
      <c r="AI214" s="12">
        <v>46014</v>
      </c>
    </row>
    <row r="215" spans="1:35" x14ac:dyDescent="0.3">
      <c r="A215" t="s">
        <v>1182</v>
      </c>
      <c r="B215" t="s">
        <v>1183</v>
      </c>
      <c r="C215" t="s">
        <v>692</v>
      </c>
      <c r="D215" t="s">
        <v>693</v>
      </c>
      <c r="E215" t="s">
        <v>659</v>
      </c>
      <c r="F215" t="s">
        <v>217</v>
      </c>
      <c r="G215" t="s">
        <v>52</v>
      </c>
      <c r="H215" t="s">
        <v>53</v>
      </c>
      <c r="I215">
        <v>1005451941</v>
      </c>
      <c r="J215" t="s">
        <v>1</v>
      </c>
      <c r="K215">
        <v>1</v>
      </c>
      <c r="L215" t="s">
        <v>94</v>
      </c>
      <c r="M215">
        <v>42705000</v>
      </c>
      <c r="N215" t="s">
        <v>79</v>
      </c>
      <c r="O215">
        <v>153538000</v>
      </c>
      <c r="P215" t="s">
        <v>1184</v>
      </c>
      <c r="Q215">
        <v>17082000</v>
      </c>
      <c r="R215" t="s">
        <v>57</v>
      </c>
      <c r="S215">
        <v>482800040925</v>
      </c>
      <c r="T215" t="s">
        <v>58</v>
      </c>
      <c r="U215" t="s">
        <v>334</v>
      </c>
      <c r="V215" t="s">
        <v>856</v>
      </c>
      <c r="W215" t="s">
        <v>148</v>
      </c>
      <c r="X215" t="s">
        <v>857</v>
      </c>
      <c r="Y215" t="s">
        <v>279</v>
      </c>
      <c r="Z215">
        <v>0</v>
      </c>
      <c r="AA215">
        <v>0</v>
      </c>
      <c r="AB215">
        <v>213525000</v>
      </c>
      <c r="AC215" t="s">
        <v>859</v>
      </c>
      <c r="AD215" s="12">
        <v>46000</v>
      </c>
      <c r="AE215">
        <v>29</v>
      </c>
      <c r="AF215" t="s">
        <v>6</v>
      </c>
      <c r="AG215" t="s">
        <v>89</v>
      </c>
      <c r="AI215" s="12">
        <v>46014</v>
      </c>
    </row>
    <row r="216" spans="1:35" x14ac:dyDescent="0.3">
      <c r="A216" t="s">
        <v>1185</v>
      </c>
      <c r="B216" t="s">
        <v>1186</v>
      </c>
      <c r="C216" t="s">
        <v>366</v>
      </c>
      <c r="D216" t="s">
        <v>451</v>
      </c>
      <c r="E216" t="s">
        <v>803</v>
      </c>
      <c r="F216" t="s">
        <v>217</v>
      </c>
      <c r="G216" t="s">
        <v>52</v>
      </c>
      <c r="H216" t="s">
        <v>53</v>
      </c>
      <c r="I216">
        <v>1036959739</v>
      </c>
      <c r="J216" t="s">
        <v>1</v>
      </c>
      <c r="K216">
        <v>1</v>
      </c>
      <c r="L216" t="s">
        <v>54</v>
      </c>
      <c r="M216">
        <v>42705000</v>
      </c>
      <c r="N216" t="s">
        <v>55</v>
      </c>
      <c r="O216">
        <v>147780668</v>
      </c>
      <c r="P216" t="s">
        <v>1187</v>
      </c>
      <c r="Q216">
        <v>17082000</v>
      </c>
      <c r="R216" t="s">
        <v>57</v>
      </c>
      <c r="S216">
        <v>482800040925</v>
      </c>
      <c r="T216" t="s">
        <v>58</v>
      </c>
      <c r="U216" t="s">
        <v>334</v>
      </c>
      <c r="V216" t="s">
        <v>856</v>
      </c>
      <c r="W216" t="s">
        <v>148</v>
      </c>
      <c r="X216" t="s">
        <v>857</v>
      </c>
      <c r="Y216" t="s">
        <v>268</v>
      </c>
      <c r="Z216">
        <v>0</v>
      </c>
      <c r="AA216">
        <v>0</v>
      </c>
      <c r="AB216">
        <v>213025000</v>
      </c>
      <c r="AC216" t="s">
        <v>859</v>
      </c>
      <c r="AD216" s="12">
        <v>46000</v>
      </c>
      <c r="AE216">
        <v>29</v>
      </c>
      <c r="AF216" t="s">
        <v>6</v>
      </c>
      <c r="AG216" t="s">
        <v>89</v>
      </c>
      <c r="AI216" s="12">
        <v>46014</v>
      </c>
    </row>
    <row r="217" spans="1:35" x14ac:dyDescent="0.3">
      <c r="A217" t="s">
        <v>1188</v>
      </c>
      <c r="B217" t="s">
        <v>1186</v>
      </c>
      <c r="C217" t="s">
        <v>644</v>
      </c>
      <c r="D217" t="s">
        <v>67</v>
      </c>
      <c r="E217" t="s">
        <v>624</v>
      </c>
      <c r="F217" t="s">
        <v>727</v>
      </c>
      <c r="G217" t="s">
        <v>52</v>
      </c>
      <c r="H217" t="s">
        <v>53</v>
      </c>
      <c r="I217">
        <v>1007866124</v>
      </c>
      <c r="J217" t="s">
        <v>1</v>
      </c>
      <c r="K217">
        <v>1</v>
      </c>
      <c r="L217" t="s">
        <v>54</v>
      </c>
      <c r="M217">
        <v>42705000</v>
      </c>
      <c r="N217" t="s">
        <v>79</v>
      </c>
      <c r="O217">
        <v>144544000</v>
      </c>
      <c r="P217" t="s">
        <v>1187</v>
      </c>
      <c r="Q217">
        <v>17082000</v>
      </c>
      <c r="R217" t="s">
        <v>57</v>
      </c>
      <c r="S217">
        <v>482800040925</v>
      </c>
      <c r="T217" t="s">
        <v>58</v>
      </c>
      <c r="U217" t="s">
        <v>334</v>
      </c>
      <c r="V217" t="s">
        <v>856</v>
      </c>
      <c r="W217" t="s">
        <v>148</v>
      </c>
      <c r="X217" t="s">
        <v>857</v>
      </c>
      <c r="Y217" t="s">
        <v>1189</v>
      </c>
      <c r="Z217">
        <v>0</v>
      </c>
      <c r="AA217">
        <v>0</v>
      </c>
      <c r="AB217">
        <v>213025000</v>
      </c>
      <c r="AC217" t="s">
        <v>859</v>
      </c>
      <c r="AD217" s="12">
        <v>46000</v>
      </c>
      <c r="AE217">
        <v>29</v>
      </c>
      <c r="AF217" t="s">
        <v>6</v>
      </c>
      <c r="AG217" t="s">
        <v>89</v>
      </c>
      <c r="AI217" s="12">
        <v>46014</v>
      </c>
    </row>
    <row r="218" spans="1:35" x14ac:dyDescent="0.3">
      <c r="A218" t="s">
        <v>1190</v>
      </c>
      <c r="B218" t="s">
        <v>437</v>
      </c>
      <c r="C218" t="s">
        <v>1191</v>
      </c>
      <c r="D218" t="s">
        <v>1192</v>
      </c>
      <c r="E218" t="s">
        <v>510</v>
      </c>
      <c r="F218" t="s">
        <v>619</v>
      </c>
      <c r="G218" t="s">
        <v>52</v>
      </c>
      <c r="H218" t="s">
        <v>53</v>
      </c>
      <c r="I218">
        <v>79733349</v>
      </c>
      <c r="J218" t="s">
        <v>1</v>
      </c>
      <c r="K218">
        <v>1</v>
      </c>
      <c r="L218" t="s">
        <v>94</v>
      </c>
      <c r="M218">
        <v>42705000</v>
      </c>
      <c r="N218" t="s">
        <v>79</v>
      </c>
      <c r="O218">
        <v>135785650</v>
      </c>
      <c r="P218" t="s">
        <v>442</v>
      </c>
      <c r="Q218">
        <v>17082000</v>
      </c>
      <c r="R218" t="s">
        <v>57</v>
      </c>
      <c r="S218">
        <v>482800040925</v>
      </c>
      <c r="T218" t="s">
        <v>58</v>
      </c>
      <c r="U218" t="s">
        <v>334</v>
      </c>
      <c r="V218" t="s">
        <v>856</v>
      </c>
      <c r="W218" t="s">
        <v>148</v>
      </c>
      <c r="X218" t="s">
        <v>857</v>
      </c>
      <c r="Y218" t="s">
        <v>1193</v>
      </c>
      <c r="Z218">
        <v>0</v>
      </c>
      <c r="AA218">
        <v>0</v>
      </c>
      <c r="AB218">
        <v>213525000</v>
      </c>
      <c r="AC218" t="s">
        <v>882</v>
      </c>
      <c r="AD218" s="12">
        <v>46000</v>
      </c>
      <c r="AE218">
        <v>29</v>
      </c>
      <c r="AF218" t="s">
        <v>6</v>
      </c>
      <c r="AG218" t="s">
        <v>89</v>
      </c>
      <c r="AI218" s="12">
        <v>46014</v>
      </c>
    </row>
    <row r="219" spans="1:35" x14ac:dyDescent="0.3">
      <c r="A219" t="s">
        <v>1194</v>
      </c>
      <c r="B219" t="s">
        <v>530</v>
      </c>
      <c r="C219" t="s">
        <v>1195</v>
      </c>
      <c r="D219" t="s">
        <v>1196</v>
      </c>
      <c r="E219" t="s">
        <v>78</v>
      </c>
      <c r="F219" t="s">
        <v>873</v>
      </c>
      <c r="G219" t="s">
        <v>52</v>
      </c>
      <c r="H219" t="s">
        <v>53</v>
      </c>
      <c r="I219">
        <v>1018496979</v>
      </c>
      <c r="J219" t="s">
        <v>1</v>
      </c>
      <c r="K219">
        <v>1</v>
      </c>
      <c r="L219" t="s">
        <v>94</v>
      </c>
      <c r="M219">
        <v>42705000</v>
      </c>
      <c r="N219" t="s">
        <v>79</v>
      </c>
      <c r="O219">
        <v>148116000</v>
      </c>
      <c r="P219" t="s">
        <v>533</v>
      </c>
      <c r="Q219">
        <v>17082000</v>
      </c>
      <c r="R219" t="s">
        <v>57</v>
      </c>
      <c r="S219">
        <v>482800040925</v>
      </c>
      <c r="T219" t="s">
        <v>58</v>
      </c>
      <c r="U219" t="s">
        <v>334</v>
      </c>
      <c r="V219" t="s">
        <v>856</v>
      </c>
      <c r="W219" t="s">
        <v>148</v>
      </c>
      <c r="X219" t="s">
        <v>857</v>
      </c>
      <c r="Y219" t="s">
        <v>1197</v>
      </c>
      <c r="Z219">
        <v>0</v>
      </c>
      <c r="AA219">
        <v>0</v>
      </c>
      <c r="AB219">
        <v>213525000</v>
      </c>
      <c r="AC219" t="s">
        <v>864</v>
      </c>
      <c r="AD219" s="12">
        <v>45977</v>
      </c>
      <c r="AE219">
        <v>29</v>
      </c>
      <c r="AF219" t="s">
        <v>6</v>
      </c>
      <c r="AG219" t="s">
        <v>836</v>
      </c>
      <c r="AI219" s="12">
        <v>46014</v>
      </c>
    </row>
    <row r="220" spans="1:35" x14ac:dyDescent="0.3">
      <c r="A220" t="s">
        <v>1198</v>
      </c>
      <c r="B220" t="s">
        <v>357</v>
      </c>
      <c r="C220" t="s">
        <v>188</v>
      </c>
      <c r="D220" t="s">
        <v>99</v>
      </c>
      <c r="E220" t="s">
        <v>1199</v>
      </c>
      <c r="F220" t="s">
        <v>784</v>
      </c>
      <c r="G220" t="s">
        <v>52</v>
      </c>
      <c r="H220" t="s">
        <v>53</v>
      </c>
      <c r="I220">
        <v>1000116609</v>
      </c>
      <c r="J220" t="s">
        <v>1</v>
      </c>
      <c r="K220">
        <v>1</v>
      </c>
      <c r="L220" t="s">
        <v>94</v>
      </c>
      <c r="M220">
        <v>28470000</v>
      </c>
      <c r="N220" t="s">
        <v>512</v>
      </c>
      <c r="O220">
        <v>165000000</v>
      </c>
      <c r="P220" t="s">
        <v>361</v>
      </c>
      <c r="Q220">
        <v>17082000</v>
      </c>
      <c r="R220" t="s">
        <v>57</v>
      </c>
      <c r="S220">
        <v>482800040925</v>
      </c>
      <c r="T220" t="s">
        <v>58</v>
      </c>
      <c r="U220" t="s">
        <v>334</v>
      </c>
      <c r="V220" t="s">
        <v>856</v>
      </c>
      <c r="W220" t="s">
        <v>148</v>
      </c>
      <c r="X220" t="s">
        <v>857</v>
      </c>
      <c r="Y220" t="s">
        <v>1200</v>
      </c>
      <c r="Z220">
        <v>0</v>
      </c>
      <c r="AA220">
        <v>0</v>
      </c>
      <c r="AB220">
        <v>213525000</v>
      </c>
      <c r="AC220" t="s">
        <v>864</v>
      </c>
      <c r="AD220" s="12">
        <v>46000</v>
      </c>
      <c r="AE220">
        <v>29</v>
      </c>
      <c r="AF220" t="s">
        <v>6</v>
      </c>
      <c r="AG220" t="s">
        <v>89</v>
      </c>
      <c r="AI220" s="12">
        <v>46014</v>
      </c>
    </row>
    <row r="221" spans="1:35" x14ac:dyDescent="0.3">
      <c r="A221" t="s">
        <v>1201</v>
      </c>
      <c r="B221" t="s">
        <v>357</v>
      </c>
      <c r="C221" t="s">
        <v>264</v>
      </c>
      <c r="D221" t="s">
        <v>140</v>
      </c>
      <c r="E221" t="s">
        <v>1202</v>
      </c>
      <c r="F221" t="s">
        <v>1203</v>
      </c>
      <c r="G221" t="s">
        <v>52</v>
      </c>
      <c r="H221" t="s">
        <v>53</v>
      </c>
      <c r="I221">
        <v>1001346105</v>
      </c>
      <c r="J221" t="s">
        <v>1</v>
      </c>
      <c r="K221">
        <v>1</v>
      </c>
      <c r="L221" t="s">
        <v>94</v>
      </c>
      <c r="M221">
        <v>42705000</v>
      </c>
      <c r="N221" t="s">
        <v>165</v>
      </c>
      <c r="O221">
        <v>149738000</v>
      </c>
      <c r="P221" t="s">
        <v>361</v>
      </c>
      <c r="Q221">
        <v>17082000</v>
      </c>
      <c r="R221" t="s">
        <v>57</v>
      </c>
      <c r="S221">
        <v>482800040925</v>
      </c>
      <c r="T221" t="s">
        <v>58</v>
      </c>
      <c r="U221" t="s">
        <v>334</v>
      </c>
      <c r="V221" t="s">
        <v>856</v>
      </c>
      <c r="W221" t="s">
        <v>148</v>
      </c>
      <c r="X221" t="s">
        <v>857</v>
      </c>
      <c r="Y221" t="s">
        <v>1204</v>
      </c>
      <c r="Z221">
        <v>0</v>
      </c>
      <c r="AA221">
        <v>0</v>
      </c>
      <c r="AB221">
        <v>213525000</v>
      </c>
      <c r="AC221" t="s">
        <v>910</v>
      </c>
      <c r="AD221" s="12">
        <v>46000</v>
      </c>
      <c r="AE221">
        <v>29</v>
      </c>
      <c r="AF221" t="s">
        <v>6</v>
      </c>
      <c r="AG221" t="s">
        <v>89</v>
      </c>
      <c r="AI221" s="12">
        <v>46014</v>
      </c>
    </row>
    <row r="222" spans="1:35" x14ac:dyDescent="0.3">
      <c r="A222" t="s">
        <v>1205</v>
      </c>
      <c r="B222" t="s">
        <v>422</v>
      </c>
      <c r="C222" t="s">
        <v>656</v>
      </c>
      <c r="D222" t="s">
        <v>1206</v>
      </c>
      <c r="E222" t="s">
        <v>685</v>
      </c>
      <c r="F222" t="s">
        <v>278</v>
      </c>
      <c r="G222" t="s">
        <v>52</v>
      </c>
      <c r="H222" t="s">
        <v>53</v>
      </c>
      <c r="I222">
        <v>1012378512</v>
      </c>
      <c r="J222" t="s">
        <v>1</v>
      </c>
      <c r="K222">
        <v>1</v>
      </c>
      <c r="L222" t="s">
        <v>54</v>
      </c>
      <c r="M222">
        <v>28470000</v>
      </c>
      <c r="N222" t="s">
        <v>79</v>
      </c>
      <c r="O222">
        <v>166973000</v>
      </c>
      <c r="P222" t="s">
        <v>426</v>
      </c>
      <c r="Q222">
        <v>17082000</v>
      </c>
      <c r="R222" t="s">
        <v>57</v>
      </c>
      <c r="S222">
        <v>482800040925</v>
      </c>
      <c r="T222" t="s">
        <v>58</v>
      </c>
      <c r="U222" t="s">
        <v>334</v>
      </c>
      <c r="V222" t="s">
        <v>856</v>
      </c>
      <c r="W222" t="s">
        <v>148</v>
      </c>
      <c r="X222" t="s">
        <v>857</v>
      </c>
      <c r="Y222" t="s">
        <v>1207</v>
      </c>
      <c r="Z222">
        <v>0</v>
      </c>
      <c r="AA222">
        <v>0</v>
      </c>
      <c r="AB222">
        <v>213025000</v>
      </c>
      <c r="AC222" t="s">
        <v>925</v>
      </c>
      <c r="AD222" s="12">
        <v>45989</v>
      </c>
      <c r="AE222">
        <v>29</v>
      </c>
      <c r="AF222" t="s">
        <v>6</v>
      </c>
      <c r="AG222" t="s">
        <v>415</v>
      </c>
      <c r="AI222" s="12">
        <v>46014</v>
      </c>
    </row>
    <row r="223" spans="1:35" x14ac:dyDescent="0.3">
      <c r="A223" t="s">
        <v>1208</v>
      </c>
      <c r="B223" t="s">
        <v>168</v>
      </c>
      <c r="C223" t="s">
        <v>1209</v>
      </c>
      <c r="D223" t="s">
        <v>1210</v>
      </c>
      <c r="E223" t="s">
        <v>779</v>
      </c>
      <c r="F223" t="s">
        <v>278</v>
      </c>
      <c r="G223" t="s">
        <v>52</v>
      </c>
      <c r="H223" t="s">
        <v>53</v>
      </c>
      <c r="I223">
        <v>1020790357</v>
      </c>
      <c r="J223" t="s">
        <v>1</v>
      </c>
      <c r="K223">
        <v>1</v>
      </c>
      <c r="L223" t="s">
        <v>94</v>
      </c>
      <c r="M223">
        <v>28470000</v>
      </c>
      <c r="N223" t="s">
        <v>79</v>
      </c>
      <c r="O223">
        <v>167373000</v>
      </c>
      <c r="P223" t="s">
        <v>172</v>
      </c>
      <c r="Q223">
        <v>17082000</v>
      </c>
      <c r="R223" t="s">
        <v>57</v>
      </c>
      <c r="S223">
        <v>482800040925</v>
      </c>
      <c r="T223" t="s">
        <v>58</v>
      </c>
      <c r="U223" t="s">
        <v>334</v>
      </c>
      <c r="V223" t="s">
        <v>856</v>
      </c>
      <c r="W223" t="s">
        <v>148</v>
      </c>
      <c r="X223" t="s">
        <v>857</v>
      </c>
      <c r="Y223" t="s">
        <v>1211</v>
      </c>
      <c r="Z223">
        <v>0</v>
      </c>
      <c r="AA223">
        <v>0</v>
      </c>
      <c r="AB223">
        <v>213025000</v>
      </c>
      <c r="AC223" t="s">
        <v>859</v>
      </c>
      <c r="AD223" s="12">
        <v>46000</v>
      </c>
      <c r="AE223">
        <v>29</v>
      </c>
      <c r="AF223" t="s">
        <v>6</v>
      </c>
      <c r="AG223" t="s">
        <v>89</v>
      </c>
      <c r="AI223" s="12">
        <v>46014</v>
      </c>
    </row>
    <row r="224" spans="1:35" x14ac:dyDescent="0.3">
      <c r="A224" t="s">
        <v>1212</v>
      </c>
      <c r="B224" t="s">
        <v>430</v>
      </c>
      <c r="C224" t="s">
        <v>1213</v>
      </c>
      <c r="D224" t="s">
        <v>758</v>
      </c>
      <c r="E224" t="s">
        <v>1214</v>
      </c>
      <c r="F224" t="s">
        <v>67</v>
      </c>
      <c r="G224" t="s">
        <v>52</v>
      </c>
      <c r="H224" t="s">
        <v>53</v>
      </c>
      <c r="I224">
        <v>1019012744</v>
      </c>
      <c r="J224" t="s">
        <v>1</v>
      </c>
      <c r="K224">
        <v>1</v>
      </c>
      <c r="L224" t="s">
        <v>54</v>
      </c>
      <c r="M224">
        <v>28470000</v>
      </c>
      <c r="N224" t="s">
        <v>79</v>
      </c>
      <c r="O224">
        <v>137380000</v>
      </c>
      <c r="P224" t="s">
        <v>434</v>
      </c>
      <c r="Q224">
        <v>17082000</v>
      </c>
      <c r="R224" t="s">
        <v>103</v>
      </c>
      <c r="S224" t="s">
        <v>1215</v>
      </c>
      <c r="T224" t="s">
        <v>58</v>
      </c>
      <c r="U224" t="s">
        <v>334</v>
      </c>
      <c r="V224" t="s">
        <v>335</v>
      </c>
      <c r="W224" t="s">
        <v>148</v>
      </c>
      <c r="X224" t="s">
        <v>1216</v>
      </c>
      <c r="Y224" t="s">
        <v>1217</v>
      </c>
      <c r="Z224">
        <v>0</v>
      </c>
      <c r="AA224">
        <v>0</v>
      </c>
      <c r="AB224">
        <v>183132000</v>
      </c>
      <c r="AC224" t="s">
        <v>1218</v>
      </c>
      <c r="AD224" s="12">
        <v>45977</v>
      </c>
      <c r="AE224">
        <v>27</v>
      </c>
      <c r="AF224" t="s">
        <v>6</v>
      </c>
      <c r="AG224" t="s">
        <v>697</v>
      </c>
      <c r="AI224" s="12">
        <v>46013</v>
      </c>
    </row>
    <row r="225" spans="1:35" x14ac:dyDescent="0.3">
      <c r="A225" t="s">
        <v>1219</v>
      </c>
      <c r="B225" t="s">
        <v>430</v>
      </c>
      <c r="C225" t="s">
        <v>1220</v>
      </c>
      <c r="D225" t="s">
        <v>291</v>
      </c>
      <c r="E225" t="s">
        <v>1221</v>
      </c>
      <c r="F225" t="s">
        <v>1222</v>
      </c>
      <c r="G225" t="s">
        <v>52</v>
      </c>
      <c r="H225" t="s">
        <v>53</v>
      </c>
      <c r="I225">
        <v>1233692084</v>
      </c>
      <c r="J225" t="s">
        <v>1</v>
      </c>
      <c r="K225">
        <v>1</v>
      </c>
      <c r="L225" t="s">
        <v>54</v>
      </c>
      <c r="M225">
        <v>28470000</v>
      </c>
      <c r="N225" t="s">
        <v>103</v>
      </c>
      <c r="O225">
        <v>160172929</v>
      </c>
      <c r="P225" t="s">
        <v>434</v>
      </c>
      <c r="Q225">
        <v>17082000</v>
      </c>
      <c r="R225" t="s">
        <v>103</v>
      </c>
      <c r="S225" t="s">
        <v>1215</v>
      </c>
      <c r="T225" t="s">
        <v>58</v>
      </c>
      <c r="U225" t="s">
        <v>334</v>
      </c>
      <c r="V225" t="s">
        <v>335</v>
      </c>
      <c r="W225" t="s">
        <v>148</v>
      </c>
      <c r="X225" t="s">
        <v>1216</v>
      </c>
      <c r="Y225" t="s">
        <v>1223</v>
      </c>
      <c r="Z225">
        <v>0</v>
      </c>
      <c r="AA225">
        <v>0</v>
      </c>
      <c r="AB225">
        <v>213025000</v>
      </c>
      <c r="AC225" t="s">
        <v>1224</v>
      </c>
      <c r="AD225" s="12">
        <v>45977</v>
      </c>
      <c r="AE225">
        <v>27</v>
      </c>
      <c r="AF225" t="s">
        <v>6</v>
      </c>
      <c r="AG225" t="s">
        <v>697</v>
      </c>
      <c r="AI225" s="12">
        <v>46013</v>
      </c>
    </row>
    <row r="226" spans="1:35" x14ac:dyDescent="0.3">
      <c r="A226" t="s">
        <v>1225</v>
      </c>
      <c r="B226" t="s">
        <v>430</v>
      </c>
      <c r="C226" t="s">
        <v>329</v>
      </c>
      <c r="D226" t="s">
        <v>242</v>
      </c>
      <c r="E226" t="s">
        <v>498</v>
      </c>
      <c r="F226" t="s">
        <v>1001</v>
      </c>
      <c r="G226" t="s">
        <v>52</v>
      </c>
      <c r="H226" t="s">
        <v>53</v>
      </c>
      <c r="I226">
        <v>1010006395</v>
      </c>
      <c r="J226" t="s">
        <v>1</v>
      </c>
      <c r="K226">
        <v>1</v>
      </c>
      <c r="L226" t="s">
        <v>54</v>
      </c>
      <c r="M226">
        <v>42705000</v>
      </c>
      <c r="N226" t="s">
        <v>79</v>
      </c>
      <c r="O226">
        <v>148213000</v>
      </c>
      <c r="P226" t="s">
        <v>434</v>
      </c>
      <c r="Q226">
        <v>17082000</v>
      </c>
      <c r="R226" t="s">
        <v>103</v>
      </c>
      <c r="S226" t="s">
        <v>1215</v>
      </c>
      <c r="T226" t="s">
        <v>58</v>
      </c>
      <c r="U226" t="s">
        <v>334</v>
      </c>
      <c r="V226" t="s">
        <v>335</v>
      </c>
      <c r="W226" t="s">
        <v>148</v>
      </c>
      <c r="X226" t="s">
        <v>1216</v>
      </c>
      <c r="Y226" t="s">
        <v>1226</v>
      </c>
      <c r="Z226">
        <v>0</v>
      </c>
      <c r="AA226">
        <v>0</v>
      </c>
      <c r="AB226">
        <v>213025000</v>
      </c>
      <c r="AC226" t="s">
        <v>1227</v>
      </c>
      <c r="AD226" s="12">
        <v>45977</v>
      </c>
      <c r="AE226">
        <v>27</v>
      </c>
      <c r="AF226" t="s">
        <v>6</v>
      </c>
      <c r="AG226" t="s">
        <v>697</v>
      </c>
      <c r="AI226" s="12">
        <v>46013</v>
      </c>
    </row>
    <row r="227" spans="1:35" x14ac:dyDescent="0.3">
      <c r="A227" t="s">
        <v>1228</v>
      </c>
      <c r="B227" t="s">
        <v>430</v>
      </c>
      <c r="C227" t="s">
        <v>1229</v>
      </c>
      <c r="D227" t="s">
        <v>1230</v>
      </c>
      <c r="E227" t="s">
        <v>78</v>
      </c>
      <c r="F227" t="s">
        <v>1231</v>
      </c>
      <c r="G227" t="s">
        <v>52</v>
      </c>
      <c r="H227" t="s">
        <v>53</v>
      </c>
      <c r="I227">
        <v>1044428304</v>
      </c>
      <c r="J227" t="s">
        <v>1</v>
      </c>
      <c r="K227">
        <v>1</v>
      </c>
      <c r="L227" t="s">
        <v>54</v>
      </c>
      <c r="M227">
        <v>28470000</v>
      </c>
      <c r="N227" t="s">
        <v>79</v>
      </c>
      <c r="O227">
        <v>136173000</v>
      </c>
      <c r="P227" t="s">
        <v>434</v>
      </c>
      <c r="Q227">
        <v>17082000</v>
      </c>
      <c r="R227" t="s">
        <v>103</v>
      </c>
      <c r="S227" t="s">
        <v>1215</v>
      </c>
      <c r="T227" t="s">
        <v>58</v>
      </c>
      <c r="U227" t="s">
        <v>334</v>
      </c>
      <c r="V227" t="s">
        <v>335</v>
      </c>
      <c r="W227" t="s">
        <v>148</v>
      </c>
      <c r="X227" t="s">
        <v>1216</v>
      </c>
      <c r="Y227" t="s">
        <v>1232</v>
      </c>
      <c r="Z227">
        <v>0</v>
      </c>
      <c r="AA227">
        <v>0</v>
      </c>
      <c r="AB227">
        <v>213525000</v>
      </c>
      <c r="AC227" t="s">
        <v>1233</v>
      </c>
      <c r="AD227" s="12">
        <v>45977</v>
      </c>
      <c r="AE227">
        <v>27</v>
      </c>
      <c r="AF227" t="s">
        <v>6</v>
      </c>
      <c r="AG227" t="s">
        <v>697</v>
      </c>
      <c r="AI227" s="12">
        <v>46013</v>
      </c>
    </row>
    <row r="228" spans="1:35" x14ac:dyDescent="0.3">
      <c r="A228" t="s">
        <v>1234</v>
      </c>
      <c r="B228" t="s">
        <v>1235</v>
      </c>
      <c r="C228" t="s">
        <v>320</v>
      </c>
      <c r="D228" t="s">
        <v>67</v>
      </c>
      <c r="E228" t="s">
        <v>1236</v>
      </c>
      <c r="F228" t="s">
        <v>204</v>
      </c>
      <c r="G228" t="s">
        <v>52</v>
      </c>
      <c r="H228" t="s">
        <v>53</v>
      </c>
      <c r="I228">
        <v>93373531</v>
      </c>
      <c r="J228" t="s">
        <v>1</v>
      </c>
      <c r="K228">
        <v>1</v>
      </c>
      <c r="L228" t="s">
        <v>226</v>
      </c>
      <c r="M228">
        <v>28470000</v>
      </c>
      <c r="N228" t="s">
        <v>103</v>
      </c>
      <c r="O228">
        <v>167773000</v>
      </c>
      <c r="P228" t="s">
        <v>1237</v>
      </c>
      <c r="Q228">
        <v>17082000</v>
      </c>
      <c r="R228" t="s">
        <v>103</v>
      </c>
      <c r="S228" t="s">
        <v>1215</v>
      </c>
      <c r="T228" t="s">
        <v>58</v>
      </c>
      <c r="U228" t="s">
        <v>334</v>
      </c>
      <c r="V228" t="s">
        <v>335</v>
      </c>
      <c r="W228" t="s">
        <v>148</v>
      </c>
      <c r="X228" t="s">
        <v>1216</v>
      </c>
      <c r="Y228" t="s">
        <v>1238</v>
      </c>
      <c r="Z228">
        <v>0</v>
      </c>
      <c r="AA228">
        <v>0</v>
      </c>
      <c r="AB228">
        <v>213525000</v>
      </c>
      <c r="AC228" t="s">
        <v>1233</v>
      </c>
      <c r="AD228" s="12">
        <v>45977</v>
      </c>
      <c r="AE228">
        <v>27</v>
      </c>
      <c r="AF228" t="s">
        <v>6</v>
      </c>
      <c r="AG228" t="s">
        <v>697</v>
      </c>
      <c r="AI228" s="12">
        <v>46013</v>
      </c>
    </row>
    <row r="229" spans="1:35" x14ac:dyDescent="0.3">
      <c r="A229" t="s">
        <v>1239</v>
      </c>
      <c r="B229" t="s">
        <v>430</v>
      </c>
      <c r="C229" t="s">
        <v>689</v>
      </c>
      <c r="D229" t="s">
        <v>265</v>
      </c>
      <c r="E229" t="s">
        <v>727</v>
      </c>
      <c r="F229" t="s">
        <v>732</v>
      </c>
      <c r="G229" t="s">
        <v>52</v>
      </c>
      <c r="H229" t="s">
        <v>53</v>
      </c>
      <c r="I229">
        <v>1026588480</v>
      </c>
      <c r="J229" t="s">
        <v>1</v>
      </c>
      <c r="K229">
        <v>1</v>
      </c>
      <c r="L229" t="s">
        <v>226</v>
      </c>
      <c r="M229">
        <v>42705000</v>
      </c>
      <c r="N229" t="s">
        <v>103</v>
      </c>
      <c r="O229">
        <v>139538000</v>
      </c>
      <c r="P229" t="s">
        <v>434</v>
      </c>
      <c r="Q229">
        <v>17082000</v>
      </c>
      <c r="R229" t="s">
        <v>103</v>
      </c>
      <c r="S229" t="s">
        <v>1215</v>
      </c>
      <c r="T229" t="s">
        <v>58</v>
      </c>
      <c r="U229" t="s">
        <v>334</v>
      </c>
      <c r="V229" t="s">
        <v>335</v>
      </c>
      <c r="W229" t="s">
        <v>148</v>
      </c>
      <c r="X229" t="s">
        <v>1216</v>
      </c>
      <c r="Y229" t="s">
        <v>1240</v>
      </c>
      <c r="Z229">
        <v>0</v>
      </c>
      <c r="AA229">
        <v>0</v>
      </c>
      <c r="AB229">
        <v>213525000</v>
      </c>
      <c r="AC229" t="s">
        <v>1224</v>
      </c>
      <c r="AD229" s="12">
        <v>45977</v>
      </c>
      <c r="AE229">
        <v>27</v>
      </c>
      <c r="AF229" t="s">
        <v>6</v>
      </c>
      <c r="AG229" t="s">
        <v>697</v>
      </c>
      <c r="AI229" s="12">
        <v>46013</v>
      </c>
    </row>
    <row r="230" spans="1:35" x14ac:dyDescent="0.3">
      <c r="A230" t="s">
        <v>1241</v>
      </c>
      <c r="B230" t="s">
        <v>430</v>
      </c>
      <c r="C230" t="s">
        <v>1242</v>
      </c>
      <c r="D230" t="s">
        <v>1243</v>
      </c>
      <c r="E230" t="s">
        <v>78</v>
      </c>
      <c r="F230" t="s">
        <v>1244</v>
      </c>
      <c r="G230" t="s">
        <v>52</v>
      </c>
      <c r="H230" t="s">
        <v>53</v>
      </c>
      <c r="I230">
        <v>1030545911</v>
      </c>
      <c r="J230" t="s">
        <v>1</v>
      </c>
      <c r="K230">
        <v>1</v>
      </c>
      <c r="L230" t="s">
        <v>94</v>
      </c>
      <c r="M230">
        <v>28470000</v>
      </c>
      <c r="N230" t="s">
        <v>79</v>
      </c>
      <c r="O230">
        <v>153134000</v>
      </c>
      <c r="P230" t="s">
        <v>434</v>
      </c>
      <c r="Q230">
        <v>17082000</v>
      </c>
      <c r="R230" t="s">
        <v>103</v>
      </c>
      <c r="S230" t="s">
        <v>1215</v>
      </c>
      <c r="T230" t="s">
        <v>58</v>
      </c>
      <c r="U230" t="s">
        <v>334</v>
      </c>
      <c r="V230" t="s">
        <v>335</v>
      </c>
      <c r="W230" t="s">
        <v>148</v>
      </c>
      <c r="X230" t="s">
        <v>1216</v>
      </c>
      <c r="Y230" t="s">
        <v>1245</v>
      </c>
      <c r="Z230">
        <v>0</v>
      </c>
      <c r="AA230">
        <v>0</v>
      </c>
      <c r="AB230">
        <v>213525000</v>
      </c>
      <c r="AC230" t="s">
        <v>1246</v>
      </c>
      <c r="AD230" s="12">
        <v>45977</v>
      </c>
      <c r="AE230">
        <v>27</v>
      </c>
      <c r="AF230" t="s">
        <v>6</v>
      </c>
      <c r="AG230" t="s">
        <v>697</v>
      </c>
      <c r="AI230" s="12">
        <v>46013</v>
      </c>
    </row>
    <row r="231" spans="1:35" x14ac:dyDescent="0.3">
      <c r="A231" t="s">
        <v>1247</v>
      </c>
      <c r="B231" t="s">
        <v>430</v>
      </c>
      <c r="C231" t="s">
        <v>1248</v>
      </c>
      <c r="D231" t="s">
        <v>1249</v>
      </c>
      <c r="E231" t="s">
        <v>702</v>
      </c>
      <c r="F231" t="s">
        <v>732</v>
      </c>
      <c r="G231" t="s">
        <v>52</v>
      </c>
      <c r="H231" t="s">
        <v>53</v>
      </c>
      <c r="I231">
        <v>23390423</v>
      </c>
      <c r="J231" t="s">
        <v>1</v>
      </c>
      <c r="K231">
        <v>1</v>
      </c>
      <c r="L231" t="s">
        <v>54</v>
      </c>
      <c r="M231">
        <v>28470000</v>
      </c>
      <c r="N231" t="s">
        <v>79</v>
      </c>
      <c r="O231">
        <v>139000000</v>
      </c>
      <c r="P231" t="s">
        <v>434</v>
      </c>
      <c r="Q231">
        <v>17082000</v>
      </c>
      <c r="R231" t="s">
        <v>103</v>
      </c>
      <c r="S231" t="s">
        <v>1215</v>
      </c>
      <c r="T231" t="s">
        <v>58</v>
      </c>
      <c r="U231" t="s">
        <v>334</v>
      </c>
      <c r="V231" t="s">
        <v>335</v>
      </c>
      <c r="W231" t="s">
        <v>148</v>
      </c>
      <c r="X231" t="s">
        <v>1216</v>
      </c>
      <c r="Y231" t="s">
        <v>1250</v>
      </c>
      <c r="Z231">
        <v>0</v>
      </c>
      <c r="AA231">
        <v>0</v>
      </c>
      <c r="AB231">
        <v>213025000</v>
      </c>
      <c r="AC231" t="s">
        <v>1224</v>
      </c>
      <c r="AD231" s="12">
        <v>45977</v>
      </c>
      <c r="AE231">
        <v>27</v>
      </c>
      <c r="AF231" t="s">
        <v>6</v>
      </c>
      <c r="AG231" t="s">
        <v>697</v>
      </c>
      <c r="AI231" s="12">
        <v>46013</v>
      </c>
    </row>
    <row r="232" spans="1:35" x14ac:dyDescent="0.3">
      <c r="A232" t="s">
        <v>1251</v>
      </c>
      <c r="B232" t="s">
        <v>430</v>
      </c>
      <c r="C232" t="s">
        <v>299</v>
      </c>
      <c r="D232" t="s">
        <v>291</v>
      </c>
      <c r="E232" t="s">
        <v>78</v>
      </c>
      <c r="F232" t="s">
        <v>347</v>
      </c>
      <c r="G232" t="s">
        <v>52</v>
      </c>
      <c r="H232" t="s">
        <v>53</v>
      </c>
      <c r="I232">
        <v>1032488721</v>
      </c>
      <c r="J232" t="s">
        <v>1</v>
      </c>
      <c r="K232">
        <v>1</v>
      </c>
      <c r="L232" t="s">
        <v>94</v>
      </c>
      <c r="M232">
        <v>42705000</v>
      </c>
      <c r="N232" t="s">
        <v>79</v>
      </c>
      <c r="O232">
        <v>138100000</v>
      </c>
      <c r="P232" t="s">
        <v>434</v>
      </c>
      <c r="Q232">
        <v>17082000</v>
      </c>
      <c r="R232" t="s">
        <v>103</v>
      </c>
      <c r="S232" t="s">
        <v>1215</v>
      </c>
      <c r="T232" t="s">
        <v>58</v>
      </c>
      <c r="U232" t="s">
        <v>334</v>
      </c>
      <c r="V232" t="s">
        <v>335</v>
      </c>
      <c r="W232" t="s">
        <v>148</v>
      </c>
      <c r="X232" t="s">
        <v>1216</v>
      </c>
      <c r="Y232" t="s">
        <v>672</v>
      </c>
      <c r="Z232">
        <v>0</v>
      </c>
      <c r="AA232">
        <v>0</v>
      </c>
      <c r="AB232">
        <v>213525000</v>
      </c>
      <c r="AC232" t="s">
        <v>1252</v>
      </c>
      <c r="AD232" s="12">
        <v>45977</v>
      </c>
      <c r="AE232">
        <v>27</v>
      </c>
      <c r="AF232" t="s">
        <v>6</v>
      </c>
      <c r="AG232" t="s">
        <v>697</v>
      </c>
      <c r="AI232" s="12">
        <v>46013</v>
      </c>
    </row>
    <row r="233" spans="1:35" x14ac:dyDescent="0.3">
      <c r="A233" t="s">
        <v>1253</v>
      </c>
      <c r="B233" t="s">
        <v>430</v>
      </c>
      <c r="C233" t="s">
        <v>1254</v>
      </c>
      <c r="D233" t="s">
        <v>1255</v>
      </c>
      <c r="E233" t="s">
        <v>1256</v>
      </c>
      <c r="F233" t="s">
        <v>806</v>
      </c>
      <c r="G233" t="s">
        <v>52</v>
      </c>
      <c r="H233" t="s">
        <v>53</v>
      </c>
      <c r="I233">
        <v>1032396826</v>
      </c>
      <c r="J233" t="s">
        <v>1</v>
      </c>
      <c r="K233">
        <v>1</v>
      </c>
      <c r="L233" t="s">
        <v>54</v>
      </c>
      <c r="M233">
        <v>42705000</v>
      </c>
      <c r="N233" t="s">
        <v>165</v>
      </c>
      <c r="O233">
        <v>135700000</v>
      </c>
      <c r="P233" t="s">
        <v>434</v>
      </c>
      <c r="Q233">
        <v>17082000</v>
      </c>
      <c r="R233" t="s">
        <v>103</v>
      </c>
      <c r="S233" t="s">
        <v>1215</v>
      </c>
      <c r="T233" t="s">
        <v>58</v>
      </c>
      <c r="U233" t="s">
        <v>334</v>
      </c>
      <c r="V233" t="s">
        <v>335</v>
      </c>
      <c r="W233" t="s">
        <v>148</v>
      </c>
      <c r="X233" t="s">
        <v>1216</v>
      </c>
      <c r="Y233" t="s">
        <v>1257</v>
      </c>
      <c r="Z233">
        <v>0</v>
      </c>
      <c r="AA233">
        <v>0</v>
      </c>
      <c r="AB233">
        <v>213525000</v>
      </c>
      <c r="AC233" t="s">
        <v>486</v>
      </c>
      <c r="AD233" s="12">
        <v>45977</v>
      </c>
      <c r="AE233">
        <v>27</v>
      </c>
      <c r="AF233" t="s">
        <v>6</v>
      </c>
      <c r="AG233" t="s">
        <v>697</v>
      </c>
      <c r="AI233" s="12">
        <v>46013</v>
      </c>
    </row>
    <row r="234" spans="1:35" x14ac:dyDescent="0.3">
      <c r="A234" t="s">
        <v>1258</v>
      </c>
      <c r="B234" t="s">
        <v>1186</v>
      </c>
      <c r="C234" t="s">
        <v>1259</v>
      </c>
      <c r="D234" t="s">
        <v>67</v>
      </c>
      <c r="E234" t="s">
        <v>1260</v>
      </c>
      <c r="F234" t="s">
        <v>1261</v>
      </c>
      <c r="G234" t="s">
        <v>52</v>
      </c>
      <c r="H234" t="s">
        <v>53</v>
      </c>
      <c r="I234">
        <v>1000518487</v>
      </c>
      <c r="J234" t="s">
        <v>1</v>
      </c>
      <c r="K234">
        <v>1</v>
      </c>
      <c r="L234" t="s">
        <v>54</v>
      </c>
      <c r="M234">
        <v>28470000</v>
      </c>
      <c r="N234" t="s">
        <v>79</v>
      </c>
      <c r="O234">
        <v>167273000</v>
      </c>
      <c r="P234" t="s">
        <v>1187</v>
      </c>
      <c r="Q234">
        <v>17082000</v>
      </c>
      <c r="R234" t="s">
        <v>103</v>
      </c>
      <c r="S234" t="s">
        <v>1215</v>
      </c>
      <c r="T234" t="s">
        <v>58</v>
      </c>
      <c r="U234" t="s">
        <v>334</v>
      </c>
      <c r="V234" t="s">
        <v>335</v>
      </c>
      <c r="W234" t="s">
        <v>148</v>
      </c>
      <c r="X234" t="s">
        <v>1216</v>
      </c>
      <c r="Y234" t="s">
        <v>1262</v>
      </c>
      <c r="Z234">
        <v>0</v>
      </c>
      <c r="AA234">
        <v>0</v>
      </c>
      <c r="AB234">
        <v>213025000</v>
      </c>
      <c r="AC234" t="s">
        <v>1263</v>
      </c>
      <c r="AD234" s="12">
        <v>45977</v>
      </c>
      <c r="AE234">
        <v>27</v>
      </c>
      <c r="AF234" t="s">
        <v>6</v>
      </c>
      <c r="AG234" t="s">
        <v>697</v>
      </c>
      <c r="AI234" s="12">
        <v>46013</v>
      </c>
    </row>
    <row r="235" spans="1:35" x14ac:dyDescent="0.3">
      <c r="A235" t="s">
        <v>1264</v>
      </c>
      <c r="B235" t="s">
        <v>437</v>
      </c>
      <c r="C235" t="s">
        <v>366</v>
      </c>
      <c r="D235" t="s">
        <v>307</v>
      </c>
      <c r="E235" t="s">
        <v>1044</v>
      </c>
      <c r="F235" t="s">
        <v>958</v>
      </c>
      <c r="G235" t="s">
        <v>52</v>
      </c>
      <c r="H235" t="s">
        <v>53</v>
      </c>
      <c r="I235">
        <v>1020780497</v>
      </c>
      <c r="J235" t="s">
        <v>1</v>
      </c>
      <c r="K235">
        <v>1</v>
      </c>
      <c r="L235" t="s">
        <v>94</v>
      </c>
      <c r="M235">
        <v>42705000</v>
      </c>
      <c r="N235" t="s">
        <v>115</v>
      </c>
      <c r="O235">
        <v>105426065</v>
      </c>
      <c r="P235" t="s">
        <v>442</v>
      </c>
      <c r="Q235">
        <v>17082000</v>
      </c>
      <c r="R235" t="s">
        <v>103</v>
      </c>
      <c r="S235" t="s">
        <v>1215</v>
      </c>
      <c r="T235" t="s">
        <v>58</v>
      </c>
      <c r="U235" t="s">
        <v>334</v>
      </c>
      <c r="V235" t="s">
        <v>335</v>
      </c>
      <c r="W235" t="s">
        <v>148</v>
      </c>
      <c r="X235" t="s">
        <v>1216</v>
      </c>
      <c r="Y235" t="s">
        <v>896</v>
      </c>
      <c r="Z235">
        <v>0</v>
      </c>
      <c r="AA235">
        <v>0</v>
      </c>
      <c r="AB235">
        <v>213525000</v>
      </c>
      <c r="AC235" t="s">
        <v>1265</v>
      </c>
      <c r="AD235" s="12">
        <v>45978</v>
      </c>
      <c r="AE235">
        <v>27</v>
      </c>
      <c r="AF235" t="s">
        <v>6</v>
      </c>
      <c r="AG235" t="s">
        <v>89</v>
      </c>
      <c r="AI235" s="12">
        <v>46013</v>
      </c>
    </row>
    <row r="236" spans="1:35" x14ac:dyDescent="0.3">
      <c r="A236" t="s">
        <v>1266</v>
      </c>
      <c r="B236" t="s">
        <v>522</v>
      </c>
      <c r="C236" t="s">
        <v>1267</v>
      </c>
      <c r="D236" t="s">
        <v>1268</v>
      </c>
      <c r="E236" t="s">
        <v>1269</v>
      </c>
      <c r="F236" t="s">
        <v>727</v>
      </c>
      <c r="G236" t="s">
        <v>52</v>
      </c>
      <c r="H236" t="s">
        <v>53</v>
      </c>
      <c r="I236">
        <v>1073714711</v>
      </c>
      <c r="J236" t="s">
        <v>1</v>
      </c>
      <c r="K236">
        <v>1</v>
      </c>
      <c r="L236" t="s">
        <v>54</v>
      </c>
      <c r="M236">
        <v>39000000</v>
      </c>
      <c r="N236" t="s">
        <v>115</v>
      </c>
      <c r="O236">
        <v>145484882</v>
      </c>
      <c r="P236" t="s">
        <v>527</v>
      </c>
      <c r="Q236">
        <v>17082000</v>
      </c>
      <c r="R236" t="s">
        <v>103</v>
      </c>
      <c r="S236" t="s">
        <v>1215</v>
      </c>
      <c r="T236" t="s">
        <v>58</v>
      </c>
      <c r="U236" t="s">
        <v>334</v>
      </c>
      <c r="V236" t="s">
        <v>335</v>
      </c>
      <c r="W236" t="s">
        <v>148</v>
      </c>
      <c r="X236" t="s">
        <v>1216</v>
      </c>
      <c r="Y236" t="s">
        <v>843</v>
      </c>
      <c r="Z236">
        <v>0</v>
      </c>
      <c r="AA236">
        <v>0</v>
      </c>
      <c r="AB236">
        <v>213025000</v>
      </c>
      <c r="AC236" t="s">
        <v>1270</v>
      </c>
      <c r="AD236" s="12">
        <v>45978</v>
      </c>
      <c r="AE236">
        <v>27</v>
      </c>
      <c r="AF236" t="s">
        <v>6</v>
      </c>
      <c r="AG236" t="s">
        <v>89</v>
      </c>
      <c r="AI236" s="12">
        <v>46013</v>
      </c>
    </row>
    <row r="237" spans="1:35" x14ac:dyDescent="0.3">
      <c r="A237" t="s">
        <v>1271</v>
      </c>
      <c r="B237" t="s">
        <v>522</v>
      </c>
      <c r="C237" t="s">
        <v>264</v>
      </c>
      <c r="D237" t="s">
        <v>693</v>
      </c>
      <c r="E237" t="s">
        <v>745</v>
      </c>
      <c r="F237" t="s">
        <v>544</v>
      </c>
      <c r="G237" t="s">
        <v>52</v>
      </c>
      <c r="H237" t="s">
        <v>53</v>
      </c>
      <c r="I237">
        <v>1032370781</v>
      </c>
      <c r="J237" t="s">
        <v>1</v>
      </c>
      <c r="K237">
        <v>1</v>
      </c>
      <c r="L237" t="s">
        <v>54</v>
      </c>
      <c r="M237">
        <v>23200000</v>
      </c>
      <c r="N237" t="s">
        <v>79</v>
      </c>
      <c r="O237">
        <v>125000000</v>
      </c>
      <c r="P237" t="s">
        <v>527</v>
      </c>
      <c r="Q237">
        <v>17082000</v>
      </c>
      <c r="R237" t="s">
        <v>103</v>
      </c>
      <c r="S237" t="s">
        <v>1215</v>
      </c>
      <c r="T237" t="s">
        <v>58</v>
      </c>
      <c r="U237" t="s">
        <v>334</v>
      </c>
      <c r="V237" t="s">
        <v>335</v>
      </c>
      <c r="W237" t="s">
        <v>148</v>
      </c>
      <c r="X237" t="s">
        <v>1216</v>
      </c>
      <c r="Y237" t="s">
        <v>1272</v>
      </c>
      <c r="Z237">
        <v>0</v>
      </c>
      <c r="AA237">
        <v>0</v>
      </c>
      <c r="AB237">
        <v>213025000</v>
      </c>
      <c r="AC237" t="s">
        <v>494</v>
      </c>
      <c r="AD237" s="12">
        <v>45981</v>
      </c>
      <c r="AE237">
        <v>27</v>
      </c>
      <c r="AF237" t="s">
        <v>6</v>
      </c>
      <c r="AG237" t="s">
        <v>89</v>
      </c>
      <c r="AI237" s="12">
        <v>46013</v>
      </c>
    </row>
    <row r="238" spans="1:35" x14ac:dyDescent="0.3">
      <c r="A238" t="s">
        <v>1273</v>
      </c>
      <c r="B238" t="s">
        <v>522</v>
      </c>
      <c r="C238" t="s">
        <v>1274</v>
      </c>
      <c r="D238" t="s">
        <v>1275</v>
      </c>
      <c r="E238" t="s">
        <v>1276</v>
      </c>
      <c r="F238" t="s">
        <v>779</v>
      </c>
      <c r="G238" t="s">
        <v>52</v>
      </c>
      <c r="H238" t="s">
        <v>53</v>
      </c>
      <c r="I238">
        <v>1015997397</v>
      </c>
      <c r="J238" t="s">
        <v>1</v>
      </c>
      <c r="K238">
        <v>1</v>
      </c>
      <c r="L238" t="s">
        <v>54</v>
      </c>
      <c r="M238">
        <v>42705000</v>
      </c>
      <c r="N238" t="s">
        <v>79</v>
      </c>
      <c r="O238">
        <v>135200000</v>
      </c>
      <c r="P238" t="s">
        <v>527</v>
      </c>
      <c r="Q238">
        <v>17082000</v>
      </c>
      <c r="R238" t="s">
        <v>103</v>
      </c>
      <c r="S238" t="s">
        <v>1215</v>
      </c>
      <c r="T238" t="s">
        <v>58</v>
      </c>
      <c r="U238" t="s">
        <v>334</v>
      </c>
      <c r="V238" t="s">
        <v>335</v>
      </c>
      <c r="W238" t="s">
        <v>148</v>
      </c>
      <c r="X238" t="s">
        <v>1216</v>
      </c>
      <c r="Y238" t="s">
        <v>1277</v>
      </c>
      <c r="Z238">
        <v>0</v>
      </c>
      <c r="AA238">
        <v>0</v>
      </c>
      <c r="AB238">
        <v>213025000</v>
      </c>
      <c r="AC238" t="s">
        <v>477</v>
      </c>
      <c r="AD238" s="12">
        <v>45978</v>
      </c>
      <c r="AE238">
        <v>27</v>
      </c>
      <c r="AF238" t="s">
        <v>6</v>
      </c>
      <c r="AG238" t="s">
        <v>89</v>
      </c>
      <c r="AI238" s="12">
        <v>46013</v>
      </c>
    </row>
    <row r="239" spans="1:35" x14ac:dyDescent="0.3">
      <c r="A239" t="s">
        <v>1278</v>
      </c>
      <c r="B239" t="s">
        <v>522</v>
      </c>
      <c r="C239" t="s">
        <v>1279</v>
      </c>
      <c r="D239" t="s">
        <v>1280</v>
      </c>
      <c r="E239" t="s">
        <v>1281</v>
      </c>
      <c r="F239" t="s">
        <v>67</v>
      </c>
      <c r="G239" t="s">
        <v>52</v>
      </c>
      <c r="H239" t="s">
        <v>53</v>
      </c>
      <c r="I239">
        <v>1033766590</v>
      </c>
      <c r="J239" t="s">
        <v>1</v>
      </c>
      <c r="K239">
        <v>1</v>
      </c>
      <c r="L239" t="s">
        <v>94</v>
      </c>
      <c r="M239">
        <v>42705000</v>
      </c>
      <c r="N239" t="s">
        <v>79</v>
      </c>
      <c r="O239">
        <v>138314862</v>
      </c>
      <c r="P239" t="s">
        <v>527</v>
      </c>
      <c r="Q239">
        <v>17082000</v>
      </c>
      <c r="R239" t="s">
        <v>103</v>
      </c>
      <c r="S239" t="s">
        <v>1215</v>
      </c>
      <c r="T239" t="s">
        <v>58</v>
      </c>
      <c r="U239" t="s">
        <v>334</v>
      </c>
      <c r="V239" t="s">
        <v>335</v>
      </c>
      <c r="W239" t="s">
        <v>148</v>
      </c>
      <c r="X239" t="s">
        <v>1216</v>
      </c>
      <c r="Y239" t="s">
        <v>1207</v>
      </c>
      <c r="Z239">
        <v>0</v>
      </c>
      <c r="AA239">
        <v>0</v>
      </c>
      <c r="AB239">
        <v>213525000</v>
      </c>
      <c r="AC239" t="s">
        <v>494</v>
      </c>
      <c r="AD239" s="12">
        <v>45978</v>
      </c>
      <c r="AE239">
        <v>27</v>
      </c>
      <c r="AF239" t="s">
        <v>6</v>
      </c>
      <c r="AG239" t="s">
        <v>89</v>
      </c>
      <c r="AI239" s="12">
        <v>46013</v>
      </c>
    </row>
    <row r="240" spans="1:35" x14ac:dyDescent="0.3">
      <c r="A240" t="s">
        <v>1282</v>
      </c>
      <c r="B240" t="s">
        <v>522</v>
      </c>
      <c r="C240" t="s">
        <v>1283</v>
      </c>
      <c r="D240" t="s">
        <v>197</v>
      </c>
      <c r="E240" t="s">
        <v>331</v>
      </c>
      <c r="F240" t="s">
        <v>272</v>
      </c>
      <c r="G240" t="s">
        <v>52</v>
      </c>
      <c r="H240" t="s">
        <v>53</v>
      </c>
      <c r="I240">
        <v>1016105367</v>
      </c>
      <c r="J240" t="s">
        <v>1</v>
      </c>
      <c r="K240">
        <v>1</v>
      </c>
      <c r="L240" t="s">
        <v>54</v>
      </c>
      <c r="M240">
        <v>28470000</v>
      </c>
      <c r="N240" t="s">
        <v>103</v>
      </c>
      <c r="O240">
        <v>143580807</v>
      </c>
      <c r="P240" t="s">
        <v>527</v>
      </c>
      <c r="Q240">
        <v>17082000</v>
      </c>
      <c r="R240" t="s">
        <v>103</v>
      </c>
      <c r="S240" t="s">
        <v>1215</v>
      </c>
      <c r="T240" t="s">
        <v>58</v>
      </c>
      <c r="U240" t="s">
        <v>334</v>
      </c>
      <c r="V240" t="s">
        <v>335</v>
      </c>
      <c r="W240" t="s">
        <v>148</v>
      </c>
      <c r="X240" t="s">
        <v>1216</v>
      </c>
      <c r="Y240" t="s">
        <v>1284</v>
      </c>
      <c r="Z240">
        <v>0</v>
      </c>
      <c r="AA240">
        <v>0</v>
      </c>
      <c r="AB240">
        <v>213025000</v>
      </c>
      <c r="AC240" t="s">
        <v>1285</v>
      </c>
      <c r="AD240" s="12">
        <v>45981</v>
      </c>
      <c r="AE240">
        <v>27</v>
      </c>
      <c r="AF240" t="s">
        <v>6</v>
      </c>
      <c r="AG240" t="s">
        <v>89</v>
      </c>
      <c r="AI240" s="12">
        <v>46013</v>
      </c>
    </row>
    <row r="241" spans="1:35" x14ac:dyDescent="0.3">
      <c r="A241" t="s">
        <v>1286</v>
      </c>
      <c r="B241" t="s">
        <v>522</v>
      </c>
      <c r="C241" t="s">
        <v>439</v>
      </c>
      <c r="D241" t="s">
        <v>1287</v>
      </c>
      <c r="E241" t="s">
        <v>1288</v>
      </c>
      <c r="F241" t="s">
        <v>78</v>
      </c>
      <c r="G241" t="s">
        <v>52</v>
      </c>
      <c r="H241" t="s">
        <v>53</v>
      </c>
      <c r="I241">
        <v>1016103492</v>
      </c>
      <c r="J241" t="s">
        <v>1</v>
      </c>
      <c r="K241">
        <v>1</v>
      </c>
      <c r="L241" t="s">
        <v>94</v>
      </c>
      <c r="M241">
        <v>28470000</v>
      </c>
      <c r="N241" t="s">
        <v>79</v>
      </c>
      <c r="O241">
        <v>155847402</v>
      </c>
      <c r="P241" t="s">
        <v>527</v>
      </c>
      <c r="Q241">
        <v>17082000</v>
      </c>
      <c r="R241" t="s">
        <v>103</v>
      </c>
      <c r="S241" t="s">
        <v>1215</v>
      </c>
      <c r="T241" t="s">
        <v>58</v>
      </c>
      <c r="U241" t="s">
        <v>334</v>
      </c>
      <c r="V241" t="s">
        <v>335</v>
      </c>
      <c r="W241" t="s">
        <v>148</v>
      </c>
      <c r="X241" t="s">
        <v>1216</v>
      </c>
      <c r="Y241" t="s">
        <v>1289</v>
      </c>
      <c r="Z241">
        <v>0</v>
      </c>
      <c r="AA241">
        <v>0</v>
      </c>
      <c r="AB241">
        <v>213525000</v>
      </c>
      <c r="AC241" t="s">
        <v>486</v>
      </c>
      <c r="AD241" s="12">
        <v>45978</v>
      </c>
      <c r="AE241">
        <v>27</v>
      </c>
      <c r="AF241" t="s">
        <v>6</v>
      </c>
      <c r="AG241" t="s">
        <v>89</v>
      </c>
      <c r="AI241" s="12">
        <v>46013</v>
      </c>
    </row>
    <row r="242" spans="1:35" x14ac:dyDescent="0.3">
      <c r="A242" t="s">
        <v>1290</v>
      </c>
      <c r="B242" t="s">
        <v>450</v>
      </c>
      <c r="C242" t="s">
        <v>1259</v>
      </c>
      <c r="D242" t="s">
        <v>641</v>
      </c>
      <c r="E242" t="s">
        <v>1202</v>
      </c>
      <c r="F242" t="s">
        <v>210</v>
      </c>
      <c r="G242" t="s">
        <v>52</v>
      </c>
      <c r="H242" t="s">
        <v>53</v>
      </c>
      <c r="I242">
        <v>1000603822</v>
      </c>
      <c r="J242" t="s">
        <v>1</v>
      </c>
      <c r="K242">
        <v>1</v>
      </c>
      <c r="L242" t="s">
        <v>94</v>
      </c>
      <c r="M242">
        <v>42705000</v>
      </c>
      <c r="N242" t="s">
        <v>55</v>
      </c>
      <c r="O242">
        <v>147300000</v>
      </c>
      <c r="P242" t="s">
        <v>454</v>
      </c>
      <c r="Q242">
        <v>17082000</v>
      </c>
      <c r="R242" t="s">
        <v>103</v>
      </c>
      <c r="S242" t="s">
        <v>1215</v>
      </c>
      <c r="T242" t="s">
        <v>58</v>
      </c>
      <c r="U242" t="s">
        <v>334</v>
      </c>
      <c r="V242" t="s">
        <v>335</v>
      </c>
      <c r="W242" t="s">
        <v>148</v>
      </c>
      <c r="X242" t="s">
        <v>1216</v>
      </c>
      <c r="Y242" t="s">
        <v>1291</v>
      </c>
      <c r="Z242">
        <v>0</v>
      </c>
      <c r="AA242">
        <v>0</v>
      </c>
      <c r="AB242">
        <v>213525000</v>
      </c>
      <c r="AC242" t="s">
        <v>494</v>
      </c>
      <c r="AD242" s="12">
        <v>45981</v>
      </c>
      <c r="AE242">
        <v>27</v>
      </c>
      <c r="AF242" t="s">
        <v>6</v>
      </c>
      <c r="AG242" t="s">
        <v>89</v>
      </c>
      <c r="AI242" s="12">
        <v>46013</v>
      </c>
    </row>
    <row r="243" spans="1:35" x14ac:dyDescent="0.3">
      <c r="A243" t="s">
        <v>1292</v>
      </c>
      <c r="B243" t="s">
        <v>450</v>
      </c>
      <c r="C243" t="s">
        <v>352</v>
      </c>
      <c r="D243" t="s">
        <v>67</v>
      </c>
      <c r="E243" t="s">
        <v>759</v>
      </c>
      <c r="F243" t="s">
        <v>1293</v>
      </c>
      <c r="G243" t="s">
        <v>52</v>
      </c>
      <c r="H243" t="s">
        <v>53</v>
      </c>
      <c r="I243">
        <v>1000733948</v>
      </c>
      <c r="J243" t="s">
        <v>1</v>
      </c>
      <c r="K243">
        <v>1</v>
      </c>
      <c r="L243" t="s">
        <v>94</v>
      </c>
      <c r="M243">
        <v>28470000</v>
      </c>
      <c r="N243" t="s">
        <v>79</v>
      </c>
      <c r="O243">
        <v>164773000</v>
      </c>
      <c r="P243" t="s">
        <v>454</v>
      </c>
      <c r="Q243">
        <v>17082000</v>
      </c>
      <c r="R243" t="s">
        <v>103</v>
      </c>
      <c r="S243" t="s">
        <v>1215</v>
      </c>
      <c r="T243" t="s">
        <v>58</v>
      </c>
      <c r="U243" t="s">
        <v>334</v>
      </c>
      <c r="V243" t="s">
        <v>335</v>
      </c>
      <c r="W243" t="s">
        <v>148</v>
      </c>
      <c r="X243" t="s">
        <v>1216</v>
      </c>
      <c r="Y243" t="s">
        <v>1294</v>
      </c>
      <c r="Z243">
        <v>0</v>
      </c>
      <c r="AA243">
        <v>0</v>
      </c>
      <c r="AB243">
        <v>213525000</v>
      </c>
      <c r="AC243" t="s">
        <v>486</v>
      </c>
      <c r="AD243" s="12">
        <v>45978</v>
      </c>
      <c r="AE243">
        <v>27</v>
      </c>
      <c r="AF243" t="s">
        <v>6</v>
      </c>
      <c r="AG243" t="s">
        <v>89</v>
      </c>
      <c r="AI243" s="12">
        <v>46013</v>
      </c>
    </row>
    <row r="244" spans="1:35" x14ac:dyDescent="0.3">
      <c r="A244" t="s">
        <v>1295</v>
      </c>
      <c r="B244" t="s">
        <v>450</v>
      </c>
      <c r="C244" t="s">
        <v>154</v>
      </c>
      <c r="D244" t="s">
        <v>259</v>
      </c>
      <c r="E244" t="s">
        <v>544</v>
      </c>
      <c r="F244" t="s">
        <v>1296</v>
      </c>
      <c r="G244" t="s">
        <v>52</v>
      </c>
      <c r="H244" t="s">
        <v>53</v>
      </c>
      <c r="I244">
        <v>1026295875</v>
      </c>
      <c r="J244" t="s">
        <v>1</v>
      </c>
      <c r="K244">
        <v>1</v>
      </c>
      <c r="L244" t="s">
        <v>226</v>
      </c>
      <c r="M244">
        <v>28470000</v>
      </c>
      <c r="N244" t="s">
        <v>79</v>
      </c>
      <c r="O244">
        <v>159671000</v>
      </c>
      <c r="P244" t="s">
        <v>454</v>
      </c>
      <c r="Q244">
        <v>17082000</v>
      </c>
      <c r="R244" t="s">
        <v>103</v>
      </c>
      <c r="S244" t="s">
        <v>1215</v>
      </c>
      <c r="T244" t="s">
        <v>58</v>
      </c>
      <c r="U244" t="s">
        <v>334</v>
      </c>
      <c r="V244" t="s">
        <v>335</v>
      </c>
      <c r="W244" t="s">
        <v>148</v>
      </c>
      <c r="X244" t="s">
        <v>1216</v>
      </c>
      <c r="Y244" t="s">
        <v>686</v>
      </c>
      <c r="Z244">
        <v>0</v>
      </c>
      <c r="AA244">
        <v>0</v>
      </c>
      <c r="AB244">
        <v>213025000</v>
      </c>
      <c r="AC244" t="s">
        <v>494</v>
      </c>
      <c r="AD244" s="12">
        <v>45978</v>
      </c>
      <c r="AE244">
        <v>27</v>
      </c>
      <c r="AF244" t="s">
        <v>6</v>
      </c>
      <c r="AG244" t="s">
        <v>89</v>
      </c>
      <c r="AI244" s="12">
        <v>46013</v>
      </c>
    </row>
    <row r="245" spans="1:35" x14ac:dyDescent="0.3">
      <c r="A245" t="s">
        <v>1297</v>
      </c>
      <c r="B245" t="s">
        <v>450</v>
      </c>
      <c r="C245" t="s">
        <v>689</v>
      </c>
      <c r="D245" t="s">
        <v>170</v>
      </c>
      <c r="E245" t="s">
        <v>472</v>
      </c>
      <c r="F245" t="s">
        <v>1298</v>
      </c>
      <c r="G245" t="s">
        <v>52</v>
      </c>
      <c r="H245" t="s">
        <v>53</v>
      </c>
      <c r="I245">
        <v>1073253812</v>
      </c>
      <c r="J245" t="s">
        <v>1</v>
      </c>
      <c r="K245">
        <v>1</v>
      </c>
      <c r="L245" t="s">
        <v>54</v>
      </c>
      <c r="M245">
        <v>28470000</v>
      </c>
      <c r="N245" t="s">
        <v>55</v>
      </c>
      <c r="O245">
        <v>148173000</v>
      </c>
      <c r="P245" t="s">
        <v>454</v>
      </c>
      <c r="Q245">
        <v>17082000</v>
      </c>
      <c r="R245" t="s">
        <v>103</v>
      </c>
      <c r="S245" t="s">
        <v>1215</v>
      </c>
      <c r="T245" t="s">
        <v>58</v>
      </c>
      <c r="U245" t="s">
        <v>334</v>
      </c>
      <c r="V245" t="s">
        <v>335</v>
      </c>
      <c r="W245" t="s">
        <v>148</v>
      </c>
      <c r="X245" t="s">
        <v>1216</v>
      </c>
      <c r="Y245" t="s">
        <v>1299</v>
      </c>
      <c r="Z245">
        <v>0</v>
      </c>
      <c r="AA245">
        <v>0</v>
      </c>
      <c r="AB245">
        <v>213025000</v>
      </c>
      <c r="AC245" t="s">
        <v>477</v>
      </c>
      <c r="AD245" s="12">
        <v>45981</v>
      </c>
      <c r="AE245">
        <v>27</v>
      </c>
      <c r="AF245" t="s">
        <v>6</v>
      </c>
      <c r="AG245" t="s">
        <v>89</v>
      </c>
      <c r="AI245" s="12">
        <v>46013</v>
      </c>
    </row>
    <row r="246" spans="1:35" x14ac:dyDescent="0.3">
      <c r="A246" t="s">
        <v>1300</v>
      </c>
      <c r="B246" t="s">
        <v>450</v>
      </c>
      <c r="C246" t="s">
        <v>91</v>
      </c>
      <c r="D246" t="s">
        <v>259</v>
      </c>
      <c r="E246" t="s">
        <v>1301</v>
      </c>
      <c r="F246" t="s">
        <v>1302</v>
      </c>
      <c r="G246" t="s">
        <v>52</v>
      </c>
      <c r="H246" t="s">
        <v>53</v>
      </c>
      <c r="I246">
        <v>1030702266</v>
      </c>
      <c r="J246" t="s">
        <v>1</v>
      </c>
      <c r="K246">
        <v>1</v>
      </c>
      <c r="L246" t="s">
        <v>94</v>
      </c>
      <c r="M246">
        <v>28470000</v>
      </c>
      <c r="N246" t="s">
        <v>143</v>
      </c>
      <c r="O246">
        <v>156793000</v>
      </c>
      <c r="P246" t="s">
        <v>454</v>
      </c>
      <c r="Q246">
        <v>17082000</v>
      </c>
      <c r="R246" t="s">
        <v>103</v>
      </c>
      <c r="S246" t="s">
        <v>1215</v>
      </c>
      <c r="T246" t="s">
        <v>58</v>
      </c>
      <c r="U246" t="s">
        <v>334</v>
      </c>
      <c r="V246" t="s">
        <v>335</v>
      </c>
      <c r="W246" t="s">
        <v>148</v>
      </c>
      <c r="X246" t="s">
        <v>1216</v>
      </c>
      <c r="Y246" t="s">
        <v>1303</v>
      </c>
      <c r="Z246">
        <v>0</v>
      </c>
      <c r="AA246">
        <v>0</v>
      </c>
      <c r="AB246">
        <v>213525000</v>
      </c>
      <c r="AC246" t="s">
        <v>1304</v>
      </c>
      <c r="AD246" s="12">
        <v>45981</v>
      </c>
      <c r="AE246">
        <v>27</v>
      </c>
      <c r="AF246" t="s">
        <v>6</v>
      </c>
      <c r="AG246" t="s">
        <v>89</v>
      </c>
      <c r="AI246" s="12">
        <v>46013</v>
      </c>
    </row>
    <row r="247" spans="1:35" x14ac:dyDescent="0.3">
      <c r="A247" t="s">
        <v>1305</v>
      </c>
      <c r="B247" t="s">
        <v>450</v>
      </c>
      <c r="C247" t="s">
        <v>314</v>
      </c>
      <c r="D247" t="s">
        <v>458</v>
      </c>
      <c r="E247" t="s">
        <v>701</v>
      </c>
      <c r="F247" t="s">
        <v>701</v>
      </c>
      <c r="G247" t="s">
        <v>52</v>
      </c>
      <c r="H247" t="s">
        <v>53</v>
      </c>
      <c r="I247">
        <v>1000377773</v>
      </c>
      <c r="J247" t="s">
        <v>1</v>
      </c>
      <c r="K247">
        <v>1</v>
      </c>
      <c r="L247" t="s">
        <v>54</v>
      </c>
      <c r="M247">
        <v>28470000</v>
      </c>
      <c r="N247" t="s">
        <v>79</v>
      </c>
      <c r="O247">
        <v>130900000</v>
      </c>
      <c r="P247" t="s">
        <v>454</v>
      </c>
      <c r="Q247">
        <v>17082000</v>
      </c>
      <c r="R247" t="s">
        <v>103</v>
      </c>
      <c r="S247" t="s">
        <v>1215</v>
      </c>
      <c r="T247" t="s">
        <v>58</v>
      </c>
      <c r="U247" t="s">
        <v>334</v>
      </c>
      <c r="V247" t="s">
        <v>335</v>
      </c>
      <c r="W247" t="s">
        <v>148</v>
      </c>
      <c r="X247" t="s">
        <v>1216</v>
      </c>
      <c r="Y247" t="s">
        <v>1306</v>
      </c>
      <c r="Z247">
        <v>0</v>
      </c>
      <c r="AA247">
        <v>0</v>
      </c>
      <c r="AB247">
        <v>213025000</v>
      </c>
      <c r="AC247" t="s">
        <v>1307</v>
      </c>
      <c r="AD247" s="12">
        <v>45978</v>
      </c>
      <c r="AE247">
        <v>27</v>
      </c>
      <c r="AF247" t="s">
        <v>6</v>
      </c>
      <c r="AG247" t="s">
        <v>89</v>
      </c>
      <c r="AI247" s="12">
        <v>46013</v>
      </c>
    </row>
    <row r="248" spans="1:35" x14ac:dyDescent="0.3">
      <c r="A248" t="s">
        <v>1308</v>
      </c>
      <c r="B248" t="s">
        <v>450</v>
      </c>
      <c r="C248" t="s">
        <v>1150</v>
      </c>
      <c r="D248" t="s">
        <v>1309</v>
      </c>
      <c r="E248" t="s">
        <v>1310</v>
      </c>
      <c r="F248" t="s">
        <v>1311</v>
      </c>
      <c r="G248" t="s">
        <v>52</v>
      </c>
      <c r="H248" t="s">
        <v>53</v>
      </c>
      <c r="I248">
        <v>1013617807</v>
      </c>
      <c r="J248" t="s">
        <v>1</v>
      </c>
      <c r="K248">
        <v>1</v>
      </c>
      <c r="L248" t="s">
        <v>94</v>
      </c>
      <c r="M248">
        <v>28470000</v>
      </c>
      <c r="N248" t="s">
        <v>79</v>
      </c>
      <c r="O248">
        <v>167773000</v>
      </c>
      <c r="P248" t="s">
        <v>454</v>
      </c>
      <c r="Q248">
        <v>17082000</v>
      </c>
      <c r="R248" t="s">
        <v>103</v>
      </c>
      <c r="S248" t="s">
        <v>1215</v>
      </c>
      <c r="T248" t="s">
        <v>58</v>
      </c>
      <c r="U248" t="s">
        <v>334</v>
      </c>
      <c r="V248" t="s">
        <v>335</v>
      </c>
      <c r="W248" t="s">
        <v>148</v>
      </c>
      <c r="X248" t="s">
        <v>1216</v>
      </c>
      <c r="Y248" t="s">
        <v>1312</v>
      </c>
      <c r="Z248">
        <v>0</v>
      </c>
      <c r="AA248">
        <v>0</v>
      </c>
      <c r="AB248">
        <v>213525000</v>
      </c>
      <c r="AC248" t="s">
        <v>1313</v>
      </c>
      <c r="AD248" s="12">
        <v>45978</v>
      </c>
      <c r="AE248">
        <v>27</v>
      </c>
      <c r="AF248" t="s">
        <v>6</v>
      </c>
      <c r="AG248" t="s">
        <v>89</v>
      </c>
      <c r="AI248" s="12">
        <v>46013</v>
      </c>
    </row>
    <row r="249" spans="1:35" x14ac:dyDescent="0.3">
      <c r="A249" t="s">
        <v>1314</v>
      </c>
      <c r="B249" t="s">
        <v>450</v>
      </c>
      <c r="C249" t="s">
        <v>853</v>
      </c>
      <c r="D249" t="s">
        <v>1315</v>
      </c>
      <c r="E249" t="s">
        <v>1316</v>
      </c>
      <c r="F249" t="s">
        <v>1317</v>
      </c>
      <c r="G249" t="s">
        <v>52</v>
      </c>
      <c r="H249" t="s">
        <v>53</v>
      </c>
      <c r="I249">
        <v>1143850005</v>
      </c>
      <c r="J249" t="s">
        <v>1</v>
      </c>
      <c r="K249">
        <v>1</v>
      </c>
      <c r="L249" t="s">
        <v>54</v>
      </c>
      <c r="M249">
        <v>28470000</v>
      </c>
      <c r="N249" t="s">
        <v>115</v>
      </c>
      <c r="O249">
        <v>162821930</v>
      </c>
      <c r="P249" t="s">
        <v>454</v>
      </c>
      <c r="Q249">
        <v>17082000</v>
      </c>
      <c r="R249" t="s">
        <v>103</v>
      </c>
      <c r="S249" t="s">
        <v>1215</v>
      </c>
      <c r="T249" t="s">
        <v>58</v>
      </c>
      <c r="U249" t="s">
        <v>334</v>
      </c>
      <c r="V249" t="s">
        <v>335</v>
      </c>
      <c r="W249" t="s">
        <v>148</v>
      </c>
      <c r="X249" t="s">
        <v>1216</v>
      </c>
      <c r="Y249" t="s">
        <v>1318</v>
      </c>
      <c r="Z249">
        <v>0</v>
      </c>
      <c r="AA249">
        <v>0</v>
      </c>
      <c r="AB249">
        <v>213525000</v>
      </c>
      <c r="AC249" t="s">
        <v>1285</v>
      </c>
      <c r="AD249" s="12">
        <v>45981</v>
      </c>
      <c r="AE249">
        <v>27</v>
      </c>
      <c r="AF249" t="s">
        <v>6</v>
      </c>
      <c r="AG249" t="s">
        <v>89</v>
      </c>
      <c r="AI249" s="12">
        <v>46013</v>
      </c>
    </row>
    <row r="250" spans="1:35" x14ac:dyDescent="0.3">
      <c r="A250" t="s">
        <v>1319</v>
      </c>
      <c r="B250" t="s">
        <v>400</v>
      </c>
      <c r="C250" t="s">
        <v>314</v>
      </c>
      <c r="D250" t="s">
        <v>1172</v>
      </c>
      <c r="E250" t="s">
        <v>1320</v>
      </c>
      <c r="F250" t="s">
        <v>1321</v>
      </c>
      <c r="G250" t="s">
        <v>52</v>
      </c>
      <c r="H250" t="s">
        <v>53</v>
      </c>
      <c r="I250">
        <v>1019153018</v>
      </c>
      <c r="J250" t="s">
        <v>1</v>
      </c>
      <c r="K250">
        <v>1</v>
      </c>
      <c r="L250" t="s">
        <v>226</v>
      </c>
      <c r="M250">
        <v>42705000</v>
      </c>
      <c r="N250" t="s">
        <v>55</v>
      </c>
      <c r="O250">
        <v>144000000</v>
      </c>
      <c r="P250" t="s">
        <v>403</v>
      </c>
      <c r="Q250">
        <v>17082000</v>
      </c>
      <c r="R250" t="s">
        <v>103</v>
      </c>
      <c r="S250" t="s">
        <v>1215</v>
      </c>
      <c r="T250" t="s">
        <v>58</v>
      </c>
      <c r="U250" t="s">
        <v>334</v>
      </c>
      <c r="V250" t="s">
        <v>335</v>
      </c>
      <c r="W250" t="s">
        <v>148</v>
      </c>
      <c r="X250" t="s">
        <v>1216</v>
      </c>
      <c r="Y250" t="s">
        <v>1322</v>
      </c>
      <c r="Z250">
        <v>0</v>
      </c>
      <c r="AA250">
        <v>0</v>
      </c>
      <c r="AB250">
        <v>213525000</v>
      </c>
      <c r="AC250" t="s">
        <v>494</v>
      </c>
      <c r="AD250" s="12">
        <v>45978</v>
      </c>
      <c r="AE250">
        <v>27</v>
      </c>
      <c r="AF250" t="s">
        <v>6</v>
      </c>
      <c r="AG250" t="s">
        <v>89</v>
      </c>
      <c r="AI250" s="12">
        <v>46013</v>
      </c>
    </row>
    <row r="251" spans="1:35" x14ac:dyDescent="0.3">
      <c r="A251" t="s">
        <v>1323</v>
      </c>
      <c r="B251" t="s">
        <v>400</v>
      </c>
      <c r="C251" t="s">
        <v>720</v>
      </c>
      <c r="D251" t="s">
        <v>254</v>
      </c>
      <c r="E251" t="s">
        <v>581</v>
      </c>
      <c r="F251" t="s">
        <v>575</v>
      </c>
      <c r="G251" t="s">
        <v>52</v>
      </c>
      <c r="H251" t="s">
        <v>53</v>
      </c>
      <c r="I251">
        <v>1022431887</v>
      </c>
      <c r="J251" t="s">
        <v>1</v>
      </c>
      <c r="K251">
        <v>1</v>
      </c>
      <c r="L251" t="s">
        <v>54</v>
      </c>
      <c r="M251">
        <v>34800000</v>
      </c>
      <c r="N251" t="s">
        <v>79</v>
      </c>
      <c r="O251">
        <v>140154547</v>
      </c>
      <c r="P251" t="s">
        <v>403</v>
      </c>
      <c r="Q251">
        <v>17082000</v>
      </c>
      <c r="R251" t="s">
        <v>103</v>
      </c>
      <c r="S251" t="s">
        <v>1215</v>
      </c>
      <c r="T251" t="s">
        <v>58</v>
      </c>
      <c r="U251" t="s">
        <v>334</v>
      </c>
      <c r="V251" t="s">
        <v>335</v>
      </c>
      <c r="W251" t="s">
        <v>148</v>
      </c>
      <c r="X251" t="s">
        <v>1216</v>
      </c>
      <c r="Y251" t="s">
        <v>1324</v>
      </c>
      <c r="Z251">
        <v>0</v>
      </c>
      <c r="AA251">
        <v>0</v>
      </c>
      <c r="AB251">
        <v>213525000</v>
      </c>
      <c r="AC251" t="s">
        <v>1325</v>
      </c>
      <c r="AD251" s="12">
        <v>45978</v>
      </c>
      <c r="AE251">
        <v>27</v>
      </c>
      <c r="AF251" t="s">
        <v>6</v>
      </c>
      <c r="AG251" t="s">
        <v>89</v>
      </c>
      <c r="AI251" s="12">
        <v>46013</v>
      </c>
    </row>
    <row r="252" spans="1:35" x14ac:dyDescent="0.3">
      <c r="A252" t="s">
        <v>1326</v>
      </c>
      <c r="B252" t="s">
        <v>400</v>
      </c>
      <c r="C252" t="s">
        <v>366</v>
      </c>
      <c r="D252" t="s">
        <v>692</v>
      </c>
      <c r="E252" t="s">
        <v>628</v>
      </c>
      <c r="F252" t="s">
        <v>600</v>
      </c>
      <c r="G252" t="s">
        <v>52</v>
      </c>
      <c r="H252" t="s">
        <v>53</v>
      </c>
      <c r="I252">
        <v>1024514987</v>
      </c>
      <c r="J252" t="s">
        <v>1</v>
      </c>
      <c r="K252">
        <v>1</v>
      </c>
      <c r="L252" t="s">
        <v>94</v>
      </c>
      <c r="M252">
        <v>42705000</v>
      </c>
      <c r="N252" t="s">
        <v>79</v>
      </c>
      <c r="O252">
        <v>143438000</v>
      </c>
      <c r="P252" t="s">
        <v>403</v>
      </c>
      <c r="Q252">
        <v>17082000</v>
      </c>
      <c r="R252" t="s">
        <v>103</v>
      </c>
      <c r="S252" t="s">
        <v>1215</v>
      </c>
      <c r="T252" t="s">
        <v>58</v>
      </c>
      <c r="U252" t="s">
        <v>334</v>
      </c>
      <c r="V252" t="s">
        <v>335</v>
      </c>
      <c r="W252" t="s">
        <v>148</v>
      </c>
      <c r="X252" t="s">
        <v>1216</v>
      </c>
      <c r="Y252" t="s">
        <v>1327</v>
      </c>
      <c r="Z252">
        <v>0</v>
      </c>
      <c r="AA252">
        <v>0</v>
      </c>
      <c r="AB252">
        <v>213525000</v>
      </c>
      <c r="AC252" t="s">
        <v>494</v>
      </c>
      <c r="AD252" s="12">
        <v>45978</v>
      </c>
      <c r="AE252">
        <v>27</v>
      </c>
      <c r="AF252" t="s">
        <v>6</v>
      </c>
      <c r="AG252" t="s">
        <v>89</v>
      </c>
      <c r="AI252" s="12">
        <v>46013</v>
      </c>
    </row>
    <row r="253" spans="1:35" x14ac:dyDescent="0.3">
      <c r="A253" t="s">
        <v>1328</v>
      </c>
      <c r="B253" t="s">
        <v>1329</v>
      </c>
      <c r="C253" t="s">
        <v>573</v>
      </c>
      <c r="D253" t="s">
        <v>1066</v>
      </c>
      <c r="E253" t="s">
        <v>490</v>
      </c>
      <c r="F253" t="s">
        <v>1330</v>
      </c>
      <c r="G253" t="s">
        <v>52</v>
      </c>
      <c r="H253" t="s">
        <v>53</v>
      </c>
      <c r="I253">
        <v>1016103040</v>
      </c>
      <c r="J253" t="s">
        <v>1</v>
      </c>
      <c r="K253">
        <v>1</v>
      </c>
      <c r="L253" t="s">
        <v>54</v>
      </c>
      <c r="M253">
        <v>42705000</v>
      </c>
      <c r="N253" t="s">
        <v>79</v>
      </c>
      <c r="O253">
        <v>140000000</v>
      </c>
      <c r="P253" t="s">
        <v>1331</v>
      </c>
      <c r="Q253">
        <v>17082000</v>
      </c>
      <c r="R253" t="s">
        <v>103</v>
      </c>
      <c r="S253" t="s">
        <v>1215</v>
      </c>
      <c r="T253" t="s">
        <v>58</v>
      </c>
      <c r="U253" t="s">
        <v>334</v>
      </c>
      <c r="V253" t="s">
        <v>335</v>
      </c>
      <c r="W253" t="s">
        <v>148</v>
      </c>
      <c r="X253" t="s">
        <v>1216</v>
      </c>
      <c r="Y253" t="s">
        <v>1035</v>
      </c>
      <c r="Z253">
        <v>0</v>
      </c>
      <c r="AA253">
        <v>0</v>
      </c>
      <c r="AB253">
        <v>213025000</v>
      </c>
      <c r="AC253" t="s">
        <v>486</v>
      </c>
      <c r="AD253" s="12">
        <v>45980</v>
      </c>
      <c r="AE253">
        <v>27</v>
      </c>
      <c r="AF253" t="s">
        <v>6</v>
      </c>
      <c r="AG253" t="s">
        <v>836</v>
      </c>
      <c r="AI253" s="12">
        <v>46013</v>
      </c>
    </row>
    <row r="254" spans="1:35" x14ac:dyDescent="0.3">
      <c r="A254" t="s">
        <v>1332</v>
      </c>
      <c r="B254" t="s">
        <v>417</v>
      </c>
      <c r="C254" t="s">
        <v>91</v>
      </c>
      <c r="D254" t="s">
        <v>1333</v>
      </c>
      <c r="E254" t="s">
        <v>413</v>
      </c>
      <c r="F254" t="s">
        <v>1334</v>
      </c>
      <c r="G254" t="s">
        <v>52</v>
      </c>
      <c r="H254" t="s">
        <v>53</v>
      </c>
      <c r="I254">
        <v>1090471928</v>
      </c>
      <c r="J254" t="s">
        <v>1</v>
      </c>
      <c r="K254">
        <v>1</v>
      </c>
      <c r="L254" t="s">
        <v>54</v>
      </c>
      <c r="M254">
        <v>28470000</v>
      </c>
      <c r="N254" t="s">
        <v>79</v>
      </c>
      <c r="O254">
        <v>167273000</v>
      </c>
      <c r="P254" t="s">
        <v>419</v>
      </c>
      <c r="Q254">
        <v>17082000</v>
      </c>
      <c r="R254" t="s">
        <v>103</v>
      </c>
      <c r="S254" t="s">
        <v>1215</v>
      </c>
      <c r="T254" t="s">
        <v>58</v>
      </c>
      <c r="U254" t="s">
        <v>334</v>
      </c>
      <c r="V254" t="s">
        <v>335</v>
      </c>
      <c r="W254" t="s">
        <v>148</v>
      </c>
      <c r="X254" t="s">
        <v>1216</v>
      </c>
      <c r="Y254" t="s">
        <v>1335</v>
      </c>
      <c r="Z254">
        <v>0</v>
      </c>
      <c r="AA254">
        <v>0</v>
      </c>
      <c r="AB254">
        <v>213025000</v>
      </c>
      <c r="AC254" t="s">
        <v>1304</v>
      </c>
      <c r="AD254" s="12">
        <v>45980</v>
      </c>
      <c r="AE254">
        <v>27</v>
      </c>
      <c r="AF254" t="s">
        <v>6</v>
      </c>
      <c r="AG254" t="s">
        <v>836</v>
      </c>
      <c r="AI254" s="12">
        <v>46013</v>
      </c>
    </row>
    <row r="255" spans="1:35" x14ac:dyDescent="0.3">
      <c r="A255" t="s">
        <v>1336</v>
      </c>
      <c r="B255" t="s">
        <v>1027</v>
      </c>
      <c r="C255" t="s">
        <v>1337</v>
      </c>
      <c r="D255" t="s">
        <v>481</v>
      </c>
      <c r="E255" t="s">
        <v>460</v>
      </c>
      <c r="F255" t="s">
        <v>331</v>
      </c>
      <c r="G255" t="s">
        <v>52</v>
      </c>
      <c r="H255" t="s">
        <v>53</v>
      </c>
      <c r="I255">
        <v>1022434218</v>
      </c>
      <c r="J255" t="s">
        <v>1</v>
      </c>
      <c r="K255">
        <v>1</v>
      </c>
      <c r="L255" t="s">
        <v>226</v>
      </c>
      <c r="M255">
        <v>28470000</v>
      </c>
      <c r="N255" t="s">
        <v>79</v>
      </c>
      <c r="O255">
        <v>159671000</v>
      </c>
      <c r="P255" t="s">
        <v>1028</v>
      </c>
      <c r="Q255">
        <v>17082000</v>
      </c>
      <c r="R255" t="s">
        <v>103</v>
      </c>
      <c r="S255" t="s">
        <v>1215</v>
      </c>
      <c r="T255" t="s">
        <v>58</v>
      </c>
      <c r="U255" t="s">
        <v>334</v>
      </c>
      <c r="V255" t="s">
        <v>335</v>
      </c>
      <c r="W255" t="s">
        <v>148</v>
      </c>
      <c r="X255" t="s">
        <v>1216</v>
      </c>
      <c r="Y255" t="s">
        <v>1338</v>
      </c>
      <c r="Z255">
        <v>0</v>
      </c>
      <c r="AA255">
        <v>0</v>
      </c>
      <c r="AB255">
        <v>213525000</v>
      </c>
      <c r="AC255" t="s">
        <v>494</v>
      </c>
      <c r="AD255" s="12">
        <v>45978</v>
      </c>
      <c r="AE255">
        <v>27</v>
      </c>
      <c r="AF255" t="s">
        <v>6</v>
      </c>
      <c r="AG255" t="s">
        <v>836</v>
      </c>
      <c r="AI255" s="12">
        <v>46013</v>
      </c>
    </row>
    <row r="256" spans="1:35" x14ac:dyDescent="0.3">
      <c r="A256" t="s">
        <v>1339</v>
      </c>
      <c r="B256" t="s">
        <v>357</v>
      </c>
      <c r="C256" t="s">
        <v>1340</v>
      </c>
      <c r="D256" t="s">
        <v>140</v>
      </c>
      <c r="E256" t="s">
        <v>1341</v>
      </c>
      <c r="F256" t="s">
        <v>779</v>
      </c>
      <c r="G256" t="s">
        <v>52</v>
      </c>
      <c r="H256" t="s">
        <v>53</v>
      </c>
      <c r="I256">
        <v>1064728685</v>
      </c>
      <c r="J256" t="s">
        <v>1</v>
      </c>
      <c r="K256">
        <v>1</v>
      </c>
      <c r="L256" t="s">
        <v>1342</v>
      </c>
      <c r="M256">
        <v>0</v>
      </c>
      <c r="N256" t="s">
        <v>79</v>
      </c>
      <c r="O256">
        <v>163457499</v>
      </c>
      <c r="P256" t="s">
        <v>361</v>
      </c>
      <c r="Q256">
        <v>17082000</v>
      </c>
      <c r="R256" t="s">
        <v>103</v>
      </c>
      <c r="S256" t="s">
        <v>1215</v>
      </c>
      <c r="T256" t="s">
        <v>58</v>
      </c>
      <c r="U256" t="s">
        <v>334</v>
      </c>
      <c r="V256" t="s">
        <v>335</v>
      </c>
      <c r="W256" t="s">
        <v>148</v>
      </c>
      <c r="X256" t="s">
        <v>1216</v>
      </c>
      <c r="Y256" t="s">
        <v>1133</v>
      </c>
      <c r="Z256">
        <v>0</v>
      </c>
      <c r="AA256">
        <v>0</v>
      </c>
      <c r="AB256">
        <v>213525000</v>
      </c>
      <c r="AC256" t="s">
        <v>1304</v>
      </c>
      <c r="AD256" s="12">
        <v>45978</v>
      </c>
      <c r="AE256">
        <v>27</v>
      </c>
      <c r="AF256" t="s">
        <v>6</v>
      </c>
      <c r="AG256" t="s">
        <v>836</v>
      </c>
      <c r="AI256" s="12">
        <v>46013</v>
      </c>
    </row>
    <row r="257" spans="1:35" x14ac:dyDescent="0.3">
      <c r="A257" t="s">
        <v>1343</v>
      </c>
      <c r="B257" t="s">
        <v>1344</v>
      </c>
      <c r="C257" t="s">
        <v>991</v>
      </c>
      <c r="D257" t="s">
        <v>359</v>
      </c>
      <c r="E257" t="s">
        <v>789</v>
      </c>
      <c r="F257" t="s">
        <v>1214</v>
      </c>
      <c r="G257" t="s">
        <v>52</v>
      </c>
      <c r="H257" t="s">
        <v>53</v>
      </c>
      <c r="I257">
        <v>51911190</v>
      </c>
      <c r="J257" t="s">
        <v>1</v>
      </c>
      <c r="K257">
        <v>1</v>
      </c>
      <c r="L257" t="s">
        <v>226</v>
      </c>
      <c r="M257">
        <v>28470000</v>
      </c>
      <c r="N257" t="s">
        <v>103</v>
      </c>
      <c r="O257">
        <v>150000000</v>
      </c>
      <c r="P257" t="s">
        <v>1345</v>
      </c>
      <c r="Q257">
        <v>17082000</v>
      </c>
      <c r="R257" t="s">
        <v>103</v>
      </c>
      <c r="S257" t="s">
        <v>1215</v>
      </c>
      <c r="T257" t="s">
        <v>58</v>
      </c>
      <c r="U257" t="s">
        <v>334</v>
      </c>
      <c r="V257" t="s">
        <v>335</v>
      </c>
      <c r="W257" t="s">
        <v>148</v>
      </c>
      <c r="X257" t="s">
        <v>1216</v>
      </c>
      <c r="Y257" t="s">
        <v>1346</v>
      </c>
      <c r="Z257">
        <v>0</v>
      </c>
      <c r="AA257">
        <v>0</v>
      </c>
      <c r="AB257">
        <v>213525000</v>
      </c>
      <c r="AC257" t="s">
        <v>494</v>
      </c>
      <c r="AD257" s="12">
        <v>45978</v>
      </c>
      <c r="AE257">
        <v>27</v>
      </c>
      <c r="AF257" t="s">
        <v>6</v>
      </c>
      <c r="AG257" t="s">
        <v>836</v>
      </c>
      <c r="AI257" s="12">
        <v>46013</v>
      </c>
    </row>
    <row r="258" spans="1:35" x14ac:dyDescent="0.3">
      <c r="A258" t="s">
        <v>1347</v>
      </c>
      <c r="B258" t="s">
        <v>365</v>
      </c>
      <c r="C258" t="s">
        <v>161</v>
      </c>
      <c r="D258" t="s">
        <v>162</v>
      </c>
      <c r="E258" t="s">
        <v>637</v>
      </c>
      <c r="F258" t="s">
        <v>204</v>
      </c>
      <c r="G258" t="s">
        <v>52</v>
      </c>
      <c r="H258" t="s">
        <v>53</v>
      </c>
      <c r="I258">
        <v>1000253732</v>
      </c>
      <c r="J258" t="s">
        <v>1</v>
      </c>
      <c r="K258">
        <v>1</v>
      </c>
      <c r="L258" t="s">
        <v>54</v>
      </c>
      <c r="M258">
        <v>42705000</v>
      </c>
      <c r="N258" t="s">
        <v>165</v>
      </c>
      <c r="O258">
        <v>122160000</v>
      </c>
      <c r="P258" t="s">
        <v>369</v>
      </c>
      <c r="Q258">
        <v>17082000</v>
      </c>
      <c r="R258" t="s">
        <v>103</v>
      </c>
      <c r="S258" t="s">
        <v>1215</v>
      </c>
      <c r="T258" t="s">
        <v>58</v>
      </c>
      <c r="U258" t="s">
        <v>334</v>
      </c>
      <c r="V258" t="s">
        <v>335</v>
      </c>
      <c r="W258" t="s">
        <v>148</v>
      </c>
      <c r="X258" t="s">
        <v>1216</v>
      </c>
      <c r="Y258" t="s">
        <v>1348</v>
      </c>
      <c r="Z258">
        <v>0</v>
      </c>
      <c r="AA258">
        <v>0</v>
      </c>
      <c r="AB258">
        <v>213025000</v>
      </c>
      <c r="AC258" t="s">
        <v>494</v>
      </c>
      <c r="AD258" s="12">
        <v>45978</v>
      </c>
      <c r="AE258">
        <v>27</v>
      </c>
      <c r="AF258" t="s">
        <v>6</v>
      </c>
      <c r="AG258" t="s">
        <v>836</v>
      </c>
      <c r="AI258" s="12">
        <v>46013</v>
      </c>
    </row>
    <row r="259" spans="1:35" x14ac:dyDescent="0.3">
      <c r="A259" t="s">
        <v>1349</v>
      </c>
      <c r="B259" t="s">
        <v>289</v>
      </c>
      <c r="C259" t="s">
        <v>838</v>
      </c>
      <c r="D259" t="s">
        <v>823</v>
      </c>
      <c r="E259" t="s">
        <v>1350</v>
      </c>
      <c r="F259" t="s">
        <v>1351</v>
      </c>
      <c r="G259" t="s">
        <v>52</v>
      </c>
      <c r="H259" t="s">
        <v>53</v>
      </c>
      <c r="I259">
        <v>1001200497</v>
      </c>
      <c r="J259" t="s">
        <v>1</v>
      </c>
      <c r="K259">
        <v>1</v>
      </c>
      <c r="L259" t="s">
        <v>94</v>
      </c>
      <c r="M259">
        <v>42705000</v>
      </c>
      <c r="N259" t="s">
        <v>55</v>
      </c>
      <c r="O259">
        <v>145449903</v>
      </c>
      <c r="P259" t="s">
        <v>293</v>
      </c>
      <c r="Q259">
        <v>17082000</v>
      </c>
      <c r="R259" t="s">
        <v>103</v>
      </c>
      <c r="S259" t="s">
        <v>1215</v>
      </c>
      <c r="T259" t="s">
        <v>58</v>
      </c>
      <c r="U259" t="s">
        <v>334</v>
      </c>
      <c r="V259" t="s">
        <v>335</v>
      </c>
      <c r="W259" t="s">
        <v>148</v>
      </c>
      <c r="X259" t="s">
        <v>1216</v>
      </c>
      <c r="Y259" t="s">
        <v>1352</v>
      </c>
      <c r="Z259">
        <v>0</v>
      </c>
      <c r="AA259">
        <v>0</v>
      </c>
      <c r="AB259">
        <v>213525000</v>
      </c>
      <c r="AC259" t="s">
        <v>1285</v>
      </c>
      <c r="AD259" s="12">
        <v>45978</v>
      </c>
      <c r="AE259">
        <v>27</v>
      </c>
      <c r="AF259" t="s">
        <v>6</v>
      </c>
      <c r="AG259" t="s">
        <v>836</v>
      </c>
      <c r="AI259" s="12">
        <v>46013</v>
      </c>
    </row>
    <row r="260" spans="1:35" x14ac:dyDescent="0.3">
      <c r="A260" t="s">
        <v>1353</v>
      </c>
      <c r="B260" t="s">
        <v>584</v>
      </c>
      <c r="C260" t="s">
        <v>242</v>
      </c>
      <c r="D260" t="s">
        <v>1354</v>
      </c>
      <c r="E260" t="s">
        <v>645</v>
      </c>
      <c r="F260" t="s">
        <v>78</v>
      </c>
      <c r="G260" t="s">
        <v>52</v>
      </c>
      <c r="H260" t="s">
        <v>53</v>
      </c>
      <c r="I260">
        <v>1073248155</v>
      </c>
      <c r="J260" t="s">
        <v>1</v>
      </c>
      <c r="K260">
        <v>1</v>
      </c>
      <c r="L260" t="s">
        <v>54</v>
      </c>
      <c r="M260">
        <v>42705000</v>
      </c>
      <c r="N260" t="s">
        <v>79</v>
      </c>
      <c r="O260">
        <v>115000000</v>
      </c>
      <c r="P260" t="s">
        <v>586</v>
      </c>
      <c r="Q260">
        <v>17082000</v>
      </c>
      <c r="R260" t="s">
        <v>103</v>
      </c>
      <c r="S260" t="s">
        <v>1215</v>
      </c>
      <c r="T260" t="s">
        <v>58</v>
      </c>
      <c r="U260" t="s">
        <v>334</v>
      </c>
      <c r="V260" t="s">
        <v>335</v>
      </c>
      <c r="W260" t="s">
        <v>148</v>
      </c>
      <c r="X260" t="s">
        <v>1216</v>
      </c>
      <c r="Y260" t="s">
        <v>1355</v>
      </c>
      <c r="Z260">
        <v>0</v>
      </c>
      <c r="AA260">
        <v>0</v>
      </c>
      <c r="AB260">
        <v>213025000</v>
      </c>
      <c r="AC260" t="s">
        <v>1304</v>
      </c>
      <c r="AD260" s="12">
        <v>45978</v>
      </c>
      <c r="AE260">
        <v>27</v>
      </c>
      <c r="AF260" t="s">
        <v>6</v>
      </c>
      <c r="AG260" t="s">
        <v>836</v>
      </c>
      <c r="AI260" s="12">
        <v>46013</v>
      </c>
    </row>
    <row r="261" spans="1:35" x14ac:dyDescent="0.3">
      <c r="A261" t="s">
        <v>1356</v>
      </c>
      <c r="B261" t="s">
        <v>719</v>
      </c>
      <c r="C261" t="s">
        <v>1357</v>
      </c>
      <c r="D261" t="s">
        <v>1358</v>
      </c>
      <c r="E261" t="s">
        <v>1288</v>
      </c>
      <c r="F261" t="s">
        <v>1359</v>
      </c>
      <c r="G261" t="s">
        <v>52</v>
      </c>
      <c r="H261" t="s">
        <v>53</v>
      </c>
      <c r="I261">
        <v>1002536514</v>
      </c>
      <c r="J261" t="s">
        <v>1</v>
      </c>
      <c r="K261">
        <v>1</v>
      </c>
      <c r="L261" t="s">
        <v>54</v>
      </c>
      <c r="M261">
        <v>42705000</v>
      </c>
      <c r="N261" t="s">
        <v>512</v>
      </c>
      <c r="O261">
        <v>144426000</v>
      </c>
      <c r="P261" t="s">
        <v>723</v>
      </c>
      <c r="Q261">
        <v>17082000</v>
      </c>
      <c r="R261" t="s">
        <v>103</v>
      </c>
      <c r="S261" t="s">
        <v>1215</v>
      </c>
      <c r="T261" t="s">
        <v>58</v>
      </c>
      <c r="U261" t="s">
        <v>334</v>
      </c>
      <c r="V261" t="s">
        <v>335</v>
      </c>
      <c r="W261" t="s">
        <v>148</v>
      </c>
      <c r="X261" t="s">
        <v>1216</v>
      </c>
      <c r="Y261" t="s">
        <v>1360</v>
      </c>
      <c r="Z261">
        <v>0</v>
      </c>
      <c r="AA261">
        <v>0</v>
      </c>
      <c r="AB261">
        <v>213025000</v>
      </c>
      <c r="AC261" t="s">
        <v>494</v>
      </c>
      <c r="AD261" s="12">
        <v>45978</v>
      </c>
      <c r="AE261">
        <v>27</v>
      </c>
      <c r="AF261" t="s">
        <v>6</v>
      </c>
      <c r="AG261" t="s">
        <v>836</v>
      </c>
      <c r="AI261" s="12">
        <v>46013</v>
      </c>
    </row>
    <row r="262" spans="1:35" x14ac:dyDescent="0.3">
      <c r="A262" t="s">
        <v>1361</v>
      </c>
      <c r="B262" t="s">
        <v>430</v>
      </c>
      <c r="C262" t="s">
        <v>66</v>
      </c>
      <c r="D262" t="s">
        <v>1362</v>
      </c>
      <c r="E262" t="s">
        <v>1363</v>
      </c>
      <c r="F262" t="s">
        <v>702</v>
      </c>
      <c r="G262" t="s">
        <v>52</v>
      </c>
      <c r="H262" t="s">
        <v>53</v>
      </c>
      <c r="I262">
        <v>52699440</v>
      </c>
      <c r="J262" t="s">
        <v>1</v>
      </c>
      <c r="K262">
        <v>1</v>
      </c>
      <c r="L262" t="s">
        <v>1342</v>
      </c>
      <c r="M262">
        <v>0</v>
      </c>
      <c r="N262" t="s">
        <v>103</v>
      </c>
      <c r="O262">
        <v>77251776</v>
      </c>
      <c r="P262" t="s">
        <v>434</v>
      </c>
      <c r="Q262">
        <v>17082000</v>
      </c>
      <c r="R262" t="s">
        <v>103</v>
      </c>
      <c r="S262" t="s">
        <v>1215</v>
      </c>
      <c r="T262" t="s">
        <v>58</v>
      </c>
      <c r="U262" t="s">
        <v>334</v>
      </c>
      <c r="V262" t="s">
        <v>335</v>
      </c>
      <c r="W262" t="s">
        <v>148</v>
      </c>
      <c r="X262" t="s">
        <v>1216</v>
      </c>
      <c r="Y262" t="s">
        <v>1364</v>
      </c>
      <c r="Z262">
        <v>0</v>
      </c>
      <c r="AA262">
        <v>0</v>
      </c>
      <c r="AB262">
        <v>213025000</v>
      </c>
      <c r="AC262" t="s">
        <v>1304</v>
      </c>
      <c r="AD262" s="12">
        <v>45981</v>
      </c>
      <c r="AE262">
        <v>28</v>
      </c>
      <c r="AF262" t="s">
        <v>6</v>
      </c>
      <c r="AG262" t="s">
        <v>89</v>
      </c>
      <c r="AI262" s="12">
        <v>46014</v>
      </c>
    </row>
    <row r="263" spans="1:35" x14ac:dyDescent="0.3">
      <c r="A263" t="s">
        <v>1365</v>
      </c>
      <c r="B263" t="s">
        <v>430</v>
      </c>
      <c r="C263" t="s">
        <v>299</v>
      </c>
      <c r="D263" t="s">
        <v>320</v>
      </c>
      <c r="E263" t="s">
        <v>771</v>
      </c>
      <c r="F263" t="s">
        <v>1366</v>
      </c>
      <c r="G263" t="s">
        <v>52</v>
      </c>
      <c r="H263" t="s">
        <v>53</v>
      </c>
      <c r="I263">
        <v>1024546609</v>
      </c>
      <c r="J263" t="s">
        <v>1</v>
      </c>
      <c r="K263">
        <v>1</v>
      </c>
      <c r="L263" t="s">
        <v>94</v>
      </c>
      <c r="M263">
        <v>28470000</v>
      </c>
      <c r="N263" t="s">
        <v>55</v>
      </c>
      <c r="O263">
        <v>156000000</v>
      </c>
      <c r="P263" t="s">
        <v>434</v>
      </c>
      <c r="Q263">
        <v>17082000</v>
      </c>
      <c r="R263" t="s">
        <v>103</v>
      </c>
      <c r="S263" t="s">
        <v>1215</v>
      </c>
      <c r="T263" t="s">
        <v>58</v>
      </c>
      <c r="U263" t="s">
        <v>334</v>
      </c>
      <c r="V263" t="s">
        <v>335</v>
      </c>
      <c r="W263" t="s">
        <v>148</v>
      </c>
      <c r="X263" t="s">
        <v>1216</v>
      </c>
      <c r="Y263" t="s">
        <v>1367</v>
      </c>
      <c r="Z263">
        <v>0</v>
      </c>
      <c r="AA263">
        <v>0</v>
      </c>
      <c r="AB263">
        <v>213025000</v>
      </c>
      <c r="AC263" t="s">
        <v>1313</v>
      </c>
      <c r="AD263" s="12">
        <v>45981</v>
      </c>
      <c r="AE263">
        <v>28</v>
      </c>
      <c r="AF263" t="s">
        <v>6</v>
      </c>
      <c r="AG263" t="s">
        <v>89</v>
      </c>
      <c r="AI263" s="12">
        <v>46014</v>
      </c>
    </row>
    <row r="264" spans="1:35" x14ac:dyDescent="0.3">
      <c r="A264" t="s">
        <v>1368</v>
      </c>
      <c r="B264" t="s">
        <v>832</v>
      </c>
      <c r="C264" t="s">
        <v>644</v>
      </c>
      <c r="D264" t="s">
        <v>67</v>
      </c>
      <c r="E264" t="s">
        <v>1369</v>
      </c>
      <c r="F264" t="s">
        <v>394</v>
      </c>
      <c r="G264" t="s">
        <v>52</v>
      </c>
      <c r="H264" t="s">
        <v>53</v>
      </c>
      <c r="I264">
        <v>1000035722</v>
      </c>
      <c r="J264" t="s">
        <v>1</v>
      </c>
      <c r="K264">
        <v>1</v>
      </c>
      <c r="L264" t="s">
        <v>54</v>
      </c>
      <c r="M264">
        <v>42705000</v>
      </c>
      <c r="N264" t="s">
        <v>79</v>
      </c>
      <c r="O264">
        <v>144000000</v>
      </c>
      <c r="P264" t="s">
        <v>834</v>
      </c>
      <c r="Q264">
        <v>17082000</v>
      </c>
      <c r="R264" t="s">
        <v>103</v>
      </c>
      <c r="S264" t="s">
        <v>1215</v>
      </c>
      <c r="T264" t="s">
        <v>58</v>
      </c>
      <c r="U264" t="s">
        <v>334</v>
      </c>
      <c r="V264" t="s">
        <v>335</v>
      </c>
      <c r="W264" t="s">
        <v>148</v>
      </c>
      <c r="X264" t="s">
        <v>1216</v>
      </c>
      <c r="Y264" t="s">
        <v>1370</v>
      </c>
      <c r="Z264">
        <v>0</v>
      </c>
      <c r="AA264">
        <v>0</v>
      </c>
      <c r="AB264">
        <v>213025000</v>
      </c>
      <c r="AC264" t="s">
        <v>494</v>
      </c>
      <c r="AD264" s="12">
        <v>45981</v>
      </c>
      <c r="AE264">
        <v>28</v>
      </c>
      <c r="AF264" t="s">
        <v>6</v>
      </c>
      <c r="AG264" t="s">
        <v>89</v>
      </c>
      <c r="AI264" s="12">
        <v>46014</v>
      </c>
    </row>
    <row r="265" spans="1:35" x14ac:dyDescent="0.3">
      <c r="A265" t="s">
        <v>1371</v>
      </c>
      <c r="B265" t="s">
        <v>437</v>
      </c>
      <c r="C265" t="s">
        <v>222</v>
      </c>
      <c r="D265" t="s">
        <v>931</v>
      </c>
      <c r="E265" t="s">
        <v>972</v>
      </c>
      <c r="F265" t="s">
        <v>1350</v>
      </c>
      <c r="G265" t="s">
        <v>52</v>
      </c>
      <c r="H265" t="s">
        <v>53</v>
      </c>
      <c r="I265">
        <v>1018478827</v>
      </c>
      <c r="J265" t="s">
        <v>1</v>
      </c>
      <c r="K265">
        <v>1</v>
      </c>
      <c r="L265" t="s">
        <v>54</v>
      </c>
      <c r="M265">
        <v>28470000</v>
      </c>
      <c r="N265" t="s">
        <v>512</v>
      </c>
      <c r="O265">
        <v>155323826</v>
      </c>
      <c r="P265" t="s">
        <v>442</v>
      </c>
      <c r="Q265">
        <v>17082000</v>
      </c>
      <c r="R265" t="s">
        <v>103</v>
      </c>
      <c r="S265" t="s">
        <v>1215</v>
      </c>
      <c r="T265" t="s">
        <v>58</v>
      </c>
      <c r="U265" t="s">
        <v>334</v>
      </c>
      <c r="V265" t="s">
        <v>335</v>
      </c>
      <c r="W265" t="s">
        <v>148</v>
      </c>
      <c r="X265" t="s">
        <v>1216</v>
      </c>
      <c r="Y265" t="s">
        <v>1372</v>
      </c>
      <c r="Z265">
        <v>0</v>
      </c>
      <c r="AA265">
        <v>0</v>
      </c>
      <c r="AB265">
        <v>213025000</v>
      </c>
      <c r="AC265" t="s">
        <v>494</v>
      </c>
      <c r="AD265" s="12">
        <v>45981</v>
      </c>
      <c r="AE265">
        <v>28</v>
      </c>
      <c r="AF265" t="s">
        <v>6</v>
      </c>
      <c r="AG265" t="s">
        <v>89</v>
      </c>
      <c r="AI265" s="12">
        <v>46014</v>
      </c>
    </row>
    <row r="266" spans="1:35" x14ac:dyDescent="0.3">
      <c r="A266" t="s">
        <v>1373</v>
      </c>
      <c r="B266" t="s">
        <v>1374</v>
      </c>
      <c r="C266" t="s">
        <v>177</v>
      </c>
      <c r="D266" t="s">
        <v>67</v>
      </c>
      <c r="E266" t="s">
        <v>1375</v>
      </c>
      <c r="F266" t="s">
        <v>779</v>
      </c>
      <c r="G266" t="s">
        <v>52</v>
      </c>
      <c r="H266" t="s">
        <v>53</v>
      </c>
      <c r="I266">
        <v>53006002</v>
      </c>
      <c r="J266" t="s">
        <v>1</v>
      </c>
      <c r="K266">
        <v>1</v>
      </c>
      <c r="L266" t="s">
        <v>54</v>
      </c>
      <c r="M266">
        <v>30000000</v>
      </c>
      <c r="N266" t="s">
        <v>79</v>
      </c>
      <c r="O266">
        <v>123616000</v>
      </c>
      <c r="P266" t="s">
        <v>1376</v>
      </c>
      <c r="Q266">
        <v>17082000</v>
      </c>
      <c r="R266" t="s">
        <v>103</v>
      </c>
      <c r="S266" t="s">
        <v>1215</v>
      </c>
      <c r="T266" t="s">
        <v>58</v>
      </c>
      <c r="U266" t="s">
        <v>334</v>
      </c>
      <c r="V266" t="s">
        <v>335</v>
      </c>
      <c r="W266" t="s">
        <v>148</v>
      </c>
      <c r="X266" t="s">
        <v>1216</v>
      </c>
      <c r="Y266" t="s">
        <v>1377</v>
      </c>
      <c r="Z266">
        <v>0</v>
      </c>
      <c r="AA266">
        <v>0</v>
      </c>
      <c r="AB266">
        <v>213525000</v>
      </c>
      <c r="AC266" t="s">
        <v>477</v>
      </c>
      <c r="AD266" s="12">
        <v>45981</v>
      </c>
      <c r="AE266">
        <v>28</v>
      </c>
      <c r="AF266" t="s">
        <v>6</v>
      </c>
      <c r="AG266" t="s">
        <v>89</v>
      </c>
      <c r="AI266" s="12">
        <v>46014</v>
      </c>
    </row>
    <row r="267" spans="1:35" x14ac:dyDescent="0.3">
      <c r="A267" t="s">
        <v>1378</v>
      </c>
      <c r="B267" t="s">
        <v>522</v>
      </c>
      <c r="C267" t="s">
        <v>918</v>
      </c>
      <c r="D267" t="s">
        <v>1379</v>
      </c>
      <c r="E267" t="s">
        <v>1380</v>
      </c>
      <c r="F267" t="s">
        <v>1381</v>
      </c>
      <c r="G267" t="s">
        <v>52</v>
      </c>
      <c r="H267" t="s">
        <v>53</v>
      </c>
      <c r="I267">
        <v>1000252984</v>
      </c>
      <c r="J267" t="s">
        <v>1</v>
      </c>
      <c r="K267">
        <v>1</v>
      </c>
      <c r="L267" t="s">
        <v>94</v>
      </c>
      <c r="M267">
        <v>42705000</v>
      </c>
      <c r="N267" t="s">
        <v>79</v>
      </c>
      <c r="O267">
        <v>106700000</v>
      </c>
      <c r="P267" t="s">
        <v>527</v>
      </c>
      <c r="Q267">
        <v>17082000</v>
      </c>
      <c r="R267" t="s">
        <v>103</v>
      </c>
      <c r="S267" t="s">
        <v>1215</v>
      </c>
      <c r="T267" t="s">
        <v>58</v>
      </c>
      <c r="U267" t="s">
        <v>334</v>
      </c>
      <c r="V267" t="s">
        <v>335</v>
      </c>
      <c r="W267" t="s">
        <v>148</v>
      </c>
      <c r="X267" t="s">
        <v>1216</v>
      </c>
      <c r="Y267" t="s">
        <v>1382</v>
      </c>
      <c r="Z267">
        <v>0</v>
      </c>
      <c r="AA267">
        <v>0</v>
      </c>
      <c r="AB267">
        <v>213525000</v>
      </c>
      <c r="AC267" t="s">
        <v>1265</v>
      </c>
      <c r="AD267" s="12">
        <v>45981</v>
      </c>
      <c r="AE267">
        <v>28</v>
      </c>
      <c r="AF267" t="s">
        <v>6</v>
      </c>
      <c r="AG267" t="s">
        <v>89</v>
      </c>
      <c r="AI267" s="12">
        <v>46014</v>
      </c>
    </row>
    <row r="268" spans="1:35" x14ac:dyDescent="0.3">
      <c r="A268" t="s">
        <v>1383</v>
      </c>
      <c r="B268" t="s">
        <v>391</v>
      </c>
      <c r="C268" t="s">
        <v>1384</v>
      </c>
      <c r="D268" t="s">
        <v>439</v>
      </c>
      <c r="E268" t="s">
        <v>1385</v>
      </c>
      <c r="F268" t="s">
        <v>581</v>
      </c>
      <c r="G268" t="s">
        <v>52</v>
      </c>
      <c r="H268" t="s">
        <v>53</v>
      </c>
      <c r="I268">
        <v>1014298519</v>
      </c>
      <c r="J268" t="s">
        <v>1</v>
      </c>
      <c r="K268">
        <v>1</v>
      </c>
      <c r="L268" t="s">
        <v>94</v>
      </c>
      <c r="M268">
        <v>28470000</v>
      </c>
      <c r="N268" t="s">
        <v>103</v>
      </c>
      <c r="O268">
        <v>132385501</v>
      </c>
      <c r="P268" t="s">
        <v>396</v>
      </c>
      <c r="Q268">
        <v>17082000</v>
      </c>
      <c r="R268" t="s">
        <v>103</v>
      </c>
      <c r="S268" t="s">
        <v>1215</v>
      </c>
      <c r="T268" t="s">
        <v>58</v>
      </c>
      <c r="U268" t="s">
        <v>334</v>
      </c>
      <c r="V268" t="s">
        <v>335</v>
      </c>
      <c r="W268" t="s">
        <v>148</v>
      </c>
      <c r="X268" t="s">
        <v>1216</v>
      </c>
      <c r="Y268" t="s">
        <v>1386</v>
      </c>
      <c r="Z268">
        <v>0</v>
      </c>
      <c r="AA268">
        <v>0</v>
      </c>
      <c r="AB268">
        <v>213525000</v>
      </c>
      <c r="AC268" t="s">
        <v>1270</v>
      </c>
      <c r="AD268" s="12">
        <v>45982</v>
      </c>
      <c r="AE268">
        <v>28</v>
      </c>
      <c r="AF268" t="s">
        <v>6</v>
      </c>
      <c r="AG268" t="s">
        <v>89</v>
      </c>
      <c r="AI268" s="12">
        <v>46014</v>
      </c>
    </row>
    <row r="269" spans="1:35" x14ac:dyDescent="0.3">
      <c r="A269" t="s">
        <v>1387</v>
      </c>
      <c r="B269" t="s">
        <v>391</v>
      </c>
      <c r="C269" t="s">
        <v>991</v>
      </c>
      <c r="D269" t="s">
        <v>359</v>
      </c>
      <c r="E269" t="s">
        <v>278</v>
      </c>
      <c r="F269" t="s">
        <v>67</v>
      </c>
      <c r="G269" t="s">
        <v>52</v>
      </c>
      <c r="H269" t="s">
        <v>53</v>
      </c>
      <c r="I269">
        <v>1031121576</v>
      </c>
      <c r="J269" t="s">
        <v>1</v>
      </c>
      <c r="K269">
        <v>1</v>
      </c>
      <c r="L269" t="s">
        <v>226</v>
      </c>
      <c r="M269">
        <v>23200000</v>
      </c>
      <c r="N269" t="s">
        <v>79</v>
      </c>
      <c r="O269">
        <v>142357857</v>
      </c>
      <c r="P269" t="s">
        <v>396</v>
      </c>
      <c r="Q269">
        <v>17082000</v>
      </c>
      <c r="R269" t="s">
        <v>103</v>
      </c>
      <c r="S269" t="s">
        <v>1215</v>
      </c>
      <c r="T269" t="s">
        <v>58</v>
      </c>
      <c r="U269" t="s">
        <v>334</v>
      </c>
      <c r="V269" t="s">
        <v>335</v>
      </c>
      <c r="W269" t="s">
        <v>148</v>
      </c>
      <c r="X269" t="s">
        <v>1216</v>
      </c>
      <c r="Y269" t="s">
        <v>1388</v>
      </c>
      <c r="Z269">
        <v>0</v>
      </c>
      <c r="AA269">
        <v>0</v>
      </c>
      <c r="AB269">
        <v>213525000</v>
      </c>
      <c r="AC269" t="s">
        <v>1270</v>
      </c>
      <c r="AD269" s="12">
        <v>45985</v>
      </c>
      <c r="AE269">
        <v>28</v>
      </c>
      <c r="AF269" t="s">
        <v>6</v>
      </c>
      <c r="AG269" t="s">
        <v>836</v>
      </c>
      <c r="AI269" s="12">
        <v>46014</v>
      </c>
    </row>
    <row r="270" spans="1:35" x14ac:dyDescent="0.3">
      <c r="A270" t="s">
        <v>1389</v>
      </c>
      <c r="B270" t="s">
        <v>98</v>
      </c>
      <c r="C270" t="s">
        <v>366</v>
      </c>
      <c r="D270" t="s">
        <v>1390</v>
      </c>
      <c r="E270" t="s">
        <v>779</v>
      </c>
      <c r="F270" t="s">
        <v>1391</v>
      </c>
      <c r="G270" t="s">
        <v>52</v>
      </c>
      <c r="H270" t="s">
        <v>53</v>
      </c>
      <c r="I270">
        <v>51990187</v>
      </c>
      <c r="J270" t="s">
        <v>1</v>
      </c>
      <c r="K270">
        <v>1</v>
      </c>
      <c r="L270" t="s">
        <v>226</v>
      </c>
      <c r="M270">
        <v>28470000</v>
      </c>
      <c r="N270" t="s">
        <v>143</v>
      </c>
      <c r="O270">
        <v>130000000</v>
      </c>
      <c r="P270" t="s">
        <v>102</v>
      </c>
      <c r="Q270">
        <v>17082000</v>
      </c>
      <c r="R270" t="s">
        <v>103</v>
      </c>
      <c r="S270" t="s">
        <v>1215</v>
      </c>
      <c r="T270" t="s">
        <v>58</v>
      </c>
      <c r="U270" t="s">
        <v>334</v>
      </c>
      <c r="V270" t="s">
        <v>335</v>
      </c>
      <c r="W270" t="s">
        <v>148</v>
      </c>
      <c r="X270" t="s">
        <v>1216</v>
      </c>
      <c r="Y270" t="s">
        <v>1392</v>
      </c>
      <c r="Z270">
        <v>0</v>
      </c>
      <c r="AA270">
        <v>0</v>
      </c>
      <c r="AB270">
        <v>213025000</v>
      </c>
      <c r="AC270" t="s">
        <v>494</v>
      </c>
      <c r="AD270" s="12">
        <v>45985</v>
      </c>
      <c r="AE270">
        <v>28</v>
      </c>
      <c r="AF270" t="s">
        <v>6</v>
      </c>
      <c r="AG270" t="s">
        <v>836</v>
      </c>
      <c r="AI270" s="12">
        <v>46014</v>
      </c>
    </row>
    <row r="271" spans="1:35" x14ac:dyDescent="0.3">
      <c r="A271" t="s">
        <v>1393</v>
      </c>
      <c r="B271" t="s">
        <v>391</v>
      </c>
      <c r="C271" t="s">
        <v>564</v>
      </c>
      <c r="D271" t="s">
        <v>823</v>
      </c>
      <c r="E271" t="s">
        <v>638</v>
      </c>
      <c r="F271" t="s">
        <v>616</v>
      </c>
      <c r="G271" t="s">
        <v>52</v>
      </c>
      <c r="H271" t="s">
        <v>53</v>
      </c>
      <c r="I271">
        <v>1016051455</v>
      </c>
      <c r="J271" t="s">
        <v>1</v>
      </c>
      <c r="K271">
        <v>1</v>
      </c>
      <c r="L271" t="s">
        <v>54</v>
      </c>
      <c r="M271">
        <v>26000000</v>
      </c>
      <c r="N271" t="s">
        <v>103</v>
      </c>
      <c r="O271">
        <v>93116355</v>
      </c>
      <c r="P271" t="s">
        <v>396</v>
      </c>
      <c r="Q271">
        <v>17082000</v>
      </c>
      <c r="R271" t="s">
        <v>103</v>
      </c>
      <c r="S271" t="s">
        <v>1215</v>
      </c>
      <c r="T271" t="s">
        <v>58</v>
      </c>
      <c r="U271" t="s">
        <v>334</v>
      </c>
      <c r="V271" t="s">
        <v>335</v>
      </c>
      <c r="W271" t="s">
        <v>148</v>
      </c>
      <c r="X271" t="s">
        <v>1216</v>
      </c>
      <c r="Y271" t="s">
        <v>1394</v>
      </c>
      <c r="Z271">
        <v>0</v>
      </c>
      <c r="AA271">
        <v>0</v>
      </c>
      <c r="AB271">
        <v>213025000</v>
      </c>
      <c r="AC271" t="s">
        <v>1265</v>
      </c>
      <c r="AD271" s="12">
        <v>45985</v>
      </c>
      <c r="AE271">
        <v>28</v>
      </c>
      <c r="AF271" t="s">
        <v>6</v>
      </c>
      <c r="AG271" t="s">
        <v>89</v>
      </c>
      <c r="AI271" s="12">
        <v>46014</v>
      </c>
    </row>
    <row r="272" spans="1:35" x14ac:dyDescent="0.3">
      <c r="A272" t="s">
        <v>1395</v>
      </c>
      <c r="B272" t="s">
        <v>391</v>
      </c>
      <c r="C272" t="s">
        <v>1396</v>
      </c>
      <c r="D272" t="s">
        <v>67</v>
      </c>
      <c r="E272" t="s">
        <v>78</v>
      </c>
      <c r="F272" t="s">
        <v>637</v>
      </c>
      <c r="G272" t="s">
        <v>52</v>
      </c>
      <c r="H272" t="s">
        <v>53</v>
      </c>
      <c r="I272">
        <v>1016099131</v>
      </c>
      <c r="J272" t="s">
        <v>1</v>
      </c>
      <c r="K272">
        <v>1</v>
      </c>
      <c r="L272" t="s">
        <v>54</v>
      </c>
      <c r="M272">
        <v>23200000</v>
      </c>
      <c r="N272" t="s">
        <v>79</v>
      </c>
      <c r="O272">
        <v>143696419</v>
      </c>
      <c r="P272" t="s">
        <v>396</v>
      </c>
      <c r="Q272">
        <v>17082000</v>
      </c>
      <c r="R272" t="s">
        <v>103</v>
      </c>
      <c r="S272" t="s">
        <v>1215</v>
      </c>
      <c r="T272" t="s">
        <v>58</v>
      </c>
      <c r="U272" t="s">
        <v>334</v>
      </c>
      <c r="V272" t="s">
        <v>335</v>
      </c>
      <c r="W272" t="s">
        <v>148</v>
      </c>
      <c r="X272" t="s">
        <v>1216</v>
      </c>
      <c r="Y272" t="s">
        <v>1397</v>
      </c>
      <c r="Z272">
        <v>0</v>
      </c>
      <c r="AA272">
        <v>0</v>
      </c>
      <c r="AB272">
        <v>213525000</v>
      </c>
      <c r="AC272" t="s">
        <v>1304</v>
      </c>
      <c r="AD272" s="12">
        <v>45985</v>
      </c>
      <c r="AE272">
        <v>28</v>
      </c>
      <c r="AF272" t="s">
        <v>6</v>
      </c>
      <c r="AG272" t="s">
        <v>836</v>
      </c>
      <c r="AI272" s="12">
        <v>46014</v>
      </c>
    </row>
    <row r="273" spans="1:35" x14ac:dyDescent="0.3">
      <c r="A273" t="s">
        <v>1398</v>
      </c>
      <c r="B273" t="s">
        <v>1329</v>
      </c>
      <c r="C273" t="s">
        <v>307</v>
      </c>
      <c r="D273" t="s">
        <v>205</v>
      </c>
      <c r="E273" t="s">
        <v>441</v>
      </c>
      <c r="F273" t="s">
        <v>1385</v>
      </c>
      <c r="G273" t="s">
        <v>52</v>
      </c>
      <c r="H273" t="s">
        <v>53</v>
      </c>
      <c r="I273">
        <v>79751567</v>
      </c>
      <c r="J273" t="s">
        <v>1</v>
      </c>
      <c r="K273">
        <v>1</v>
      </c>
      <c r="L273" t="s">
        <v>94</v>
      </c>
      <c r="M273">
        <v>42705000</v>
      </c>
      <c r="N273" t="s">
        <v>79</v>
      </c>
      <c r="O273">
        <v>125163747</v>
      </c>
      <c r="P273" t="s">
        <v>1331</v>
      </c>
      <c r="Q273">
        <v>17082000</v>
      </c>
      <c r="R273" t="s">
        <v>103</v>
      </c>
      <c r="S273" t="s">
        <v>1215</v>
      </c>
      <c r="T273" t="s">
        <v>58</v>
      </c>
      <c r="U273" t="s">
        <v>334</v>
      </c>
      <c r="V273" t="s">
        <v>335</v>
      </c>
      <c r="W273" t="s">
        <v>148</v>
      </c>
      <c r="X273" t="s">
        <v>1216</v>
      </c>
      <c r="Y273" t="s">
        <v>1399</v>
      </c>
      <c r="Z273">
        <v>0</v>
      </c>
      <c r="AA273">
        <v>0</v>
      </c>
      <c r="AB273">
        <v>213025000</v>
      </c>
      <c r="AC273" t="s">
        <v>1304</v>
      </c>
      <c r="AD273" s="12">
        <v>45985</v>
      </c>
      <c r="AE273">
        <v>28</v>
      </c>
      <c r="AF273" t="s">
        <v>6</v>
      </c>
      <c r="AG273" t="s">
        <v>836</v>
      </c>
      <c r="AI273" s="12">
        <v>46014</v>
      </c>
    </row>
    <row r="274" spans="1:35" x14ac:dyDescent="0.3">
      <c r="A274" t="s">
        <v>1400</v>
      </c>
      <c r="B274" t="s">
        <v>98</v>
      </c>
      <c r="C274" t="s">
        <v>189</v>
      </c>
      <c r="D274" t="s">
        <v>140</v>
      </c>
      <c r="E274" t="s">
        <v>1401</v>
      </c>
      <c r="F274" t="s">
        <v>1402</v>
      </c>
      <c r="G274" t="s">
        <v>52</v>
      </c>
      <c r="H274" t="s">
        <v>53</v>
      </c>
      <c r="I274">
        <v>1091674334</v>
      </c>
      <c r="J274" t="s">
        <v>1</v>
      </c>
      <c r="K274">
        <v>1</v>
      </c>
      <c r="L274" t="s">
        <v>54</v>
      </c>
      <c r="M274">
        <v>28470000</v>
      </c>
      <c r="N274" t="s">
        <v>79</v>
      </c>
      <c r="O274">
        <v>134500000</v>
      </c>
      <c r="P274" t="s">
        <v>102</v>
      </c>
      <c r="Q274">
        <v>17082000</v>
      </c>
      <c r="R274" t="s">
        <v>103</v>
      </c>
      <c r="S274" t="s">
        <v>1215</v>
      </c>
      <c r="T274" t="s">
        <v>58</v>
      </c>
      <c r="U274" t="s">
        <v>334</v>
      </c>
      <c r="V274" t="s">
        <v>335</v>
      </c>
      <c r="W274" t="s">
        <v>148</v>
      </c>
      <c r="X274" t="s">
        <v>1216</v>
      </c>
      <c r="Y274" t="s">
        <v>1403</v>
      </c>
      <c r="Z274">
        <v>0</v>
      </c>
      <c r="AA274">
        <v>0</v>
      </c>
      <c r="AB274">
        <v>213025000</v>
      </c>
      <c r="AC274" t="s">
        <v>1270</v>
      </c>
      <c r="AD274" s="12">
        <v>45987</v>
      </c>
      <c r="AE274">
        <v>28</v>
      </c>
      <c r="AF274" t="s">
        <v>6</v>
      </c>
      <c r="AG274" t="s">
        <v>89</v>
      </c>
      <c r="AI274" s="12">
        <v>46014</v>
      </c>
    </row>
    <row r="275" spans="1:35" x14ac:dyDescent="0.3">
      <c r="A275" t="s">
        <v>1404</v>
      </c>
      <c r="B275" t="s">
        <v>400</v>
      </c>
      <c r="C275" t="s">
        <v>1405</v>
      </c>
      <c r="D275" t="s">
        <v>216</v>
      </c>
      <c r="E275" t="s">
        <v>1406</v>
      </c>
      <c r="F275" t="s">
        <v>1008</v>
      </c>
      <c r="G275" t="s">
        <v>52</v>
      </c>
      <c r="H275" t="s">
        <v>53</v>
      </c>
      <c r="I275">
        <v>1082994778</v>
      </c>
      <c r="J275" t="s">
        <v>1</v>
      </c>
      <c r="K275">
        <v>1</v>
      </c>
      <c r="L275" t="s">
        <v>226</v>
      </c>
      <c r="M275">
        <v>26000000</v>
      </c>
      <c r="N275" t="s">
        <v>103</v>
      </c>
      <c r="O275">
        <v>156056915</v>
      </c>
      <c r="P275" t="s">
        <v>403</v>
      </c>
      <c r="Q275">
        <v>17082000</v>
      </c>
      <c r="R275" t="s">
        <v>103</v>
      </c>
      <c r="S275" t="s">
        <v>1215</v>
      </c>
      <c r="T275" t="s">
        <v>58</v>
      </c>
      <c r="U275" t="s">
        <v>334</v>
      </c>
      <c r="V275" t="s">
        <v>335</v>
      </c>
      <c r="W275" t="s">
        <v>148</v>
      </c>
      <c r="X275" t="s">
        <v>1216</v>
      </c>
      <c r="Y275" t="s">
        <v>1407</v>
      </c>
      <c r="Z275">
        <v>0</v>
      </c>
      <c r="AA275">
        <v>0</v>
      </c>
      <c r="AB275">
        <v>213525000</v>
      </c>
      <c r="AC275" t="s">
        <v>1408</v>
      </c>
      <c r="AD275" s="12">
        <v>45985</v>
      </c>
      <c r="AE275">
        <v>28</v>
      </c>
      <c r="AF275" t="s">
        <v>6</v>
      </c>
      <c r="AG275" t="s">
        <v>836</v>
      </c>
      <c r="AI275" s="12">
        <v>46014</v>
      </c>
    </row>
    <row r="276" spans="1:35" x14ac:dyDescent="0.3">
      <c r="A276" t="s">
        <v>1409</v>
      </c>
      <c r="B276" t="s">
        <v>400</v>
      </c>
      <c r="C276" t="s">
        <v>1410</v>
      </c>
      <c r="D276" t="s">
        <v>1411</v>
      </c>
      <c r="E276" t="s">
        <v>78</v>
      </c>
      <c r="F276" t="s">
        <v>309</v>
      </c>
      <c r="G276" t="s">
        <v>52</v>
      </c>
      <c r="H276" t="s">
        <v>53</v>
      </c>
      <c r="I276">
        <v>1012456849</v>
      </c>
      <c r="J276" t="s">
        <v>1</v>
      </c>
      <c r="K276">
        <v>1</v>
      </c>
      <c r="L276" t="s">
        <v>54</v>
      </c>
      <c r="M276">
        <v>28470000</v>
      </c>
      <c r="N276" t="s">
        <v>115</v>
      </c>
      <c r="O276">
        <v>159273000</v>
      </c>
      <c r="P276" t="s">
        <v>403</v>
      </c>
      <c r="Q276">
        <v>17082000</v>
      </c>
      <c r="R276" t="s">
        <v>103</v>
      </c>
      <c r="S276" t="s">
        <v>1215</v>
      </c>
      <c r="T276" t="s">
        <v>58</v>
      </c>
      <c r="U276" t="s">
        <v>334</v>
      </c>
      <c r="V276" t="s">
        <v>335</v>
      </c>
      <c r="W276" t="s">
        <v>148</v>
      </c>
      <c r="X276" t="s">
        <v>1216</v>
      </c>
      <c r="Y276" t="s">
        <v>1412</v>
      </c>
      <c r="Z276">
        <v>0</v>
      </c>
      <c r="AA276">
        <v>0</v>
      </c>
      <c r="AB276">
        <v>213525000</v>
      </c>
      <c r="AC276" t="s">
        <v>494</v>
      </c>
      <c r="AD276" s="12">
        <v>45985</v>
      </c>
      <c r="AE276">
        <v>28</v>
      </c>
      <c r="AF276" t="s">
        <v>6</v>
      </c>
      <c r="AG276" t="s">
        <v>836</v>
      </c>
      <c r="AI276" s="12">
        <v>46014</v>
      </c>
    </row>
    <row r="277" spans="1:35" x14ac:dyDescent="0.3">
      <c r="A277" t="s">
        <v>1413</v>
      </c>
      <c r="B277" t="s">
        <v>400</v>
      </c>
      <c r="C277" t="s">
        <v>340</v>
      </c>
      <c r="D277" t="s">
        <v>1414</v>
      </c>
      <c r="E277" t="s">
        <v>779</v>
      </c>
      <c r="F277" t="s">
        <v>1415</v>
      </c>
      <c r="G277" t="s">
        <v>52</v>
      </c>
      <c r="H277" t="s">
        <v>53</v>
      </c>
      <c r="I277">
        <v>1033789097</v>
      </c>
      <c r="J277" t="s">
        <v>1</v>
      </c>
      <c r="K277">
        <v>1</v>
      </c>
      <c r="L277" t="s">
        <v>54</v>
      </c>
      <c r="M277">
        <v>28470000</v>
      </c>
      <c r="N277" t="s">
        <v>79</v>
      </c>
      <c r="O277">
        <v>154282000</v>
      </c>
      <c r="P277" t="s">
        <v>403</v>
      </c>
      <c r="Q277">
        <v>17082000</v>
      </c>
      <c r="R277" t="s">
        <v>103</v>
      </c>
      <c r="S277" t="s">
        <v>1215</v>
      </c>
      <c r="T277" t="s">
        <v>58</v>
      </c>
      <c r="U277" t="s">
        <v>334</v>
      </c>
      <c r="V277" t="s">
        <v>335</v>
      </c>
      <c r="W277" t="s">
        <v>148</v>
      </c>
      <c r="X277" t="s">
        <v>1216</v>
      </c>
      <c r="Y277" t="s">
        <v>1416</v>
      </c>
      <c r="Z277">
        <v>0</v>
      </c>
      <c r="AA277">
        <v>0</v>
      </c>
      <c r="AB277">
        <v>213525000</v>
      </c>
      <c r="AC277" t="s">
        <v>486</v>
      </c>
      <c r="AD277" s="12">
        <v>45982</v>
      </c>
      <c r="AE277">
        <v>28</v>
      </c>
      <c r="AF277" t="s">
        <v>6</v>
      </c>
      <c r="AG277" t="s">
        <v>89</v>
      </c>
      <c r="AI277" s="12">
        <v>46014</v>
      </c>
    </row>
    <row r="278" spans="1:35" x14ac:dyDescent="0.3">
      <c r="A278" t="s">
        <v>1417</v>
      </c>
      <c r="B278" t="s">
        <v>400</v>
      </c>
      <c r="C278" t="s">
        <v>1418</v>
      </c>
      <c r="D278" t="s">
        <v>67</v>
      </c>
      <c r="E278" t="s">
        <v>1419</v>
      </c>
      <c r="F278" t="s">
        <v>78</v>
      </c>
      <c r="G278" t="s">
        <v>52</v>
      </c>
      <c r="H278" t="s">
        <v>53</v>
      </c>
      <c r="I278">
        <v>1015463780</v>
      </c>
      <c r="J278" t="s">
        <v>1</v>
      </c>
      <c r="K278">
        <v>1</v>
      </c>
      <c r="L278" t="s">
        <v>94</v>
      </c>
      <c r="M278">
        <v>28470000</v>
      </c>
      <c r="N278" t="s">
        <v>79</v>
      </c>
      <c r="O278">
        <v>167200000</v>
      </c>
      <c r="P278" t="s">
        <v>403</v>
      </c>
      <c r="Q278">
        <v>17082000</v>
      </c>
      <c r="R278" t="s">
        <v>103</v>
      </c>
      <c r="S278" t="s">
        <v>1215</v>
      </c>
      <c r="T278" t="s">
        <v>58</v>
      </c>
      <c r="U278" t="s">
        <v>334</v>
      </c>
      <c r="V278" t="s">
        <v>335</v>
      </c>
      <c r="W278" t="s">
        <v>148</v>
      </c>
      <c r="X278" t="s">
        <v>1216</v>
      </c>
      <c r="Y278" t="s">
        <v>1420</v>
      </c>
      <c r="Z278">
        <v>0</v>
      </c>
      <c r="AA278">
        <v>0</v>
      </c>
      <c r="AB278">
        <v>213525000</v>
      </c>
      <c r="AC278" t="s">
        <v>477</v>
      </c>
      <c r="AD278" s="12">
        <v>45985</v>
      </c>
      <c r="AE278">
        <v>28</v>
      </c>
      <c r="AF278" t="s">
        <v>6</v>
      </c>
      <c r="AG278" t="s">
        <v>836</v>
      </c>
      <c r="AI278" s="12">
        <v>46014</v>
      </c>
    </row>
    <row r="279" spans="1:35" x14ac:dyDescent="0.3">
      <c r="A279" t="s">
        <v>1421</v>
      </c>
      <c r="B279" t="s">
        <v>417</v>
      </c>
      <c r="C279" t="s">
        <v>222</v>
      </c>
      <c r="D279" t="s">
        <v>758</v>
      </c>
      <c r="E279" t="s">
        <v>1422</v>
      </c>
      <c r="F279" t="s">
        <v>1109</v>
      </c>
      <c r="G279" t="s">
        <v>52</v>
      </c>
      <c r="H279" t="s">
        <v>53</v>
      </c>
      <c r="I279">
        <v>1019070000</v>
      </c>
      <c r="J279" t="s">
        <v>1</v>
      </c>
      <c r="K279">
        <v>1</v>
      </c>
      <c r="L279" t="s">
        <v>54</v>
      </c>
      <c r="M279">
        <v>28470000</v>
      </c>
      <c r="N279" t="s">
        <v>79</v>
      </c>
      <c r="O279">
        <v>160000000</v>
      </c>
      <c r="P279" t="s">
        <v>419</v>
      </c>
      <c r="Q279">
        <v>17082000</v>
      </c>
      <c r="R279" t="s">
        <v>103</v>
      </c>
      <c r="S279" t="s">
        <v>1215</v>
      </c>
      <c r="T279" t="s">
        <v>58</v>
      </c>
      <c r="U279" t="s">
        <v>334</v>
      </c>
      <c r="V279" t="s">
        <v>335</v>
      </c>
      <c r="W279" t="s">
        <v>148</v>
      </c>
      <c r="X279" t="s">
        <v>1216</v>
      </c>
      <c r="Y279" t="s">
        <v>1423</v>
      </c>
      <c r="Z279">
        <v>0</v>
      </c>
      <c r="AA279">
        <v>0</v>
      </c>
      <c r="AB279">
        <v>213525000</v>
      </c>
      <c r="AC279" t="s">
        <v>1270</v>
      </c>
      <c r="AD279" s="12">
        <v>45985</v>
      </c>
      <c r="AE279">
        <v>28</v>
      </c>
      <c r="AF279" t="s">
        <v>6</v>
      </c>
      <c r="AG279" t="s">
        <v>836</v>
      </c>
      <c r="AI279" s="12">
        <v>46014</v>
      </c>
    </row>
    <row r="280" spans="1:35" x14ac:dyDescent="0.3">
      <c r="A280" t="s">
        <v>1424</v>
      </c>
      <c r="B280" t="s">
        <v>417</v>
      </c>
      <c r="C280" t="s">
        <v>314</v>
      </c>
      <c r="D280" t="s">
        <v>170</v>
      </c>
      <c r="E280" t="s">
        <v>544</v>
      </c>
      <c r="F280" t="s">
        <v>1425</v>
      </c>
      <c r="G280" t="s">
        <v>52</v>
      </c>
      <c r="H280" t="s">
        <v>53</v>
      </c>
      <c r="I280">
        <v>1016101907</v>
      </c>
      <c r="J280" t="s">
        <v>1</v>
      </c>
      <c r="K280">
        <v>1</v>
      </c>
      <c r="L280" t="s">
        <v>94</v>
      </c>
      <c r="M280">
        <v>28470000</v>
      </c>
      <c r="N280" t="s">
        <v>79</v>
      </c>
      <c r="O280">
        <v>167773000</v>
      </c>
      <c r="P280" t="s">
        <v>419</v>
      </c>
      <c r="Q280">
        <v>17082000</v>
      </c>
      <c r="R280" t="s">
        <v>103</v>
      </c>
      <c r="S280" t="s">
        <v>1215</v>
      </c>
      <c r="T280" t="s">
        <v>58</v>
      </c>
      <c r="U280" t="s">
        <v>334</v>
      </c>
      <c r="V280" t="s">
        <v>335</v>
      </c>
      <c r="W280" t="s">
        <v>148</v>
      </c>
      <c r="X280" t="s">
        <v>1216</v>
      </c>
      <c r="Y280" t="s">
        <v>1426</v>
      </c>
      <c r="Z280">
        <v>0</v>
      </c>
      <c r="AA280">
        <v>0</v>
      </c>
      <c r="AB280">
        <v>213525000</v>
      </c>
      <c r="AC280" t="s">
        <v>1427</v>
      </c>
      <c r="AD280" s="12">
        <v>45985</v>
      </c>
      <c r="AE280">
        <v>28</v>
      </c>
      <c r="AF280" t="s">
        <v>6</v>
      </c>
      <c r="AG280" t="s">
        <v>836</v>
      </c>
      <c r="AI280" s="12">
        <v>46014</v>
      </c>
    </row>
    <row r="281" spans="1:35" x14ac:dyDescent="0.3">
      <c r="A281" t="s">
        <v>1428</v>
      </c>
      <c r="B281" t="s">
        <v>417</v>
      </c>
      <c r="C281" t="s">
        <v>1429</v>
      </c>
      <c r="D281" t="s">
        <v>1430</v>
      </c>
      <c r="E281" t="s">
        <v>1431</v>
      </c>
      <c r="F281" t="s">
        <v>1432</v>
      </c>
      <c r="G281" t="s">
        <v>52</v>
      </c>
      <c r="H281" t="s">
        <v>53</v>
      </c>
      <c r="I281">
        <v>1032490911</v>
      </c>
      <c r="J281" t="s">
        <v>1</v>
      </c>
      <c r="K281">
        <v>1</v>
      </c>
      <c r="L281" t="s">
        <v>94</v>
      </c>
      <c r="M281">
        <v>28470000</v>
      </c>
      <c r="N281" t="s">
        <v>165</v>
      </c>
      <c r="O281">
        <v>167773000</v>
      </c>
      <c r="P281" t="s">
        <v>419</v>
      </c>
      <c r="Q281">
        <v>17082000</v>
      </c>
      <c r="R281" t="s">
        <v>103</v>
      </c>
      <c r="S281" t="s">
        <v>1215</v>
      </c>
      <c r="T281" t="s">
        <v>58</v>
      </c>
      <c r="U281" t="s">
        <v>334</v>
      </c>
      <c r="V281" t="s">
        <v>335</v>
      </c>
      <c r="W281" t="s">
        <v>148</v>
      </c>
      <c r="X281" t="s">
        <v>1216</v>
      </c>
      <c r="Y281" t="s">
        <v>1433</v>
      </c>
      <c r="Z281">
        <v>0</v>
      </c>
      <c r="AA281">
        <v>0</v>
      </c>
      <c r="AB281">
        <v>213525000</v>
      </c>
      <c r="AC281" t="s">
        <v>1304</v>
      </c>
      <c r="AD281" s="12">
        <v>45984</v>
      </c>
      <c r="AE281">
        <v>28</v>
      </c>
      <c r="AF281" t="s">
        <v>6</v>
      </c>
      <c r="AG281" t="s">
        <v>836</v>
      </c>
      <c r="AI281" s="12">
        <v>46014</v>
      </c>
    </row>
    <row r="282" spans="1:35" x14ac:dyDescent="0.3">
      <c r="A282" t="s">
        <v>1434</v>
      </c>
      <c r="B282" t="s">
        <v>417</v>
      </c>
      <c r="C282" t="s">
        <v>1435</v>
      </c>
      <c r="D282" t="s">
        <v>188</v>
      </c>
      <c r="E282" t="s">
        <v>1436</v>
      </c>
      <c r="F282" t="s">
        <v>1437</v>
      </c>
      <c r="G282" t="s">
        <v>52</v>
      </c>
      <c r="H282" t="s">
        <v>53</v>
      </c>
      <c r="I282">
        <v>1016099551</v>
      </c>
      <c r="J282" t="s">
        <v>1</v>
      </c>
      <c r="K282">
        <v>1</v>
      </c>
      <c r="L282" t="s">
        <v>54</v>
      </c>
      <c r="M282">
        <v>42705000</v>
      </c>
      <c r="N282" t="s">
        <v>79</v>
      </c>
      <c r="O282">
        <v>142196574</v>
      </c>
      <c r="P282" t="s">
        <v>419</v>
      </c>
      <c r="Q282">
        <v>17082000</v>
      </c>
      <c r="R282" t="s">
        <v>103</v>
      </c>
      <c r="S282" t="s">
        <v>1215</v>
      </c>
      <c r="T282" t="s">
        <v>58</v>
      </c>
      <c r="U282" t="s">
        <v>334</v>
      </c>
      <c r="V282" t="s">
        <v>335</v>
      </c>
      <c r="W282" t="s">
        <v>148</v>
      </c>
      <c r="X282" t="s">
        <v>1216</v>
      </c>
      <c r="Y282" t="s">
        <v>1438</v>
      </c>
      <c r="Z282">
        <v>0</v>
      </c>
      <c r="AA282">
        <v>0</v>
      </c>
      <c r="AB282">
        <v>213525000</v>
      </c>
      <c r="AC282" t="s">
        <v>1313</v>
      </c>
      <c r="AD282" s="12">
        <v>45984</v>
      </c>
      <c r="AE282">
        <v>28</v>
      </c>
      <c r="AF282" t="s">
        <v>6</v>
      </c>
      <c r="AG282" t="s">
        <v>836</v>
      </c>
      <c r="AI282" s="12">
        <v>46014</v>
      </c>
    </row>
    <row r="283" spans="1:35" x14ac:dyDescent="0.3">
      <c r="A283" t="s">
        <v>1439</v>
      </c>
      <c r="B283" t="s">
        <v>417</v>
      </c>
      <c r="C283" t="s">
        <v>1440</v>
      </c>
      <c r="D283" t="s">
        <v>827</v>
      </c>
      <c r="E283" t="s">
        <v>1441</v>
      </c>
      <c r="F283" t="s">
        <v>205</v>
      </c>
      <c r="G283" t="s">
        <v>52</v>
      </c>
      <c r="H283" t="s">
        <v>53</v>
      </c>
      <c r="I283">
        <v>79054618</v>
      </c>
      <c r="J283" t="s">
        <v>1</v>
      </c>
      <c r="K283">
        <v>1</v>
      </c>
      <c r="L283" t="s">
        <v>54</v>
      </c>
      <c r="M283">
        <v>42705000</v>
      </c>
      <c r="N283" t="s">
        <v>79</v>
      </c>
      <c r="O283">
        <v>116142286</v>
      </c>
      <c r="P283" t="s">
        <v>419</v>
      </c>
      <c r="Q283">
        <v>17082000</v>
      </c>
      <c r="R283" t="s">
        <v>103</v>
      </c>
      <c r="S283" t="s">
        <v>1215</v>
      </c>
      <c r="T283" t="s">
        <v>58</v>
      </c>
      <c r="U283" t="s">
        <v>334</v>
      </c>
      <c r="V283" t="s">
        <v>335</v>
      </c>
      <c r="W283" t="s">
        <v>148</v>
      </c>
      <c r="X283" t="s">
        <v>1216</v>
      </c>
      <c r="Y283" t="s">
        <v>1442</v>
      </c>
      <c r="Z283">
        <v>0</v>
      </c>
      <c r="AA283">
        <v>0</v>
      </c>
      <c r="AB283">
        <v>213025000</v>
      </c>
      <c r="AC283" t="s">
        <v>494</v>
      </c>
      <c r="AD283" s="12">
        <v>45982</v>
      </c>
      <c r="AE283">
        <v>28</v>
      </c>
      <c r="AF283" t="s">
        <v>6</v>
      </c>
      <c r="AG283" t="s">
        <v>89</v>
      </c>
      <c r="AI283" s="12">
        <v>46014</v>
      </c>
    </row>
    <row r="284" spans="1:35" x14ac:dyDescent="0.3">
      <c r="A284" t="s">
        <v>1443</v>
      </c>
      <c r="B284" t="s">
        <v>417</v>
      </c>
      <c r="C284" t="s">
        <v>458</v>
      </c>
      <c r="D284" t="s">
        <v>67</v>
      </c>
      <c r="E284" t="s">
        <v>250</v>
      </c>
      <c r="F284" t="s">
        <v>381</v>
      </c>
      <c r="G284" t="s">
        <v>52</v>
      </c>
      <c r="H284" t="s">
        <v>53</v>
      </c>
      <c r="I284">
        <v>1032493868</v>
      </c>
      <c r="J284" t="s">
        <v>1</v>
      </c>
      <c r="K284">
        <v>1</v>
      </c>
      <c r="L284" t="s">
        <v>94</v>
      </c>
      <c r="M284">
        <v>28470000</v>
      </c>
      <c r="N284" t="s">
        <v>103</v>
      </c>
      <c r="O284">
        <v>167733000</v>
      </c>
      <c r="P284" t="s">
        <v>419</v>
      </c>
      <c r="Q284">
        <v>17082000</v>
      </c>
      <c r="R284" t="s">
        <v>103</v>
      </c>
      <c r="S284" t="s">
        <v>1215</v>
      </c>
      <c r="T284" t="s">
        <v>58</v>
      </c>
      <c r="U284" t="s">
        <v>334</v>
      </c>
      <c r="V284" t="s">
        <v>335</v>
      </c>
      <c r="W284" t="s">
        <v>148</v>
      </c>
      <c r="X284" t="s">
        <v>1216</v>
      </c>
      <c r="Y284" t="s">
        <v>1444</v>
      </c>
      <c r="Z284">
        <v>0</v>
      </c>
      <c r="AA284">
        <v>0</v>
      </c>
      <c r="AB284">
        <v>213525000</v>
      </c>
      <c r="AC284" t="s">
        <v>477</v>
      </c>
      <c r="AD284" s="12">
        <v>45984</v>
      </c>
      <c r="AE284">
        <v>28</v>
      </c>
      <c r="AF284" t="s">
        <v>6</v>
      </c>
      <c r="AG284" t="s">
        <v>836</v>
      </c>
      <c r="AI284" s="12">
        <v>46014</v>
      </c>
    </row>
    <row r="285" spans="1:35" x14ac:dyDescent="0.3">
      <c r="A285" t="s">
        <v>1445</v>
      </c>
      <c r="B285" t="s">
        <v>417</v>
      </c>
      <c r="C285" t="s">
        <v>91</v>
      </c>
      <c r="D285" t="s">
        <v>259</v>
      </c>
      <c r="E285" t="s">
        <v>665</v>
      </c>
      <c r="F285" t="s">
        <v>1446</v>
      </c>
      <c r="G285" t="s">
        <v>52</v>
      </c>
      <c r="H285" t="s">
        <v>53</v>
      </c>
      <c r="I285">
        <v>1233696713</v>
      </c>
      <c r="J285" t="s">
        <v>1</v>
      </c>
      <c r="K285">
        <v>1</v>
      </c>
      <c r="L285" t="s">
        <v>54</v>
      </c>
      <c r="M285">
        <v>28470000</v>
      </c>
      <c r="N285" t="s">
        <v>79</v>
      </c>
      <c r="O285">
        <v>167273000</v>
      </c>
      <c r="P285" t="s">
        <v>419</v>
      </c>
      <c r="Q285">
        <v>17082000</v>
      </c>
      <c r="R285" t="s">
        <v>103</v>
      </c>
      <c r="S285" t="s">
        <v>1215</v>
      </c>
      <c r="T285" t="s">
        <v>58</v>
      </c>
      <c r="U285" t="s">
        <v>334</v>
      </c>
      <c r="V285" t="s">
        <v>335</v>
      </c>
      <c r="W285" t="s">
        <v>148</v>
      </c>
      <c r="X285" t="s">
        <v>1216</v>
      </c>
      <c r="Y285" t="s">
        <v>1447</v>
      </c>
      <c r="Z285">
        <v>0</v>
      </c>
      <c r="AA285">
        <v>0</v>
      </c>
      <c r="AB285">
        <v>213025000</v>
      </c>
      <c r="AC285" t="s">
        <v>1307</v>
      </c>
      <c r="AD285" s="12">
        <v>45984</v>
      </c>
      <c r="AE285">
        <v>28</v>
      </c>
      <c r="AF285" t="s">
        <v>6</v>
      </c>
      <c r="AG285" t="s">
        <v>836</v>
      </c>
      <c r="AI285" s="12">
        <v>46014</v>
      </c>
    </row>
    <row r="286" spans="1:35" x14ac:dyDescent="0.3">
      <c r="A286" t="s">
        <v>1448</v>
      </c>
      <c r="B286" t="s">
        <v>98</v>
      </c>
      <c r="C286" t="s">
        <v>1449</v>
      </c>
      <c r="D286" t="s">
        <v>1450</v>
      </c>
      <c r="E286" t="s">
        <v>799</v>
      </c>
      <c r="F286" t="s">
        <v>204</v>
      </c>
      <c r="G286" t="s">
        <v>52</v>
      </c>
      <c r="H286" t="s">
        <v>53</v>
      </c>
      <c r="I286">
        <v>80186346</v>
      </c>
      <c r="J286" t="s">
        <v>1</v>
      </c>
      <c r="K286">
        <v>1</v>
      </c>
      <c r="L286" t="s">
        <v>226</v>
      </c>
      <c r="M286">
        <v>28470000</v>
      </c>
      <c r="N286" t="s">
        <v>79</v>
      </c>
      <c r="O286">
        <v>165000000</v>
      </c>
      <c r="P286" t="s">
        <v>102</v>
      </c>
      <c r="Q286">
        <v>17082000</v>
      </c>
      <c r="R286" t="s">
        <v>103</v>
      </c>
      <c r="S286" t="s">
        <v>1215</v>
      </c>
      <c r="T286" t="s">
        <v>58</v>
      </c>
      <c r="U286" t="s">
        <v>334</v>
      </c>
      <c r="V286" t="s">
        <v>335</v>
      </c>
      <c r="W286" t="s">
        <v>148</v>
      </c>
      <c r="X286" t="s">
        <v>1216</v>
      </c>
      <c r="Y286" t="s">
        <v>1451</v>
      </c>
      <c r="Z286">
        <v>0</v>
      </c>
      <c r="AA286">
        <v>0</v>
      </c>
      <c r="AB286">
        <v>213525000</v>
      </c>
      <c r="AC286" t="s">
        <v>486</v>
      </c>
      <c r="AD286" s="12">
        <v>45982</v>
      </c>
      <c r="AE286">
        <v>28</v>
      </c>
      <c r="AF286" t="s">
        <v>6</v>
      </c>
      <c r="AG286" t="s">
        <v>89</v>
      </c>
      <c r="AI286" s="12">
        <v>46014</v>
      </c>
    </row>
    <row r="287" spans="1:35" x14ac:dyDescent="0.3">
      <c r="A287" t="s">
        <v>1452</v>
      </c>
      <c r="B287" t="s">
        <v>417</v>
      </c>
      <c r="C287" t="s">
        <v>188</v>
      </c>
      <c r="D287" t="s">
        <v>170</v>
      </c>
      <c r="E287" t="s">
        <v>803</v>
      </c>
      <c r="F287" t="s">
        <v>267</v>
      </c>
      <c r="G287" t="s">
        <v>52</v>
      </c>
      <c r="H287" t="s">
        <v>53</v>
      </c>
      <c r="I287">
        <v>1014300379</v>
      </c>
      <c r="J287" t="s">
        <v>1</v>
      </c>
      <c r="K287">
        <v>1</v>
      </c>
      <c r="L287" t="s">
        <v>226</v>
      </c>
      <c r="M287">
        <v>42705000</v>
      </c>
      <c r="N287" t="s">
        <v>79</v>
      </c>
      <c r="O287">
        <v>133538000</v>
      </c>
      <c r="P287" t="s">
        <v>419</v>
      </c>
      <c r="Q287">
        <v>17082000</v>
      </c>
      <c r="R287" t="s">
        <v>103</v>
      </c>
      <c r="S287" t="s">
        <v>1215</v>
      </c>
      <c r="T287" t="s">
        <v>58</v>
      </c>
      <c r="U287" t="s">
        <v>334</v>
      </c>
      <c r="V287" t="s">
        <v>335</v>
      </c>
      <c r="W287" t="s">
        <v>148</v>
      </c>
      <c r="X287" t="s">
        <v>1216</v>
      </c>
      <c r="Y287" t="s">
        <v>1453</v>
      </c>
      <c r="Z287">
        <v>0</v>
      </c>
      <c r="AA287">
        <v>0</v>
      </c>
      <c r="AB287">
        <v>213525000</v>
      </c>
      <c r="AC287" t="s">
        <v>1454</v>
      </c>
      <c r="AD287" s="12">
        <v>45984</v>
      </c>
      <c r="AE287">
        <v>28</v>
      </c>
      <c r="AF287" t="s">
        <v>6</v>
      </c>
      <c r="AG287" t="s">
        <v>836</v>
      </c>
      <c r="AI287" s="12">
        <v>46014</v>
      </c>
    </row>
    <row r="288" spans="1:35" x14ac:dyDescent="0.3">
      <c r="A288" t="s">
        <v>1455</v>
      </c>
      <c r="B288" t="s">
        <v>417</v>
      </c>
      <c r="C288" t="s">
        <v>1016</v>
      </c>
      <c r="D288" t="s">
        <v>291</v>
      </c>
      <c r="E288" t="s">
        <v>1456</v>
      </c>
      <c r="F288" t="s">
        <v>624</v>
      </c>
      <c r="G288" t="s">
        <v>52</v>
      </c>
      <c r="H288" t="s">
        <v>53</v>
      </c>
      <c r="I288">
        <v>1016086302</v>
      </c>
      <c r="J288" t="s">
        <v>1</v>
      </c>
      <c r="K288">
        <v>1</v>
      </c>
      <c r="L288" t="s">
        <v>94</v>
      </c>
      <c r="M288">
        <v>28470000</v>
      </c>
      <c r="N288" t="s">
        <v>103</v>
      </c>
      <c r="O288">
        <v>167700000</v>
      </c>
      <c r="P288" t="s">
        <v>419</v>
      </c>
      <c r="Q288">
        <v>17082000</v>
      </c>
      <c r="R288" t="s">
        <v>103</v>
      </c>
      <c r="S288" t="s">
        <v>1215</v>
      </c>
      <c r="T288" t="s">
        <v>58</v>
      </c>
      <c r="U288" t="s">
        <v>334</v>
      </c>
      <c r="V288" t="s">
        <v>335</v>
      </c>
      <c r="W288" t="s">
        <v>148</v>
      </c>
      <c r="X288" t="s">
        <v>1216</v>
      </c>
      <c r="Y288" t="s">
        <v>1457</v>
      </c>
      <c r="Z288">
        <v>0</v>
      </c>
      <c r="AA288">
        <v>0</v>
      </c>
      <c r="AB288">
        <v>213525000</v>
      </c>
      <c r="AC288" t="s">
        <v>1454</v>
      </c>
      <c r="AD288" s="12">
        <v>45984</v>
      </c>
      <c r="AE288">
        <v>28</v>
      </c>
      <c r="AF288" t="s">
        <v>6</v>
      </c>
      <c r="AG288" t="s">
        <v>836</v>
      </c>
      <c r="AI288" s="12">
        <v>46014</v>
      </c>
    </row>
    <row r="289" spans="1:35" x14ac:dyDescent="0.3">
      <c r="A289" t="s">
        <v>1458</v>
      </c>
      <c r="B289" t="s">
        <v>1027</v>
      </c>
      <c r="C289" t="s">
        <v>247</v>
      </c>
      <c r="D289" t="s">
        <v>1121</v>
      </c>
      <c r="E289" t="s">
        <v>1459</v>
      </c>
      <c r="F289" t="s">
        <v>1460</v>
      </c>
      <c r="G289" t="s">
        <v>52</v>
      </c>
      <c r="H289" t="s">
        <v>53</v>
      </c>
      <c r="I289">
        <v>79921361</v>
      </c>
      <c r="J289" t="s">
        <v>1</v>
      </c>
      <c r="K289">
        <v>1</v>
      </c>
      <c r="L289" t="s">
        <v>94</v>
      </c>
      <c r="M289">
        <v>42705000</v>
      </c>
      <c r="N289" t="s">
        <v>1342</v>
      </c>
      <c r="O289">
        <v>0</v>
      </c>
      <c r="P289" t="s">
        <v>1028</v>
      </c>
      <c r="Q289">
        <v>17082000</v>
      </c>
      <c r="R289" t="s">
        <v>103</v>
      </c>
      <c r="S289" t="s">
        <v>1215</v>
      </c>
      <c r="T289" t="s">
        <v>58</v>
      </c>
      <c r="U289" t="s">
        <v>334</v>
      </c>
      <c r="V289" t="s">
        <v>335</v>
      </c>
      <c r="W289" t="s">
        <v>148</v>
      </c>
      <c r="X289" t="s">
        <v>1216</v>
      </c>
      <c r="Y289" t="s">
        <v>1461</v>
      </c>
      <c r="Z289">
        <v>0</v>
      </c>
      <c r="AA289">
        <v>0</v>
      </c>
      <c r="AB289">
        <v>213525000</v>
      </c>
      <c r="AC289" t="s">
        <v>1304</v>
      </c>
      <c r="AD289" s="12">
        <v>45984</v>
      </c>
      <c r="AE289">
        <v>28</v>
      </c>
      <c r="AF289" t="s">
        <v>6</v>
      </c>
      <c r="AG289" t="s">
        <v>836</v>
      </c>
      <c r="AI289" s="12">
        <v>46014</v>
      </c>
    </row>
    <row r="290" spans="1:35" x14ac:dyDescent="0.3">
      <c r="A290" t="s">
        <v>1462</v>
      </c>
      <c r="B290" t="s">
        <v>1463</v>
      </c>
      <c r="C290" t="s">
        <v>189</v>
      </c>
      <c r="D290" t="s">
        <v>1464</v>
      </c>
      <c r="E290" t="s">
        <v>78</v>
      </c>
      <c r="F290" t="s">
        <v>561</v>
      </c>
      <c r="G290" t="s">
        <v>52</v>
      </c>
      <c r="H290" t="s">
        <v>53</v>
      </c>
      <c r="I290">
        <v>1021663349</v>
      </c>
      <c r="J290" t="s">
        <v>1</v>
      </c>
      <c r="K290">
        <v>1</v>
      </c>
      <c r="L290" t="s">
        <v>94</v>
      </c>
      <c r="M290">
        <v>28470000</v>
      </c>
      <c r="N290" t="s">
        <v>79</v>
      </c>
      <c r="O290">
        <v>137880000</v>
      </c>
      <c r="P290" t="s">
        <v>1465</v>
      </c>
      <c r="Q290">
        <v>17082000</v>
      </c>
      <c r="R290" t="s">
        <v>103</v>
      </c>
      <c r="S290" t="s">
        <v>1215</v>
      </c>
      <c r="T290" t="s">
        <v>58</v>
      </c>
      <c r="U290" t="s">
        <v>334</v>
      </c>
      <c r="V290" t="s">
        <v>335</v>
      </c>
      <c r="W290" t="s">
        <v>148</v>
      </c>
      <c r="X290" t="s">
        <v>1216</v>
      </c>
      <c r="Y290" t="s">
        <v>1466</v>
      </c>
      <c r="Z290">
        <v>0</v>
      </c>
      <c r="AA290">
        <v>0</v>
      </c>
      <c r="AB290">
        <v>183632000</v>
      </c>
      <c r="AC290" t="s">
        <v>1467</v>
      </c>
      <c r="AD290" s="12">
        <v>45984</v>
      </c>
      <c r="AE290">
        <v>28</v>
      </c>
      <c r="AF290" t="s">
        <v>6</v>
      </c>
      <c r="AG290" t="s">
        <v>836</v>
      </c>
      <c r="AI290" s="12">
        <v>46014</v>
      </c>
    </row>
    <row r="291" spans="1:35" x14ac:dyDescent="0.3">
      <c r="A291" t="s">
        <v>1468</v>
      </c>
      <c r="B291" t="s">
        <v>400</v>
      </c>
      <c r="C291" t="s">
        <v>1469</v>
      </c>
      <c r="D291" t="s">
        <v>1150</v>
      </c>
      <c r="E291" t="s">
        <v>727</v>
      </c>
      <c r="F291" t="s">
        <v>1470</v>
      </c>
      <c r="G291" t="s">
        <v>52</v>
      </c>
      <c r="H291" t="s">
        <v>53</v>
      </c>
      <c r="I291">
        <v>1098697828</v>
      </c>
      <c r="J291" t="s">
        <v>1</v>
      </c>
      <c r="K291">
        <v>1</v>
      </c>
      <c r="L291" t="s">
        <v>54</v>
      </c>
      <c r="M291">
        <v>28470000</v>
      </c>
      <c r="N291" t="s">
        <v>103</v>
      </c>
      <c r="O291">
        <v>137476379</v>
      </c>
      <c r="P291" t="s">
        <v>403</v>
      </c>
      <c r="Q291">
        <v>17082000</v>
      </c>
      <c r="R291" t="s">
        <v>103</v>
      </c>
      <c r="S291" t="s">
        <v>1215</v>
      </c>
      <c r="T291" t="s">
        <v>58</v>
      </c>
      <c r="U291" t="s">
        <v>334</v>
      </c>
      <c r="V291" t="s">
        <v>335</v>
      </c>
      <c r="W291" t="s">
        <v>148</v>
      </c>
      <c r="X291" t="s">
        <v>1216</v>
      </c>
      <c r="Y291" t="s">
        <v>1471</v>
      </c>
      <c r="Z291">
        <v>0</v>
      </c>
      <c r="AA291">
        <v>0</v>
      </c>
      <c r="AB291">
        <v>213025000</v>
      </c>
      <c r="AC291" t="s">
        <v>1304</v>
      </c>
      <c r="AD291" s="12">
        <v>45984</v>
      </c>
      <c r="AE291">
        <v>28</v>
      </c>
      <c r="AF291" t="s">
        <v>6</v>
      </c>
      <c r="AG291" t="s">
        <v>836</v>
      </c>
      <c r="AI291" s="12">
        <v>46014</v>
      </c>
    </row>
    <row r="292" spans="1:35" x14ac:dyDescent="0.3">
      <c r="A292" t="s">
        <v>1472</v>
      </c>
      <c r="B292" t="s">
        <v>357</v>
      </c>
      <c r="C292" t="s">
        <v>662</v>
      </c>
      <c r="D292" t="s">
        <v>1473</v>
      </c>
      <c r="E292" t="s">
        <v>309</v>
      </c>
      <c r="F292" t="s">
        <v>669</v>
      </c>
      <c r="G292" t="s">
        <v>52</v>
      </c>
      <c r="H292" t="s">
        <v>53</v>
      </c>
      <c r="I292">
        <v>1016048195</v>
      </c>
      <c r="J292" t="s">
        <v>1</v>
      </c>
      <c r="K292">
        <v>1</v>
      </c>
      <c r="L292" t="s">
        <v>54</v>
      </c>
      <c r="M292">
        <v>42705000</v>
      </c>
      <c r="N292" t="s">
        <v>165</v>
      </c>
      <c r="O292">
        <v>110170000</v>
      </c>
      <c r="P292" t="s">
        <v>361</v>
      </c>
      <c r="Q292">
        <v>17082000</v>
      </c>
      <c r="R292" t="s">
        <v>103</v>
      </c>
      <c r="S292" t="s">
        <v>1215</v>
      </c>
      <c r="T292" t="s">
        <v>58</v>
      </c>
      <c r="U292" t="s">
        <v>334</v>
      </c>
      <c r="V292" t="s">
        <v>335</v>
      </c>
      <c r="W292" t="s">
        <v>148</v>
      </c>
      <c r="X292" t="s">
        <v>1216</v>
      </c>
      <c r="Y292" t="s">
        <v>1474</v>
      </c>
      <c r="Z292">
        <v>0</v>
      </c>
      <c r="AA292">
        <v>0</v>
      </c>
      <c r="AB292">
        <v>213525000</v>
      </c>
      <c r="AC292" t="s">
        <v>486</v>
      </c>
      <c r="AD292" s="12">
        <v>45984</v>
      </c>
      <c r="AE292">
        <v>28</v>
      </c>
      <c r="AF292" t="s">
        <v>6</v>
      </c>
      <c r="AG292" t="s">
        <v>836</v>
      </c>
      <c r="AI292" s="12">
        <v>46014</v>
      </c>
    </row>
    <row r="293" spans="1:35" x14ac:dyDescent="0.3">
      <c r="A293" t="s">
        <v>1475</v>
      </c>
      <c r="B293" t="s">
        <v>357</v>
      </c>
      <c r="C293" t="s">
        <v>299</v>
      </c>
      <c r="D293" t="s">
        <v>1476</v>
      </c>
      <c r="E293" t="s">
        <v>590</v>
      </c>
      <c r="F293" t="s">
        <v>701</v>
      </c>
      <c r="G293" t="s">
        <v>52</v>
      </c>
      <c r="H293" t="s">
        <v>53</v>
      </c>
      <c r="I293">
        <v>1012449082</v>
      </c>
      <c r="J293" t="s">
        <v>1</v>
      </c>
      <c r="K293">
        <v>1</v>
      </c>
      <c r="L293" t="s">
        <v>54</v>
      </c>
      <c r="M293">
        <v>42705000</v>
      </c>
      <c r="N293" t="s">
        <v>79</v>
      </c>
      <c r="O293">
        <v>127883145</v>
      </c>
      <c r="P293" t="s">
        <v>361</v>
      </c>
      <c r="Q293">
        <v>17082000</v>
      </c>
      <c r="R293" t="s">
        <v>103</v>
      </c>
      <c r="S293" t="s">
        <v>1215</v>
      </c>
      <c r="T293" t="s">
        <v>58</v>
      </c>
      <c r="U293" t="s">
        <v>334</v>
      </c>
      <c r="V293" t="s">
        <v>335</v>
      </c>
      <c r="W293" t="s">
        <v>148</v>
      </c>
      <c r="X293" t="s">
        <v>1216</v>
      </c>
      <c r="Y293" t="s">
        <v>1477</v>
      </c>
      <c r="Z293">
        <v>0</v>
      </c>
      <c r="AA293">
        <v>0</v>
      </c>
      <c r="AB293">
        <v>213025000</v>
      </c>
      <c r="AC293" t="s">
        <v>477</v>
      </c>
      <c r="AD293" s="12">
        <v>45984</v>
      </c>
      <c r="AE293">
        <v>28</v>
      </c>
      <c r="AF293" t="s">
        <v>6</v>
      </c>
      <c r="AG293" t="s">
        <v>836</v>
      </c>
      <c r="AI293" s="12">
        <v>46014</v>
      </c>
    </row>
    <row r="294" spans="1:35" x14ac:dyDescent="0.3">
      <c r="A294" t="s">
        <v>1478</v>
      </c>
      <c r="B294" t="s">
        <v>357</v>
      </c>
      <c r="C294" t="s">
        <v>1479</v>
      </c>
      <c r="D294" t="s">
        <v>155</v>
      </c>
      <c r="E294" t="s">
        <v>561</v>
      </c>
      <c r="F294" t="s">
        <v>1480</v>
      </c>
      <c r="G294" t="s">
        <v>52</v>
      </c>
      <c r="H294" t="s">
        <v>53</v>
      </c>
      <c r="I294">
        <v>79518825</v>
      </c>
      <c r="J294" t="s">
        <v>1</v>
      </c>
      <c r="K294">
        <v>1</v>
      </c>
      <c r="L294" t="s">
        <v>54</v>
      </c>
      <c r="M294">
        <v>30000000</v>
      </c>
      <c r="N294" t="s">
        <v>103</v>
      </c>
      <c r="O294">
        <v>165127537</v>
      </c>
      <c r="P294" t="s">
        <v>361</v>
      </c>
      <c r="Q294">
        <v>17082000</v>
      </c>
      <c r="R294" t="s">
        <v>103</v>
      </c>
      <c r="S294" t="s">
        <v>1215</v>
      </c>
      <c r="T294" t="s">
        <v>58</v>
      </c>
      <c r="U294" t="s">
        <v>334</v>
      </c>
      <c r="V294" t="s">
        <v>335</v>
      </c>
      <c r="W294" t="s">
        <v>148</v>
      </c>
      <c r="X294" t="s">
        <v>1216</v>
      </c>
      <c r="Y294" t="s">
        <v>1481</v>
      </c>
      <c r="Z294">
        <v>0</v>
      </c>
      <c r="AA294">
        <v>0</v>
      </c>
      <c r="AB294">
        <v>213025000</v>
      </c>
      <c r="AC294" t="s">
        <v>1427</v>
      </c>
      <c r="AD294" s="12">
        <v>45984</v>
      </c>
      <c r="AE294">
        <v>28</v>
      </c>
      <c r="AF294" t="s">
        <v>6</v>
      </c>
      <c r="AG294" t="s">
        <v>836</v>
      </c>
      <c r="AI294" s="12">
        <v>46014</v>
      </c>
    </row>
    <row r="295" spans="1:35" x14ac:dyDescent="0.3">
      <c r="A295" t="s">
        <v>1482</v>
      </c>
      <c r="B295" t="s">
        <v>357</v>
      </c>
      <c r="C295" t="s">
        <v>1483</v>
      </c>
      <c r="D295" t="s">
        <v>1484</v>
      </c>
      <c r="E295" t="s">
        <v>1485</v>
      </c>
      <c r="F295" t="s">
        <v>472</v>
      </c>
      <c r="G295" t="s">
        <v>52</v>
      </c>
      <c r="H295" t="s">
        <v>53</v>
      </c>
      <c r="I295">
        <v>52539483</v>
      </c>
      <c r="J295" t="s">
        <v>1</v>
      </c>
      <c r="K295">
        <v>1</v>
      </c>
      <c r="L295" t="s">
        <v>54</v>
      </c>
      <c r="M295">
        <v>26000000</v>
      </c>
      <c r="N295" t="s">
        <v>512</v>
      </c>
      <c r="O295">
        <v>156000000</v>
      </c>
      <c r="P295" t="s">
        <v>361</v>
      </c>
      <c r="Q295">
        <v>17082000</v>
      </c>
      <c r="R295" t="s">
        <v>103</v>
      </c>
      <c r="S295" t="s">
        <v>1215</v>
      </c>
      <c r="T295" t="s">
        <v>58</v>
      </c>
      <c r="U295" t="s">
        <v>334</v>
      </c>
      <c r="V295" t="s">
        <v>335</v>
      </c>
      <c r="W295" t="s">
        <v>148</v>
      </c>
      <c r="X295" t="s">
        <v>1216</v>
      </c>
      <c r="Y295" t="s">
        <v>1486</v>
      </c>
      <c r="Z295">
        <v>0</v>
      </c>
      <c r="AA295">
        <v>0</v>
      </c>
      <c r="AB295">
        <v>213025000</v>
      </c>
      <c r="AC295" t="s">
        <v>1487</v>
      </c>
      <c r="AD295" s="12">
        <v>45982</v>
      </c>
      <c r="AE295">
        <v>28</v>
      </c>
      <c r="AF295" t="s">
        <v>6</v>
      </c>
      <c r="AG295" t="s">
        <v>89</v>
      </c>
      <c r="AI295" s="12">
        <v>46014</v>
      </c>
    </row>
    <row r="296" spans="1:35" x14ac:dyDescent="0.3">
      <c r="A296" t="s">
        <v>1488</v>
      </c>
      <c r="B296" t="s">
        <v>1344</v>
      </c>
      <c r="C296" t="s">
        <v>259</v>
      </c>
      <c r="D296" t="s">
        <v>67</v>
      </c>
      <c r="E296" t="s">
        <v>204</v>
      </c>
      <c r="F296" t="s">
        <v>1489</v>
      </c>
      <c r="G296" t="s">
        <v>52</v>
      </c>
      <c r="H296" t="s">
        <v>53</v>
      </c>
      <c r="I296">
        <v>1016091806</v>
      </c>
      <c r="J296" t="s">
        <v>1</v>
      </c>
      <c r="K296">
        <v>1</v>
      </c>
      <c r="L296" t="s">
        <v>54</v>
      </c>
      <c r="M296">
        <v>39000000</v>
      </c>
      <c r="N296" t="s">
        <v>103</v>
      </c>
      <c r="O296">
        <v>144226374</v>
      </c>
      <c r="P296" t="s">
        <v>1345</v>
      </c>
      <c r="Q296">
        <v>17082000</v>
      </c>
      <c r="R296" t="s">
        <v>103</v>
      </c>
      <c r="S296" t="s">
        <v>1215</v>
      </c>
      <c r="T296" t="s">
        <v>58</v>
      </c>
      <c r="U296" t="s">
        <v>334</v>
      </c>
      <c r="V296" t="s">
        <v>335</v>
      </c>
      <c r="W296" t="s">
        <v>148</v>
      </c>
      <c r="X296" t="s">
        <v>1216</v>
      </c>
      <c r="Y296" t="s">
        <v>1490</v>
      </c>
      <c r="Z296">
        <v>0</v>
      </c>
      <c r="AA296">
        <v>0</v>
      </c>
      <c r="AB296">
        <v>213025000</v>
      </c>
      <c r="AC296" t="s">
        <v>1408</v>
      </c>
      <c r="AD296" s="12">
        <v>45984</v>
      </c>
      <c r="AE296">
        <v>28</v>
      </c>
      <c r="AF296" t="s">
        <v>6</v>
      </c>
      <c r="AG296" t="s">
        <v>836</v>
      </c>
      <c r="AI296" s="12">
        <v>46014</v>
      </c>
    </row>
    <row r="297" spans="1:35" x14ac:dyDescent="0.3">
      <c r="A297" t="s">
        <v>1491</v>
      </c>
      <c r="B297" t="s">
        <v>1344</v>
      </c>
      <c r="C297" t="s">
        <v>1492</v>
      </c>
      <c r="D297" t="s">
        <v>758</v>
      </c>
      <c r="E297" t="s">
        <v>1493</v>
      </c>
      <c r="F297" t="s">
        <v>591</v>
      </c>
      <c r="G297" t="s">
        <v>52</v>
      </c>
      <c r="H297" t="s">
        <v>53</v>
      </c>
      <c r="I297">
        <v>1070782393</v>
      </c>
      <c r="J297" t="s">
        <v>1</v>
      </c>
      <c r="K297">
        <v>1</v>
      </c>
      <c r="L297" t="s">
        <v>94</v>
      </c>
      <c r="M297">
        <v>28470000</v>
      </c>
      <c r="N297" t="s">
        <v>79</v>
      </c>
      <c r="O297">
        <v>135318340</v>
      </c>
      <c r="P297" t="s">
        <v>1345</v>
      </c>
      <c r="Q297">
        <v>17082000</v>
      </c>
      <c r="R297" t="s">
        <v>103</v>
      </c>
      <c r="S297" t="s">
        <v>1215</v>
      </c>
      <c r="T297" t="s">
        <v>58</v>
      </c>
      <c r="U297" t="s">
        <v>334</v>
      </c>
      <c r="V297" t="s">
        <v>335</v>
      </c>
      <c r="W297" t="s">
        <v>148</v>
      </c>
      <c r="X297" t="s">
        <v>1216</v>
      </c>
      <c r="Y297" t="s">
        <v>1494</v>
      </c>
      <c r="Z297">
        <v>0</v>
      </c>
      <c r="AA297">
        <v>0</v>
      </c>
      <c r="AB297">
        <v>213025000</v>
      </c>
      <c r="AC297" t="s">
        <v>1325</v>
      </c>
      <c r="AD297" s="12">
        <v>45984</v>
      </c>
      <c r="AE297">
        <v>28</v>
      </c>
      <c r="AF297" t="s">
        <v>6</v>
      </c>
      <c r="AG297" t="s">
        <v>836</v>
      </c>
      <c r="AI297" s="12">
        <v>46014</v>
      </c>
    </row>
    <row r="298" spans="1:35" x14ac:dyDescent="0.3">
      <c r="A298" t="s">
        <v>1495</v>
      </c>
      <c r="B298" t="s">
        <v>1344</v>
      </c>
      <c r="C298" t="s">
        <v>352</v>
      </c>
      <c r="D298" t="s">
        <v>67</v>
      </c>
      <c r="E298" t="s">
        <v>1496</v>
      </c>
      <c r="F298" t="s">
        <v>1109</v>
      </c>
      <c r="G298" t="s">
        <v>52</v>
      </c>
      <c r="H298" t="s">
        <v>53</v>
      </c>
      <c r="I298">
        <v>1001340083</v>
      </c>
      <c r="J298" t="s">
        <v>1</v>
      </c>
      <c r="K298">
        <v>1</v>
      </c>
      <c r="L298" t="s">
        <v>94</v>
      </c>
      <c r="M298">
        <v>42705000</v>
      </c>
      <c r="N298" t="s">
        <v>79</v>
      </c>
      <c r="O298">
        <v>153538000</v>
      </c>
      <c r="P298" t="s">
        <v>1345</v>
      </c>
      <c r="Q298">
        <v>17082000</v>
      </c>
      <c r="R298" t="s">
        <v>103</v>
      </c>
      <c r="S298" t="s">
        <v>1215</v>
      </c>
      <c r="T298" t="s">
        <v>58</v>
      </c>
      <c r="U298" t="s">
        <v>334</v>
      </c>
      <c r="V298" t="s">
        <v>335</v>
      </c>
      <c r="W298" t="s">
        <v>148</v>
      </c>
      <c r="X298" t="s">
        <v>1216</v>
      </c>
      <c r="Y298" t="s">
        <v>1497</v>
      </c>
      <c r="Z298">
        <v>0</v>
      </c>
      <c r="AA298">
        <v>0</v>
      </c>
      <c r="AB298">
        <v>213525000</v>
      </c>
      <c r="AC298" t="s">
        <v>1265</v>
      </c>
      <c r="AD298" s="12">
        <v>45982</v>
      </c>
      <c r="AE298">
        <v>28</v>
      </c>
      <c r="AF298" t="s">
        <v>6</v>
      </c>
      <c r="AG298" t="s">
        <v>89</v>
      </c>
      <c r="AI298" s="12">
        <v>46014</v>
      </c>
    </row>
    <row r="299" spans="1:35" x14ac:dyDescent="0.3">
      <c r="A299" t="s">
        <v>1498</v>
      </c>
      <c r="B299" t="s">
        <v>1344</v>
      </c>
      <c r="C299" t="s">
        <v>366</v>
      </c>
      <c r="D299" t="s">
        <v>393</v>
      </c>
      <c r="E299" t="s">
        <v>638</v>
      </c>
      <c r="F299" t="s">
        <v>803</v>
      </c>
      <c r="G299" t="s">
        <v>52</v>
      </c>
      <c r="H299" t="s">
        <v>53</v>
      </c>
      <c r="I299">
        <v>1002458244</v>
      </c>
      <c r="J299" t="s">
        <v>1</v>
      </c>
      <c r="K299">
        <v>1</v>
      </c>
      <c r="L299" t="s">
        <v>54</v>
      </c>
      <c r="M299">
        <v>28470000</v>
      </c>
      <c r="N299" t="s">
        <v>79</v>
      </c>
      <c r="O299">
        <v>122000000</v>
      </c>
      <c r="P299" t="s">
        <v>1345</v>
      </c>
      <c r="Q299">
        <v>17082000</v>
      </c>
      <c r="R299" t="s">
        <v>103</v>
      </c>
      <c r="S299" t="s">
        <v>1215</v>
      </c>
      <c r="T299" t="s">
        <v>58</v>
      </c>
      <c r="U299" t="s">
        <v>334</v>
      </c>
      <c r="V299" t="s">
        <v>335</v>
      </c>
      <c r="W299" t="s">
        <v>148</v>
      </c>
      <c r="X299" t="s">
        <v>1216</v>
      </c>
      <c r="Y299" t="s">
        <v>1499</v>
      </c>
      <c r="Z299">
        <v>0</v>
      </c>
      <c r="AA299">
        <v>0</v>
      </c>
      <c r="AB299">
        <v>213025000</v>
      </c>
      <c r="AC299" t="s">
        <v>494</v>
      </c>
      <c r="AD299" s="12">
        <v>45984</v>
      </c>
      <c r="AE299">
        <v>28</v>
      </c>
      <c r="AF299" t="s">
        <v>6</v>
      </c>
      <c r="AG299" t="s">
        <v>836</v>
      </c>
      <c r="AI299" s="12">
        <v>46014</v>
      </c>
    </row>
    <row r="300" spans="1:35" x14ac:dyDescent="0.3">
      <c r="A300" t="s">
        <v>1500</v>
      </c>
      <c r="B300" t="s">
        <v>1344</v>
      </c>
      <c r="C300" t="s">
        <v>720</v>
      </c>
      <c r="D300" t="s">
        <v>641</v>
      </c>
      <c r="E300" t="s">
        <v>1501</v>
      </c>
      <c r="F300" t="s">
        <v>1502</v>
      </c>
      <c r="G300" t="s">
        <v>52</v>
      </c>
      <c r="H300" t="s">
        <v>53</v>
      </c>
      <c r="I300">
        <v>1010036281</v>
      </c>
      <c r="J300" t="s">
        <v>1</v>
      </c>
      <c r="K300">
        <v>1</v>
      </c>
      <c r="L300" t="s">
        <v>54</v>
      </c>
      <c r="M300">
        <v>42705000</v>
      </c>
      <c r="N300" t="s">
        <v>79</v>
      </c>
      <c r="O300">
        <v>125922285</v>
      </c>
      <c r="P300" t="s">
        <v>1345</v>
      </c>
      <c r="Q300">
        <v>17082000</v>
      </c>
      <c r="R300" t="s">
        <v>103</v>
      </c>
      <c r="S300" t="s">
        <v>1215</v>
      </c>
      <c r="T300" t="s">
        <v>58</v>
      </c>
      <c r="U300" t="s">
        <v>334</v>
      </c>
      <c r="V300" t="s">
        <v>335</v>
      </c>
      <c r="W300" t="s">
        <v>148</v>
      </c>
      <c r="X300" t="s">
        <v>1216</v>
      </c>
      <c r="Y300" t="s">
        <v>1503</v>
      </c>
      <c r="Z300">
        <v>0</v>
      </c>
      <c r="AA300">
        <v>0</v>
      </c>
      <c r="AB300">
        <v>213525000</v>
      </c>
      <c r="AC300" t="s">
        <v>1487</v>
      </c>
      <c r="AD300" s="12">
        <v>45984</v>
      </c>
      <c r="AE300">
        <v>28</v>
      </c>
      <c r="AF300" t="s">
        <v>6</v>
      </c>
      <c r="AG300" t="s">
        <v>836</v>
      </c>
      <c r="AI300" s="12">
        <v>46014</v>
      </c>
    </row>
    <row r="301" spans="1:35" x14ac:dyDescent="0.3">
      <c r="A301" t="s">
        <v>1504</v>
      </c>
      <c r="B301" t="s">
        <v>1344</v>
      </c>
      <c r="C301" t="s">
        <v>1505</v>
      </c>
      <c r="D301" t="s">
        <v>509</v>
      </c>
      <c r="E301" t="s">
        <v>368</v>
      </c>
      <c r="F301" t="s">
        <v>1489</v>
      </c>
      <c r="G301" t="s">
        <v>52</v>
      </c>
      <c r="H301" t="s">
        <v>53</v>
      </c>
      <c r="I301">
        <v>1077089800</v>
      </c>
      <c r="J301" t="s">
        <v>1</v>
      </c>
      <c r="K301">
        <v>1</v>
      </c>
      <c r="L301" t="s">
        <v>94</v>
      </c>
      <c r="M301">
        <v>42705000</v>
      </c>
      <c r="N301" t="s">
        <v>103</v>
      </c>
      <c r="O301">
        <v>148765000</v>
      </c>
      <c r="P301" t="s">
        <v>1345</v>
      </c>
      <c r="Q301">
        <v>17082000</v>
      </c>
      <c r="R301" t="s">
        <v>103</v>
      </c>
      <c r="S301" t="s">
        <v>1215</v>
      </c>
      <c r="T301" t="s">
        <v>58</v>
      </c>
      <c r="U301" t="s">
        <v>334</v>
      </c>
      <c r="V301" t="s">
        <v>335</v>
      </c>
      <c r="W301" t="s">
        <v>148</v>
      </c>
      <c r="X301" t="s">
        <v>1216</v>
      </c>
      <c r="Y301" t="s">
        <v>781</v>
      </c>
      <c r="Z301">
        <v>0</v>
      </c>
      <c r="AA301">
        <v>0</v>
      </c>
      <c r="AB301">
        <v>213525000</v>
      </c>
      <c r="AC301" t="s">
        <v>1454</v>
      </c>
      <c r="AD301" s="12">
        <v>45983</v>
      </c>
      <c r="AE301">
        <v>28</v>
      </c>
      <c r="AF301" t="s">
        <v>6</v>
      </c>
      <c r="AG301" t="s">
        <v>836</v>
      </c>
      <c r="AI301" s="12">
        <v>46014</v>
      </c>
    </row>
    <row r="302" spans="1:35" x14ac:dyDescent="0.3">
      <c r="A302" t="s">
        <v>1506</v>
      </c>
      <c r="B302" t="s">
        <v>1344</v>
      </c>
      <c r="C302" t="s">
        <v>1507</v>
      </c>
      <c r="D302" t="s">
        <v>1508</v>
      </c>
      <c r="E302" t="s">
        <v>1509</v>
      </c>
      <c r="F302" t="s">
        <v>1510</v>
      </c>
      <c r="G302" t="s">
        <v>52</v>
      </c>
      <c r="H302" t="s">
        <v>53</v>
      </c>
      <c r="I302">
        <v>1043871412</v>
      </c>
      <c r="J302" t="s">
        <v>1</v>
      </c>
      <c r="K302">
        <v>1</v>
      </c>
      <c r="L302" t="s">
        <v>54</v>
      </c>
      <c r="M302">
        <v>42705000</v>
      </c>
      <c r="N302" t="s">
        <v>79</v>
      </c>
      <c r="O302">
        <v>148000000</v>
      </c>
      <c r="P302" t="s">
        <v>1345</v>
      </c>
      <c r="Q302">
        <v>17082000</v>
      </c>
      <c r="R302" t="s">
        <v>103</v>
      </c>
      <c r="S302" t="s">
        <v>1215</v>
      </c>
      <c r="T302" t="s">
        <v>58</v>
      </c>
      <c r="U302" t="s">
        <v>334</v>
      </c>
      <c r="V302" t="s">
        <v>335</v>
      </c>
      <c r="W302" t="s">
        <v>148</v>
      </c>
      <c r="X302" t="s">
        <v>1216</v>
      </c>
      <c r="Y302" t="s">
        <v>1511</v>
      </c>
      <c r="Z302">
        <v>0</v>
      </c>
      <c r="AA302">
        <v>0</v>
      </c>
      <c r="AB302">
        <v>213025000</v>
      </c>
      <c r="AC302" t="s">
        <v>1427</v>
      </c>
      <c r="AD302" s="12">
        <v>45983</v>
      </c>
      <c r="AE302">
        <v>28</v>
      </c>
      <c r="AF302" t="s">
        <v>6</v>
      </c>
      <c r="AG302" t="s">
        <v>836</v>
      </c>
      <c r="AI302" s="12">
        <v>46014</v>
      </c>
    </row>
    <row r="303" spans="1:35" x14ac:dyDescent="0.3">
      <c r="A303" t="s">
        <v>1512</v>
      </c>
      <c r="B303" t="s">
        <v>365</v>
      </c>
      <c r="C303" t="s">
        <v>1513</v>
      </c>
      <c r="D303" t="s">
        <v>67</v>
      </c>
      <c r="E303" t="s">
        <v>958</v>
      </c>
      <c r="F303" t="s">
        <v>1514</v>
      </c>
      <c r="G303" t="s">
        <v>52</v>
      </c>
      <c r="H303" t="s">
        <v>53</v>
      </c>
      <c r="I303">
        <v>1000284930</v>
      </c>
      <c r="J303" t="s">
        <v>1</v>
      </c>
      <c r="K303">
        <v>1</v>
      </c>
      <c r="L303" t="s">
        <v>94</v>
      </c>
      <c r="M303">
        <v>42705000</v>
      </c>
      <c r="N303" t="s">
        <v>55</v>
      </c>
      <c r="O303">
        <v>142000000</v>
      </c>
      <c r="P303" t="s">
        <v>369</v>
      </c>
      <c r="Q303">
        <v>17082000</v>
      </c>
      <c r="R303" t="s">
        <v>103</v>
      </c>
      <c r="S303" t="s">
        <v>1215</v>
      </c>
      <c r="T303" t="s">
        <v>58</v>
      </c>
      <c r="U303" t="s">
        <v>334</v>
      </c>
      <c r="V303" t="s">
        <v>335</v>
      </c>
      <c r="W303" t="s">
        <v>148</v>
      </c>
      <c r="X303" t="s">
        <v>1216</v>
      </c>
      <c r="Y303" t="s">
        <v>1515</v>
      </c>
      <c r="Z303">
        <v>0</v>
      </c>
      <c r="AA303">
        <v>0</v>
      </c>
      <c r="AB303">
        <v>213525000</v>
      </c>
      <c r="AC303" t="s">
        <v>1313</v>
      </c>
      <c r="AD303" s="12">
        <v>45983</v>
      </c>
      <c r="AE303">
        <v>28</v>
      </c>
      <c r="AF303" t="s">
        <v>6</v>
      </c>
      <c r="AG303" t="s">
        <v>836</v>
      </c>
      <c r="AI303" s="12">
        <v>46014</v>
      </c>
    </row>
    <row r="304" spans="1:35" x14ac:dyDescent="0.3">
      <c r="A304" t="s">
        <v>1516</v>
      </c>
      <c r="B304" t="s">
        <v>1344</v>
      </c>
      <c r="C304" t="s">
        <v>1517</v>
      </c>
      <c r="D304" t="s">
        <v>1518</v>
      </c>
      <c r="E304" t="s">
        <v>78</v>
      </c>
      <c r="F304" t="s">
        <v>1005</v>
      </c>
      <c r="G304" t="s">
        <v>52</v>
      </c>
      <c r="H304" t="s">
        <v>53</v>
      </c>
      <c r="I304">
        <v>1018501642</v>
      </c>
      <c r="J304" t="s">
        <v>1</v>
      </c>
      <c r="K304">
        <v>1</v>
      </c>
      <c r="L304" t="s">
        <v>94</v>
      </c>
      <c r="M304">
        <v>28470000</v>
      </c>
      <c r="N304" t="s">
        <v>79</v>
      </c>
      <c r="O304">
        <v>162000000</v>
      </c>
      <c r="P304" t="s">
        <v>1345</v>
      </c>
      <c r="Q304">
        <v>17082000</v>
      </c>
      <c r="R304" t="s">
        <v>103</v>
      </c>
      <c r="S304" t="s">
        <v>1215</v>
      </c>
      <c r="T304" t="s">
        <v>58</v>
      </c>
      <c r="U304" t="s">
        <v>334</v>
      </c>
      <c r="V304" t="s">
        <v>335</v>
      </c>
      <c r="W304" t="s">
        <v>148</v>
      </c>
      <c r="X304" t="s">
        <v>1216</v>
      </c>
      <c r="Y304" t="s">
        <v>1519</v>
      </c>
      <c r="Z304">
        <v>0</v>
      </c>
      <c r="AA304">
        <v>0</v>
      </c>
      <c r="AB304">
        <v>213525000</v>
      </c>
      <c r="AC304" t="s">
        <v>494</v>
      </c>
      <c r="AD304" s="12">
        <v>45983</v>
      </c>
      <c r="AE304">
        <v>28</v>
      </c>
      <c r="AF304" t="s">
        <v>6</v>
      </c>
      <c r="AG304" t="s">
        <v>836</v>
      </c>
      <c r="AI304" s="12">
        <v>46014</v>
      </c>
    </row>
    <row r="305" spans="1:35" x14ac:dyDescent="0.3">
      <c r="A305" t="s">
        <v>1520</v>
      </c>
      <c r="B305" t="s">
        <v>289</v>
      </c>
      <c r="C305" t="s">
        <v>76</v>
      </c>
      <c r="D305" t="s">
        <v>320</v>
      </c>
      <c r="E305" t="s">
        <v>1369</v>
      </c>
      <c r="F305" t="s">
        <v>1521</v>
      </c>
      <c r="G305" t="s">
        <v>52</v>
      </c>
      <c r="H305" t="s">
        <v>53</v>
      </c>
      <c r="I305">
        <v>1216719502</v>
      </c>
      <c r="J305" t="s">
        <v>1</v>
      </c>
      <c r="K305">
        <v>1</v>
      </c>
      <c r="L305" t="s">
        <v>54</v>
      </c>
      <c r="M305">
        <v>28470000</v>
      </c>
      <c r="N305" t="s">
        <v>79</v>
      </c>
      <c r="O305">
        <v>157173000</v>
      </c>
      <c r="P305" t="s">
        <v>293</v>
      </c>
      <c r="Q305">
        <v>17082000</v>
      </c>
      <c r="R305" t="s">
        <v>103</v>
      </c>
      <c r="S305" t="s">
        <v>1215</v>
      </c>
      <c r="T305" t="s">
        <v>58</v>
      </c>
      <c r="U305" t="s">
        <v>334</v>
      </c>
      <c r="V305" t="s">
        <v>335</v>
      </c>
      <c r="W305" t="s">
        <v>148</v>
      </c>
      <c r="X305" t="s">
        <v>1216</v>
      </c>
      <c r="Y305" t="s">
        <v>1522</v>
      </c>
      <c r="Z305">
        <v>0</v>
      </c>
      <c r="AA305">
        <v>0</v>
      </c>
      <c r="AB305">
        <v>213025000</v>
      </c>
      <c r="AC305" t="s">
        <v>1307</v>
      </c>
      <c r="AD305" s="12">
        <v>45983</v>
      </c>
      <c r="AE305">
        <v>28</v>
      </c>
      <c r="AF305" t="s">
        <v>6</v>
      </c>
      <c r="AG305" t="s">
        <v>836</v>
      </c>
      <c r="AI305" s="12">
        <v>46014</v>
      </c>
    </row>
    <row r="306" spans="1:35" x14ac:dyDescent="0.3">
      <c r="A306" t="s">
        <v>1523</v>
      </c>
      <c r="B306" t="s">
        <v>289</v>
      </c>
      <c r="C306" t="s">
        <v>264</v>
      </c>
      <c r="D306" t="s">
        <v>458</v>
      </c>
      <c r="E306" t="s">
        <v>1351</v>
      </c>
      <c r="F306" t="s">
        <v>301</v>
      </c>
      <c r="G306" t="s">
        <v>52</v>
      </c>
      <c r="H306" t="s">
        <v>53</v>
      </c>
      <c r="I306">
        <v>1014289369</v>
      </c>
      <c r="J306" t="s">
        <v>1</v>
      </c>
      <c r="K306">
        <v>1</v>
      </c>
      <c r="L306" t="s">
        <v>94</v>
      </c>
      <c r="M306">
        <v>42705000</v>
      </c>
      <c r="N306" t="s">
        <v>79</v>
      </c>
      <c r="O306">
        <v>153538000</v>
      </c>
      <c r="P306" t="s">
        <v>293</v>
      </c>
      <c r="Q306">
        <v>17082000</v>
      </c>
      <c r="R306" t="s">
        <v>103</v>
      </c>
      <c r="S306" t="s">
        <v>1215</v>
      </c>
      <c r="T306" t="s">
        <v>58</v>
      </c>
      <c r="U306" t="s">
        <v>334</v>
      </c>
      <c r="V306" t="s">
        <v>335</v>
      </c>
      <c r="W306" t="s">
        <v>148</v>
      </c>
      <c r="X306" t="s">
        <v>1216</v>
      </c>
      <c r="Y306" t="s">
        <v>1524</v>
      </c>
      <c r="Z306">
        <v>0</v>
      </c>
      <c r="AA306">
        <v>0</v>
      </c>
      <c r="AB306">
        <v>213525000</v>
      </c>
      <c r="AC306" t="s">
        <v>1525</v>
      </c>
      <c r="AD306" s="12">
        <v>45983</v>
      </c>
      <c r="AE306">
        <v>28</v>
      </c>
      <c r="AF306" t="s">
        <v>6</v>
      </c>
      <c r="AG306" t="s">
        <v>836</v>
      </c>
      <c r="AI306" s="12">
        <v>46014</v>
      </c>
    </row>
    <row r="307" spans="1:35" x14ac:dyDescent="0.3">
      <c r="A307" t="s">
        <v>1526</v>
      </c>
      <c r="B307" t="s">
        <v>289</v>
      </c>
      <c r="C307" t="s">
        <v>320</v>
      </c>
      <c r="D307" t="s">
        <v>67</v>
      </c>
      <c r="E307" t="s">
        <v>1527</v>
      </c>
      <c r="F307" t="s">
        <v>1528</v>
      </c>
      <c r="G307" t="s">
        <v>52</v>
      </c>
      <c r="H307" t="s">
        <v>53</v>
      </c>
      <c r="I307">
        <v>1001175392</v>
      </c>
      <c r="J307" t="s">
        <v>1</v>
      </c>
      <c r="K307">
        <v>1</v>
      </c>
      <c r="L307" t="s">
        <v>94</v>
      </c>
      <c r="M307">
        <v>42705000</v>
      </c>
      <c r="N307" t="s">
        <v>55</v>
      </c>
      <c r="O307">
        <v>146442658</v>
      </c>
      <c r="P307" t="s">
        <v>293</v>
      </c>
      <c r="Q307">
        <v>17082000</v>
      </c>
      <c r="R307" t="s">
        <v>103</v>
      </c>
      <c r="S307" t="s">
        <v>1215</v>
      </c>
      <c r="T307" t="s">
        <v>58</v>
      </c>
      <c r="U307" t="s">
        <v>334</v>
      </c>
      <c r="V307" t="s">
        <v>335</v>
      </c>
      <c r="W307" t="s">
        <v>148</v>
      </c>
      <c r="X307" t="s">
        <v>1216</v>
      </c>
      <c r="Y307" t="s">
        <v>1529</v>
      </c>
      <c r="Z307">
        <v>0</v>
      </c>
      <c r="AA307">
        <v>0</v>
      </c>
      <c r="AB307">
        <v>213525000</v>
      </c>
      <c r="AC307" t="s">
        <v>1285</v>
      </c>
      <c r="AD307" s="12">
        <v>45982</v>
      </c>
      <c r="AE307">
        <v>28</v>
      </c>
      <c r="AF307" t="s">
        <v>6</v>
      </c>
      <c r="AG307" t="s">
        <v>287</v>
      </c>
      <c r="AI307" s="12">
        <v>46014</v>
      </c>
    </row>
    <row r="308" spans="1:35" x14ac:dyDescent="0.3">
      <c r="A308" t="s">
        <v>1530</v>
      </c>
      <c r="B308" t="s">
        <v>289</v>
      </c>
      <c r="C308" t="s">
        <v>983</v>
      </c>
      <c r="D308" t="s">
        <v>1243</v>
      </c>
      <c r="E308" t="s">
        <v>1531</v>
      </c>
      <c r="F308" t="s">
        <v>1532</v>
      </c>
      <c r="G308" t="s">
        <v>52</v>
      </c>
      <c r="H308" t="s">
        <v>53</v>
      </c>
      <c r="I308">
        <v>1000464487</v>
      </c>
      <c r="J308" t="s">
        <v>1</v>
      </c>
      <c r="K308">
        <v>1</v>
      </c>
      <c r="L308" t="s">
        <v>54</v>
      </c>
      <c r="M308">
        <v>39000000</v>
      </c>
      <c r="N308" t="s">
        <v>79</v>
      </c>
      <c r="O308">
        <v>145738000</v>
      </c>
      <c r="P308" t="s">
        <v>293</v>
      </c>
      <c r="Q308">
        <v>17082000</v>
      </c>
      <c r="R308" t="s">
        <v>103</v>
      </c>
      <c r="S308" t="s">
        <v>1215</v>
      </c>
      <c r="T308" t="s">
        <v>58</v>
      </c>
      <c r="U308" t="s">
        <v>334</v>
      </c>
      <c r="V308" t="s">
        <v>335</v>
      </c>
      <c r="W308" t="s">
        <v>148</v>
      </c>
      <c r="X308" t="s">
        <v>1216</v>
      </c>
      <c r="Y308" t="s">
        <v>1533</v>
      </c>
      <c r="Z308">
        <v>0</v>
      </c>
      <c r="AA308">
        <v>0</v>
      </c>
      <c r="AB308">
        <v>213525000</v>
      </c>
      <c r="AC308" t="s">
        <v>1487</v>
      </c>
      <c r="AD308" s="12">
        <v>45982</v>
      </c>
      <c r="AE308">
        <v>28</v>
      </c>
      <c r="AF308" t="s">
        <v>6</v>
      </c>
      <c r="AG308" t="s">
        <v>287</v>
      </c>
      <c r="AI308" s="12">
        <v>46014</v>
      </c>
    </row>
    <row r="309" spans="1:35" x14ac:dyDescent="0.3">
      <c r="A309" t="s">
        <v>1534</v>
      </c>
      <c r="B309" t="s">
        <v>289</v>
      </c>
      <c r="C309" t="s">
        <v>161</v>
      </c>
      <c r="D309" t="s">
        <v>162</v>
      </c>
      <c r="E309" t="s">
        <v>1535</v>
      </c>
      <c r="F309" t="s">
        <v>1298</v>
      </c>
      <c r="G309" t="s">
        <v>52</v>
      </c>
      <c r="H309" t="s">
        <v>53</v>
      </c>
      <c r="I309">
        <v>1016008842</v>
      </c>
      <c r="J309" t="s">
        <v>1</v>
      </c>
      <c r="K309">
        <v>1</v>
      </c>
      <c r="L309" t="s">
        <v>54</v>
      </c>
      <c r="M309">
        <v>42705000</v>
      </c>
      <c r="N309" t="s">
        <v>79</v>
      </c>
      <c r="O309">
        <v>153000000</v>
      </c>
      <c r="P309" t="s">
        <v>293</v>
      </c>
      <c r="Q309">
        <v>17082000</v>
      </c>
      <c r="R309" t="s">
        <v>103</v>
      </c>
      <c r="S309" t="s">
        <v>1215</v>
      </c>
      <c r="T309" t="s">
        <v>58</v>
      </c>
      <c r="U309" t="s">
        <v>334</v>
      </c>
      <c r="V309" t="s">
        <v>335</v>
      </c>
      <c r="W309" t="s">
        <v>148</v>
      </c>
      <c r="X309" t="s">
        <v>1216</v>
      </c>
      <c r="Y309" t="s">
        <v>1536</v>
      </c>
      <c r="Z309">
        <v>0</v>
      </c>
      <c r="AA309">
        <v>0</v>
      </c>
      <c r="AB309">
        <v>213025000</v>
      </c>
      <c r="AC309" t="s">
        <v>1537</v>
      </c>
      <c r="AD309" s="12">
        <v>45982</v>
      </c>
      <c r="AE309">
        <v>28</v>
      </c>
      <c r="AF309" t="s">
        <v>6</v>
      </c>
      <c r="AG309" t="s">
        <v>287</v>
      </c>
      <c r="AI309" s="12">
        <v>46014</v>
      </c>
    </row>
    <row r="310" spans="1:35" x14ac:dyDescent="0.3">
      <c r="A310" t="s">
        <v>1538</v>
      </c>
      <c r="B310" t="s">
        <v>289</v>
      </c>
      <c r="C310" t="s">
        <v>1539</v>
      </c>
      <c r="D310" t="s">
        <v>1540</v>
      </c>
      <c r="E310" t="s">
        <v>716</v>
      </c>
      <c r="F310" t="s">
        <v>1214</v>
      </c>
      <c r="G310" t="s">
        <v>52</v>
      </c>
      <c r="H310" t="s">
        <v>53</v>
      </c>
      <c r="I310">
        <v>1030565122</v>
      </c>
      <c r="J310" t="s">
        <v>1</v>
      </c>
      <c r="K310">
        <v>1</v>
      </c>
      <c r="L310" t="s">
        <v>54</v>
      </c>
      <c r="M310">
        <v>23200000</v>
      </c>
      <c r="N310" t="s">
        <v>79</v>
      </c>
      <c r="O310">
        <v>147163000</v>
      </c>
      <c r="P310" t="s">
        <v>293</v>
      </c>
      <c r="Q310">
        <v>17082000</v>
      </c>
      <c r="R310" t="s">
        <v>103</v>
      </c>
      <c r="S310" t="s">
        <v>1215</v>
      </c>
      <c r="T310" t="s">
        <v>58</v>
      </c>
      <c r="U310" t="s">
        <v>334</v>
      </c>
      <c r="V310" t="s">
        <v>335</v>
      </c>
      <c r="W310" t="s">
        <v>148</v>
      </c>
      <c r="X310" t="s">
        <v>1216</v>
      </c>
      <c r="Y310" t="s">
        <v>1541</v>
      </c>
      <c r="Z310">
        <v>0</v>
      </c>
      <c r="AA310">
        <v>0</v>
      </c>
      <c r="AB310">
        <v>213025000</v>
      </c>
      <c r="AC310" t="s">
        <v>1307</v>
      </c>
      <c r="AD310" s="12">
        <v>45982</v>
      </c>
      <c r="AE310">
        <v>28</v>
      </c>
      <c r="AF310" t="s">
        <v>6</v>
      </c>
      <c r="AG310" t="s">
        <v>287</v>
      </c>
      <c r="AI310" s="12">
        <v>46014</v>
      </c>
    </row>
    <row r="311" spans="1:35" x14ac:dyDescent="0.3">
      <c r="A311" t="s">
        <v>1542</v>
      </c>
      <c r="B311" t="s">
        <v>289</v>
      </c>
      <c r="C311" t="s">
        <v>1543</v>
      </c>
      <c r="D311" t="s">
        <v>67</v>
      </c>
      <c r="E311" t="s">
        <v>407</v>
      </c>
      <c r="F311" t="s">
        <v>93</v>
      </c>
      <c r="G311" t="s">
        <v>52</v>
      </c>
      <c r="H311" t="s">
        <v>53</v>
      </c>
      <c r="I311">
        <v>1101758647</v>
      </c>
      <c r="J311" t="s">
        <v>1</v>
      </c>
      <c r="K311">
        <v>1</v>
      </c>
      <c r="L311" t="s">
        <v>54</v>
      </c>
      <c r="M311">
        <v>28470000</v>
      </c>
      <c r="N311" t="s">
        <v>103</v>
      </c>
      <c r="O311">
        <v>149467500</v>
      </c>
      <c r="P311" t="s">
        <v>293</v>
      </c>
      <c r="Q311">
        <v>17082000</v>
      </c>
      <c r="R311" t="s">
        <v>103</v>
      </c>
      <c r="S311" t="s">
        <v>1215</v>
      </c>
      <c r="T311" t="s">
        <v>58</v>
      </c>
      <c r="U311" t="s">
        <v>334</v>
      </c>
      <c r="V311" t="s">
        <v>335</v>
      </c>
      <c r="W311" t="s">
        <v>148</v>
      </c>
      <c r="X311" t="s">
        <v>1216</v>
      </c>
      <c r="Y311" t="s">
        <v>1544</v>
      </c>
      <c r="Z311">
        <v>0</v>
      </c>
      <c r="AA311">
        <v>0</v>
      </c>
      <c r="AB311">
        <v>213025000</v>
      </c>
      <c r="AC311" t="s">
        <v>494</v>
      </c>
      <c r="AD311" s="12">
        <v>45982</v>
      </c>
      <c r="AE311">
        <v>28</v>
      </c>
      <c r="AF311" t="s">
        <v>6</v>
      </c>
      <c r="AG311" t="s">
        <v>287</v>
      </c>
      <c r="AI311" s="12">
        <v>46014</v>
      </c>
    </row>
    <row r="312" spans="1:35" x14ac:dyDescent="0.3">
      <c r="A312" t="s">
        <v>1545</v>
      </c>
      <c r="B312" t="s">
        <v>289</v>
      </c>
      <c r="C312" t="s">
        <v>1546</v>
      </c>
      <c r="D312" t="s">
        <v>259</v>
      </c>
      <c r="E312" t="s">
        <v>205</v>
      </c>
      <c r="F312" t="s">
        <v>1535</v>
      </c>
      <c r="G312" t="s">
        <v>52</v>
      </c>
      <c r="H312" t="s">
        <v>53</v>
      </c>
      <c r="I312">
        <v>1000325859</v>
      </c>
      <c r="J312" t="s">
        <v>1</v>
      </c>
      <c r="K312">
        <v>1</v>
      </c>
      <c r="L312" t="s">
        <v>94</v>
      </c>
      <c r="M312">
        <v>28470000</v>
      </c>
      <c r="N312" t="s">
        <v>55</v>
      </c>
      <c r="O312">
        <v>167773000</v>
      </c>
      <c r="P312" t="s">
        <v>293</v>
      </c>
      <c r="Q312">
        <v>17082000</v>
      </c>
      <c r="R312" t="s">
        <v>103</v>
      </c>
      <c r="S312" t="s">
        <v>1215</v>
      </c>
      <c r="T312" t="s">
        <v>58</v>
      </c>
      <c r="U312" t="s">
        <v>334</v>
      </c>
      <c r="V312" t="s">
        <v>335</v>
      </c>
      <c r="W312" t="s">
        <v>148</v>
      </c>
      <c r="X312" t="s">
        <v>1216</v>
      </c>
      <c r="Y312" t="s">
        <v>1547</v>
      </c>
      <c r="Z312">
        <v>0</v>
      </c>
      <c r="AA312">
        <v>0</v>
      </c>
      <c r="AB312">
        <v>213525000</v>
      </c>
      <c r="AC312" t="s">
        <v>1270</v>
      </c>
      <c r="AD312" s="12">
        <v>45982</v>
      </c>
      <c r="AE312">
        <v>28</v>
      </c>
      <c r="AF312" t="s">
        <v>6</v>
      </c>
      <c r="AG312" t="s">
        <v>287</v>
      </c>
      <c r="AI312" s="12">
        <v>46014</v>
      </c>
    </row>
    <row r="313" spans="1:35" x14ac:dyDescent="0.3">
      <c r="A313" t="s">
        <v>1548</v>
      </c>
      <c r="B313" t="s">
        <v>289</v>
      </c>
      <c r="C313" t="s">
        <v>1549</v>
      </c>
      <c r="D313" t="s">
        <v>259</v>
      </c>
      <c r="E313" t="s">
        <v>1203</v>
      </c>
      <c r="F313" t="s">
        <v>1550</v>
      </c>
      <c r="G313" t="s">
        <v>52</v>
      </c>
      <c r="H313" t="s">
        <v>53</v>
      </c>
      <c r="I313">
        <v>1016105616</v>
      </c>
      <c r="J313" t="s">
        <v>1</v>
      </c>
      <c r="K313">
        <v>1</v>
      </c>
      <c r="L313" t="s">
        <v>94</v>
      </c>
      <c r="M313">
        <v>42705000</v>
      </c>
      <c r="N313" t="s">
        <v>79</v>
      </c>
      <c r="O313">
        <v>153538000</v>
      </c>
      <c r="P313" t="s">
        <v>293</v>
      </c>
      <c r="Q313">
        <v>17082000</v>
      </c>
      <c r="R313" t="s">
        <v>103</v>
      </c>
      <c r="S313" t="s">
        <v>1215</v>
      </c>
      <c r="T313" t="s">
        <v>58</v>
      </c>
      <c r="U313" t="s">
        <v>334</v>
      </c>
      <c r="V313" t="s">
        <v>335</v>
      </c>
      <c r="W313" t="s">
        <v>148</v>
      </c>
      <c r="X313" t="s">
        <v>1216</v>
      </c>
      <c r="Y313" t="s">
        <v>1551</v>
      </c>
      <c r="Z313">
        <v>0</v>
      </c>
      <c r="AA313">
        <v>0</v>
      </c>
      <c r="AB313">
        <v>213525000</v>
      </c>
      <c r="AC313" t="s">
        <v>1285</v>
      </c>
      <c r="AD313" s="12">
        <v>45982</v>
      </c>
      <c r="AE313">
        <v>28</v>
      </c>
      <c r="AF313" t="s">
        <v>6</v>
      </c>
      <c r="AG313" t="s">
        <v>287</v>
      </c>
      <c r="AI313" s="12">
        <v>46014</v>
      </c>
    </row>
    <row r="314" spans="1:35" x14ac:dyDescent="0.3">
      <c r="A314" t="s">
        <v>1552</v>
      </c>
      <c r="B314" t="s">
        <v>289</v>
      </c>
      <c r="C314" t="s">
        <v>692</v>
      </c>
      <c r="D314" t="s">
        <v>983</v>
      </c>
      <c r="E314" t="s">
        <v>224</v>
      </c>
      <c r="F314" t="s">
        <v>278</v>
      </c>
      <c r="G314" t="s">
        <v>52</v>
      </c>
      <c r="H314" t="s">
        <v>53</v>
      </c>
      <c r="I314">
        <v>1016107959</v>
      </c>
      <c r="J314" t="s">
        <v>1</v>
      </c>
      <c r="K314">
        <v>1</v>
      </c>
      <c r="L314" t="s">
        <v>54</v>
      </c>
      <c r="M314">
        <v>28470000</v>
      </c>
      <c r="N314" t="s">
        <v>79</v>
      </c>
      <c r="O314">
        <v>163353571</v>
      </c>
      <c r="P314" t="s">
        <v>293</v>
      </c>
      <c r="Q314">
        <v>17082000</v>
      </c>
      <c r="R314" t="s">
        <v>103</v>
      </c>
      <c r="S314" t="s">
        <v>1215</v>
      </c>
      <c r="T314" t="s">
        <v>58</v>
      </c>
      <c r="U314" t="s">
        <v>334</v>
      </c>
      <c r="V314" t="s">
        <v>335</v>
      </c>
      <c r="W314" t="s">
        <v>148</v>
      </c>
      <c r="X314" t="s">
        <v>1216</v>
      </c>
      <c r="Y314" t="s">
        <v>1553</v>
      </c>
      <c r="Z314">
        <v>0</v>
      </c>
      <c r="AA314">
        <v>0</v>
      </c>
      <c r="AB314">
        <v>213025000</v>
      </c>
      <c r="AC314" t="s">
        <v>494</v>
      </c>
      <c r="AD314" s="12">
        <v>45982</v>
      </c>
      <c r="AE314">
        <v>28</v>
      </c>
      <c r="AF314" t="s">
        <v>6</v>
      </c>
      <c r="AG314" t="s">
        <v>287</v>
      </c>
      <c r="AI314" s="12">
        <v>46014</v>
      </c>
    </row>
    <row r="315" spans="1:35" x14ac:dyDescent="0.3">
      <c r="A315" t="s">
        <v>1554</v>
      </c>
      <c r="B315" t="s">
        <v>289</v>
      </c>
      <c r="C315" t="s">
        <v>299</v>
      </c>
      <c r="D315" t="s">
        <v>1555</v>
      </c>
      <c r="E315" t="s">
        <v>1556</v>
      </c>
      <c r="F315" t="s">
        <v>873</v>
      </c>
      <c r="G315" t="s">
        <v>52</v>
      </c>
      <c r="H315" t="s">
        <v>53</v>
      </c>
      <c r="I315">
        <v>1026274002</v>
      </c>
      <c r="J315" t="s">
        <v>1</v>
      </c>
      <c r="K315">
        <v>1</v>
      </c>
      <c r="L315" t="s">
        <v>54</v>
      </c>
      <c r="M315">
        <v>28470000</v>
      </c>
      <c r="N315" t="s">
        <v>55</v>
      </c>
      <c r="O315">
        <v>151000000</v>
      </c>
      <c r="P315" t="s">
        <v>293</v>
      </c>
      <c r="Q315">
        <v>17082000</v>
      </c>
      <c r="R315" t="s">
        <v>103</v>
      </c>
      <c r="S315" t="s">
        <v>1215</v>
      </c>
      <c r="T315" t="s">
        <v>58</v>
      </c>
      <c r="U315" t="s">
        <v>334</v>
      </c>
      <c r="V315" t="s">
        <v>335</v>
      </c>
      <c r="W315" t="s">
        <v>148</v>
      </c>
      <c r="X315" t="s">
        <v>1216</v>
      </c>
      <c r="Y315" t="s">
        <v>1557</v>
      </c>
      <c r="Z315">
        <v>0</v>
      </c>
      <c r="AA315">
        <v>0</v>
      </c>
      <c r="AB315">
        <v>213025000</v>
      </c>
      <c r="AC315" t="s">
        <v>494</v>
      </c>
      <c r="AD315" s="12">
        <v>45982</v>
      </c>
      <c r="AE315">
        <v>28</v>
      </c>
      <c r="AF315" t="s">
        <v>6</v>
      </c>
      <c r="AG315" t="s">
        <v>287</v>
      </c>
      <c r="AI315" s="12">
        <v>46014</v>
      </c>
    </row>
    <row r="316" spans="1:35" x14ac:dyDescent="0.3">
      <c r="A316" t="s">
        <v>1558</v>
      </c>
      <c r="B316" t="s">
        <v>289</v>
      </c>
      <c r="C316" t="s">
        <v>1430</v>
      </c>
      <c r="D316" t="s">
        <v>1450</v>
      </c>
      <c r="E316" t="s">
        <v>544</v>
      </c>
      <c r="F316" t="s">
        <v>267</v>
      </c>
      <c r="G316" t="s">
        <v>52</v>
      </c>
      <c r="H316" t="s">
        <v>53</v>
      </c>
      <c r="I316">
        <v>1019097260</v>
      </c>
      <c r="J316" t="s">
        <v>1</v>
      </c>
      <c r="K316">
        <v>1</v>
      </c>
      <c r="L316" t="s">
        <v>94</v>
      </c>
      <c r="M316">
        <v>28470000</v>
      </c>
      <c r="N316" t="s">
        <v>79</v>
      </c>
      <c r="O316">
        <v>129727847</v>
      </c>
      <c r="P316" t="s">
        <v>293</v>
      </c>
      <c r="Q316">
        <v>17082000</v>
      </c>
      <c r="R316" t="s">
        <v>103</v>
      </c>
      <c r="S316" t="s">
        <v>1215</v>
      </c>
      <c r="T316" t="s">
        <v>58</v>
      </c>
      <c r="U316" t="s">
        <v>334</v>
      </c>
      <c r="V316" t="s">
        <v>335</v>
      </c>
      <c r="W316" t="s">
        <v>148</v>
      </c>
      <c r="X316" t="s">
        <v>1216</v>
      </c>
      <c r="Y316" t="s">
        <v>1559</v>
      </c>
      <c r="Z316">
        <v>0</v>
      </c>
      <c r="AA316">
        <v>0</v>
      </c>
      <c r="AB316">
        <v>183632000</v>
      </c>
      <c r="AC316" t="s">
        <v>1560</v>
      </c>
      <c r="AD316" s="12">
        <v>45982</v>
      </c>
      <c r="AE316">
        <v>28</v>
      </c>
      <c r="AF316" t="s">
        <v>6</v>
      </c>
      <c r="AG316" t="s">
        <v>287</v>
      </c>
      <c r="AI316" s="12">
        <v>46014</v>
      </c>
    </row>
    <row r="317" spans="1:35" x14ac:dyDescent="0.3">
      <c r="A317" t="s">
        <v>1561</v>
      </c>
      <c r="B317" t="s">
        <v>289</v>
      </c>
      <c r="C317" t="s">
        <v>91</v>
      </c>
      <c r="D317" t="s">
        <v>76</v>
      </c>
      <c r="E317" t="s">
        <v>755</v>
      </c>
      <c r="F317" t="s">
        <v>1132</v>
      </c>
      <c r="G317" t="s">
        <v>52</v>
      </c>
      <c r="H317" t="s">
        <v>53</v>
      </c>
      <c r="I317">
        <v>1106899499</v>
      </c>
      <c r="J317" t="s">
        <v>1</v>
      </c>
      <c r="K317">
        <v>1</v>
      </c>
      <c r="L317" t="s">
        <v>94</v>
      </c>
      <c r="M317">
        <v>28470000</v>
      </c>
      <c r="N317" t="s">
        <v>79</v>
      </c>
      <c r="O317">
        <v>142000000</v>
      </c>
      <c r="P317" t="s">
        <v>293</v>
      </c>
      <c r="Q317">
        <v>17082000</v>
      </c>
      <c r="R317" t="s">
        <v>103</v>
      </c>
      <c r="S317" t="s">
        <v>1215</v>
      </c>
      <c r="T317" t="s">
        <v>58</v>
      </c>
      <c r="U317" t="s">
        <v>334</v>
      </c>
      <c r="V317" t="s">
        <v>335</v>
      </c>
      <c r="W317" t="s">
        <v>148</v>
      </c>
      <c r="X317" t="s">
        <v>1216</v>
      </c>
      <c r="Y317" t="s">
        <v>1562</v>
      </c>
      <c r="Z317">
        <v>0</v>
      </c>
      <c r="AA317">
        <v>0</v>
      </c>
      <c r="AB317">
        <v>213525000</v>
      </c>
      <c r="AC317" t="s">
        <v>1285</v>
      </c>
      <c r="AD317" s="12">
        <v>45982</v>
      </c>
      <c r="AE317">
        <v>28</v>
      </c>
      <c r="AF317" t="s">
        <v>6</v>
      </c>
      <c r="AG317" t="s">
        <v>287</v>
      </c>
      <c r="AI317" s="12">
        <v>46014</v>
      </c>
    </row>
    <row r="318" spans="1:35" x14ac:dyDescent="0.3">
      <c r="A318" t="s">
        <v>1563</v>
      </c>
      <c r="B318" t="s">
        <v>289</v>
      </c>
      <c r="C318" t="s">
        <v>91</v>
      </c>
      <c r="D318" t="s">
        <v>259</v>
      </c>
      <c r="E318" t="s">
        <v>1564</v>
      </c>
      <c r="F318" t="s">
        <v>1565</v>
      </c>
      <c r="G318" t="s">
        <v>52</v>
      </c>
      <c r="H318" t="s">
        <v>53</v>
      </c>
      <c r="I318">
        <v>1026307078</v>
      </c>
      <c r="J318" t="s">
        <v>1</v>
      </c>
      <c r="K318">
        <v>1</v>
      </c>
      <c r="L318" t="s">
        <v>226</v>
      </c>
      <c r="M318">
        <v>28470000</v>
      </c>
      <c r="N318" t="s">
        <v>103</v>
      </c>
      <c r="O318">
        <v>149673000</v>
      </c>
      <c r="P318" t="s">
        <v>293</v>
      </c>
      <c r="Q318">
        <v>17082000</v>
      </c>
      <c r="R318" t="s">
        <v>103</v>
      </c>
      <c r="S318" t="s">
        <v>1215</v>
      </c>
      <c r="T318" t="s">
        <v>58</v>
      </c>
      <c r="U318" t="s">
        <v>334</v>
      </c>
      <c r="V318" t="s">
        <v>335</v>
      </c>
      <c r="W318" t="s">
        <v>148</v>
      </c>
      <c r="X318" t="s">
        <v>1216</v>
      </c>
      <c r="Y318" t="s">
        <v>534</v>
      </c>
      <c r="Z318">
        <v>0</v>
      </c>
      <c r="AA318">
        <v>0</v>
      </c>
      <c r="AB318">
        <v>213525000</v>
      </c>
      <c r="AC318" t="s">
        <v>1487</v>
      </c>
      <c r="AD318" s="12">
        <v>45982</v>
      </c>
      <c r="AE318">
        <v>28</v>
      </c>
      <c r="AF318" t="s">
        <v>6</v>
      </c>
      <c r="AG318" t="s">
        <v>287</v>
      </c>
      <c r="AI318" s="12">
        <v>46014</v>
      </c>
    </row>
    <row r="319" spans="1:35" x14ac:dyDescent="0.3">
      <c r="A319" t="s">
        <v>1566</v>
      </c>
      <c r="B319" t="s">
        <v>488</v>
      </c>
      <c r="C319" t="s">
        <v>1567</v>
      </c>
      <c r="D319" t="s">
        <v>852</v>
      </c>
      <c r="E319" t="s">
        <v>483</v>
      </c>
      <c r="F319" t="s">
        <v>510</v>
      </c>
      <c r="G319" t="s">
        <v>52</v>
      </c>
      <c r="H319" t="s">
        <v>53</v>
      </c>
      <c r="I319">
        <v>1016070037</v>
      </c>
      <c r="J319" t="s">
        <v>1</v>
      </c>
      <c r="K319">
        <v>1</v>
      </c>
      <c r="L319" t="s">
        <v>54</v>
      </c>
      <c r="M319">
        <v>28470000</v>
      </c>
      <c r="N319" t="s">
        <v>79</v>
      </c>
      <c r="O319">
        <v>157000000</v>
      </c>
      <c r="P319" t="s">
        <v>492</v>
      </c>
      <c r="Q319">
        <v>17082000</v>
      </c>
      <c r="R319" t="s">
        <v>103</v>
      </c>
      <c r="S319" t="s">
        <v>1215</v>
      </c>
      <c r="T319" t="s">
        <v>58</v>
      </c>
      <c r="U319" t="s">
        <v>334</v>
      </c>
      <c r="V319" t="s">
        <v>335</v>
      </c>
      <c r="W319" t="s">
        <v>148</v>
      </c>
      <c r="X319" t="s">
        <v>1216</v>
      </c>
      <c r="Y319" t="s">
        <v>1568</v>
      </c>
      <c r="Z319">
        <v>0</v>
      </c>
      <c r="AA319">
        <v>0</v>
      </c>
      <c r="AB319">
        <v>213025000</v>
      </c>
      <c r="AC319" t="s">
        <v>1285</v>
      </c>
      <c r="AD319" s="12">
        <v>45982</v>
      </c>
      <c r="AE319">
        <v>28</v>
      </c>
      <c r="AF319" t="s">
        <v>6</v>
      </c>
      <c r="AG319" t="s">
        <v>287</v>
      </c>
      <c r="AI319" s="12">
        <v>46014</v>
      </c>
    </row>
    <row r="320" spans="1:35" x14ac:dyDescent="0.3">
      <c r="A320" t="s">
        <v>1569</v>
      </c>
      <c r="B320" t="s">
        <v>289</v>
      </c>
      <c r="C320" t="s">
        <v>1570</v>
      </c>
      <c r="D320" t="s">
        <v>1172</v>
      </c>
      <c r="E320" t="s">
        <v>1571</v>
      </c>
      <c r="F320" t="s">
        <v>1244</v>
      </c>
      <c r="G320" t="s">
        <v>52</v>
      </c>
      <c r="H320" t="s">
        <v>53</v>
      </c>
      <c r="I320">
        <v>1012447025</v>
      </c>
      <c r="J320" t="s">
        <v>1</v>
      </c>
      <c r="K320">
        <v>1</v>
      </c>
      <c r="L320" t="s">
        <v>54</v>
      </c>
      <c r="M320">
        <v>28470000</v>
      </c>
      <c r="N320" t="s">
        <v>79</v>
      </c>
      <c r="O320">
        <v>122150518</v>
      </c>
      <c r="P320" t="s">
        <v>293</v>
      </c>
      <c r="Q320">
        <v>17082000</v>
      </c>
      <c r="R320" t="s">
        <v>103</v>
      </c>
      <c r="S320" t="s">
        <v>1215</v>
      </c>
      <c r="T320" t="s">
        <v>58</v>
      </c>
      <c r="U320" t="s">
        <v>334</v>
      </c>
      <c r="V320" t="s">
        <v>335</v>
      </c>
      <c r="W320" t="s">
        <v>148</v>
      </c>
      <c r="X320" t="s">
        <v>1216</v>
      </c>
      <c r="Y320" t="s">
        <v>1572</v>
      </c>
      <c r="Z320">
        <v>0</v>
      </c>
      <c r="AA320">
        <v>0</v>
      </c>
      <c r="AB320">
        <v>213525000</v>
      </c>
      <c r="AC320" t="s">
        <v>486</v>
      </c>
      <c r="AD320" s="12">
        <v>45983</v>
      </c>
      <c r="AE320">
        <v>28</v>
      </c>
      <c r="AF320" t="s">
        <v>6</v>
      </c>
      <c r="AG320" t="s">
        <v>836</v>
      </c>
      <c r="AI320" s="12">
        <v>46014</v>
      </c>
    </row>
    <row r="321" spans="1:35" x14ac:dyDescent="0.3">
      <c r="A321" t="s">
        <v>1573</v>
      </c>
      <c r="B321" t="s">
        <v>488</v>
      </c>
      <c r="C321" t="s">
        <v>1574</v>
      </c>
      <c r="D321" t="s">
        <v>656</v>
      </c>
      <c r="E321" t="s">
        <v>1575</v>
      </c>
      <c r="F321" t="s">
        <v>619</v>
      </c>
      <c r="G321" t="s">
        <v>52</v>
      </c>
      <c r="H321" t="s">
        <v>53</v>
      </c>
      <c r="I321">
        <v>52339356</v>
      </c>
      <c r="J321" t="s">
        <v>1</v>
      </c>
      <c r="K321">
        <v>1</v>
      </c>
      <c r="L321" t="s">
        <v>226</v>
      </c>
      <c r="M321">
        <v>42705000</v>
      </c>
      <c r="N321" t="s">
        <v>79</v>
      </c>
      <c r="O321">
        <v>140000000</v>
      </c>
      <c r="P321" t="s">
        <v>492</v>
      </c>
      <c r="Q321">
        <v>17082000</v>
      </c>
      <c r="R321" t="s">
        <v>103</v>
      </c>
      <c r="S321" t="s">
        <v>1215</v>
      </c>
      <c r="T321" t="s">
        <v>58</v>
      </c>
      <c r="U321" t="s">
        <v>334</v>
      </c>
      <c r="V321" t="s">
        <v>335</v>
      </c>
      <c r="W321" t="s">
        <v>148</v>
      </c>
      <c r="X321" t="s">
        <v>1216</v>
      </c>
      <c r="Y321" t="s">
        <v>1576</v>
      </c>
      <c r="Z321">
        <v>0</v>
      </c>
      <c r="AA321">
        <v>0</v>
      </c>
      <c r="AB321">
        <v>213525000</v>
      </c>
      <c r="AC321" t="s">
        <v>1313</v>
      </c>
      <c r="AD321" s="12">
        <v>45982</v>
      </c>
      <c r="AE321">
        <v>28</v>
      </c>
      <c r="AF321" t="s">
        <v>6</v>
      </c>
      <c r="AG321" t="s">
        <v>287</v>
      </c>
      <c r="AI321" s="12">
        <v>46014</v>
      </c>
    </row>
    <row r="322" spans="1:35" x14ac:dyDescent="0.3">
      <c r="A322" t="s">
        <v>1577</v>
      </c>
      <c r="B322" t="s">
        <v>1027</v>
      </c>
      <c r="C322" t="s">
        <v>838</v>
      </c>
      <c r="D322" t="s">
        <v>1102</v>
      </c>
      <c r="E322" t="s">
        <v>1244</v>
      </c>
      <c r="F322" t="s">
        <v>1578</v>
      </c>
      <c r="G322" t="s">
        <v>52</v>
      </c>
      <c r="H322" t="s">
        <v>53</v>
      </c>
      <c r="I322">
        <v>39677100</v>
      </c>
      <c r="J322" t="s">
        <v>1</v>
      </c>
      <c r="K322">
        <v>1</v>
      </c>
      <c r="L322" t="s">
        <v>94</v>
      </c>
      <c r="M322">
        <v>42705000</v>
      </c>
      <c r="N322" t="s">
        <v>79</v>
      </c>
      <c r="O322">
        <v>92288380</v>
      </c>
      <c r="P322" t="s">
        <v>1028</v>
      </c>
      <c r="Q322">
        <v>17082000</v>
      </c>
      <c r="R322" t="s">
        <v>103</v>
      </c>
      <c r="S322" t="s">
        <v>1215</v>
      </c>
      <c r="T322" t="s">
        <v>58</v>
      </c>
      <c r="U322" t="s">
        <v>334</v>
      </c>
      <c r="V322" t="s">
        <v>335</v>
      </c>
      <c r="W322" t="s">
        <v>148</v>
      </c>
      <c r="X322" t="s">
        <v>1216</v>
      </c>
      <c r="Y322" t="s">
        <v>1579</v>
      </c>
      <c r="Z322">
        <v>0</v>
      </c>
      <c r="AA322">
        <v>0</v>
      </c>
      <c r="AB322">
        <v>213525000</v>
      </c>
      <c r="AC322" t="s">
        <v>486</v>
      </c>
      <c r="AD322" s="12">
        <v>45983</v>
      </c>
      <c r="AE322">
        <v>28</v>
      </c>
      <c r="AF322" t="s">
        <v>6</v>
      </c>
      <c r="AG322" t="s">
        <v>836</v>
      </c>
      <c r="AI322" s="12">
        <v>46014</v>
      </c>
    </row>
    <row r="323" spans="1:35" x14ac:dyDescent="0.3">
      <c r="A323" t="s">
        <v>1580</v>
      </c>
      <c r="B323" t="s">
        <v>1065</v>
      </c>
      <c r="C323" t="s">
        <v>692</v>
      </c>
      <c r="D323" t="s">
        <v>641</v>
      </c>
      <c r="E323" t="s">
        <v>637</v>
      </c>
      <c r="F323" t="s">
        <v>619</v>
      </c>
      <c r="G323" t="s">
        <v>52</v>
      </c>
      <c r="H323" t="s">
        <v>53</v>
      </c>
      <c r="I323">
        <v>1003913479</v>
      </c>
      <c r="J323" t="s">
        <v>1</v>
      </c>
      <c r="K323">
        <v>1</v>
      </c>
      <c r="L323" t="s">
        <v>94</v>
      </c>
      <c r="M323">
        <v>42705000</v>
      </c>
      <c r="N323" t="s">
        <v>79</v>
      </c>
      <c r="O323">
        <v>142800000</v>
      </c>
      <c r="P323" t="s">
        <v>1069</v>
      </c>
      <c r="Q323">
        <v>17082000</v>
      </c>
      <c r="R323" t="s">
        <v>103</v>
      </c>
      <c r="S323" t="s">
        <v>1215</v>
      </c>
      <c r="T323" t="s">
        <v>58</v>
      </c>
      <c r="U323" t="s">
        <v>334</v>
      </c>
      <c r="V323" t="s">
        <v>335</v>
      </c>
      <c r="W323" t="s">
        <v>148</v>
      </c>
      <c r="X323" t="s">
        <v>1216</v>
      </c>
      <c r="Y323" t="s">
        <v>1581</v>
      </c>
      <c r="Z323">
        <v>0</v>
      </c>
      <c r="AA323">
        <v>0</v>
      </c>
      <c r="AB323">
        <v>213525000</v>
      </c>
      <c r="AC323" t="s">
        <v>477</v>
      </c>
      <c r="AD323" s="12">
        <v>45982</v>
      </c>
      <c r="AE323">
        <v>28</v>
      </c>
      <c r="AF323" t="s">
        <v>6</v>
      </c>
      <c r="AG323" t="s">
        <v>836</v>
      </c>
      <c r="AI323" s="12">
        <v>46014</v>
      </c>
    </row>
    <row r="324" spans="1:35" x14ac:dyDescent="0.3">
      <c r="A324" t="s">
        <v>1582</v>
      </c>
      <c r="B324" t="s">
        <v>584</v>
      </c>
      <c r="C324" t="s">
        <v>76</v>
      </c>
      <c r="D324" t="s">
        <v>320</v>
      </c>
      <c r="E324" t="s">
        <v>425</v>
      </c>
      <c r="F324" t="s">
        <v>243</v>
      </c>
      <c r="G324" t="s">
        <v>52</v>
      </c>
      <c r="H324" t="s">
        <v>53</v>
      </c>
      <c r="I324">
        <v>1016101366</v>
      </c>
      <c r="J324" t="s">
        <v>1</v>
      </c>
      <c r="K324">
        <v>1</v>
      </c>
      <c r="L324" t="s">
        <v>54</v>
      </c>
      <c r="M324">
        <v>42705000</v>
      </c>
      <c r="N324" t="s">
        <v>103</v>
      </c>
      <c r="O324">
        <v>80153444</v>
      </c>
      <c r="P324" t="s">
        <v>586</v>
      </c>
      <c r="Q324">
        <v>17082000</v>
      </c>
      <c r="R324" t="s">
        <v>103</v>
      </c>
      <c r="S324" t="s">
        <v>1215</v>
      </c>
      <c r="T324" t="s">
        <v>58</v>
      </c>
      <c r="U324" t="s">
        <v>334</v>
      </c>
      <c r="V324" t="s">
        <v>335</v>
      </c>
      <c r="W324" t="s">
        <v>148</v>
      </c>
      <c r="X324" t="s">
        <v>1216</v>
      </c>
      <c r="Y324" t="s">
        <v>1583</v>
      </c>
      <c r="Z324">
        <v>0</v>
      </c>
      <c r="AA324">
        <v>0</v>
      </c>
      <c r="AB324">
        <v>213525000</v>
      </c>
      <c r="AC324" t="s">
        <v>1313</v>
      </c>
      <c r="AD324" s="12">
        <v>45982</v>
      </c>
      <c r="AE324">
        <v>28</v>
      </c>
      <c r="AF324" t="s">
        <v>6</v>
      </c>
      <c r="AG324" t="s">
        <v>836</v>
      </c>
      <c r="AI324" s="12">
        <v>46014</v>
      </c>
    </row>
    <row r="325" spans="1:35" x14ac:dyDescent="0.3">
      <c r="A325" t="s">
        <v>1584</v>
      </c>
      <c r="B325" t="s">
        <v>584</v>
      </c>
      <c r="C325" t="s">
        <v>91</v>
      </c>
      <c r="D325" t="s">
        <v>92</v>
      </c>
      <c r="E325" t="s">
        <v>1564</v>
      </c>
      <c r="F325" t="s">
        <v>1585</v>
      </c>
      <c r="G325" t="s">
        <v>52</v>
      </c>
      <c r="H325" t="s">
        <v>53</v>
      </c>
      <c r="I325">
        <v>1016028001</v>
      </c>
      <c r="J325" t="s">
        <v>1</v>
      </c>
      <c r="K325">
        <v>1</v>
      </c>
      <c r="L325" t="s">
        <v>94</v>
      </c>
      <c r="M325">
        <v>42705000</v>
      </c>
      <c r="N325" t="s">
        <v>79</v>
      </c>
      <c r="O325">
        <v>123800000</v>
      </c>
      <c r="P325" t="s">
        <v>586</v>
      </c>
      <c r="Q325">
        <v>17082000</v>
      </c>
      <c r="R325" t="s">
        <v>103</v>
      </c>
      <c r="S325" t="s">
        <v>1215</v>
      </c>
      <c r="T325" t="s">
        <v>58</v>
      </c>
      <c r="U325" t="s">
        <v>334</v>
      </c>
      <c r="V325" t="s">
        <v>335</v>
      </c>
      <c r="W325" t="s">
        <v>148</v>
      </c>
      <c r="X325" t="s">
        <v>1216</v>
      </c>
      <c r="Y325" t="s">
        <v>1586</v>
      </c>
      <c r="Z325">
        <v>0</v>
      </c>
      <c r="AA325">
        <v>0</v>
      </c>
      <c r="AB325">
        <v>213525000</v>
      </c>
      <c r="AC325" t="s">
        <v>1537</v>
      </c>
      <c r="AD325" s="12">
        <v>45982</v>
      </c>
      <c r="AE325">
        <v>28</v>
      </c>
      <c r="AF325" t="s">
        <v>6</v>
      </c>
      <c r="AG325" t="s">
        <v>287</v>
      </c>
      <c r="AI325" s="12">
        <v>46014</v>
      </c>
    </row>
    <row r="326" spans="1:35" x14ac:dyDescent="0.3">
      <c r="A326" t="s">
        <v>1587</v>
      </c>
      <c r="B326" t="s">
        <v>584</v>
      </c>
      <c r="C326" t="s">
        <v>307</v>
      </c>
      <c r="D326" t="s">
        <v>1476</v>
      </c>
      <c r="E326" t="s">
        <v>1588</v>
      </c>
      <c r="F326" t="s">
        <v>1589</v>
      </c>
      <c r="G326" t="s">
        <v>52</v>
      </c>
      <c r="H326" t="s">
        <v>53</v>
      </c>
      <c r="I326">
        <v>80227046</v>
      </c>
      <c r="J326" t="s">
        <v>1</v>
      </c>
      <c r="K326">
        <v>1</v>
      </c>
      <c r="L326" t="s">
        <v>54</v>
      </c>
      <c r="M326">
        <v>42705000</v>
      </c>
      <c r="N326" t="s">
        <v>79</v>
      </c>
      <c r="O326">
        <v>144500000</v>
      </c>
      <c r="P326" t="s">
        <v>586</v>
      </c>
      <c r="Q326">
        <v>17082000</v>
      </c>
      <c r="R326" t="s">
        <v>103</v>
      </c>
      <c r="S326" t="s">
        <v>1215</v>
      </c>
      <c r="T326" t="s">
        <v>58</v>
      </c>
      <c r="U326" t="s">
        <v>334</v>
      </c>
      <c r="V326" t="s">
        <v>335</v>
      </c>
      <c r="W326" t="s">
        <v>148</v>
      </c>
      <c r="X326" t="s">
        <v>1216</v>
      </c>
      <c r="Y326" t="s">
        <v>1590</v>
      </c>
      <c r="Z326">
        <v>0</v>
      </c>
      <c r="AA326">
        <v>0</v>
      </c>
      <c r="AB326">
        <v>213025000</v>
      </c>
      <c r="AC326" t="s">
        <v>1285</v>
      </c>
      <c r="AD326" s="12">
        <v>45982</v>
      </c>
      <c r="AE326">
        <v>28</v>
      </c>
      <c r="AF326" t="s">
        <v>6</v>
      </c>
      <c r="AG326" t="s">
        <v>287</v>
      </c>
      <c r="AI326" s="12">
        <v>46014</v>
      </c>
    </row>
    <row r="327" spans="1:35" x14ac:dyDescent="0.3">
      <c r="A327" t="s">
        <v>1591</v>
      </c>
      <c r="B327" t="s">
        <v>584</v>
      </c>
      <c r="C327" t="s">
        <v>1592</v>
      </c>
      <c r="D327" t="s">
        <v>67</v>
      </c>
      <c r="E327" t="s">
        <v>204</v>
      </c>
      <c r="F327" t="s">
        <v>1593</v>
      </c>
      <c r="G327" t="s">
        <v>52</v>
      </c>
      <c r="H327" t="s">
        <v>53</v>
      </c>
      <c r="I327">
        <v>1022343517</v>
      </c>
      <c r="J327" t="s">
        <v>1</v>
      </c>
      <c r="K327">
        <v>1</v>
      </c>
      <c r="L327" t="s">
        <v>54</v>
      </c>
      <c r="M327">
        <v>42705000</v>
      </c>
      <c r="N327" t="s">
        <v>79</v>
      </c>
      <c r="O327">
        <v>153038000</v>
      </c>
      <c r="P327" t="s">
        <v>586</v>
      </c>
      <c r="Q327">
        <v>17082000</v>
      </c>
      <c r="R327" t="s">
        <v>103</v>
      </c>
      <c r="S327" t="s">
        <v>1215</v>
      </c>
      <c r="T327" t="s">
        <v>58</v>
      </c>
      <c r="U327" t="s">
        <v>334</v>
      </c>
      <c r="V327" t="s">
        <v>335</v>
      </c>
      <c r="W327" t="s">
        <v>148</v>
      </c>
      <c r="X327" t="s">
        <v>1216</v>
      </c>
      <c r="Y327" t="s">
        <v>1594</v>
      </c>
      <c r="Z327">
        <v>0</v>
      </c>
      <c r="AA327">
        <v>0</v>
      </c>
      <c r="AB327">
        <v>213025000</v>
      </c>
      <c r="AC327" t="s">
        <v>1487</v>
      </c>
      <c r="AD327" s="12">
        <v>45982</v>
      </c>
      <c r="AE327">
        <v>28</v>
      </c>
      <c r="AF327" t="s">
        <v>6</v>
      </c>
      <c r="AG327" t="s">
        <v>287</v>
      </c>
      <c r="AI327" s="12">
        <v>46014</v>
      </c>
    </row>
    <row r="328" spans="1:35" x14ac:dyDescent="0.3">
      <c r="A328" t="s">
        <v>1595</v>
      </c>
      <c r="B328" t="s">
        <v>584</v>
      </c>
      <c r="C328" t="s">
        <v>265</v>
      </c>
      <c r="D328" t="s">
        <v>99</v>
      </c>
      <c r="E328" t="s">
        <v>958</v>
      </c>
      <c r="F328" t="s">
        <v>1596</v>
      </c>
      <c r="G328" t="s">
        <v>52</v>
      </c>
      <c r="H328" t="s">
        <v>53</v>
      </c>
      <c r="I328">
        <v>1020827774</v>
      </c>
      <c r="J328" t="s">
        <v>1</v>
      </c>
      <c r="K328">
        <v>1</v>
      </c>
      <c r="L328" t="s">
        <v>226</v>
      </c>
      <c r="M328">
        <v>20000000</v>
      </c>
      <c r="N328" t="s">
        <v>79</v>
      </c>
      <c r="O328">
        <v>136412259</v>
      </c>
      <c r="P328" t="s">
        <v>586</v>
      </c>
      <c r="Q328">
        <v>17082000</v>
      </c>
      <c r="R328" t="s">
        <v>103</v>
      </c>
      <c r="S328" t="s">
        <v>1215</v>
      </c>
      <c r="T328" t="s">
        <v>58</v>
      </c>
      <c r="U328" t="s">
        <v>334</v>
      </c>
      <c r="V328" t="s">
        <v>335</v>
      </c>
      <c r="W328" t="s">
        <v>148</v>
      </c>
      <c r="X328" t="s">
        <v>1216</v>
      </c>
      <c r="Y328" t="s">
        <v>1597</v>
      </c>
      <c r="Z328">
        <v>0</v>
      </c>
      <c r="AA328">
        <v>0</v>
      </c>
      <c r="AB328">
        <v>213525000</v>
      </c>
      <c r="AC328" t="s">
        <v>477</v>
      </c>
      <c r="AD328" s="12">
        <v>45982</v>
      </c>
      <c r="AE328">
        <v>28</v>
      </c>
      <c r="AF328" t="s">
        <v>6</v>
      </c>
      <c r="AG328" t="s">
        <v>836</v>
      </c>
      <c r="AI328" s="12">
        <v>46014</v>
      </c>
    </row>
    <row r="329" spans="1:35" x14ac:dyDescent="0.3">
      <c r="A329" t="s">
        <v>1598</v>
      </c>
      <c r="B329" t="s">
        <v>584</v>
      </c>
      <c r="C329" t="s">
        <v>247</v>
      </c>
      <c r="D329" t="s">
        <v>1599</v>
      </c>
      <c r="E329" t="s">
        <v>610</v>
      </c>
      <c r="F329" t="s">
        <v>938</v>
      </c>
      <c r="G329" t="s">
        <v>52</v>
      </c>
      <c r="H329" t="s">
        <v>53</v>
      </c>
      <c r="I329">
        <v>80053849</v>
      </c>
      <c r="J329" t="s">
        <v>1</v>
      </c>
      <c r="K329">
        <v>1</v>
      </c>
      <c r="L329" t="s">
        <v>94</v>
      </c>
      <c r="M329">
        <v>42705000</v>
      </c>
      <c r="N329" t="s">
        <v>103</v>
      </c>
      <c r="O329">
        <v>130991400</v>
      </c>
      <c r="P329" t="s">
        <v>586</v>
      </c>
      <c r="Q329">
        <v>17082000</v>
      </c>
      <c r="R329" t="s">
        <v>103</v>
      </c>
      <c r="S329" t="s">
        <v>1215</v>
      </c>
      <c r="T329" t="s">
        <v>58</v>
      </c>
      <c r="U329" t="s">
        <v>334</v>
      </c>
      <c r="V329" t="s">
        <v>335</v>
      </c>
      <c r="W329" t="s">
        <v>148</v>
      </c>
      <c r="X329" t="s">
        <v>1216</v>
      </c>
      <c r="Y329" t="s">
        <v>1600</v>
      </c>
      <c r="Z329">
        <v>0</v>
      </c>
      <c r="AA329">
        <v>0</v>
      </c>
      <c r="AB329">
        <v>213525000</v>
      </c>
      <c r="AC329" t="s">
        <v>1285</v>
      </c>
      <c r="AD329" s="12">
        <v>45982</v>
      </c>
      <c r="AE329">
        <v>28</v>
      </c>
      <c r="AF329" t="s">
        <v>6</v>
      </c>
      <c r="AG329" t="s">
        <v>287</v>
      </c>
      <c r="AI329" s="12">
        <v>46014</v>
      </c>
    </row>
    <row r="330" spans="1:35" x14ac:dyDescent="0.3">
      <c r="A330" t="s">
        <v>1601</v>
      </c>
      <c r="B330" t="s">
        <v>719</v>
      </c>
      <c r="C330" t="s">
        <v>1172</v>
      </c>
      <c r="D330" t="s">
        <v>1602</v>
      </c>
      <c r="E330" t="s">
        <v>368</v>
      </c>
      <c r="F330" t="s">
        <v>284</v>
      </c>
      <c r="G330" t="s">
        <v>52</v>
      </c>
      <c r="H330" t="s">
        <v>53</v>
      </c>
      <c r="I330">
        <v>1072962710</v>
      </c>
      <c r="J330" t="s">
        <v>1</v>
      </c>
      <c r="K330">
        <v>1</v>
      </c>
      <c r="L330" t="s">
        <v>226</v>
      </c>
      <c r="M330">
        <v>28470000</v>
      </c>
      <c r="N330" t="s">
        <v>103</v>
      </c>
      <c r="O330">
        <v>164355000</v>
      </c>
      <c r="P330" t="s">
        <v>723</v>
      </c>
      <c r="Q330">
        <v>17082000</v>
      </c>
      <c r="R330" t="s">
        <v>103</v>
      </c>
      <c r="S330" t="s">
        <v>1215</v>
      </c>
      <c r="T330" t="s">
        <v>58</v>
      </c>
      <c r="U330" t="s">
        <v>334</v>
      </c>
      <c r="V330" t="s">
        <v>335</v>
      </c>
      <c r="W330" t="s">
        <v>148</v>
      </c>
      <c r="X330" t="s">
        <v>1216</v>
      </c>
      <c r="Y330" t="s">
        <v>1603</v>
      </c>
      <c r="Z330">
        <v>0</v>
      </c>
      <c r="AA330">
        <v>0</v>
      </c>
      <c r="AB330">
        <v>213525000</v>
      </c>
      <c r="AC330" t="s">
        <v>494</v>
      </c>
      <c r="AD330" s="12">
        <v>45982</v>
      </c>
      <c r="AE330">
        <v>28</v>
      </c>
      <c r="AF330" t="s">
        <v>6</v>
      </c>
      <c r="AG330" t="s">
        <v>287</v>
      </c>
      <c r="AI330" s="12">
        <v>46014</v>
      </c>
    </row>
    <row r="331" spans="1:35" x14ac:dyDescent="0.3">
      <c r="A331" t="s">
        <v>1604</v>
      </c>
      <c r="B331" t="s">
        <v>584</v>
      </c>
      <c r="C331" t="s">
        <v>1396</v>
      </c>
      <c r="D331" t="s">
        <v>67</v>
      </c>
      <c r="E331" t="s">
        <v>331</v>
      </c>
      <c r="F331" t="s">
        <v>483</v>
      </c>
      <c r="G331" t="s">
        <v>52</v>
      </c>
      <c r="H331" t="s">
        <v>53</v>
      </c>
      <c r="I331">
        <v>1010079044</v>
      </c>
      <c r="J331" t="s">
        <v>1</v>
      </c>
      <c r="K331">
        <v>1</v>
      </c>
      <c r="L331" t="s">
        <v>54</v>
      </c>
      <c r="M331">
        <v>28470000</v>
      </c>
      <c r="N331" t="s">
        <v>103</v>
      </c>
      <c r="O331">
        <v>159930000</v>
      </c>
      <c r="P331" t="s">
        <v>586</v>
      </c>
      <c r="Q331">
        <v>17082000</v>
      </c>
      <c r="R331" t="s">
        <v>103</v>
      </c>
      <c r="S331" t="s">
        <v>1215</v>
      </c>
      <c r="T331" t="s">
        <v>58</v>
      </c>
      <c r="U331" t="s">
        <v>334</v>
      </c>
      <c r="V331" t="s">
        <v>335</v>
      </c>
      <c r="W331" t="s">
        <v>148</v>
      </c>
      <c r="X331" t="s">
        <v>1216</v>
      </c>
      <c r="Y331" t="s">
        <v>1605</v>
      </c>
      <c r="Z331">
        <v>0</v>
      </c>
      <c r="AA331">
        <v>0</v>
      </c>
      <c r="AB331">
        <v>213025000</v>
      </c>
      <c r="AC331" t="s">
        <v>1304</v>
      </c>
      <c r="AD331" s="12">
        <v>45982</v>
      </c>
      <c r="AE331">
        <v>28</v>
      </c>
      <c r="AF331" t="s">
        <v>6</v>
      </c>
      <c r="AG331" t="s">
        <v>836</v>
      </c>
      <c r="AI331" s="12">
        <v>46014</v>
      </c>
    </row>
    <row r="332" spans="1:35" x14ac:dyDescent="0.3">
      <c r="A332" t="s">
        <v>1606</v>
      </c>
      <c r="B332" t="s">
        <v>719</v>
      </c>
      <c r="C332" t="s">
        <v>76</v>
      </c>
      <c r="D332" t="s">
        <v>470</v>
      </c>
      <c r="E332" t="s">
        <v>1588</v>
      </c>
      <c r="F332" t="s">
        <v>1162</v>
      </c>
      <c r="G332" t="s">
        <v>52</v>
      </c>
      <c r="H332" t="s">
        <v>53</v>
      </c>
      <c r="I332">
        <v>1127597396</v>
      </c>
      <c r="J332" t="s">
        <v>1</v>
      </c>
      <c r="K332">
        <v>1</v>
      </c>
      <c r="L332" t="s">
        <v>94</v>
      </c>
      <c r="M332">
        <v>28470000</v>
      </c>
      <c r="N332" t="s">
        <v>79</v>
      </c>
      <c r="O332">
        <v>81450000</v>
      </c>
      <c r="P332" t="s">
        <v>723</v>
      </c>
      <c r="Q332">
        <v>17082000</v>
      </c>
      <c r="R332" t="s">
        <v>103</v>
      </c>
      <c r="S332" t="s">
        <v>1215</v>
      </c>
      <c r="T332" t="s">
        <v>58</v>
      </c>
      <c r="U332" t="s">
        <v>334</v>
      </c>
      <c r="V332" t="s">
        <v>335</v>
      </c>
      <c r="W332" t="s">
        <v>148</v>
      </c>
      <c r="X332" t="s">
        <v>1216</v>
      </c>
      <c r="Y332" t="s">
        <v>1607</v>
      </c>
      <c r="Z332">
        <v>0</v>
      </c>
      <c r="AA332">
        <v>0</v>
      </c>
      <c r="AB332">
        <v>213525000</v>
      </c>
      <c r="AC332" t="s">
        <v>494</v>
      </c>
      <c r="AD332" s="12">
        <v>45982</v>
      </c>
      <c r="AE332">
        <v>28</v>
      </c>
      <c r="AF332" t="s">
        <v>6</v>
      </c>
      <c r="AG332" t="s">
        <v>287</v>
      </c>
      <c r="AI332" s="12">
        <v>46014</v>
      </c>
    </row>
    <row r="333" spans="1:35" x14ac:dyDescent="0.3">
      <c r="A333" t="s">
        <v>1608</v>
      </c>
      <c r="B333" t="s">
        <v>719</v>
      </c>
      <c r="C333" t="s">
        <v>1609</v>
      </c>
      <c r="D333" t="s">
        <v>758</v>
      </c>
      <c r="E333" t="s">
        <v>1610</v>
      </c>
      <c r="F333" t="s">
        <v>637</v>
      </c>
      <c r="G333" t="s">
        <v>52</v>
      </c>
      <c r="H333" t="s">
        <v>53</v>
      </c>
      <c r="I333">
        <v>1015471758</v>
      </c>
      <c r="J333" t="s">
        <v>1</v>
      </c>
      <c r="K333">
        <v>1</v>
      </c>
      <c r="L333" t="s">
        <v>226</v>
      </c>
      <c r="M333">
        <v>42705000</v>
      </c>
      <c r="N333" t="s">
        <v>79</v>
      </c>
      <c r="O333">
        <v>130538000</v>
      </c>
      <c r="P333" t="s">
        <v>723</v>
      </c>
      <c r="Q333">
        <v>17082000</v>
      </c>
      <c r="R333" t="s">
        <v>103</v>
      </c>
      <c r="S333" t="s">
        <v>1215</v>
      </c>
      <c r="T333" t="s">
        <v>58</v>
      </c>
      <c r="U333" t="s">
        <v>334</v>
      </c>
      <c r="V333" t="s">
        <v>335</v>
      </c>
      <c r="W333" t="s">
        <v>148</v>
      </c>
      <c r="X333" t="s">
        <v>1216</v>
      </c>
      <c r="Y333" t="s">
        <v>1611</v>
      </c>
      <c r="Z333">
        <v>0</v>
      </c>
      <c r="AA333">
        <v>0</v>
      </c>
      <c r="AB333">
        <v>213525000</v>
      </c>
      <c r="AC333" t="s">
        <v>477</v>
      </c>
      <c r="AD333" s="12">
        <v>45982</v>
      </c>
      <c r="AE333">
        <v>28</v>
      </c>
      <c r="AF333" t="s">
        <v>6</v>
      </c>
      <c r="AG333" t="s">
        <v>287</v>
      </c>
      <c r="AI333" s="12">
        <v>46014</v>
      </c>
    </row>
    <row r="334" spans="1:35" x14ac:dyDescent="0.3">
      <c r="A334" t="s">
        <v>1612</v>
      </c>
      <c r="B334" t="s">
        <v>719</v>
      </c>
      <c r="C334" t="s">
        <v>222</v>
      </c>
      <c r="D334" t="s">
        <v>1613</v>
      </c>
      <c r="E334" t="s">
        <v>890</v>
      </c>
      <c r="F334" t="s">
        <v>1614</v>
      </c>
      <c r="G334" t="s">
        <v>52</v>
      </c>
      <c r="H334" t="s">
        <v>53</v>
      </c>
      <c r="I334">
        <v>1018501731</v>
      </c>
      <c r="J334" t="s">
        <v>1</v>
      </c>
      <c r="K334">
        <v>1</v>
      </c>
      <c r="L334" t="s">
        <v>226</v>
      </c>
      <c r="M334">
        <v>28470000</v>
      </c>
      <c r="N334" t="s">
        <v>79</v>
      </c>
      <c r="O334">
        <v>163295177</v>
      </c>
      <c r="P334" t="s">
        <v>723</v>
      </c>
      <c r="Q334">
        <v>17082000</v>
      </c>
      <c r="R334" t="s">
        <v>103</v>
      </c>
      <c r="S334" t="s">
        <v>1215</v>
      </c>
      <c r="T334" t="s">
        <v>58</v>
      </c>
      <c r="U334" t="s">
        <v>334</v>
      </c>
      <c r="V334" t="s">
        <v>335</v>
      </c>
      <c r="W334" t="s">
        <v>148</v>
      </c>
      <c r="X334" t="s">
        <v>1216</v>
      </c>
      <c r="Y334" t="s">
        <v>1615</v>
      </c>
      <c r="Z334">
        <v>0</v>
      </c>
      <c r="AA334">
        <v>0</v>
      </c>
      <c r="AB334">
        <v>213525000</v>
      </c>
      <c r="AC334" t="s">
        <v>494</v>
      </c>
      <c r="AD334" s="12">
        <v>45982</v>
      </c>
      <c r="AE334">
        <v>28</v>
      </c>
      <c r="AF334" t="s">
        <v>6</v>
      </c>
      <c r="AG334" t="s">
        <v>287</v>
      </c>
      <c r="AI334" s="12">
        <v>46014</v>
      </c>
    </row>
    <row r="335" spans="1:35" x14ac:dyDescent="0.3">
      <c r="A335" t="s">
        <v>1616</v>
      </c>
      <c r="B335" t="s">
        <v>584</v>
      </c>
      <c r="C335" t="s">
        <v>393</v>
      </c>
      <c r="D335" t="s">
        <v>189</v>
      </c>
      <c r="E335" t="s">
        <v>1617</v>
      </c>
      <c r="F335" t="s">
        <v>637</v>
      </c>
      <c r="G335" t="s">
        <v>52</v>
      </c>
      <c r="H335" t="s">
        <v>53</v>
      </c>
      <c r="I335">
        <v>1030697153</v>
      </c>
      <c r="J335" t="s">
        <v>1</v>
      </c>
      <c r="K335">
        <v>1</v>
      </c>
      <c r="L335" t="s">
        <v>226</v>
      </c>
      <c r="M335">
        <v>42705000</v>
      </c>
      <c r="N335" t="s">
        <v>165</v>
      </c>
      <c r="O335">
        <v>119078151</v>
      </c>
      <c r="P335" t="s">
        <v>586</v>
      </c>
      <c r="Q335">
        <v>17082000</v>
      </c>
      <c r="R335" t="s">
        <v>103</v>
      </c>
      <c r="S335" t="s">
        <v>1215</v>
      </c>
      <c r="T335" t="s">
        <v>58</v>
      </c>
      <c r="U335" t="s">
        <v>334</v>
      </c>
      <c r="V335" t="s">
        <v>335</v>
      </c>
      <c r="W335" t="s">
        <v>148</v>
      </c>
      <c r="X335" t="s">
        <v>1216</v>
      </c>
      <c r="Y335" t="s">
        <v>1618</v>
      </c>
      <c r="Z335">
        <v>0</v>
      </c>
      <c r="AA335">
        <v>0</v>
      </c>
      <c r="AB335">
        <v>183631500</v>
      </c>
      <c r="AC335" t="s">
        <v>1467</v>
      </c>
      <c r="AD335" s="12">
        <v>45982</v>
      </c>
      <c r="AE335">
        <v>28</v>
      </c>
      <c r="AF335" t="s">
        <v>6</v>
      </c>
      <c r="AG335" t="s">
        <v>287</v>
      </c>
      <c r="AI335" s="12">
        <v>46014</v>
      </c>
    </row>
    <row r="336" spans="1:35" x14ac:dyDescent="0.3">
      <c r="A336" t="s">
        <v>1619</v>
      </c>
      <c r="B336" t="s">
        <v>168</v>
      </c>
      <c r="C336" t="s">
        <v>1620</v>
      </c>
      <c r="D336" t="s">
        <v>254</v>
      </c>
      <c r="E336" t="s">
        <v>1316</v>
      </c>
      <c r="F336" t="s">
        <v>1621</v>
      </c>
      <c r="G336" t="s">
        <v>52</v>
      </c>
      <c r="H336" t="s">
        <v>53</v>
      </c>
      <c r="I336">
        <v>1030686415</v>
      </c>
      <c r="J336" t="s">
        <v>1</v>
      </c>
      <c r="K336">
        <v>1</v>
      </c>
      <c r="L336" t="s">
        <v>94</v>
      </c>
      <c r="M336">
        <v>42705000</v>
      </c>
      <c r="N336" t="s">
        <v>143</v>
      </c>
      <c r="O336">
        <v>136500000</v>
      </c>
      <c r="P336" t="s">
        <v>172</v>
      </c>
      <c r="Q336">
        <v>17082000</v>
      </c>
      <c r="R336" t="s">
        <v>103</v>
      </c>
      <c r="S336" t="s">
        <v>1215</v>
      </c>
      <c r="T336" t="s">
        <v>58</v>
      </c>
      <c r="U336" t="s">
        <v>334</v>
      </c>
      <c r="V336" t="s">
        <v>335</v>
      </c>
      <c r="W336" t="s">
        <v>148</v>
      </c>
      <c r="X336" t="s">
        <v>1216</v>
      </c>
      <c r="Y336" t="s">
        <v>1622</v>
      </c>
      <c r="Z336">
        <v>0</v>
      </c>
      <c r="AA336">
        <v>0</v>
      </c>
      <c r="AB336">
        <v>213525000</v>
      </c>
      <c r="AC336" t="s">
        <v>1427</v>
      </c>
      <c r="AD336" s="12">
        <v>45982</v>
      </c>
      <c r="AE336">
        <v>28</v>
      </c>
      <c r="AF336" t="s">
        <v>6</v>
      </c>
      <c r="AG336" t="s">
        <v>836</v>
      </c>
      <c r="AI336" s="12">
        <v>46014</v>
      </c>
    </row>
    <row r="337" spans="1:35" x14ac:dyDescent="0.3">
      <c r="A337" t="s">
        <v>1623</v>
      </c>
      <c r="B337" t="s">
        <v>168</v>
      </c>
      <c r="C337" t="s">
        <v>91</v>
      </c>
      <c r="D337" t="s">
        <v>259</v>
      </c>
      <c r="E337" t="s">
        <v>267</v>
      </c>
      <c r="F337" t="s">
        <v>1109</v>
      </c>
      <c r="G337" t="s">
        <v>52</v>
      </c>
      <c r="H337" t="s">
        <v>53</v>
      </c>
      <c r="I337">
        <v>1003688681</v>
      </c>
      <c r="J337" t="s">
        <v>1</v>
      </c>
      <c r="K337">
        <v>1</v>
      </c>
      <c r="L337" t="s">
        <v>94</v>
      </c>
      <c r="M337">
        <v>42705000</v>
      </c>
      <c r="N337" t="s">
        <v>79</v>
      </c>
      <c r="O337">
        <v>139294051</v>
      </c>
      <c r="P337" t="s">
        <v>172</v>
      </c>
      <c r="Q337">
        <v>17082000</v>
      </c>
      <c r="R337" t="s">
        <v>103</v>
      </c>
      <c r="S337" t="s">
        <v>1215</v>
      </c>
      <c r="T337" t="s">
        <v>58</v>
      </c>
      <c r="U337" t="s">
        <v>334</v>
      </c>
      <c r="V337" t="s">
        <v>335</v>
      </c>
      <c r="W337" t="s">
        <v>148</v>
      </c>
      <c r="X337" t="s">
        <v>1216</v>
      </c>
      <c r="Y337" t="s">
        <v>1624</v>
      </c>
      <c r="Z337">
        <v>0</v>
      </c>
      <c r="AA337">
        <v>0</v>
      </c>
      <c r="AB337">
        <v>213525000</v>
      </c>
      <c r="AC337" t="s">
        <v>477</v>
      </c>
      <c r="AD337" s="12">
        <v>45982</v>
      </c>
      <c r="AE337">
        <v>28</v>
      </c>
      <c r="AF337" t="s">
        <v>6</v>
      </c>
      <c r="AG337" t="s">
        <v>287</v>
      </c>
      <c r="AI337" s="12">
        <v>46014</v>
      </c>
    </row>
    <row r="338" spans="1:35" x14ac:dyDescent="0.3">
      <c r="A338" t="s">
        <v>1625</v>
      </c>
      <c r="B338" t="s">
        <v>379</v>
      </c>
      <c r="C338" t="s">
        <v>918</v>
      </c>
      <c r="D338" t="s">
        <v>823</v>
      </c>
      <c r="E338" t="s">
        <v>1626</v>
      </c>
      <c r="F338" t="s">
        <v>1627</v>
      </c>
      <c r="G338" t="s">
        <v>52</v>
      </c>
      <c r="H338" t="s">
        <v>53</v>
      </c>
      <c r="I338">
        <v>1059810096</v>
      </c>
      <c r="J338" t="s">
        <v>1</v>
      </c>
      <c r="K338">
        <v>1</v>
      </c>
      <c r="L338" t="s">
        <v>54</v>
      </c>
      <c r="M338">
        <v>42705000</v>
      </c>
      <c r="N338" t="s">
        <v>103</v>
      </c>
      <c r="O338">
        <v>102634067</v>
      </c>
      <c r="P338" t="s">
        <v>383</v>
      </c>
      <c r="Q338">
        <v>17082000</v>
      </c>
      <c r="R338" t="s">
        <v>103</v>
      </c>
      <c r="S338" t="s">
        <v>1215</v>
      </c>
      <c r="T338" t="s">
        <v>58</v>
      </c>
      <c r="U338" t="s">
        <v>334</v>
      </c>
      <c r="V338" t="s">
        <v>335</v>
      </c>
      <c r="W338" t="s">
        <v>148</v>
      </c>
      <c r="X338" t="s">
        <v>1216</v>
      </c>
      <c r="Y338" t="s">
        <v>1628</v>
      </c>
      <c r="Z338">
        <v>0</v>
      </c>
      <c r="AA338">
        <v>0</v>
      </c>
      <c r="AB338">
        <v>213025000</v>
      </c>
      <c r="AC338" t="s">
        <v>1304</v>
      </c>
      <c r="AD338" s="12">
        <v>45982</v>
      </c>
      <c r="AE338">
        <v>28</v>
      </c>
      <c r="AF338" t="s">
        <v>6</v>
      </c>
      <c r="AG338" t="s">
        <v>287</v>
      </c>
      <c r="AI338" s="12">
        <v>46014</v>
      </c>
    </row>
    <row r="339" spans="1:35" x14ac:dyDescent="0.3">
      <c r="A339" t="s">
        <v>1629</v>
      </c>
      <c r="B339" t="s">
        <v>379</v>
      </c>
      <c r="C339" t="s">
        <v>918</v>
      </c>
      <c r="D339" t="s">
        <v>439</v>
      </c>
      <c r="E339" t="s">
        <v>1630</v>
      </c>
      <c r="F339" t="s">
        <v>1631</v>
      </c>
      <c r="G339" t="s">
        <v>52</v>
      </c>
      <c r="H339" t="s">
        <v>53</v>
      </c>
      <c r="I339">
        <v>1000518118</v>
      </c>
      <c r="J339" t="s">
        <v>1</v>
      </c>
      <c r="K339">
        <v>1</v>
      </c>
      <c r="L339" t="s">
        <v>226</v>
      </c>
      <c r="M339">
        <v>20000000</v>
      </c>
      <c r="N339" t="s">
        <v>55</v>
      </c>
      <c r="O339">
        <v>120000000</v>
      </c>
      <c r="P339" t="s">
        <v>383</v>
      </c>
      <c r="Q339">
        <v>17082000</v>
      </c>
      <c r="R339" t="s">
        <v>103</v>
      </c>
      <c r="S339" t="s">
        <v>1215</v>
      </c>
      <c r="T339" t="s">
        <v>58</v>
      </c>
      <c r="U339" t="s">
        <v>334</v>
      </c>
      <c r="V339" t="s">
        <v>335</v>
      </c>
      <c r="W339" t="s">
        <v>148</v>
      </c>
      <c r="X339" t="s">
        <v>1216</v>
      </c>
      <c r="Y339" t="s">
        <v>1632</v>
      </c>
      <c r="Z339">
        <v>0</v>
      </c>
      <c r="AA339">
        <v>0</v>
      </c>
      <c r="AB339">
        <v>213525000</v>
      </c>
      <c r="AC339" t="s">
        <v>1270</v>
      </c>
      <c r="AD339" s="12">
        <v>45982</v>
      </c>
      <c r="AE339">
        <v>28</v>
      </c>
      <c r="AF339" t="s">
        <v>6</v>
      </c>
      <c r="AG339" t="s">
        <v>287</v>
      </c>
      <c r="AI339" s="12">
        <v>46014</v>
      </c>
    </row>
    <row r="340" spans="1:35" x14ac:dyDescent="0.3">
      <c r="A340" t="s">
        <v>1633</v>
      </c>
      <c r="B340" t="s">
        <v>379</v>
      </c>
      <c r="C340" t="s">
        <v>290</v>
      </c>
      <c r="D340" t="s">
        <v>764</v>
      </c>
      <c r="E340" t="s">
        <v>972</v>
      </c>
      <c r="F340" t="s">
        <v>624</v>
      </c>
      <c r="G340" t="s">
        <v>52</v>
      </c>
      <c r="H340" t="s">
        <v>53</v>
      </c>
      <c r="I340">
        <v>1022399554</v>
      </c>
      <c r="J340" t="s">
        <v>1</v>
      </c>
      <c r="K340">
        <v>1</v>
      </c>
      <c r="L340" t="s">
        <v>94</v>
      </c>
      <c r="M340">
        <v>20000000</v>
      </c>
      <c r="N340" t="s">
        <v>79</v>
      </c>
      <c r="O340">
        <v>139995972</v>
      </c>
      <c r="P340" t="s">
        <v>383</v>
      </c>
      <c r="Q340">
        <v>17082000</v>
      </c>
      <c r="R340" t="s">
        <v>103</v>
      </c>
      <c r="S340" t="s">
        <v>1215</v>
      </c>
      <c r="T340" t="s">
        <v>58</v>
      </c>
      <c r="U340" t="s">
        <v>334</v>
      </c>
      <c r="V340" t="s">
        <v>335</v>
      </c>
      <c r="W340" t="s">
        <v>148</v>
      </c>
      <c r="X340" t="s">
        <v>1216</v>
      </c>
      <c r="Y340" t="s">
        <v>1634</v>
      </c>
      <c r="Z340">
        <v>0</v>
      </c>
      <c r="AA340">
        <v>0</v>
      </c>
      <c r="AB340">
        <v>213525000</v>
      </c>
      <c r="AC340" t="s">
        <v>477</v>
      </c>
      <c r="AD340" s="12">
        <v>45982</v>
      </c>
      <c r="AE340">
        <v>28</v>
      </c>
      <c r="AF340" t="s">
        <v>6</v>
      </c>
      <c r="AG340" t="s">
        <v>836</v>
      </c>
      <c r="AI340" s="12">
        <v>46014</v>
      </c>
    </row>
    <row r="341" spans="1:35" x14ac:dyDescent="0.3">
      <c r="A341" t="s">
        <v>1635</v>
      </c>
      <c r="B341" t="s">
        <v>1027</v>
      </c>
      <c r="C341" t="s">
        <v>1636</v>
      </c>
      <c r="D341" t="s">
        <v>1637</v>
      </c>
      <c r="E341" t="s">
        <v>1638</v>
      </c>
      <c r="F341" t="s">
        <v>1596</v>
      </c>
      <c r="G341" t="s">
        <v>52</v>
      </c>
      <c r="H341" t="s">
        <v>53</v>
      </c>
      <c r="I341">
        <v>1016103367</v>
      </c>
      <c r="J341" t="s">
        <v>1</v>
      </c>
      <c r="K341">
        <v>1</v>
      </c>
      <c r="L341" t="s">
        <v>54</v>
      </c>
      <c r="M341">
        <v>42705000</v>
      </c>
      <c r="N341" t="s">
        <v>79</v>
      </c>
      <c r="O341">
        <v>130000000</v>
      </c>
      <c r="P341" t="s">
        <v>1028</v>
      </c>
      <c r="Q341">
        <v>17082000</v>
      </c>
      <c r="R341" t="s">
        <v>103</v>
      </c>
      <c r="S341" t="s">
        <v>1215</v>
      </c>
      <c r="T341" t="s">
        <v>58</v>
      </c>
      <c r="U341" t="s">
        <v>334</v>
      </c>
      <c r="V341" t="s">
        <v>335</v>
      </c>
      <c r="W341" t="s">
        <v>148</v>
      </c>
      <c r="X341" t="s">
        <v>1216</v>
      </c>
      <c r="Y341" t="s">
        <v>1639</v>
      </c>
      <c r="Z341">
        <v>0</v>
      </c>
      <c r="AA341">
        <v>0</v>
      </c>
      <c r="AB341">
        <v>213025000</v>
      </c>
      <c r="AC341" t="s">
        <v>1487</v>
      </c>
      <c r="AD341" s="12">
        <v>45982</v>
      </c>
      <c r="AE341">
        <v>28</v>
      </c>
      <c r="AF341" t="s">
        <v>6</v>
      </c>
      <c r="AG341" t="s">
        <v>287</v>
      </c>
      <c r="AI341" s="12">
        <v>46014</v>
      </c>
    </row>
    <row r="342" spans="1:35" x14ac:dyDescent="0.3">
      <c r="A342" t="s">
        <v>1640</v>
      </c>
      <c r="B342" t="s">
        <v>379</v>
      </c>
      <c r="C342" t="s">
        <v>1135</v>
      </c>
      <c r="D342" t="s">
        <v>1641</v>
      </c>
      <c r="E342" t="s">
        <v>78</v>
      </c>
      <c r="F342" t="s">
        <v>217</v>
      </c>
      <c r="G342" t="s">
        <v>52</v>
      </c>
      <c r="H342" t="s">
        <v>53</v>
      </c>
      <c r="I342">
        <v>1016079907</v>
      </c>
      <c r="J342" t="s">
        <v>1</v>
      </c>
      <c r="K342">
        <v>1</v>
      </c>
      <c r="L342" t="s">
        <v>94</v>
      </c>
      <c r="M342">
        <v>42705000</v>
      </c>
      <c r="N342" t="s">
        <v>79</v>
      </c>
      <c r="O342">
        <v>124000000</v>
      </c>
      <c r="P342" t="s">
        <v>383</v>
      </c>
      <c r="Q342">
        <v>17082000</v>
      </c>
      <c r="R342" t="s">
        <v>103</v>
      </c>
      <c r="S342" t="s">
        <v>1215</v>
      </c>
      <c r="T342" t="s">
        <v>58</v>
      </c>
      <c r="U342" t="s">
        <v>334</v>
      </c>
      <c r="V342" t="s">
        <v>335</v>
      </c>
      <c r="W342" t="s">
        <v>148</v>
      </c>
      <c r="X342" t="s">
        <v>1216</v>
      </c>
      <c r="Y342" t="s">
        <v>1642</v>
      </c>
      <c r="Z342">
        <v>0</v>
      </c>
      <c r="AA342">
        <v>0</v>
      </c>
      <c r="AB342">
        <v>213525000</v>
      </c>
      <c r="AC342" t="s">
        <v>477</v>
      </c>
      <c r="AD342" s="12">
        <v>45982</v>
      </c>
      <c r="AE342">
        <v>28</v>
      </c>
      <c r="AF342" t="s">
        <v>6</v>
      </c>
      <c r="AG342" t="s">
        <v>287</v>
      </c>
      <c r="AI342" s="12">
        <v>46014</v>
      </c>
    </row>
    <row r="343" spans="1:35" x14ac:dyDescent="0.3">
      <c r="A343" t="s">
        <v>1643</v>
      </c>
      <c r="B343" t="s">
        <v>379</v>
      </c>
      <c r="C343" t="s">
        <v>1138</v>
      </c>
      <c r="D343" t="s">
        <v>188</v>
      </c>
      <c r="E343" t="s">
        <v>1644</v>
      </c>
      <c r="F343" t="s">
        <v>244</v>
      </c>
      <c r="G343" t="s">
        <v>52</v>
      </c>
      <c r="H343" t="s">
        <v>53</v>
      </c>
      <c r="I343">
        <v>1012444149</v>
      </c>
      <c r="J343" t="s">
        <v>1</v>
      </c>
      <c r="K343">
        <v>1</v>
      </c>
      <c r="L343" t="s">
        <v>226</v>
      </c>
      <c r="M343">
        <v>34800000</v>
      </c>
      <c r="N343" t="s">
        <v>79</v>
      </c>
      <c r="O343">
        <v>118277300</v>
      </c>
      <c r="P343" t="s">
        <v>383</v>
      </c>
      <c r="Q343">
        <v>17082000</v>
      </c>
      <c r="R343" t="s">
        <v>103</v>
      </c>
      <c r="S343" t="s">
        <v>1215</v>
      </c>
      <c r="T343" t="s">
        <v>58</v>
      </c>
      <c r="U343" t="s">
        <v>334</v>
      </c>
      <c r="V343" t="s">
        <v>335</v>
      </c>
      <c r="W343" t="s">
        <v>148</v>
      </c>
      <c r="X343" t="s">
        <v>1216</v>
      </c>
      <c r="Y343" t="s">
        <v>1645</v>
      </c>
      <c r="Z343">
        <v>0</v>
      </c>
      <c r="AA343">
        <v>0</v>
      </c>
      <c r="AB343">
        <v>213525000</v>
      </c>
      <c r="AC343" t="s">
        <v>1313</v>
      </c>
      <c r="AD343" s="12">
        <v>45982</v>
      </c>
      <c r="AE343">
        <v>28</v>
      </c>
      <c r="AF343" t="s">
        <v>6</v>
      </c>
      <c r="AG343" t="s">
        <v>287</v>
      </c>
      <c r="AI343" s="12">
        <v>46014</v>
      </c>
    </row>
    <row r="344" spans="1:35" x14ac:dyDescent="0.3">
      <c r="A344" t="s">
        <v>1646</v>
      </c>
      <c r="B344" t="s">
        <v>1647</v>
      </c>
      <c r="C344" t="s">
        <v>1648</v>
      </c>
      <c r="D344" t="s">
        <v>931</v>
      </c>
      <c r="E344" t="s">
        <v>624</v>
      </c>
      <c r="F344" t="s">
        <v>413</v>
      </c>
      <c r="G344" t="s">
        <v>52</v>
      </c>
      <c r="H344" t="s">
        <v>53</v>
      </c>
      <c r="I344">
        <v>52760622</v>
      </c>
      <c r="J344" t="s">
        <v>1</v>
      </c>
      <c r="K344">
        <v>1</v>
      </c>
      <c r="L344" t="s">
        <v>1342</v>
      </c>
      <c r="M344">
        <v>0</v>
      </c>
      <c r="N344" t="s">
        <v>55</v>
      </c>
      <c r="O344">
        <v>170418340</v>
      </c>
      <c r="P344" t="s">
        <v>1649</v>
      </c>
      <c r="Q344">
        <v>17082000</v>
      </c>
      <c r="R344" t="s">
        <v>103</v>
      </c>
      <c r="S344" t="s">
        <v>1215</v>
      </c>
      <c r="T344" t="s">
        <v>58</v>
      </c>
      <c r="U344" t="s">
        <v>334</v>
      </c>
      <c r="V344" t="s">
        <v>335</v>
      </c>
      <c r="W344" t="s">
        <v>148</v>
      </c>
      <c r="X344" t="s">
        <v>1216</v>
      </c>
      <c r="Y344" t="s">
        <v>1650</v>
      </c>
      <c r="Z344">
        <v>0</v>
      </c>
      <c r="AA344">
        <v>0</v>
      </c>
      <c r="AB344">
        <v>213025000</v>
      </c>
      <c r="AC344" t="s">
        <v>1263</v>
      </c>
      <c r="AD344" s="12">
        <v>45999</v>
      </c>
      <c r="AE344">
        <v>29</v>
      </c>
      <c r="AF344" t="s">
        <v>6</v>
      </c>
      <c r="AG344" t="s">
        <v>697</v>
      </c>
      <c r="AI344" s="12">
        <v>46014</v>
      </c>
    </row>
    <row r="345" spans="1:35" x14ac:dyDescent="0.3">
      <c r="A345" t="s">
        <v>1651</v>
      </c>
      <c r="B345" t="s">
        <v>1647</v>
      </c>
      <c r="C345" t="s">
        <v>254</v>
      </c>
      <c r="D345" t="s">
        <v>67</v>
      </c>
      <c r="E345" t="s">
        <v>1652</v>
      </c>
      <c r="F345" t="s">
        <v>1415</v>
      </c>
      <c r="G345" t="s">
        <v>52</v>
      </c>
      <c r="H345" t="s">
        <v>53</v>
      </c>
      <c r="I345">
        <v>1233695652</v>
      </c>
      <c r="J345" t="s">
        <v>1</v>
      </c>
      <c r="K345">
        <v>1</v>
      </c>
      <c r="L345" t="s">
        <v>94</v>
      </c>
      <c r="M345">
        <v>42705000</v>
      </c>
      <c r="N345" t="s">
        <v>103</v>
      </c>
      <c r="O345">
        <v>132234506</v>
      </c>
      <c r="P345" t="s">
        <v>1649</v>
      </c>
      <c r="Q345">
        <v>17082000</v>
      </c>
      <c r="R345" t="s">
        <v>103</v>
      </c>
      <c r="S345" t="s">
        <v>1215</v>
      </c>
      <c r="T345" t="s">
        <v>58</v>
      </c>
      <c r="U345" t="s">
        <v>334</v>
      </c>
      <c r="V345" t="s">
        <v>335</v>
      </c>
      <c r="W345" t="s">
        <v>148</v>
      </c>
      <c r="X345" t="s">
        <v>1216</v>
      </c>
      <c r="Y345" t="s">
        <v>1653</v>
      </c>
      <c r="Z345">
        <v>0</v>
      </c>
      <c r="AA345">
        <v>0</v>
      </c>
      <c r="AB345">
        <v>213525000</v>
      </c>
      <c r="AC345" t="s">
        <v>1246</v>
      </c>
      <c r="AD345" s="12">
        <v>45999</v>
      </c>
      <c r="AE345">
        <v>29</v>
      </c>
      <c r="AF345" t="s">
        <v>6</v>
      </c>
      <c r="AG345" t="s">
        <v>697</v>
      </c>
      <c r="AI345" s="12">
        <v>46014</v>
      </c>
    </row>
    <row r="346" spans="1:35" x14ac:dyDescent="0.3">
      <c r="A346" t="s">
        <v>1654</v>
      </c>
      <c r="B346" t="s">
        <v>1655</v>
      </c>
      <c r="C346" t="s">
        <v>1337</v>
      </c>
      <c r="D346" t="s">
        <v>1656</v>
      </c>
      <c r="E346" t="s">
        <v>1657</v>
      </c>
      <c r="F346" t="s">
        <v>526</v>
      </c>
      <c r="G346" t="s">
        <v>52</v>
      </c>
      <c r="H346" t="s">
        <v>53</v>
      </c>
      <c r="I346">
        <v>52334227</v>
      </c>
      <c r="J346" t="s">
        <v>1</v>
      </c>
      <c r="K346">
        <v>1</v>
      </c>
      <c r="L346" t="s">
        <v>94</v>
      </c>
      <c r="M346">
        <v>39000000</v>
      </c>
      <c r="N346" t="s">
        <v>55</v>
      </c>
      <c r="O346">
        <v>150743000</v>
      </c>
      <c r="P346" t="s">
        <v>1658</v>
      </c>
      <c r="Q346">
        <v>17082000</v>
      </c>
      <c r="R346" t="s">
        <v>103</v>
      </c>
      <c r="S346" t="s">
        <v>1215</v>
      </c>
      <c r="T346" t="s">
        <v>58</v>
      </c>
      <c r="U346" t="s">
        <v>334</v>
      </c>
      <c r="V346" t="s">
        <v>335</v>
      </c>
      <c r="W346" t="s">
        <v>148</v>
      </c>
      <c r="X346" t="s">
        <v>1216</v>
      </c>
      <c r="Y346" t="s">
        <v>1659</v>
      </c>
      <c r="Z346">
        <v>0</v>
      </c>
      <c r="AA346">
        <v>0</v>
      </c>
      <c r="AB346">
        <v>213525000</v>
      </c>
      <c r="AC346" t="s">
        <v>1660</v>
      </c>
      <c r="AD346" s="12">
        <v>45999</v>
      </c>
      <c r="AE346">
        <v>29</v>
      </c>
      <c r="AF346" t="s">
        <v>6</v>
      </c>
      <c r="AG346" t="s">
        <v>697</v>
      </c>
      <c r="AI346" s="12">
        <v>46014</v>
      </c>
    </row>
    <row r="347" spans="1:35" x14ac:dyDescent="0.3">
      <c r="A347" t="s">
        <v>1661</v>
      </c>
      <c r="B347" t="s">
        <v>1170</v>
      </c>
      <c r="C347" t="s">
        <v>1171</v>
      </c>
      <c r="D347" t="s">
        <v>1662</v>
      </c>
      <c r="E347" t="s">
        <v>216</v>
      </c>
      <c r="F347" t="s">
        <v>1260</v>
      </c>
      <c r="G347" t="s">
        <v>52</v>
      </c>
      <c r="H347" t="s">
        <v>53</v>
      </c>
      <c r="I347">
        <v>1031149336</v>
      </c>
      <c r="J347" t="s">
        <v>1</v>
      </c>
      <c r="K347">
        <v>1</v>
      </c>
      <c r="L347" t="s">
        <v>54</v>
      </c>
      <c r="M347">
        <v>28470000</v>
      </c>
      <c r="N347" t="s">
        <v>55</v>
      </c>
      <c r="O347">
        <v>131641586</v>
      </c>
      <c r="P347" t="s">
        <v>1174</v>
      </c>
      <c r="Q347">
        <v>17082000</v>
      </c>
      <c r="R347" t="s">
        <v>103</v>
      </c>
      <c r="S347" t="s">
        <v>1215</v>
      </c>
      <c r="T347" t="s">
        <v>58</v>
      </c>
      <c r="U347" t="s">
        <v>334</v>
      </c>
      <c r="V347" t="s">
        <v>335</v>
      </c>
      <c r="W347" t="s">
        <v>148</v>
      </c>
      <c r="X347" t="s">
        <v>1216</v>
      </c>
      <c r="Y347" t="s">
        <v>1663</v>
      </c>
      <c r="Z347">
        <v>0</v>
      </c>
      <c r="AA347">
        <v>0</v>
      </c>
      <c r="AB347">
        <v>213525000</v>
      </c>
      <c r="AC347" t="s">
        <v>1233</v>
      </c>
      <c r="AD347" s="12">
        <v>45999</v>
      </c>
      <c r="AE347">
        <v>29</v>
      </c>
      <c r="AF347" t="s">
        <v>6</v>
      </c>
      <c r="AG347" t="s">
        <v>697</v>
      </c>
      <c r="AI347" s="12">
        <v>46014</v>
      </c>
    </row>
    <row r="348" spans="1:35" x14ac:dyDescent="0.3">
      <c r="A348" t="s">
        <v>1664</v>
      </c>
      <c r="B348" t="s">
        <v>1170</v>
      </c>
      <c r="C348" t="s">
        <v>1665</v>
      </c>
      <c r="D348" t="s">
        <v>1666</v>
      </c>
      <c r="E348" t="s">
        <v>277</v>
      </c>
      <c r="F348" t="s">
        <v>581</v>
      </c>
      <c r="G348" t="s">
        <v>52</v>
      </c>
      <c r="H348" t="s">
        <v>53</v>
      </c>
      <c r="I348">
        <v>1030624370</v>
      </c>
      <c r="J348" t="s">
        <v>1</v>
      </c>
      <c r="K348">
        <v>1</v>
      </c>
      <c r="L348" t="s">
        <v>1342</v>
      </c>
      <c r="M348">
        <v>0</v>
      </c>
      <c r="N348" t="s">
        <v>103</v>
      </c>
      <c r="O348">
        <v>160825241</v>
      </c>
      <c r="P348" t="s">
        <v>1174</v>
      </c>
      <c r="Q348">
        <v>17082000</v>
      </c>
      <c r="R348" t="s">
        <v>103</v>
      </c>
      <c r="S348" t="s">
        <v>1215</v>
      </c>
      <c r="T348" t="s">
        <v>58</v>
      </c>
      <c r="U348" t="s">
        <v>334</v>
      </c>
      <c r="V348" t="s">
        <v>335</v>
      </c>
      <c r="W348" t="s">
        <v>148</v>
      </c>
      <c r="X348" t="s">
        <v>1216</v>
      </c>
      <c r="Y348" t="s">
        <v>1667</v>
      </c>
      <c r="Z348">
        <v>0</v>
      </c>
      <c r="AA348">
        <v>0</v>
      </c>
      <c r="AB348">
        <v>213525000</v>
      </c>
      <c r="AC348" t="s">
        <v>1668</v>
      </c>
      <c r="AD348" s="12">
        <v>45999</v>
      </c>
      <c r="AE348">
        <v>29</v>
      </c>
      <c r="AF348" t="s">
        <v>6</v>
      </c>
      <c r="AG348" t="s">
        <v>697</v>
      </c>
      <c r="AI348" s="12">
        <v>46014</v>
      </c>
    </row>
    <row r="349" spans="1:35" x14ac:dyDescent="0.3">
      <c r="A349" t="s">
        <v>1669</v>
      </c>
      <c r="B349" t="s">
        <v>1670</v>
      </c>
      <c r="C349" t="s">
        <v>754</v>
      </c>
      <c r="D349" t="s">
        <v>140</v>
      </c>
      <c r="E349" t="s">
        <v>1671</v>
      </c>
      <c r="F349" t="s">
        <v>1672</v>
      </c>
      <c r="G349" t="s">
        <v>52</v>
      </c>
      <c r="H349" t="s">
        <v>53</v>
      </c>
      <c r="I349">
        <v>1032368743</v>
      </c>
      <c r="J349" t="s">
        <v>1</v>
      </c>
      <c r="K349">
        <v>1</v>
      </c>
      <c r="L349" t="s">
        <v>54</v>
      </c>
      <c r="M349">
        <v>28470000</v>
      </c>
      <c r="N349" t="s">
        <v>79</v>
      </c>
      <c r="O349">
        <v>167773000</v>
      </c>
      <c r="P349" t="s">
        <v>1673</v>
      </c>
      <c r="Q349">
        <v>17082000</v>
      </c>
      <c r="R349" t="s">
        <v>103</v>
      </c>
      <c r="S349" t="s">
        <v>1215</v>
      </c>
      <c r="T349" t="s">
        <v>58</v>
      </c>
      <c r="U349" t="s">
        <v>334</v>
      </c>
      <c r="V349" t="s">
        <v>335</v>
      </c>
      <c r="W349" t="s">
        <v>148</v>
      </c>
      <c r="X349" t="s">
        <v>1216</v>
      </c>
      <c r="Y349" t="s">
        <v>1674</v>
      </c>
      <c r="Z349">
        <v>0</v>
      </c>
      <c r="AA349">
        <v>0</v>
      </c>
      <c r="AB349">
        <v>213525000</v>
      </c>
      <c r="AC349" t="s">
        <v>1668</v>
      </c>
      <c r="AD349" s="12">
        <v>45999</v>
      </c>
      <c r="AE349">
        <v>29</v>
      </c>
      <c r="AF349" t="s">
        <v>6</v>
      </c>
      <c r="AG349" t="s">
        <v>697</v>
      </c>
      <c r="AI349" s="12">
        <v>46014</v>
      </c>
    </row>
    <row r="350" spans="1:35" x14ac:dyDescent="0.3">
      <c r="A350" t="s">
        <v>1675</v>
      </c>
      <c r="B350" t="s">
        <v>430</v>
      </c>
      <c r="C350" t="s">
        <v>758</v>
      </c>
      <c r="D350" t="s">
        <v>537</v>
      </c>
      <c r="E350" t="s">
        <v>325</v>
      </c>
      <c r="F350" t="s">
        <v>413</v>
      </c>
      <c r="G350" t="s">
        <v>52</v>
      </c>
      <c r="H350" t="s">
        <v>53</v>
      </c>
      <c r="I350">
        <v>1030579594</v>
      </c>
      <c r="J350" t="s">
        <v>1</v>
      </c>
      <c r="K350">
        <v>1</v>
      </c>
      <c r="L350" t="s">
        <v>54</v>
      </c>
      <c r="M350">
        <v>28470000</v>
      </c>
      <c r="N350" t="s">
        <v>115</v>
      </c>
      <c r="O350">
        <v>147273000</v>
      </c>
      <c r="P350" t="s">
        <v>434</v>
      </c>
      <c r="Q350">
        <v>17082000</v>
      </c>
      <c r="R350" t="s">
        <v>103</v>
      </c>
      <c r="S350" t="s">
        <v>1215</v>
      </c>
      <c r="T350" t="s">
        <v>58</v>
      </c>
      <c r="U350" t="s">
        <v>334</v>
      </c>
      <c r="V350" t="s">
        <v>335</v>
      </c>
      <c r="W350" t="s">
        <v>148</v>
      </c>
      <c r="X350" t="s">
        <v>1216</v>
      </c>
      <c r="Y350" t="s">
        <v>1676</v>
      </c>
      <c r="Z350">
        <v>0</v>
      </c>
      <c r="AA350">
        <v>0</v>
      </c>
      <c r="AB350">
        <v>213025000</v>
      </c>
      <c r="AC350" t="s">
        <v>1233</v>
      </c>
      <c r="AD350" s="12">
        <v>45999</v>
      </c>
      <c r="AE350">
        <v>29</v>
      </c>
      <c r="AF350" t="s">
        <v>6</v>
      </c>
      <c r="AG350" t="s">
        <v>697</v>
      </c>
      <c r="AI350" s="12">
        <v>46014</v>
      </c>
    </row>
    <row r="351" spans="1:35" x14ac:dyDescent="0.3">
      <c r="A351" t="s">
        <v>1677</v>
      </c>
      <c r="B351" t="s">
        <v>1344</v>
      </c>
      <c r="C351" t="s">
        <v>1678</v>
      </c>
      <c r="D351" t="s">
        <v>1679</v>
      </c>
      <c r="E351" t="s">
        <v>1680</v>
      </c>
      <c r="F351" t="s">
        <v>114</v>
      </c>
      <c r="G351" t="s">
        <v>52</v>
      </c>
      <c r="H351" t="s">
        <v>53</v>
      </c>
      <c r="I351">
        <v>1110469082</v>
      </c>
      <c r="J351" t="s">
        <v>1</v>
      </c>
      <c r="K351">
        <v>1</v>
      </c>
      <c r="L351" t="s">
        <v>54</v>
      </c>
      <c r="M351">
        <v>28470000</v>
      </c>
      <c r="N351" t="s">
        <v>79</v>
      </c>
      <c r="O351">
        <v>158372000</v>
      </c>
      <c r="P351" t="s">
        <v>1345</v>
      </c>
      <c r="Q351">
        <v>17082000</v>
      </c>
      <c r="R351" t="s">
        <v>103</v>
      </c>
      <c r="S351" t="s">
        <v>1215</v>
      </c>
      <c r="T351" t="s">
        <v>58</v>
      </c>
      <c r="U351" t="s">
        <v>334</v>
      </c>
      <c r="V351" t="s">
        <v>335</v>
      </c>
      <c r="W351" t="s">
        <v>148</v>
      </c>
      <c r="X351" t="s">
        <v>1216</v>
      </c>
      <c r="Y351" t="s">
        <v>1681</v>
      </c>
      <c r="Z351">
        <v>0</v>
      </c>
      <c r="AA351">
        <v>0</v>
      </c>
      <c r="AB351">
        <v>213525000</v>
      </c>
      <c r="AC351" t="s">
        <v>477</v>
      </c>
      <c r="AD351" s="12">
        <v>45983</v>
      </c>
      <c r="AE351">
        <v>29</v>
      </c>
      <c r="AF351" t="s">
        <v>6</v>
      </c>
      <c r="AG351" t="s">
        <v>836</v>
      </c>
      <c r="AI351" s="12">
        <v>46014</v>
      </c>
    </row>
    <row r="352" spans="1:35" x14ac:dyDescent="0.3">
      <c r="A352" t="s">
        <v>1682</v>
      </c>
      <c r="B352" t="s">
        <v>1683</v>
      </c>
      <c r="C352" t="s">
        <v>314</v>
      </c>
      <c r="D352" t="s">
        <v>197</v>
      </c>
      <c r="E352" t="s">
        <v>1077</v>
      </c>
      <c r="F352" t="s">
        <v>1684</v>
      </c>
      <c r="G352" t="s">
        <v>1685</v>
      </c>
      <c r="H352" t="s">
        <v>53</v>
      </c>
      <c r="I352">
        <v>1001328680</v>
      </c>
      <c r="J352" t="s">
        <v>1</v>
      </c>
      <c r="K352">
        <v>1</v>
      </c>
      <c r="L352" t="s">
        <v>94</v>
      </c>
      <c r="M352">
        <v>39000000</v>
      </c>
      <c r="N352" t="s">
        <v>79</v>
      </c>
      <c r="O352">
        <v>119233885</v>
      </c>
      <c r="P352" t="s">
        <v>1686</v>
      </c>
      <c r="Q352">
        <v>15600000</v>
      </c>
      <c r="R352" t="s">
        <v>103</v>
      </c>
      <c r="S352" t="s">
        <v>1687</v>
      </c>
      <c r="T352" t="s">
        <v>58</v>
      </c>
      <c r="U352" t="s">
        <v>334</v>
      </c>
      <c r="V352" t="s">
        <v>335</v>
      </c>
      <c r="W352" t="s">
        <v>148</v>
      </c>
      <c r="X352" t="s">
        <v>1688</v>
      </c>
      <c r="Y352" t="s">
        <v>232</v>
      </c>
      <c r="Z352">
        <v>0</v>
      </c>
      <c r="AA352">
        <v>0</v>
      </c>
      <c r="AB352">
        <v>195000000</v>
      </c>
      <c r="AC352" t="s">
        <v>1689</v>
      </c>
      <c r="AD352" s="12">
        <v>45756</v>
      </c>
      <c r="AE352">
        <v>3</v>
      </c>
      <c r="AF352" t="s">
        <v>6</v>
      </c>
      <c r="AG352" t="s">
        <v>63</v>
      </c>
      <c r="AH352" t="s">
        <v>1690</v>
      </c>
      <c r="AI352" s="12">
        <v>45792</v>
      </c>
    </row>
    <row r="353" spans="1:35" x14ac:dyDescent="0.3">
      <c r="A353" t="s">
        <v>1691</v>
      </c>
      <c r="B353" t="s">
        <v>675</v>
      </c>
      <c r="C353" t="s">
        <v>758</v>
      </c>
      <c r="D353" t="s">
        <v>189</v>
      </c>
      <c r="E353" t="s">
        <v>1401</v>
      </c>
      <c r="F353" t="s">
        <v>839</v>
      </c>
      <c r="G353" t="s">
        <v>52</v>
      </c>
      <c r="H353" t="s">
        <v>53</v>
      </c>
      <c r="I353">
        <v>1030609504</v>
      </c>
      <c r="J353" t="s">
        <v>1</v>
      </c>
      <c r="K353">
        <v>1</v>
      </c>
      <c r="L353" t="s">
        <v>94</v>
      </c>
      <c r="M353">
        <v>39000000</v>
      </c>
      <c r="N353" t="s">
        <v>79</v>
      </c>
      <c r="O353">
        <v>113000000</v>
      </c>
      <c r="P353" t="s">
        <v>677</v>
      </c>
      <c r="Q353">
        <v>15600000</v>
      </c>
      <c r="R353" t="s">
        <v>103</v>
      </c>
      <c r="S353" t="s">
        <v>1687</v>
      </c>
      <c r="T353" t="s">
        <v>58</v>
      </c>
      <c r="U353" t="s">
        <v>334</v>
      </c>
      <c r="V353" t="s">
        <v>335</v>
      </c>
      <c r="W353" t="s">
        <v>148</v>
      </c>
      <c r="X353" t="s">
        <v>1688</v>
      </c>
      <c r="Y353" t="s">
        <v>348</v>
      </c>
      <c r="Z353">
        <v>0</v>
      </c>
      <c r="AA353">
        <v>0</v>
      </c>
      <c r="AB353">
        <v>195000000</v>
      </c>
      <c r="AC353" t="s">
        <v>1692</v>
      </c>
      <c r="AD353" s="12">
        <v>45756</v>
      </c>
      <c r="AE353">
        <v>3</v>
      </c>
      <c r="AF353" t="s">
        <v>6</v>
      </c>
      <c r="AG353" t="s">
        <v>63</v>
      </c>
      <c r="AI353" s="12">
        <v>45792</v>
      </c>
    </row>
    <row r="354" spans="1:35" x14ac:dyDescent="0.3">
      <c r="A354" t="s">
        <v>1693</v>
      </c>
      <c r="B354" t="s">
        <v>187</v>
      </c>
      <c r="C354" t="s">
        <v>314</v>
      </c>
      <c r="D354" t="s">
        <v>197</v>
      </c>
      <c r="E354" t="s">
        <v>190</v>
      </c>
      <c r="F354" t="s">
        <v>413</v>
      </c>
      <c r="G354" t="s">
        <v>52</v>
      </c>
      <c r="H354" t="s">
        <v>53</v>
      </c>
      <c r="I354">
        <v>1032462119</v>
      </c>
      <c r="J354" t="s">
        <v>1</v>
      </c>
      <c r="K354">
        <v>1</v>
      </c>
      <c r="L354" t="s">
        <v>54</v>
      </c>
      <c r="M354">
        <v>26000000</v>
      </c>
      <c r="N354" t="s">
        <v>79</v>
      </c>
      <c r="O354">
        <v>129108000</v>
      </c>
      <c r="P354" t="s">
        <v>191</v>
      </c>
      <c r="Q354">
        <v>15600000</v>
      </c>
      <c r="R354" t="s">
        <v>103</v>
      </c>
      <c r="S354" t="s">
        <v>1687</v>
      </c>
      <c r="T354" t="s">
        <v>58</v>
      </c>
      <c r="U354" t="s">
        <v>334</v>
      </c>
      <c r="V354" t="s">
        <v>335</v>
      </c>
      <c r="W354" t="s">
        <v>148</v>
      </c>
      <c r="X354" t="s">
        <v>1688</v>
      </c>
      <c r="Y354" t="s">
        <v>1694</v>
      </c>
      <c r="Z354">
        <v>0</v>
      </c>
      <c r="AA354">
        <v>0</v>
      </c>
      <c r="AB354">
        <v>195000000</v>
      </c>
      <c r="AC354" t="s">
        <v>1695</v>
      </c>
      <c r="AD354" s="12">
        <v>45756</v>
      </c>
      <c r="AE354">
        <v>3</v>
      </c>
      <c r="AF354" t="s">
        <v>6</v>
      </c>
      <c r="AG354" t="s">
        <v>63</v>
      </c>
      <c r="AI354" s="12">
        <v>45792</v>
      </c>
    </row>
    <row r="355" spans="1:35" x14ac:dyDescent="0.3">
      <c r="A355" t="s">
        <v>1696</v>
      </c>
      <c r="B355" t="s">
        <v>187</v>
      </c>
      <c r="C355" t="s">
        <v>154</v>
      </c>
      <c r="D355" t="s">
        <v>401</v>
      </c>
      <c r="E355" t="s">
        <v>278</v>
      </c>
      <c r="F355" t="s">
        <v>1596</v>
      </c>
      <c r="G355" t="s">
        <v>52</v>
      </c>
      <c r="H355" t="s">
        <v>53</v>
      </c>
      <c r="I355">
        <v>1003632605</v>
      </c>
      <c r="J355" t="s">
        <v>1</v>
      </c>
      <c r="K355">
        <v>1</v>
      </c>
      <c r="L355" t="s">
        <v>54</v>
      </c>
      <c r="M355">
        <v>39000000</v>
      </c>
      <c r="N355" t="s">
        <v>79</v>
      </c>
      <c r="O355">
        <v>113811321</v>
      </c>
      <c r="P355" t="s">
        <v>191</v>
      </c>
      <c r="Q355">
        <v>15600000</v>
      </c>
      <c r="R355" t="s">
        <v>103</v>
      </c>
      <c r="S355" t="s">
        <v>1687</v>
      </c>
      <c r="T355" t="s">
        <v>58</v>
      </c>
      <c r="U355" t="s">
        <v>334</v>
      </c>
      <c r="V355" t="s">
        <v>335</v>
      </c>
      <c r="W355" t="s">
        <v>148</v>
      </c>
      <c r="X355" t="s">
        <v>1688</v>
      </c>
      <c r="Y355" t="s">
        <v>1697</v>
      </c>
      <c r="Z355">
        <v>0</v>
      </c>
      <c r="AA355">
        <v>0</v>
      </c>
      <c r="AB355">
        <v>195000000</v>
      </c>
      <c r="AC355" t="s">
        <v>1698</v>
      </c>
      <c r="AD355" s="12">
        <v>45756</v>
      </c>
      <c r="AE355">
        <v>3</v>
      </c>
      <c r="AF355" t="s">
        <v>6</v>
      </c>
      <c r="AG355" t="s">
        <v>63</v>
      </c>
      <c r="AI355" s="12">
        <v>45792</v>
      </c>
    </row>
    <row r="356" spans="1:35" x14ac:dyDescent="0.3">
      <c r="A356" t="s">
        <v>1699</v>
      </c>
      <c r="B356" t="s">
        <v>187</v>
      </c>
      <c r="C356" t="s">
        <v>1700</v>
      </c>
      <c r="D356" t="s">
        <v>424</v>
      </c>
      <c r="E356" t="s">
        <v>806</v>
      </c>
      <c r="F356" t="s">
        <v>1701</v>
      </c>
      <c r="G356" t="s">
        <v>52</v>
      </c>
      <c r="H356" t="s">
        <v>53</v>
      </c>
      <c r="I356">
        <v>1022338233</v>
      </c>
      <c r="J356" t="s">
        <v>1</v>
      </c>
      <c r="K356">
        <v>1</v>
      </c>
      <c r="L356" t="s">
        <v>226</v>
      </c>
      <c r="M356">
        <v>39000000</v>
      </c>
      <c r="N356" t="s">
        <v>1702</v>
      </c>
      <c r="O356">
        <v>136500000</v>
      </c>
      <c r="P356" t="s">
        <v>191</v>
      </c>
      <c r="Q356">
        <v>15600000</v>
      </c>
      <c r="R356" t="s">
        <v>103</v>
      </c>
      <c r="S356" t="s">
        <v>1687</v>
      </c>
      <c r="T356" t="s">
        <v>58</v>
      </c>
      <c r="U356" t="s">
        <v>334</v>
      </c>
      <c r="V356" t="s">
        <v>335</v>
      </c>
      <c r="W356" t="s">
        <v>148</v>
      </c>
      <c r="X356" t="s">
        <v>1688</v>
      </c>
      <c r="Y356" t="s">
        <v>1703</v>
      </c>
      <c r="Z356">
        <v>0</v>
      </c>
      <c r="AA356">
        <v>0</v>
      </c>
      <c r="AB356">
        <v>195000000</v>
      </c>
      <c r="AC356" t="s">
        <v>1704</v>
      </c>
      <c r="AD356" s="12">
        <v>45756</v>
      </c>
      <c r="AE356">
        <v>3</v>
      </c>
      <c r="AF356" t="s">
        <v>6</v>
      </c>
      <c r="AG356" t="s">
        <v>63</v>
      </c>
      <c r="AI356" s="12">
        <v>45792</v>
      </c>
    </row>
    <row r="357" spans="1:35" x14ac:dyDescent="0.3">
      <c r="A357" t="s">
        <v>1705</v>
      </c>
      <c r="B357" t="s">
        <v>187</v>
      </c>
      <c r="C357" t="s">
        <v>838</v>
      </c>
      <c r="D357" t="s">
        <v>1706</v>
      </c>
      <c r="E357" t="s">
        <v>624</v>
      </c>
      <c r="F357" t="s">
        <v>669</v>
      </c>
      <c r="G357" t="s">
        <v>52</v>
      </c>
      <c r="H357" t="s">
        <v>53</v>
      </c>
      <c r="I357">
        <v>1030605259</v>
      </c>
      <c r="J357" t="s">
        <v>1</v>
      </c>
      <c r="K357">
        <v>1</v>
      </c>
      <c r="L357" t="s">
        <v>94</v>
      </c>
      <c r="M357">
        <v>39000000</v>
      </c>
      <c r="N357" t="s">
        <v>79</v>
      </c>
      <c r="O357">
        <v>126629627</v>
      </c>
      <c r="P357" t="s">
        <v>191</v>
      </c>
      <c r="Q357">
        <v>15600000</v>
      </c>
      <c r="R357" t="s">
        <v>103</v>
      </c>
      <c r="S357" t="s">
        <v>1687</v>
      </c>
      <c r="T357" t="s">
        <v>58</v>
      </c>
      <c r="U357" t="s">
        <v>334</v>
      </c>
      <c r="V357" t="s">
        <v>335</v>
      </c>
      <c r="W357" t="s">
        <v>148</v>
      </c>
      <c r="X357" t="s">
        <v>1688</v>
      </c>
      <c r="Y357" t="s">
        <v>1707</v>
      </c>
      <c r="Z357">
        <v>0</v>
      </c>
      <c r="AA357">
        <v>0</v>
      </c>
      <c r="AB357">
        <v>195000000</v>
      </c>
      <c r="AC357" t="s">
        <v>1704</v>
      </c>
      <c r="AD357" s="12">
        <v>45756</v>
      </c>
      <c r="AE357">
        <v>3</v>
      </c>
      <c r="AF357" t="s">
        <v>6</v>
      </c>
      <c r="AG357" t="s">
        <v>63</v>
      </c>
      <c r="AI357" s="12">
        <v>45792</v>
      </c>
    </row>
    <row r="358" spans="1:35" x14ac:dyDescent="0.3">
      <c r="A358" t="s">
        <v>1708</v>
      </c>
      <c r="B358" t="s">
        <v>47</v>
      </c>
      <c r="C358" t="s">
        <v>838</v>
      </c>
      <c r="D358" t="s">
        <v>1268</v>
      </c>
      <c r="E358" t="s">
        <v>1709</v>
      </c>
      <c r="F358" t="s">
        <v>1514</v>
      </c>
      <c r="G358" t="s">
        <v>52</v>
      </c>
      <c r="H358" t="s">
        <v>53</v>
      </c>
      <c r="I358">
        <v>53075337</v>
      </c>
      <c r="J358" t="s">
        <v>1</v>
      </c>
      <c r="K358">
        <v>1</v>
      </c>
      <c r="L358" t="s">
        <v>54</v>
      </c>
      <c r="M358">
        <v>39000000</v>
      </c>
      <c r="N358" t="s">
        <v>55</v>
      </c>
      <c r="O358">
        <v>120000000</v>
      </c>
      <c r="P358" t="s">
        <v>56</v>
      </c>
      <c r="Q358">
        <v>15600000</v>
      </c>
      <c r="R358" t="s">
        <v>103</v>
      </c>
      <c r="S358" t="s">
        <v>1687</v>
      </c>
      <c r="T358" t="s">
        <v>58</v>
      </c>
      <c r="U358" t="s">
        <v>334</v>
      </c>
      <c r="V358" t="s">
        <v>335</v>
      </c>
      <c r="W358" t="s">
        <v>148</v>
      </c>
      <c r="X358" t="s">
        <v>1688</v>
      </c>
      <c r="Y358" t="s">
        <v>1710</v>
      </c>
      <c r="Z358">
        <v>0</v>
      </c>
      <c r="AA358">
        <v>0</v>
      </c>
      <c r="AB358">
        <v>194500000</v>
      </c>
      <c r="AC358" t="s">
        <v>1692</v>
      </c>
      <c r="AD358" s="12">
        <v>45756</v>
      </c>
      <c r="AE358">
        <v>3</v>
      </c>
      <c r="AF358" t="s">
        <v>6</v>
      </c>
      <c r="AG358" t="s">
        <v>63</v>
      </c>
      <c r="AI358" s="12">
        <v>45792</v>
      </c>
    </row>
    <row r="359" spans="1:35" x14ac:dyDescent="0.3">
      <c r="A359" t="s">
        <v>1711</v>
      </c>
      <c r="B359" t="s">
        <v>187</v>
      </c>
      <c r="C359" t="s">
        <v>1712</v>
      </c>
      <c r="D359" t="s">
        <v>1172</v>
      </c>
      <c r="E359" t="s">
        <v>1501</v>
      </c>
      <c r="F359" t="s">
        <v>591</v>
      </c>
      <c r="G359" t="s">
        <v>52</v>
      </c>
      <c r="H359" t="s">
        <v>53</v>
      </c>
      <c r="I359">
        <v>1030584922</v>
      </c>
      <c r="J359" t="s">
        <v>1</v>
      </c>
      <c r="K359">
        <v>1</v>
      </c>
      <c r="L359" t="s">
        <v>94</v>
      </c>
      <c r="M359">
        <v>39000000</v>
      </c>
      <c r="N359" t="s">
        <v>103</v>
      </c>
      <c r="O359">
        <v>121471698</v>
      </c>
      <c r="P359" t="s">
        <v>191</v>
      </c>
      <c r="Q359">
        <v>15600000</v>
      </c>
      <c r="R359" t="s">
        <v>103</v>
      </c>
      <c r="S359" t="s">
        <v>1687</v>
      </c>
      <c r="T359" t="s">
        <v>58</v>
      </c>
      <c r="U359" t="s">
        <v>334</v>
      </c>
      <c r="V359" t="s">
        <v>335</v>
      </c>
      <c r="W359" t="s">
        <v>148</v>
      </c>
      <c r="X359" t="s">
        <v>1688</v>
      </c>
      <c r="Y359" t="s">
        <v>1713</v>
      </c>
      <c r="Z359">
        <v>0</v>
      </c>
      <c r="AA359">
        <v>0</v>
      </c>
      <c r="AB359">
        <v>195000000</v>
      </c>
      <c r="AC359" t="s">
        <v>1704</v>
      </c>
      <c r="AD359" s="12">
        <v>45756</v>
      </c>
      <c r="AE359">
        <v>3</v>
      </c>
      <c r="AF359" t="s">
        <v>6</v>
      </c>
      <c r="AG359" t="s">
        <v>63</v>
      </c>
      <c r="AI359" s="12">
        <v>45792</v>
      </c>
    </row>
    <row r="360" spans="1:35" x14ac:dyDescent="0.3">
      <c r="A360" t="s">
        <v>1714</v>
      </c>
      <c r="B360" t="s">
        <v>1715</v>
      </c>
      <c r="C360" t="s">
        <v>92</v>
      </c>
      <c r="D360" t="s">
        <v>1700</v>
      </c>
      <c r="E360" t="s">
        <v>1716</v>
      </c>
      <c r="F360" t="s">
        <v>927</v>
      </c>
      <c r="G360" t="s">
        <v>52</v>
      </c>
      <c r="H360" t="s">
        <v>53</v>
      </c>
      <c r="I360">
        <v>1030568450</v>
      </c>
      <c r="J360" t="s">
        <v>1</v>
      </c>
      <c r="K360">
        <v>1</v>
      </c>
      <c r="L360" t="s">
        <v>54</v>
      </c>
      <c r="M360">
        <v>26000000</v>
      </c>
      <c r="N360" t="s">
        <v>79</v>
      </c>
      <c r="O360">
        <v>153100000</v>
      </c>
      <c r="P360" t="s">
        <v>1717</v>
      </c>
      <c r="Q360">
        <v>15600000</v>
      </c>
      <c r="R360" t="s">
        <v>103</v>
      </c>
      <c r="S360" t="s">
        <v>1687</v>
      </c>
      <c r="T360" t="s">
        <v>58</v>
      </c>
      <c r="U360" t="s">
        <v>334</v>
      </c>
      <c r="V360" t="s">
        <v>335</v>
      </c>
      <c r="W360" t="s">
        <v>148</v>
      </c>
      <c r="X360" t="s">
        <v>1688</v>
      </c>
      <c r="Y360" t="s">
        <v>1718</v>
      </c>
      <c r="Z360">
        <v>0</v>
      </c>
      <c r="AA360">
        <v>0</v>
      </c>
      <c r="AB360">
        <v>195000000</v>
      </c>
      <c r="AC360" t="s">
        <v>1698</v>
      </c>
      <c r="AD360" s="12">
        <v>45756</v>
      </c>
      <c r="AE360">
        <v>3</v>
      </c>
      <c r="AF360" t="s">
        <v>6</v>
      </c>
      <c r="AG360" t="s">
        <v>63</v>
      </c>
      <c r="AI360" s="12">
        <v>45792</v>
      </c>
    </row>
    <row r="361" spans="1:35" x14ac:dyDescent="0.3">
      <c r="A361" t="s">
        <v>1719</v>
      </c>
      <c r="B361" t="s">
        <v>195</v>
      </c>
      <c r="C361" t="s">
        <v>564</v>
      </c>
      <c r="D361" t="s">
        <v>754</v>
      </c>
      <c r="E361" t="s">
        <v>1720</v>
      </c>
      <c r="F361" t="s">
        <v>1359</v>
      </c>
      <c r="G361" t="s">
        <v>52</v>
      </c>
      <c r="H361" t="s">
        <v>53</v>
      </c>
      <c r="I361">
        <v>52845145</v>
      </c>
      <c r="J361" t="s">
        <v>1</v>
      </c>
      <c r="K361">
        <v>1</v>
      </c>
      <c r="L361" t="s">
        <v>94</v>
      </c>
      <c r="M361">
        <v>39000000</v>
      </c>
      <c r="N361" t="s">
        <v>79</v>
      </c>
      <c r="O361">
        <v>95000000</v>
      </c>
      <c r="P361" t="s">
        <v>199</v>
      </c>
      <c r="Q361">
        <v>15600000</v>
      </c>
      <c r="R361" t="s">
        <v>103</v>
      </c>
      <c r="S361" t="s">
        <v>1687</v>
      </c>
      <c r="T361" t="s">
        <v>58</v>
      </c>
      <c r="U361" t="s">
        <v>334</v>
      </c>
      <c r="V361" t="s">
        <v>335</v>
      </c>
      <c r="W361" t="s">
        <v>148</v>
      </c>
      <c r="X361" t="s">
        <v>1688</v>
      </c>
      <c r="Y361" t="s">
        <v>1721</v>
      </c>
      <c r="Z361">
        <v>0</v>
      </c>
      <c r="AA361">
        <v>0</v>
      </c>
      <c r="AB361">
        <v>195000000</v>
      </c>
      <c r="AC361" t="s">
        <v>1722</v>
      </c>
      <c r="AD361" s="12">
        <v>45756</v>
      </c>
      <c r="AE361">
        <v>3</v>
      </c>
      <c r="AF361" t="s">
        <v>6</v>
      </c>
      <c r="AG361" t="s">
        <v>63</v>
      </c>
      <c r="AI361" s="12">
        <v>45792</v>
      </c>
    </row>
    <row r="362" spans="1:35" x14ac:dyDescent="0.3">
      <c r="A362" t="s">
        <v>1723</v>
      </c>
      <c r="B362" t="s">
        <v>195</v>
      </c>
      <c r="C362" t="s">
        <v>1724</v>
      </c>
      <c r="D362" t="s">
        <v>614</v>
      </c>
      <c r="E362" t="s">
        <v>745</v>
      </c>
      <c r="F362" t="s">
        <v>1485</v>
      </c>
      <c r="G362" t="s">
        <v>52</v>
      </c>
      <c r="H362" t="s">
        <v>53</v>
      </c>
      <c r="I362">
        <v>1030584196</v>
      </c>
      <c r="J362" t="s">
        <v>1</v>
      </c>
      <c r="K362">
        <v>1</v>
      </c>
      <c r="L362" t="s">
        <v>226</v>
      </c>
      <c r="M362">
        <v>26000000</v>
      </c>
      <c r="N362" t="s">
        <v>79</v>
      </c>
      <c r="O362">
        <v>134056603</v>
      </c>
      <c r="P362" t="s">
        <v>199</v>
      </c>
      <c r="Q362">
        <v>15600000</v>
      </c>
      <c r="R362" t="s">
        <v>103</v>
      </c>
      <c r="S362" t="s">
        <v>1687</v>
      </c>
      <c r="T362" t="s">
        <v>58</v>
      </c>
      <c r="U362" t="s">
        <v>334</v>
      </c>
      <c r="V362" t="s">
        <v>335</v>
      </c>
      <c r="W362" t="s">
        <v>148</v>
      </c>
      <c r="X362" t="s">
        <v>1688</v>
      </c>
      <c r="Y362" t="s">
        <v>1725</v>
      </c>
      <c r="Z362">
        <v>0</v>
      </c>
      <c r="AA362">
        <v>0</v>
      </c>
      <c r="AB362">
        <v>195000000</v>
      </c>
      <c r="AC362" t="s">
        <v>1726</v>
      </c>
      <c r="AD362" s="12">
        <v>45756</v>
      </c>
      <c r="AE362">
        <v>3</v>
      </c>
      <c r="AF362" t="s">
        <v>6</v>
      </c>
      <c r="AG362" t="s">
        <v>63</v>
      </c>
      <c r="AI362" s="12">
        <v>45792</v>
      </c>
    </row>
    <row r="363" spans="1:35" x14ac:dyDescent="0.3">
      <c r="A363" t="s">
        <v>1727</v>
      </c>
      <c r="B363" t="s">
        <v>195</v>
      </c>
      <c r="C363" t="s">
        <v>352</v>
      </c>
      <c r="D363" t="s">
        <v>393</v>
      </c>
      <c r="E363" t="s">
        <v>69</v>
      </c>
      <c r="F363" t="s">
        <v>1415</v>
      </c>
      <c r="G363" t="s">
        <v>52</v>
      </c>
      <c r="H363" t="s">
        <v>53</v>
      </c>
      <c r="I363">
        <v>1016105044</v>
      </c>
      <c r="J363" t="s">
        <v>1</v>
      </c>
      <c r="K363">
        <v>1</v>
      </c>
      <c r="L363" t="s">
        <v>54</v>
      </c>
      <c r="M363">
        <v>26000000</v>
      </c>
      <c r="N363" t="s">
        <v>55</v>
      </c>
      <c r="O363">
        <v>118439281</v>
      </c>
      <c r="P363" t="s">
        <v>199</v>
      </c>
      <c r="Q363">
        <v>15600000</v>
      </c>
      <c r="R363" t="s">
        <v>103</v>
      </c>
      <c r="S363" t="s">
        <v>1687</v>
      </c>
      <c r="T363" t="s">
        <v>58</v>
      </c>
      <c r="U363" t="s">
        <v>334</v>
      </c>
      <c r="V363" t="s">
        <v>335</v>
      </c>
      <c r="W363" t="s">
        <v>148</v>
      </c>
      <c r="X363" t="s">
        <v>1688</v>
      </c>
      <c r="Y363" t="s">
        <v>1158</v>
      </c>
      <c r="Z363">
        <v>0</v>
      </c>
      <c r="AA363">
        <v>0</v>
      </c>
      <c r="AB363">
        <v>194500000</v>
      </c>
      <c r="AC363" t="s">
        <v>1728</v>
      </c>
      <c r="AD363" s="12">
        <v>45756</v>
      </c>
      <c r="AE363">
        <v>3</v>
      </c>
      <c r="AF363" t="s">
        <v>6</v>
      </c>
      <c r="AG363" t="s">
        <v>63</v>
      </c>
      <c r="AI363" s="12">
        <v>45792</v>
      </c>
    </row>
    <row r="364" spans="1:35" x14ac:dyDescent="0.3">
      <c r="A364" t="s">
        <v>1729</v>
      </c>
      <c r="B364" t="s">
        <v>1730</v>
      </c>
      <c r="C364" t="s">
        <v>884</v>
      </c>
      <c r="D364" t="s">
        <v>423</v>
      </c>
      <c r="E364" t="s">
        <v>483</v>
      </c>
      <c r="F364" t="s">
        <v>114</v>
      </c>
      <c r="G364" t="s">
        <v>52</v>
      </c>
      <c r="H364" t="s">
        <v>53</v>
      </c>
      <c r="I364">
        <v>1007103094</v>
      </c>
      <c r="J364" t="s">
        <v>1</v>
      </c>
      <c r="K364">
        <v>1</v>
      </c>
      <c r="L364" t="s">
        <v>94</v>
      </c>
      <c r="M364">
        <v>39000000</v>
      </c>
      <c r="N364" t="s">
        <v>79</v>
      </c>
      <c r="O364">
        <v>122000000</v>
      </c>
      <c r="P364" t="s">
        <v>1731</v>
      </c>
      <c r="Q364">
        <v>15600000</v>
      </c>
      <c r="R364" t="s">
        <v>103</v>
      </c>
      <c r="S364" t="s">
        <v>1687</v>
      </c>
      <c r="T364" t="s">
        <v>58</v>
      </c>
      <c r="U364" t="s">
        <v>334</v>
      </c>
      <c r="V364" t="s">
        <v>335</v>
      </c>
      <c r="W364" t="s">
        <v>148</v>
      </c>
      <c r="X364" t="s">
        <v>1688</v>
      </c>
      <c r="Y364" t="s">
        <v>1732</v>
      </c>
      <c r="Z364">
        <v>0</v>
      </c>
      <c r="AA364">
        <v>0</v>
      </c>
      <c r="AB364">
        <v>194500000</v>
      </c>
      <c r="AC364" t="s">
        <v>1689</v>
      </c>
      <c r="AD364" s="12">
        <v>45756</v>
      </c>
      <c r="AE364">
        <v>3</v>
      </c>
      <c r="AF364" t="s">
        <v>6</v>
      </c>
      <c r="AG364" t="s">
        <v>63</v>
      </c>
      <c r="AI364" s="12">
        <v>45792</v>
      </c>
    </row>
    <row r="365" spans="1:35" x14ac:dyDescent="0.3">
      <c r="A365" t="s">
        <v>1733</v>
      </c>
      <c r="B365" t="s">
        <v>195</v>
      </c>
      <c r="C365" t="s">
        <v>112</v>
      </c>
      <c r="D365" t="s">
        <v>1172</v>
      </c>
      <c r="E365" t="s">
        <v>619</v>
      </c>
      <c r="F365" t="s">
        <v>368</v>
      </c>
      <c r="G365" t="s">
        <v>52</v>
      </c>
      <c r="H365" t="s">
        <v>53</v>
      </c>
      <c r="I365">
        <v>1030636199</v>
      </c>
      <c r="J365" t="s">
        <v>1</v>
      </c>
      <c r="K365">
        <v>1</v>
      </c>
      <c r="L365" t="s">
        <v>54</v>
      </c>
      <c r="M365">
        <v>39000000</v>
      </c>
      <c r="N365" t="s">
        <v>79</v>
      </c>
      <c r="O365">
        <v>108109263</v>
      </c>
      <c r="P365" t="s">
        <v>199</v>
      </c>
      <c r="Q365">
        <v>15600000</v>
      </c>
      <c r="R365" t="s">
        <v>103</v>
      </c>
      <c r="S365" t="s">
        <v>1687</v>
      </c>
      <c r="T365" t="s">
        <v>58</v>
      </c>
      <c r="U365" t="s">
        <v>334</v>
      </c>
      <c r="V365" t="s">
        <v>335</v>
      </c>
      <c r="W365" t="s">
        <v>148</v>
      </c>
      <c r="X365" t="s">
        <v>1688</v>
      </c>
      <c r="Y365" t="s">
        <v>1734</v>
      </c>
      <c r="Z365">
        <v>0</v>
      </c>
      <c r="AA365">
        <v>0</v>
      </c>
      <c r="AB365">
        <v>195000000</v>
      </c>
      <c r="AC365" t="s">
        <v>1695</v>
      </c>
      <c r="AD365" s="12">
        <v>45756</v>
      </c>
      <c r="AE365">
        <v>3</v>
      </c>
      <c r="AF365" t="s">
        <v>6</v>
      </c>
      <c r="AG365" t="s">
        <v>63</v>
      </c>
      <c r="AI365" s="12">
        <v>45792</v>
      </c>
    </row>
    <row r="366" spans="1:35" x14ac:dyDescent="0.3">
      <c r="A366" t="s">
        <v>1735</v>
      </c>
      <c r="B366" t="s">
        <v>195</v>
      </c>
      <c r="C366" t="s">
        <v>1736</v>
      </c>
      <c r="D366" t="s">
        <v>67</v>
      </c>
      <c r="E366" t="s">
        <v>1596</v>
      </c>
      <c r="F366" t="s">
        <v>78</v>
      </c>
      <c r="G366" t="s">
        <v>52</v>
      </c>
      <c r="H366" t="s">
        <v>53</v>
      </c>
      <c r="I366">
        <v>1233490494</v>
      </c>
      <c r="J366" t="s">
        <v>1</v>
      </c>
      <c r="K366">
        <v>1</v>
      </c>
      <c r="L366" t="s">
        <v>94</v>
      </c>
      <c r="M366">
        <v>39000000</v>
      </c>
      <c r="N366" t="s">
        <v>79</v>
      </c>
      <c r="O366">
        <v>118821208</v>
      </c>
      <c r="P366" t="s">
        <v>199</v>
      </c>
      <c r="Q366">
        <v>15600000</v>
      </c>
      <c r="R366" t="s">
        <v>103</v>
      </c>
      <c r="S366" t="s">
        <v>1687</v>
      </c>
      <c r="T366" t="s">
        <v>58</v>
      </c>
      <c r="U366" t="s">
        <v>334</v>
      </c>
      <c r="V366" t="s">
        <v>335</v>
      </c>
      <c r="W366" t="s">
        <v>148</v>
      </c>
      <c r="X366" t="s">
        <v>1688</v>
      </c>
      <c r="Y366" t="s">
        <v>1737</v>
      </c>
      <c r="Z366">
        <v>0</v>
      </c>
      <c r="AA366">
        <v>0</v>
      </c>
      <c r="AB366">
        <v>195000000</v>
      </c>
      <c r="AC366" t="s">
        <v>1698</v>
      </c>
      <c r="AD366" s="12">
        <v>45756</v>
      </c>
      <c r="AE366">
        <v>3</v>
      </c>
      <c r="AF366" t="s">
        <v>6</v>
      </c>
      <c r="AG366" t="s">
        <v>63</v>
      </c>
      <c r="AI366" s="12">
        <v>45792</v>
      </c>
    </row>
    <row r="367" spans="1:35" x14ac:dyDescent="0.3">
      <c r="A367" t="s">
        <v>1738</v>
      </c>
      <c r="B367" t="s">
        <v>195</v>
      </c>
      <c r="C367" t="s">
        <v>301</v>
      </c>
      <c r="D367" t="s">
        <v>1131</v>
      </c>
      <c r="E367" t="s">
        <v>1739</v>
      </c>
      <c r="F367" t="s">
        <v>267</v>
      </c>
      <c r="G367" t="s">
        <v>52</v>
      </c>
      <c r="H367" t="s">
        <v>53</v>
      </c>
      <c r="I367">
        <v>1051360097</v>
      </c>
      <c r="J367" t="s">
        <v>1</v>
      </c>
      <c r="K367">
        <v>1</v>
      </c>
      <c r="L367" t="s">
        <v>54</v>
      </c>
      <c r="M367">
        <v>26000000</v>
      </c>
      <c r="N367" t="s">
        <v>79</v>
      </c>
      <c r="O367">
        <v>135100000</v>
      </c>
      <c r="P367" t="s">
        <v>199</v>
      </c>
      <c r="Q367">
        <v>15600000</v>
      </c>
      <c r="R367" t="s">
        <v>103</v>
      </c>
      <c r="S367" t="s">
        <v>1687</v>
      </c>
      <c r="T367" t="s">
        <v>58</v>
      </c>
      <c r="U367" t="s">
        <v>334</v>
      </c>
      <c r="V367" t="s">
        <v>335</v>
      </c>
      <c r="W367" t="s">
        <v>148</v>
      </c>
      <c r="X367" t="s">
        <v>1688</v>
      </c>
      <c r="Y367" t="s">
        <v>362</v>
      </c>
      <c r="Z367">
        <v>0</v>
      </c>
      <c r="AA367">
        <v>0</v>
      </c>
      <c r="AB367">
        <v>194500000</v>
      </c>
      <c r="AC367" t="s">
        <v>1728</v>
      </c>
      <c r="AD367" s="12">
        <v>45756</v>
      </c>
      <c r="AE367">
        <v>3</v>
      </c>
      <c r="AF367" t="s">
        <v>6</v>
      </c>
      <c r="AG367" t="s">
        <v>63</v>
      </c>
      <c r="AI367" s="12">
        <v>45792</v>
      </c>
    </row>
    <row r="368" spans="1:35" x14ac:dyDescent="0.3">
      <c r="A368" t="s">
        <v>1740</v>
      </c>
      <c r="B368" t="s">
        <v>195</v>
      </c>
      <c r="C368" t="s">
        <v>1741</v>
      </c>
      <c r="D368" t="s">
        <v>1742</v>
      </c>
      <c r="E368" t="s">
        <v>1596</v>
      </c>
      <c r="F368" t="s">
        <v>78</v>
      </c>
      <c r="G368" t="s">
        <v>52</v>
      </c>
      <c r="H368" t="s">
        <v>53</v>
      </c>
      <c r="I368">
        <v>1030587163</v>
      </c>
      <c r="J368" t="s">
        <v>1</v>
      </c>
      <c r="K368">
        <v>1</v>
      </c>
      <c r="L368" t="s">
        <v>94</v>
      </c>
      <c r="M368">
        <v>39000000</v>
      </c>
      <c r="N368" t="s">
        <v>79</v>
      </c>
      <c r="O368">
        <v>118821208</v>
      </c>
      <c r="P368" t="s">
        <v>199</v>
      </c>
      <c r="Q368">
        <v>15600000</v>
      </c>
      <c r="R368" t="s">
        <v>103</v>
      </c>
      <c r="S368" t="s">
        <v>1687</v>
      </c>
      <c r="T368" t="s">
        <v>58</v>
      </c>
      <c r="U368" t="s">
        <v>334</v>
      </c>
      <c r="V368" t="s">
        <v>335</v>
      </c>
      <c r="W368" t="s">
        <v>148</v>
      </c>
      <c r="X368" t="s">
        <v>1688</v>
      </c>
      <c r="Y368" t="s">
        <v>1743</v>
      </c>
      <c r="Z368">
        <v>0</v>
      </c>
      <c r="AA368">
        <v>0</v>
      </c>
      <c r="AB368">
        <v>195000000</v>
      </c>
      <c r="AC368" t="s">
        <v>1698</v>
      </c>
      <c r="AD368" s="12">
        <v>45756</v>
      </c>
      <c r="AE368">
        <v>3</v>
      </c>
      <c r="AF368" t="s">
        <v>6</v>
      </c>
      <c r="AG368" t="s">
        <v>63</v>
      </c>
      <c r="AI368" s="12">
        <v>45792</v>
      </c>
    </row>
    <row r="369" spans="1:35" x14ac:dyDescent="0.3">
      <c r="A369" t="s">
        <v>1744</v>
      </c>
      <c r="B369" t="s">
        <v>195</v>
      </c>
      <c r="C369" t="s">
        <v>1268</v>
      </c>
      <c r="D369" t="s">
        <v>67</v>
      </c>
      <c r="E369" t="s">
        <v>1745</v>
      </c>
      <c r="F369" t="s">
        <v>1746</v>
      </c>
      <c r="G369" t="s">
        <v>52</v>
      </c>
      <c r="H369" t="s">
        <v>53</v>
      </c>
      <c r="I369">
        <v>52477522</v>
      </c>
      <c r="J369" t="s">
        <v>1</v>
      </c>
      <c r="K369">
        <v>1</v>
      </c>
      <c r="L369" t="s">
        <v>54</v>
      </c>
      <c r="M369">
        <v>26000000</v>
      </c>
      <c r="N369" t="s">
        <v>79</v>
      </c>
      <c r="O369">
        <v>116798766</v>
      </c>
      <c r="P369" t="s">
        <v>199</v>
      </c>
      <c r="Q369">
        <v>15600000</v>
      </c>
      <c r="R369" t="s">
        <v>103</v>
      </c>
      <c r="S369" t="s">
        <v>1687</v>
      </c>
      <c r="T369" t="s">
        <v>58</v>
      </c>
      <c r="U369" t="s">
        <v>334</v>
      </c>
      <c r="V369" t="s">
        <v>335</v>
      </c>
      <c r="W369" t="s">
        <v>148</v>
      </c>
      <c r="X369" t="s">
        <v>1688</v>
      </c>
      <c r="Y369" t="s">
        <v>1747</v>
      </c>
      <c r="Z369">
        <v>0</v>
      </c>
      <c r="AA369">
        <v>0</v>
      </c>
      <c r="AB369">
        <v>195000000</v>
      </c>
      <c r="AC369" t="s">
        <v>1748</v>
      </c>
      <c r="AD369" s="12">
        <v>45756</v>
      </c>
      <c r="AE369">
        <v>3</v>
      </c>
      <c r="AF369" t="s">
        <v>6</v>
      </c>
      <c r="AG369" t="s">
        <v>63</v>
      </c>
      <c r="AI369" s="12">
        <v>45792</v>
      </c>
    </row>
    <row r="370" spans="1:35" x14ac:dyDescent="0.3">
      <c r="A370" t="s">
        <v>1749</v>
      </c>
      <c r="B370" t="s">
        <v>195</v>
      </c>
      <c r="C370" t="s">
        <v>689</v>
      </c>
      <c r="D370" t="s">
        <v>641</v>
      </c>
      <c r="E370" t="s">
        <v>544</v>
      </c>
      <c r="F370" t="s">
        <v>204</v>
      </c>
      <c r="G370" t="s">
        <v>52</v>
      </c>
      <c r="H370" t="s">
        <v>53</v>
      </c>
      <c r="I370">
        <v>1010242834</v>
      </c>
      <c r="J370" t="s">
        <v>1</v>
      </c>
      <c r="K370">
        <v>1</v>
      </c>
      <c r="L370" t="s">
        <v>94</v>
      </c>
      <c r="M370">
        <v>26000000</v>
      </c>
      <c r="N370" t="s">
        <v>165</v>
      </c>
      <c r="O370">
        <v>131977358</v>
      </c>
      <c r="P370" t="s">
        <v>199</v>
      </c>
      <c r="Q370">
        <v>15600000</v>
      </c>
      <c r="R370" t="s">
        <v>103</v>
      </c>
      <c r="S370" t="s">
        <v>1687</v>
      </c>
      <c r="T370" t="s">
        <v>58</v>
      </c>
      <c r="U370" t="s">
        <v>334</v>
      </c>
      <c r="V370" t="s">
        <v>335</v>
      </c>
      <c r="W370" t="s">
        <v>148</v>
      </c>
      <c r="X370" t="s">
        <v>1688</v>
      </c>
      <c r="Y370" t="s">
        <v>1750</v>
      </c>
      <c r="Z370">
        <v>0</v>
      </c>
      <c r="AA370">
        <v>0</v>
      </c>
      <c r="AB370">
        <v>195000000</v>
      </c>
      <c r="AC370" t="s">
        <v>1704</v>
      </c>
      <c r="AD370" s="12">
        <v>45756</v>
      </c>
      <c r="AE370">
        <v>3</v>
      </c>
      <c r="AF370" t="s">
        <v>6</v>
      </c>
      <c r="AG370" t="s">
        <v>63</v>
      </c>
      <c r="AI370" s="12">
        <v>45792</v>
      </c>
    </row>
    <row r="371" spans="1:35" x14ac:dyDescent="0.3">
      <c r="A371" t="s">
        <v>1751</v>
      </c>
      <c r="B371" t="s">
        <v>195</v>
      </c>
      <c r="C371" t="s">
        <v>991</v>
      </c>
      <c r="D371" t="s">
        <v>758</v>
      </c>
      <c r="E371" t="s">
        <v>1752</v>
      </c>
      <c r="F371" t="s">
        <v>425</v>
      </c>
      <c r="G371" t="s">
        <v>52</v>
      </c>
      <c r="H371" t="s">
        <v>53</v>
      </c>
      <c r="I371">
        <v>1030522829</v>
      </c>
      <c r="J371" t="s">
        <v>1</v>
      </c>
      <c r="K371">
        <v>1</v>
      </c>
      <c r="L371" t="s">
        <v>94</v>
      </c>
      <c r="M371">
        <v>23200000</v>
      </c>
      <c r="N371" t="s">
        <v>103</v>
      </c>
      <c r="O371">
        <v>129182907</v>
      </c>
      <c r="P371" t="s">
        <v>199</v>
      </c>
      <c r="Q371">
        <v>15600000</v>
      </c>
      <c r="R371" t="s">
        <v>103</v>
      </c>
      <c r="S371" t="s">
        <v>1687</v>
      </c>
      <c r="T371" t="s">
        <v>58</v>
      </c>
      <c r="U371" t="s">
        <v>334</v>
      </c>
      <c r="V371" t="s">
        <v>335</v>
      </c>
      <c r="W371" t="s">
        <v>148</v>
      </c>
      <c r="X371" t="s">
        <v>1688</v>
      </c>
      <c r="Y371" t="s">
        <v>1753</v>
      </c>
      <c r="Z371">
        <v>0</v>
      </c>
      <c r="AA371">
        <v>0</v>
      </c>
      <c r="AB371">
        <v>195000000</v>
      </c>
      <c r="AC371" t="s">
        <v>1754</v>
      </c>
      <c r="AD371" s="12">
        <v>45756</v>
      </c>
      <c r="AE371">
        <v>3</v>
      </c>
      <c r="AF371" t="s">
        <v>6</v>
      </c>
      <c r="AG371" t="s">
        <v>63</v>
      </c>
      <c r="AI371" s="12">
        <v>45792</v>
      </c>
    </row>
    <row r="372" spans="1:35" x14ac:dyDescent="0.3">
      <c r="A372" t="s">
        <v>1755</v>
      </c>
      <c r="B372" t="s">
        <v>65</v>
      </c>
      <c r="C372" t="s">
        <v>1756</v>
      </c>
      <c r="D372" t="s">
        <v>1757</v>
      </c>
      <c r="E372" t="s">
        <v>1575</v>
      </c>
      <c r="F372" t="s">
        <v>1758</v>
      </c>
      <c r="G372" t="s">
        <v>52</v>
      </c>
      <c r="H372" t="s">
        <v>53</v>
      </c>
      <c r="I372">
        <v>1033761222</v>
      </c>
      <c r="J372" t="s">
        <v>1</v>
      </c>
      <c r="K372">
        <v>1</v>
      </c>
      <c r="L372" t="s">
        <v>94</v>
      </c>
      <c r="M372">
        <v>39000000</v>
      </c>
      <c r="N372" t="s">
        <v>165</v>
      </c>
      <c r="O372">
        <v>133500000</v>
      </c>
      <c r="P372" t="s">
        <v>71</v>
      </c>
      <c r="Q372">
        <v>15600000</v>
      </c>
      <c r="R372" t="s">
        <v>103</v>
      </c>
      <c r="S372" t="s">
        <v>1687</v>
      </c>
      <c r="T372" t="s">
        <v>58</v>
      </c>
      <c r="U372" t="s">
        <v>334</v>
      </c>
      <c r="V372" t="s">
        <v>335</v>
      </c>
      <c r="W372" t="s">
        <v>148</v>
      </c>
      <c r="X372" t="s">
        <v>1688</v>
      </c>
      <c r="Y372" t="s">
        <v>1759</v>
      </c>
      <c r="Z372">
        <v>0</v>
      </c>
      <c r="AA372">
        <v>0</v>
      </c>
      <c r="AB372">
        <v>195000000</v>
      </c>
      <c r="AC372" t="s">
        <v>1692</v>
      </c>
      <c r="AD372" s="12">
        <v>45756</v>
      </c>
      <c r="AE372">
        <v>3</v>
      </c>
      <c r="AF372" t="s">
        <v>6</v>
      </c>
      <c r="AG372" t="s">
        <v>63</v>
      </c>
      <c r="AI372" s="12">
        <v>45792</v>
      </c>
    </row>
    <row r="373" spans="1:35" x14ac:dyDescent="0.3">
      <c r="A373" t="s">
        <v>1760</v>
      </c>
      <c r="B373" t="s">
        <v>65</v>
      </c>
      <c r="C373" t="s">
        <v>264</v>
      </c>
      <c r="D373" t="s">
        <v>458</v>
      </c>
      <c r="E373" t="s">
        <v>1761</v>
      </c>
      <c r="F373" t="s">
        <v>1762</v>
      </c>
      <c r="G373" t="s">
        <v>52</v>
      </c>
      <c r="H373" t="s">
        <v>53</v>
      </c>
      <c r="I373">
        <v>1001339887</v>
      </c>
      <c r="J373" t="s">
        <v>1</v>
      </c>
      <c r="K373">
        <v>1</v>
      </c>
      <c r="L373" t="s">
        <v>54</v>
      </c>
      <c r="M373">
        <v>39000000</v>
      </c>
      <c r="N373" t="s">
        <v>79</v>
      </c>
      <c r="O373">
        <v>117800000</v>
      </c>
      <c r="P373" t="s">
        <v>71</v>
      </c>
      <c r="Q373">
        <v>15600000</v>
      </c>
      <c r="R373" t="s">
        <v>103</v>
      </c>
      <c r="S373" t="s">
        <v>1687</v>
      </c>
      <c r="T373" t="s">
        <v>58</v>
      </c>
      <c r="U373" t="s">
        <v>334</v>
      </c>
      <c r="V373" t="s">
        <v>335</v>
      </c>
      <c r="W373" t="s">
        <v>148</v>
      </c>
      <c r="X373" t="s">
        <v>1688</v>
      </c>
      <c r="Y373" t="s">
        <v>1763</v>
      </c>
      <c r="Z373">
        <v>0</v>
      </c>
      <c r="AA373">
        <v>0</v>
      </c>
      <c r="AB373">
        <v>194500000</v>
      </c>
      <c r="AC373" t="s">
        <v>1698</v>
      </c>
      <c r="AD373" s="12">
        <v>45756</v>
      </c>
      <c r="AE373">
        <v>3</v>
      </c>
      <c r="AF373" t="s">
        <v>6</v>
      </c>
      <c r="AG373" t="s">
        <v>63</v>
      </c>
      <c r="AI373" s="12">
        <v>45792</v>
      </c>
    </row>
    <row r="374" spans="1:35" x14ac:dyDescent="0.3">
      <c r="A374" t="s">
        <v>1764</v>
      </c>
      <c r="B374" t="s">
        <v>187</v>
      </c>
      <c r="C374" t="s">
        <v>991</v>
      </c>
      <c r="D374" t="s">
        <v>537</v>
      </c>
      <c r="E374" t="s">
        <v>1256</v>
      </c>
      <c r="F374" t="s">
        <v>1765</v>
      </c>
      <c r="G374" t="s">
        <v>52</v>
      </c>
      <c r="H374" t="s">
        <v>53</v>
      </c>
      <c r="I374">
        <v>1006031865</v>
      </c>
      <c r="J374" t="s">
        <v>1</v>
      </c>
      <c r="K374">
        <v>1</v>
      </c>
      <c r="L374" t="s">
        <v>94</v>
      </c>
      <c r="M374">
        <v>39000000</v>
      </c>
      <c r="N374" t="s">
        <v>103</v>
      </c>
      <c r="O374">
        <v>109302386</v>
      </c>
      <c r="P374" t="s">
        <v>191</v>
      </c>
      <c r="Q374">
        <v>15600000</v>
      </c>
      <c r="R374" t="s">
        <v>103</v>
      </c>
      <c r="S374" t="s">
        <v>1687</v>
      </c>
      <c r="T374" t="s">
        <v>58</v>
      </c>
      <c r="U374" t="s">
        <v>334</v>
      </c>
      <c r="V374" t="s">
        <v>335</v>
      </c>
      <c r="W374" t="s">
        <v>148</v>
      </c>
      <c r="X374" t="s">
        <v>1688</v>
      </c>
      <c r="Y374" t="s">
        <v>1766</v>
      </c>
      <c r="Z374">
        <v>0</v>
      </c>
      <c r="AA374">
        <v>0</v>
      </c>
      <c r="AB374">
        <v>195000000</v>
      </c>
      <c r="AC374" t="s">
        <v>1754</v>
      </c>
      <c r="AD374" s="12">
        <v>45756</v>
      </c>
      <c r="AE374">
        <v>3</v>
      </c>
      <c r="AF374" t="s">
        <v>6</v>
      </c>
      <c r="AG374" t="s">
        <v>63</v>
      </c>
      <c r="AI374" s="12">
        <v>45792</v>
      </c>
    </row>
    <row r="375" spans="1:35" x14ac:dyDescent="0.3">
      <c r="A375" t="s">
        <v>1767</v>
      </c>
      <c r="B375" t="s">
        <v>187</v>
      </c>
      <c r="C375" t="s">
        <v>573</v>
      </c>
      <c r="D375" t="s">
        <v>708</v>
      </c>
      <c r="E375" t="s">
        <v>1768</v>
      </c>
      <c r="F375" t="s">
        <v>1769</v>
      </c>
      <c r="G375" t="s">
        <v>52</v>
      </c>
      <c r="H375" t="s">
        <v>53</v>
      </c>
      <c r="I375">
        <v>1022392065</v>
      </c>
      <c r="J375" t="s">
        <v>1</v>
      </c>
      <c r="K375">
        <v>1</v>
      </c>
      <c r="L375" t="s">
        <v>54</v>
      </c>
      <c r="M375">
        <v>39000000</v>
      </c>
      <c r="N375" t="s">
        <v>55</v>
      </c>
      <c r="O375">
        <v>100000000</v>
      </c>
      <c r="P375" t="s">
        <v>191</v>
      </c>
      <c r="Q375">
        <v>15600000</v>
      </c>
      <c r="R375" t="s">
        <v>103</v>
      </c>
      <c r="S375" t="s">
        <v>1687</v>
      </c>
      <c r="T375" t="s">
        <v>58</v>
      </c>
      <c r="U375" t="s">
        <v>334</v>
      </c>
      <c r="V375" t="s">
        <v>335</v>
      </c>
      <c r="W375" t="s">
        <v>148</v>
      </c>
      <c r="X375" t="s">
        <v>1688</v>
      </c>
      <c r="Y375" t="s">
        <v>1770</v>
      </c>
      <c r="Z375">
        <v>0</v>
      </c>
      <c r="AA375">
        <v>0</v>
      </c>
      <c r="AB375">
        <v>194500000</v>
      </c>
      <c r="AC375" t="s">
        <v>1771</v>
      </c>
      <c r="AD375" s="12">
        <v>45756</v>
      </c>
      <c r="AE375">
        <v>3</v>
      </c>
      <c r="AF375" t="s">
        <v>6</v>
      </c>
      <c r="AG375" t="s">
        <v>63</v>
      </c>
      <c r="AI375" s="12">
        <v>45792</v>
      </c>
    </row>
    <row r="376" spans="1:35" x14ac:dyDescent="0.3">
      <c r="A376" t="s">
        <v>1772</v>
      </c>
      <c r="B376" t="s">
        <v>195</v>
      </c>
      <c r="C376" t="s">
        <v>366</v>
      </c>
      <c r="D376" t="s">
        <v>641</v>
      </c>
      <c r="E376" t="s">
        <v>1005</v>
      </c>
      <c r="F376" t="s">
        <v>1752</v>
      </c>
      <c r="G376" t="s">
        <v>52</v>
      </c>
      <c r="H376" t="s">
        <v>53</v>
      </c>
      <c r="I376">
        <v>1030625472</v>
      </c>
      <c r="J376" t="s">
        <v>1</v>
      </c>
      <c r="K376">
        <v>1</v>
      </c>
      <c r="L376" t="s">
        <v>94</v>
      </c>
      <c r="M376">
        <v>26000000</v>
      </c>
      <c r="N376" t="s">
        <v>79</v>
      </c>
      <c r="O376">
        <v>131818182</v>
      </c>
      <c r="P376" t="s">
        <v>199</v>
      </c>
      <c r="Q376">
        <v>15600000</v>
      </c>
      <c r="R376" t="s">
        <v>103</v>
      </c>
      <c r="S376" t="s">
        <v>1687</v>
      </c>
      <c r="T376" t="s">
        <v>58</v>
      </c>
      <c r="U376" t="s">
        <v>334</v>
      </c>
      <c r="V376" t="s">
        <v>335</v>
      </c>
      <c r="W376" t="s">
        <v>148</v>
      </c>
      <c r="X376" t="s">
        <v>1688</v>
      </c>
      <c r="Y376" t="s">
        <v>993</v>
      </c>
      <c r="Z376">
        <v>0</v>
      </c>
      <c r="AA376">
        <v>0</v>
      </c>
      <c r="AB376">
        <v>195000000</v>
      </c>
      <c r="AC376" t="s">
        <v>1689</v>
      </c>
      <c r="AD376" s="12">
        <v>45756</v>
      </c>
      <c r="AE376">
        <v>3</v>
      </c>
      <c r="AF376" t="s">
        <v>6</v>
      </c>
      <c r="AG376" t="s">
        <v>63</v>
      </c>
      <c r="AI376" s="12">
        <v>45792</v>
      </c>
    </row>
    <row r="377" spans="1:35" x14ac:dyDescent="0.3">
      <c r="A377" t="s">
        <v>1773</v>
      </c>
      <c r="B377" t="s">
        <v>195</v>
      </c>
      <c r="C377" t="s">
        <v>1774</v>
      </c>
      <c r="D377" t="s">
        <v>67</v>
      </c>
      <c r="E377" t="s">
        <v>483</v>
      </c>
      <c r="F377" t="s">
        <v>760</v>
      </c>
      <c r="G377" t="s">
        <v>52</v>
      </c>
      <c r="H377" t="s">
        <v>53</v>
      </c>
      <c r="I377">
        <v>1030600993</v>
      </c>
      <c r="J377" t="s">
        <v>1</v>
      </c>
      <c r="K377">
        <v>1</v>
      </c>
      <c r="L377" t="s">
        <v>94</v>
      </c>
      <c r="M377">
        <v>39000000</v>
      </c>
      <c r="N377" t="s">
        <v>79</v>
      </c>
      <c r="O377">
        <v>126629627</v>
      </c>
      <c r="P377" t="s">
        <v>199</v>
      </c>
      <c r="Q377">
        <v>15600000</v>
      </c>
      <c r="R377" t="s">
        <v>103</v>
      </c>
      <c r="S377" t="s">
        <v>1687</v>
      </c>
      <c r="T377" t="s">
        <v>58</v>
      </c>
      <c r="U377" t="s">
        <v>334</v>
      </c>
      <c r="V377" t="s">
        <v>335</v>
      </c>
      <c r="W377" t="s">
        <v>148</v>
      </c>
      <c r="X377" t="s">
        <v>1688</v>
      </c>
      <c r="Y377" t="s">
        <v>1775</v>
      </c>
      <c r="Z377">
        <v>0</v>
      </c>
      <c r="AA377">
        <v>0</v>
      </c>
      <c r="AB377">
        <v>195000000</v>
      </c>
      <c r="AC377" t="s">
        <v>1726</v>
      </c>
      <c r="AD377" s="12">
        <v>45756</v>
      </c>
      <c r="AE377">
        <v>3</v>
      </c>
      <c r="AF377" t="s">
        <v>6</v>
      </c>
      <c r="AG377" t="s">
        <v>63</v>
      </c>
      <c r="AI377" s="12">
        <v>45792</v>
      </c>
    </row>
    <row r="378" spans="1:35" x14ac:dyDescent="0.3">
      <c r="A378" t="s">
        <v>1776</v>
      </c>
      <c r="B378" t="s">
        <v>195</v>
      </c>
      <c r="C378" t="s">
        <v>1777</v>
      </c>
      <c r="D378" t="s">
        <v>67</v>
      </c>
      <c r="E378" t="s">
        <v>277</v>
      </c>
      <c r="F378" t="s">
        <v>619</v>
      </c>
      <c r="G378" t="s">
        <v>52</v>
      </c>
      <c r="H378" t="s">
        <v>53</v>
      </c>
      <c r="I378">
        <v>52476580</v>
      </c>
      <c r="J378" t="s">
        <v>1</v>
      </c>
      <c r="K378">
        <v>1</v>
      </c>
      <c r="L378" t="s">
        <v>54</v>
      </c>
      <c r="M378">
        <v>39000000</v>
      </c>
      <c r="N378" t="s">
        <v>79</v>
      </c>
      <c r="O378">
        <v>100978815</v>
      </c>
      <c r="P378" t="s">
        <v>199</v>
      </c>
      <c r="Q378">
        <v>15600000</v>
      </c>
      <c r="R378" t="s">
        <v>103</v>
      </c>
      <c r="S378" t="s">
        <v>1687</v>
      </c>
      <c r="T378" t="s">
        <v>58</v>
      </c>
      <c r="U378" t="s">
        <v>334</v>
      </c>
      <c r="V378" t="s">
        <v>335</v>
      </c>
      <c r="W378" t="s">
        <v>148</v>
      </c>
      <c r="X378" t="s">
        <v>1688</v>
      </c>
      <c r="Y378" t="s">
        <v>1778</v>
      </c>
      <c r="Z378">
        <v>0</v>
      </c>
      <c r="AA378">
        <v>0</v>
      </c>
      <c r="AB378">
        <v>194500000</v>
      </c>
      <c r="AC378" t="s">
        <v>1698</v>
      </c>
      <c r="AD378" s="12">
        <v>45756</v>
      </c>
      <c r="AE378">
        <v>3</v>
      </c>
      <c r="AF378" t="s">
        <v>6</v>
      </c>
      <c r="AG378" t="s">
        <v>63</v>
      </c>
      <c r="AI378" s="12">
        <v>45792</v>
      </c>
    </row>
    <row r="379" spans="1:35" x14ac:dyDescent="0.3">
      <c r="A379" t="s">
        <v>1779</v>
      </c>
      <c r="B379" t="s">
        <v>195</v>
      </c>
      <c r="C379" t="s">
        <v>1283</v>
      </c>
      <c r="D379" t="s">
        <v>652</v>
      </c>
      <c r="E379" t="s">
        <v>433</v>
      </c>
      <c r="F379" t="s">
        <v>204</v>
      </c>
      <c r="G379" t="s">
        <v>52</v>
      </c>
      <c r="H379" t="s">
        <v>53</v>
      </c>
      <c r="I379">
        <v>1032476939</v>
      </c>
      <c r="J379" t="s">
        <v>1</v>
      </c>
      <c r="K379">
        <v>1</v>
      </c>
      <c r="L379" t="s">
        <v>94</v>
      </c>
      <c r="M379">
        <v>39000000</v>
      </c>
      <c r="N379" t="s">
        <v>165</v>
      </c>
      <c r="O379">
        <v>88000000</v>
      </c>
      <c r="P379" t="s">
        <v>199</v>
      </c>
      <c r="Q379">
        <v>15600000</v>
      </c>
      <c r="R379" t="s">
        <v>103</v>
      </c>
      <c r="S379" t="s">
        <v>1687</v>
      </c>
      <c r="T379" t="s">
        <v>58</v>
      </c>
      <c r="U379" t="s">
        <v>334</v>
      </c>
      <c r="V379" t="s">
        <v>335</v>
      </c>
      <c r="W379" t="s">
        <v>148</v>
      </c>
      <c r="X379" t="s">
        <v>1688</v>
      </c>
      <c r="Y379" t="s">
        <v>1780</v>
      </c>
      <c r="Z379">
        <v>0</v>
      </c>
      <c r="AA379">
        <v>0</v>
      </c>
      <c r="AB379">
        <v>195000000</v>
      </c>
      <c r="AC379" t="s">
        <v>1722</v>
      </c>
      <c r="AD379" s="12">
        <v>45756</v>
      </c>
      <c r="AE379">
        <v>3</v>
      </c>
      <c r="AF379" t="s">
        <v>6</v>
      </c>
      <c r="AG379" t="s">
        <v>63</v>
      </c>
      <c r="AI379" s="12">
        <v>45792</v>
      </c>
    </row>
    <row r="380" spans="1:35" x14ac:dyDescent="0.3">
      <c r="A380" t="s">
        <v>1781</v>
      </c>
      <c r="B380" t="s">
        <v>195</v>
      </c>
      <c r="C380" t="s">
        <v>1782</v>
      </c>
      <c r="D380" t="s">
        <v>254</v>
      </c>
      <c r="E380" t="s">
        <v>973</v>
      </c>
      <c r="F380" t="s">
        <v>972</v>
      </c>
      <c r="G380" t="s">
        <v>52</v>
      </c>
      <c r="H380" t="s">
        <v>53</v>
      </c>
      <c r="I380">
        <v>1033808629</v>
      </c>
      <c r="J380" t="s">
        <v>1</v>
      </c>
      <c r="K380">
        <v>1</v>
      </c>
      <c r="L380" t="s">
        <v>54</v>
      </c>
      <c r="M380">
        <v>39000000</v>
      </c>
      <c r="N380" t="s">
        <v>79</v>
      </c>
      <c r="O380">
        <v>130000000</v>
      </c>
      <c r="P380" t="s">
        <v>199</v>
      </c>
      <c r="Q380">
        <v>15600000</v>
      </c>
      <c r="R380" t="s">
        <v>103</v>
      </c>
      <c r="S380" t="s">
        <v>1687</v>
      </c>
      <c r="T380" t="s">
        <v>58</v>
      </c>
      <c r="U380" t="s">
        <v>334</v>
      </c>
      <c r="V380" t="s">
        <v>335</v>
      </c>
      <c r="W380" t="s">
        <v>148</v>
      </c>
      <c r="X380" t="s">
        <v>1688</v>
      </c>
      <c r="Y380" t="s">
        <v>1783</v>
      </c>
      <c r="Z380">
        <v>0</v>
      </c>
      <c r="AA380">
        <v>0</v>
      </c>
      <c r="AB380">
        <v>194500000</v>
      </c>
      <c r="AC380" t="s">
        <v>1704</v>
      </c>
      <c r="AD380" s="12">
        <v>45756</v>
      </c>
      <c r="AE380">
        <v>3</v>
      </c>
      <c r="AF380" t="s">
        <v>6</v>
      </c>
      <c r="AG380" t="s">
        <v>63</v>
      </c>
      <c r="AI380" s="12">
        <v>45792</v>
      </c>
    </row>
    <row r="381" spans="1:35" x14ac:dyDescent="0.3">
      <c r="A381" t="s">
        <v>1784</v>
      </c>
      <c r="B381" t="s">
        <v>195</v>
      </c>
      <c r="C381" t="s">
        <v>1785</v>
      </c>
      <c r="D381" t="s">
        <v>720</v>
      </c>
      <c r="E381" t="s">
        <v>1786</v>
      </c>
      <c r="F381" t="s">
        <v>895</v>
      </c>
      <c r="G381" t="s">
        <v>52</v>
      </c>
      <c r="H381" t="s">
        <v>53</v>
      </c>
      <c r="I381">
        <v>1022389920</v>
      </c>
      <c r="J381" t="s">
        <v>1</v>
      </c>
      <c r="K381">
        <v>1</v>
      </c>
      <c r="L381" t="s">
        <v>226</v>
      </c>
      <c r="M381">
        <v>39000000</v>
      </c>
      <c r="N381" t="s">
        <v>79</v>
      </c>
      <c r="O381">
        <v>134334111</v>
      </c>
      <c r="P381" t="s">
        <v>199</v>
      </c>
      <c r="Q381">
        <v>15600000</v>
      </c>
      <c r="R381" t="s">
        <v>103</v>
      </c>
      <c r="S381" t="s">
        <v>1687</v>
      </c>
      <c r="T381" t="s">
        <v>58</v>
      </c>
      <c r="U381" t="s">
        <v>334</v>
      </c>
      <c r="V381" t="s">
        <v>335</v>
      </c>
      <c r="W381" t="s">
        <v>148</v>
      </c>
      <c r="X381" t="s">
        <v>1688</v>
      </c>
      <c r="Y381" t="s">
        <v>1787</v>
      </c>
      <c r="Z381">
        <v>0</v>
      </c>
      <c r="AA381">
        <v>0</v>
      </c>
      <c r="AB381">
        <v>195000000</v>
      </c>
      <c r="AC381" t="s">
        <v>1698</v>
      </c>
      <c r="AD381" s="12">
        <v>45755</v>
      </c>
      <c r="AE381">
        <v>3</v>
      </c>
      <c r="AF381" t="s">
        <v>6</v>
      </c>
      <c r="AG381" t="s">
        <v>63</v>
      </c>
      <c r="AI381" s="12">
        <v>45792</v>
      </c>
    </row>
    <row r="382" spans="1:35" x14ac:dyDescent="0.3">
      <c r="A382" t="s">
        <v>1788</v>
      </c>
      <c r="B382" t="s">
        <v>65</v>
      </c>
      <c r="C382" t="s">
        <v>1248</v>
      </c>
      <c r="D382" t="s">
        <v>67</v>
      </c>
      <c r="E382" t="s">
        <v>619</v>
      </c>
      <c r="F382" t="s">
        <v>483</v>
      </c>
      <c r="G382" t="s">
        <v>52</v>
      </c>
      <c r="H382" t="s">
        <v>53</v>
      </c>
      <c r="I382">
        <v>1012388073</v>
      </c>
      <c r="J382" t="s">
        <v>1</v>
      </c>
      <c r="K382">
        <v>1</v>
      </c>
      <c r="L382" t="s">
        <v>54</v>
      </c>
      <c r="M382">
        <v>39000000</v>
      </c>
      <c r="N382" t="s">
        <v>79</v>
      </c>
      <c r="O382">
        <v>104063961</v>
      </c>
      <c r="P382" t="s">
        <v>71</v>
      </c>
      <c r="Q382">
        <v>15600000</v>
      </c>
      <c r="R382" t="s">
        <v>103</v>
      </c>
      <c r="S382" t="s">
        <v>1687</v>
      </c>
      <c r="T382" t="s">
        <v>58</v>
      </c>
      <c r="U382" t="s">
        <v>334</v>
      </c>
      <c r="V382" t="s">
        <v>335</v>
      </c>
      <c r="W382" t="s">
        <v>148</v>
      </c>
      <c r="X382" t="s">
        <v>1688</v>
      </c>
      <c r="Y382" t="s">
        <v>1789</v>
      </c>
      <c r="Z382">
        <v>0</v>
      </c>
      <c r="AA382">
        <v>0</v>
      </c>
      <c r="AB382">
        <v>194500000</v>
      </c>
      <c r="AC382" t="s">
        <v>1695</v>
      </c>
      <c r="AD382" s="12">
        <v>45755</v>
      </c>
      <c r="AE382">
        <v>3</v>
      </c>
      <c r="AF382" t="s">
        <v>6</v>
      </c>
      <c r="AG382" t="s">
        <v>63</v>
      </c>
      <c r="AI382" s="12">
        <v>45792</v>
      </c>
    </row>
    <row r="383" spans="1:35" x14ac:dyDescent="0.3">
      <c r="A383" t="s">
        <v>1790</v>
      </c>
      <c r="B383" t="s">
        <v>1730</v>
      </c>
      <c r="C383" t="s">
        <v>264</v>
      </c>
      <c r="D383" t="s">
        <v>758</v>
      </c>
      <c r="E383" t="s">
        <v>315</v>
      </c>
      <c r="F383" t="s">
        <v>1381</v>
      </c>
      <c r="G383" t="s">
        <v>52</v>
      </c>
      <c r="H383" t="s">
        <v>53</v>
      </c>
      <c r="I383">
        <v>1024563229</v>
      </c>
      <c r="J383" t="s">
        <v>1</v>
      </c>
      <c r="K383">
        <v>1</v>
      </c>
      <c r="L383" t="s">
        <v>54</v>
      </c>
      <c r="M383">
        <v>26000000</v>
      </c>
      <c r="N383" t="s">
        <v>79</v>
      </c>
      <c r="O383">
        <v>129516306</v>
      </c>
      <c r="P383" t="s">
        <v>1731</v>
      </c>
      <c r="Q383">
        <v>15600000</v>
      </c>
      <c r="R383" t="s">
        <v>103</v>
      </c>
      <c r="S383" t="s">
        <v>1687</v>
      </c>
      <c r="T383" t="s">
        <v>58</v>
      </c>
      <c r="U383" t="s">
        <v>334</v>
      </c>
      <c r="V383" t="s">
        <v>335</v>
      </c>
      <c r="W383" t="s">
        <v>148</v>
      </c>
      <c r="X383" t="s">
        <v>1688</v>
      </c>
      <c r="Y383" t="s">
        <v>1791</v>
      </c>
      <c r="Z383">
        <v>0</v>
      </c>
      <c r="AA383">
        <v>0</v>
      </c>
      <c r="AB383">
        <v>194500000</v>
      </c>
      <c r="AC383" t="s">
        <v>1792</v>
      </c>
      <c r="AD383" s="12">
        <v>45755</v>
      </c>
      <c r="AE383">
        <v>3</v>
      </c>
      <c r="AF383" t="s">
        <v>6</v>
      </c>
      <c r="AG383" t="s">
        <v>63</v>
      </c>
      <c r="AI383" s="12">
        <v>45792</v>
      </c>
    </row>
    <row r="384" spans="1:35" x14ac:dyDescent="0.3">
      <c r="A384" t="s">
        <v>1793</v>
      </c>
      <c r="B384" t="s">
        <v>195</v>
      </c>
      <c r="C384" t="s">
        <v>758</v>
      </c>
      <c r="D384" t="s">
        <v>189</v>
      </c>
      <c r="E384" t="s">
        <v>483</v>
      </c>
      <c r="F384" t="s">
        <v>779</v>
      </c>
      <c r="G384" t="s">
        <v>52</v>
      </c>
      <c r="H384" t="s">
        <v>53</v>
      </c>
      <c r="I384">
        <v>1030642616</v>
      </c>
      <c r="J384" t="s">
        <v>1</v>
      </c>
      <c r="K384">
        <v>1</v>
      </c>
      <c r="L384" t="s">
        <v>226</v>
      </c>
      <c r="M384">
        <v>39000000</v>
      </c>
      <c r="N384" t="s">
        <v>79</v>
      </c>
      <c r="O384">
        <v>120377358</v>
      </c>
      <c r="P384" t="s">
        <v>199</v>
      </c>
      <c r="Q384">
        <v>15600000</v>
      </c>
      <c r="R384" t="s">
        <v>103</v>
      </c>
      <c r="S384" t="s">
        <v>1687</v>
      </c>
      <c r="T384" t="s">
        <v>58</v>
      </c>
      <c r="U384" t="s">
        <v>334</v>
      </c>
      <c r="V384" t="s">
        <v>335</v>
      </c>
      <c r="W384" t="s">
        <v>148</v>
      </c>
      <c r="X384" t="s">
        <v>1688</v>
      </c>
      <c r="Y384" t="s">
        <v>1674</v>
      </c>
      <c r="Z384">
        <v>0</v>
      </c>
      <c r="AA384">
        <v>0</v>
      </c>
      <c r="AB384">
        <v>195000000</v>
      </c>
      <c r="AC384" t="s">
        <v>1794</v>
      </c>
      <c r="AD384" s="12">
        <v>45755</v>
      </c>
      <c r="AE384">
        <v>3</v>
      </c>
      <c r="AF384" t="s">
        <v>6</v>
      </c>
      <c r="AG384" t="s">
        <v>63</v>
      </c>
      <c r="AI384" s="12">
        <v>45792</v>
      </c>
    </row>
    <row r="385" spans="1:35" x14ac:dyDescent="0.3">
      <c r="A385" t="s">
        <v>1795</v>
      </c>
      <c r="B385" t="s">
        <v>195</v>
      </c>
      <c r="C385" t="s">
        <v>1150</v>
      </c>
      <c r="D385" t="s">
        <v>1796</v>
      </c>
      <c r="E385" t="s">
        <v>1797</v>
      </c>
      <c r="F385" t="s">
        <v>1798</v>
      </c>
      <c r="G385" t="s">
        <v>52</v>
      </c>
      <c r="H385" t="s">
        <v>53</v>
      </c>
      <c r="I385">
        <v>1032474881</v>
      </c>
      <c r="J385" t="s">
        <v>1</v>
      </c>
      <c r="K385">
        <v>1</v>
      </c>
      <c r="L385" t="s">
        <v>94</v>
      </c>
      <c r="M385">
        <v>39000000</v>
      </c>
      <c r="N385" t="s">
        <v>79</v>
      </c>
      <c r="O385">
        <v>132796462</v>
      </c>
      <c r="P385" t="s">
        <v>199</v>
      </c>
      <c r="Q385">
        <v>15600000</v>
      </c>
      <c r="R385" t="s">
        <v>103</v>
      </c>
      <c r="S385" t="s">
        <v>1687</v>
      </c>
      <c r="T385" t="s">
        <v>58</v>
      </c>
      <c r="U385" t="s">
        <v>334</v>
      </c>
      <c r="V385" t="s">
        <v>335</v>
      </c>
      <c r="W385" t="s">
        <v>148</v>
      </c>
      <c r="X385" t="s">
        <v>1688</v>
      </c>
      <c r="Y385" t="s">
        <v>1799</v>
      </c>
      <c r="Z385">
        <v>0</v>
      </c>
      <c r="AA385">
        <v>0</v>
      </c>
      <c r="AB385">
        <v>195000000</v>
      </c>
      <c r="AC385" t="s">
        <v>1698</v>
      </c>
      <c r="AD385" s="12">
        <v>45755</v>
      </c>
      <c r="AE385">
        <v>3</v>
      </c>
      <c r="AF385" t="s">
        <v>6</v>
      </c>
      <c r="AG385" t="s">
        <v>63</v>
      </c>
      <c r="AI385" s="12">
        <v>45792</v>
      </c>
    </row>
    <row r="386" spans="1:35" x14ac:dyDescent="0.3">
      <c r="A386" t="s">
        <v>1800</v>
      </c>
      <c r="B386" t="s">
        <v>1730</v>
      </c>
      <c r="C386" t="s">
        <v>406</v>
      </c>
      <c r="D386" t="s">
        <v>558</v>
      </c>
      <c r="E386" t="s">
        <v>727</v>
      </c>
      <c r="F386" t="s">
        <v>890</v>
      </c>
      <c r="G386" t="s">
        <v>52</v>
      </c>
      <c r="H386" t="s">
        <v>53</v>
      </c>
      <c r="I386">
        <v>1057412845</v>
      </c>
      <c r="J386" t="s">
        <v>1</v>
      </c>
      <c r="K386">
        <v>1</v>
      </c>
      <c r="L386" t="s">
        <v>54</v>
      </c>
      <c r="M386">
        <v>39000000</v>
      </c>
      <c r="N386" t="s">
        <v>79</v>
      </c>
      <c r="O386">
        <v>120000000</v>
      </c>
      <c r="P386" t="s">
        <v>1731</v>
      </c>
      <c r="Q386">
        <v>15600000</v>
      </c>
      <c r="R386" t="s">
        <v>103</v>
      </c>
      <c r="S386" t="s">
        <v>1687</v>
      </c>
      <c r="T386" t="s">
        <v>58</v>
      </c>
      <c r="U386" t="s">
        <v>334</v>
      </c>
      <c r="V386" t="s">
        <v>335</v>
      </c>
      <c r="W386" t="s">
        <v>148</v>
      </c>
      <c r="X386" t="s">
        <v>1688</v>
      </c>
      <c r="Y386" t="s">
        <v>1801</v>
      </c>
      <c r="Z386">
        <v>0</v>
      </c>
      <c r="AA386">
        <v>0</v>
      </c>
      <c r="AB386">
        <v>194500000</v>
      </c>
      <c r="AC386" t="s">
        <v>1728</v>
      </c>
      <c r="AD386" s="12">
        <v>45755</v>
      </c>
      <c r="AE386">
        <v>3</v>
      </c>
      <c r="AF386" t="s">
        <v>6</v>
      </c>
      <c r="AG386" t="s">
        <v>63</v>
      </c>
      <c r="AI386" s="12">
        <v>45792</v>
      </c>
    </row>
    <row r="387" spans="1:35" x14ac:dyDescent="0.3">
      <c r="A387" t="s">
        <v>1802</v>
      </c>
      <c r="B387" t="s">
        <v>65</v>
      </c>
      <c r="C387" t="s">
        <v>758</v>
      </c>
      <c r="D387" t="s">
        <v>189</v>
      </c>
      <c r="E387" t="s">
        <v>1803</v>
      </c>
      <c r="F387" t="s">
        <v>1804</v>
      </c>
      <c r="G387" t="s">
        <v>52</v>
      </c>
      <c r="H387" t="s">
        <v>53</v>
      </c>
      <c r="I387">
        <v>1006086033</v>
      </c>
      <c r="J387" t="s">
        <v>1</v>
      </c>
      <c r="K387">
        <v>1</v>
      </c>
      <c r="L387" t="s">
        <v>94</v>
      </c>
      <c r="M387">
        <v>39000000</v>
      </c>
      <c r="N387" t="s">
        <v>79</v>
      </c>
      <c r="O387">
        <v>98490566</v>
      </c>
      <c r="P387" t="s">
        <v>71</v>
      </c>
      <c r="Q387">
        <v>15600000</v>
      </c>
      <c r="R387" t="s">
        <v>103</v>
      </c>
      <c r="S387" t="s">
        <v>1687</v>
      </c>
      <c r="T387" t="s">
        <v>58</v>
      </c>
      <c r="U387" t="s">
        <v>334</v>
      </c>
      <c r="V387" t="s">
        <v>335</v>
      </c>
      <c r="W387" t="s">
        <v>148</v>
      </c>
      <c r="X387" t="s">
        <v>1688</v>
      </c>
      <c r="Y387" t="s">
        <v>1805</v>
      </c>
      <c r="Z387">
        <v>0</v>
      </c>
      <c r="AA387">
        <v>0</v>
      </c>
      <c r="AB387">
        <v>195000000</v>
      </c>
      <c r="AC387" t="s">
        <v>1698</v>
      </c>
      <c r="AD387" s="12">
        <v>45755</v>
      </c>
      <c r="AE387">
        <v>3</v>
      </c>
      <c r="AF387" t="s">
        <v>6</v>
      </c>
      <c r="AG387" t="s">
        <v>63</v>
      </c>
      <c r="AI387" s="12">
        <v>45792</v>
      </c>
    </row>
    <row r="388" spans="1:35" x14ac:dyDescent="0.3">
      <c r="A388" t="s">
        <v>1806</v>
      </c>
      <c r="B388" t="s">
        <v>65</v>
      </c>
      <c r="C388" t="s">
        <v>662</v>
      </c>
      <c r="D388" t="s">
        <v>1700</v>
      </c>
      <c r="E388" t="s">
        <v>1807</v>
      </c>
      <c r="F388" t="s">
        <v>1808</v>
      </c>
      <c r="G388" t="s">
        <v>52</v>
      </c>
      <c r="H388" t="s">
        <v>53</v>
      </c>
      <c r="I388">
        <v>1012413892</v>
      </c>
      <c r="J388" t="s">
        <v>1</v>
      </c>
      <c r="K388">
        <v>1</v>
      </c>
      <c r="L388" t="s">
        <v>226</v>
      </c>
      <c r="M388">
        <v>26000000</v>
      </c>
      <c r="N388" t="s">
        <v>79</v>
      </c>
      <c r="O388">
        <v>151728000</v>
      </c>
      <c r="P388" t="s">
        <v>71</v>
      </c>
      <c r="Q388">
        <v>15600000</v>
      </c>
      <c r="R388" t="s">
        <v>103</v>
      </c>
      <c r="S388" t="s">
        <v>1687</v>
      </c>
      <c r="T388" t="s">
        <v>58</v>
      </c>
      <c r="U388" t="s">
        <v>334</v>
      </c>
      <c r="V388" t="s">
        <v>335</v>
      </c>
      <c r="W388" t="s">
        <v>148</v>
      </c>
      <c r="X388" t="s">
        <v>1688</v>
      </c>
      <c r="Y388" t="s">
        <v>1084</v>
      </c>
      <c r="Z388">
        <v>0</v>
      </c>
      <c r="AA388">
        <v>0</v>
      </c>
      <c r="AB388">
        <v>195000000</v>
      </c>
      <c r="AC388" t="s">
        <v>1695</v>
      </c>
      <c r="AD388" s="12">
        <v>45755</v>
      </c>
      <c r="AE388">
        <v>3</v>
      </c>
      <c r="AF388" t="s">
        <v>6</v>
      </c>
      <c r="AG388" t="s">
        <v>63</v>
      </c>
      <c r="AI388" s="12">
        <v>45792</v>
      </c>
    </row>
    <row r="389" spans="1:35" x14ac:dyDescent="0.3">
      <c r="A389" t="s">
        <v>1809</v>
      </c>
      <c r="B389" t="s">
        <v>168</v>
      </c>
      <c r="C389" t="s">
        <v>270</v>
      </c>
      <c r="D389" t="s">
        <v>291</v>
      </c>
      <c r="E389" t="s">
        <v>1810</v>
      </c>
      <c r="F389" t="s">
        <v>244</v>
      </c>
      <c r="G389" t="s">
        <v>52</v>
      </c>
      <c r="H389" t="s">
        <v>53</v>
      </c>
      <c r="I389">
        <v>1013690622</v>
      </c>
      <c r="J389" t="s">
        <v>1</v>
      </c>
      <c r="K389">
        <v>1</v>
      </c>
      <c r="L389" t="s">
        <v>54</v>
      </c>
      <c r="M389">
        <v>42705000</v>
      </c>
      <c r="N389" t="s">
        <v>103</v>
      </c>
      <c r="O389">
        <v>55200000</v>
      </c>
      <c r="P389" t="s">
        <v>172</v>
      </c>
      <c r="Q389">
        <v>17082000</v>
      </c>
      <c r="R389" t="s">
        <v>103</v>
      </c>
      <c r="S389" t="s">
        <v>1687</v>
      </c>
      <c r="T389" t="s">
        <v>58</v>
      </c>
      <c r="U389" t="s">
        <v>334</v>
      </c>
      <c r="V389" t="s">
        <v>335</v>
      </c>
      <c r="W389" t="s">
        <v>148</v>
      </c>
      <c r="X389" t="s">
        <v>1688</v>
      </c>
      <c r="Y389" t="s">
        <v>1811</v>
      </c>
      <c r="Z389">
        <v>0</v>
      </c>
      <c r="AA389">
        <v>0</v>
      </c>
      <c r="AB389">
        <v>127615000</v>
      </c>
      <c r="AC389" t="s">
        <v>1695</v>
      </c>
      <c r="AD389" s="12">
        <v>45817</v>
      </c>
      <c r="AE389">
        <v>7</v>
      </c>
      <c r="AF389" t="s">
        <v>6</v>
      </c>
      <c r="AG389" t="s">
        <v>287</v>
      </c>
      <c r="AI389" s="12">
        <v>45849</v>
      </c>
    </row>
    <row r="390" spans="1:35" x14ac:dyDescent="0.3">
      <c r="A390" t="s">
        <v>1812</v>
      </c>
      <c r="B390" t="s">
        <v>168</v>
      </c>
      <c r="C390" t="s">
        <v>1062</v>
      </c>
      <c r="D390" t="s">
        <v>197</v>
      </c>
      <c r="E390" t="s">
        <v>278</v>
      </c>
      <c r="F390" t="s">
        <v>472</v>
      </c>
      <c r="G390" t="s">
        <v>52</v>
      </c>
      <c r="H390" t="s">
        <v>53</v>
      </c>
      <c r="I390">
        <v>1075282855</v>
      </c>
      <c r="J390" t="s">
        <v>1</v>
      </c>
      <c r="K390">
        <v>1</v>
      </c>
      <c r="L390" t="s">
        <v>54</v>
      </c>
      <c r="M390">
        <v>42705000</v>
      </c>
      <c r="N390" t="s">
        <v>79</v>
      </c>
      <c r="O390">
        <v>67305898</v>
      </c>
      <c r="P390" t="s">
        <v>172</v>
      </c>
      <c r="Q390">
        <v>17082000</v>
      </c>
      <c r="R390" t="s">
        <v>103</v>
      </c>
      <c r="S390" t="s">
        <v>1687</v>
      </c>
      <c r="T390" t="s">
        <v>58</v>
      </c>
      <c r="U390" t="s">
        <v>334</v>
      </c>
      <c r="V390" t="s">
        <v>335</v>
      </c>
      <c r="W390" t="s">
        <v>148</v>
      </c>
      <c r="X390" t="s">
        <v>1688</v>
      </c>
      <c r="Y390" t="s">
        <v>1813</v>
      </c>
      <c r="Z390">
        <v>0</v>
      </c>
      <c r="AA390">
        <v>0</v>
      </c>
      <c r="AB390">
        <v>127615000</v>
      </c>
      <c r="AC390" t="s">
        <v>1285</v>
      </c>
      <c r="AD390" s="12">
        <v>45817</v>
      </c>
      <c r="AE390">
        <v>7</v>
      </c>
      <c r="AF390" t="s">
        <v>6</v>
      </c>
      <c r="AG390" t="s">
        <v>287</v>
      </c>
      <c r="AI390" s="12">
        <v>45849</v>
      </c>
    </row>
    <row r="391" spans="1:35" x14ac:dyDescent="0.3">
      <c r="A391" t="s">
        <v>1814</v>
      </c>
      <c r="B391" t="s">
        <v>168</v>
      </c>
      <c r="C391" t="s">
        <v>1815</v>
      </c>
      <c r="D391" t="s">
        <v>1816</v>
      </c>
      <c r="E391" t="s">
        <v>256</v>
      </c>
      <c r="F391" t="s">
        <v>649</v>
      </c>
      <c r="G391" t="s">
        <v>52</v>
      </c>
      <c r="H391" t="s">
        <v>53</v>
      </c>
      <c r="I391">
        <v>1022435241</v>
      </c>
      <c r="J391" t="s">
        <v>1</v>
      </c>
      <c r="K391">
        <v>1</v>
      </c>
      <c r="L391" t="s">
        <v>226</v>
      </c>
      <c r="M391">
        <v>28470000</v>
      </c>
      <c r="N391" t="s">
        <v>103</v>
      </c>
      <c r="O391">
        <v>167663094</v>
      </c>
      <c r="P391" t="s">
        <v>172</v>
      </c>
      <c r="Q391">
        <v>17082000</v>
      </c>
      <c r="R391" t="s">
        <v>103</v>
      </c>
      <c r="S391" t="s">
        <v>1687</v>
      </c>
      <c r="T391" t="s">
        <v>58</v>
      </c>
      <c r="U391" t="s">
        <v>334</v>
      </c>
      <c r="V391" t="s">
        <v>335</v>
      </c>
      <c r="W391" t="s">
        <v>148</v>
      </c>
      <c r="X391" t="s">
        <v>1688</v>
      </c>
      <c r="Y391" t="s">
        <v>1817</v>
      </c>
      <c r="Z391">
        <v>0</v>
      </c>
      <c r="AA391">
        <v>0</v>
      </c>
      <c r="AB391">
        <v>213525000</v>
      </c>
      <c r="AC391" t="s">
        <v>1728</v>
      </c>
      <c r="AD391" s="12">
        <v>45817</v>
      </c>
      <c r="AE391">
        <v>7</v>
      </c>
      <c r="AF391" t="s">
        <v>6</v>
      </c>
      <c r="AG391" t="s">
        <v>287</v>
      </c>
      <c r="AI391" s="12">
        <v>45849</v>
      </c>
    </row>
    <row r="392" spans="1:35" x14ac:dyDescent="0.3">
      <c r="A392" t="s">
        <v>1818</v>
      </c>
      <c r="B392" t="s">
        <v>306</v>
      </c>
      <c r="C392" t="s">
        <v>1819</v>
      </c>
      <c r="D392" t="s">
        <v>99</v>
      </c>
      <c r="E392" t="s">
        <v>256</v>
      </c>
      <c r="F392" t="s">
        <v>190</v>
      </c>
      <c r="G392" t="s">
        <v>52</v>
      </c>
      <c r="H392" t="s">
        <v>53</v>
      </c>
      <c r="I392">
        <v>1056688362</v>
      </c>
      <c r="J392" t="s">
        <v>1</v>
      </c>
      <c r="K392">
        <v>1</v>
      </c>
      <c r="L392" t="s">
        <v>54</v>
      </c>
      <c r="M392">
        <v>42705000</v>
      </c>
      <c r="N392" t="s">
        <v>79</v>
      </c>
      <c r="O392">
        <v>61000000</v>
      </c>
      <c r="P392" t="s">
        <v>310</v>
      </c>
      <c r="Q392">
        <v>17082000</v>
      </c>
      <c r="R392" t="s">
        <v>103</v>
      </c>
      <c r="S392" t="s">
        <v>1687</v>
      </c>
      <c r="T392" t="s">
        <v>58</v>
      </c>
      <c r="U392" t="s">
        <v>334</v>
      </c>
      <c r="V392" t="s">
        <v>335</v>
      </c>
      <c r="W392" t="s">
        <v>148</v>
      </c>
      <c r="X392" t="s">
        <v>1688</v>
      </c>
      <c r="Y392" t="s">
        <v>1820</v>
      </c>
      <c r="Z392">
        <v>0</v>
      </c>
      <c r="AA392">
        <v>0</v>
      </c>
      <c r="AB392">
        <v>127615000</v>
      </c>
      <c r="AC392" t="s">
        <v>1695</v>
      </c>
      <c r="AD392" s="12">
        <v>45817</v>
      </c>
      <c r="AE392">
        <v>7</v>
      </c>
      <c r="AF392" t="s">
        <v>6</v>
      </c>
      <c r="AG392" t="s">
        <v>287</v>
      </c>
      <c r="AI392" s="12">
        <v>45849</v>
      </c>
    </row>
    <row r="393" spans="1:35" x14ac:dyDescent="0.3">
      <c r="A393" t="s">
        <v>1821</v>
      </c>
      <c r="B393" t="s">
        <v>297</v>
      </c>
      <c r="C393" t="s">
        <v>438</v>
      </c>
      <c r="D393" t="s">
        <v>99</v>
      </c>
      <c r="E393" t="s">
        <v>472</v>
      </c>
      <c r="F393" t="s">
        <v>284</v>
      </c>
      <c r="G393" t="s">
        <v>52</v>
      </c>
      <c r="H393" t="s">
        <v>53</v>
      </c>
      <c r="I393">
        <v>1030699648</v>
      </c>
      <c r="J393" t="s">
        <v>1</v>
      </c>
      <c r="K393">
        <v>1</v>
      </c>
      <c r="L393" t="s">
        <v>94</v>
      </c>
      <c r="M393">
        <v>42705000</v>
      </c>
      <c r="N393" t="s">
        <v>79</v>
      </c>
      <c r="O393">
        <v>144888000</v>
      </c>
      <c r="P393" t="s">
        <v>302</v>
      </c>
      <c r="Q393">
        <v>17082000</v>
      </c>
      <c r="R393" t="s">
        <v>103</v>
      </c>
      <c r="S393" t="s">
        <v>1687</v>
      </c>
      <c r="T393" t="s">
        <v>58</v>
      </c>
      <c r="U393" t="s">
        <v>334</v>
      </c>
      <c r="V393" t="s">
        <v>335</v>
      </c>
      <c r="W393" t="s">
        <v>148</v>
      </c>
      <c r="X393" t="s">
        <v>1688</v>
      </c>
      <c r="Y393" t="s">
        <v>1250</v>
      </c>
      <c r="Z393">
        <v>0</v>
      </c>
      <c r="AA393">
        <v>0</v>
      </c>
      <c r="AB393">
        <v>213525000</v>
      </c>
      <c r="AC393" t="s">
        <v>1822</v>
      </c>
      <c r="AD393" s="12">
        <v>45817</v>
      </c>
      <c r="AE393">
        <v>7</v>
      </c>
      <c r="AF393" t="s">
        <v>6</v>
      </c>
      <c r="AG393" t="s">
        <v>287</v>
      </c>
      <c r="AI393" s="12">
        <v>45849</v>
      </c>
    </row>
    <row r="394" spans="1:35" x14ac:dyDescent="0.3">
      <c r="A394" t="s">
        <v>1823</v>
      </c>
      <c r="B394" t="s">
        <v>324</v>
      </c>
      <c r="C394" t="s">
        <v>401</v>
      </c>
      <c r="D394" t="s">
        <v>1824</v>
      </c>
      <c r="E394" t="s">
        <v>1825</v>
      </c>
      <c r="F394" t="s">
        <v>381</v>
      </c>
      <c r="G394" t="s">
        <v>52</v>
      </c>
      <c r="H394" t="s">
        <v>53</v>
      </c>
      <c r="I394">
        <v>1094279847</v>
      </c>
      <c r="J394" t="s">
        <v>1</v>
      </c>
      <c r="K394">
        <v>1</v>
      </c>
      <c r="L394" t="s">
        <v>54</v>
      </c>
      <c r="M394">
        <v>28470000</v>
      </c>
      <c r="N394" t="s">
        <v>79</v>
      </c>
      <c r="O394">
        <v>75639415</v>
      </c>
      <c r="P394" t="s">
        <v>326</v>
      </c>
      <c r="Q394">
        <v>17082000</v>
      </c>
      <c r="R394" t="s">
        <v>103</v>
      </c>
      <c r="S394" t="s">
        <v>1687</v>
      </c>
      <c r="T394" t="s">
        <v>58</v>
      </c>
      <c r="U394" t="s">
        <v>334</v>
      </c>
      <c r="V394" t="s">
        <v>335</v>
      </c>
      <c r="W394" t="s">
        <v>148</v>
      </c>
      <c r="X394" t="s">
        <v>1688</v>
      </c>
      <c r="Y394" t="s">
        <v>1826</v>
      </c>
      <c r="Z394">
        <v>0</v>
      </c>
      <c r="AA394">
        <v>0</v>
      </c>
      <c r="AB394">
        <v>127615000</v>
      </c>
      <c r="AC394" t="s">
        <v>1704</v>
      </c>
      <c r="AD394" s="12">
        <v>45817</v>
      </c>
      <c r="AE394">
        <v>7</v>
      </c>
      <c r="AF394" t="s">
        <v>6</v>
      </c>
      <c r="AG394" t="s">
        <v>287</v>
      </c>
      <c r="AI394" s="12">
        <v>45849</v>
      </c>
    </row>
    <row r="395" spans="1:35" x14ac:dyDescent="0.3">
      <c r="A395" t="s">
        <v>1827</v>
      </c>
      <c r="B395" t="s">
        <v>306</v>
      </c>
      <c r="C395" t="s">
        <v>1828</v>
      </c>
      <c r="D395" t="s">
        <v>265</v>
      </c>
      <c r="E395" t="s">
        <v>1829</v>
      </c>
      <c r="F395" t="s">
        <v>789</v>
      </c>
      <c r="G395" t="s">
        <v>52</v>
      </c>
      <c r="H395" t="s">
        <v>53</v>
      </c>
      <c r="I395">
        <v>1005460942</v>
      </c>
      <c r="J395" t="s">
        <v>1</v>
      </c>
      <c r="K395">
        <v>1</v>
      </c>
      <c r="L395" t="s">
        <v>94</v>
      </c>
      <c r="M395">
        <v>42705000</v>
      </c>
      <c r="N395" t="s">
        <v>79</v>
      </c>
      <c r="O395">
        <v>144238000</v>
      </c>
      <c r="P395" t="s">
        <v>310</v>
      </c>
      <c r="Q395">
        <v>17082000</v>
      </c>
      <c r="R395" t="s">
        <v>103</v>
      </c>
      <c r="S395" t="s">
        <v>1687</v>
      </c>
      <c r="T395" t="s">
        <v>58</v>
      </c>
      <c r="U395" t="s">
        <v>334</v>
      </c>
      <c r="V395" t="s">
        <v>335</v>
      </c>
      <c r="W395" t="s">
        <v>148</v>
      </c>
      <c r="X395" t="s">
        <v>1688</v>
      </c>
      <c r="Y395" t="s">
        <v>1650</v>
      </c>
      <c r="Z395">
        <v>0</v>
      </c>
      <c r="AA395">
        <v>0</v>
      </c>
      <c r="AB395">
        <v>213525000</v>
      </c>
      <c r="AC395" t="s">
        <v>1698</v>
      </c>
      <c r="AD395" s="12">
        <v>45817</v>
      </c>
      <c r="AE395">
        <v>7</v>
      </c>
      <c r="AF395" t="s">
        <v>6</v>
      </c>
      <c r="AG395" t="s">
        <v>287</v>
      </c>
      <c r="AI395" s="12">
        <v>45849</v>
      </c>
    </row>
    <row r="396" spans="1:35" x14ac:dyDescent="0.3">
      <c r="A396" t="s">
        <v>1830</v>
      </c>
      <c r="B396" t="s">
        <v>306</v>
      </c>
      <c r="C396" t="s">
        <v>264</v>
      </c>
      <c r="D396" t="s">
        <v>931</v>
      </c>
      <c r="E396" t="s">
        <v>93</v>
      </c>
      <c r="F396" t="s">
        <v>554</v>
      </c>
      <c r="G396" t="s">
        <v>52</v>
      </c>
      <c r="H396" t="s">
        <v>53</v>
      </c>
      <c r="I396">
        <v>1000717982</v>
      </c>
      <c r="J396" t="s">
        <v>1</v>
      </c>
      <c r="K396">
        <v>1</v>
      </c>
      <c r="L396" t="s">
        <v>54</v>
      </c>
      <c r="M396">
        <v>42705000</v>
      </c>
      <c r="N396" t="s">
        <v>165</v>
      </c>
      <c r="O396">
        <v>141000000</v>
      </c>
      <c r="P396" t="s">
        <v>310</v>
      </c>
      <c r="Q396">
        <v>17082000</v>
      </c>
      <c r="R396" t="s">
        <v>103</v>
      </c>
      <c r="S396" t="s">
        <v>1687</v>
      </c>
      <c r="T396" t="s">
        <v>58</v>
      </c>
      <c r="U396" t="s">
        <v>334</v>
      </c>
      <c r="V396" t="s">
        <v>335</v>
      </c>
      <c r="W396" t="s">
        <v>148</v>
      </c>
      <c r="X396" t="s">
        <v>1688</v>
      </c>
      <c r="Y396" t="s">
        <v>1831</v>
      </c>
      <c r="Z396">
        <v>0</v>
      </c>
      <c r="AA396">
        <v>0</v>
      </c>
      <c r="AB396">
        <v>213025000</v>
      </c>
      <c r="AC396" t="s">
        <v>1698</v>
      </c>
      <c r="AD396" s="12">
        <v>45817</v>
      </c>
      <c r="AE396">
        <v>7</v>
      </c>
      <c r="AF396" t="s">
        <v>6</v>
      </c>
      <c r="AG396" t="s">
        <v>287</v>
      </c>
      <c r="AI396" s="12">
        <v>45849</v>
      </c>
    </row>
    <row r="397" spans="1:35" x14ac:dyDescent="0.3">
      <c r="A397" t="s">
        <v>1832</v>
      </c>
      <c r="B397" t="s">
        <v>306</v>
      </c>
      <c r="C397" t="s">
        <v>1833</v>
      </c>
      <c r="D397" t="s">
        <v>242</v>
      </c>
      <c r="E397" t="s">
        <v>1834</v>
      </c>
      <c r="F397" t="s">
        <v>1157</v>
      </c>
      <c r="G397" t="s">
        <v>52</v>
      </c>
      <c r="H397" t="s">
        <v>53</v>
      </c>
      <c r="I397">
        <v>1000685513</v>
      </c>
      <c r="J397" t="s">
        <v>1</v>
      </c>
      <c r="K397">
        <v>1</v>
      </c>
      <c r="L397" t="s">
        <v>94</v>
      </c>
      <c r="M397">
        <v>28470000</v>
      </c>
      <c r="N397" t="s">
        <v>103</v>
      </c>
      <c r="O397">
        <v>158300000</v>
      </c>
      <c r="P397" t="s">
        <v>310</v>
      </c>
      <c r="Q397">
        <v>17082000</v>
      </c>
      <c r="R397" t="s">
        <v>103</v>
      </c>
      <c r="S397" t="s">
        <v>1687</v>
      </c>
      <c r="T397" t="s">
        <v>58</v>
      </c>
      <c r="U397" t="s">
        <v>334</v>
      </c>
      <c r="V397" t="s">
        <v>335</v>
      </c>
      <c r="W397" t="s">
        <v>148</v>
      </c>
      <c r="X397" t="s">
        <v>1688</v>
      </c>
      <c r="Y397" t="s">
        <v>1835</v>
      </c>
      <c r="Z397">
        <v>0</v>
      </c>
      <c r="AA397">
        <v>0</v>
      </c>
      <c r="AB397">
        <v>213525000</v>
      </c>
      <c r="AC397" t="s">
        <v>1698</v>
      </c>
      <c r="AD397" s="12">
        <v>45817</v>
      </c>
      <c r="AE397">
        <v>7</v>
      </c>
      <c r="AF397" t="s">
        <v>6</v>
      </c>
      <c r="AG397" t="s">
        <v>287</v>
      </c>
      <c r="AI397" s="12">
        <v>45849</v>
      </c>
    </row>
    <row r="398" spans="1:35" x14ac:dyDescent="0.3">
      <c r="A398" t="s">
        <v>1836</v>
      </c>
      <c r="B398" t="s">
        <v>153</v>
      </c>
      <c r="C398" t="s">
        <v>299</v>
      </c>
      <c r="D398" t="s">
        <v>1837</v>
      </c>
      <c r="E398" t="s">
        <v>78</v>
      </c>
      <c r="F398" t="s">
        <v>277</v>
      </c>
      <c r="G398" t="s">
        <v>52</v>
      </c>
      <c r="H398" t="s">
        <v>53</v>
      </c>
      <c r="I398">
        <v>1000134048</v>
      </c>
      <c r="J398" t="s">
        <v>1</v>
      </c>
      <c r="K398">
        <v>1</v>
      </c>
      <c r="L398" t="s">
        <v>94</v>
      </c>
      <c r="M398">
        <v>42705000</v>
      </c>
      <c r="N398" t="s">
        <v>79</v>
      </c>
      <c r="O398">
        <v>151103802</v>
      </c>
      <c r="P398" t="s">
        <v>158</v>
      </c>
      <c r="Q398">
        <v>17082000</v>
      </c>
      <c r="R398" t="s">
        <v>103</v>
      </c>
      <c r="S398" t="s">
        <v>1687</v>
      </c>
      <c r="T398" t="s">
        <v>58</v>
      </c>
      <c r="U398" t="s">
        <v>334</v>
      </c>
      <c r="V398" t="s">
        <v>335</v>
      </c>
      <c r="W398" t="s">
        <v>148</v>
      </c>
      <c r="X398" t="s">
        <v>1688</v>
      </c>
      <c r="Y398" t="s">
        <v>1838</v>
      </c>
      <c r="Z398">
        <v>0</v>
      </c>
      <c r="AA398">
        <v>0</v>
      </c>
      <c r="AB398">
        <v>213525000</v>
      </c>
      <c r="AC398" t="s">
        <v>1698</v>
      </c>
      <c r="AD398" s="12">
        <v>45815</v>
      </c>
      <c r="AE398">
        <v>7</v>
      </c>
      <c r="AF398" t="s">
        <v>6</v>
      </c>
      <c r="AG398" t="s">
        <v>697</v>
      </c>
      <c r="AI398" s="12">
        <v>45849</v>
      </c>
    </row>
    <row r="399" spans="1:35" x14ac:dyDescent="0.3">
      <c r="A399" t="s">
        <v>1839</v>
      </c>
      <c r="B399" t="s">
        <v>153</v>
      </c>
      <c r="C399" t="s">
        <v>1636</v>
      </c>
      <c r="D399" t="s">
        <v>330</v>
      </c>
      <c r="E399" t="s">
        <v>969</v>
      </c>
      <c r="F399" t="s">
        <v>554</v>
      </c>
      <c r="G399" t="s">
        <v>52</v>
      </c>
      <c r="H399" t="s">
        <v>53</v>
      </c>
      <c r="I399">
        <v>1030667794</v>
      </c>
      <c r="J399" t="s">
        <v>1</v>
      </c>
      <c r="K399">
        <v>1</v>
      </c>
      <c r="L399" t="s">
        <v>94</v>
      </c>
      <c r="M399">
        <v>42705000</v>
      </c>
      <c r="N399" t="s">
        <v>79</v>
      </c>
      <c r="O399">
        <v>138454000</v>
      </c>
      <c r="P399" t="s">
        <v>158</v>
      </c>
      <c r="Q399">
        <v>17082000</v>
      </c>
      <c r="R399" t="s">
        <v>103</v>
      </c>
      <c r="S399" t="s">
        <v>1687</v>
      </c>
      <c r="T399" t="s">
        <v>58</v>
      </c>
      <c r="U399" t="s">
        <v>334</v>
      </c>
      <c r="V399" t="s">
        <v>335</v>
      </c>
      <c r="W399" t="s">
        <v>148</v>
      </c>
      <c r="X399" t="s">
        <v>1688</v>
      </c>
      <c r="Y399" t="s">
        <v>1840</v>
      </c>
      <c r="Z399">
        <v>0</v>
      </c>
      <c r="AA399">
        <v>0</v>
      </c>
      <c r="AB399">
        <v>213525000</v>
      </c>
      <c r="AC399" t="s">
        <v>1726</v>
      </c>
      <c r="AD399" s="12">
        <v>45815</v>
      </c>
      <c r="AE399">
        <v>7</v>
      </c>
      <c r="AF399" t="s">
        <v>6</v>
      </c>
      <c r="AG399" t="s">
        <v>697</v>
      </c>
      <c r="AI399" s="12">
        <v>45849</v>
      </c>
    </row>
    <row r="400" spans="1:35" x14ac:dyDescent="0.3">
      <c r="A400" t="s">
        <v>1841</v>
      </c>
      <c r="B400" t="s">
        <v>153</v>
      </c>
      <c r="C400" t="s">
        <v>1165</v>
      </c>
      <c r="D400" t="s">
        <v>359</v>
      </c>
      <c r="E400" t="s">
        <v>472</v>
      </c>
      <c r="F400" t="s">
        <v>1842</v>
      </c>
      <c r="G400" t="s">
        <v>52</v>
      </c>
      <c r="H400" t="s">
        <v>53</v>
      </c>
      <c r="I400">
        <v>1082900042</v>
      </c>
      <c r="J400" t="s">
        <v>1</v>
      </c>
      <c r="K400">
        <v>1</v>
      </c>
      <c r="L400" t="s">
        <v>94</v>
      </c>
      <c r="M400">
        <v>28470000</v>
      </c>
      <c r="N400" t="s">
        <v>103</v>
      </c>
      <c r="O400">
        <v>154800000</v>
      </c>
      <c r="P400" t="s">
        <v>158</v>
      </c>
      <c r="Q400">
        <v>17082000</v>
      </c>
      <c r="R400" t="s">
        <v>103</v>
      </c>
      <c r="S400" t="s">
        <v>1687</v>
      </c>
      <c r="T400" t="s">
        <v>58</v>
      </c>
      <c r="U400" t="s">
        <v>334</v>
      </c>
      <c r="V400" t="s">
        <v>335</v>
      </c>
      <c r="W400" t="s">
        <v>148</v>
      </c>
      <c r="X400" t="s">
        <v>1688</v>
      </c>
      <c r="Y400" t="s">
        <v>1324</v>
      </c>
      <c r="Z400">
        <v>0</v>
      </c>
      <c r="AA400">
        <v>0</v>
      </c>
      <c r="AB400">
        <v>213525000</v>
      </c>
      <c r="AC400" t="s">
        <v>1698</v>
      </c>
      <c r="AD400" s="12">
        <v>45815</v>
      </c>
      <c r="AE400">
        <v>7</v>
      </c>
      <c r="AF400" t="s">
        <v>6</v>
      </c>
      <c r="AG400" t="s">
        <v>697</v>
      </c>
      <c r="AI400" s="12">
        <v>45849</v>
      </c>
    </row>
    <row r="401" spans="1:35" x14ac:dyDescent="0.3">
      <c r="A401" t="s">
        <v>1843</v>
      </c>
      <c r="B401" t="s">
        <v>153</v>
      </c>
      <c r="C401" t="s">
        <v>1844</v>
      </c>
      <c r="D401" t="s">
        <v>1513</v>
      </c>
      <c r="E401" t="s">
        <v>866</v>
      </c>
      <c r="F401" t="s">
        <v>217</v>
      </c>
      <c r="G401" t="s">
        <v>52</v>
      </c>
      <c r="H401" t="s">
        <v>53</v>
      </c>
      <c r="I401">
        <v>1026296034</v>
      </c>
      <c r="J401" t="s">
        <v>1</v>
      </c>
      <c r="K401">
        <v>1</v>
      </c>
      <c r="L401" t="s">
        <v>94</v>
      </c>
      <c r="M401">
        <v>28470000</v>
      </c>
      <c r="N401" t="s">
        <v>79</v>
      </c>
      <c r="O401">
        <v>157100000</v>
      </c>
      <c r="P401" t="s">
        <v>158</v>
      </c>
      <c r="Q401">
        <v>17082000</v>
      </c>
      <c r="R401" t="s">
        <v>103</v>
      </c>
      <c r="S401" t="s">
        <v>1687</v>
      </c>
      <c r="T401" t="s">
        <v>58</v>
      </c>
      <c r="U401" t="s">
        <v>334</v>
      </c>
      <c r="V401" t="s">
        <v>335</v>
      </c>
      <c r="W401" t="s">
        <v>148</v>
      </c>
      <c r="X401" t="s">
        <v>1688</v>
      </c>
      <c r="Y401" t="s">
        <v>1845</v>
      </c>
      <c r="Z401">
        <v>0</v>
      </c>
      <c r="AA401">
        <v>0</v>
      </c>
      <c r="AB401">
        <v>213525000</v>
      </c>
      <c r="AC401" t="s">
        <v>1726</v>
      </c>
      <c r="AD401" s="12">
        <v>45815</v>
      </c>
      <c r="AE401">
        <v>7</v>
      </c>
      <c r="AF401" t="s">
        <v>6</v>
      </c>
      <c r="AG401" t="s">
        <v>697</v>
      </c>
      <c r="AI401" s="12">
        <v>45849</v>
      </c>
    </row>
    <row r="402" spans="1:35" x14ac:dyDescent="0.3">
      <c r="A402" t="s">
        <v>1846</v>
      </c>
      <c r="B402" t="s">
        <v>153</v>
      </c>
      <c r="C402" t="s">
        <v>1333</v>
      </c>
      <c r="D402" t="s">
        <v>291</v>
      </c>
      <c r="E402" t="s">
        <v>1847</v>
      </c>
      <c r="F402" t="s">
        <v>164</v>
      </c>
      <c r="G402" t="s">
        <v>52</v>
      </c>
      <c r="H402" t="s">
        <v>53</v>
      </c>
      <c r="I402">
        <v>1030584432</v>
      </c>
      <c r="J402" t="s">
        <v>1</v>
      </c>
      <c r="K402">
        <v>1</v>
      </c>
      <c r="L402" t="s">
        <v>94</v>
      </c>
      <c r="M402">
        <v>42705000</v>
      </c>
      <c r="N402" t="s">
        <v>79</v>
      </c>
      <c r="O402">
        <v>144128000</v>
      </c>
      <c r="P402" t="s">
        <v>158</v>
      </c>
      <c r="Q402">
        <v>17082000</v>
      </c>
      <c r="R402" t="s">
        <v>103</v>
      </c>
      <c r="S402" t="s">
        <v>1687</v>
      </c>
      <c r="T402" t="s">
        <v>58</v>
      </c>
      <c r="U402" t="s">
        <v>334</v>
      </c>
      <c r="V402" t="s">
        <v>335</v>
      </c>
      <c r="W402" t="s">
        <v>148</v>
      </c>
      <c r="X402" t="s">
        <v>1688</v>
      </c>
      <c r="Y402" t="s">
        <v>1848</v>
      </c>
      <c r="Z402">
        <v>0</v>
      </c>
      <c r="AA402">
        <v>0</v>
      </c>
      <c r="AB402">
        <v>213525000</v>
      </c>
      <c r="AC402" t="s">
        <v>1285</v>
      </c>
      <c r="AD402" s="12">
        <v>45815</v>
      </c>
      <c r="AE402">
        <v>7</v>
      </c>
      <c r="AF402" t="s">
        <v>6</v>
      </c>
      <c r="AG402" t="s">
        <v>697</v>
      </c>
      <c r="AI402" s="12">
        <v>45849</v>
      </c>
    </row>
    <row r="403" spans="1:35" x14ac:dyDescent="0.3">
      <c r="A403" t="s">
        <v>1849</v>
      </c>
      <c r="B403" t="s">
        <v>153</v>
      </c>
      <c r="C403" t="s">
        <v>270</v>
      </c>
      <c r="D403" t="s">
        <v>242</v>
      </c>
      <c r="E403" t="s">
        <v>637</v>
      </c>
      <c r="F403" t="s">
        <v>1527</v>
      </c>
      <c r="G403" t="s">
        <v>52</v>
      </c>
      <c r="H403" t="s">
        <v>53</v>
      </c>
      <c r="I403">
        <v>1022428635</v>
      </c>
      <c r="J403" t="s">
        <v>1</v>
      </c>
      <c r="K403">
        <v>1</v>
      </c>
      <c r="L403" t="s">
        <v>54</v>
      </c>
      <c r="M403">
        <v>42705000</v>
      </c>
      <c r="N403" t="s">
        <v>79</v>
      </c>
      <c r="O403">
        <v>152923486</v>
      </c>
      <c r="P403" t="s">
        <v>158</v>
      </c>
      <c r="Q403">
        <v>17082000</v>
      </c>
      <c r="R403" t="s">
        <v>103</v>
      </c>
      <c r="S403" t="s">
        <v>1687</v>
      </c>
      <c r="T403" t="s">
        <v>58</v>
      </c>
      <c r="U403" t="s">
        <v>334</v>
      </c>
      <c r="V403" t="s">
        <v>335</v>
      </c>
      <c r="W403" t="s">
        <v>148</v>
      </c>
      <c r="X403" t="s">
        <v>1688</v>
      </c>
      <c r="Y403" t="s">
        <v>1850</v>
      </c>
      <c r="Z403">
        <v>0</v>
      </c>
      <c r="AA403">
        <v>0</v>
      </c>
      <c r="AB403">
        <v>213025000</v>
      </c>
      <c r="AC403" t="s">
        <v>1698</v>
      </c>
      <c r="AD403" s="12">
        <v>45813</v>
      </c>
      <c r="AE403">
        <v>7</v>
      </c>
      <c r="AF403" t="s">
        <v>6</v>
      </c>
      <c r="AG403" t="s">
        <v>697</v>
      </c>
      <c r="AI403" s="12">
        <v>45849</v>
      </c>
    </row>
    <row r="404" spans="1:35" x14ac:dyDescent="0.3">
      <c r="A404" t="s">
        <v>1851</v>
      </c>
      <c r="B404" t="s">
        <v>153</v>
      </c>
      <c r="C404" t="s">
        <v>1785</v>
      </c>
      <c r="D404" t="s">
        <v>1852</v>
      </c>
      <c r="E404" t="s">
        <v>1853</v>
      </c>
      <c r="F404" t="s">
        <v>1854</v>
      </c>
      <c r="G404" t="s">
        <v>52</v>
      </c>
      <c r="H404" t="s">
        <v>53</v>
      </c>
      <c r="I404">
        <v>1014236912</v>
      </c>
      <c r="J404" t="s">
        <v>1</v>
      </c>
      <c r="K404">
        <v>1</v>
      </c>
      <c r="L404" t="s">
        <v>94</v>
      </c>
      <c r="M404">
        <v>42705000</v>
      </c>
      <c r="N404" t="s">
        <v>165</v>
      </c>
      <c r="O404">
        <v>108590000</v>
      </c>
      <c r="P404" t="s">
        <v>158</v>
      </c>
      <c r="Q404">
        <v>17082000</v>
      </c>
      <c r="R404" t="s">
        <v>103</v>
      </c>
      <c r="S404" t="s">
        <v>1687</v>
      </c>
      <c r="T404" t="s">
        <v>58</v>
      </c>
      <c r="U404" t="s">
        <v>334</v>
      </c>
      <c r="V404" t="s">
        <v>335</v>
      </c>
      <c r="W404" t="s">
        <v>148</v>
      </c>
      <c r="X404" t="s">
        <v>1688</v>
      </c>
      <c r="Y404" t="s">
        <v>1855</v>
      </c>
      <c r="Z404">
        <v>0</v>
      </c>
      <c r="AA404">
        <v>0</v>
      </c>
      <c r="AB404">
        <v>213525000</v>
      </c>
      <c r="AC404" t="s">
        <v>1695</v>
      </c>
      <c r="AD404" s="12">
        <v>45813</v>
      </c>
      <c r="AE404">
        <v>7</v>
      </c>
      <c r="AF404" t="s">
        <v>6</v>
      </c>
      <c r="AG404" t="s">
        <v>697</v>
      </c>
      <c r="AI404" s="12">
        <v>45849</v>
      </c>
    </row>
    <row r="405" spans="1:35" x14ac:dyDescent="0.3">
      <c r="A405" t="s">
        <v>1856</v>
      </c>
      <c r="B405" t="s">
        <v>306</v>
      </c>
      <c r="C405" t="s">
        <v>242</v>
      </c>
      <c r="D405" t="s">
        <v>291</v>
      </c>
      <c r="E405" t="s">
        <v>1857</v>
      </c>
      <c r="F405" t="s">
        <v>67</v>
      </c>
      <c r="G405" t="s">
        <v>52</v>
      </c>
      <c r="H405" t="s">
        <v>53</v>
      </c>
      <c r="I405">
        <v>1105059362</v>
      </c>
      <c r="J405" t="s">
        <v>1</v>
      </c>
      <c r="K405">
        <v>1</v>
      </c>
      <c r="L405" t="s">
        <v>226</v>
      </c>
      <c r="M405">
        <v>42705000</v>
      </c>
      <c r="N405" t="s">
        <v>165</v>
      </c>
      <c r="O405">
        <v>144512195</v>
      </c>
      <c r="P405" t="s">
        <v>310</v>
      </c>
      <c r="Q405">
        <v>17082000</v>
      </c>
      <c r="R405" t="s">
        <v>103</v>
      </c>
      <c r="S405" t="s">
        <v>1687</v>
      </c>
      <c r="T405" t="s">
        <v>58</v>
      </c>
      <c r="U405" t="s">
        <v>334</v>
      </c>
      <c r="V405" t="s">
        <v>335</v>
      </c>
      <c r="W405" t="s">
        <v>148</v>
      </c>
      <c r="X405" t="s">
        <v>1688</v>
      </c>
      <c r="Y405" t="s">
        <v>1858</v>
      </c>
      <c r="Z405">
        <v>0</v>
      </c>
      <c r="AA405">
        <v>0</v>
      </c>
      <c r="AB405">
        <v>213525000</v>
      </c>
      <c r="AC405" t="s">
        <v>1726</v>
      </c>
      <c r="AD405" s="12">
        <v>45813</v>
      </c>
      <c r="AE405">
        <v>7</v>
      </c>
      <c r="AF405" t="s">
        <v>6</v>
      </c>
      <c r="AG405" t="s">
        <v>697</v>
      </c>
      <c r="AI405" s="12">
        <v>45849</v>
      </c>
    </row>
    <row r="406" spans="1:35" x14ac:dyDescent="0.3">
      <c r="A406" t="s">
        <v>1859</v>
      </c>
      <c r="B406" t="s">
        <v>1860</v>
      </c>
      <c r="C406" t="s">
        <v>154</v>
      </c>
      <c r="D406" t="s">
        <v>766</v>
      </c>
      <c r="E406" t="s">
        <v>114</v>
      </c>
      <c r="F406" t="s">
        <v>425</v>
      </c>
      <c r="G406" t="s">
        <v>52</v>
      </c>
      <c r="H406" t="s">
        <v>53</v>
      </c>
      <c r="I406">
        <v>1030663694</v>
      </c>
      <c r="J406" t="s">
        <v>1</v>
      </c>
      <c r="K406">
        <v>1</v>
      </c>
      <c r="L406" t="s">
        <v>94</v>
      </c>
      <c r="M406">
        <v>42705000</v>
      </c>
      <c r="N406" t="s">
        <v>79</v>
      </c>
      <c r="O406">
        <v>148500000</v>
      </c>
      <c r="P406" t="s">
        <v>1861</v>
      </c>
      <c r="Q406">
        <v>15600000</v>
      </c>
      <c r="R406" t="s">
        <v>103</v>
      </c>
      <c r="S406" t="s">
        <v>1687</v>
      </c>
      <c r="T406" t="s">
        <v>58</v>
      </c>
      <c r="U406" t="s">
        <v>334</v>
      </c>
      <c r="V406" t="s">
        <v>335</v>
      </c>
      <c r="W406" t="s">
        <v>148</v>
      </c>
      <c r="X406" t="s">
        <v>1688</v>
      </c>
      <c r="Y406" t="s">
        <v>1862</v>
      </c>
      <c r="Z406">
        <v>0</v>
      </c>
      <c r="AA406">
        <v>0</v>
      </c>
      <c r="AB406">
        <v>213525000</v>
      </c>
      <c r="AC406" t="s">
        <v>1794</v>
      </c>
      <c r="AD406" s="12">
        <v>45813</v>
      </c>
      <c r="AE406">
        <v>7</v>
      </c>
      <c r="AF406" t="s">
        <v>6</v>
      </c>
      <c r="AG406" t="s">
        <v>697</v>
      </c>
      <c r="AI406" s="12">
        <v>45849</v>
      </c>
    </row>
    <row r="407" spans="1:35" x14ac:dyDescent="0.3">
      <c r="A407" t="s">
        <v>1863</v>
      </c>
      <c r="B407" t="s">
        <v>351</v>
      </c>
      <c r="C407" t="s">
        <v>1864</v>
      </c>
      <c r="D407" t="s">
        <v>656</v>
      </c>
      <c r="E407" t="s">
        <v>460</v>
      </c>
      <c r="F407" t="s">
        <v>190</v>
      </c>
      <c r="G407" t="s">
        <v>52</v>
      </c>
      <c r="H407" t="s">
        <v>53</v>
      </c>
      <c r="I407">
        <v>1070620193</v>
      </c>
      <c r="J407" t="s">
        <v>1</v>
      </c>
      <c r="K407">
        <v>1</v>
      </c>
      <c r="L407" t="s">
        <v>94</v>
      </c>
      <c r="M407">
        <v>42705000</v>
      </c>
      <c r="N407" t="s">
        <v>165</v>
      </c>
      <c r="O407">
        <v>138704800</v>
      </c>
      <c r="P407" t="s">
        <v>354</v>
      </c>
      <c r="Q407">
        <v>17082000</v>
      </c>
      <c r="R407" t="s">
        <v>103</v>
      </c>
      <c r="S407" t="s">
        <v>1687</v>
      </c>
      <c r="T407" t="s">
        <v>58</v>
      </c>
      <c r="U407" t="s">
        <v>334</v>
      </c>
      <c r="V407" t="s">
        <v>335</v>
      </c>
      <c r="W407" t="s">
        <v>148</v>
      </c>
      <c r="X407" t="s">
        <v>1688</v>
      </c>
      <c r="Y407" t="s">
        <v>1865</v>
      </c>
      <c r="Z407">
        <v>0</v>
      </c>
      <c r="AA407">
        <v>0</v>
      </c>
      <c r="AB407">
        <v>213525000</v>
      </c>
      <c r="AC407" t="s">
        <v>1692</v>
      </c>
      <c r="AD407" s="12">
        <v>45813</v>
      </c>
      <c r="AE407">
        <v>7</v>
      </c>
      <c r="AF407" t="s">
        <v>6</v>
      </c>
      <c r="AG407" t="s">
        <v>697</v>
      </c>
      <c r="AI407" s="12">
        <v>45849</v>
      </c>
    </row>
    <row r="408" spans="1:35" x14ac:dyDescent="0.3">
      <c r="A408" t="s">
        <v>1866</v>
      </c>
      <c r="B408" t="s">
        <v>306</v>
      </c>
      <c r="C408" t="s">
        <v>48</v>
      </c>
      <c r="D408" t="s">
        <v>291</v>
      </c>
      <c r="E408" t="s">
        <v>1867</v>
      </c>
      <c r="F408" t="s">
        <v>727</v>
      </c>
      <c r="G408" t="s">
        <v>52</v>
      </c>
      <c r="H408" t="s">
        <v>53</v>
      </c>
      <c r="I408">
        <v>1033788757</v>
      </c>
      <c r="J408" t="s">
        <v>1</v>
      </c>
      <c r="K408">
        <v>1</v>
      </c>
      <c r="L408" t="s">
        <v>54</v>
      </c>
      <c r="M408">
        <v>42705000</v>
      </c>
      <c r="N408" t="s">
        <v>103</v>
      </c>
      <c r="O408">
        <v>137619483</v>
      </c>
      <c r="P408" t="s">
        <v>310</v>
      </c>
      <c r="Q408">
        <v>17082000</v>
      </c>
      <c r="R408" t="s">
        <v>103</v>
      </c>
      <c r="S408" t="s">
        <v>1687</v>
      </c>
      <c r="T408" t="s">
        <v>58</v>
      </c>
      <c r="U408" t="s">
        <v>334</v>
      </c>
      <c r="V408" t="s">
        <v>335</v>
      </c>
      <c r="W408" t="s">
        <v>148</v>
      </c>
      <c r="X408" t="s">
        <v>1688</v>
      </c>
      <c r="Y408" t="s">
        <v>1868</v>
      </c>
      <c r="Z408">
        <v>0</v>
      </c>
      <c r="AA408">
        <v>0</v>
      </c>
      <c r="AB408">
        <v>213025000</v>
      </c>
      <c r="AC408" t="s">
        <v>1869</v>
      </c>
      <c r="AD408" s="12">
        <v>45868</v>
      </c>
      <c r="AE408">
        <v>11</v>
      </c>
      <c r="AF408" t="s">
        <v>6</v>
      </c>
      <c r="AG408" t="s">
        <v>287</v>
      </c>
      <c r="AI408" s="12">
        <v>45890</v>
      </c>
    </row>
    <row r="409" spans="1:35" x14ac:dyDescent="0.3">
      <c r="A409" t="s">
        <v>1870</v>
      </c>
      <c r="B409" t="s">
        <v>1871</v>
      </c>
      <c r="C409" t="s">
        <v>516</v>
      </c>
      <c r="D409" t="s">
        <v>758</v>
      </c>
      <c r="E409" t="s">
        <v>1480</v>
      </c>
      <c r="F409" t="s">
        <v>1872</v>
      </c>
      <c r="G409" t="s">
        <v>52</v>
      </c>
      <c r="H409" t="s">
        <v>53</v>
      </c>
      <c r="I409">
        <v>52976766</v>
      </c>
      <c r="J409" t="s">
        <v>1</v>
      </c>
      <c r="K409">
        <v>1</v>
      </c>
      <c r="L409" t="s">
        <v>94</v>
      </c>
      <c r="M409">
        <v>42705000</v>
      </c>
      <c r="N409" t="s">
        <v>79</v>
      </c>
      <c r="O409">
        <v>141625869</v>
      </c>
      <c r="P409" t="s">
        <v>1873</v>
      </c>
      <c r="Q409">
        <v>17082000</v>
      </c>
      <c r="R409" t="s">
        <v>103</v>
      </c>
      <c r="S409" t="s">
        <v>1687</v>
      </c>
      <c r="T409" t="s">
        <v>58</v>
      </c>
      <c r="U409" t="s">
        <v>334</v>
      </c>
      <c r="V409" t="s">
        <v>335</v>
      </c>
      <c r="W409" t="s">
        <v>148</v>
      </c>
      <c r="X409" t="s">
        <v>1688</v>
      </c>
      <c r="Y409" t="s">
        <v>1874</v>
      </c>
      <c r="Z409">
        <v>0</v>
      </c>
      <c r="AA409">
        <v>0</v>
      </c>
      <c r="AB409">
        <v>213525000</v>
      </c>
      <c r="AC409" t="s">
        <v>1698</v>
      </c>
      <c r="AD409" s="12">
        <v>45880</v>
      </c>
      <c r="AE409">
        <v>14</v>
      </c>
      <c r="AF409" t="s">
        <v>6</v>
      </c>
      <c r="AG409" t="s">
        <v>89</v>
      </c>
      <c r="AI409" s="12">
        <v>45911</v>
      </c>
    </row>
    <row r="410" spans="1:35" x14ac:dyDescent="0.3">
      <c r="A410" t="s">
        <v>1875</v>
      </c>
      <c r="B410" t="s">
        <v>1871</v>
      </c>
      <c r="C410" t="s">
        <v>1876</v>
      </c>
      <c r="D410" t="s">
        <v>177</v>
      </c>
      <c r="E410" t="s">
        <v>1877</v>
      </c>
      <c r="F410" t="s">
        <v>217</v>
      </c>
      <c r="G410" t="s">
        <v>52</v>
      </c>
      <c r="H410" t="s">
        <v>53</v>
      </c>
      <c r="I410">
        <v>1077942700</v>
      </c>
      <c r="J410" t="s">
        <v>1</v>
      </c>
      <c r="K410">
        <v>1</v>
      </c>
      <c r="L410" t="s">
        <v>94</v>
      </c>
      <c r="M410">
        <v>42705000</v>
      </c>
      <c r="N410" t="s">
        <v>79</v>
      </c>
      <c r="O410">
        <v>152388000</v>
      </c>
      <c r="P410" t="s">
        <v>1873</v>
      </c>
      <c r="Q410">
        <v>17082000</v>
      </c>
      <c r="R410" t="s">
        <v>103</v>
      </c>
      <c r="S410" t="s">
        <v>1687</v>
      </c>
      <c r="T410" t="s">
        <v>58</v>
      </c>
      <c r="U410" t="s">
        <v>334</v>
      </c>
      <c r="V410" t="s">
        <v>335</v>
      </c>
      <c r="W410" t="s">
        <v>148</v>
      </c>
      <c r="X410" t="s">
        <v>1688</v>
      </c>
      <c r="Y410" t="s">
        <v>666</v>
      </c>
      <c r="Z410">
        <v>0</v>
      </c>
      <c r="AA410">
        <v>0</v>
      </c>
      <c r="AB410">
        <v>213525000</v>
      </c>
      <c r="AC410" t="s">
        <v>1692</v>
      </c>
      <c r="AD410" s="12">
        <v>45880</v>
      </c>
      <c r="AE410">
        <v>14</v>
      </c>
      <c r="AF410" t="s">
        <v>6</v>
      </c>
      <c r="AG410" t="s">
        <v>89</v>
      </c>
      <c r="AI410" s="12">
        <v>45911</v>
      </c>
    </row>
    <row r="411" spans="1:35" x14ac:dyDescent="0.3">
      <c r="A411" t="s">
        <v>1878</v>
      </c>
      <c r="B411" t="s">
        <v>1871</v>
      </c>
      <c r="C411" t="s">
        <v>720</v>
      </c>
      <c r="D411" t="s">
        <v>189</v>
      </c>
      <c r="E411" t="s">
        <v>619</v>
      </c>
      <c r="F411" t="s">
        <v>1298</v>
      </c>
      <c r="G411" t="s">
        <v>52</v>
      </c>
      <c r="H411" t="s">
        <v>53</v>
      </c>
      <c r="I411">
        <v>1023877505</v>
      </c>
      <c r="J411" t="s">
        <v>1</v>
      </c>
      <c r="K411">
        <v>1</v>
      </c>
      <c r="L411" t="s">
        <v>94</v>
      </c>
      <c r="M411">
        <v>28470000</v>
      </c>
      <c r="N411" t="s">
        <v>79</v>
      </c>
      <c r="O411">
        <v>159400000</v>
      </c>
      <c r="P411" t="s">
        <v>1873</v>
      </c>
      <c r="Q411">
        <v>17082000</v>
      </c>
      <c r="R411" t="s">
        <v>103</v>
      </c>
      <c r="S411" t="s">
        <v>1687</v>
      </c>
      <c r="T411" t="s">
        <v>58</v>
      </c>
      <c r="U411" t="s">
        <v>334</v>
      </c>
      <c r="V411" t="s">
        <v>335</v>
      </c>
      <c r="W411" t="s">
        <v>148</v>
      </c>
      <c r="X411" t="s">
        <v>1688</v>
      </c>
      <c r="Y411" t="s">
        <v>1879</v>
      </c>
      <c r="Z411">
        <v>0</v>
      </c>
      <c r="AA411">
        <v>0</v>
      </c>
      <c r="AB411">
        <v>213525000</v>
      </c>
      <c r="AC411" t="s">
        <v>1771</v>
      </c>
      <c r="AD411" s="12">
        <v>45880</v>
      </c>
      <c r="AE411">
        <v>14</v>
      </c>
      <c r="AF411" t="s">
        <v>6</v>
      </c>
      <c r="AG411" t="s">
        <v>89</v>
      </c>
      <c r="AI411" s="12">
        <v>45911</v>
      </c>
    </row>
    <row r="412" spans="1:35" x14ac:dyDescent="0.3">
      <c r="A412" t="s">
        <v>1880</v>
      </c>
      <c r="B412" t="s">
        <v>357</v>
      </c>
      <c r="C412" t="s">
        <v>1881</v>
      </c>
      <c r="D412" t="s">
        <v>470</v>
      </c>
      <c r="E412" t="s">
        <v>638</v>
      </c>
      <c r="F412" t="s">
        <v>1882</v>
      </c>
      <c r="G412" t="s">
        <v>52</v>
      </c>
      <c r="H412" t="s">
        <v>53</v>
      </c>
      <c r="I412">
        <v>1001098525</v>
      </c>
      <c r="J412" t="s">
        <v>1</v>
      </c>
      <c r="K412">
        <v>1</v>
      </c>
      <c r="L412" t="s">
        <v>54</v>
      </c>
      <c r="M412">
        <v>42705000</v>
      </c>
      <c r="N412" t="s">
        <v>79</v>
      </c>
      <c r="O412">
        <v>61400000</v>
      </c>
      <c r="P412" t="s">
        <v>361</v>
      </c>
      <c r="Q412">
        <v>17082000</v>
      </c>
      <c r="R412" t="s">
        <v>103</v>
      </c>
      <c r="S412" t="s">
        <v>1687</v>
      </c>
      <c r="T412" t="s">
        <v>58</v>
      </c>
      <c r="U412" t="s">
        <v>334</v>
      </c>
      <c r="V412" t="s">
        <v>335</v>
      </c>
      <c r="W412" t="s">
        <v>148</v>
      </c>
      <c r="X412" t="s">
        <v>1688</v>
      </c>
      <c r="Y412" t="s">
        <v>1883</v>
      </c>
      <c r="Z412">
        <v>0</v>
      </c>
      <c r="AA412">
        <v>0</v>
      </c>
      <c r="AB412">
        <v>127615000</v>
      </c>
      <c r="AC412" t="s">
        <v>1695</v>
      </c>
      <c r="AD412" s="12">
        <v>45880</v>
      </c>
      <c r="AE412">
        <v>14</v>
      </c>
      <c r="AF412" t="s">
        <v>6</v>
      </c>
      <c r="AG412" t="s">
        <v>89</v>
      </c>
      <c r="AI412" s="12">
        <v>45911</v>
      </c>
    </row>
    <row r="413" spans="1:35" x14ac:dyDescent="0.3">
      <c r="A413" t="s">
        <v>1884</v>
      </c>
      <c r="B413" t="s">
        <v>1885</v>
      </c>
      <c r="C413" t="s">
        <v>631</v>
      </c>
      <c r="D413" t="s">
        <v>1886</v>
      </c>
      <c r="E413" t="s">
        <v>1887</v>
      </c>
      <c r="F413" t="s">
        <v>1888</v>
      </c>
      <c r="G413" t="s">
        <v>52</v>
      </c>
      <c r="H413" t="s">
        <v>53</v>
      </c>
      <c r="I413">
        <v>72278096</v>
      </c>
      <c r="J413" t="s">
        <v>1</v>
      </c>
      <c r="K413">
        <v>1</v>
      </c>
      <c r="L413" t="s">
        <v>54</v>
      </c>
      <c r="M413">
        <v>28470000</v>
      </c>
      <c r="N413" t="s">
        <v>512</v>
      </c>
      <c r="O413">
        <v>147309103</v>
      </c>
      <c r="P413" t="s">
        <v>1889</v>
      </c>
      <c r="Q413">
        <v>17082000</v>
      </c>
      <c r="R413" t="s">
        <v>103</v>
      </c>
      <c r="S413" t="s">
        <v>1687</v>
      </c>
      <c r="T413" t="s">
        <v>58</v>
      </c>
      <c r="U413" t="s">
        <v>334</v>
      </c>
      <c r="V413" t="s">
        <v>335</v>
      </c>
      <c r="W413" t="s">
        <v>148</v>
      </c>
      <c r="X413" t="s">
        <v>1688</v>
      </c>
      <c r="Y413" t="s">
        <v>1890</v>
      </c>
      <c r="Z413">
        <v>0</v>
      </c>
      <c r="AA413">
        <v>0</v>
      </c>
      <c r="AB413">
        <v>213025000</v>
      </c>
      <c r="AC413" t="s">
        <v>1822</v>
      </c>
      <c r="AD413" s="12">
        <v>45880</v>
      </c>
      <c r="AE413">
        <v>14</v>
      </c>
      <c r="AF413" t="s">
        <v>6</v>
      </c>
      <c r="AG413" t="s">
        <v>89</v>
      </c>
      <c r="AI413" s="12">
        <v>45911</v>
      </c>
    </row>
    <row r="414" spans="1:35" x14ac:dyDescent="0.3">
      <c r="A414" t="s">
        <v>1891</v>
      </c>
      <c r="B414" t="s">
        <v>357</v>
      </c>
      <c r="C414" t="s">
        <v>189</v>
      </c>
      <c r="D414" t="s">
        <v>140</v>
      </c>
      <c r="E414" t="s">
        <v>78</v>
      </c>
      <c r="F414" t="s">
        <v>1480</v>
      </c>
      <c r="G414" t="s">
        <v>52</v>
      </c>
      <c r="H414" t="s">
        <v>53</v>
      </c>
      <c r="I414">
        <v>40042224</v>
      </c>
      <c r="J414" t="s">
        <v>1</v>
      </c>
      <c r="K414">
        <v>1</v>
      </c>
      <c r="L414" t="s">
        <v>226</v>
      </c>
      <c r="M414">
        <v>42705000</v>
      </c>
      <c r="N414" t="s">
        <v>79</v>
      </c>
      <c r="O414">
        <v>119500000</v>
      </c>
      <c r="P414" t="s">
        <v>361</v>
      </c>
      <c r="Q414">
        <v>17082000</v>
      </c>
      <c r="R414" t="s">
        <v>103</v>
      </c>
      <c r="S414" t="s">
        <v>1687</v>
      </c>
      <c r="T414" t="s">
        <v>58</v>
      </c>
      <c r="U414" t="s">
        <v>334</v>
      </c>
      <c r="V414" t="s">
        <v>335</v>
      </c>
      <c r="W414" t="s">
        <v>148</v>
      </c>
      <c r="X414" t="s">
        <v>1688</v>
      </c>
      <c r="Y414" t="s">
        <v>1892</v>
      </c>
      <c r="Z414">
        <v>0</v>
      </c>
      <c r="AA414">
        <v>0</v>
      </c>
      <c r="AB414">
        <v>213525000</v>
      </c>
      <c r="AC414" t="s">
        <v>1822</v>
      </c>
      <c r="AD414" s="12">
        <v>45880</v>
      </c>
      <c r="AE414">
        <v>14</v>
      </c>
      <c r="AF414" t="s">
        <v>6</v>
      </c>
      <c r="AG414" t="s">
        <v>89</v>
      </c>
      <c r="AI414" s="12">
        <v>45911</v>
      </c>
    </row>
    <row r="415" spans="1:35" x14ac:dyDescent="0.3">
      <c r="A415" t="s">
        <v>1893</v>
      </c>
      <c r="B415" t="s">
        <v>357</v>
      </c>
      <c r="C415" t="s">
        <v>1410</v>
      </c>
      <c r="D415" t="s">
        <v>99</v>
      </c>
      <c r="E415" t="s">
        <v>1441</v>
      </c>
      <c r="F415" t="s">
        <v>658</v>
      </c>
      <c r="G415" t="s">
        <v>52</v>
      </c>
      <c r="H415" t="s">
        <v>53</v>
      </c>
      <c r="I415">
        <v>1013101935</v>
      </c>
      <c r="J415" t="s">
        <v>1</v>
      </c>
      <c r="K415">
        <v>1</v>
      </c>
      <c r="L415" t="s">
        <v>94</v>
      </c>
      <c r="M415">
        <v>42705000</v>
      </c>
      <c r="N415" t="s">
        <v>103</v>
      </c>
      <c r="O415">
        <v>145655660</v>
      </c>
      <c r="P415" t="s">
        <v>361</v>
      </c>
      <c r="Q415">
        <v>17082000</v>
      </c>
      <c r="R415" t="s">
        <v>103</v>
      </c>
      <c r="S415" t="s">
        <v>1687</v>
      </c>
      <c r="T415" t="s">
        <v>58</v>
      </c>
      <c r="U415" t="s">
        <v>334</v>
      </c>
      <c r="V415" t="s">
        <v>335</v>
      </c>
      <c r="W415" t="s">
        <v>148</v>
      </c>
      <c r="X415" t="s">
        <v>1688</v>
      </c>
      <c r="Y415" t="s">
        <v>1894</v>
      </c>
      <c r="Z415">
        <v>0</v>
      </c>
      <c r="AA415">
        <v>0</v>
      </c>
      <c r="AB415">
        <v>213525000</v>
      </c>
      <c r="AC415" t="s">
        <v>1794</v>
      </c>
      <c r="AD415" s="12">
        <v>45880</v>
      </c>
      <c r="AE415">
        <v>14</v>
      </c>
      <c r="AF415" t="s">
        <v>6</v>
      </c>
      <c r="AG415" t="s">
        <v>89</v>
      </c>
      <c r="AI415" s="12">
        <v>45911</v>
      </c>
    </row>
    <row r="416" spans="1:35" x14ac:dyDescent="0.3">
      <c r="A416" t="s">
        <v>1895</v>
      </c>
      <c r="B416" t="s">
        <v>488</v>
      </c>
      <c r="C416" t="s">
        <v>983</v>
      </c>
      <c r="D416" t="s">
        <v>67</v>
      </c>
      <c r="E416" t="s">
        <v>554</v>
      </c>
      <c r="F416" t="s">
        <v>267</v>
      </c>
      <c r="G416" t="s">
        <v>52</v>
      </c>
      <c r="H416" t="s">
        <v>53</v>
      </c>
      <c r="I416">
        <v>1032496564</v>
      </c>
      <c r="J416" t="s">
        <v>1</v>
      </c>
      <c r="K416">
        <v>1</v>
      </c>
      <c r="L416" t="s">
        <v>54</v>
      </c>
      <c r="M416">
        <v>28470000</v>
      </c>
      <c r="N416" t="s">
        <v>79</v>
      </c>
      <c r="O416">
        <v>73300000</v>
      </c>
      <c r="P416" t="s">
        <v>492</v>
      </c>
      <c r="Q416">
        <v>17082000</v>
      </c>
      <c r="R416" t="s">
        <v>103</v>
      </c>
      <c r="S416" t="s">
        <v>1687</v>
      </c>
      <c r="T416" t="s">
        <v>58</v>
      </c>
      <c r="U416" t="s">
        <v>334</v>
      </c>
      <c r="V416" t="s">
        <v>335</v>
      </c>
      <c r="W416" t="s">
        <v>148</v>
      </c>
      <c r="X416" t="s">
        <v>1688</v>
      </c>
      <c r="Y416" t="s">
        <v>1896</v>
      </c>
      <c r="Z416">
        <v>0</v>
      </c>
      <c r="AA416">
        <v>0</v>
      </c>
      <c r="AB416">
        <v>127615000</v>
      </c>
      <c r="AC416" t="s">
        <v>1704</v>
      </c>
      <c r="AD416" s="12">
        <v>45880</v>
      </c>
      <c r="AE416">
        <v>14</v>
      </c>
      <c r="AF416" t="s">
        <v>6</v>
      </c>
      <c r="AG416" t="s">
        <v>89</v>
      </c>
      <c r="AI416" s="12">
        <v>45911</v>
      </c>
    </row>
    <row r="417" spans="1:35" x14ac:dyDescent="0.3">
      <c r="A417" t="s">
        <v>1897</v>
      </c>
      <c r="B417" t="s">
        <v>488</v>
      </c>
      <c r="C417" t="s">
        <v>1636</v>
      </c>
      <c r="D417" t="s">
        <v>1898</v>
      </c>
      <c r="E417" t="s">
        <v>1899</v>
      </c>
      <c r="F417" t="s">
        <v>1157</v>
      </c>
      <c r="G417" t="s">
        <v>52</v>
      </c>
      <c r="H417" t="s">
        <v>53</v>
      </c>
      <c r="I417">
        <v>1001315789</v>
      </c>
      <c r="J417" t="s">
        <v>1</v>
      </c>
      <c r="K417">
        <v>1</v>
      </c>
      <c r="L417" t="s">
        <v>54</v>
      </c>
      <c r="M417">
        <v>42705000</v>
      </c>
      <c r="N417" t="s">
        <v>103</v>
      </c>
      <c r="O417">
        <v>65240000</v>
      </c>
      <c r="P417" t="s">
        <v>492</v>
      </c>
      <c r="Q417">
        <v>17082000</v>
      </c>
      <c r="R417" t="s">
        <v>103</v>
      </c>
      <c r="S417" t="s">
        <v>1687</v>
      </c>
      <c r="T417" t="s">
        <v>58</v>
      </c>
      <c r="U417" t="s">
        <v>334</v>
      </c>
      <c r="V417" t="s">
        <v>335</v>
      </c>
      <c r="W417" t="s">
        <v>148</v>
      </c>
      <c r="X417" t="s">
        <v>1688</v>
      </c>
      <c r="Y417" t="s">
        <v>1900</v>
      </c>
      <c r="Z417">
        <v>0</v>
      </c>
      <c r="AA417">
        <v>0</v>
      </c>
      <c r="AB417">
        <v>127615000</v>
      </c>
      <c r="AC417" t="s">
        <v>1726</v>
      </c>
      <c r="AD417" s="12">
        <v>45880</v>
      </c>
      <c r="AE417">
        <v>14</v>
      </c>
      <c r="AF417" t="s">
        <v>6</v>
      </c>
      <c r="AG417" t="s">
        <v>89</v>
      </c>
      <c r="AI417" s="12">
        <v>45911</v>
      </c>
    </row>
    <row r="418" spans="1:35" x14ac:dyDescent="0.3">
      <c r="A418" t="s">
        <v>1901</v>
      </c>
      <c r="B418" t="s">
        <v>488</v>
      </c>
      <c r="C418" t="s">
        <v>1902</v>
      </c>
      <c r="D418" t="s">
        <v>1903</v>
      </c>
      <c r="E418" t="s">
        <v>1904</v>
      </c>
      <c r="F418" t="s">
        <v>1142</v>
      </c>
      <c r="G418" t="s">
        <v>52</v>
      </c>
      <c r="H418" t="s">
        <v>53</v>
      </c>
      <c r="I418">
        <v>1077967312</v>
      </c>
      <c r="J418" t="s">
        <v>1</v>
      </c>
      <c r="K418">
        <v>1</v>
      </c>
      <c r="L418" t="s">
        <v>94</v>
      </c>
      <c r="M418">
        <v>28470000</v>
      </c>
      <c r="N418" t="s">
        <v>79</v>
      </c>
      <c r="O418">
        <v>163000000</v>
      </c>
      <c r="P418" t="s">
        <v>492</v>
      </c>
      <c r="Q418">
        <v>17082000</v>
      </c>
      <c r="R418" t="s">
        <v>103</v>
      </c>
      <c r="S418" t="s">
        <v>1687</v>
      </c>
      <c r="T418" t="s">
        <v>58</v>
      </c>
      <c r="U418" t="s">
        <v>334</v>
      </c>
      <c r="V418" t="s">
        <v>335</v>
      </c>
      <c r="W418" t="s">
        <v>148</v>
      </c>
      <c r="X418" t="s">
        <v>1688</v>
      </c>
      <c r="Y418" t="s">
        <v>1905</v>
      </c>
      <c r="Z418">
        <v>0</v>
      </c>
      <c r="AA418">
        <v>0</v>
      </c>
      <c r="AB418">
        <v>213525000</v>
      </c>
      <c r="AC418" t="s">
        <v>1906</v>
      </c>
      <c r="AD418" s="12">
        <v>45880</v>
      </c>
      <c r="AE418">
        <v>14</v>
      </c>
      <c r="AF418" t="s">
        <v>6</v>
      </c>
      <c r="AG418" t="s">
        <v>89</v>
      </c>
      <c r="AI418" s="12">
        <v>45911</v>
      </c>
    </row>
    <row r="419" spans="1:35" x14ac:dyDescent="0.3">
      <c r="A419" t="s">
        <v>1907</v>
      </c>
      <c r="B419" t="s">
        <v>488</v>
      </c>
      <c r="C419" t="s">
        <v>222</v>
      </c>
      <c r="D419" t="s">
        <v>254</v>
      </c>
      <c r="E419" t="s">
        <v>483</v>
      </c>
      <c r="F419" t="s">
        <v>1908</v>
      </c>
      <c r="G419" t="s">
        <v>52</v>
      </c>
      <c r="H419" t="s">
        <v>53</v>
      </c>
      <c r="I419">
        <v>1233497119</v>
      </c>
      <c r="J419" t="s">
        <v>1</v>
      </c>
      <c r="K419">
        <v>1</v>
      </c>
      <c r="L419" t="s">
        <v>54</v>
      </c>
      <c r="M419">
        <v>34800000</v>
      </c>
      <c r="N419" t="s">
        <v>79</v>
      </c>
      <c r="O419">
        <v>132700000</v>
      </c>
      <c r="P419" t="s">
        <v>492</v>
      </c>
      <c r="Q419">
        <v>17082000</v>
      </c>
      <c r="R419" t="s">
        <v>103</v>
      </c>
      <c r="S419" t="s">
        <v>1687</v>
      </c>
      <c r="T419" t="s">
        <v>58</v>
      </c>
      <c r="U419" t="s">
        <v>334</v>
      </c>
      <c r="V419" t="s">
        <v>335</v>
      </c>
      <c r="W419" t="s">
        <v>148</v>
      </c>
      <c r="X419" t="s">
        <v>1688</v>
      </c>
      <c r="Y419" t="s">
        <v>1909</v>
      </c>
      <c r="Z419">
        <v>0</v>
      </c>
      <c r="AA419">
        <v>0</v>
      </c>
      <c r="AB419">
        <v>213525000</v>
      </c>
      <c r="AC419" t="s">
        <v>1754</v>
      </c>
      <c r="AD419" s="12">
        <v>45883</v>
      </c>
      <c r="AE419">
        <v>14</v>
      </c>
      <c r="AF419" t="s">
        <v>6</v>
      </c>
      <c r="AG419" t="s">
        <v>89</v>
      </c>
      <c r="AI419" s="12">
        <v>45911</v>
      </c>
    </row>
    <row r="420" spans="1:35" x14ac:dyDescent="0.3">
      <c r="A420" t="s">
        <v>1910</v>
      </c>
      <c r="B420" t="s">
        <v>1344</v>
      </c>
      <c r="C420" t="s">
        <v>1911</v>
      </c>
      <c r="D420" t="s">
        <v>67</v>
      </c>
      <c r="E420" t="s">
        <v>1912</v>
      </c>
      <c r="F420" t="s">
        <v>93</v>
      </c>
      <c r="G420" t="s">
        <v>52</v>
      </c>
      <c r="H420" t="s">
        <v>53</v>
      </c>
      <c r="I420">
        <v>1082471639</v>
      </c>
      <c r="J420" t="s">
        <v>1</v>
      </c>
      <c r="K420">
        <v>1</v>
      </c>
      <c r="L420" t="s">
        <v>54</v>
      </c>
      <c r="M420">
        <v>28470000</v>
      </c>
      <c r="N420" t="s">
        <v>79</v>
      </c>
      <c r="O420">
        <v>73500000</v>
      </c>
      <c r="P420" t="s">
        <v>1345</v>
      </c>
      <c r="Q420">
        <v>17082000</v>
      </c>
      <c r="R420" t="s">
        <v>103</v>
      </c>
      <c r="S420" t="s">
        <v>1687</v>
      </c>
      <c r="T420" t="s">
        <v>58</v>
      </c>
      <c r="U420" t="s">
        <v>334</v>
      </c>
      <c r="V420" t="s">
        <v>335</v>
      </c>
      <c r="W420" t="s">
        <v>148</v>
      </c>
      <c r="X420" t="s">
        <v>1688</v>
      </c>
      <c r="Y420" t="s">
        <v>1913</v>
      </c>
      <c r="Z420">
        <v>0</v>
      </c>
      <c r="AA420">
        <v>0</v>
      </c>
      <c r="AB420">
        <v>127615000</v>
      </c>
      <c r="AC420" t="s">
        <v>1722</v>
      </c>
      <c r="AD420" s="12">
        <v>45880</v>
      </c>
      <c r="AE420">
        <v>14</v>
      </c>
      <c r="AF420" t="s">
        <v>6</v>
      </c>
      <c r="AG420" t="s">
        <v>89</v>
      </c>
      <c r="AI420" s="12">
        <v>45911</v>
      </c>
    </row>
    <row r="421" spans="1:35" x14ac:dyDescent="0.3">
      <c r="A421" t="s">
        <v>1914</v>
      </c>
      <c r="B421" t="s">
        <v>488</v>
      </c>
      <c r="C421" t="s">
        <v>1915</v>
      </c>
      <c r="D421" t="s">
        <v>1916</v>
      </c>
      <c r="E421" t="s">
        <v>1298</v>
      </c>
      <c r="F421" t="s">
        <v>67</v>
      </c>
      <c r="G421" t="s">
        <v>52</v>
      </c>
      <c r="H421" t="s">
        <v>53</v>
      </c>
      <c r="I421">
        <v>1104695547</v>
      </c>
      <c r="J421" t="s">
        <v>1</v>
      </c>
      <c r="K421">
        <v>1</v>
      </c>
      <c r="L421" t="s">
        <v>94</v>
      </c>
      <c r="M421">
        <v>42705000</v>
      </c>
      <c r="N421" t="s">
        <v>79</v>
      </c>
      <c r="O421">
        <v>143129000</v>
      </c>
      <c r="P421" t="s">
        <v>492</v>
      </c>
      <c r="Q421">
        <v>17082000</v>
      </c>
      <c r="R421" t="s">
        <v>103</v>
      </c>
      <c r="S421" t="s">
        <v>1687</v>
      </c>
      <c r="T421" t="s">
        <v>58</v>
      </c>
      <c r="U421" t="s">
        <v>334</v>
      </c>
      <c r="V421" t="s">
        <v>335</v>
      </c>
      <c r="W421" t="s">
        <v>148</v>
      </c>
      <c r="X421" t="s">
        <v>1688</v>
      </c>
      <c r="Y421" t="s">
        <v>435</v>
      </c>
      <c r="Z421">
        <v>0</v>
      </c>
      <c r="AA421">
        <v>0</v>
      </c>
      <c r="AB421">
        <v>213525000</v>
      </c>
      <c r="AC421" t="s">
        <v>1698</v>
      </c>
      <c r="AD421" s="12">
        <v>45880</v>
      </c>
      <c r="AE421">
        <v>14</v>
      </c>
      <c r="AF421" t="s">
        <v>6</v>
      </c>
      <c r="AG421" t="s">
        <v>89</v>
      </c>
      <c r="AI421" s="12">
        <v>45911</v>
      </c>
    </row>
    <row r="422" spans="1:35" x14ac:dyDescent="0.3">
      <c r="A422" t="s">
        <v>1917</v>
      </c>
      <c r="B422" t="s">
        <v>1344</v>
      </c>
      <c r="C422" t="s">
        <v>1918</v>
      </c>
      <c r="D422" t="s">
        <v>1919</v>
      </c>
      <c r="E422" t="s">
        <v>1920</v>
      </c>
      <c r="F422" t="s">
        <v>1921</v>
      </c>
      <c r="G422" t="s">
        <v>52</v>
      </c>
      <c r="H422" t="s">
        <v>53</v>
      </c>
      <c r="I422">
        <v>1116041475</v>
      </c>
      <c r="J422" t="s">
        <v>1</v>
      </c>
      <c r="K422">
        <v>1</v>
      </c>
      <c r="L422" t="s">
        <v>54</v>
      </c>
      <c r="M422">
        <v>28470000</v>
      </c>
      <c r="N422" t="s">
        <v>103</v>
      </c>
      <c r="O422">
        <v>75860888</v>
      </c>
      <c r="P422" t="s">
        <v>1345</v>
      </c>
      <c r="Q422">
        <v>17082000</v>
      </c>
      <c r="R422" t="s">
        <v>103</v>
      </c>
      <c r="S422" t="s">
        <v>1687</v>
      </c>
      <c r="T422" t="s">
        <v>58</v>
      </c>
      <c r="U422" t="s">
        <v>334</v>
      </c>
      <c r="V422" t="s">
        <v>335</v>
      </c>
      <c r="W422" t="s">
        <v>148</v>
      </c>
      <c r="X422" t="s">
        <v>1688</v>
      </c>
      <c r="Y422" t="s">
        <v>1922</v>
      </c>
      <c r="Z422">
        <v>0</v>
      </c>
      <c r="AA422">
        <v>0</v>
      </c>
      <c r="AB422">
        <v>127615000</v>
      </c>
      <c r="AC422" t="s">
        <v>1771</v>
      </c>
      <c r="AD422" s="12">
        <v>45880</v>
      </c>
      <c r="AE422">
        <v>14</v>
      </c>
      <c r="AF422" t="s">
        <v>6</v>
      </c>
      <c r="AG422" t="s">
        <v>89</v>
      </c>
      <c r="AI422" s="12">
        <v>45911</v>
      </c>
    </row>
    <row r="423" spans="1:35" x14ac:dyDescent="0.3">
      <c r="A423" t="s">
        <v>1923</v>
      </c>
      <c r="B423" t="s">
        <v>1065</v>
      </c>
      <c r="C423" t="s">
        <v>126</v>
      </c>
      <c r="D423" t="s">
        <v>67</v>
      </c>
      <c r="E423" t="s">
        <v>1671</v>
      </c>
      <c r="F423" t="s">
        <v>1924</v>
      </c>
      <c r="G423" t="s">
        <v>52</v>
      </c>
      <c r="H423" t="s">
        <v>53</v>
      </c>
      <c r="I423">
        <v>1121869828</v>
      </c>
      <c r="J423" t="s">
        <v>1</v>
      </c>
      <c r="K423">
        <v>1</v>
      </c>
      <c r="L423" t="s">
        <v>54</v>
      </c>
      <c r="M423">
        <v>28470000</v>
      </c>
      <c r="N423" t="s">
        <v>165</v>
      </c>
      <c r="O423">
        <v>72500000</v>
      </c>
      <c r="P423" t="s">
        <v>1069</v>
      </c>
      <c r="Q423">
        <v>17082000</v>
      </c>
      <c r="R423" t="s">
        <v>103</v>
      </c>
      <c r="S423" t="s">
        <v>1687</v>
      </c>
      <c r="T423" t="s">
        <v>58</v>
      </c>
      <c r="U423" t="s">
        <v>334</v>
      </c>
      <c r="V423" t="s">
        <v>335</v>
      </c>
      <c r="W423" t="s">
        <v>148</v>
      </c>
      <c r="X423" t="s">
        <v>1688</v>
      </c>
      <c r="Y423" t="s">
        <v>1925</v>
      </c>
      <c r="Z423">
        <v>0</v>
      </c>
      <c r="AA423">
        <v>0</v>
      </c>
      <c r="AB423">
        <v>127615000</v>
      </c>
      <c r="AC423" t="s">
        <v>1695</v>
      </c>
      <c r="AD423" s="12">
        <v>45880</v>
      </c>
      <c r="AE423">
        <v>14</v>
      </c>
      <c r="AF423" t="s">
        <v>6</v>
      </c>
      <c r="AG423" t="s">
        <v>89</v>
      </c>
      <c r="AI423" s="12">
        <v>45911</v>
      </c>
    </row>
    <row r="424" spans="1:35" x14ac:dyDescent="0.3">
      <c r="A424" t="s">
        <v>1926</v>
      </c>
      <c r="B424" t="s">
        <v>1065</v>
      </c>
      <c r="C424" t="s">
        <v>314</v>
      </c>
      <c r="D424" t="s">
        <v>254</v>
      </c>
      <c r="E424" t="s">
        <v>1834</v>
      </c>
      <c r="F424" t="s">
        <v>619</v>
      </c>
      <c r="G424" t="s">
        <v>52</v>
      </c>
      <c r="H424" t="s">
        <v>53</v>
      </c>
      <c r="I424">
        <v>1014275522</v>
      </c>
      <c r="J424" t="s">
        <v>1</v>
      </c>
      <c r="K424">
        <v>1</v>
      </c>
      <c r="L424" t="s">
        <v>54</v>
      </c>
      <c r="M424">
        <v>30000000</v>
      </c>
      <c r="N424" t="s">
        <v>79</v>
      </c>
      <c r="O424">
        <v>74995000</v>
      </c>
      <c r="P424" t="s">
        <v>1069</v>
      </c>
      <c r="Q424">
        <v>17082000</v>
      </c>
      <c r="R424" t="s">
        <v>103</v>
      </c>
      <c r="S424" t="s">
        <v>1687</v>
      </c>
      <c r="T424" t="s">
        <v>58</v>
      </c>
      <c r="U424" t="s">
        <v>334</v>
      </c>
      <c r="V424" t="s">
        <v>335</v>
      </c>
      <c r="W424" t="s">
        <v>148</v>
      </c>
      <c r="X424" t="s">
        <v>1688</v>
      </c>
      <c r="Y424" t="s">
        <v>1927</v>
      </c>
      <c r="Z424">
        <v>0</v>
      </c>
      <c r="AA424">
        <v>0</v>
      </c>
      <c r="AB424">
        <v>127615000</v>
      </c>
      <c r="AC424" t="s">
        <v>1726</v>
      </c>
      <c r="AD424" s="12">
        <v>45880</v>
      </c>
      <c r="AE424">
        <v>14</v>
      </c>
      <c r="AF424" t="s">
        <v>6</v>
      </c>
      <c r="AG424" t="s">
        <v>89</v>
      </c>
      <c r="AI424" s="12">
        <v>45911</v>
      </c>
    </row>
    <row r="425" spans="1:35" x14ac:dyDescent="0.3">
      <c r="A425" t="s">
        <v>1928</v>
      </c>
      <c r="B425" t="s">
        <v>1065</v>
      </c>
      <c r="C425" t="s">
        <v>76</v>
      </c>
      <c r="D425" t="s">
        <v>155</v>
      </c>
      <c r="E425" t="s">
        <v>518</v>
      </c>
      <c r="F425" t="s">
        <v>1929</v>
      </c>
      <c r="G425" t="s">
        <v>52</v>
      </c>
      <c r="H425" t="s">
        <v>53</v>
      </c>
      <c r="I425">
        <v>1024588341</v>
      </c>
      <c r="J425" t="s">
        <v>1</v>
      </c>
      <c r="K425">
        <v>1</v>
      </c>
      <c r="L425" t="s">
        <v>54</v>
      </c>
      <c r="M425">
        <v>28470000</v>
      </c>
      <c r="N425" t="s">
        <v>79</v>
      </c>
      <c r="O425">
        <v>74000000</v>
      </c>
      <c r="P425" t="s">
        <v>1069</v>
      </c>
      <c r="Q425">
        <v>17082000</v>
      </c>
      <c r="R425" t="s">
        <v>103</v>
      </c>
      <c r="S425" t="s">
        <v>1687</v>
      </c>
      <c r="T425" t="s">
        <v>58</v>
      </c>
      <c r="U425" t="s">
        <v>334</v>
      </c>
      <c r="V425" t="s">
        <v>335</v>
      </c>
      <c r="W425" t="s">
        <v>148</v>
      </c>
      <c r="X425" t="s">
        <v>1688</v>
      </c>
      <c r="Y425" t="s">
        <v>1930</v>
      </c>
      <c r="Z425">
        <v>0</v>
      </c>
      <c r="AA425">
        <v>0</v>
      </c>
      <c r="AB425">
        <v>127615000</v>
      </c>
      <c r="AC425" t="s">
        <v>1689</v>
      </c>
      <c r="AD425" s="12">
        <v>45880</v>
      </c>
      <c r="AE425">
        <v>14</v>
      </c>
      <c r="AF425" t="s">
        <v>6</v>
      </c>
      <c r="AG425" t="s">
        <v>89</v>
      </c>
      <c r="AI425" s="12">
        <v>45911</v>
      </c>
    </row>
    <row r="426" spans="1:35" x14ac:dyDescent="0.3">
      <c r="A426" t="s">
        <v>1931</v>
      </c>
      <c r="B426" t="s">
        <v>1065</v>
      </c>
      <c r="C426" t="s">
        <v>49</v>
      </c>
      <c r="D426" t="s">
        <v>215</v>
      </c>
      <c r="E426" t="s">
        <v>1401</v>
      </c>
      <c r="F426" t="s">
        <v>1932</v>
      </c>
      <c r="G426" t="s">
        <v>52</v>
      </c>
      <c r="H426" t="s">
        <v>53</v>
      </c>
      <c r="I426">
        <v>1026562273</v>
      </c>
      <c r="J426" t="s">
        <v>1</v>
      </c>
      <c r="K426">
        <v>1</v>
      </c>
      <c r="L426" t="s">
        <v>54</v>
      </c>
      <c r="M426">
        <v>28470000</v>
      </c>
      <c r="N426" t="s">
        <v>103</v>
      </c>
      <c r="O426">
        <v>63000000</v>
      </c>
      <c r="P426" t="s">
        <v>1069</v>
      </c>
      <c r="Q426">
        <v>17082000</v>
      </c>
      <c r="R426" t="s">
        <v>103</v>
      </c>
      <c r="S426" t="s">
        <v>1687</v>
      </c>
      <c r="T426" t="s">
        <v>58</v>
      </c>
      <c r="U426" t="s">
        <v>334</v>
      </c>
      <c r="V426" t="s">
        <v>335</v>
      </c>
      <c r="W426" t="s">
        <v>148</v>
      </c>
      <c r="X426" t="s">
        <v>1688</v>
      </c>
      <c r="Y426" t="s">
        <v>159</v>
      </c>
      <c r="Z426">
        <v>0</v>
      </c>
      <c r="AA426">
        <v>0</v>
      </c>
      <c r="AB426">
        <v>127615000</v>
      </c>
      <c r="AC426" t="s">
        <v>1728</v>
      </c>
      <c r="AD426" s="12">
        <v>45880</v>
      </c>
      <c r="AE426">
        <v>14</v>
      </c>
      <c r="AF426" t="s">
        <v>6</v>
      </c>
      <c r="AG426" t="s">
        <v>89</v>
      </c>
      <c r="AI426" s="12">
        <v>45911</v>
      </c>
    </row>
    <row r="427" spans="1:35" x14ac:dyDescent="0.3">
      <c r="A427" t="s">
        <v>1933</v>
      </c>
      <c r="B427" t="s">
        <v>1065</v>
      </c>
      <c r="C427" t="s">
        <v>1517</v>
      </c>
      <c r="D427" t="s">
        <v>1934</v>
      </c>
      <c r="E427" t="s">
        <v>1935</v>
      </c>
      <c r="F427" t="s">
        <v>1638</v>
      </c>
      <c r="G427" t="s">
        <v>52</v>
      </c>
      <c r="H427" t="s">
        <v>53</v>
      </c>
      <c r="I427">
        <v>80128241</v>
      </c>
      <c r="J427" t="s">
        <v>1</v>
      </c>
      <c r="K427">
        <v>1</v>
      </c>
      <c r="L427" t="s">
        <v>94</v>
      </c>
      <c r="M427">
        <v>42705000</v>
      </c>
      <c r="N427" t="s">
        <v>79</v>
      </c>
      <c r="O427">
        <v>144448000</v>
      </c>
      <c r="P427" t="s">
        <v>1069</v>
      </c>
      <c r="Q427">
        <v>17082000</v>
      </c>
      <c r="R427" t="s">
        <v>103</v>
      </c>
      <c r="S427" t="s">
        <v>1687</v>
      </c>
      <c r="T427" t="s">
        <v>58</v>
      </c>
      <c r="U427" t="s">
        <v>334</v>
      </c>
      <c r="V427" t="s">
        <v>335</v>
      </c>
      <c r="W427" t="s">
        <v>148</v>
      </c>
      <c r="X427" t="s">
        <v>1688</v>
      </c>
      <c r="Y427" t="s">
        <v>1936</v>
      </c>
      <c r="Z427">
        <v>0</v>
      </c>
      <c r="AA427">
        <v>0</v>
      </c>
      <c r="AB427">
        <v>213525000</v>
      </c>
      <c r="AC427" t="s">
        <v>1698</v>
      </c>
      <c r="AD427" s="12">
        <v>45880</v>
      </c>
      <c r="AE427">
        <v>14</v>
      </c>
      <c r="AF427" t="s">
        <v>6</v>
      </c>
      <c r="AG427" t="s">
        <v>89</v>
      </c>
      <c r="AI427" s="12">
        <v>45911</v>
      </c>
    </row>
    <row r="428" spans="1:35" x14ac:dyDescent="0.3">
      <c r="A428" t="s">
        <v>1937</v>
      </c>
      <c r="B428" t="s">
        <v>584</v>
      </c>
      <c r="C428" t="s">
        <v>1938</v>
      </c>
      <c r="D428" t="s">
        <v>1939</v>
      </c>
      <c r="E428" t="s">
        <v>890</v>
      </c>
      <c r="F428" t="s">
        <v>216</v>
      </c>
      <c r="G428" t="s">
        <v>52</v>
      </c>
      <c r="H428" t="s">
        <v>53</v>
      </c>
      <c r="I428">
        <v>1024509393</v>
      </c>
      <c r="J428" t="s">
        <v>1</v>
      </c>
      <c r="K428">
        <v>1</v>
      </c>
      <c r="L428" t="s">
        <v>94</v>
      </c>
      <c r="M428">
        <v>42705000</v>
      </c>
      <c r="N428" t="s">
        <v>79</v>
      </c>
      <c r="O428">
        <v>153428094</v>
      </c>
      <c r="P428" t="s">
        <v>586</v>
      </c>
      <c r="Q428">
        <v>17082000</v>
      </c>
      <c r="R428" t="s">
        <v>103</v>
      </c>
      <c r="S428" t="s">
        <v>1687</v>
      </c>
      <c r="T428" t="s">
        <v>58</v>
      </c>
      <c r="U428" t="s">
        <v>334</v>
      </c>
      <c r="V428" t="s">
        <v>335</v>
      </c>
      <c r="W428" t="s">
        <v>148</v>
      </c>
      <c r="X428" t="s">
        <v>1688</v>
      </c>
      <c r="Y428" t="s">
        <v>1940</v>
      </c>
      <c r="Z428">
        <v>0</v>
      </c>
      <c r="AA428">
        <v>0</v>
      </c>
      <c r="AB428">
        <v>213525000</v>
      </c>
      <c r="AC428" t="s">
        <v>1285</v>
      </c>
      <c r="AD428" s="12">
        <v>45880</v>
      </c>
      <c r="AE428">
        <v>14</v>
      </c>
      <c r="AF428" t="s">
        <v>6</v>
      </c>
      <c r="AG428" t="s">
        <v>89</v>
      </c>
      <c r="AI428" s="12">
        <v>45911</v>
      </c>
    </row>
    <row r="429" spans="1:35" x14ac:dyDescent="0.3">
      <c r="A429" t="s">
        <v>1941</v>
      </c>
      <c r="B429" t="s">
        <v>584</v>
      </c>
      <c r="C429" t="s">
        <v>329</v>
      </c>
      <c r="D429" t="s">
        <v>215</v>
      </c>
      <c r="E429" t="s">
        <v>1942</v>
      </c>
      <c r="F429" t="s">
        <v>1575</v>
      </c>
      <c r="G429" t="s">
        <v>52</v>
      </c>
      <c r="H429" t="s">
        <v>53</v>
      </c>
      <c r="I429">
        <v>1030677752</v>
      </c>
      <c r="J429" t="s">
        <v>1</v>
      </c>
      <c r="K429">
        <v>1</v>
      </c>
      <c r="L429" t="s">
        <v>54</v>
      </c>
      <c r="M429">
        <v>28470000</v>
      </c>
      <c r="N429" t="s">
        <v>103</v>
      </c>
      <c r="O429">
        <v>138918000</v>
      </c>
      <c r="P429" t="s">
        <v>586</v>
      </c>
      <c r="Q429">
        <v>17082000</v>
      </c>
      <c r="R429" t="s">
        <v>103</v>
      </c>
      <c r="S429" t="s">
        <v>1687</v>
      </c>
      <c r="T429" t="s">
        <v>58</v>
      </c>
      <c r="U429" t="s">
        <v>334</v>
      </c>
      <c r="V429" t="s">
        <v>335</v>
      </c>
      <c r="W429" t="s">
        <v>148</v>
      </c>
      <c r="X429" t="s">
        <v>1688</v>
      </c>
      <c r="Y429" t="s">
        <v>1943</v>
      </c>
      <c r="Z429">
        <v>0</v>
      </c>
      <c r="AA429">
        <v>0</v>
      </c>
      <c r="AB429">
        <v>213025000</v>
      </c>
      <c r="AC429" t="s">
        <v>1754</v>
      </c>
      <c r="AD429" s="12">
        <v>45880</v>
      </c>
      <c r="AE429">
        <v>14</v>
      </c>
      <c r="AF429" t="s">
        <v>6</v>
      </c>
      <c r="AG429" t="s">
        <v>89</v>
      </c>
      <c r="AI429" s="12">
        <v>45911</v>
      </c>
    </row>
    <row r="430" spans="1:35" x14ac:dyDescent="0.3">
      <c r="A430" t="s">
        <v>1944</v>
      </c>
      <c r="B430" t="s">
        <v>584</v>
      </c>
      <c r="C430" t="s">
        <v>1150</v>
      </c>
      <c r="D430" t="s">
        <v>758</v>
      </c>
      <c r="E430" t="s">
        <v>1945</v>
      </c>
      <c r="F430" t="s">
        <v>1946</v>
      </c>
      <c r="G430" t="s">
        <v>52</v>
      </c>
      <c r="H430" t="s">
        <v>53</v>
      </c>
      <c r="I430">
        <v>1083008759</v>
      </c>
      <c r="J430" t="s">
        <v>1</v>
      </c>
      <c r="K430">
        <v>1</v>
      </c>
      <c r="L430" t="s">
        <v>226</v>
      </c>
      <c r="M430">
        <v>28470000</v>
      </c>
      <c r="N430" t="s">
        <v>79</v>
      </c>
      <c r="O430">
        <v>167663094</v>
      </c>
      <c r="P430" t="s">
        <v>586</v>
      </c>
      <c r="Q430">
        <v>17082000</v>
      </c>
      <c r="R430" t="s">
        <v>103</v>
      </c>
      <c r="S430" t="s">
        <v>1687</v>
      </c>
      <c r="T430" t="s">
        <v>58</v>
      </c>
      <c r="U430" t="s">
        <v>334</v>
      </c>
      <c r="V430" t="s">
        <v>335</v>
      </c>
      <c r="W430" t="s">
        <v>148</v>
      </c>
      <c r="X430" t="s">
        <v>1688</v>
      </c>
      <c r="Y430" t="s">
        <v>1947</v>
      </c>
      <c r="Z430">
        <v>0</v>
      </c>
      <c r="AA430">
        <v>0</v>
      </c>
      <c r="AB430">
        <v>213525000</v>
      </c>
      <c r="AC430" t="s">
        <v>1906</v>
      </c>
      <c r="AD430" s="12">
        <v>45880</v>
      </c>
      <c r="AE430">
        <v>14</v>
      </c>
      <c r="AF430" t="s">
        <v>6</v>
      </c>
      <c r="AG430" t="s">
        <v>89</v>
      </c>
      <c r="AI430" s="12">
        <v>45911</v>
      </c>
    </row>
    <row r="431" spans="1:35" x14ac:dyDescent="0.3">
      <c r="A431" t="s">
        <v>1948</v>
      </c>
      <c r="B431" t="s">
        <v>584</v>
      </c>
      <c r="C431" t="s">
        <v>314</v>
      </c>
      <c r="D431" t="s">
        <v>1949</v>
      </c>
      <c r="E431" t="s">
        <v>1950</v>
      </c>
      <c r="F431" t="s">
        <v>619</v>
      </c>
      <c r="G431" t="s">
        <v>52</v>
      </c>
      <c r="H431" t="s">
        <v>53</v>
      </c>
      <c r="I431">
        <v>1033795603</v>
      </c>
      <c r="J431" t="s">
        <v>1</v>
      </c>
      <c r="K431">
        <v>1</v>
      </c>
      <c r="L431" t="s">
        <v>226</v>
      </c>
      <c r="M431">
        <v>28470000</v>
      </c>
      <c r="N431" t="s">
        <v>79</v>
      </c>
      <c r="O431">
        <v>163531019</v>
      </c>
      <c r="P431" t="s">
        <v>586</v>
      </c>
      <c r="Q431">
        <v>17082000</v>
      </c>
      <c r="R431" t="s">
        <v>103</v>
      </c>
      <c r="S431" t="s">
        <v>1687</v>
      </c>
      <c r="T431" t="s">
        <v>58</v>
      </c>
      <c r="U431" t="s">
        <v>334</v>
      </c>
      <c r="V431" t="s">
        <v>335</v>
      </c>
      <c r="W431" t="s">
        <v>148</v>
      </c>
      <c r="X431" t="s">
        <v>1688</v>
      </c>
      <c r="Y431" t="s">
        <v>467</v>
      </c>
      <c r="Z431">
        <v>0</v>
      </c>
      <c r="AA431">
        <v>0</v>
      </c>
      <c r="AB431">
        <v>213525000</v>
      </c>
      <c r="AC431" t="s">
        <v>1726</v>
      </c>
      <c r="AD431" s="12">
        <v>45881</v>
      </c>
      <c r="AE431">
        <v>14</v>
      </c>
      <c r="AF431" t="s">
        <v>6</v>
      </c>
      <c r="AG431" t="s">
        <v>287</v>
      </c>
      <c r="AI431" s="12">
        <v>45911</v>
      </c>
    </row>
    <row r="432" spans="1:35" x14ac:dyDescent="0.3">
      <c r="A432" t="s">
        <v>1951</v>
      </c>
      <c r="B432" t="s">
        <v>1952</v>
      </c>
      <c r="C432" t="s">
        <v>662</v>
      </c>
      <c r="D432" t="s">
        <v>67</v>
      </c>
      <c r="E432" t="s">
        <v>249</v>
      </c>
      <c r="F432" t="s">
        <v>659</v>
      </c>
      <c r="G432" t="s">
        <v>52</v>
      </c>
      <c r="H432" t="s">
        <v>53</v>
      </c>
      <c r="I432">
        <v>1090379024</v>
      </c>
      <c r="J432" t="s">
        <v>1</v>
      </c>
      <c r="K432">
        <v>1</v>
      </c>
      <c r="L432" t="s">
        <v>54</v>
      </c>
      <c r="M432">
        <v>42705000</v>
      </c>
      <c r="N432" t="s">
        <v>103</v>
      </c>
      <c r="O432">
        <v>93076833</v>
      </c>
      <c r="P432" t="s">
        <v>1953</v>
      </c>
      <c r="Q432">
        <v>17082000</v>
      </c>
      <c r="R432" t="s">
        <v>103</v>
      </c>
      <c r="S432" t="s">
        <v>1687</v>
      </c>
      <c r="T432" t="s">
        <v>58</v>
      </c>
      <c r="U432" t="s">
        <v>334</v>
      </c>
      <c r="V432" t="s">
        <v>335</v>
      </c>
      <c r="W432" t="s">
        <v>148</v>
      </c>
      <c r="X432" t="s">
        <v>1688</v>
      </c>
      <c r="Y432" t="s">
        <v>1954</v>
      </c>
      <c r="Z432">
        <v>0</v>
      </c>
      <c r="AA432">
        <v>0</v>
      </c>
      <c r="AB432">
        <v>213025000</v>
      </c>
      <c r="AC432" t="s">
        <v>1698</v>
      </c>
      <c r="AD432" s="12">
        <v>45881</v>
      </c>
      <c r="AE432">
        <v>14</v>
      </c>
      <c r="AF432" t="s">
        <v>6</v>
      </c>
      <c r="AG432" t="s">
        <v>287</v>
      </c>
      <c r="AI432" s="12">
        <v>45911</v>
      </c>
    </row>
    <row r="433" spans="1:35" x14ac:dyDescent="0.3">
      <c r="A433" t="s">
        <v>1955</v>
      </c>
      <c r="B433" t="s">
        <v>584</v>
      </c>
      <c r="C433" t="s">
        <v>451</v>
      </c>
      <c r="D433" t="s">
        <v>223</v>
      </c>
      <c r="E433" t="s">
        <v>128</v>
      </c>
      <c r="F433" t="s">
        <v>1956</v>
      </c>
      <c r="G433" t="s">
        <v>52</v>
      </c>
      <c r="H433" t="s">
        <v>53</v>
      </c>
      <c r="I433">
        <v>1022443691</v>
      </c>
      <c r="J433" t="s">
        <v>1</v>
      </c>
      <c r="K433">
        <v>1</v>
      </c>
      <c r="L433" t="s">
        <v>54</v>
      </c>
      <c r="M433">
        <v>28470000</v>
      </c>
      <c r="N433" t="s">
        <v>70</v>
      </c>
      <c r="O433">
        <v>145000000</v>
      </c>
      <c r="P433" t="s">
        <v>586</v>
      </c>
      <c r="Q433">
        <v>17082000</v>
      </c>
      <c r="R433" t="s">
        <v>103</v>
      </c>
      <c r="S433" t="s">
        <v>1687</v>
      </c>
      <c r="T433" t="s">
        <v>58</v>
      </c>
      <c r="U433" t="s">
        <v>334</v>
      </c>
      <c r="V433" t="s">
        <v>335</v>
      </c>
      <c r="W433" t="s">
        <v>148</v>
      </c>
      <c r="X433" t="s">
        <v>1688</v>
      </c>
      <c r="Y433" t="s">
        <v>1957</v>
      </c>
      <c r="Z433">
        <v>0</v>
      </c>
      <c r="AA433">
        <v>0</v>
      </c>
      <c r="AB433">
        <v>213525000</v>
      </c>
      <c r="AC433" t="s">
        <v>1698</v>
      </c>
      <c r="AD433" s="12">
        <v>45881</v>
      </c>
      <c r="AE433">
        <v>14</v>
      </c>
      <c r="AF433" t="s">
        <v>6</v>
      </c>
      <c r="AG433" t="s">
        <v>287</v>
      </c>
      <c r="AI433" s="12">
        <v>45911</v>
      </c>
    </row>
    <row r="434" spans="1:35" x14ac:dyDescent="0.3">
      <c r="A434" t="s">
        <v>1958</v>
      </c>
      <c r="B434" t="s">
        <v>1952</v>
      </c>
      <c r="C434" t="s">
        <v>92</v>
      </c>
      <c r="D434" t="s">
        <v>424</v>
      </c>
      <c r="E434" t="s">
        <v>51</v>
      </c>
      <c r="F434" t="s">
        <v>581</v>
      </c>
      <c r="G434" t="s">
        <v>52</v>
      </c>
      <c r="H434" t="s">
        <v>53</v>
      </c>
      <c r="I434">
        <v>1022354470</v>
      </c>
      <c r="J434" t="s">
        <v>1</v>
      </c>
      <c r="K434">
        <v>1</v>
      </c>
      <c r="L434" t="s">
        <v>226</v>
      </c>
      <c r="M434">
        <v>42705000</v>
      </c>
      <c r="N434" t="s">
        <v>79</v>
      </c>
      <c r="O434">
        <v>148309925</v>
      </c>
      <c r="P434" t="s">
        <v>1953</v>
      </c>
      <c r="Q434">
        <v>17082000</v>
      </c>
      <c r="R434" t="s">
        <v>103</v>
      </c>
      <c r="S434" t="s">
        <v>1687</v>
      </c>
      <c r="T434" t="s">
        <v>58</v>
      </c>
      <c r="U434" t="s">
        <v>334</v>
      </c>
      <c r="V434" t="s">
        <v>335</v>
      </c>
      <c r="W434" t="s">
        <v>148</v>
      </c>
      <c r="X434" t="s">
        <v>1688</v>
      </c>
      <c r="Y434" t="s">
        <v>1959</v>
      </c>
      <c r="Z434">
        <v>0</v>
      </c>
      <c r="AA434">
        <v>0</v>
      </c>
      <c r="AB434">
        <v>213525000</v>
      </c>
      <c r="AC434" t="s">
        <v>1726</v>
      </c>
      <c r="AD434" s="12">
        <v>45881</v>
      </c>
      <c r="AE434">
        <v>14</v>
      </c>
      <c r="AF434" t="s">
        <v>6</v>
      </c>
      <c r="AG434" t="s">
        <v>287</v>
      </c>
      <c r="AI434" s="12">
        <v>45911</v>
      </c>
    </row>
    <row r="435" spans="1:35" x14ac:dyDescent="0.3">
      <c r="A435" t="s">
        <v>1960</v>
      </c>
      <c r="B435" t="s">
        <v>719</v>
      </c>
      <c r="C435" t="s">
        <v>635</v>
      </c>
      <c r="D435" t="s">
        <v>708</v>
      </c>
      <c r="E435" t="s">
        <v>1961</v>
      </c>
      <c r="F435" t="s">
        <v>972</v>
      </c>
      <c r="G435" t="s">
        <v>52</v>
      </c>
      <c r="H435" t="s">
        <v>53</v>
      </c>
      <c r="I435">
        <v>1030569138</v>
      </c>
      <c r="J435" t="s">
        <v>1</v>
      </c>
      <c r="K435">
        <v>1</v>
      </c>
      <c r="L435" t="s">
        <v>226</v>
      </c>
      <c r="M435">
        <v>42705000</v>
      </c>
      <c r="N435" t="s">
        <v>79</v>
      </c>
      <c r="O435">
        <v>114046000</v>
      </c>
      <c r="P435" t="s">
        <v>723</v>
      </c>
      <c r="Q435">
        <v>17082000</v>
      </c>
      <c r="R435" t="s">
        <v>103</v>
      </c>
      <c r="S435" t="s">
        <v>1687</v>
      </c>
      <c r="T435" t="s">
        <v>58</v>
      </c>
      <c r="U435" t="s">
        <v>334</v>
      </c>
      <c r="V435" t="s">
        <v>335</v>
      </c>
      <c r="W435" t="s">
        <v>148</v>
      </c>
      <c r="X435" t="s">
        <v>1688</v>
      </c>
      <c r="Y435" t="s">
        <v>1962</v>
      </c>
      <c r="Z435">
        <v>0</v>
      </c>
      <c r="AA435">
        <v>0</v>
      </c>
      <c r="AB435">
        <v>213525000</v>
      </c>
      <c r="AC435" t="s">
        <v>1726</v>
      </c>
      <c r="AD435" s="12">
        <v>45881</v>
      </c>
      <c r="AE435">
        <v>14</v>
      </c>
      <c r="AF435" t="s">
        <v>6</v>
      </c>
      <c r="AG435" t="s">
        <v>287</v>
      </c>
      <c r="AI435" s="12">
        <v>45911</v>
      </c>
    </row>
    <row r="436" spans="1:35" x14ac:dyDescent="0.3">
      <c r="A436" t="s">
        <v>1963</v>
      </c>
      <c r="B436" t="s">
        <v>1075</v>
      </c>
      <c r="C436" t="s">
        <v>689</v>
      </c>
      <c r="D436" t="s">
        <v>189</v>
      </c>
      <c r="E436" t="s">
        <v>869</v>
      </c>
      <c r="F436" t="s">
        <v>1222</v>
      </c>
      <c r="G436" t="s">
        <v>52</v>
      </c>
      <c r="H436" t="s">
        <v>53</v>
      </c>
      <c r="I436">
        <v>1003632668</v>
      </c>
      <c r="J436" t="s">
        <v>1</v>
      </c>
      <c r="K436">
        <v>1</v>
      </c>
      <c r="L436" t="s">
        <v>94</v>
      </c>
      <c r="M436">
        <v>28470000</v>
      </c>
      <c r="N436" t="s">
        <v>79</v>
      </c>
      <c r="O436">
        <v>131673000</v>
      </c>
      <c r="P436" t="s">
        <v>1079</v>
      </c>
      <c r="Q436">
        <v>17082000</v>
      </c>
      <c r="R436" t="s">
        <v>103</v>
      </c>
      <c r="S436" t="s">
        <v>1687</v>
      </c>
      <c r="T436" t="s">
        <v>58</v>
      </c>
      <c r="U436" t="s">
        <v>334</v>
      </c>
      <c r="V436" t="s">
        <v>335</v>
      </c>
      <c r="W436" t="s">
        <v>148</v>
      </c>
      <c r="X436" t="s">
        <v>1688</v>
      </c>
      <c r="Y436" t="s">
        <v>1453</v>
      </c>
      <c r="Z436">
        <v>0</v>
      </c>
      <c r="AA436">
        <v>0</v>
      </c>
      <c r="AB436">
        <v>213525000</v>
      </c>
      <c r="AC436" t="s">
        <v>1695</v>
      </c>
      <c r="AD436" s="12">
        <v>45881</v>
      </c>
      <c r="AE436">
        <v>14</v>
      </c>
      <c r="AF436" t="s">
        <v>6</v>
      </c>
      <c r="AG436" t="s">
        <v>287</v>
      </c>
      <c r="AI436" s="12">
        <v>45911</v>
      </c>
    </row>
    <row r="437" spans="1:35" x14ac:dyDescent="0.3">
      <c r="A437" t="s">
        <v>1964</v>
      </c>
      <c r="B437" t="s">
        <v>168</v>
      </c>
      <c r="C437" t="s">
        <v>1965</v>
      </c>
      <c r="D437" t="s">
        <v>140</v>
      </c>
      <c r="E437" t="s">
        <v>1966</v>
      </c>
      <c r="F437" t="s">
        <v>669</v>
      </c>
      <c r="G437" t="s">
        <v>52</v>
      </c>
      <c r="H437" t="s">
        <v>53</v>
      </c>
      <c r="I437">
        <v>1127926189</v>
      </c>
      <c r="J437" t="s">
        <v>1</v>
      </c>
      <c r="K437">
        <v>1</v>
      </c>
      <c r="L437" t="s">
        <v>226</v>
      </c>
      <c r="M437">
        <v>28470000</v>
      </c>
      <c r="N437" t="s">
        <v>103</v>
      </c>
      <c r="O437">
        <v>165573000</v>
      </c>
      <c r="P437" t="s">
        <v>172</v>
      </c>
      <c r="Q437">
        <v>17082000</v>
      </c>
      <c r="R437" t="s">
        <v>103</v>
      </c>
      <c r="S437" t="s">
        <v>1687</v>
      </c>
      <c r="T437" t="s">
        <v>58</v>
      </c>
      <c r="U437" t="s">
        <v>334</v>
      </c>
      <c r="V437" t="s">
        <v>335</v>
      </c>
      <c r="W437" t="s">
        <v>148</v>
      </c>
      <c r="X437" t="s">
        <v>1688</v>
      </c>
      <c r="Y437" t="s">
        <v>1967</v>
      </c>
      <c r="Z437">
        <v>0</v>
      </c>
      <c r="AA437">
        <v>0</v>
      </c>
      <c r="AB437">
        <v>213025000</v>
      </c>
      <c r="AC437" t="s">
        <v>1794</v>
      </c>
      <c r="AD437" s="12">
        <v>45881</v>
      </c>
      <c r="AE437">
        <v>14</v>
      </c>
      <c r="AF437" t="s">
        <v>6</v>
      </c>
      <c r="AG437" t="s">
        <v>287</v>
      </c>
      <c r="AI437" s="12">
        <v>45911</v>
      </c>
    </row>
    <row r="438" spans="1:35" x14ac:dyDescent="0.3">
      <c r="A438" t="s">
        <v>1968</v>
      </c>
      <c r="B438" t="s">
        <v>168</v>
      </c>
      <c r="C438" t="s">
        <v>48</v>
      </c>
      <c r="D438" t="s">
        <v>1969</v>
      </c>
      <c r="E438" t="s">
        <v>1720</v>
      </c>
      <c r="F438" t="s">
        <v>1000</v>
      </c>
      <c r="G438" t="s">
        <v>52</v>
      </c>
      <c r="H438" t="s">
        <v>53</v>
      </c>
      <c r="I438">
        <v>1010147482</v>
      </c>
      <c r="J438" t="s">
        <v>1</v>
      </c>
      <c r="K438">
        <v>1</v>
      </c>
      <c r="L438" t="s">
        <v>94</v>
      </c>
      <c r="M438">
        <v>42705000</v>
      </c>
      <c r="N438" t="s">
        <v>70</v>
      </c>
      <c r="O438">
        <v>148524000</v>
      </c>
      <c r="P438" t="s">
        <v>172</v>
      </c>
      <c r="Q438">
        <v>17082000</v>
      </c>
      <c r="R438" t="s">
        <v>103</v>
      </c>
      <c r="S438" t="s">
        <v>1687</v>
      </c>
      <c r="T438" t="s">
        <v>58</v>
      </c>
      <c r="U438" t="s">
        <v>334</v>
      </c>
      <c r="V438" t="s">
        <v>335</v>
      </c>
      <c r="W438" t="s">
        <v>148</v>
      </c>
      <c r="X438" t="s">
        <v>1688</v>
      </c>
      <c r="Y438" t="s">
        <v>1970</v>
      </c>
      <c r="Z438">
        <v>0</v>
      </c>
      <c r="AA438">
        <v>0</v>
      </c>
      <c r="AB438">
        <v>213525000</v>
      </c>
      <c r="AC438" t="s">
        <v>1971</v>
      </c>
      <c r="AD438" s="12">
        <v>45881</v>
      </c>
      <c r="AE438">
        <v>14</v>
      </c>
      <c r="AF438" t="s">
        <v>6</v>
      </c>
      <c r="AG438" t="s">
        <v>287</v>
      </c>
      <c r="AI438" s="12">
        <v>45911</v>
      </c>
    </row>
    <row r="439" spans="1:35" x14ac:dyDescent="0.3">
      <c r="A439" t="s">
        <v>1972</v>
      </c>
      <c r="B439" t="s">
        <v>168</v>
      </c>
      <c r="C439" t="s">
        <v>907</v>
      </c>
      <c r="D439" t="s">
        <v>720</v>
      </c>
      <c r="E439" t="s">
        <v>243</v>
      </c>
      <c r="F439" t="s">
        <v>1973</v>
      </c>
      <c r="G439" t="s">
        <v>52</v>
      </c>
      <c r="H439" t="s">
        <v>53</v>
      </c>
      <c r="I439">
        <v>1023946343</v>
      </c>
      <c r="J439" t="s">
        <v>1</v>
      </c>
      <c r="K439">
        <v>1</v>
      </c>
      <c r="L439" t="s">
        <v>94</v>
      </c>
      <c r="M439">
        <v>23200000</v>
      </c>
      <c r="N439" t="s">
        <v>79</v>
      </c>
      <c r="O439">
        <v>148172000</v>
      </c>
      <c r="P439" t="s">
        <v>172</v>
      </c>
      <c r="Q439">
        <v>17082000</v>
      </c>
      <c r="R439" t="s">
        <v>103</v>
      </c>
      <c r="S439" t="s">
        <v>1687</v>
      </c>
      <c r="T439" t="s">
        <v>58</v>
      </c>
      <c r="U439" t="s">
        <v>334</v>
      </c>
      <c r="V439" t="s">
        <v>335</v>
      </c>
      <c r="W439" t="s">
        <v>148</v>
      </c>
      <c r="X439" t="s">
        <v>1688</v>
      </c>
      <c r="Y439" t="s">
        <v>747</v>
      </c>
      <c r="Z439">
        <v>0</v>
      </c>
      <c r="AA439">
        <v>0</v>
      </c>
      <c r="AB439">
        <v>213525000</v>
      </c>
      <c r="AC439" t="s">
        <v>1726</v>
      </c>
      <c r="AD439" s="12">
        <v>45881</v>
      </c>
      <c r="AE439">
        <v>14</v>
      </c>
      <c r="AF439" t="s">
        <v>6</v>
      </c>
      <c r="AG439" t="s">
        <v>287</v>
      </c>
      <c r="AI439" s="12">
        <v>45911</v>
      </c>
    </row>
    <row r="440" spans="1:35" x14ac:dyDescent="0.3">
      <c r="A440" t="s">
        <v>1974</v>
      </c>
      <c r="B440" t="s">
        <v>168</v>
      </c>
      <c r="C440" t="s">
        <v>112</v>
      </c>
      <c r="D440" t="s">
        <v>1150</v>
      </c>
      <c r="E440" t="s">
        <v>619</v>
      </c>
      <c r="F440" t="s">
        <v>1975</v>
      </c>
      <c r="G440" t="s">
        <v>52</v>
      </c>
      <c r="H440" t="s">
        <v>53</v>
      </c>
      <c r="I440">
        <v>1012450322</v>
      </c>
      <c r="J440" t="s">
        <v>1</v>
      </c>
      <c r="K440">
        <v>1</v>
      </c>
      <c r="L440" t="s">
        <v>54</v>
      </c>
      <c r="M440">
        <v>28470000</v>
      </c>
      <c r="N440" t="s">
        <v>79</v>
      </c>
      <c r="O440">
        <v>167173000</v>
      </c>
      <c r="P440" t="s">
        <v>172</v>
      </c>
      <c r="Q440">
        <v>17082000</v>
      </c>
      <c r="R440" t="s">
        <v>103</v>
      </c>
      <c r="S440" t="s">
        <v>1687</v>
      </c>
      <c r="T440" t="s">
        <v>58</v>
      </c>
      <c r="U440" t="s">
        <v>334</v>
      </c>
      <c r="V440" t="s">
        <v>335</v>
      </c>
      <c r="W440" t="s">
        <v>148</v>
      </c>
      <c r="X440" t="s">
        <v>1688</v>
      </c>
      <c r="Y440" t="s">
        <v>1976</v>
      </c>
      <c r="Z440">
        <v>0</v>
      </c>
      <c r="AA440">
        <v>0</v>
      </c>
      <c r="AB440">
        <v>213025000</v>
      </c>
      <c r="AC440" t="s">
        <v>1698</v>
      </c>
      <c r="AD440" s="12">
        <v>45881</v>
      </c>
      <c r="AE440">
        <v>14</v>
      </c>
      <c r="AF440" t="s">
        <v>6</v>
      </c>
      <c r="AG440" t="s">
        <v>287</v>
      </c>
      <c r="AI440" s="12">
        <v>45911</v>
      </c>
    </row>
    <row r="441" spans="1:35" x14ac:dyDescent="0.3">
      <c r="A441" t="s">
        <v>1977</v>
      </c>
      <c r="B441" t="s">
        <v>1075</v>
      </c>
      <c r="C441" t="s">
        <v>91</v>
      </c>
      <c r="D441" t="s">
        <v>242</v>
      </c>
      <c r="E441" t="s">
        <v>1142</v>
      </c>
      <c r="F441" t="s">
        <v>78</v>
      </c>
      <c r="G441" t="s">
        <v>52</v>
      </c>
      <c r="H441" t="s">
        <v>53</v>
      </c>
      <c r="I441">
        <v>1032448107</v>
      </c>
      <c r="J441" t="s">
        <v>1</v>
      </c>
      <c r="K441">
        <v>1</v>
      </c>
      <c r="L441" t="s">
        <v>226</v>
      </c>
      <c r="M441">
        <v>28470000</v>
      </c>
      <c r="N441" t="s">
        <v>103</v>
      </c>
      <c r="O441">
        <v>140000000</v>
      </c>
      <c r="P441" t="s">
        <v>1079</v>
      </c>
      <c r="Q441">
        <v>17082000</v>
      </c>
      <c r="R441" t="s">
        <v>103</v>
      </c>
      <c r="S441" t="s">
        <v>1687</v>
      </c>
      <c r="T441" t="s">
        <v>58</v>
      </c>
      <c r="U441" t="s">
        <v>334</v>
      </c>
      <c r="V441" t="s">
        <v>335</v>
      </c>
      <c r="W441" t="s">
        <v>148</v>
      </c>
      <c r="X441" t="s">
        <v>1688</v>
      </c>
      <c r="Y441" t="s">
        <v>1978</v>
      </c>
      <c r="Z441">
        <v>0</v>
      </c>
      <c r="AA441">
        <v>0</v>
      </c>
      <c r="AB441">
        <v>213525000</v>
      </c>
      <c r="AC441" t="s">
        <v>1698</v>
      </c>
      <c r="AD441" s="12">
        <v>45881</v>
      </c>
      <c r="AE441">
        <v>14</v>
      </c>
      <c r="AF441" t="s">
        <v>6</v>
      </c>
      <c r="AG441" t="s">
        <v>287</v>
      </c>
      <c r="AI441" s="12">
        <v>45911</v>
      </c>
    </row>
    <row r="442" spans="1:35" x14ac:dyDescent="0.3">
      <c r="A442" t="s">
        <v>1979</v>
      </c>
      <c r="B442" t="s">
        <v>324</v>
      </c>
      <c r="C442" t="s">
        <v>222</v>
      </c>
      <c r="D442" t="s">
        <v>1980</v>
      </c>
      <c r="E442" t="s">
        <v>568</v>
      </c>
      <c r="F442" t="s">
        <v>1981</v>
      </c>
      <c r="G442" t="s">
        <v>52</v>
      </c>
      <c r="H442" t="s">
        <v>53</v>
      </c>
      <c r="I442">
        <v>1233504496</v>
      </c>
      <c r="J442" t="s">
        <v>1</v>
      </c>
      <c r="K442">
        <v>1</v>
      </c>
      <c r="L442" t="s">
        <v>94</v>
      </c>
      <c r="M442">
        <v>42705000</v>
      </c>
      <c r="N442" t="s">
        <v>79</v>
      </c>
      <c r="O442">
        <v>145957000</v>
      </c>
      <c r="P442" t="s">
        <v>326</v>
      </c>
      <c r="Q442">
        <v>17082000</v>
      </c>
      <c r="R442" t="s">
        <v>103</v>
      </c>
      <c r="S442" t="s">
        <v>1687</v>
      </c>
      <c r="T442" t="s">
        <v>58</v>
      </c>
      <c r="U442" t="s">
        <v>334</v>
      </c>
      <c r="V442" t="s">
        <v>335</v>
      </c>
      <c r="W442" t="s">
        <v>148</v>
      </c>
      <c r="X442" t="s">
        <v>1688</v>
      </c>
      <c r="Y442" t="s">
        <v>1982</v>
      </c>
      <c r="Z442">
        <v>0</v>
      </c>
      <c r="AA442">
        <v>0</v>
      </c>
      <c r="AB442">
        <v>213525000</v>
      </c>
      <c r="AC442" t="s">
        <v>1704</v>
      </c>
      <c r="AD442" s="12">
        <v>45881</v>
      </c>
      <c r="AE442">
        <v>14</v>
      </c>
      <c r="AF442" t="s">
        <v>6</v>
      </c>
      <c r="AG442" t="s">
        <v>287</v>
      </c>
      <c r="AI442" s="12">
        <v>45911</v>
      </c>
    </row>
    <row r="443" spans="1:35" x14ac:dyDescent="0.3">
      <c r="A443" t="s">
        <v>1983</v>
      </c>
      <c r="B443" t="s">
        <v>1125</v>
      </c>
      <c r="C443" t="s">
        <v>1984</v>
      </c>
      <c r="D443" t="s">
        <v>1449</v>
      </c>
      <c r="E443" t="s">
        <v>1617</v>
      </c>
      <c r="F443" t="s">
        <v>1094</v>
      </c>
      <c r="G443" t="s">
        <v>52</v>
      </c>
      <c r="H443" t="s">
        <v>53</v>
      </c>
      <c r="I443">
        <v>1233511374</v>
      </c>
      <c r="J443" t="s">
        <v>1</v>
      </c>
      <c r="K443">
        <v>1</v>
      </c>
      <c r="L443" t="s">
        <v>54</v>
      </c>
      <c r="M443">
        <v>42705000</v>
      </c>
      <c r="N443" t="s">
        <v>79</v>
      </c>
      <c r="O443">
        <v>128488856</v>
      </c>
      <c r="P443" t="s">
        <v>1127</v>
      </c>
      <c r="Q443">
        <v>17082000</v>
      </c>
      <c r="R443" t="s">
        <v>103</v>
      </c>
      <c r="S443" t="s">
        <v>1687</v>
      </c>
      <c r="T443" t="s">
        <v>58</v>
      </c>
      <c r="U443" t="s">
        <v>334</v>
      </c>
      <c r="V443" t="s">
        <v>335</v>
      </c>
      <c r="W443" t="s">
        <v>148</v>
      </c>
      <c r="X443" t="s">
        <v>1688</v>
      </c>
      <c r="Y443" t="s">
        <v>1985</v>
      </c>
      <c r="Z443">
        <v>0</v>
      </c>
      <c r="AA443">
        <v>0</v>
      </c>
      <c r="AB443">
        <v>213525000</v>
      </c>
      <c r="AC443" t="s">
        <v>1794</v>
      </c>
      <c r="AD443" s="12">
        <v>45881</v>
      </c>
      <c r="AE443">
        <v>14</v>
      </c>
      <c r="AF443" t="s">
        <v>6</v>
      </c>
      <c r="AG443" t="s">
        <v>287</v>
      </c>
      <c r="AI443" s="12">
        <v>45911</v>
      </c>
    </row>
    <row r="444" spans="1:35" x14ac:dyDescent="0.3">
      <c r="A444" t="s">
        <v>1986</v>
      </c>
      <c r="B444" t="s">
        <v>324</v>
      </c>
      <c r="C444" t="s">
        <v>656</v>
      </c>
      <c r="D444" t="s">
        <v>838</v>
      </c>
      <c r="E444" t="s">
        <v>1018</v>
      </c>
      <c r="F444" t="s">
        <v>1214</v>
      </c>
      <c r="G444" t="s">
        <v>52</v>
      </c>
      <c r="H444" t="s">
        <v>53</v>
      </c>
      <c r="I444">
        <v>1012453557</v>
      </c>
      <c r="J444" t="s">
        <v>1</v>
      </c>
      <c r="K444">
        <v>1</v>
      </c>
      <c r="L444" t="s">
        <v>54</v>
      </c>
      <c r="M444">
        <v>42705000</v>
      </c>
      <c r="N444" t="s">
        <v>79</v>
      </c>
      <c r="O444">
        <v>63393866</v>
      </c>
      <c r="P444" t="s">
        <v>326</v>
      </c>
      <c r="Q444">
        <v>17082000</v>
      </c>
      <c r="R444" t="s">
        <v>103</v>
      </c>
      <c r="S444" t="s">
        <v>1687</v>
      </c>
      <c r="T444" t="s">
        <v>58</v>
      </c>
      <c r="U444" t="s">
        <v>334</v>
      </c>
      <c r="V444" t="s">
        <v>335</v>
      </c>
      <c r="W444" t="s">
        <v>148</v>
      </c>
      <c r="X444" t="s">
        <v>1688</v>
      </c>
      <c r="Y444" t="s">
        <v>1987</v>
      </c>
      <c r="Z444">
        <v>0</v>
      </c>
      <c r="AA444">
        <v>0</v>
      </c>
      <c r="AB444">
        <v>127615000</v>
      </c>
      <c r="AC444" t="s">
        <v>1726</v>
      </c>
      <c r="AD444" s="12">
        <v>45881</v>
      </c>
      <c r="AE444">
        <v>14</v>
      </c>
      <c r="AF444" t="s">
        <v>6</v>
      </c>
      <c r="AG444" t="s">
        <v>287</v>
      </c>
      <c r="AI444" s="12">
        <v>45911</v>
      </c>
    </row>
    <row r="445" spans="1:35" x14ac:dyDescent="0.3">
      <c r="A445" t="s">
        <v>1988</v>
      </c>
      <c r="B445" t="s">
        <v>324</v>
      </c>
      <c r="C445" t="s">
        <v>264</v>
      </c>
      <c r="D445" t="s">
        <v>359</v>
      </c>
      <c r="E445" t="s">
        <v>1588</v>
      </c>
      <c r="F445" t="s">
        <v>440</v>
      </c>
      <c r="G445" t="s">
        <v>52</v>
      </c>
      <c r="H445" t="s">
        <v>53</v>
      </c>
      <c r="I445">
        <v>1030699854</v>
      </c>
      <c r="J445" t="s">
        <v>1</v>
      </c>
      <c r="K445">
        <v>1</v>
      </c>
      <c r="L445" t="s">
        <v>94</v>
      </c>
      <c r="M445">
        <v>28470000</v>
      </c>
      <c r="N445" t="s">
        <v>70</v>
      </c>
      <c r="O445">
        <v>157474170</v>
      </c>
      <c r="P445" t="s">
        <v>326</v>
      </c>
      <c r="Q445">
        <v>17082000</v>
      </c>
      <c r="R445" t="s">
        <v>103</v>
      </c>
      <c r="S445" t="s">
        <v>1687</v>
      </c>
      <c r="T445" t="s">
        <v>58</v>
      </c>
      <c r="U445" t="s">
        <v>334</v>
      </c>
      <c r="V445" t="s">
        <v>335</v>
      </c>
      <c r="W445" t="s">
        <v>148</v>
      </c>
      <c r="X445" t="s">
        <v>1688</v>
      </c>
      <c r="Y445" t="s">
        <v>1989</v>
      </c>
      <c r="Z445">
        <v>0</v>
      </c>
      <c r="AA445">
        <v>0</v>
      </c>
      <c r="AB445">
        <v>213525000</v>
      </c>
      <c r="AC445" t="s">
        <v>1698</v>
      </c>
      <c r="AD445" s="12">
        <v>45881</v>
      </c>
      <c r="AE445">
        <v>14</v>
      </c>
      <c r="AF445" t="s">
        <v>6</v>
      </c>
      <c r="AG445" t="s">
        <v>287</v>
      </c>
      <c r="AI445" s="12">
        <v>45911</v>
      </c>
    </row>
    <row r="446" spans="1:35" x14ac:dyDescent="0.3">
      <c r="A446" t="s">
        <v>1990</v>
      </c>
      <c r="B446" t="s">
        <v>324</v>
      </c>
      <c r="C446" t="s">
        <v>918</v>
      </c>
      <c r="D446" t="s">
        <v>641</v>
      </c>
      <c r="E446" t="s">
        <v>1991</v>
      </c>
      <c r="F446" t="s">
        <v>472</v>
      </c>
      <c r="G446" t="s">
        <v>52</v>
      </c>
      <c r="H446" t="s">
        <v>53</v>
      </c>
      <c r="I446">
        <v>1012396369</v>
      </c>
      <c r="J446" t="s">
        <v>1</v>
      </c>
      <c r="K446">
        <v>1</v>
      </c>
      <c r="L446" t="s">
        <v>94</v>
      </c>
      <c r="M446">
        <v>28470000</v>
      </c>
      <c r="N446" t="s">
        <v>512</v>
      </c>
      <c r="O446">
        <v>162188094</v>
      </c>
      <c r="P446" t="s">
        <v>326</v>
      </c>
      <c r="Q446">
        <v>17082000</v>
      </c>
      <c r="R446" t="s">
        <v>103</v>
      </c>
      <c r="S446" t="s">
        <v>1687</v>
      </c>
      <c r="T446" t="s">
        <v>58</v>
      </c>
      <c r="U446" t="s">
        <v>334</v>
      </c>
      <c r="V446" t="s">
        <v>335</v>
      </c>
      <c r="W446" t="s">
        <v>148</v>
      </c>
      <c r="X446" t="s">
        <v>1688</v>
      </c>
      <c r="Y446" t="s">
        <v>1992</v>
      </c>
      <c r="Z446">
        <v>0</v>
      </c>
      <c r="AA446">
        <v>0</v>
      </c>
      <c r="AB446">
        <v>213525000</v>
      </c>
      <c r="AC446" t="s">
        <v>1698</v>
      </c>
      <c r="AD446" s="12">
        <v>45881</v>
      </c>
      <c r="AE446">
        <v>14</v>
      </c>
      <c r="AF446" t="s">
        <v>6</v>
      </c>
      <c r="AG446" t="s">
        <v>287</v>
      </c>
      <c r="AI446" s="12">
        <v>45911</v>
      </c>
    </row>
    <row r="447" spans="1:35" x14ac:dyDescent="0.3">
      <c r="A447" t="s">
        <v>1993</v>
      </c>
      <c r="B447" t="s">
        <v>306</v>
      </c>
      <c r="C447" t="s">
        <v>366</v>
      </c>
      <c r="D447" t="s">
        <v>223</v>
      </c>
      <c r="E447" t="s">
        <v>179</v>
      </c>
      <c r="F447" t="s">
        <v>1994</v>
      </c>
      <c r="G447" t="s">
        <v>52</v>
      </c>
      <c r="H447" t="s">
        <v>53</v>
      </c>
      <c r="I447">
        <v>1019153517</v>
      </c>
      <c r="J447" t="s">
        <v>1</v>
      </c>
      <c r="K447">
        <v>1</v>
      </c>
      <c r="L447" t="s">
        <v>54</v>
      </c>
      <c r="M447">
        <v>42705000</v>
      </c>
      <c r="N447" t="s">
        <v>115</v>
      </c>
      <c r="O447">
        <v>54067840</v>
      </c>
      <c r="P447" t="s">
        <v>310</v>
      </c>
      <c r="Q447">
        <v>17082000</v>
      </c>
      <c r="R447" t="s">
        <v>103</v>
      </c>
      <c r="S447" t="s">
        <v>1687</v>
      </c>
      <c r="T447" t="s">
        <v>58</v>
      </c>
      <c r="U447" t="s">
        <v>334</v>
      </c>
      <c r="V447" t="s">
        <v>335</v>
      </c>
      <c r="W447" t="s">
        <v>148</v>
      </c>
      <c r="X447" t="s">
        <v>1688</v>
      </c>
      <c r="Y447" t="s">
        <v>1995</v>
      </c>
      <c r="Z447">
        <v>0</v>
      </c>
      <c r="AA447">
        <v>0</v>
      </c>
      <c r="AB447">
        <v>127615000</v>
      </c>
      <c r="AC447" t="s">
        <v>1689</v>
      </c>
      <c r="AD447" s="12">
        <v>45881</v>
      </c>
      <c r="AE447">
        <v>14</v>
      </c>
      <c r="AF447" t="s">
        <v>6</v>
      </c>
      <c r="AG447" t="s">
        <v>287</v>
      </c>
      <c r="AI447" s="12">
        <v>45911</v>
      </c>
    </row>
    <row r="448" spans="1:35" x14ac:dyDescent="0.3">
      <c r="A448" t="s">
        <v>1996</v>
      </c>
      <c r="B448" t="s">
        <v>324</v>
      </c>
      <c r="C448" t="s">
        <v>1997</v>
      </c>
      <c r="D448" t="s">
        <v>931</v>
      </c>
      <c r="E448" t="s">
        <v>483</v>
      </c>
      <c r="F448" t="s">
        <v>1276</v>
      </c>
      <c r="G448" t="s">
        <v>52</v>
      </c>
      <c r="H448" t="s">
        <v>53</v>
      </c>
      <c r="I448">
        <v>1030684905</v>
      </c>
      <c r="J448" t="s">
        <v>1</v>
      </c>
      <c r="K448">
        <v>1</v>
      </c>
      <c r="L448" t="s">
        <v>94</v>
      </c>
      <c r="M448">
        <v>42705000</v>
      </c>
      <c r="N448" t="s">
        <v>79</v>
      </c>
      <c r="O448">
        <v>147000000</v>
      </c>
      <c r="P448" t="s">
        <v>326</v>
      </c>
      <c r="Q448">
        <v>17082000</v>
      </c>
      <c r="R448" t="s">
        <v>103</v>
      </c>
      <c r="S448" t="s">
        <v>1687</v>
      </c>
      <c r="T448" t="s">
        <v>58</v>
      </c>
      <c r="U448" t="s">
        <v>334</v>
      </c>
      <c r="V448" t="s">
        <v>335</v>
      </c>
      <c r="W448" t="s">
        <v>148</v>
      </c>
      <c r="X448" t="s">
        <v>1688</v>
      </c>
      <c r="Y448" t="s">
        <v>1998</v>
      </c>
      <c r="Z448">
        <v>0</v>
      </c>
      <c r="AA448">
        <v>0</v>
      </c>
      <c r="AB448">
        <v>213525000</v>
      </c>
      <c r="AC448" t="s">
        <v>1726</v>
      </c>
      <c r="AD448" s="12">
        <v>45881</v>
      </c>
      <c r="AE448">
        <v>14</v>
      </c>
      <c r="AF448" t="s">
        <v>6</v>
      </c>
      <c r="AG448" t="s">
        <v>287</v>
      </c>
      <c r="AI448" s="12">
        <v>45911</v>
      </c>
    </row>
    <row r="449" spans="1:35" x14ac:dyDescent="0.3">
      <c r="A449" t="s">
        <v>1999</v>
      </c>
      <c r="B449" t="s">
        <v>306</v>
      </c>
      <c r="C449" t="s">
        <v>2000</v>
      </c>
      <c r="D449" t="s">
        <v>67</v>
      </c>
      <c r="E449" t="s">
        <v>669</v>
      </c>
      <c r="F449" t="s">
        <v>78</v>
      </c>
      <c r="G449" t="s">
        <v>52</v>
      </c>
      <c r="H449" t="s">
        <v>53</v>
      </c>
      <c r="I449">
        <v>1044421151</v>
      </c>
      <c r="J449" t="s">
        <v>1</v>
      </c>
      <c r="K449">
        <v>1</v>
      </c>
      <c r="L449" t="s">
        <v>54</v>
      </c>
      <c r="M449">
        <v>42705000</v>
      </c>
      <c r="N449" t="s">
        <v>165</v>
      </c>
      <c r="O449">
        <v>147678276</v>
      </c>
      <c r="P449" t="s">
        <v>310</v>
      </c>
      <c r="Q449">
        <v>17082000</v>
      </c>
      <c r="R449" t="s">
        <v>103</v>
      </c>
      <c r="S449" t="s">
        <v>1687</v>
      </c>
      <c r="T449" t="s">
        <v>58</v>
      </c>
      <c r="U449" t="s">
        <v>334</v>
      </c>
      <c r="V449" t="s">
        <v>335</v>
      </c>
      <c r="W449" t="s">
        <v>148</v>
      </c>
      <c r="X449" t="s">
        <v>1688</v>
      </c>
      <c r="Y449" t="s">
        <v>2001</v>
      </c>
      <c r="Z449">
        <v>0</v>
      </c>
      <c r="AA449">
        <v>0</v>
      </c>
      <c r="AB449">
        <v>213025000</v>
      </c>
      <c r="AC449" t="s">
        <v>1726</v>
      </c>
      <c r="AD449" s="12">
        <v>45881</v>
      </c>
      <c r="AE449">
        <v>14</v>
      </c>
      <c r="AF449" t="s">
        <v>6</v>
      </c>
      <c r="AG449" t="s">
        <v>287</v>
      </c>
      <c r="AI449" s="12">
        <v>45911</v>
      </c>
    </row>
    <row r="450" spans="1:35" x14ac:dyDescent="0.3">
      <c r="A450" t="s">
        <v>2002</v>
      </c>
      <c r="B450" t="s">
        <v>306</v>
      </c>
      <c r="C450" t="s">
        <v>439</v>
      </c>
      <c r="D450" t="s">
        <v>67</v>
      </c>
      <c r="E450" t="s">
        <v>2003</v>
      </c>
      <c r="F450" t="s">
        <v>1532</v>
      </c>
      <c r="G450" t="s">
        <v>52</v>
      </c>
      <c r="H450" t="s">
        <v>53</v>
      </c>
      <c r="I450">
        <v>1233493110</v>
      </c>
      <c r="J450" t="s">
        <v>1</v>
      </c>
      <c r="K450">
        <v>1</v>
      </c>
      <c r="L450" t="s">
        <v>226</v>
      </c>
      <c r="M450">
        <v>42705000</v>
      </c>
      <c r="N450" t="s">
        <v>79</v>
      </c>
      <c r="O450">
        <v>153238000</v>
      </c>
      <c r="P450" t="s">
        <v>310</v>
      </c>
      <c r="Q450">
        <v>17082000</v>
      </c>
      <c r="R450" t="s">
        <v>103</v>
      </c>
      <c r="S450" t="s">
        <v>1687</v>
      </c>
      <c r="T450" t="s">
        <v>58</v>
      </c>
      <c r="U450" t="s">
        <v>334</v>
      </c>
      <c r="V450" t="s">
        <v>335</v>
      </c>
      <c r="W450" t="s">
        <v>148</v>
      </c>
      <c r="X450" t="s">
        <v>1688</v>
      </c>
      <c r="Y450" t="s">
        <v>785</v>
      </c>
      <c r="Z450">
        <v>0</v>
      </c>
      <c r="AA450">
        <v>0</v>
      </c>
      <c r="AB450">
        <v>213525000</v>
      </c>
      <c r="AC450" t="s">
        <v>1704</v>
      </c>
      <c r="AD450" s="12">
        <v>45881</v>
      </c>
      <c r="AE450">
        <v>14</v>
      </c>
      <c r="AF450" t="s">
        <v>6</v>
      </c>
      <c r="AG450" t="s">
        <v>287</v>
      </c>
      <c r="AI450" s="12">
        <v>45911</v>
      </c>
    </row>
    <row r="451" spans="1:35" x14ac:dyDescent="0.3">
      <c r="A451" t="s">
        <v>2004</v>
      </c>
      <c r="B451" t="s">
        <v>306</v>
      </c>
      <c r="C451" t="s">
        <v>291</v>
      </c>
      <c r="D451" t="s">
        <v>330</v>
      </c>
      <c r="E451" t="s">
        <v>581</v>
      </c>
      <c r="F451" t="s">
        <v>2005</v>
      </c>
      <c r="G451" t="s">
        <v>52</v>
      </c>
      <c r="H451" t="s">
        <v>53</v>
      </c>
      <c r="I451">
        <v>1022444798</v>
      </c>
      <c r="J451" t="s">
        <v>1</v>
      </c>
      <c r="K451">
        <v>1</v>
      </c>
      <c r="L451" t="s">
        <v>54</v>
      </c>
      <c r="M451">
        <v>42705000</v>
      </c>
      <c r="N451" t="s">
        <v>70</v>
      </c>
      <c r="O451">
        <v>152938000</v>
      </c>
      <c r="P451" t="s">
        <v>310</v>
      </c>
      <c r="Q451">
        <v>17082000</v>
      </c>
      <c r="R451" t="s">
        <v>103</v>
      </c>
      <c r="S451" t="s">
        <v>1687</v>
      </c>
      <c r="T451" t="s">
        <v>58</v>
      </c>
      <c r="U451" t="s">
        <v>334</v>
      </c>
      <c r="V451" t="s">
        <v>335</v>
      </c>
      <c r="W451" t="s">
        <v>148</v>
      </c>
      <c r="X451" t="s">
        <v>1688</v>
      </c>
      <c r="Y451" t="s">
        <v>2006</v>
      </c>
      <c r="Z451">
        <v>0</v>
      </c>
      <c r="AA451">
        <v>0</v>
      </c>
      <c r="AB451">
        <v>213025000</v>
      </c>
      <c r="AC451" t="s">
        <v>1689</v>
      </c>
      <c r="AD451" s="12">
        <v>45881</v>
      </c>
      <c r="AE451">
        <v>14</v>
      </c>
      <c r="AF451" t="s">
        <v>6</v>
      </c>
      <c r="AG451" t="s">
        <v>287</v>
      </c>
      <c r="AI451" s="12">
        <v>45911</v>
      </c>
    </row>
    <row r="452" spans="1:35" x14ac:dyDescent="0.3">
      <c r="A452" t="s">
        <v>2007</v>
      </c>
      <c r="B452" t="s">
        <v>297</v>
      </c>
      <c r="C452" t="s">
        <v>358</v>
      </c>
      <c r="D452" t="s">
        <v>2008</v>
      </c>
      <c r="E452" t="s">
        <v>799</v>
      </c>
      <c r="F452" t="s">
        <v>440</v>
      </c>
      <c r="G452" t="s">
        <v>52</v>
      </c>
      <c r="H452" t="s">
        <v>53</v>
      </c>
      <c r="I452">
        <v>52738114</v>
      </c>
      <c r="J452" t="s">
        <v>1</v>
      </c>
      <c r="K452">
        <v>1</v>
      </c>
      <c r="L452" t="s">
        <v>226</v>
      </c>
      <c r="M452">
        <v>42705000</v>
      </c>
      <c r="N452" t="s">
        <v>79</v>
      </c>
      <c r="O452">
        <v>125000000</v>
      </c>
      <c r="P452" t="s">
        <v>302</v>
      </c>
      <c r="Q452">
        <v>17082000</v>
      </c>
      <c r="R452" t="s">
        <v>103</v>
      </c>
      <c r="S452" t="s">
        <v>1687</v>
      </c>
      <c r="T452" t="s">
        <v>58</v>
      </c>
      <c r="U452" t="s">
        <v>334</v>
      </c>
      <c r="V452" t="s">
        <v>335</v>
      </c>
      <c r="W452" t="s">
        <v>148</v>
      </c>
      <c r="X452" t="s">
        <v>1688</v>
      </c>
      <c r="Y452" t="s">
        <v>1388</v>
      </c>
      <c r="Z452">
        <v>0</v>
      </c>
      <c r="AA452">
        <v>0</v>
      </c>
      <c r="AB452">
        <v>213525000</v>
      </c>
      <c r="AC452" t="s">
        <v>1285</v>
      </c>
      <c r="AD452" s="12">
        <v>45881</v>
      </c>
      <c r="AE452">
        <v>14</v>
      </c>
      <c r="AF452" t="s">
        <v>6</v>
      </c>
      <c r="AG452" t="s">
        <v>287</v>
      </c>
      <c r="AI452" s="12">
        <v>45911</v>
      </c>
    </row>
    <row r="453" spans="1:35" x14ac:dyDescent="0.3">
      <c r="A453" t="s">
        <v>2009</v>
      </c>
      <c r="B453" t="s">
        <v>306</v>
      </c>
      <c r="C453" t="s">
        <v>329</v>
      </c>
      <c r="D453" t="s">
        <v>2010</v>
      </c>
      <c r="E453" t="s">
        <v>1359</v>
      </c>
      <c r="F453" t="s">
        <v>624</v>
      </c>
      <c r="G453" t="s">
        <v>52</v>
      </c>
      <c r="H453" t="s">
        <v>53</v>
      </c>
      <c r="I453">
        <v>1069756421</v>
      </c>
      <c r="J453" t="s">
        <v>1</v>
      </c>
      <c r="K453">
        <v>1</v>
      </c>
      <c r="L453" t="s">
        <v>54</v>
      </c>
      <c r="M453">
        <v>42705000</v>
      </c>
      <c r="N453" t="s">
        <v>70</v>
      </c>
      <c r="O453">
        <v>151000000</v>
      </c>
      <c r="P453" t="s">
        <v>310</v>
      </c>
      <c r="Q453">
        <v>17082000</v>
      </c>
      <c r="R453" t="s">
        <v>103</v>
      </c>
      <c r="S453" t="s">
        <v>1687</v>
      </c>
      <c r="T453" t="s">
        <v>58</v>
      </c>
      <c r="U453" t="s">
        <v>334</v>
      </c>
      <c r="V453" t="s">
        <v>335</v>
      </c>
      <c r="W453" t="s">
        <v>148</v>
      </c>
      <c r="X453" t="s">
        <v>1688</v>
      </c>
      <c r="Y453" t="s">
        <v>2011</v>
      </c>
      <c r="Z453">
        <v>0</v>
      </c>
      <c r="AA453">
        <v>0</v>
      </c>
      <c r="AB453">
        <v>213025000</v>
      </c>
      <c r="AC453" t="s">
        <v>1698</v>
      </c>
      <c r="AD453" s="12">
        <v>45881</v>
      </c>
      <c r="AE453">
        <v>14</v>
      </c>
      <c r="AF453" t="s">
        <v>6</v>
      </c>
      <c r="AG453" t="s">
        <v>287</v>
      </c>
      <c r="AI453" s="12">
        <v>45911</v>
      </c>
    </row>
    <row r="454" spans="1:35" x14ac:dyDescent="0.3">
      <c r="A454" t="s">
        <v>2012</v>
      </c>
      <c r="B454" t="s">
        <v>306</v>
      </c>
      <c r="C454" t="s">
        <v>2013</v>
      </c>
      <c r="D454" t="s">
        <v>67</v>
      </c>
      <c r="E454" t="s">
        <v>544</v>
      </c>
      <c r="F454" t="s">
        <v>2014</v>
      </c>
      <c r="G454" t="s">
        <v>52</v>
      </c>
      <c r="H454" t="s">
        <v>53</v>
      </c>
      <c r="I454">
        <v>79443931</v>
      </c>
      <c r="J454" t="s">
        <v>1</v>
      </c>
      <c r="K454">
        <v>1</v>
      </c>
      <c r="L454" t="s">
        <v>54</v>
      </c>
      <c r="M454">
        <v>42705000</v>
      </c>
      <c r="N454" t="s">
        <v>79</v>
      </c>
      <c r="O454">
        <v>141000000</v>
      </c>
      <c r="P454" t="s">
        <v>310</v>
      </c>
      <c r="Q454">
        <v>17082000</v>
      </c>
      <c r="R454" t="s">
        <v>103</v>
      </c>
      <c r="S454" t="s">
        <v>1687</v>
      </c>
      <c r="T454" t="s">
        <v>58</v>
      </c>
      <c r="U454" t="s">
        <v>334</v>
      </c>
      <c r="V454" t="s">
        <v>335</v>
      </c>
      <c r="W454" t="s">
        <v>148</v>
      </c>
      <c r="X454" t="s">
        <v>1688</v>
      </c>
      <c r="Y454" t="s">
        <v>2015</v>
      </c>
      <c r="Z454">
        <v>0</v>
      </c>
      <c r="AA454">
        <v>0</v>
      </c>
      <c r="AB454">
        <v>213525000</v>
      </c>
      <c r="AC454" t="s">
        <v>1754</v>
      </c>
      <c r="AD454" s="12">
        <v>45881</v>
      </c>
      <c r="AE454">
        <v>14</v>
      </c>
      <c r="AF454" t="s">
        <v>6</v>
      </c>
      <c r="AG454" t="s">
        <v>287</v>
      </c>
      <c r="AI454" s="12">
        <v>45911</v>
      </c>
    </row>
    <row r="455" spans="1:35" x14ac:dyDescent="0.3">
      <c r="A455" t="s">
        <v>2016</v>
      </c>
      <c r="B455" t="s">
        <v>306</v>
      </c>
      <c r="C455" t="s">
        <v>169</v>
      </c>
      <c r="D455" t="s">
        <v>366</v>
      </c>
      <c r="E455" t="s">
        <v>1981</v>
      </c>
      <c r="F455" t="s">
        <v>2017</v>
      </c>
      <c r="G455" t="s">
        <v>52</v>
      </c>
      <c r="H455" t="s">
        <v>53</v>
      </c>
      <c r="I455">
        <v>1074160792</v>
      </c>
      <c r="J455" t="s">
        <v>1</v>
      </c>
      <c r="K455">
        <v>1</v>
      </c>
      <c r="L455" t="s">
        <v>94</v>
      </c>
      <c r="M455">
        <v>42705000</v>
      </c>
      <c r="N455" t="s">
        <v>79</v>
      </c>
      <c r="O455">
        <v>135938000</v>
      </c>
      <c r="P455" t="s">
        <v>310</v>
      </c>
      <c r="Q455">
        <v>17082000</v>
      </c>
      <c r="R455" t="s">
        <v>103</v>
      </c>
      <c r="S455" t="s">
        <v>1687</v>
      </c>
      <c r="T455" t="s">
        <v>58</v>
      </c>
      <c r="U455" t="s">
        <v>334</v>
      </c>
      <c r="V455" t="s">
        <v>335</v>
      </c>
      <c r="W455" t="s">
        <v>148</v>
      </c>
      <c r="X455" t="s">
        <v>1688</v>
      </c>
      <c r="Y455" t="s">
        <v>2018</v>
      </c>
      <c r="Z455">
        <v>0</v>
      </c>
      <c r="AA455">
        <v>0</v>
      </c>
      <c r="AB455">
        <v>213525000</v>
      </c>
      <c r="AC455" t="s">
        <v>1754</v>
      </c>
      <c r="AD455" s="12">
        <v>45881</v>
      </c>
      <c r="AE455">
        <v>14</v>
      </c>
      <c r="AF455" t="s">
        <v>6</v>
      </c>
      <c r="AG455" t="s">
        <v>287</v>
      </c>
      <c r="AI455" s="12">
        <v>45911</v>
      </c>
    </row>
    <row r="456" spans="1:35" x14ac:dyDescent="0.3">
      <c r="A456" t="s">
        <v>2019</v>
      </c>
      <c r="B456" t="s">
        <v>324</v>
      </c>
      <c r="C456" t="s">
        <v>314</v>
      </c>
      <c r="D456" t="s">
        <v>1648</v>
      </c>
      <c r="E456" t="s">
        <v>784</v>
      </c>
      <c r="F456" t="s">
        <v>2020</v>
      </c>
      <c r="G456" t="s">
        <v>52</v>
      </c>
      <c r="H456" t="s">
        <v>53</v>
      </c>
      <c r="I456">
        <v>1024559629</v>
      </c>
      <c r="J456" t="s">
        <v>1</v>
      </c>
      <c r="K456">
        <v>1</v>
      </c>
      <c r="L456" t="s">
        <v>54</v>
      </c>
      <c r="M456">
        <v>28470000</v>
      </c>
      <c r="N456" t="s">
        <v>165</v>
      </c>
      <c r="O456">
        <v>145650000</v>
      </c>
      <c r="P456" t="s">
        <v>326</v>
      </c>
      <c r="Q456">
        <v>17082000</v>
      </c>
      <c r="R456" t="s">
        <v>103</v>
      </c>
      <c r="S456" t="s">
        <v>1687</v>
      </c>
      <c r="T456" t="s">
        <v>58</v>
      </c>
      <c r="U456" t="s">
        <v>334</v>
      </c>
      <c r="V456" t="s">
        <v>335</v>
      </c>
      <c r="W456" t="s">
        <v>148</v>
      </c>
      <c r="X456" t="s">
        <v>1688</v>
      </c>
      <c r="Y456" t="s">
        <v>2021</v>
      </c>
      <c r="Z456">
        <v>0</v>
      </c>
      <c r="AA456">
        <v>0</v>
      </c>
      <c r="AB456">
        <v>213025000</v>
      </c>
      <c r="AC456" t="s">
        <v>1726</v>
      </c>
      <c r="AD456" s="12">
        <v>45883</v>
      </c>
      <c r="AE456">
        <v>14</v>
      </c>
      <c r="AF456" t="s">
        <v>6</v>
      </c>
      <c r="AG456" t="s">
        <v>697</v>
      </c>
      <c r="AI456" s="12">
        <v>45911</v>
      </c>
    </row>
    <row r="457" spans="1:35" x14ac:dyDescent="0.3">
      <c r="A457" t="s">
        <v>2022</v>
      </c>
      <c r="B457" t="s">
        <v>379</v>
      </c>
      <c r="C457" t="s">
        <v>2023</v>
      </c>
      <c r="D457" t="s">
        <v>2024</v>
      </c>
      <c r="E457" t="s">
        <v>2025</v>
      </c>
      <c r="F457" t="s">
        <v>669</v>
      </c>
      <c r="G457" t="s">
        <v>52</v>
      </c>
      <c r="H457" t="s">
        <v>53</v>
      </c>
      <c r="I457">
        <v>1020809524</v>
      </c>
      <c r="J457" t="s">
        <v>1</v>
      </c>
      <c r="K457">
        <v>1</v>
      </c>
      <c r="L457" t="s">
        <v>94</v>
      </c>
      <c r="M457">
        <v>28470000</v>
      </c>
      <c r="N457" t="s">
        <v>103</v>
      </c>
      <c r="O457">
        <v>165673000</v>
      </c>
      <c r="P457" t="s">
        <v>383</v>
      </c>
      <c r="Q457">
        <v>17082000</v>
      </c>
      <c r="R457" t="s">
        <v>103</v>
      </c>
      <c r="S457" t="s">
        <v>1687</v>
      </c>
      <c r="T457" t="s">
        <v>58</v>
      </c>
      <c r="U457" t="s">
        <v>334</v>
      </c>
      <c r="V457" t="s">
        <v>335</v>
      </c>
      <c r="W457" t="s">
        <v>148</v>
      </c>
      <c r="X457" t="s">
        <v>1688</v>
      </c>
      <c r="Y457" t="s">
        <v>2026</v>
      </c>
      <c r="Z457">
        <v>0</v>
      </c>
      <c r="AA457">
        <v>0</v>
      </c>
      <c r="AB457">
        <v>213525000</v>
      </c>
      <c r="AC457" t="s">
        <v>1698</v>
      </c>
      <c r="AD457" s="12">
        <v>45883</v>
      </c>
      <c r="AE457">
        <v>14</v>
      </c>
      <c r="AF457" t="s">
        <v>6</v>
      </c>
      <c r="AG457" t="s">
        <v>697</v>
      </c>
      <c r="AI457" s="12">
        <v>45911</v>
      </c>
    </row>
    <row r="458" spans="1:35" x14ac:dyDescent="0.3">
      <c r="A458" t="s">
        <v>2027</v>
      </c>
      <c r="B458" t="s">
        <v>324</v>
      </c>
      <c r="C458" t="s">
        <v>314</v>
      </c>
      <c r="D458" t="s">
        <v>188</v>
      </c>
      <c r="E458" t="s">
        <v>604</v>
      </c>
      <c r="F458" t="s">
        <v>472</v>
      </c>
      <c r="G458" t="s">
        <v>52</v>
      </c>
      <c r="H458" t="s">
        <v>53</v>
      </c>
      <c r="I458">
        <v>1054683055</v>
      </c>
      <c r="J458" t="s">
        <v>1</v>
      </c>
      <c r="K458">
        <v>1</v>
      </c>
      <c r="L458" t="s">
        <v>54</v>
      </c>
      <c r="M458">
        <v>42705000</v>
      </c>
      <c r="N458" t="s">
        <v>512</v>
      </c>
      <c r="O458">
        <v>65700000</v>
      </c>
      <c r="P458" t="s">
        <v>326</v>
      </c>
      <c r="Q458">
        <v>17082000</v>
      </c>
      <c r="R458" t="s">
        <v>103</v>
      </c>
      <c r="S458" t="s">
        <v>1687</v>
      </c>
      <c r="T458" t="s">
        <v>58</v>
      </c>
      <c r="U458" t="s">
        <v>334</v>
      </c>
      <c r="V458" t="s">
        <v>335</v>
      </c>
      <c r="W458" t="s">
        <v>148</v>
      </c>
      <c r="X458" t="s">
        <v>1688</v>
      </c>
      <c r="Y458" t="s">
        <v>2028</v>
      </c>
      <c r="Z458">
        <v>0</v>
      </c>
      <c r="AA458">
        <v>0</v>
      </c>
      <c r="AB458">
        <v>127615000</v>
      </c>
      <c r="AC458" t="s">
        <v>1771</v>
      </c>
      <c r="AD458" s="12">
        <v>45883</v>
      </c>
      <c r="AE458">
        <v>14</v>
      </c>
      <c r="AF458" t="s">
        <v>6</v>
      </c>
      <c r="AG458" t="s">
        <v>697</v>
      </c>
      <c r="AI458" s="12">
        <v>45911</v>
      </c>
    </row>
    <row r="459" spans="1:35" x14ac:dyDescent="0.3">
      <c r="A459" t="s">
        <v>2029</v>
      </c>
      <c r="B459" t="s">
        <v>324</v>
      </c>
      <c r="C459" t="s">
        <v>222</v>
      </c>
      <c r="D459" t="s">
        <v>352</v>
      </c>
      <c r="E459" t="s">
        <v>895</v>
      </c>
      <c r="F459" t="s">
        <v>779</v>
      </c>
      <c r="G459" t="s">
        <v>52</v>
      </c>
      <c r="H459" t="s">
        <v>53</v>
      </c>
      <c r="I459">
        <v>1010232669</v>
      </c>
      <c r="J459" t="s">
        <v>1</v>
      </c>
      <c r="K459">
        <v>1</v>
      </c>
      <c r="L459" t="s">
        <v>54</v>
      </c>
      <c r="M459">
        <v>42705000</v>
      </c>
      <c r="N459" t="s">
        <v>79</v>
      </c>
      <c r="O459">
        <v>60000000</v>
      </c>
      <c r="P459" t="s">
        <v>326</v>
      </c>
      <c r="Q459">
        <v>17082000</v>
      </c>
      <c r="R459" t="s">
        <v>103</v>
      </c>
      <c r="S459" t="s">
        <v>1687</v>
      </c>
      <c r="T459" t="s">
        <v>58</v>
      </c>
      <c r="U459" t="s">
        <v>334</v>
      </c>
      <c r="V459" t="s">
        <v>335</v>
      </c>
      <c r="W459" t="s">
        <v>148</v>
      </c>
      <c r="X459" t="s">
        <v>1688</v>
      </c>
      <c r="Y459" t="s">
        <v>2030</v>
      </c>
      <c r="Z459">
        <v>0</v>
      </c>
      <c r="AA459">
        <v>0</v>
      </c>
      <c r="AB459">
        <v>127615000</v>
      </c>
      <c r="AC459" t="s">
        <v>1695</v>
      </c>
      <c r="AD459" s="12">
        <v>45883</v>
      </c>
      <c r="AE459">
        <v>14</v>
      </c>
      <c r="AF459" t="s">
        <v>6</v>
      </c>
      <c r="AG459" t="s">
        <v>697</v>
      </c>
      <c r="AI459" s="12">
        <v>45911</v>
      </c>
    </row>
    <row r="460" spans="1:35" x14ac:dyDescent="0.3">
      <c r="A460" t="s">
        <v>2031</v>
      </c>
      <c r="B460" t="s">
        <v>306</v>
      </c>
      <c r="C460" t="s">
        <v>2032</v>
      </c>
      <c r="D460" t="s">
        <v>393</v>
      </c>
      <c r="E460" t="s">
        <v>779</v>
      </c>
      <c r="F460" t="s">
        <v>217</v>
      </c>
      <c r="G460" t="s">
        <v>52</v>
      </c>
      <c r="H460" t="s">
        <v>53</v>
      </c>
      <c r="I460">
        <v>1001064521</v>
      </c>
      <c r="J460" t="s">
        <v>1</v>
      </c>
      <c r="K460">
        <v>1</v>
      </c>
      <c r="L460" t="s">
        <v>54</v>
      </c>
      <c r="M460">
        <v>42705000</v>
      </c>
      <c r="N460" t="s">
        <v>79</v>
      </c>
      <c r="O460">
        <v>148788040</v>
      </c>
      <c r="P460" t="s">
        <v>310</v>
      </c>
      <c r="Q460">
        <v>17082000</v>
      </c>
      <c r="R460" t="s">
        <v>103</v>
      </c>
      <c r="S460" t="s">
        <v>1687</v>
      </c>
      <c r="T460" t="s">
        <v>58</v>
      </c>
      <c r="U460" t="s">
        <v>334</v>
      </c>
      <c r="V460" t="s">
        <v>335</v>
      </c>
      <c r="W460" t="s">
        <v>148</v>
      </c>
      <c r="X460" t="s">
        <v>1688</v>
      </c>
      <c r="Y460" t="s">
        <v>2033</v>
      </c>
      <c r="Z460">
        <v>0</v>
      </c>
      <c r="AA460">
        <v>0</v>
      </c>
      <c r="AB460">
        <v>213025000</v>
      </c>
      <c r="AC460" t="s">
        <v>1698</v>
      </c>
      <c r="AD460" s="12">
        <v>45883</v>
      </c>
      <c r="AE460">
        <v>14</v>
      </c>
      <c r="AF460" t="s">
        <v>6</v>
      </c>
      <c r="AG460" t="s">
        <v>697</v>
      </c>
      <c r="AI460" s="12">
        <v>45911</v>
      </c>
    </row>
    <row r="461" spans="1:35" x14ac:dyDescent="0.3">
      <c r="A461" t="s">
        <v>2034</v>
      </c>
      <c r="B461" t="s">
        <v>297</v>
      </c>
      <c r="C461" t="s">
        <v>1165</v>
      </c>
      <c r="D461" t="s">
        <v>641</v>
      </c>
      <c r="E461" t="s">
        <v>624</v>
      </c>
      <c r="F461" t="s">
        <v>2035</v>
      </c>
      <c r="G461" t="s">
        <v>52</v>
      </c>
      <c r="H461" t="s">
        <v>53</v>
      </c>
      <c r="I461">
        <v>1012401674</v>
      </c>
      <c r="J461" t="s">
        <v>1</v>
      </c>
      <c r="K461">
        <v>1</v>
      </c>
      <c r="L461" t="s">
        <v>54</v>
      </c>
      <c r="M461">
        <v>42705000</v>
      </c>
      <c r="N461" t="s">
        <v>79</v>
      </c>
      <c r="O461">
        <v>67328000</v>
      </c>
      <c r="P461" t="s">
        <v>302</v>
      </c>
      <c r="Q461">
        <v>17082000</v>
      </c>
      <c r="R461" t="s">
        <v>103</v>
      </c>
      <c r="S461" t="s">
        <v>1687</v>
      </c>
      <c r="T461" t="s">
        <v>58</v>
      </c>
      <c r="U461" t="s">
        <v>334</v>
      </c>
      <c r="V461" t="s">
        <v>335</v>
      </c>
      <c r="W461" t="s">
        <v>148</v>
      </c>
      <c r="X461" t="s">
        <v>1688</v>
      </c>
      <c r="Y461" t="s">
        <v>2036</v>
      </c>
      <c r="Z461">
        <v>0</v>
      </c>
      <c r="AA461">
        <v>0</v>
      </c>
      <c r="AB461">
        <v>127615000</v>
      </c>
      <c r="AC461" t="s">
        <v>1285</v>
      </c>
      <c r="AD461" s="12">
        <v>45883</v>
      </c>
      <c r="AE461">
        <v>14</v>
      </c>
      <c r="AF461" t="s">
        <v>6</v>
      </c>
      <c r="AG461" t="s">
        <v>89</v>
      </c>
      <c r="AI461" s="12">
        <v>45911</v>
      </c>
    </row>
    <row r="462" spans="1:35" x14ac:dyDescent="0.3">
      <c r="A462" t="s">
        <v>2037</v>
      </c>
      <c r="B462" t="s">
        <v>297</v>
      </c>
      <c r="C462" t="s">
        <v>852</v>
      </c>
      <c r="D462" t="s">
        <v>889</v>
      </c>
      <c r="E462" t="s">
        <v>368</v>
      </c>
      <c r="F462" t="s">
        <v>1709</v>
      </c>
      <c r="G462" t="s">
        <v>52</v>
      </c>
      <c r="H462" t="s">
        <v>53</v>
      </c>
      <c r="I462">
        <v>1030700511</v>
      </c>
      <c r="J462" t="s">
        <v>1</v>
      </c>
      <c r="K462">
        <v>1</v>
      </c>
      <c r="L462" t="s">
        <v>54</v>
      </c>
      <c r="M462">
        <v>42705000</v>
      </c>
      <c r="N462" t="s">
        <v>103</v>
      </c>
      <c r="O462">
        <v>83217785</v>
      </c>
      <c r="P462" t="s">
        <v>302</v>
      </c>
      <c r="Q462">
        <v>17082000</v>
      </c>
      <c r="R462" t="s">
        <v>103</v>
      </c>
      <c r="S462" t="s">
        <v>1687</v>
      </c>
      <c r="T462" t="s">
        <v>58</v>
      </c>
      <c r="U462" t="s">
        <v>334</v>
      </c>
      <c r="V462" t="s">
        <v>335</v>
      </c>
      <c r="W462" t="s">
        <v>148</v>
      </c>
      <c r="X462" t="s">
        <v>1688</v>
      </c>
      <c r="Y462" t="s">
        <v>2038</v>
      </c>
      <c r="Z462">
        <v>0</v>
      </c>
      <c r="AA462">
        <v>0</v>
      </c>
      <c r="AB462">
        <v>213025000</v>
      </c>
      <c r="AC462" t="s">
        <v>1692</v>
      </c>
      <c r="AD462" s="12">
        <v>45883</v>
      </c>
      <c r="AE462">
        <v>14</v>
      </c>
      <c r="AF462" t="s">
        <v>6</v>
      </c>
      <c r="AG462" t="s">
        <v>89</v>
      </c>
      <c r="AI462" s="12">
        <v>45911</v>
      </c>
    </row>
    <row r="463" spans="1:35" x14ac:dyDescent="0.3">
      <c r="A463" t="s">
        <v>2039</v>
      </c>
      <c r="B463" t="s">
        <v>297</v>
      </c>
      <c r="C463" t="s">
        <v>270</v>
      </c>
      <c r="D463" t="s">
        <v>76</v>
      </c>
      <c r="E463" t="s">
        <v>741</v>
      </c>
      <c r="F463" t="s">
        <v>581</v>
      </c>
      <c r="G463" t="s">
        <v>52</v>
      </c>
      <c r="H463" t="s">
        <v>53</v>
      </c>
      <c r="I463">
        <v>1030700199</v>
      </c>
      <c r="J463" t="s">
        <v>1</v>
      </c>
      <c r="K463">
        <v>1</v>
      </c>
      <c r="L463" t="s">
        <v>54</v>
      </c>
      <c r="M463">
        <v>28470000</v>
      </c>
      <c r="N463" t="s">
        <v>79</v>
      </c>
      <c r="O463">
        <v>155000000</v>
      </c>
      <c r="P463" t="s">
        <v>302</v>
      </c>
      <c r="Q463">
        <v>17082000</v>
      </c>
      <c r="R463" t="s">
        <v>103</v>
      </c>
      <c r="S463" t="s">
        <v>1687</v>
      </c>
      <c r="T463" t="s">
        <v>58</v>
      </c>
      <c r="U463" t="s">
        <v>334</v>
      </c>
      <c r="V463" t="s">
        <v>335</v>
      </c>
      <c r="W463" t="s">
        <v>148</v>
      </c>
      <c r="X463" t="s">
        <v>1688</v>
      </c>
      <c r="Y463" t="s">
        <v>2040</v>
      </c>
      <c r="Z463">
        <v>0</v>
      </c>
      <c r="AA463">
        <v>0</v>
      </c>
      <c r="AB463">
        <v>213025000</v>
      </c>
      <c r="AC463" t="s">
        <v>1689</v>
      </c>
      <c r="AD463" s="12">
        <v>45883</v>
      </c>
      <c r="AE463">
        <v>14</v>
      </c>
      <c r="AF463" t="s">
        <v>6</v>
      </c>
      <c r="AG463" t="s">
        <v>89</v>
      </c>
      <c r="AI463" s="12">
        <v>45911</v>
      </c>
    </row>
    <row r="464" spans="1:35" x14ac:dyDescent="0.3">
      <c r="A464" t="s">
        <v>2041</v>
      </c>
      <c r="B464" t="s">
        <v>379</v>
      </c>
      <c r="C464" t="s">
        <v>406</v>
      </c>
      <c r="D464" t="s">
        <v>254</v>
      </c>
      <c r="E464" t="s">
        <v>1626</v>
      </c>
      <c r="F464" t="s">
        <v>569</v>
      </c>
      <c r="G464" t="s">
        <v>52</v>
      </c>
      <c r="H464" t="s">
        <v>53</v>
      </c>
      <c r="I464">
        <v>1012437368</v>
      </c>
      <c r="J464" t="s">
        <v>1</v>
      </c>
      <c r="K464">
        <v>1</v>
      </c>
      <c r="L464" t="s">
        <v>54</v>
      </c>
      <c r="M464">
        <v>42705000</v>
      </c>
      <c r="N464" t="s">
        <v>79</v>
      </c>
      <c r="O464">
        <v>138549456</v>
      </c>
      <c r="P464" t="s">
        <v>383</v>
      </c>
      <c r="Q464">
        <v>17082000</v>
      </c>
      <c r="R464" t="s">
        <v>103</v>
      </c>
      <c r="S464" t="s">
        <v>1687</v>
      </c>
      <c r="T464" t="s">
        <v>58</v>
      </c>
      <c r="U464" t="s">
        <v>334</v>
      </c>
      <c r="V464" t="s">
        <v>335</v>
      </c>
      <c r="W464" t="s">
        <v>148</v>
      </c>
      <c r="X464" t="s">
        <v>1688</v>
      </c>
      <c r="Y464" t="s">
        <v>2042</v>
      </c>
      <c r="Z464">
        <v>0</v>
      </c>
      <c r="AA464">
        <v>0</v>
      </c>
      <c r="AB464">
        <v>213025000</v>
      </c>
      <c r="AC464" t="s">
        <v>1285</v>
      </c>
      <c r="AD464" s="12">
        <v>45883</v>
      </c>
      <c r="AE464">
        <v>14</v>
      </c>
      <c r="AF464" t="s">
        <v>6</v>
      </c>
      <c r="AG464" t="s">
        <v>89</v>
      </c>
      <c r="AI464" s="12">
        <v>45911</v>
      </c>
    </row>
    <row r="465" spans="1:35" x14ac:dyDescent="0.3">
      <c r="A465" t="s">
        <v>2043</v>
      </c>
      <c r="B465" t="s">
        <v>1952</v>
      </c>
      <c r="C465" t="s">
        <v>2044</v>
      </c>
      <c r="D465" t="s">
        <v>537</v>
      </c>
      <c r="E465" t="s">
        <v>190</v>
      </c>
      <c r="F465" t="s">
        <v>1872</v>
      </c>
      <c r="G465" t="s">
        <v>52</v>
      </c>
      <c r="H465" t="s">
        <v>53</v>
      </c>
      <c r="I465">
        <v>1120504787</v>
      </c>
      <c r="J465" t="s">
        <v>1</v>
      </c>
      <c r="K465">
        <v>1</v>
      </c>
      <c r="L465" t="s">
        <v>54</v>
      </c>
      <c r="M465">
        <v>42705000</v>
      </c>
      <c r="N465" t="s">
        <v>165</v>
      </c>
      <c r="O465">
        <v>149956000</v>
      </c>
      <c r="P465" t="s">
        <v>1953</v>
      </c>
      <c r="Q465">
        <v>17082000</v>
      </c>
      <c r="R465" t="s">
        <v>103</v>
      </c>
      <c r="S465" t="s">
        <v>1687</v>
      </c>
      <c r="T465" t="s">
        <v>58</v>
      </c>
      <c r="U465" t="s">
        <v>334</v>
      </c>
      <c r="V465" t="s">
        <v>335</v>
      </c>
      <c r="W465" t="s">
        <v>148</v>
      </c>
      <c r="X465" t="s">
        <v>1688</v>
      </c>
      <c r="Y465" t="s">
        <v>712</v>
      </c>
      <c r="Z465">
        <v>0</v>
      </c>
      <c r="AA465">
        <v>0</v>
      </c>
      <c r="AB465">
        <v>213025000</v>
      </c>
      <c r="AC465" t="s">
        <v>1794</v>
      </c>
      <c r="AD465" s="12">
        <v>45883</v>
      </c>
      <c r="AE465">
        <v>14</v>
      </c>
      <c r="AF465" t="s">
        <v>6</v>
      </c>
      <c r="AG465" t="s">
        <v>89</v>
      </c>
      <c r="AI465" s="12">
        <v>45911</v>
      </c>
    </row>
    <row r="466" spans="1:35" x14ac:dyDescent="0.3">
      <c r="A466" t="s">
        <v>2045</v>
      </c>
      <c r="B466" t="s">
        <v>297</v>
      </c>
      <c r="C466" t="s">
        <v>656</v>
      </c>
      <c r="D466" t="s">
        <v>2046</v>
      </c>
      <c r="E466" t="s">
        <v>483</v>
      </c>
      <c r="F466" t="s">
        <v>659</v>
      </c>
      <c r="G466" t="s">
        <v>52</v>
      </c>
      <c r="H466" t="s">
        <v>53</v>
      </c>
      <c r="I466">
        <v>1110117614</v>
      </c>
      <c r="J466" t="s">
        <v>1</v>
      </c>
      <c r="K466">
        <v>1</v>
      </c>
      <c r="L466" t="s">
        <v>54</v>
      </c>
      <c r="M466">
        <v>42705000</v>
      </c>
      <c r="N466" t="s">
        <v>79</v>
      </c>
      <c r="O466">
        <v>149000000</v>
      </c>
      <c r="P466" t="s">
        <v>302</v>
      </c>
      <c r="Q466">
        <v>17082000</v>
      </c>
      <c r="R466" t="s">
        <v>103</v>
      </c>
      <c r="S466" t="s">
        <v>1687</v>
      </c>
      <c r="T466" t="s">
        <v>58</v>
      </c>
      <c r="U466" t="s">
        <v>334</v>
      </c>
      <c r="V466" t="s">
        <v>335</v>
      </c>
      <c r="W466" t="s">
        <v>148</v>
      </c>
      <c r="X466" t="s">
        <v>1688</v>
      </c>
      <c r="Y466" t="s">
        <v>592</v>
      </c>
      <c r="Z466">
        <v>0</v>
      </c>
      <c r="AA466">
        <v>0</v>
      </c>
      <c r="AB466">
        <v>213025000</v>
      </c>
      <c r="AC466" t="s">
        <v>1722</v>
      </c>
      <c r="AD466" s="12">
        <v>45883</v>
      </c>
      <c r="AE466">
        <v>14</v>
      </c>
      <c r="AF466" t="s">
        <v>6</v>
      </c>
      <c r="AG466" t="s">
        <v>89</v>
      </c>
      <c r="AI466" s="12">
        <v>45911</v>
      </c>
    </row>
    <row r="467" spans="1:35" x14ac:dyDescent="0.3">
      <c r="A467" t="s">
        <v>2047</v>
      </c>
      <c r="B467" t="s">
        <v>306</v>
      </c>
      <c r="C467" t="s">
        <v>2048</v>
      </c>
      <c r="D467" t="s">
        <v>2049</v>
      </c>
      <c r="E467" t="s">
        <v>402</v>
      </c>
      <c r="F467" t="s">
        <v>256</v>
      </c>
      <c r="G467" t="s">
        <v>52</v>
      </c>
      <c r="H467" t="s">
        <v>53</v>
      </c>
      <c r="I467">
        <v>1099343182</v>
      </c>
      <c r="J467" t="s">
        <v>1</v>
      </c>
      <c r="K467">
        <v>1</v>
      </c>
      <c r="L467" t="s">
        <v>54</v>
      </c>
      <c r="M467">
        <v>39000000</v>
      </c>
      <c r="N467" t="s">
        <v>103</v>
      </c>
      <c r="O467">
        <v>136626068</v>
      </c>
      <c r="P467" t="s">
        <v>310</v>
      </c>
      <c r="Q467">
        <v>17082000</v>
      </c>
      <c r="R467" t="s">
        <v>103</v>
      </c>
      <c r="S467" t="s">
        <v>1687</v>
      </c>
      <c r="T467" t="s">
        <v>58</v>
      </c>
      <c r="U467" t="s">
        <v>334</v>
      </c>
      <c r="V467" t="s">
        <v>335</v>
      </c>
      <c r="W467" t="s">
        <v>148</v>
      </c>
      <c r="X467" t="s">
        <v>1688</v>
      </c>
      <c r="Y467" t="s">
        <v>2050</v>
      </c>
      <c r="Z467">
        <v>0</v>
      </c>
      <c r="AA467">
        <v>0</v>
      </c>
      <c r="AB467">
        <v>213025000</v>
      </c>
      <c r="AC467" t="s">
        <v>1689</v>
      </c>
      <c r="AD467" s="12">
        <v>45883</v>
      </c>
      <c r="AE467">
        <v>14</v>
      </c>
      <c r="AF467" t="s">
        <v>6</v>
      </c>
      <c r="AG467" t="s">
        <v>89</v>
      </c>
      <c r="AI467" s="12">
        <v>45911</v>
      </c>
    </row>
    <row r="468" spans="1:35" x14ac:dyDescent="0.3">
      <c r="A468" t="s">
        <v>2051</v>
      </c>
      <c r="B468" t="s">
        <v>306</v>
      </c>
      <c r="C468" t="s">
        <v>2052</v>
      </c>
      <c r="D468" t="s">
        <v>1259</v>
      </c>
      <c r="E468" t="s">
        <v>1908</v>
      </c>
      <c r="F468" t="s">
        <v>2053</v>
      </c>
      <c r="G468" t="s">
        <v>52</v>
      </c>
      <c r="H468" t="s">
        <v>53</v>
      </c>
      <c r="I468">
        <v>1120956824</v>
      </c>
      <c r="J468" t="s">
        <v>1</v>
      </c>
      <c r="K468">
        <v>1</v>
      </c>
      <c r="L468" t="s">
        <v>54</v>
      </c>
      <c r="M468">
        <v>42705000</v>
      </c>
      <c r="N468" t="s">
        <v>79</v>
      </c>
      <c r="O468">
        <v>152938000</v>
      </c>
      <c r="P468" t="s">
        <v>310</v>
      </c>
      <c r="Q468">
        <v>17082000</v>
      </c>
      <c r="R468" t="s">
        <v>103</v>
      </c>
      <c r="S468" t="s">
        <v>1687</v>
      </c>
      <c r="T468" t="s">
        <v>58</v>
      </c>
      <c r="U468" t="s">
        <v>334</v>
      </c>
      <c r="V468" t="s">
        <v>335</v>
      </c>
      <c r="W468" t="s">
        <v>148</v>
      </c>
      <c r="X468" t="s">
        <v>1688</v>
      </c>
      <c r="Y468" t="s">
        <v>2054</v>
      </c>
      <c r="Z468">
        <v>0</v>
      </c>
      <c r="AA468">
        <v>0</v>
      </c>
      <c r="AB468">
        <v>213025000</v>
      </c>
      <c r="AC468" t="s">
        <v>1689</v>
      </c>
      <c r="AD468" s="12">
        <v>45883</v>
      </c>
      <c r="AE468">
        <v>14</v>
      </c>
      <c r="AF468" t="s">
        <v>6</v>
      </c>
      <c r="AG468" t="s">
        <v>89</v>
      </c>
      <c r="AI468" s="12">
        <v>45911</v>
      </c>
    </row>
    <row r="469" spans="1:35" x14ac:dyDescent="0.3">
      <c r="A469" t="s">
        <v>2055</v>
      </c>
      <c r="B469" t="s">
        <v>306</v>
      </c>
      <c r="C469" t="s">
        <v>222</v>
      </c>
      <c r="D469" t="s">
        <v>2056</v>
      </c>
      <c r="E469" t="s">
        <v>1535</v>
      </c>
      <c r="F469" t="s">
        <v>637</v>
      </c>
      <c r="G469" t="s">
        <v>52</v>
      </c>
      <c r="H469" t="s">
        <v>53</v>
      </c>
      <c r="I469">
        <v>1030681805</v>
      </c>
      <c r="J469" t="s">
        <v>1</v>
      </c>
      <c r="K469">
        <v>1</v>
      </c>
      <c r="L469" t="s">
        <v>94</v>
      </c>
      <c r="M469">
        <v>28470000</v>
      </c>
      <c r="N469" t="s">
        <v>103</v>
      </c>
      <c r="O469">
        <v>165080547</v>
      </c>
      <c r="P469" t="s">
        <v>310</v>
      </c>
      <c r="Q469">
        <v>17082000</v>
      </c>
      <c r="R469" t="s">
        <v>103</v>
      </c>
      <c r="S469" t="s">
        <v>1687</v>
      </c>
      <c r="T469" t="s">
        <v>58</v>
      </c>
      <c r="U469" t="s">
        <v>334</v>
      </c>
      <c r="V469" t="s">
        <v>335</v>
      </c>
      <c r="W469" t="s">
        <v>148</v>
      </c>
      <c r="X469" t="s">
        <v>1688</v>
      </c>
      <c r="Y469" t="s">
        <v>2057</v>
      </c>
      <c r="Z469">
        <v>0</v>
      </c>
      <c r="AA469">
        <v>0</v>
      </c>
      <c r="AB469">
        <v>213525000</v>
      </c>
      <c r="AC469" t="s">
        <v>1771</v>
      </c>
      <c r="AD469" s="12">
        <v>45883</v>
      </c>
      <c r="AE469">
        <v>14</v>
      </c>
      <c r="AF469" t="s">
        <v>6</v>
      </c>
      <c r="AG469" t="s">
        <v>89</v>
      </c>
      <c r="AI469" s="12">
        <v>45911</v>
      </c>
    </row>
    <row r="470" spans="1:35" x14ac:dyDescent="0.3">
      <c r="A470" t="s">
        <v>2058</v>
      </c>
      <c r="B470" t="s">
        <v>306</v>
      </c>
      <c r="C470" t="s">
        <v>264</v>
      </c>
      <c r="D470" t="s">
        <v>265</v>
      </c>
      <c r="E470" t="s">
        <v>1535</v>
      </c>
      <c r="F470" t="s">
        <v>637</v>
      </c>
      <c r="G470" t="s">
        <v>52</v>
      </c>
      <c r="H470" t="s">
        <v>53</v>
      </c>
      <c r="I470">
        <v>1010006526</v>
      </c>
      <c r="J470" t="s">
        <v>1</v>
      </c>
      <c r="K470">
        <v>1</v>
      </c>
      <c r="L470" t="s">
        <v>94</v>
      </c>
      <c r="M470">
        <v>42705000</v>
      </c>
      <c r="N470" t="s">
        <v>512</v>
      </c>
      <c r="O470">
        <v>148000000</v>
      </c>
      <c r="P470" t="s">
        <v>310</v>
      </c>
      <c r="Q470">
        <v>17082000</v>
      </c>
      <c r="R470" t="s">
        <v>103</v>
      </c>
      <c r="S470" t="s">
        <v>1687</v>
      </c>
      <c r="T470" t="s">
        <v>58</v>
      </c>
      <c r="U470" t="s">
        <v>334</v>
      </c>
      <c r="V470" t="s">
        <v>335</v>
      </c>
      <c r="W470" t="s">
        <v>148</v>
      </c>
      <c r="X470" t="s">
        <v>1688</v>
      </c>
      <c r="Y470" t="s">
        <v>2059</v>
      </c>
      <c r="Z470">
        <v>0</v>
      </c>
      <c r="AA470">
        <v>0</v>
      </c>
      <c r="AB470">
        <v>213525000</v>
      </c>
      <c r="AC470" t="s">
        <v>1695</v>
      </c>
      <c r="AD470" s="12">
        <v>45883</v>
      </c>
      <c r="AE470">
        <v>14</v>
      </c>
      <c r="AF470" t="s">
        <v>6</v>
      </c>
      <c r="AG470" t="s">
        <v>89</v>
      </c>
      <c r="AI470" s="12">
        <v>45911</v>
      </c>
    </row>
    <row r="471" spans="1:35" x14ac:dyDescent="0.3">
      <c r="A471" t="s">
        <v>2060</v>
      </c>
      <c r="B471" t="s">
        <v>306</v>
      </c>
      <c r="C471" t="s">
        <v>1090</v>
      </c>
      <c r="D471" t="s">
        <v>374</v>
      </c>
      <c r="E471" t="s">
        <v>1935</v>
      </c>
      <c r="F471" t="s">
        <v>638</v>
      </c>
      <c r="G471" t="s">
        <v>52</v>
      </c>
      <c r="H471" t="s">
        <v>53</v>
      </c>
      <c r="I471">
        <v>1001271942</v>
      </c>
      <c r="J471" t="s">
        <v>1</v>
      </c>
      <c r="K471">
        <v>1</v>
      </c>
      <c r="L471" t="s">
        <v>94</v>
      </c>
      <c r="M471">
        <v>42705000</v>
      </c>
      <c r="N471" t="s">
        <v>79</v>
      </c>
      <c r="O471">
        <v>139000000</v>
      </c>
      <c r="P471" t="s">
        <v>310</v>
      </c>
      <c r="Q471">
        <v>17082000</v>
      </c>
      <c r="R471" t="s">
        <v>103</v>
      </c>
      <c r="S471" t="s">
        <v>1687</v>
      </c>
      <c r="T471" t="s">
        <v>58</v>
      </c>
      <c r="U471" t="s">
        <v>334</v>
      </c>
      <c r="V471" t="s">
        <v>335</v>
      </c>
      <c r="W471" t="s">
        <v>148</v>
      </c>
      <c r="X471" t="s">
        <v>1688</v>
      </c>
      <c r="Y471" t="s">
        <v>461</v>
      </c>
      <c r="Z471">
        <v>0</v>
      </c>
      <c r="AA471">
        <v>0</v>
      </c>
      <c r="AB471">
        <v>213525000</v>
      </c>
      <c r="AC471" t="s">
        <v>1794</v>
      </c>
      <c r="AD471" s="12">
        <v>45883</v>
      </c>
      <c r="AE471">
        <v>14</v>
      </c>
      <c r="AF471" t="s">
        <v>6</v>
      </c>
      <c r="AG471" t="s">
        <v>89</v>
      </c>
      <c r="AI471" s="12">
        <v>45911</v>
      </c>
    </row>
    <row r="472" spans="1:35" x14ac:dyDescent="0.3">
      <c r="A472" t="s">
        <v>2061</v>
      </c>
      <c r="B472" t="s">
        <v>297</v>
      </c>
      <c r="C472" t="s">
        <v>2062</v>
      </c>
      <c r="D472" t="s">
        <v>2063</v>
      </c>
      <c r="E472" t="s">
        <v>591</v>
      </c>
      <c r="F472" t="s">
        <v>67</v>
      </c>
      <c r="G472" t="s">
        <v>52</v>
      </c>
      <c r="H472" t="s">
        <v>53</v>
      </c>
      <c r="I472">
        <v>1022339957</v>
      </c>
      <c r="J472" t="s">
        <v>1</v>
      </c>
      <c r="K472">
        <v>1</v>
      </c>
      <c r="L472" t="s">
        <v>94</v>
      </c>
      <c r="M472">
        <v>28470000</v>
      </c>
      <c r="N472" t="s">
        <v>79</v>
      </c>
      <c r="O472">
        <v>149254000</v>
      </c>
      <c r="P472" t="s">
        <v>302</v>
      </c>
      <c r="Q472">
        <v>17082000</v>
      </c>
      <c r="R472" t="s">
        <v>103</v>
      </c>
      <c r="S472" t="s">
        <v>1687</v>
      </c>
      <c r="T472" t="s">
        <v>58</v>
      </c>
      <c r="U472" t="s">
        <v>334</v>
      </c>
      <c r="V472" t="s">
        <v>335</v>
      </c>
      <c r="W472" t="s">
        <v>148</v>
      </c>
      <c r="X472" t="s">
        <v>1688</v>
      </c>
      <c r="Y472" t="s">
        <v>2064</v>
      </c>
      <c r="Z472">
        <v>0</v>
      </c>
      <c r="AA472">
        <v>0</v>
      </c>
      <c r="AB472">
        <v>213525000</v>
      </c>
      <c r="AC472" t="s">
        <v>1692</v>
      </c>
      <c r="AD472" s="12">
        <v>45883</v>
      </c>
      <c r="AE472">
        <v>14</v>
      </c>
      <c r="AF472" t="s">
        <v>6</v>
      </c>
      <c r="AG472" t="s">
        <v>89</v>
      </c>
      <c r="AI472" s="12">
        <v>45911</v>
      </c>
    </row>
    <row r="473" spans="1:35" x14ac:dyDescent="0.3">
      <c r="A473" t="s">
        <v>2065</v>
      </c>
      <c r="B473" t="s">
        <v>324</v>
      </c>
      <c r="C473" t="s">
        <v>401</v>
      </c>
      <c r="D473" t="s">
        <v>76</v>
      </c>
      <c r="E473" t="s">
        <v>1214</v>
      </c>
      <c r="F473" t="s">
        <v>1369</v>
      </c>
      <c r="G473" t="s">
        <v>52</v>
      </c>
      <c r="H473" t="s">
        <v>53</v>
      </c>
      <c r="I473">
        <v>1012429558</v>
      </c>
      <c r="J473" t="s">
        <v>1</v>
      </c>
      <c r="K473">
        <v>1</v>
      </c>
      <c r="L473" t="s">
        <v>94</v>
      </c>
      <c r="M473">
        <v>42705000</v>
      </c>
      <c r="N473" t="s">
        <v>512</v>
      </c>
      <c r="O473">
        <v>137000000</v>
      </c>
      <c r="P473" t="s">
        <v>326</v>
      </c>
      <c r="Q473">
        <v>17082000</v>
      </c>
      <c r="R473" t="s">
        <v>103</v>
      </c>
      <c r="S473" t="s">
        <v>1687</v>
      </c>
      <c r="T473" t="s">
        <v>58</v>
      </c>
      <c r="U473" t="s">
        <v>334</v>
      </c>
      <c r="V473" t="s">
        <v>335</v>
      </c>
      <c r="W473" t="s">
        <v>148</v>
      </c>
      <c r="X473" t="s">
        <v>1688</v>
      </c>
      <c r="Y473" t="s">
        <v>2066</v>
      </c>
      <c r="Z473">
        <v>0</v>
      </c>
      <c r="AA473">
        <v>0</v>
      </c>
      <c r="AB473">
        <v>213525000</v>
      </c>
      <c r="AC473" t="s">
        <v>1698</v>
      </c>
      <c r="AD473" s="12">
        <v>45883</v>
      </c>
      <c r="AE473">
        <v>14</v>
      </c>
      <c r="AF473" t="s">
        <v>6</v>
      </c>
      <c r="AG473" t="s">
        <v>89</v>
      </c>
      <c r="AI473" s="12">
        <v>45911</v>
      </c>
    </row>
    <row r="474" spans="1:35" x14ac:dyDescent="0.3">
      <c r="A474" t="s">
        <v>2067</v>
      </c>
      <c r="B474" t="s">
        <v>1125</v>
      </c>
      <c r="C474" t="s">
        <v>222</v>
      </c>
      <c r="D474" t="s">
        <v>758</v>
      </c>
      <c r="E474" t="s">
        <v>114</v>
      </c>
      <c r="F474" t="s">
        <v>624</v>
      </c>
      <c r="G474" t="s">
        <v>52</v>
      </c>
      <c r="H474" t="s">
        <v>53</v>
      </c>
      <c r="I474">
        <v>1033783385</v>
      </c>
      <c r="J474" t="s">
        <v>1</v>
      </c>
      <c r="K474">
        <v>1</v>
      </c>
      <c r="L474" t="s">
        <v>54</v>
      </c>
      <c r="M474">
        <v>42705000</v>
      </c>
      <c r="N474" t="s">
        <v>165</v>
      </c>
      <c r="O474">
        <v>132500000</v>
      </c>
      <c r="P474" t="s">
        <v>1127</v>
      </c>
      <c r="Q474">
        <v>17082000</v>
      </c>
      <c r="R474" t="s">
        <v>103</v>
      </c>
      <c r="S474" t="s">
        <v>1687</v>
      </c>
      <c r="T474" t="s">
        <v>58</v>
      </c>
      <c r="U474" t="s">
        <v>334</v>
      </c>
      <c r="V474" t="s">
        <v>335</v>
      </c>
      <c r="W474" t="s">
        <v>148</v>
      </c>
      <c r="X474" t="s">
        <v>1688</v>
      </c>
      <c r="Y474" t="s">
        <v>2068</v>
      </c>
      <c r="Z474">
        <v>0</v>
      </c>
      <c r="AA474">
        <v>0</v>
      </c>
      <c r="AB474">
        <v>213025000</v>
      </c>
      <c r="AC474" t="s">
        <v>1704</v>
      </c>
      <c r="AD474" s="12">
        <v>45882</v>
      </c>
      <c r="AE474">
        <v>14</v>
      </c>
      <c r="AF474" t="s">
        <v>6</v>
      </c>
      <c r="AG474" t="s">
        <v>89</v>
      </c>
      <c r="AI474" s="12">
        <v>45911</v>
      </c>
    </row>
    <row r="475" spans="1:35" x14ac:dyDescent="0.3">
      <c r="A475" t="s">
        <v>2069</v>
      </c>
      <c r="B475" t="s">
        <v>297</v>
      </c>
      <c r="C475" t="s">
        <v>222</v>
      </c>
      <c r="D475" t="s">
        <v>197</v>
      </c>
      <c r="E475" t="s">
        <v>114</v>
      </c>
      <c r="F475" t="s">
        <v>669</v>
      </c>
      <c r="G475" t="s">
        <v>52</v>
      </c>
      <c r="H475" t="s">
        <v>53</v>
      </c>
      <c r="I475">
        <v>1014262997</v>
      </c>
      <c r="J475" t="s">
        <v>1</v>
      </c>
      <c r="K475">
        <v>1</v>
      </c>
      <c r="L475" t="s">
        <v>94</v>
      </c>
      <c r="M475">
        <v>42705000</v>
      </c>
      <c r="N475" t="s">
        <v>103</v>
      </c>
      <c r="O475">
        <v>135323000</v>
      </c>
      <c r="P475" t="s">
        <v>302</v>
      </c>
      <c r="Q475">
        <v>17082000</v>
      </c>
      <c r="R475" t="s">
        <v>103</v>
      </c>
      <c r="S475" t="s">
        <v>1687</v>
      </c>
      <c r="T475" t="s">
        <v>58</v>
      </c>
      <c r="U475" t="s">
        <v>334</v>
      </c>
      <c r="V475" t="s">
        <v>335</v>
      </c>
      <c r="W475" t="s">
        <v>148</v>
      </c>
      <c r="X475" t="s">
        <v>1688</v>
      </c>
      <c r="Y475" t="s">
        <v>2070</v>
      </c>
      <c r="Z475">
        <v>0</v>
      </c>
      <c r="AA475">
        <v>0</v>
      </c>
      <c r="AB475">
        <v>213525000</v>
      </c>
      <c r="AC475" t="s">
        <v>1822</v>
      </c>
      <c r="AD475" s="12">
        <v>45882</v>
      </c>
      <c r="AE475">
        <v>14</v>
      </c>
      <c r="AF475" t="s">
        <v>6</v>
      </c>
      <c r="AG475" t="s">
        <v>89</v>
      </c>
      <c r="AI475" s="12">
        <v>45911</v>
      </c>
    </row>
    <row r="476" spans="1:35" x14ac:dyDescent="0.3">
      <c r="A476" t="s">
        <v>2071</v>
      </c>
      <c r="B476" t="s">
        <v>324</v>
      </c>
      <c r="C476" t="s">
        <v>264</v>
      </c>
      <c r="D476" t="s">
        <v>393</v>
      </c>
      <c r="E476" t="s">
        <v>368</v>
      </c>
      <c r="F476" t="s">
        <v>2072</v>
      </c>
      <c r="G476" t="s">
        <v>52</v>
      </c>
      <c r="H476" t="s">
        <v>53</v>
      </c>
      <c r="I476">
        <v>1022422729</v>
      </c>
      <c r="J476" t="s">
        <v>1</v>
      </c>
      <c r="K476">
        <v>1</v>
      </c>
      <c r="L476" t="s">
        <v>54</v>
      </c>
      <c r="M476">
        <v>42705000</v>
      </c>
      <c r="N476" t="s">
        <v>103</v>
      </c>
      <c r="O476">
        <v>152000000</v>
      </c>
      <c r="P476" t="s">
        <v>326</v>
      </c>
      <c r="Q476">
        <v>17082000</v>
      </c>
      <c r="R476" t="s">
        <v>103</v>
      </c>
      <c r="S476" t="s">
        <v>1687</v>
      </c>
      <c r="T476" t="s">
        <v>58</v>
      </c>
      <c r="U476" t="s">
        <v>334</v>
      </c>
      <c r="V476" t="s">
        <v>335</v>
      </c>
      <c r="W476" t="s">
        <v>148</v>
      </c>
      <c r="X476" t="s">
        <v>1688</v>
      </c>
      <c r="Y476" t="s">
        <v>2073</v>
      </c>
      <c r="Z476">
        <v>0</v>
      </c>
      <c r="AA476">
        <v>0</v>
      </c>
      <c r="AB476">
        <v>213025000</v>
      </c>
      <c r="AC476" t="s">
        <v>1771</v>
      </c>
      <c r="AD476" s="12">
        <v>45883</v>
      </c>
      <c r="AE476">
        <v>14</v>
      </c>
      <c r="AF476" t="s">
        <v>6</v>
      </c>
      <c r="AG476" t="s">
        <v>287</v>
      </c>
      <c r="AI476" s="12">
        <v>45911</v>
      </c>
    </row>
    <row r="477" spans="1:35" x14ac:dyDescent="0.3">
      <c r="A477" t="s">
        <v>2074</v>
      </c>
      <c r="B477" t="s">
        <v>306</v>
      </c>
      <c r="C477" t="s">
        <v>189</v>
      </c>
      <c r="D477" t="s">
        <v>558</v>
      </c>
      <c r="E477" t="s">
        <v>2075</v>
      </c>
      <c r="F477" t="s">
        <v>2076</v>
      </c>
      <c r="G477" t="s">
        <v>52</v>
      </c>
      <c r="H477" t="s">
        <v>53</v>
      </c>
      <c r="I477">
        <v>1031138677</v>
      </c>
      <c r="J477" t="s">
        <v>1</v>
      </c>
      <c r="K477">
        <v>1</v>
      </c>
      <c r="L477" t="s">
        <v>94</v>
      </c>
      <c r="M477">
        <v>28470000</v>
      </c>
      <c r="N477" t="s">
        <v>79</v>
      </c>
      <c r="O477">
        <v>167673000</v>
      </c>
      <c r="P477" t="s">
        <v>310</v>
      </c>
      <c r="Q477">
        <v>17082000</v>
      </c>
      <c r="R477" t="s">
        <v>103</v>
      </c>
      <c r="S477" t="s">
        <v>1687</v>
      </c>
      <c r="T477" t="s">
        <v>58</v>
      </c>
      <c r="U477" t="s">
        <v>334</v>
      </c>
      <c r="V477" t="s">
        <v>335</v>
      </c>
      <c r="W477" t="s">
        <v>148</v>
      </c>
      <c r="X477" t="s">
        <v>1688</v>
      </c>
      <c r="Y477" t="s">
        <v>2077</v>
      </c>
      <c r="Z477">
        <v>0</v>
      </c>
      <c r="AA477">
        <v>0</v>
      </c>
      <c r="AB477">
        <v>213525000</v>
      </c>
      <c r="AC477" t="s">
        <v>1771</v>
      </c>
      <c r="AD477" s="12">
        <v>45883</v>
      </c>
      <c r="AE477">
        <v>14</v>
      </c>
      <c r="AF477" t="s">
        <v>6</v>
      </c>
      <c r="AG477" t="s">
        <v>287</v>
      </c>
      <c r="AI477" s="12">
        <v>45911</v>
      </c>
    </row>
    <row r="478" spans="1:35" x14ac:dyDescent="0.3">
      <c r="A478" t="s">
        <v>2078</v>
      </c>
      <c r="B478" t="s">
        <v>153</v>
      </c>
      <c r="C478" t="s">
        <v>1915</v>
      </c>
      <c r="D478" t="s">
        <v>1268</v>
      </c>
      <c r="E478" t="s">
        <v>569</v>
      </c>
      <c r="F478" t="s">
        <v>895</v>
      </c>
      <c r="G478" t="s">
        <v>52</v>
      </c>
      <c r="H478" t="s">
        <v>53</v>
      </c>
      <c r="I478">
        <v>53116565</v>
      </c>
      <c r="J478" t="s">
        <v>1</v>
      </c>
      <c r="K478">
        <v>1</v>
      </c>
      <c r="L478" t="s">
        <v>54</v>
      </c>
      <c r="M478">
        <v>28470000</v>
      </c>
      <c r="N478" t="s">
        <v>103</v>
      </c>
      <c r="O478">
        <v>154964839</v>
      </c>
      <c r="P478" t="s">
        <v>158</v>
      </c>
      <c r="Q478">
        <v>17082000</v>
      </c>
      <c r="R478" t="s">
        <v>103</v>
      </c>
      <c r="S478" t="s">
        <v>1687</v>
      </c>
      <c r="T478" t="s">
        <v>58</v>
      </c>
      <c r="U478" t="s">
        <v>334</v>
      </c>
      <c r="V478" t="s">
        <v>335</v>
      </c>
      <c r="W478" t="s">
        <v>148</v>
      </c>
      <c r="X478" t="s">
        <v>1688</v>
      </c>
      <c r="Y478" t="s">
        <v>485</v>
      </c>
      <c r="Z478">
        <v>0</v>
      </c>
      <c r="AA478">
        <v>0</v>
      </c>
      <c r="AB478">
        <v>213025000</v>
      </c>
      <c r="AC478" t="s">
        <v>1285</v>
      </c>
      <c r="AD478" s="12">
        <v>45883</v>
      </c>
      <c r="AE478">
        <v>14</v>
      </c>
      <c r="AF478" t="s">
        <v>6</v>
      </c>
      <c r="AG478" t="s">
        <v>287</v>
      </c>
      <c r="AI478" s="12">
        <v>45911</v>
      </c>
    </row>
    <row r="479" spans="1:35" x14ac:dyDescent="0.3">
      <c r="A479" t="s">
        <v>2079</v>
      </c>
      <c r="B479" t="s">
        <v>153</v>
      </c>
      <c r="C479" t="s">
        <v>264</v>
      </c>
      <c r="D479" t="s">
        <v>458</v>
      </c>
      <c r="E479" t="s">
        <v>78</v>
      </c>
      <c r="F479" t="s">
        <v>1298</v>
      </c>
      <c r="G479" t="s">
        <v>52</v>
      </c>
      <c r="H479" t="s">
        <v>53</v>
      </c>
      <c r="I479">
        <v>1233503684</v>
      </c>
      <c r="J479" t="s">
        <v>1</v>
      </c>
      <c r="K479">
        <v>1</v>
      </c>
      <c r="L479" t="s">
        <v>94</v>
      </c>
      <c r="M479">
        <v>28470000</v>
      </c>
      <c r="N479" t="s">
        <v>70</v>
      </c>
      <c r="O479">
        <v>157810000</v>
      </c>
      <c r="P479" t="s">
        <v>158</v>
      </c>
      <c r="Q479">
        <v>17082000</v>
      </c>
      <c r="R479" t="s">
        <v>103</v>
      </c>
      <c r="S479" t="s">
        <v>1687</v>
      </c>
      <c r="T479" t="s">
        <v>58</v>
      </c>
      <c r="U479" t="s">
        <v>334</v>
      </c>
      <c r="V479" t="s">
        <v>335</v>
      </c>
      <c r="W479" t="s">
        <v>148</v>
      </c>
      <c r="X479" t="s">
        <v>1688</v>
      </c>
      <c r="Y479" t="s">
        <v>2080</v>
      </c>
      <c r="Z479">
        <v>0</v>
      </c>
      <c r="AA479">
        <v>0</v>
      </c>
      <c r="AB479">
        <v>213525000</v>
      </c>
      <c r="AC479" t="s">
        <v>1695</v>
      </c>
      <c r="AD479" s="12">
        <v>45883</v>
      </c>
      <c r="AE479">
        <v>14</v>
      </c>
      <c r="AF479" t="s">
        <v>6</v>
      </c>
      <c r="AG479" t="s">
        <v>287</v>
      </c>
      <c r="AI479" s="12">
        <v>45911</v>
      </c>
    </row>
    <row r="480" spans="1:35" x14ac:dyDescent="0.3">
      <c r="A480" t="s">
        <v>2081</v>
      </c>
      <c r="B480" t="s">
        <v>153</v>
      </c>
      <c r="C480" t="s">
        <v>2082</v>
      </c>
      <c r="D480" t="s">
        <v>67</v>
      </c>
      <c r="E480" t="s">
        <v>2083</v>
      </c>
      <c r="F480" t="s">
        <v>1068</v>
      </c>
      <c r="G480" t="s">
        <v>52</v>
      </c>
      <c r="H480" t="s">
        <v>53</v>
      </c>
      <c r="I480">
        <v>1000323658</v>
      </c>
      <c r="J480" t="s">
        <v>1</v>
      </c>
      <c r="K480">
        <v>1</v>
      </c>
      <c r="L480" t="s">
        <v>94</v>
      </c>
      <c r="M480">
        <v>39000000</v>
      </c>
      <c r="N480" t="s">
        <v>115</v>
      </c>
      <c r="O480">
        <v>128927547</v>
      </c>
      <c r="P480" t="s">
        <v>158</v>
      </c>
      <c r="Q480">
        <v>17082000</v>
      </c>
      <c r="R480" t="s">
        <v>103</v>
      </c>
      <c r="S480" t="s">
        <v>1687</v>
      </c>
      <c r="T480" t="s">
        <v>58</v>
      </c>
      <c r="U480" t="s">
        <v>334</v>
      </c>
      <c r="V480" t="s">
        <v>335</v>
      </c>
      <c r="W480" t="s">
        <v>148</v>
      </c>
      <c r="X480" t="s">
        <v>1688</v>
      </c>
      <c r="Y480" t="s">
        <v>2084</v>
      </c>
      <c r="Z480">
        <v>0</v>
      </c>
      <c r="AA480">
        <v>0</v>
      </c>
      <c r="AB480">
        <v>213525000</v>
      </c>
      <c r="AC480" t="s">
        <v>1794</v>
      </c>
      <c r="AD480" s="12">
        <v>45883</v>
      </c>
      <c r="AE480">
        <v>14</v>
      </c>
      <c r="AF480" t="s">
        <v>6</v>
      </c>
      <c r="AG480" t="s">
        <v>287</v>
      </c>
      <c r="AI480" s="12">
        <v>45911</v>
      </c>
    </row>
    <row r="481" spans="1:35" x14ac:dyDescent="0.3">
      <c r="A481" t="s">
        <v>2085</v>
      </c>
      <c r="B481" t="s">
        <v>153</v>
      </c>
      <c r="C481" t="s">
        <v>270</v>
      </c>
      <c r="D481" t="s">
        <v>1449</v>
      </c>
      <c r="E481" t="s">
        <v>581</v>
      </c>
      <c r="F481" t="s">
        <v>973</v>
      </c>
      <c r="G481" t="s">
        <v>52</v>
      </c>
      <c r="H481" t="s">
        <v>53</v>
      </c>
      <c r="I481">
        <v>1023910620</v>
      </c>
      <c r="J481" t="s">
        <v>1</v>
      </c>
      <c r="K481">
        <v>1</v>
      </c>
      <c r="L481" t="s">
        <v>94</v>
      </c>
      <c r="M481">
        <v>28470000</v>
      </c>
      <c r="N481" t="s">
        <v>512</v>
      </c>
      <c r="O481">
        <v>143697057</v>
      </c>
      <c r="P481" t="s">
        <v>158</v>
      </c>
      <c r="Q481">
        <v>17082000</v>
      </c>
      <c r="R481" t="s">
        <v>103</v>
      </c>
      <c r="S481" t="s">
        <v>1687</v>
      </c>
      <c r="T481" t="s">
        <v>58</v>
      </c>
      <c r="U481" t="s">
        <v>334</v>
      </c>
      <c r="V481" t="s">
        <v>335</v>
      </c>
      <c r="W481" t="s">
        <v>148</v>
      </c>
      <c r="X481" t="s">
        <v>1688</v>
      </c>
      <c r="Y481" t="s">
        <v>2086</v>
      </c>
      <c r="Z481">
        <v>0</v>
      </c>
      <c r="AA481">
        <v>0</v>
      </c>
      <c r="AB481">
        <v>213525000</v>
      </c>
      <c r="AC481" t="s">
        <v>1771</v>
      </c>
      <c r="AD481" s="12">
        <v>45883</v>
      </c>
      <c r="AE481">
        <v>14</v>
      </c>
      <c r="AF481" t="s">
        <v>6</v>
      </c>
      <c r="AG481" t="s">
        <v>287</v>
      </c>
      <c r="AI481" s="12">
        <v>45911</v>
      </c>
    </row>
    <row r="482" spans="1:35" x14ac:dyDescent="0.3">
      <c r="A482" t="s">
        <v>2087</v>
      </c>
      <c r="B482" t="s">
        <v>153</v>
      </c>
      <c r="C482" t="s">
        <v>1641</v>
      </c>
      <c r="D482" t="s">
        <v>1476</v>
      </c>
      <c r="E482" t="s">
        <v>198</v>
      </c>
      <c r="F482" t="s">
        <v>866</v>
      </c>
      <c r="G482" t="s">
        <v>52</v>
      </c>
      <c r="H482" t="s">
        <v>53</v>
      </c>
      <c r="I482">
        <v>1122679500</v>
      </c>
      <c r="J482" t="s">
        <v>1</v>
      </c>
      <c r="K482">
        <v>1</v>
      </c>
      <c r="L482" t="s">
        <v>226</v>
      </c>
      <c r="M482">
        <v>28470000</v>
      </c>
      <c r="N482" t="s">
        <v>79</v>
      </c>
      <c r="O482">
        <v>162293241</v>
      </c>
      <c r="P482" t="s">
        <v>158</v>
      </c>
      <c r="Q482">
        <v>17082000</v>
      </c>
      <c r="R482" t="s">
        <v>103</v>
      </c>
      <c r="S482" t="s">
        <v>1687</v>
      </c>
      <c r="T482" t="s">
        <v>58</v>
      </c>
      <c r="U482" t="s">
        <v>334</v>
      </c>
      <c r="V482" t="s">
        <v>335</v>
      </c>
      <c r="W482" t="s">
        <v>148</v>
      </c>
      <c r="X482" t="s">
        <v>1688</v>
      </c>
      <c r="Y482" t="s">
        <v>2088</v>
      </c>
      <c r="Z482">
        <v>0</v>
      </c>
      <c r="AA482">
        <v>0</v>
      </c>
      <c r="AB482">
        <v>213525000</v>
      </c>
      <c r="AC482" t="s">
        <v>1698</v>
      </c>
      <c r="AD482" s="12">
        <v>45883</v>
      </c>
      <c r="AE482">
        <v>14</v>
      </c>
      <c r="AF482" t="s">
        <v>6</v>
      </c>
      <c r="AG482" t="s">
        <v>287</v>
      </c>
      <c r="AI482" s="12">
        <v>45911</v>
      </c>
    </row>
    <row r="483" spans="1:35" x14ac:dyDescent="0.3">
      <c r="A483" t="s">
        <v>2089</v>
      </c>
      <c r="B483" t="s">
        <v>153</v>
      </c>
      <c r="C483" t="s">
        <v>307</v>
      </c>
      <c r="D483" t="s">
        <v>2090</v>
      </c>
      <c r="E483" t="s">
        <v>779</v>
      </c>
      <c r="F483" t="s">
        <v>1908</v>
      </c>
      <c r="G483" t="s">
        <v>52</v>
      </c>
      <c r="H483" t="s">
        <v>53</v>
      </c>
      <c r="I483">
        <v>80827424</v>
      </c>
      <c r="J483" t="s">
        <v>1</v>
      </c>
      <c r="K483">
        <v>1</v>
      </c>
      <c r="L483" t="s">
        <v>54</v>
      </c>
      <c r="M483">
        <v>28470000</v>
      </c>
      <c r="N483" t="s">
        <v>165</v>
      </c>
      <c r="O483">
        <v>153402794</v>
      </c>
      <c r="P483" t="s">
        <v>158</v>
      </c>
      <c r="Q483">
        <v>17082000</v>
      </c>
      <c r="R483" t="s">
        <v>103</v>
      </c>
      <c r="S483" t="s">
        <v>1687</v>
      </c>
      <c r="T483" t="s">
        <v>58</v>
      </c>
      <c r="U483" t="s">
        <v>334</v>
      </c>
      <c r="V483" t="s">
        <v>335</v>
      </c>
      <c r="W483" t="s">
        <v>148</v>
      </c>
      <c r="X483" t="s">
        <v>1688</v>
      </c>
      <c r="Y483" t="s">
        <v>2091</v>
      </c>
      <c r="Z483">
        <v>0</v>
      </c>
      <c r="AA483">
        <v>0</v>
      </c>
      <c r="AB483">
        <v>213025000</v>
      </c>
      <c r="AC483" t="s">
        <v>1698</v>
      </c>
      <c r="AD483" s="12">
        <v>45883</v>
      </c>
      <c r="AE483">
        <v>14</v>
      </c>
      <c r="AF483" t="s">
        <v>6</v>
      </c>
      <c r="AG483" t="s">
        <v>287</v>
      </c>
      <c r="AI483" s="12">
        <v>45911</v>
      </c>
    </row>
    <row r="484" spans="1:35" x14ac:dyDescent="0.3">
      <c r="A484" t="s">
        <v>2092</v>
      </c>
      <c r="B484" t="s">
        <v>297</v>
      </c>
      <c r="C484" t="s">
        <v>1220</v>
      </c>
      <c r="D484" t="s">
        <v>2093</v>
      </c>
      <c r="E484" t="s">
        <v>581</v>
      </c>
      <c r="F484" t="s">
        <v>67</v>
      </c>
      <c r="G484" t="s">
        <v>52</v>
      </c>
      <c r="H484" t="s">
        <v>53</v>
      </c>
      <c r="I484">
        <v>80149008</v>
      </c>
      <c r="J484" t="s">
        <v>1</v>
      </c>
      <c r="K484">
        <v>1</v>
      </c>
      <c r="L484" t="s">
        <v>226</v>
      </c>
      <c r="M484">
        <v>26000000</v>
      </c>
      <c r="N484" t="s">
        <v>79</v>
      </c>
      <c r="O484">
        <v>147369000</v>
      </c>
      <c r="P484" t="s">
        <v>302</v>
      </c>
      <c r="Q484">
        <v>17082000</v>
      </c>
      <c r="R484" t="s">
        <v>103</v>
      </c>
      <c r="S484" t="s">
        <v>1687</v>
      </c>
      <c r="T484" t="s">
        <v>58</v>
      </c>
      <c r="U484" t="s">
        <v>334</v>
      </c>
      <c r="V484" t="s">
        <v>335</v>
      </c>
      <c r="W484" t="s">
        <v>148</v>
      </c>
      <c r="X484" t="s">
        <v>1688</v>
      </c>
      <c r="Y484" t="s">
        <v>1245</v>
      </c>
      <c r="Z484">
        <v>0</v>
      </c>
      <c r="AA484">
        <v>0</v>
      </c>
      <c r="AB484">
        <v>213525000</v>
      </c>
      <c r="AC484" t="s">
        <v>1698</v>
      </c>
      <c r="AD484" s="12">
        <v>45884</v>
      </c>
      <c r="AE484">
        <v>14</v>
      </c>
      <c r="AF484" t="s">
        <v>6</v>
      </c>
      <c r="AG484" t="s">
        <v>136</v>
      </c>
      <c r="AI484" s="12">
        <v>45911</v>
      </c>
    </row>
    <row r="485" spans="1:35" x14ac:dyDescent="0.3">
      <c r="A485" t="s">
        <v>2094</v>
      </c>
      <c r="B485" t="s">
        <v>297</v>
      </c>
      <c r="C485" t="s">
        <v>1700</v>
      </c>
      <c r="D485" t="s">
        <v>374</v>
      </c>
      <c r="E485" t="s">
        <v>561</v>
      </c>
      <c r="F485" t="s">
        <v>1485</v>
      </c>
      <c r="G485" t="s">
        <v>52</v>
      </c>
      <c r="H485" t="s">
        <v>53</v>
      </c>
      <c r="I485">
        <v>1010224816</v>
      </c>
      <c r="J485" t="s">
        <v>1</v>
      </c>
      <c r="K485">
        <v>1</v>
      </c>
      <c r="L485" t="s">
        <v>54</v>
      </c>
      <c r="M485">
        <v>28470000</v>
      </c>
      <c r="N485" t="s">
        <v>79</v>
      </c>
      <c r="O485">
        <v>158051886</v>
      </c>
      <c r="P485" t="s">
        <v>302</v>
      </c>
      <c r="Q485">
        <v>17082000</v>
      </c>
      <c r="R485" t="s">
        <v>103</v>
      </c>
      <c r="S485" t="s">
        <v>1687</v>
      </c>
      <c r="T485" t="s">
        <v>58</v>
      </c>
      <c r="U485" t="s">
        <v>334</v>
      </c>
      <c r="V485" t="s">
        <v>335</v>
      </c>
      <c r="W485" t="s">
        <v>148</v>
      </c>
      <c r="X485" t="s">
        <v>1688</v>
      </c>
      <c r="Y485" t="s">
        <v>2095</v>
      </c>
      <c r="Z485">
        <v>0</v>
      </c>
      <c r="AA485">
        <v>0</v>
      </c>
      <c r="AB485">
        <v>213525000</v>
      </c>
      <c r="AC485" t="s">
        <v>1722</v>
      </c>
      <c r="AD485" s="12">
        <v>45883</v>
      </c>
      <c r="AE485">
        <v>14</v>
      </c>
      <c r="AF485" t="s">
        <v>6</v>
      </c>
      <c r="AG485" t="s">
        <v>136</v>
      </c>
      <c r="AI485" s="12">
        <v>45911</v>
      </c>
    </row>
    <row r="486" spans="1:35" x14ac:dyDescent="0.3">
      <c r="A486" t="s">
        <v>2096</v>
      </c>
      <c r="B486" t="s">
        <v>153</v>
      </c>
      <c r="C486" t="s">
        <v>2097</v>
      </c>
      <c r="D486" t="s">
        <v>1354</v>
      </c>
      <c r="E486" t="s">
        <v>2098</v>
      </c>
      <c r="F486" t="s">
        <v>1431</v>
      </c>
      <c r="G486" t="s">
        <v>52</v>
      </c>
      <c r="H486" t="s">
        <v>53</v>
      </c>
      <c r="I486">
        <v>1032454700</v>
      </c>
      <c r="J486" t="s">
        <v>1</v>
      </c>
      <c r="K486">
        <v>1</v>
      </c>
      <c r="L486" t="s">
        <v>54</v>
      </c>
      <c r="M486">
        <v>28470000</v>
      </c>
      <c r="N486" t="s">
        <v>79</v>
      </c>
      <c r="O486">
        <v>162934165</v>
      </c>
      <c r="P486" t="s">
        <v>158</v>
      </c>
      <c r="Q486">
        <v>17082000</v>
      </c>
      <c r="R486" t="s">
        <v>103</v>
      </c>
      <c r="S486" t="s">
        <v>1687</v>
      </c>
      <c r="T486" t="s">
        <v>58</v>
      </c>
      <c r="U486" t="s">
        <v>334</v>
      </c>
      <c r="V486" t="s">
        <v>335</v>
      </c>
      <c r="W486" t="s">
        <v>148</v>
      </c>
      <c r="X486" t="s">
        <v>1688</v>
      </c>
      <c r="Y486" t="s">
        <v>2099</v>
      </c>
      <c r="Z486">
        <v>0</v>
      </c>
      <c r="AA486">
        <v>0</v>
      </c>
      <c r="AB486">
        <v>213025000</v>
      </c>
      <c r="AC486" t="s">
        <v>1689</v>
      </c>
      <c r="AD486" s="12">
        <v>45883</v>
      </c>
      <c r="AE486">
        <v>14</v>
      </c>
      <c r="AF486" t="s">
        <v>6</v>
      </c>
      <c r="AG486" t="s">
        <v>136</v>
      </c>
      <c r="AI486" s="12">
        <v>45911</v>
      </c>
    </row>
    <row r="487" spans="1:35" x14ac:dyDescent="0.3">
      <c r="A487" t="s">
        <v>2100</v>
      </c>
      <c r="B487" t="s">
        <v>297</v>
      </c>
      <c r="C487" t="s">
        <v>270</v>
      </c>
      <c r="D487" t="s">
        <v>242</v>
      </c>
      <c r="E487" t="s">
        <v>619</v>
      </c>
      <c r="F487" t="s">
        <v>2101</v>
      </c>
      <c r="G487" t="s">
        <v>52</v>
      </c>
      <c r="H487" t="s">
        <v>53</v>
      </c>
      <c r="I487">
        <v>1030654030</v>
      </c>
      <c r="J487" t="s">
        <v>1</v>
      </c>
      <c r="K487">
        <v>1</v>
      </c>
      <c r="L487" t="s">
        <v>94</v>
      </c>
      <c r="M487">
        <v>42705000</v>
      </c>
      <c r="N487" t="s">
        <v>79</v>
      </c>
      <c r="O487">
        <v>143097906</v>
      </c>
      <c r="P487" t="s">
        <v>302</v>
      </c>
      <c r="Q487">
        <v>17082000</v>
      </c>
      <c r="R487" t="s">
        <v>103</v>
      </c>
      <c r="S487" t="s">
        <v>1687</v>
      </c>
      <c r="T487" t="s">
        <v>58</v>
      </c>
      <c r="U487" t="s">
        <v>334</v>
      </c>
      <c r="V487" t="s">
        <v>335</v>
      </c>
      <c r="W487" t="s">
        <v>148</v>
      </c>
      <c r="X487" t="s">
        <v>1688</v>
      </c>
      <c r="Y487" t="s">
        <v>2102</v>
      </c>
      <c r="Z487">
        <v>0</v>
      </c>
      <c r="AA487">
        <v>0</v>
      </c>
      <c r="AB487">
        <v>213525000</v>
      </c>
      <c r="AC487" t="s">
        <v>1285</v>
      </c>
      <c r="AD487" s="12">
        <v>45883</v>
      </c>
      <c r="AE487">
        <v>14</v>
      </c>
      <c r="AF487" t="s">
        <v>6</v>
      </c>
      <c r="AG487" t="s">
        <v>136</v>
      </c>
      <c r="AI487" s="12">
        <v>45911</v>
      </c>
    </row>
    <row r="488" spans="1:35" x14ac:dyDescent="0.3">
      <c r="A488" t="s">
        <v>2103</v>
      </c>
      <c r="B488" t="s">
        <v>153</v>
      </c>
      <c r="C488" t="s">
        <v>264</v>
      </c>
      <c r="D488" t="s">
        <v>265</v>
      </c>
      <c r="E488" t="s">
        <v>68</v>
      </c>
      <c r="F488" t="s">
        <v>267</v>
      </c>
      <c r="G488" t="s">
        <v>52</v>
      </c>
      <c r="H488" t="s">
        <v>53</v>
      </c>
      <c r="I488">
        <v>1010246037</v>
      </c>
      <c r="J488" t="s">
        <v>1</v>
      </c>
      <c r="K488">
        <v>1</v>
      </c>
      <c r="L488" t="s">
        <v>94</v>
      </c>
      <c r="M488">
        <v>42705000</v>
      </c>
      <c r="N488" t="s">
        <v>79</v>
      </c>
      <c r="O488">
        <v>140873000</v>
      </c>
      <c r="P488" t="s">
        <v>158</v>
      </c>
      <c r="Q488">
        <v>17082000</v>
      </c>
      <c r="R488" t="s">
        <v>103</v>
      </c>
      <c r="S488" t="s">
        <v>1687</v>
      </c>
      <c r="T488" t="s">
        <v>58</v>
      </c>
      <c r="U488" t="s">
        <v>334</v>
      </c>
      <c r="V488" t="s">
        <v>335</v>
      </c>
      <c r="W488" t="s">
        <v>148</v>
      </c>
      <c r="X488" t="s">
        <v>1688</v>
      </c>
      <c r="Y488" t="s">
        <v>2104</v>
      </c>
      <c r="Z488">
        <v>0</v>
      </c>
      <c r="AA488">
        <v>0</v>
      </c>
      <c r="AB488">
        <v>213525000</v>
      </c>
      <c r="AC488" t="s">
        <v>1285</v>
      </c>
      <c r="AD488" s="12">
        <v>45883</v>
      </c>
      <c r="AE488">
        <v>14</v>
      </c>
      <c r="AF488" t="s">
        <v>6</v>
      </c>
      <c r="AG488" t="s">
        <v>136</v>
      </c>
      <c r="AI488" s="12">
        <v>45911</v>
      </c>
    </row>
    <row r="489" spans="1:35" x14ac:dyDescent="0.3">
      <c r="A489" t="s">
        <v>2105</v>
      </c>
      <c r="B489" t="s">
        <v>306</v>
      </c>
      <c r="C489" t="s">
        <v>340</v>
      </c>
      <c r="D489" t="s">
        <v>766</v>
      </c>
      <c r="E489" t="s">
        <v>544</v>
      </c>
      <c r="F489" t="s">
        <v>544</v>
      </c>
      <c r="G489" t="s">
        <v>52</v>
      </c>
      <c r="H489" t="s">
        <v>53</v>
      </c>
      <c r="I489">
        <v>1014297268</v>
      </c>
      <c r="J489" t="s">
        <v>1</v>
      </c>
      <c r="K489">
        <v>1</v>
      </c>
      <c r="L489" t="s">
        <v>94</v>
      </c>
      <c r="M489">
        <v>42705000</v>
      </c>
      <c r="N489" t="s">
        <v>103</v>
      </c>
      <c r="O489">
        <v>137170237</v>
      </c>
      <c r="P489" t="s">
        <v>310</v>
      </c>
      <c r="Q489">
        <v>17082000</v>
      </c>
      <c r="R489" t="s">
        <v>103</v>
      </c>
      <c r="S489" t="s">
        <v>1687</v>
      </c>
      <c r="T489" t="s">
        <v>58</v>
      </c>
      <c r="U489" t="s">
        <v>334</v>
      </c>
      <c r="V489" t="s">
        <v>335</v>
      </c>
      <c r="W489" t="s">
        <v>148</v>
      </c>
      <c r="X489" t="s">
        <v>1688</v>
      </c>
      <c r="Y489" t="s">
        <v>2106</v>
      </c>
      <c r="Z489">
        <v>0</v>
      </c>
      <c r="AA489">
        <v>0</v>
      </c>
      <c r="AB489">
        <v>213525000</v>
      </c>
      <c r="AC489" t="s">
        <v>1689</v>
      </c>
      <c r="AD489" s="12">
        <v>45883</v>
      </c>
      <c r="AE489">
        <v>14</v>
      </c>
      <c r="AF489" t="s">
        <v>6</v>
      </c>
      <c r="AG489" t="s">
        <v>136</v>
      </c>
      <c r="AI489" s="12">
        <v>45911</v>
      </c>
    </row>
    <row r="490" spans="1:35" x14ac:dyDescent="0.3">
      <c r="A490" t="s">
        <v>2107</v>
      </c>
      <c r="B490" t="s">
        <v>793</v>
      </c>
      <c r="C490" t="s">
        <v>2108</v>
      </c>
      <c r="D490" t="s">
        <v>558</v>
      </c>
      <c r="E490" t="s">
        <v>806</v>
      </c>
      <c r="F490" t="s">
        <v>2109</v>
      </c>
      <c r="G490" t="s">
        <v>52</v>
      </c>
      <c r="H490" t="s">
        <v>53</v>
      </c>
      <c r="I490">
        <v>52436633</v>
      </c>
      <c r="J490" t="s">
        <v>1</v>
      </c>
      <c r="K490">
        <v>1</v>
      </c>
      <c r="L490" t="s">
        <v>94</v>
      </c>
      <c r="M490">
        <v>42705000</v>
      </c>
      <c r="N490" t="s">
        <v>79</v>
      </c>
      <c r="O490">
        <v>142335569</v>
      </c>
      <c r="P490" t="s">
        <v>796</v>
      </c>
      <c r="Q490">
        <v>15600000</v>
      </c>
      <c r="R490" t="s">
        <v>103</v>
      </c>
      <c r="S490" t="s">
        <v>1687</v>
      </c>
      <c r="T490" t="s">
        <v>58</v>
      </c>
      <c r="U490" t="s">
        <v>334</v>
      </c>
      <c r="V490" t="s">
        <v>335</v>
      </c>
      <c r="W490" t="s">
        <v>148</v>
      </c>
      <c r="X490" t="s">
        <v>1688</v>
      </c>
      <c r="Y490" t="s">
        <v>601</v>
      </c>
      <c r="Z490">
        <v>0</v>
      </c>
      <c r="AA490">
        <v>0</v>
      </c>
      <c r="AB490">
        <v>213525000</v>
      </c>
      <c r="AC490" t="s">
        <v>1689</v>
      </c>
      <c r="AD490" s="12">
        <v>45883</v>
      </c>
      <c r="AE490">
        <v>14</v>
      </c>
      <c r="AF490" t="s">
        <v>6</v>
      </c>
      <c r="AG490" t="s">
        <v>136</v>
      </c>
      <c r="AI490" s="12">
        <v>45911</v>
      </c>
    </row>
    <row r="491" spans="1:35" x14ac:dyDescent="0.3">
      <c r="A491" t="s">
        <v>2110</v>
      </c>
      <c r="B491" t="s">
        <v>793</v>
      </c>
      <c r="C491" t="s">
        <v>2111</v>
      </c>
      <c r="D491" t="s">
        <v>2112</v>
      </c>
      <c r="E491" t="s">
        <v>759</v>
      </c>
      <c r="F491" t="s">
        <v>93</v>
      </c>
      <c r="G491" t="s">
        <v>52</v>
      </c>
      <c r="H491" t="s">
        <v>53</v>
      </c>
      <c r="I491">
        <v>1007412869</v>
      </c>
      <c r="J491" t="s">
        <v>1</v>
      </c>
      <c r="K491">
        <v>1</v>
      </c>
      <c r="L491" t="s">
        <v>94</v>
      </c>
      <c r="M491">
        <v>42705000</v>
      </c>
      <c r="N491" t="s">
        <v>79</v>
      </c>
      <c r="O491">
        <v>123680000</v>
      </c>
      <c r="P491" t="s">
        <v>796</v>
      </c>
      <c r="Q491">
        <v>15600000</v>
      </c>
      <c r="R491" t="s">
        <v>103</v>
      </c>
      <c r="S491" t="s">
        <v>1687</v>
      </c>
      <c r="T491" t="s">
        <v>58</v>
      </c>
      <c r="U491" t="s">
        <v>334</v>
      </c>
      <c r="V491" t="s">
        <v>335</v>
      </c>
      <c r="W491" t="s">
        <v>148</v>
      </c>
      <c r="X491" t="s">
        <v>1688</v>
      </c>
      <c r="Y491" t="s">
        <v>1207</v>
      </c>
      <c r="Z491">
        <v>0</v>
      </c>
      <c r="AA491">
        <v>0</v>
      </c>
      <c r="AB491">
        <v>213525000</v>
      </c>
      <c r="AC491" t="s">
        <v>1754</v>
      </c>
      <c r="AD491" s="12">
        <v>45877</v>
      </c>
      <c r="AE491">
        <v>14</v>
      </c>
      <c r="AF491" t="s">
        <v>6</v>
      </c>
      <c r="AG491" t="s">
        <v>89</v>
      </c>
      <c r="AI491" s="12">
        <v>45911</v>
      </c>
    </row>
    <row r="492" spans="1:35" x14ac:dyDescent="0.3">
      <c r="A492" t="s">
        <v>2113</v>
      </c>
      <c r="B492" t="s">
        <v>793</v>
      </c>
      <c r="C492" t="s">
        <v>523</v>
      </c>
      <c r="D492" t="s">
        <v>2114</v>
      </c>
      <c r="E492" t="s">
        <v>2115</v>
      </c>
      <c r="F492" t="s">
        <v>649</v>
      </c>
      <c r="G492" t="s">
        <v>52</v>
      </c>
      <c r="H492" t="s">
        <v>53</v>
      </c>
      <c r="I492">
        <v>1098652094</v>
      </c>
      <c r="J492" t="s">
        <v>1</v>
      </c>
      <c r="K492">
        <v>1</v>
      </c>
      <c r="L492" t="s">
        <v>94</v>
      </c>
      <c r="M492">
        <v>28470000</v>
      </c>
      <c r="N492" t="s">
        <v>79</v>
      </c>
      <c r="O492">
        <v>151096756</v>
      </c>
      <c r="P492" t="s">
        <v>796</v>
      </c>
      <c r="Q492">
        <v>15600000</v>
      </c>
      <c r="R492" t="s">
        <v>103</v>
      </c>
      <c r="S492" t="s">
        <v>1687</v>
      </c>
      <c r="T492" t="s">
        <v>58</v>
      </c>
      <c r="U492" t="s">
        <v>334</v>
      </c>
      <c r="V492" t="s">
        <v>335</v>
      </c>
      <c r="W492" t="s">
        <v>148</v>
      </c>
      <c r="X492" t="s">
        <v>1688</v>
      </c>
      <c r="Y492" t="s">
        <v>2116</v>
      </c>
      <c r="Z492">
        <v>0</v>
      </c>
      <c r="AA492">
        <v>0</v>
      </c>
      <c r="AB492">
        <v>213525000</v>
      </c>
      <c r="AC492" t="s">
        <v>1692</v>
      </c>
      <c r="AD492" s="12">
        <v>45883</v>
      </c>
      <c r="AE492">
        <v>14</v>
      </c>
      <c r="AF492" t="s">
        <v>6</v>
      </c>
      <c r="AG492" t="s">
        <v>136</v>
      </c>
      <c r="AI492" s="12">
        <v>45911</v>
      </c>
    </row>
    <row r="493" spans="1:35" x14ac:dyDescent="0.3">
      <c r="A493" t="s">
        <v>2117</v>
      </c>
      <c r="B493" t="s">
        <v>699</v>
      </c>
      <c r="C493" t="s">
        <v>2118</v>
      </c>
      <c r="D493" t="s">
        <v>67</v>
      </c>
      <c r="E493" t="s">
        <v>1614</v>
      </c>
      <c r="F493" t="s">
        <v>1626</v>
      </c>
      <c r="G493" t="s">
        <v>52</v>
      </c>
      <c r="H493" t="s">
        <v>53</v>
      </c>
      <c r="I493">
        <v>1082126840</v>
      </c>
      <c r="J493" t="s">
        <v>1</v>
      </c>
      <c r="K493">
        <v>1</v>
      </c>
      <c r="L493" t="s">
        <v>54</v>
      </c>
      <c r="M493">
        <v>42705000</v>
      </c>
      <c r="N493" t="s">
        <v>103</v>
      </c>
      <c r="O493">
        <v>143460000</v>
      </c>
      <c r="P493" t="s">
        <v>703</v>
      </c>
      <c r="Q493">
        <v>15600000</v>
      </c>
      <c r="R493" t="s">
        <v>103</v>
      </c>
      <c r="S493" t="s">
        <v>1687</v>
      </c>
      <c r="T493" t="s">
        <v>58</v>
      </c>
      <c r="U493" t="s">
        <v>334</v>
      </c>
      <c r="V493" t="s">
        <v>335</v>
      </c>
      <c r="W493" t="s">
        <v>148</v>
      </c>
      <c r="X493" t="s">
        <v>1688</v>
      </c>
      <c r="Y493" t="s">
        <v>2119</v>
      </c>
      <c r="Z493">
        <v>0</v>
      </c>
      <c r="AA493">
        <v>0</v>
      </c>
      <c r="AB493">
        <v>213025000</v>
      </c>
      <c r="AC493" t="s">
        <v>1704</v>
      </c>
      <c r="AD493" s="12">
        <v>45883</v>
      </c>
      <c r="AE493">
        <v>14</v>
      </c>
      <c r="AF493" t="s">
        <v>6</v>
      </c>
      <c r="AG493" t="s">
        <v>136</v>
      </c>
      <c r="AI493" s="12">
        <v>45911</v>
      </c>
    </row>
    <row r="494" spans="1:35" x14ac:dyDescent="0.3">
      <c r="A494" t="s">
        <v>2120</v>
      </c>
      <c r="B494" t="s">
        <v>699</v>
      </c>
      <c r="C494" t="s">
        <v>788</v>
      </c>
      <c r="D494" t="s">
        <v>884</v>
      </c>
      <c r="E494" t="s">
        <v>78</v>
      </c>
      <c r="F494" t="s">
        <v>669</v>
      </c>
      <c r="G494" t="s">
        <v>52</v>
      </c>
      <c r="H494" t="s">
        <v>53</v>
      </c>
      <c r="I494">
        <v>80222454</v>
      </c>
      <c r="J494" t="s">
        <v>1</v>
      </c>
      <c r="K494">
        <v>1</v>
      </c>
      <c r="L494" t="s">
        <v>94</v>
      </c>
      <c r="M494">
        <v>42705000</v>
      </c>
      <c r="N494" t="s">
        <v>79</v>
      </c>
      <c r="O494">
        <v>144690000</v>
      </c>
      <c r="P494" t="s">
        <v>703</v>
      </c>
      <c r="Q494">
        <v>15600000</v>
      </c>
      <c r="R494" t="s">
        <v>103</v>
      </c>
      <c r="S494" t="s">
        <v>1687</v>
      </c>
      <c r="T494" t="s">
        <v>58</v>
      </c>
      <c r="U494" t="s">
        <v>334</v>
      </c>
      <c r="V494" t="s">
        <v>335</v>
      </c>
      <c r="W494" t="s">
        <v>148</v>
      </c>
      <c r="X494" t="s">
        <v>1688</v>
      </c>
      <c r="Y494" t="s">
        <v>2121</v>
      </c>
      <c r="Z494">
        <v>0</v>
      </c>
      <c r="AA494">
        <v>0</v>
      </c>
      <c r="AB494">
        <v>213525000</v>
      </c>
      <c r="AC494" t="s">
        <v>1822</v>
      </c>
      <c r="AD494" s="12">
        <v>45877</v>
      </c>
      <c r="AE494">
        <v>14</v>
      </c>
      <c r="AF494" t="s">
        <v>6</v>
      </c>
      <c r="AG494" t="s">
        <v>89</v>
      </c>
      <c r="AI494" s="12">
        <v>45911</v>
      </c>
    </row>
    <row r="495" spans="1:35" x14ac:dyDescent="0.3">
      <c r="A495" t="s">
        <v>2122</v>
      </c>
      <c r="B495" t="s">
        <v>187</v>
      </c>
      <c r="C495" t="s">
        <v>656</v>
      </c>
      <c r="D495" t="s">
        <v>2123</v>
      </c>
      <c r="E495" t="s">
        <v>2124</v>
      </c>
      <c r="F495" t="s">
        <v>1716</v>
      </c>
      <c r="G495" t="s">
        <v>1685</v>
      </c>
      <c r="H495" t="s">
        <v>53</v>
      </c>
      <c r="I495">
        <v>52209189</v>
      </c>
      <c r="J495" t="s">
        <v>1</v>
      </c>
      <c r="K495">
        <v>1</v>
      </c>
      <c r="L495" t="s">
        <v>54</v>
      </c>
      <c r="M495">
        <v>39000000</v>
      </c>
      <c r="N495" t="s">
        <v>79</v>
      </c>
      <c r="O495">
        <v>93295644</v>
      </c>
      <c r="P495" t="s">
        <v>191</v>
      </c>
      <c r="Q495">
        <v>15600000</v>
      </c>
      <c r="R495" t="s">
        <v>103</v>
      </c>
      <c r="S495" t="s">
        <v>1687</v>
      </c>
      <c r="T495" t="s">
        <v>58</v>
      </c>
      <c r="U495" t="s">
        <v>334</v>
      </c>
      <c r="V495" t="s">
        <v>335</v>
      </c>
      <c r="W495" t="s">
        <v>148</v>
      </c>
      <c r="X495" t="s">
        <v>1688</v>
      </c>
      <c r="Y495" t="s">
        <v>2125</v>
      </c>
      <c r="Z495">
        <v>0</v>
      </c>
      <c r="AA495">
        <v>0</v>
      </c>
      <c r="AB495">
        <v>194500000</v>
      </c>
      <c r="AC495" t="s">
        <v>1698</v>
      </c>
      <c r="AD495" s="12">
        <v>45883</v>
      </c>
      <c r="AE495">
        <v>14</v>
      </c>
      <c r="AF495" t="s">
        <v>6</v>
      </c>
      <c r="AG495" t="s">
        <v>287</v>
      </c>
      <c r="AH495" t="s">
        <v>2126</v>
      </c>
      <c r="AI495" s="12">
        <v>45911</v>
      </c>
    </row>
    <row r="496" spans="1:35" x14ac:dyDescent="0.3">
      <c r="A496" t="s">
        <v>2127</v>
      </c>
      <c r="B496" t="s">
        <v>195</v>
      </c>
      <c r="C496" t="s">
        <v>2128</v>
      </c>
      <c r="D496" t="s">
        <v>67</v>
      </c>
      <c r="E496" t="s">
        <v>1752</v>
      </c>
      <c r="F496" t="s">
        <v>1005</v>
      </c>
      <c r="G496" t="s">
        <v>52</v>
      </c>
      <c r="H496" t="s">
        <v>53</v>
      </c>
      <c r="I496">
        <v>1022333200</v>
      </c>
      <c r="J496" t="s">
        <v>1</v>
      </c>
      <c r="K496">
        <v>1</v>
      </c>
      <c r="L496" t="s">
        <v>54</v>
      </c>
      <c r="M496">
        <v>39000000</v>
      </c>
      <c r="N496" t="s">
        <v>79</v>
      </c>
      <c r="O496">
        <v>134400000</v>
      </c>
      <c r="P496" t="s">
        <v>199</v>
      </c>
      <c r="Q496">
        <v>15600000</v>
      </c>
      <c r="R496" t="s">
        <v>103</v>
      </c>
      <c r="S496" t="s">
        <v>1687</v>
      </c>
      <c r="T496" t="s">
        <v>58</v>
      </c>
      <c r="U496" t="s">
        <v>334</v>
      </c>
      <c r="V496" t="s">
        <v>335</v>
      </c>
      <c r="W496" t="s">
        <v>148</v>
      </c>
      <c r="X496" t="s">
        <v>1688</v>
      </c>
      <c r="Y496" t="s">
        <v>2129</v>
      </c>
      <c r="Z496">
        <v>0</v>
      </c>
      <c r="AA496">
        <v>0</v>
      </c>
      <c r="AB496">
        <v>195000000</v>
      </c>
      <c r="AC496" t="s">
        <v>1698</v>
      </c>
      <c r="AD496" s="12">
        <v>45883</v>
      </c>
      <c r="AE496">
        <v>14</v>
      </c>
      <c r="AF496" t="s">
        <v>6</v>
      </c>
      <c r="AG496" t="s">
        <v>287</v>
      </c>
      <c r="AI496" s="12">
        <v>45911</v>
      </c>
    </row>
    <row r="497" spans="1:35" x14ac:dyDescent="0.3">
      <c r="A497" t="s">
        <v>2130</v>
      </c>
      <c r="B497" t="s">
        <v>1730</v>
      </c>
      <c r="C497" t="s">
        <v>366</v>
      </c>
      <c r="D497" t="s">
        <v>2131</v>
      </c>
      <c r="E497" t="s">
        <v>2132</v>
      </c>
      <c r="F497" t="s">
        <v>1359</v>
      </c>
      <c r="G497" t="s">
        <v>52</v>
      </c>
      <c r="H497" t="s">
        <v>53</v>
      </c>
      <c r="I497">
        <v>1051210751</v>
      </c>
      <c r="J497" t="s">
        <v>1</v>
      </c>
      <c r="K497">
        <v>1</v>
      </c>
      <c r="L497" t="s">
        <v>94</v>
      </c>
      <c r="M497">
        <v>39000000</v>
      </c>
      <c r="N497" t="s">
        <v>103</v>
      </c>
      <c r="O497">
        <v>110793000</v>
      </c>
      <c r="P497" t="s">
        <v>1731</v>
      </c>
      <c r="Q497">
        <v>15600000</v>
      </c>
      <c r="R497" t="s">
        <v>103</v>
      </c>
      <c r="S497" t="s">
        <v>1687</v>
      </c>
      <c r="T497" t="s">
        <v>58</v>
      </c>
      <c r="U497" t="s">
        <v>334</v>
      </c>
      <c r="V497" t="s">
        <v>335</v>
      </c>
      <c r="W497" t="s">
        <v>148</v>
      </c>
      <c r="X497" t="s">
        <v>1688</v>
      </c>
      <c r="Y497" t="s">
        <v>2133</v>
      </c>
      <c r="Z497">
        <v>0</v>
      </c>
      <c r="AA497">
        <v>0</v>
      </c>
      <c r="AB497">
        <v>195000000</v>
      </c>
      <c r="AC497" t="s">
        <v>2134</v>
      </c>
      <c r="AD497" s="12">
        <v>45905</v>
      </c>
      <c r="AE497">
        <v>17</v>
      </c>
      <c r="AF497" t="s">
        <v>6</v>
      </c>
      <c r="AG497" t="s">
        <v>287</v>
      </c>
      <c r="AI497" s="12">
        <v>45929</v>
      </c>
    </row>
    <row r="498" spans="1:35" x14ac:dyDescent="0.3">
      <c r="A498" t="s">
        <v>2135</v>
      </c>
      <c r="B498" t="s">
        <v>522</v>
      </c>
      <c r="C498" t="s">
        <v>2136</v>
      </c>
      <c r="D498" t="s">
        <v>2137</v>
      </c>
      <c r="E498" t="s">
        <v>2138</v>
      </c>
      <c r="F498" t="s">
        <v>2139</v>
      </c>
      <c r="G498" t="s">
        <v>52</v>
      </c>
      <c r="H498" t="s">
        <v>53</v>
      </c>
      <c r="I498">
        <v>19604293</v>
      </c>
      <c r="J498" t="s">
        <v>1</v>
      </c>
      <c r="K498">
        <v>1</v>
      </c>
      <c r="L498" t="s">
        <v>94</v>
      </c>
      <c r="M498">
        <v>42705000</v>
      </c>
      <c r="N498" t="s">
        <v>79</v>
      </c>
      <c r="O498">
        <v>148388000</v>
      </c>
      <c r="P498" t="s">
        <v>527</v>
      </c>
      <c r="Q498">
        <v>17082000</v>
      </c>
      <c r="R498" t="s">
        <v>103</v>
      </c>
      <c r="S498" t="s">
        <v>1687</v>
      </c>
      <c r="T498" t="s">
        <v>58</v>
      </c>
      <c r="U498" t="s">
        <v>334</v>
      </c>
      <c r="V498" t="s">
        <v>335</v>
      </c>
      <c r="W498" t="s">
        <v>148</v>
      </c>
      <c r="X498" t="s">
        <v>1688</v>
      </c>
      <c r="Y498" t="s">
        <v>2140</v>
      </c>
      <c r="Z498">
        <v>0</v>
      </c>
      <c r="AA498">
        <v>0</v>
      </c>
      <c r="AB498">
        <v>213525000</v>
      </c>
      <c r="AC498" t="s">
        <v>1698</v>
      </c>
      <c r="AD498" s="12">
        <v>45930</v>
      </c>
      <c r="AE498">
        <v>20</v>
      </c>
      <c r="AF498" t="s">
        <v>6</v>
      </c>
      <c r="AG498" t="s">
        <v>697</v>
      </c>
      <c r="AI498" s="12">
        <v>45960</v>
      </c>
    </row>
    <row r="499" spans="1:35" x14ac:dyDescent="0.3">
      <c r="A499" t="s">
        <v>2141</v>
      </c>
      <c r="B499" t="s">
        <v>2142</v>
      </c>
      <c r="C499" t="s">
        <v>291</v>
      </c>
      <c r="D499" t="s">
        <v>330</v>
      </c>
      <c r="E499" t="s">
        <v>368</v>
      </c>
      <c r="F499" t="s">
        <v>244</v>
      </c>
      <c r="G499" t="s">
        <v>52</v>
      </c>
      <c r="H499" t="s">
        <v>53</v>
      </c>
      <c r="I499">
        <v>1030622130</v>
      </c>
      <c r="J499" t="s">
        <v>1</v>
      </c>
      <c r="K499">
        <v>1</v>
      </c>
      <c r="L499" t="s">
        <v>1342</v>
      </c>
      <c r="M499">
        <v>0</v>
      </c>
      <c r="N499" t="s">
        <v>79</v>
      </c>
      <c r="O499">
        <v>160600000</v>
      </c>
      <c r="P499" t="s">
        <v>2143</v>
      </c>
      <c r="Q499">
        <v>17082000</v>
      </c>
      <c r="R499" t="s">
        <v>103</v>
      </c>
      <c r="S499" t="s">
        <v>1687</v>
      </c>
      <c r="T499" t="s">
        <v>58</v>
      </c>
      <c r="U499" t="s">
        <v>334</v>
      </c>
      <c r="V499" t="s">
        <v>335</v>
      </c>
      <c r="W499" t="s">
        <v>148</v>
      </c>
      <c r="X499" t="s">
        <v>1688</v>
      </c>
      <c r="Y499" t="s">
        <v>2144</v>
      </c>
      <c r="Z499">
        <v>0</v>
      </c>
      <c r="AA499">
        <v>0</v>
      </c>
      <c r="AB499">
        <v>213025000</v>
      </c>
      <c r="AC499" t="s">
        <v>1722</v>
      </c>
      <c r="AD499" s="12">
        <v>45930</v>
      </c>
      <c r="AE499">
        <v>20</v>
      </c>
      <c r="AF499" t="s">
        <v>6</v>
      </c>
      <c r="AG499" t="s">
        <v>836</v>
      </c>
      <c r="AI499" s="12">
        <v>45960</v>
      </c>
    </row>
    <row r="500" spans="1:35" x14ac:dyDescent="0.3">
      <c r="A500" t="s">
        <v>2145</v>
      </c>
      <c r="B500" t="s">
        <v>2142</v>
      </c>
      <c r="C500" t="s">
        <v>2146</v>
      </c>
      <c r="D500" t="s">
        <v>307</v>
      </c>
      <c r="E500" t="s">
        <v>619</v>
      </c>
      <c r="F500" t="s">
        <v>2147</v>
      </c>
      <c r="G500" t="s">
        <v>52</v>
      </c>
      <c r="H500" t="s">
        <v>53</v>
      </c>
      <c r="I500">
        <v>1003616792</v>
      </c>
      <c r="J500" t="s">
        <v>1</v>
      </c>
      <c r="K500">
        <v>1</v>
      </c>
      <c r="L500" t="s">
        <v>54</v>
      </c>
      <c r="M500">
        <v>42705000</v>
      </c>
      <c r="N500" t="s">
        <v>79</v>
      </c>
      <c r="O500">
        <v>128000000</v>
      </c>
      <c r="P500" t="s">
        <v>2143</v>
      </c>
      <c r="Q500">
        <v>17082000</v>
      </c>
      <c r="R500" t="s">
        <v>103</v>
      </c>
      <c r="S500" t="s">
        <v>1687</v>
      </c>
      <c r="T500" t="s">
        <v>58</v>
      </c>
      <c r="U500" t="s">
        <v>334</v>
      </c>
      <c r="V500" t="s">
        <v>335</v>
      </c>
      <c r="W500" t="s">
        <v>148</v>
      </c>
      <c r="X500" t="s">
        <v>1688</v>
      </c>
      <c r="Y500" t="s">
        <v>2148</v>
      </c>
      <c r="Z500">
        <v>0</v>
      </c>
      <c r="AA500">
        <v>0</v>
      </c>
      <c r="AB500">
        <v>213525000</v>
      </c>
      <c r="AC500" t="s">
        <v>1285</v>
      </c>
      <c r="AD500" s="12">
        <v>45930</v>
      </c>
      <c r="AE500">
        <v>20</v>
      </c>
      <c r="AF500" t="s">
        <v>6</v>
      </c>
      <c r="AG500" t="s">
        <v>89</v>
      </c>
      <c r="AI500" s="12">
        <v>45960</v>
      </c>
    </row>
    <row r="501" spans="1:35" x14ac:dyDescent="0.3">
      <c r="A501" t="s">
        <v>2149</v>
      </c>
      <c r="B501" t="s">
        <v>1871</v>
      </c>
      <c r="C501" t="s">
        <v>214</v>
      </c>
      <c r="D501" t="s">
        <v>954</v>
      </c>
      <c r="E501" t="s">
        <v>204</v>
      </c>
      <c r="F501" t="s">
        <v>204</v>
      </c>
      <c r="G501" t="s">
        <v>52</v>
      </c>
      <c r="H501" t="s">
        <v>53</v>
      </c>
      <c r="I501">
        <v>1030529998</v>
      </c>
      <c r="J501" t="s">
        <v>1</v>
      </c>
      <c r="K501">
        <v>1</v>
      </c>
      <c r="L501" t="s">
        <v>94</v>
      </c>
      <c r="M501">
        <v>42705000</v>
      </c>
      <c r="N501" t="s">
        <v>79</v>
      </c>
      <c r="O501">
        <v>150000000</v>
      </c>
      <c r="P501" t="s">
        <v>1873</v>
      </c>
      <c r="Q501">
        <v>17082000</v>
      </c>
      <c r="R501" t="s">
        <v>103</v>
      </c>
      <c r="S501" t="s">
        <v>1687</v>
      </c>
      <c r="T501" t="s">
        <v>58</v>
      </c>
      <c r="U501" t="s">
        <v>334</v>
      </c>
      <c r="V501" t="s">
        <v>335</v>
      </c>
      <c r="W501" t="s">
        <v>148</v>
      </c>
      <c r="X501" t="s">
        <v>1688</v>
      </c>
      <c r="Y501" t="s">
        <v>2150</v>
      </c>
      <c r="Z501">
        <v>0</v>
      </c>
      <c r="AA501">
        <v>0</v>
      </c>
      <c r="AB501">
        <v>213525000</v>
      </c>
      <c r="AC501" t="s">
        <v>1726</v>
      </c>
      <c r="AD501" s="12">
        <v>45930</v>
      </c>
      <c r="AE501">
        <v>20</v>
      </c>
      <c r="AF501" t="s">
        <v>6</v>
      </c>
      <c r="AG501" t="s">
        <v>836</v>
      </c>
      <c r="AI501" s="12">
        <v>45960</v>
      </c>
    </row>
    <row r="502" spans="1:35" x14ac:dyDescent="0.3">
      <c r="A502" t="s">
        <v>2151</v>
      </c>
      <c r="B502" t="s">
        <v>1871</v>
      </c>
      <c r="C502" t="s">
        <v>2108</v>
      </c>
      <c r="D502" t="s">
        <v>2152</v>
      </c>
      <c r="E502" t="s">
        <v>2153</v>
      </c>
      <c r="F502" t="s">
        <v>78</v>
      </c>
      <c r="G502" t="s">
        <v>52</v>
      </c>
      <c r="H502" t="s">
        <v>53</v>
      </c>
      <c r="I502">
        <v>1072963646</v>
      </c>
      <c r="J502" t="s">
        <v>1</v>
      </c>
      <c r="K502">
        <v>1</v>
      </c>
      <c r="L502" t="s">
        <v>94</v>
      </c>
      <c r="M502">
        <v>42705000</v>
      </c>
      <c r="N502" t="s">
        <v>103</v>
      </c>
      <c r="O502">
        <v>132344001</v>
      </c>
      <c r="P502" t="s">
        <v>1873</v>
      </c>
      <c r="Q502">
        <v>17082000</v>
      </c>
      <c r="R502" t="s">
        <v>103</v>
      </c>
      <c r="S502" t="s">
        <v>1687</v>
      </c>
      <c r="T502" t="s">
        <v>58</v>
      </c>
      <c r="U502" t="s">
        <v>334</v>
      </c>
      <c r="V502" t="s">
        <v>335</v>
      </c>
      <c r="W502" t="s">
        <v>148</v>
      </c>
      <c r="X502" t="s">
        <v>1688</v>
      </c>
      <c r="Y502" t="s">
        <v>1272</v>
      </c>
      <c r="Z502">
        <v>0</v>
      </c>
      <c r="AA502">
        <v>0</v>
      </c>
      <c r="AB502">
        <v>213525000</v>
      </c>
      <c r="AC502" t="s">
        <v>1698</v>
      </c>
      <c r="AD502" s="12">
        <v>45930</v>
      </c>
      <c r="AE502">
        <v>20</v>
      </c>
      <c r="AF502" t="s">
        <v>6</v>
      </c>
      <c r="AG502" t="s">
        <v>89</v>
      </c>
      <c r="AI502" s="12">
        <v>45960</v>
      </c>
    </row>
    <row r="503" spans="1:35" x14ac:dyDescent="0.3">
      <c r="A503" t="s">
        <v>2154</v>
      </c>
      <c r="B503" t="s">
        <v>1329</v>
      </c>
      <c r="C503" t="s">
        <v>754</v>
      </c>
      <c r="D503" t="s">
        <v>140</v>
      </c>
      <c r="E503" t="s">
        <v>93</v>
      </c>
      <c r="F503" t="s">
        <v>591</v>
      </c>
      <c r="G503" t="s">
        <v>52</v>
      </c>
      <c r="H503" t="s">
        <v>53</v>
      </c>
      <c r="I503">
        <v>1128422840</v>
      </c>
      <c r="J503" t="s">
        <v>1</v>
      </c>
      <c r="K503">
        <v>1</v>
      </c>
      <c r="L503" t="s">
        <v>1342</v>
      </c>
      <c r="M503">
        <v>0</v>
      </c>
      <c r="N503" t="s">
        <v>79</v>
      </c>
      <c r="O503">
        <v>160302569</v>
      </c>
      <c r="P503" t="s">
        <v>1331</v>
      </c>
      <c r="Q503">
        <v>17082000</v>
      </c>
      <c r="R503" t="s">
        <v>103</v>
      </c>
      <c r="S503" t="s">
        <v>1687</v>
      </c>
      <c r="T503" t="s">
        <v>58</v>
      </c>
      <c r="U503" t="s">
        <v>334</v>
      </c>
      <c r="V503" t="s">
        <v>335</v>
      </c>
      <c r="W503" t="s">
        <v>148</v>
      </c>
      <c r="X503" t="s">
        <v>1688</v>
      </c>
      <c r="Y503" t="s">
        <v>2155</v>
      </c>
      <c r="Z503">
        <v>0</v>
      </c>
      <c r="AA503">
        <v>0</v>
      </c>
      <c r="AB503">
        <v>213525000</v>
      </c>
      <c r="AC503" t="s">
        <v>2156</v>
      </c>
      <c r="AD503" s="12">
        <v>45930</v>
      </c>
      <c r="AE503">
        <v>20</v>
      </c>
      <c r="AF503" t="s">
        <v>6</v>
      </c>
      <c r="AG503" t="s">
        <v>89</v>
      </c>
      <c r="AI503" s="12">
        <v>45960</v>
      </c>
    </row>
    <row r="504" spans="1:35" x14ac:dyDescent="0.3">
      <c r="A504" t="s">
        <v>2157</v>
      </c>
      <c r="B504" t="s">
        <v>1871</v>
      </c>
      <c r="C504" t="s">
        <v>2158</v>
      </c>
      <c r="D504" t="s">
        <v>1268</v>
      </c>
      <c r="E504" t="s">
        <v>624</v>
      </c>
      <c r="F504" t="s">
        <v>1904</v>
      </c>
      <c r="G504" t="s">
        <v>52</v>
      </c>
      <c r="H504" t="s">
        <v>53</v>
      </c>
      <c r="I504">
        <v>52777488</v>
      </c>
      <c r="J504" t="s">
        <v>1</v>
      </c>
      <c r="K504">
        <v>1</v>
      </c>
      <c r="L504" t="s">
        <v>94</v>
      </c>
      <c r="M504">
        <v>42705000</v>
      </c>
      <c r="N504" t="s">
        <v>79</v>
      </c>
      <c r="O504">
        <v>151438000</v>
      </c>
      <c r="P504" t="s">
        <v>1873</v>
      </c>
      <c r="Q504">
        <v>17082000</v>
      </c>
      <c r="R504" t="s">
        <v>103</v>
      </c>
      <c r="S504" t="s">
        <v>1687</v>
      </c>
      <c r="T504" t="s">
        <v>58</v>
      </c>
      <c r="U504" t="s">
        <v>334</v>
      </c>
      <c r="V504" t="s">
        <v>335</v>
      </c>
      <c r="W504" t="s">
        <v>148</v>
      </c>
      <c r="X504" t="s">
        <v>1688</v>
      </c>
      <c r="Y504" t="s">
        <v>2159</v>
      </c>
      <c r="Z504">
        <v>0</v>
      </c>
      <c r="AA504">
        <v>0</v>
      </c>
      <c r="AB504">
        <v>213525000</v>
      </c>
      <c r="AC504" t="s">
        <v>1704</v>
      </c>
      <c r="AD504" s="12">
        <v>45930</v>
      </c>
      <c r="AE504">
        <v>20</v>
      </c>
      <c r="AF504" t="s">
        <v>6</v>
      </c>
      <c r="AG504" t="s">
        <v>287</v>
      </c>
      <c r="AI504" s="12">
        <v>45960</v>
      </c>
    </row>
    <row r="505" spans="1:35" x14ac:dyDescent="0.3">
      <c r="A505" t="s">
        <v>2160</v>
      </c>
      <c r="B505" t="s">
        <v>1871</v>
      </c>
      <c r="C505" t="s">
        <v>2161</v>
      </c>
      <c r="D505" t="s">
        <v>931</v>
      </c>
      <c r="E505" t="s">
        <v>163</v>
      </c>
      <c r="F505" t="s">
        <v>2162</v>
      </c>
      <c r="G505" t="s">
        <v>52</v>
      </c>
      <c r="H505" t="s">
        <v>53</v>
      </c>
      <c r="I505">
        <v>1000686551</v>
      </c>
      <c r="J505" t="s">
        <v>1</v>
      </c>
      <c r="K505">
        <v>1</v>
      </c>
      <c r="L505" t="s">
        <v>226</v>
      </c>
      <c r="M505">
        <v>42705000</v>
      </c>
      <c r="N505" t="s">
        <v>79</v>
      </c>
      <c r="O505">
        <v>140000000</v>
      </c>
      <c r="P505" t="s">
        <v>1873</v>
      </c>
      <c r="Q505">
        <v>17082000</v>
      </c>
      <c r="R505" t="s">
        <v>103</v>
      </c>
      <c r="S505" t="s">
        <v>1687</v>
      </c>
      <c r="T505" t="s">
        <v>58</v>
      </c>
      <c r="U505" t="s">
        <v>334</v>
      </c>
      <c r="V505" t="s">
        <v>335</v>
      </c>
      <c r="W505" t="s">
        <v>148</v>
      </c>
      <c r="X505" t="s">
        <v>1688</v>
      </c>
      <c r="Y505" t="s">
        <v>2163</v>
      </c>
      <c r="Z505">
        <v>0</v>
      </c>
      <c r="AA505">
        <v>0</v>
      </c>
      <c r="AB505">
        <v>213525000</v>
      </c>
      <c r="AC505" t="s">
        <v>1695</v>
      </c>
      <c r="AD505" s="12">
        <v>45930</v>
      </c>
      <c r="AE505">
        <v>20</v>
      </c>
      <c r="AF505" t="s">
        <v>6</v>
      </c>
      <c r="AG505" t="s">
        <v>89</v>
      </c>
      <c r="AI505" s="12">
        <v>45960</v>
      </c>
    </row>
    <row r="506" spans="1:35" x14ac:dyDescent="0.3">
      <c r="A506" t="s">
        <v>2164</v>
      </c>
      <c r="B506" t="s">
        <v>1329</v>
      </c>
      <c r="C506" t="s">
        <v>1102</v>
      </c>
      <c r="D506" t="s">
        <v>67</v>
      </c>
      <c r="E506" t="s">
        <v>779</v>
      </c>
      <c r="F506" t="s">
        <v>2165</v>
      </c>
      <c r="G506" t="s">
        <v>52</v>
      </c>
      <c r="H506" t="s">
        <v>53</v>
      </c>
      <c r="I506">
        <v>51986130</v>
      </c>
      <c r="J506" t="s">
        <v>1</v>
      </c>
      <c r="K506">
        <v>1</v>
      </c>
      <c r="L506" t="s">
        <v>54</v>
      </c>
      <c r="M506">
        <v>28470000</v>
      </c>
      <c r="N506" t="s">
        <v>1342</v>
      </c>
      <c r="O506">
        <v>0</v>
      </c>
      <c r="P506" t="s">
        <v>1331</v>
      </c>
      <c r="Q506">
        <v>17082000</v>
      </c>
      <c r="R506" t="s">
        <v>103</v>
      </c>
      <c r="S506" t="s">
        <v>1687</v>
      </c>
      <c r="T506" t="s">
        <v>58</v>
      </c>
      <c r="U506" t="s">
        <v>334</v>
      </c>
      <c r="V506" t="s">
        <v>335</v>
      </c>
      <c r="W506" t="s">
        <v>148</v>
      </c>
      <c r="X506" t="s">
        <v>1688</v>
      </c>
      <c r="Y506" t="s">
        <v>1576</v>
      </c>
      <c r="Z506">
        <v>0</v>
      </c>
      <c r="AA506">
        <v>0</v>
      </c>
      <c r="AB506">
        <v>213525000</v>
      </c>
      <c r="AC506" t="s">
        <v>1906</v>
      </c>
      <c r="AD506" s="12">
        <v>45930</v>
      </c>
      <c r="AE506">
        <v>20</v>
      </c>
      <c r="AF506" t="s">
        <v>6</v>
      </c>
      <c r="AG506" t="s">
        <v>89</v>
      </c>
      <c r="AI506" s="12">
        <v>45960</v>
      </c>
    </row>
    <row r="507" spans="1:35" x14ac:dyDescent="0.3">
      <c r="A507" t="s">
        <v>2166</v>
      </c>
      <c r="B507" t="s">
        <v>1871</v>
      </c>
      <c r="C507" t="s">
        <v>2167</v>
      </c>
      <c r="D507" t="s">
        <v>758</v>
      </c>
      <c r="E507" t="s">
        <v>581</v>
      </c>
      <c r="F507" t="s">
        <v>2168</v>
      </c>
      <c r="G507" t="s">
        <v>52</v>
      </c>
      <c r="H507" t="s">
        <v>53</v>
      </c>
      <c r="I507">
        <v>1030600254</v>
      </c>
      <c r="J507" t="s">
        <v>1</v>
      </c>
      <c r="K507">
        <v>1</v>
      </c>
      <c r="L507" t="s">
        <v>54</v>
      </c>
      <c r="M507">
        <v>42705000</v>
      </c>
      <c r="N507" t="s">
        <v>512</v>
      </c>
      <c r="O507">
        <v>115000000</v>
      </c>
      <c r="P507" t="s">
        <v>1873</v>
      </c>
      <c r="Q507">
        <v>17082000</v>
      </c>
      <c r="R507" t="s">
        <v>103</v>
      </c>
      <c r="S507" t="s">
        <v>1687</v>
      </c>
      <c r="T507" t="s">
        <v>58</v>
      </c>
      <c r="U507" t="s">
        <v>334</v>
      </c>
      <c r="V507" t="s">
        <v>335</v>
      </c>
      <c r="W507" t="s">
        <v>148</v>
      </c>
      <c r="X507" t="s">
        <v>1688</v>
      </c>
      <c r="Y507" t="s">
        <v>2169</v>
      </c>
      <c r="Z507">
        <v>0</v>
      </c>
      <c r="AA507">
        <v>0</v>
      </c>
      <c r="AB507">
        <v>213025000</v>
      </c>
      <c r="AC507" t="s">
        <v>1822</v>
      </c>
      <c r="AD507" s="12">
        <v>45930</v>
      </c>
      <c r="AE507">
        <v>20</v>
      </c>
      <c r="AF507" t="s">
        <v>6</v>
      </c>
      <c r="AG507" t="s">
        <v>89</v>
      </c>
      <c r="AI507" s="12">
        <v>45960</v>
      </c>
    </row>
    <row r="508" spans="1:35" x14ac:dyDescent="0.3">
      <c r="A508" t="s">
        <v>2170</v>
      </c>
      <c r="B508" t="s">
        <v>365</v>
      </c>
      <c r="C508" t="s">
        <v>411</v>
      </c>
      <c r="D508" t="s">
        <v>1243</v>
      </c>
      <c r="E508" t="s">
        <v>2171</v>
      </c>
      <c r="F508" t="s">
        <v>278</v>
      </c>
      <c r="G508" t="s">
        <v>52</v>
      </c>
      <c r="H508" t="s">
        <v>53</v>
      </c>
      <c r="I508">
        <v>1014310131</v>
      </c>
      <c r="J508" t="s">
        <v>1</v>
      </c>
      <c r="K508">
        <v>1</v>
      </c>
      <c r="L508" t="s">
        <v>54</v>
      </c>
      <c r="M508">
        <v>42705000</v>
      </c>
      <c r="N508" t="s">
        <v>79</v>
      </c>
      <c r="O508">
        <v>143000000</v>
      </c>
      <c r="P508" t="s">
        <v>369</v>
      </c>
      <c r="Q508">
        <v>17082000</v>
      </c>
      <c r="R508" t="s">
        <v>103</v>
      </c>
      <c r="S508" t="s">
        <v>1687</v>
      </c>
      <c r="T508" t="s">
        <v>58</v>
      </c>
      <c r="U508" t="s">
        <v>334</v>
      </c>
      <c r="V508" t="s">
        <v>335</v>
      </c>
      <c r="W508" t="s">
        <v>148</v>
      </c>
      <c r="X508" t="s">
        <v>1688</v>
      </c>
      <c r="Y508" t="s">
        <v>2172</v>
      </c>
      <c r="Z508">
        <v>0</v>
      </c>
      <c r="AA508">
        <v>0</v>
      </c>
      <c r="AB508">
        <v>213025000</v>
      </c>
      <c r="AC508" t="s">
        <v>1695</v>
      </c>
      <c r="AD508" s="12">
        <v>45930</v>
      </c>
      <c r="AE508">
        <v>20</v>
      </c>
      <c r="AF508" t="s">
        <v>6</v>
      </c>
      <c r="AG508" t="s">
        <v>89</v>
      </c>
      <c r="AI508" s="12">
        <v>45960</v>
      </c>
    </row>
    <row r="509" spans="1:35" x14ac:dyDescent="0.3">
      <c r="A509" t="s">
        <v>2173</v>
      </c>
      <c r="B509" t="s">
        <v>1027</v>
      </c>
      <c r="C509" t="s">
        <v>2108</v>
      </c>
      <c r="D509" t="s">
        <v>720</v>
      </c>
      <c r="E509" t="s">
        <v>1276</v>
      </c>
      <c r="F509" t="s">
        <v>2174</v>
      </c>
      <c r="G509" t="s">
        <v>52</v>
      </c>
      <c r="H509" t="s">
        <v>53</v>
      </c>
      <c r="I509">
        <v>1012400544</v>
      </c>
      <c r="J509" t="s">
        <v>1</v>
      </c>
      <c r="K509">
        <v>1</v>
      </c>
      <c r="L509" t="s">
        <v>94</v>
      </c>
      <c r="M509">
        <v>28470000</v>
      </c>
      <c r="N509" t="s">
        <v>79</v>
      </c>
      <c r="O509">
        <v>146900000</v>
      </c>
      <c r="P509" t="s">
        <v>1028</v>
      </c>
      <c r="Q509">
        <v>17082000</v>
      </c>
      <c r="R509" t="s">
        <v>103</v>
      </c>
      <c r="S509" t="s">
        <v>1687</v>
      </c>
      <c r="T509" t="s">
        <v>58</v>
      </c>
      <c r="U509" t="s">
        <v>334</v>
      </c>
      <c r="V509" t="s">
        <v>335</v>
      </c>
      <c r="W509" t="s">
        <v>148</v>
      </c>
      <c r="X509" t="s">
        <v>1688</v>
      </c>
      <c r="Y509" t="s">
        <v>2175</v>
      </c>
      <c r="Z509">
        <v>0</v>
      </c>
      <c r="AA509">
        <v>0</v>
      </c>
      <c r="AB509">
        <v>213525000</v>
      </c>
      <c r="AC509" t="s">
        <v>1822</v>
      </c>
      <c r="AD509" s="12">
        <v>45930</v>
      </c>
      <c r="AE509">
        <v>20</v>
      </c>
      <c r="AF509" t="s">
        <v>6</v>
      </c>
      <c r="AG509" t="s">
        <v>89</v>
      </c>
      <c r="AI509" s="12">
        <v>45960</v>
      </c>
    </row>
    <row r="510" spans="1:35" x14ac:dyDescent="0.3">
      <c r="A510" t="s">
        <v>2176</v>
      </c>
      <c r="B510" t="s">
        <v>357</v>
      </c>
      <c r="C510" t="s">
        <v>2177</v>
      </c>
      <c r="D510" t="s">
        <v>330</v>
      </c>
      <c r="E510" t="s">
        <v>216</v>
      </c>
      <c r="F510" t="s">
        <v>78</v>
      </c>
      <c r="G510" t="s">
        <v>52</v>
      </c>
      <c r="H510" t="s">
        <v>53</v>
      </c>
      <c r="I510">
        <v>1016945167</v>
      </c>
      <c r="J510" t="s">
        <v>1</v>
      </c>
      <c r="K510">
        <v>1</v>
      </c>
      <c r="L510" t="s">
        <v>94</v>
      </c>
      <c r="M510">
        <v>42705000</v>
      </c>
      <c r="N510" t="s">
        <v>79</v>
      </c>
      <c r="O510">
        <v>137764766</v>
      </c>
      <c r="P510" t="s">
        <v>361</v>
      </c>
      <c r="Q510">
        <v>17082000</v>
      </c>
      <c r="R510" t="s">
        <v>103</v>
      </c>
      <c r="S510" t="s">
        <v>1687</v>
      </c>
      <c r="T510" t="s">
        <v>58</v>
      </c>
      <c r="U510" t="s">
        <v>334</v>
      </c>
      <c r="V510" t="s">
        <v>335</v>
      </c>
      <c r="W510" t="s">
        <v>148</v>
      </c>
      <c r="X510" t="s">
        <v>1688</v>
      </c>
      <c r="Y510" t="s">
        <v>2178</v>
      </c>
      <c r="Z510">
        <v>0</v>
      </c>
      <c r="AA510">
        <v>0</v>
      </c>
      <c r="AB510">
        <v>213525000</v>
      </c>
      <c r="AC510" t="s">
        <v>1771</v>
      </c>
      <c r="AD510" s="12">
        <v>45930</v>
      </c>
      <c r="AE510">
        <v>20</v>
      </c>
      <c r="AF510" t="s">
        <v>6</v>
      </c>
      <c r="AG510" t="s">
        <v>89</v>
      </c>
      <c r="AI510" s="12">
        <v>45960</v>
      </c>
    </row>
    <row r="511" spans="1:35" x14ac:dyDescent="0.3">
      <c r="A511" t="s">
        <v>2179</v>
      </c>
      <c r="B511" t="s">
        <v>357</v>
      </c>
      <c r="C511" t="s">
        <v>1700</v>
      </c>
      <c r="D511" t="s">
        <v>67</v>
      </c>
      <c r="E511" t="s">
        <v>2180</v>
      </c>
      <c r="F511" t="s">
        <v>1762</v>
      </c>
      <c r="G511" t="s">
        <v>52</v>
      </c>
      <c r="H511" t="s">
        <v>53</v>
      </c>
      <c r="I511">
        <v>80243073</v>
      </c>
      <c r="J511" t="s">
        <v>1</v>
      </c>
      <c r="K511">
        <v>1</v>
      </c>
      <c r="L511" t="s">
        <v>94</v>
      </c>
      <c r="M511">
        <v>28470000</v>
      </c>
      <c r="N511" t="s">
        <v>512</v>
      </c>
      <c r="O511">
        <v>144194200</v>
      </c>
      <c r="P511" t="s">
        <v>361</v>
      </c>
      <c r="Q511">
        <v>17082000</v>
      </c>
      <c r="R511" t="s">
        <v>103</v>
      </c>
      <c r="S511" t="s">
        <v>1687</v>
      </c>
      <c r="T511" t="s">
        <v>58</v>
      </c>
      <c r="U511" t="s">
        <v>334</v>
      </c>
      <c r="V511" t="s">
        <v>335</v>
      </c>
      <c r="W511" t="s">
        <v>148</v>
      </c>
      <c r="X511" t="s">
        <v>1688</v>
      </c>
      <c r="Y511" t="s">
        <v>2181</v>
      </c>
      <c r="Z511">
        <v>0</v>
      </c>
      <c r="AA511">
        <v>0</v>
      </c>
      <c r="AB511">
        <v>213525000</v>
      </c>
      <c r="AC511" t="s">
        <v>1695</v>
      </c>
      <c r="AD511" s="12">
        <v>45930</v>
      </c>
      <c r="AE511">
        <v>20</v>
      </c>
      <c r="AF511" t="s">
        <v>6</v>
      </c>
      <c r="AG511" t="s">
        <v>836</v>
      </c>
      <c r="AI511" s="12">
        <v>45960</v>
      </c>
    </row>
    <row r="512" spans="1:35" x14ac:dyDescent="0.3">
      <c r="A512" t="s">
        <v>2182</v>
      </c>
      <c r="B512" t="s">
        <v>357</v>
      </c>
      <c r="C512" t="s">
        <v>2183</v>
      </c>
      <c r="D512" t="s">
        <v>1354</v>
      </c>
      <c r="E512" t="s">
        <v>669</v>
      </c>
      <c r="F512" t="s">
        <v>1459</v>
      </c>
      <c r="G512" t="s">
        <v>52</v>
      </c>
      <c r="H512" t="s">
        <v>53</v>
      </c>
      <c r="I512">
        <v>1007669495</v>
      </c>
      <c r="J512" t="s">
        <v>1</v>
      </c>
      <c r="K512">
        <v>1</v>
      </c>
      <c r="L512" t="s">
        <v>94</v>
      </c>
      <c r="M512">
        <v>42705000</v>
      </c>
      <c r="N512" t="s">
        <v>79</v>
      </c>
      <c r="O512">
        <v>151130142</v>
      </c>
      <c r="P512" t="s">
        <v>361</v>
      </c>
      <c r="Q512">
        <v>17082000</v>
      </c>
      <c r="R512" t="s">
        <v>103</v>
      </c>
      <c r="S512" t="s">
        <v>1687</v>
      </c>
      <c r="T512" t="s">
        <v>58</v>
      </c>
      <c r="U512" t="s">
        <v>334</v>
      </c>
      <c r="V512" t="s">
        <v>335</v>
      </c>
      <c r="W512" t="s">
        <v>148</v>
      </c>
      <c r="X512" t="s">
        <v>1688</v>
      </c>
      <c r="Y512" t="s">
        <v>738</v>
      </c>
      <c r="Z512">
        <v>0</v>
      </c>
      <c r="AA512">
        <v>0</v>
      </c>
      <c r="AB512">
        <v>213525000</v>
      </c>
      <c r="AC512" t="s">
        <v>1704</v>
      </c>
      <c r="AD512" s="12">
        <v>45930</v>
      </c>
      <c r="AE512">
        <v>20</v>
      </c>
      <c r="AF512" t="s">
        <v>6</v>
      </c>
      <c r="AG512" t="s">
        <v>836</v>
      </c>
      <c r="AI512" s="12">
        <v>45960</v>
      </c>
    </row>
    <row r="513" spans="1:35" x14ac:dyDescent="0.3">
      <c r="A513" t="s">
        <v>2184</v>
      </c>
      <c r="B513" t="s">
        <v>357</v>
      </c>
      <c r="C513" t="s">
        <v>635</v>
      </c>
      <c r="D513" t="s">
        <v>1700</v>
      </c>
      <c r="E513" t="s">
        <v>806</v>
      </c>
      <c r="F513" t="s">
        <v>1514</v>
      </c>
      <c r="G513" t="s">
        <v>52</v>
      </c>
      <c r="H513" t="s">
        <v>53</v>
      </c>
      <c r="I513">
        <v>1012335698</v>
      </c>
      <c r="J513" t="s">
        <v>1</v>
      </c>
      <c r="K513">
        <v>1</v>
      </c>
      <c r="L513" t="s">
        <v>94</v>
      </c>
      <c r="M513">
        <v>28470000</v>
      </c>
      <c r="N513" t="s">
        <v>79</v>
      </c>
      <c r="O513">
        <v>135000000</v>
      </c>
      <c r="P513" t="s">
        <v>361</v>
      </c>
      <c r="Q513">
        <v>17082000</v>
      </c>
      <c r="R513" t="s">
        <v>103</v>
      </c>
      <c r="S513" t="s">
        <v>1687</v>
      </c>
      <c r="T513" t="s">
        <v>58</v>
      </c>
      <c r="U513" t="s">
        <v>334</v>
      </c>
      <c r="V513" t="s">
        <v>335</v>
      </c>
      <c r="W513" t="s">
        <v>148</v>
      </c>
      <c r="X513" t="s">
        <v>1688</v>
      </c>
      <c r="Y513" t="s">
        <v>166</v>
      </c>
      <c r="Z513">
        <v>0</v>
      </c>
      <c r="AA513">
        <v>0</v>
      </c>
      <c r="AB513">
        <v>213525000</v>
      </c>
      <c r="AC513" t="s">
        <v>1704</v>
      </c>
      <c r="AD513" s="12">
        <v>45930</v>
      </c>
      <c r="AE513">
        <v>20</v>
      </c>
      <c r="AF513" t="s">
        <v>6</v>
      </c>
      <c r="AG513" t="s">
        <v>836</v>
      </c>
      <c r="AI513" s="12">
        <v>45960</v>
      </c>
    </row>
    <row r="514" spans="1:35" x14ac:dyDescent="0.3">
      <c r="A514" t="s">
        <v>2185</v>
      </c>
      <c r="B514" t="s">
        <v>488</v>
      </c>
      <c r="C514" t="s">
        <v>2186</v>
      </c>
      <c r="D514" t="s">
        <v>458</v>
      </c>
      <c r="E514" t="s">
        <v>806</v>
      </c>
      <c r="F514" t="s">
        <v>2187</v>
      </c>
      <c r="G514" t="s">
        <v>52</v>
      </c>
      <c r="H514" t="s">
        <v>53</v>
      </c>
      <c r="I514">
        <v>1007702038</v>
      </c>
      <c r="J514" t="s">
        <v>1</v>
      </c>
      <c r="K514">
        <v>1</v>
      </c>
      <c r="L514" t="s">
        <v>94</v>
      </c>
      <c r="M514">
        <v>42705000</v>
      </c>
      <c r="N514" t="s">
        <v>79</v>
      </c>
      <c r="O514">
        <v>153431000</v>
      </c>
      <c r="P514" t="s">
        <v>492</v>
      </c>
      <c r="Q514">
        <v>17082000</v>
      </c>
      <c r="R514" t="s">
        <v>103</v>
      </c>
      <c r="S514" t="s">
        <v>1687</v>
      </c>
      <c r="T514" t="s">
        <v>58</v>
      </c>
      <c r="U514" t="s">
        <v>334</v>
      </c>
      <c r="V514" t="s">
        <v>335</v>
      </c>
      <c r="W514" t="s">
        <v>148</v>
      </c>
      <c r="X514" t="s">
        <v>1688</v>
      </c>
      <c r="Y514" t="s">
        <v>2188</v>
      </c>
      <c r="Z514">
        <v>0</v>
      </c>
      <c r="AA514">
        <v>0</v>
      </c>
      <c r="AB514">
        <v>213525000</v>
      </c>
      <c r="AC514" t="s">
        <v>1726</v>
      </c>
      <c r="AD514" s="12">
        <v>45930</v>
      </c>
      <c r="AE514">
        <v>20</v>
      </c>
      <c r="AF514" t="s">
        <v>6</v>
      </c>
      <c r="AG514" t="s">
        <v>287</v>
      </c>
      <c r="AI514" s="12">
        <v>45960</v>
      </c>
    </row>
    <row r="515" spans="1:35" x14ac:dyDescent="0.3">
      <c r="A515" t="s">
        <v>2189</v>
      </c>
      <c r="B515" t="s">
        <v>488</v>
      </c>
      <c r="C515" t="s">
        <v>976</v>
      </c>
      <c r="D515" t="s">
        <v>67</v>
      </c>
      <c r="E515" t="s">
        <v>1222</v>
      </c>
      <c r="F515" t="s">
        <v>604</v>
      </c>
      <c r="G515" t="s">
        <v>52</v>
      </c>
      <c r="H515" t="s">
        <v>53</v>
      </c>
      <c r="I515">
        <v>1010241821</v>
      </c>
      <c r="J515" t="s">
        <v>1</v>
      </c>
      <c r="K515">
        <v>1</v>
      </c>
      <c r="L515" t="s">
        <v>54</v>
      </c>
      <c r="M515">
        <v>42705000</v>
      </c>
      <c r="N515" t="s">
        <v>79</v>
      </c>
      <c r="O515">
        <v>64942202</v>
      </c>
      <c r="P515" t="s">
        <v>492</v>
      </c>
      <c r="Q515">
        <v>17082000</v>
      </c>
      <c r="R515" t="s">
        <v>103</v>
      </c>
      <c r="S515" t="s">
        <v>1687</v>
      </c>
      <c r="T515" t="s">
        <v>58</v>
      </c>
      <c r="U515" t="s">
        <v>334</v>
      </c>
      <c r="V515" t="s">
        <v>335</v>
      </c>
      <c r="W515" t="s">
        <v>148</v>
      </c>
      <c r="X515" t="s">
        <v>1688</v>
      </c>
      <c r="Y515" t="s">
        <v>2190</v>
      </c>
      <c r="Z515">
        <v>0</v>
      </c>
      <c r="AA515">
        <v>0</v>
      </c>
      <c r="AB515">
        <v>127615000</v>
      </c>
      <c r="AC515" t="s">
        <v>1722</v>
      </c>
      <c r="AD515" s="12">
        <v>45930</v>
      </c>
      <c r="AE515">
        <v>20</v>
      </c>
      <c r="AF515" t="s">
        <v>6</v>
      </c>
      <c r="AG515" t="s">
        <v>836</v>
      </c>
      <c r="AI515" s="12">
        <v>45960</v>
      </c>
    </row>
    <row r="516" spans="1:35" x14ac:dyDescent="0.3">
      <c r="A516" t="s">
        <v>2191</v>
      </c>
      <c r="B516" t="s">
        <v>488</v>
      </c>
      <c r="C516" t="s">
        <v>2192</v>
      </c>
      <c r="D516" t="s">
        <v>766</v>
      </c>
      <c r="E516" t="s">
        <v>190</v>
      </c>
      <c r="F516" t="s">
        <v>78</v>
      </c>
      <c r="G516" t="s">
        <v>52</v>
      </c>
      <c r="H516" t="s">
        <v>53</v>
      </c>
      <c r="I516">
        <v>1022327200</v>
      </c>
      <c r="J516" t="s">
        <v>1</v>
      </c>
      <c r="K516">
        <v>1</v>
      </c>
      <c r="L516" t="s">
        <v>94</v>
      </c>
      <c r="M516">
        <v>42705000</v>
      </c>
      <c r="N516" t="s">
        <v>79</v>
      </c>
      <c r="O516">
        <v>130200000</v>
      </c>
      <c r="P516" t="s">
        <v>492</v>
      </c>
      <c r="Q516">
        <v>17082000</v>
      </c>
      <c r="R516" t="s">
        <v>103</v>
      </c>
      <c r="S516" t="s">
        <v>1687</v>
      </c>
      <c r="T516" t="s">
        <v>58</v>
      </c>
      <c r="U516" t="s">
        <v>334</v>
      </c>
      <c r="V516" t="s">
        <v>335</v>
      </c>
      <c r="W516" t="s">
        <v>148</v>
      </c>
      <c r="X516" t="s">
        <v>1688</v>
      </c>
      <c r="Y516" t="s">
        <v>2193</v>
      </c>
      <c r="Z516">
        <v>0</v>
      </c>
      <c r="AA516">
        <v>0</v>
      </c>
      <c r="AB516">
        <v>213525000</v>
      </c>
      <c r="AC516" t="s">
        <v>1704</v>
      </c>
      <c r="AD516" s="12">
        <v>45930</v>
      </c>
      <c r="AE516">
        <v>20</v>
      </c>
      <c r="AF516" t="s">
        <v>6</v>
      </c>
      <c r="AG516" t="s">
        <v>415</v>
      </c>
      <c r="AI516" s="12">
        <v>45960</v>
      </c>
    </row>
    <row r="517" spans="1:35" x14ac:dyDescent="0.3">
      <c r="A517" t="s">
        <v>2194</v>
      </c>
      <c r="B517" t="s">
        <v>488</v>
      </c>
      <c r="C517" t="s">
        <v>2195</v>
      </c>
      <c r="D517" t="s">
        <v>1543</v>
      </c>
      <c r="E517" t="s">
        <v>2196</v>
      </c>
      <c r="F517" t="s">
        <v>1415</v>
      </c>
      <c r="G517" t="s">
        <v>52</v>
      </c>
      <c r="H517" t="s">
        <v>53</v>
      </c>
      <c r="I517">
        <v>1031129220</v>
      </c>
      <c r="J517" t="s">
        <v>1</v>
      </c>
      <c r="K517">
        <v>1</v>
      </c>
      <c r="L517" t="s">
        <v>54</v>
      </c>
      <c r="M517">
        <v>42705000</v>
      </c>
      <c r="N517" t="s">
        <v>512</v>
      </c>
      <c r="O517">
        <v>152938000</v>
      </c>
      <c r="P517" t="s">
        <v>492</v>
      </c>
      <c r="Q517">
        <v>17082000</v>
      </c>
      <c r="R517" t="s">
        <v>103</v>
      </c>
      <c r="S517" t="s">
        <v>1687</v>
      </c>
      <c r="T517" t="s">
        <v>58</v>
      </c>
      <c r="U517" t="s">
        <v>334</v>
      </c>
      <c r="V517" t="s">
        <v>335</v>
      </c>
      <c r="W517" t="s">
        <v>148</v>
      </c>
      <c r="X517" t="s">
        <v>1688</v>
      </c>
      <c r="Y517" t="s">
        <v>2197</v>
      </c>
      <c r="Z517">
        <v>0</v>
      </c>
      <c r="AA517">
        <v>0</v>
      </c>
      <c r="AB517">
        <v>213025000</v>
      </c>
      <c r="AC517" t="s">
        <v>1704</v>
      </c>
      <c r="AD517" s="12">
        <v>45930</v>
      </c>
      <c r="AE517">
        <v>20</v>
      </c>
      <c r="AF517" t="s">
        <v>6</v>
      </c>
      <c r="AG517" t="s">
        <v>415</v>
      </c>
      <c r="AI517" s="12">
        <v>45960</v>
      </c>
    </row>
    <row r="518" spans="1:35" x14ac:dyDescent="0.3">
      <c r="A518" t="s">
        <v>2198</v>
      </c>
      <c r="B518" t="s">
        <v>488</v>
      </c>
      <c r="C518" t="s">
        <v>307</v>
      </c>
      <c r="D518" t="s">
        <v>1599</v>
      </c>
      <c r="E518" t="s">
        <v>1067</v>
      </c>
      <c r="F518" t="s">
        <v>806</v>
      </c>
      <c r="G518" t="s">
        <v>52</v>
      </c>
      <c r="H518" t="s">
        <v>53</v>
      </c>
      <c r="I518">
        <v>1055836854</v>
      </c>
      <c r="J518" t="s">
        <v>1</v>
      </c>
      <c r="K518">
        <v>1</v>
      </c>
      <c r="L518" t="s">
        <v>94</v>
      </c>
      <c r="M518">
        <v>42705000</v>
      </c>
      <c r="N518" t="s">
        <v>79</v>
      </c>
      <c r="O518">
        <v>146800000</v>
      </c>
      <c r="P518" t="s">
        <v>492</v>
      </c>
      <c r="Q518">
        <v>17082000</v>
      </c>
      <c r="R518" t="s">
        <v>103</v>
      </c>
      <c r="S518" t="s">
        <v>1687</v>
      </c>
      <c r="T518" t="s">
        <v>58</v>
      </c>
      <c r="U518" t="s">
        <v>334</v>
      </c>
      <c r="V518" t="s">
        <v>335</v>
      </c>
      <c r="W518" t="s">
        <v>148</v>
      </c>
      <c r="X518" t="s">
        <v>1688</v>
      </c>
      <c r="Y518" t="s">
        <v>2199</v>
      </c>
      <c r="Z518">
        <v>0</v>
      </c>
      <c r="AA518">
        <v>0</v>
      </c>
      <c r="AB518">
        <v>213525000</v>
      </c>
      <c r="AC518" t="s">
        <v>1704</v>
      </c>
      <c r="AD518" s="12">
        <v>45930</v>
      </c>
      <c r="AE518">
        <v>20</v>
      </c>
      <c r="AF518" t="s">
        <v>6</v>
      </c>
      <c r="AG518" t="s">
        <v>836</v>
      </c>
      <c r="AI518" s="12">
        <v>45960</v>
      </c>
    </row>
    <row r="519" spans="1:35" x14ac:dyDescent="0.3">
      <c r="A519" t="s">
        <v>2200</v>
      </c>
      <c r="B519" t="s">
        <v>488</v>
      </c>
      <c r="C519" t="s">
        <v>451</v>
      </c>
      <c r="D519" t="s">
        <v>223</v>
      </c>
      <c r="E519" t="s">
        <v>866</v>
      </c>
      <c r="F519" t="s">
        <v>2201</v>
      </c>
      <c r="G519" t="s">
        <v>52</v>
      </c>
      <c r="H519" t="s">
        <v>53</v>
      </c>
      <c r="I519">
        <v>1022397245</v>
      </c>
      <c r="J519" t="s">
        <v>1</v>
      </c>
      <c r="K519">
        <v>1</v>
      </c>
      <c r="L519" t="s">
        <v>94</v>
      </c>
      <c r="M519">
        <v>42705000</v>
      </c>
      <c r="N519" t="s">
        <v>512</v>
      </c>
      <c r="O519">
        <v>143941295</v>
      </c>
      <c r="P519" t="s">
        <v>492</v>
      </c>
      <c r="Q519">
        <v>17082000</v>
      </c>
      <c r="R519" t="s">
        <v>103</v>
      </c>
      <c r="S519" t="s">
        <v>1687</v>
      </c>
      <c r="T519" t="s">
        <v>58</v>
      </c>
      <c r="U519" t="s">
        <v>334</v>
      </c>
      <c r="V519" t="s">
        <v>335</v>
      </c>
      <c r="W519" t="s">
        <v>148</v>
      </c>
      <c r="X519" t="s">
        <v>1688</v>
      </c>
      <c r="Y519" t="s">
        <v>2202</v>
      </c>
      <c r="Z519">
        <v>0</v>
      </c>
      <c r="AA519">
        <v>0</v>
      </c>
      <c r="AB519">
        <v>213525000</v>
      </c>
      <c r="AC519" t="s">
        <v>1689</v>
      </c>
      <c r="AD519" s="12">
        <v>45930</v>
      </c>
      <c r="AE519">
        <v>20</v>
      </c>
      <c r="AF519" t="s">
        <v>6</v>
      </c>
      <c r="AG519" t="s">
        <v>836</v>
      </c>
      <c r="AI519" s="12">
        <v>45960</v>
      </c>
    </row>
    <row r="520" spans="1:35" x14ac:dyDescent="0.3">
      <c r="A520" t="s">
        <v>2203</v>
      </c>
      <c r="B520" t="s">
        <v>1065</v>
      </c>
      <c r="C520" t="s">
        <v>366</v>
      </c>
      <c r="D520" t="s">
        <v>2204</v>
      </c>
      <c r="E520" t="s">
        <v>2205</v>
      </c>
      <c r="F520" t="s">
        <v>638</v>
      </c>
      <c r="G520" t="s">
        <v>52</v>
      </c>
      <c r="H520" t="s">
        <v>53</v>
      </c>
      <c r="I520">
        <v>1014256748</v>
      </c>
      <c r="J520" t="s">
        <v>1</v>
      </c>
      <c r="K520">
        <v>1</v>
      </c>
      <c r="L520" t="s">
        <v>54</v>
      </c>
      <c r="M520">
        <v>42705000</v>
      </c>
      <c r="N520" t="s">
        <v>79</v>
      </c>
      <c r="O520">
        <v>48470000</v>
      </c>
      <c r="P520" t="s">
        <v>1069</v>
      </c>
      <c r="Q520">
        <v>17082000</v>
      </c>
      <c r="R520" t="s">
        <v>103</v>
      </c>
      <c r="S520" t="s">
        <v>1687</v>
      </c>
      <c r="T520" t="s">
        <v>58</v>
      </c>
      <c r="U520" t="s">
        <v>334</v>
      </c>
      <c r="V520" t="s">
        <v>335</v>
      </c>
      <c r="W520" t="s">
        <v>148</v>
      </c>
      <c r="X520" t="s">
        <v>1688</v>
      </c>
      <c r="Y520" t="s">
        <v>2206</v>
      </c>
      <c r="Z520">
        <v>0</v>
      </c>
      <c r="AA520">
        <v>0</v>
      </c>
      <c r="AB520">
        <v>127615000</v>
      </c>
      <c r="AC520" t="s">
        <v>1689</v>
      </c>
      <c r="AD520" s="12">
        <v>45930</v>
      </c>
      <c r="AE520">
        <v>20</v>
      </c>
      <c r="AF520" t="s">
        <v>6</v>
      </c>
      <c r="AG520" t="s">
        <v>836</v>
      </c>
      <c r="AI520" s="12">
        <v>45960</v>
      </c>
    </row>
    <row r="521" spans="1:35" x14ac:dyDescent="0.3">
      <c r="A521" t="s">
        <v>2207</v>
      </c>
      <c r="B521" t="s">
        <v>1065</v>
      </c>
      <c r="C521" t="s">
        <v>2111</v>
      </c>
      <c r="D521" t="s">
        <v>2208</v>
      </c>
      <c r="E521" t="s">
        <v>780</v>
      </c>
      <c r="F521" t="s">
        <v>2209</v>
      </c>
      <c r="G521" t="s">
        <v>52</v>
      </c>
      <c r="H521" t="s">
        <v>53</v>
      </c>
      <c r="I521">
        <v>1024581876</v>
      </c>
      <c r="J521" t="s">
        <v>1</v>
      </c>
      <c r="K521">
        <v>1</v>
      </c>
      <c r="L521" t="s">
        <v>54</v>
      </c>
      <c r="M521">
        <v>42705000</v>
      </c>
      <c r="N521" t="s">
        <v>79</v>
      </c>
      <c r="O521">
        <v>64370000</v>
      </c>
      <c r="P521" t="s">
        <v>1069</v>
      </c>
      <c r="Q521">
        <v>17082000</v>
      </c>
      <c r="R521" t="s">
        <v>103</v>
      </c>
      <c r="S521" t="s">
        <v>1687</v>
      </c>
      <c r="T521" t="s">
        <v>58</v>
      </c>
      <c r="U521" t="s">
        <v>334</v>
      </c>
      <c r="V521" t="s">
        <v>335</v>
      </c>
      <c r="W521" t="s">
        <v>148</v>
      </c>
      <c r="X521" t="s">
        <v>1688</v>
      </c>
      <c r="Y521" t="s">
        <v>2210</v>
      </c>
      <c r="Z521">
        <v>0</v>
      </c>
      <c r="AA521">
        <v>0</v>
      </c>
      <c r="AB521">
        <v>127615000</v>
      </c>
      <c r="AC521" t="s">
        <v>1689</v>
      </c>
      <c r="AD521" s="12">
        <v>45930</v>
      </c>
      <c r="AE521">
        <v>20</v>
      </c>
      <c r="AF521" t="s">
        <v>6</v>
      </c>
      <c r="AG521" t="s">
        <v>836</v>
      </c>
      <c r="AI521" s="12">
        <v>45960</v>
      </c>
    </row>
    <row r="522" spans="1:35" x14ac:dyDescent="0.3">
      <c r="A522" t="s">
        <v>2211</v>
      </c>
      <c r="B522" t="s">
        <v>1065</v>
      </c>
      <c r="C522" t="s">
        <v>1636</v>
      </c>
      <c r="D522" t="s">
        <v>320</v>
      </c>
      <c r="E522" t="s">
        <v>483</v>
      </c>
      <c r="F522" t="s">
        <v>619</v>
      </c>
      <c r="G522" t="s">
        <v>52</v>
      </c>
      <c r="H522" t="s">
        <v>53</v>
      </c>
      <c r="I522">
        <v>1010009217</v>
      </c>
      <c r="J522" t="s">
        <v>1</v>
      </c>
      <c r="K522">
        <v>1</v>
      </c>
      <c r="L522" t="s">
        <v>94</v>
      </c>
      <c r="M522">
        <v>28470000</v>
      </c>
      <c r="N522" t="s">
        <v>79</v>
      </c>
      <c r="O522">
        <v>110000000</v>
      </c>
      <c r="P522" t="s">
        <v>1069</v>
      </c>
      <c r="Q522">
        <v>17082000</v>
      </c>
      <c r="R522" t="s">
        <v>103</v>
      </c>
      <c r="S522" t="s">
        <v>1687</v>
      </c>
      <c r="T522" t="s">
        <v>58</v>
      </c>
      <c r="U522" t="s">
        <v>334</v>
      </c>
      <c r="V522" t="s">
        <v>335</v>
      </c>
      <c r="W522" t="s">
        <v>148</v>
      </c>
      <c r="X522" t="s">
        <v>1688</v>
      </c>
      <c r="Y522" t="s">
        <v>2212</v>
      </c>
      <c r="Z522">
        <v>0</v>
      </c>
      <c r="AA522">
        <v>0</v>
      </c>
      <c r="AB522">
        <v>213525000</v>
      </c>
      <c r="AC522" t="s">
        <v>1728</v>
      </c>
      <c r="AD522" s="12">
        <v>45930</v>
      </c>
      <c r="AE522">
        <v>20</v>
      </c>
      <c r="AF522" t="s">
        <v>6</v>
      </c>
      <c r="AG522" t="s">
        <v>836</v>
      </c>
      <c r="AI522" s="12">
        <v>45960</v>
      </c>
    </row>
    <row r="523" spans="1:35" x14ac:dyDescent="0.3">
      <c r="A523" t="s">
        <v>2213</v>
      </c>
      <c r="B523" t="s">
        <v>1065</v>
      </c>
      <c r="C523" t="s">
        <v>2177</v>
      </c>
      <c r="D523" t="s">
        <v>2214</v>
      </c>
      <c r="E523" t="s">
        <v>217</v>
      </c>
      <c r="F523" t="s">
        <v>2215</v>
      </c>
      <c r="G523" t="s">
        <v>52</v>
      </c>
      <c r="H523" t="s">
        <v>53</v>
      </c>
      <c r="I523">
        <v>1007379176</v>
      </c>
      <c r="J523" t="s">
        <v>1</v>
      </c>
      <c r="K523">
        <v>1</v>
      </c>
      <c r="L523" t="s">
        <v>54</v>
      </c>
      <c r="M523">
        <v>28470000</v>
      </c>
      <c r="N523" t="s">
        <v>79</v>
      </c>
      <c r="O523">
        <v>145000000</v>
      </c>
      <c r="P523" t="s">
        <v>1069</v>
      </c>
      <c r="Q523">
        <v>17082000</v>
      </c>
      <c r="R523" t="s">
        <v>103</v>
      </c>
      <c r="S523" t="s">
        <v>1687</v>
      </c>
      <c r="T523" t="s">
        <v>58</v>
      </c>
      <c r="U523" t="s">
        <v>334</v>
      </c>
      <c r="V523" t="s">
        <v>335</v>
      </c>
      <c r="W523" t="s">
        <v>148</v>
      </c>
      <c r="X523" t="s">
        <v>1688</v>
      </c>
      <c r="Y523" t="s">
        <v>2216</v>
      </c>
      <c r="Z523">
        <v>0</v>
      </c>
      <c r="AA523">
        <v>0</v>
      </c>
      <c r="AB523">
        <v>213025000</v>
      </c>
      <c r="AC523" t="s">
        <v>1726</v>
      </c>
      <c r="AD523" s="12">
        <v>45930</v>
      </c>
      <c r="AE523">
        <v>20</v>
      </c>
      <c r="AF523" t="s">
        <v>6</v>
      </c>
      <c r="AG523" t="s">
        <v>836</v>
      </c>
      <c r="AI523" s="12">
        <v>45960</v>
      </c>
    </row>
    <row r="524" spans="1:35" x14ac:dyDescent="0.3">
      <c r="A524" t="s">
        <v>2217</v>
      </c>
      <c r="B524" t="s">
        <v>98</v>
      </c>
      <c r="C524" t="s">
        <v>1337</v>
      </c>
      <c r="D524" t="s">
        <v>366</v>
      </c>
      <c r="E524" t="s">
        <v>315</v>
      </c>
      <c r="F524" t="s">
        <v>2218</v>
      </c>
      <c r="G524" t="s">
        <v>52</v>
      </c>
      <c r="H524" t="s">
        <v>53</v>
      </c>
      <c r="I524">
        <v>1233893758</v>
      </c>
      <c r="J524" t="s">
        <v>1</v>
      </c>
      <c r="K524">
        <v>1</v>
      </c>
      <c r="L524" t="s">
        <v>94</v>
      </c>
      <c r="M524">
        <v>42705000</v>
      </c>
      <c r="N524" t="s">
        <v>103</v>
      </c>
      <c r="O524">
        <v>127700000</v>
      </c>
      <c r="P524" t="s">
        <v>102</v>
      </c>
      <c r="Q524">
        <v>17082000</v>
      </c>
      <c r="R524" t="s">
        <v>103</v>
      </c>
      <c r="S524" t="s">
        <v>1687</v>
      </c>
      <c r="T524" t="s">
        <v>58</v>
      </c>
      <c r="U524" t="s">
        <v>334</v>
      </c>
      <c r="V524" t="s">
        <v>335</v>
      </c>
      <c r="W524" t="s">
        <v>148</v>
      </c>
      <c r="X524" t="s">
        <v>1688</v>
      </c>
      <c r="Y524" t="s">
        <v>2219</v>
      </c>
      <c r="Z524">
        <v>0</v>
      </c>
      <c r="AA524">
        <v>0</v>
      </c>
      <c r="AB524">
        <v>213525000</v>
      </c>
      <c r="AC524" t="s">
        <v>1698</v>
      </c>
      <c r="AD524" s="12">
        <v>45930</v>
      </c>
      <c r="AE524">
        <v>20</v>
      </c>
      <c r="AF524" t="s">
        <v>6</v>
      </c>
      <c r="AG524" t="s">
        <v>287</v>
      </c>
      <c r="AI524" s="12">
        <v>45960</v>
      </c>
    </row>
    <row r="525" spans="1:35" x14ac:dyDescent="0.3">
      <c r="A525" t="s">
        <v>2220</v>
      </c>
      <c r="B525" t="s">
        <v>1065</v>
      </c>
      <c r="C525" t="s">
        <v>2221</v>
      </c>
      <c r="D525" t="s">
        <v>67</v>
      </c>
      <c r="E525" t="s">
        <v>2222</v>
      </c>
      <c r="F525" t="s">
        <v>2223</v>
      </c>
      <c r="G525" t="s">
        <v>52</v>
      </c>
      <c r="H525" t="s">
        <v>53</v>
      </c>
      <c r="I525">
        <v>1091674741</v>
      </c>
      <c r="J525" t="s">
        <v>1</v>
      </c>
      <c r="K525">
        <v>1</v>
      </c>
      <c r="L525" t="s">
        <v>94</v>
      </c>
      <c r="M525">
        <v>42705000</v>
      </c>
      <c r="N525" t="s">
        <v>79</v>
      </c>
      <c r="O525">
        <v>152938000</v>
      </c>
      <c r="P525" t="s">
        <v>1069</v>
      </c>
      <c r="Q525">
        <v>17082000</v>
      </c>
      <c r="R525" t="s">
        <v>103</v>
      </c>
      <c r="S525" t="s">
        <v>1687</v>
      </c>
      <c r="T525" t="s">
        <v>58</v>
      </c>
      <c r="U525" t="s">
        <v>334</v>
      </c>
      <c r="V525" t="s">
        <v>335</v>
      </c>
      <c r="W525" t="s">
        <v>148</v>
      </c>
      <c r="X525" t="s">
        <v>1688</v>
      </c>
      <c r="Y525" t="s">
        <v>2224</v>
      </c>
      <c r="Z525">
        <v>0</v>
      </c>
      <c r="AA525">
        <v>0</v>
      </c>
      <c r="AB525">
        <v>213025000</v>
      </c>
      <c r="AC525" t="s">
        <v>1698</v>
      </c>
      <c r="AD525" s="12">
        <v>45930</v>
      </c>
      <c r="AE525">
        <v>20</v>
      </c>
      <c r="AF525" t="s">
        <v>6</v>
      </c>
      <c r="AG525" t="s">
        <v>287</v>
      </c>
      <c r="AI525" s="12">
        <v>45960</v>
      </c>
    </row>
    <row r="526" spans="1:35" x14ac:dyDescent="0.3">
      <c r="A526" t="s">
        <v>2225</v>
      </c>
      <c r="B526" t="s">
        <v>1952</v>
      </c>
      <c r="C526" t="s">
        <v>366</v>
      </c>
      <c r="D526" t="s">
        <v>2204</v>
      </c>
      <c r="E526" t="s">
        <v>2226</v>
      </c>
      <c r="F526" t="s">
        <v>2227</v>
      </c>
      <c r="G526" t="s">
        <v>52</v>
      </c>
      <c r="H526" t="s">
        <v>53</v>
      </c>
      <c r="I526">
        <v>23075989</v>
      </c>
      <c r="J526" t="s">
        <v>1</v>
      </c>
      <c r="K526">
        <v>1</v>
      </c>
      <c r="L526" t="s">
        <v>94</v>
      </c>
      <c r="M526">
        <v>42705000</v>
      </c>
      <c r="N526" t="s">
        <v>79</v>
      </c>
      <c r="O526">
        <v>150000000</v>
      </c>
      <c r="P526" t="s">
        <v>1953</v>
      </c>
      <c r="Q526">
        <v>17082000</v>
      </c>
      <c r="R526" t="s">
        <v>103</v>
      </c>
      <c r="S526" t="s">
        <v>1687</v>
      </c>
      <c r="T526" t="s">
        <v>58</v>
      </c>
      <c r="U526" t="s">
        <v>334</v>
      </c>
      <c r="V526" t="s">
        <v>335</v>
      </c>
      <c r="W526" t="s">
        <v>148</v>
      </c>
      <c r="X526" t="s">
        <v>1688</v>
      </c>
      <c r="Y526" t="s">
        <v>2228</v>
      </c>
      <c r="Z526">
        <v>0</v>
      </c>
      <c r="AA526">
        <v>0</v>
      </c>
      <c r="AB526">
        <v>213525000</v>
      </c>
      <c r="AC526" t="s">
        <v>1704</v>
      </c>
      <c r="AD526" s="12">
        <v>45930</v>
      </c>
      <c r="AE526">
        <v>20</v>
      </c>
      <c r="AF526" t="s">
        <v>6</v>
      </c>
      <c r="AG526" t="s">
        <v>287</v>
      </c>
      <c r="AI526" s="12">
        <v>45960</v>
      </c>
    </row>
    <row r="527" spans="1:35" x14ac:dyDescent="0.3">
      <c r="A527" t="s">
        <v>2229</v>
      </c>
      <c r="B527" t="s">
        <v>719</v>
      </c>
      <c r="C527" t="s">
        <v>918</v>
      </c>
      <c r="D527" t="s">
        <v>140</v>
      </c>
      <c r="E527" t="s">
        <v>806</v>
      </c>
      <c r="F527" t="s">
        <v>669</v>
      </c>
      <c r="G527" t="s">
        <v>52</v>
      </c>
      <c r="H527" t="s">
        <v>53</v>
      </c>
      <c r="I527">
        <v>1098778905</v>
      </c>
      <c r="J527" t="s">
        <v>1</v>
      </c>
      <c r="K527">
        <v>1</v>
      </c>
      <c r="L527" t="s">
        <v>94</v>
      </c>
      <c r="M527">
        <v>28470000</v>
      </c>
      <c r="N527" t="s">
        <v>79</v>
      </c>
      <c r="O527">
        <v>167673000</v>
      </c>
      <c r="P527" t="s">
        <v>723</v>
      </c>
      <c r="Q527">
        <v>17082000</v>
      </c>
      <c r="R527" t="s">
        <v>103</v>
      </c>
      <c r="S527" t="s">
        <v>1687</v>
      </c>
      <c r="T527" t="s">
        <v>58</v>
      </c>
      <c r="U527" t="s">
        <v>334</v>
      </c>
      <c r="V527" t="s">
        <v>335</v>
      </c>
      <c r="W527" t="s">
        <v>148</v>
      </c>
      <c r="X527" t="s">
        <v>1688</v>
      </c>
      <c r="Y527" t="s">
        <v>2230</v>
      </c>
      <c r="Z527">
        <v>0</v>
      </c>
      <c r="AA527">
        <v>0</v>
      </c>
      <c r="AB527">
        <v>213525000</v>
      </c>
      <c r="AC527" t="s">
        <v>1698</v>
      </c>
      <c r="AD527" s="12">
        <v>45930</v>
      </c>
      <c r="AE527">
        <v>20</v>
      </c>
      <c r="AF527" t="s">
        <v>6</v>
      </c>
      <c r="AG527" t="s">
        <v>287</v>
      </c>
      <c r="AI527" s="12">
        <v>45960</v>
      </c>
    </row>
    <row r="528" spans="1:35" x14ac:dyDescent="0.3">
      <c r="A528" t="s">
        <v>2231</v>
      </c>
      <c r="B528" t="s">
        <v>584</v>
      </c>
      <c r="C528" t="s">
        <v>222</v>
      </c>
      <c r="D528" t="s">
        <v>1852</v>
      </c>
      <c r="E528" t="s">
        <v>483</v>
      </c>
      <c r="F528" t="s">
        <v>2232</v>
      </c>
      <c r="G528" t="s">
        <v>52</v>
      </c>
      <c r="H528" t="s">
        <v>53</v>
      </c>
      <c r="I528">
        <v>1026589191</v>
      </c>
      <c r="J528" t="s">
        <v>1</v>
      </c>
      <c r="K528">
        <v>1</v>
      </c>
      <c r="L528" t="s">
        <v>54</v>
      </c>
      <c r="M528">
        <v>42705000</v>
      </c>
      <c r="N528" t="s">
        <v>103</v>
      </c>
      <c r="O528">
        <v>28858000</v>
      </c>
      <c r="P528" t="s">
        <v>586</v>
      </c>
      <c r="Q528">
        <v>17082000</v>
      </c>
      <c r="R528" t="s">
        <v>103</v>
      </c>
      <c r="S528" t="s">
        <v>1687</v>
      </c>
      <c r="T528" t="s">
        <v>58</v>
      </c>
      <c r="U528" t="s">
        <v>334</v>
      </c>
      <c r="V528" t="s">
        <v>335</v>
      </c>
      <c r="W528" t="s">
        <v>148</v>
      </c>
      <c r="X528" t="s">
        <v>1688</v>
      </c>
      <c r="Y528" t="s">
        <v>2233</v>
      </c>
      <c r="Z528">
        <v>28470000</v>
      </c>
      <c r="AA528">
        <v>0</v>
      </c>
      <c r="AB528">
        <v>127615000</v>
      </c>
      <c r="AC528" t="s">
        <v>1689</v>
      </c>
      <c r="AD528" s="12">
        <v>45930</v>
      </c>
      <c r="AE528">
        <v>20</v>
      </c>
      <c r="AF528" t="s">
        <v>6</v>
      </c>
      <c r="AG528" t="s">
        <v>287</v>
      </c>
      <c r="AI528" s="12">
        <v>45960</v>
      </c>
    </row>
    <row r="529" spans="1:35" x14ac:dyDescent="0.3">
      <c r="A529" t="s">
        <v>2234</v>
      </c>
      <c r="B529" t="s">
        <v>168</v>
      </c>
      <c r="C529" t="s">
        <v>112</v>
      </c>
      <c r="D529" t="s">
        <v>189</v>
      </c>
      <c r="E529" t="s">
        <v>2235</v>
      </c>
      <c r="F529" t="s">
        <v>2236</v>
      </c>
      <c r="G529" t="s">
        <v>52</v>
      </c>
      <c r="H529" t="s">
        <v>53</v>
      </c>
      <c r="I529">
        <v>1022393362</v>
      </c>
      <c r="J529" t="s">
        <v>1</v>
      </c>
      <c r="K529">
        <v>1</v>
      </c>
      <c r="L529" t="s">
        <v>54</v>
      </c>
      <c r="M529">
        <v>42705000</v>
      </c>
      <c r="N529" t="s">
        <v>103</v>
      </c>
      <c r="O529">
        <v>67528000</v>
      </c>
      <c r="P529" t="s">
        <v>172</v>
      </c>
      <c r="Q529">
        <v>17082000</v>
      </c>
      <c r="R529" t="s">
        <v>103</v>
      </c>
      <c r="S529" t="s">
        <v>1687</v>
      </c>
      <c r="T529" t="s">
        <v>58</v>
      </c>
      <c r="U529" t="s">
        <v>334</v>
      </c>
      <c r="V529" t="s">
        <v>335</v>
      </c>
      <c r="W529" t="s">
        <v>148</v>
      </c>
      <c r="X529" t="s">
        <v>1688</v>
      </c>
      <c r="Y529" t="s">
        <v>2237</v>
      </c>
      <c r="Z529">
        <v>0</v>
      </c>
      <c r="AA529">
        <v>0</v>
      </c>
      <c r="AB529">
        <v>127615000</v>
      </c>
      <c r="AC529" t="s">
        <v>2238</v>
      </c>
      <c r="AD529" s="12">
        <v>45930</v>
      </c>
      <c r="AE529">
        <v>20</v>
      </c>
      <c r="AF529" t="s">
        <v>6</v>
      </c>
      <c r="AG529" t="s">
        <v>287</v>
      </c>
      <c r="AI529" s="12">
        <v>45960</v>
      </c>
    </row>
    <row r="530" spans="1:35" x14ac:dyDescent="0.3">
      <c r="A530" t="s">
        <v>2239</v>
      </c>
      <c r="B530" t="s">
        <v>168</v>
      </c>
      <c r="C530" t="s">
        <v>2240</v>
      </c>
      <c r="D530" t="s">
        <v>1243</v>
      </c>
      <c r="E530" t="s">
        <v>2241</v>
      </c>
      <c r="F530" t="s">
        <v>624</v>
      </c>
      <c r="G530" t="s">
        <v>52</v>
      </c>
      <c r="H530" t="s">
        <v>53</v>
      </c>
      <c r="I530">
        <v>1069434281</v>
      </c>
      <c r="J530" t="s">
        <v>1</v>
      </c>
      <c r="K530">
        <v>1</v>
      </c>
      <c r="L530" t="s">
        <v>94</v>
      </c>
      <c r="M530">
        <v>28470000</v>
      </c>
      <c r="N530" t="s">
        <v>79</v>
      </c>
      <c r="O530">
        <v>165448610</v>
      </c>
      <c r="P530" t="s">
        <v>172</v>
      </c>
      <c r="Q530">
        <v>17082000</v>
      </c>
      <c r="R530" t="s">
        <v>103</v>
      </c>
      <c r="S530" t="s">
        <v>1687</v>
      </c>
      <c r="T530" t="s">
        <v>58</v>
      </c>
      <c r="U530" t="s">
        <v>334</v>
      </c>
      <c r="V530" t="s">
        <v>335</v>
      </c>
      <c r="W530" t="s">
        <v>148</v>
      </c>
      <c r="X530" t="s">
        <v>1688</v>
      </c>
      <c r="Y530" t="s">
        <v>2242</v>
      </c>
      <c r="Z530">
        <v>0</v>
      </c>
      <c r="AA530">
        <v>0</v>
      </c>
      <c r="AB530">
        <v>213525000</v>
      </c>
      <c r="AC530" t="s">
        <v>1722</v>
      </c>
      <c r="AD530" s="12">
        <v>45930</v>
      </c>
      <c r="AE530">
        <v>20</v>
      </c>
      <c r="AF530" t="s">
        <v>6</v>
      </c>
      <c r="AG530" t="s">
        <v>287</v>
      </c>
      <c r="AI530" s="12">
        <v>45960</v>
      </c>
    </row>
    <row r="531" spans="1:35" x14ac:dyDescent="0.3">
      <c r="A531" t="s">
        <v>2243</v>
      </c>
      <c r="B531" t="s">
        <v>168</v>
      </c>
      <c r="C531" t="s">
        <v>689</v>
      </c>
      <c r="D531" t="s">
        <v>189</v>
      </c>
      <c r="E531" t="s">
        <v>958</v>
      </c>
      <c r="F531" t="s">
        <v>267</v>
      </c>
      <c r="G531" t="s">
        <v>52</v>
      </c>
      <c r="H531" t="s">
        <v>53</v>
      </c>
      <c r="I531">
        <v>1000188094</v>
      </c>
      <c r="J531" t="s">
        <v>1</v>
      </c>
      <c r="K531">
        <v>1</v>
      </c>
      <c r="L531" t="s">
        <v>54</v>
      </c>
      <c r="M531">
        <v>42705000</v>
      </c>
      <c r="N531" t="s">
        <v>103</v>
      </c>
      <c r="O531">
        <v>38131423</v>
      </c>
      <c r="P531" t="s">
        <v>172</v>
      </c>
      <c r="Q531">
        <v>17082000</v>
      </c>
      <c r="R531" t="s">
        <v>103</v>
      </c>
      <c r="S531" t="s">
        <v>1687</v>
      </c>
      <c r="T531" t="s">
        <v>58</v>
      </c>
      <c r="U531" t="s">
        <v>334</v>
      </c>
      <c r="V531" t="s">
        <v>335</v>
      </c>
      <c r="W531" t="s">
        <v>148</v>
      </c>
      <c r="X531" t="s">
        <v>1688</v>
      </c>
      <c r="Y531" t="s">
        <v>2244</v>
      </c>
      <c r="Z531">
        <v>28470000</v>
      </c>
      <c r="AA531">
        <v>0</v>
      </c>
      <c r="AB531">
        <v>127615000</v>
      </c>
      <c r="AC531" t="s">
        <v>1722</v>
      </c>
      <c r="AD531" s="12">
        <v>45930</v>
      </c>
      <c r="AE531">
        <v>20</v>
      </c>
      <c r="AF531" t="s">
        <v>6</v>
      </c>
      <c r="AG531" t="s">
        <v>287</v>
      </c>
      <c r="AI531" s="12">
        <v>45960</v>
      </c>
    </row>
    <row r="532" spans="1:35" x14ac:dyDescent="0.3">
      <c r="A532" t="s">
        <v>2245</v>
      </c>
      <c r="B532" t="s">
        <v>168</v>
      </c>
      <c r="C532" t="s">
        <v>1090</v>
      </c>
      <c r="D532" t="s">
        <v>374</v>
      </c>
      <c r="E532" t="s">
        <v>2246</v>
      </c>
      <c r="F532" t="s">
        <v>2076</v>
      </c>
      <c r="G532" t="s">
        <v>52</v>
      </c>
      <c r="H532" t="s">
        <v>53</v>
      </c>
      <c r="I532">
        <v>1005098873</v>
      </c>
      <c r="J532" t="s">
        <v>1</v>
      </c>
      <c r="K532">
        <v>1</v>
      </c>
      <c r="L532" t="s">
        <v>54</v>
      </c>
      <c r="M532">
        <v>42705000</v>
      </c>
      <c r="N532" t="s">
        <v>79</v>
      </c>
      <c r="O532">
        <v>67328000</v>
      </c>
      <c r="P532" t="s">
        <v>172</v>
      </c>
      <c r="Q532">
        <v>17082000</v>
      </c>
      <c r="R532" t="s">
        <v>103</v>
      </c>
      <c r="S532" t="s">
        <v>1687</v>
      </c>
      <c r="T532" t="s">
        <v>58</v>
      </c>
      <c r="U532" t="s">
        <v>334</v>
      </c>
      <c r="V532" t="s">
        <v>335</v>
      </c>
      <c r="W532" t="s">
        <v>148</v>
      </c>
      <c r="X532" t="s">
        <v>1688</v>
      </c>
      <c r="Y532" t="s">
        <v>2247</v>
      </c>
      <c r="Z532">
        <v>0</v>
      </c>
      <c r="AA532">
        <v>0</v>
      </c>
      <c r="AB532">
        <v>127615000</v>
      </c>
      <c r="AC532" t="s">
        <v>1726</v>
      </c>
      <c r="AD532" s="12">
        <v>45930</v>
      </c>
      <c r="AE532">
        <v>20</v>
      </c>
      <c r="AF532" t="s">
        <v>6</v>
      </c>
      <c r="AG532" t="s">
        <v>287</v>
      </c>
      <c r="AI532" s="12">
        <v>45960</v>
      </c>
    </row>
    <row r="533" spans="1:35" x14ac:dyDescent="0.3">
      <c r="A533" t="s">
        <v>2248</v>
      </c>
      <c r="B533" t="s">
        <v>168</v>
      </c>
      <c r="C533" t="s">
        <v>2249</v>
      </c>
      <c r="D533" t="s">
        <v>254</v>
      </c>
      <c r="E533" t="s">
        <v>776</v>
      </c>
      <c r="F533" t="s">
        <v>2250</v>
      </c>
      <c r="G533" t="s">
        <v>52</v>
      </c>
      <c r="H533" t="s">
        <v>53</v>
      </c>
      <c r="I533">
        <v>1000398654</v>
      </c>
      <c r="J533" t="s">
        <v>1</v>
      </c>
      <c r="K533">
        <v>1</v>
      </c>
      <c r="L533" t="s">
        <v>54</v>
      </c>
      <c r="M533">
        <v>42705000</v>
      </c>
      <c r="N533" t="s">
        <v>79</v>
      </c>
      <c r="O533">
        <v>67528000</v>
      </c>
      <c r="P533" t="s">
        <v>172</v>
      </c>
      <c r="Q533">
        <v>17082000</v>
      </c>
      <c r="R533" t="s">
        <v>103</v>
      </c>
      <c r="S533" t="s">
        <v>1687</v>
      </c>
      <c r="T533" t="s">
        <v>58</v>
      </c>
      <c r="U533" t="s">
        <v>334</v>
      </c>
      <c r="V533" t="s">
        <v>335</v>
      </c>
      <c r="W533" t="s">
        <v>148</v>
      </c>
      <c r="X533" t="s">
        <v>1688</v>
      </c>
      <c r="Y533" t="s">
        <v>2251</v>
      </c>
      <c r="Z533">
        <v>0</v>
      </c>
      <c r="AA533">
        <v>0</v>
      </c>
      <c r="AB533">
        <v>127615000</v>
      </c>
      <c r="AC533" t="s">
        <v>1726</v>
      </c>
      <c r="AD533" s="12">
        <v>45930</v>
      </c>
      <c r="AE533">
        <v>20</v>
      </c>
      <c r="AF533" t="s">
        <v>6</v>
      </c>
      <c r="AG533" t="s">
        <v>287</v>
      </c>
      <c r="AI533" s="12">
        <v>45960</v>
      </c>
    </row>
    <row r="534" spans="1:35" x14ac:dyDescent="0.3">
      <c r="A534" t="s">
        <v>2252</v>
      </c>
      <c r="B534" t="s">
        <v>168</v>
      </c>
      <c r="C534" t="s">
        <v>154</v>
      </c>
      <c r="D534" t="s">
        <v>259</v>
      </c>
      <c r="E534" t="s">
        <v>381</v>
      </c>
      <c r="F534" t="s">
        <v>569</v>
      </c>
      <c r="G534" t="s">
        <v>52</v>
      </c>
      <c r="H534" t="s">
        <v>53</v>
      </c>
      <c r="I534">
        <v>1000993044</v>
      </c>
      <c r="J534" t="s">
        <v>1</v>
      </c>
      <c r="K534">
        <v>1</v>
      </c>
      <c r="L534" t="s">
        <v>54</v>
      </c>
      <c r="M534">
        <v>42705000</v>
      </c>
      <c r="N534" t="s">
        <v>79</v>
      </c>
      <c r="O534">
        <v>67528000</v>
      </c>
      <c r="P534" t="s">
        <v>172</v>
      </c>
      <c r="Q534">
        <v>17082000</v>
      </c>
      <c r="R534" t="s">
        <v>103</v>
      </c>
      <c r="S534" t="s">
        <v>1687</v>
      </c>
      <c r="T534" t="s">
        <v>58</v>
      </c>
      <c r="U534" t="s">
        <v>334</v>
      </c>
      <c r="V534" t="s">
        <v>335</v>
      </c>
      <c r="W534" t="s">
        <v>148</v>
      </c>
      <c r="X534" t="s">
        <v>1688</v>
      </c>
      <c r="Y534" t="s">
        <v>2253</v>
      </c>
      <c r="Z534">
        <v>0</v>
      </c>
      <c r="AA534">
        <v>0</v>
      </c>
      <c r="AB534">
        <v>127615000</v>
      </c>
      <c r="AC534" t="s">
        <v>1285</v>
      </c>
      <c r="AD534" s="12">
        <v>45930</v>
      </c>
      <c r="AE534">
        <v>20</v>
      </c>
      <c r="AF534" t="s">
        <v>6</v>
      </c>
      <c r="AG534" t="s">
        <v>287</v>
      </c>
      <c r="AI534" s="12">
        <v>45960</v>
      </c>
    </row>
    <row r="535" spans="1:35" x14ac:dyDescent="0.3">
      <c r="A535" t="s">
        <v>2254</v>
      </c>
      <c r="B535" t="s">
        <v>168</v>
      </c>
      <c r="C535" t="s">
        <v>154</v>
      </c>
      <c r="D535" t="s">
        <v>242</v>
      </c>
      <c r="E535" t="s">
        <v>624</v>
      </c>
      <c r="F535" t="s">
        <v>544</v>
      </c>
      <c r="G535" t="s">
        <v>52</v>
      </c>
      <c r="H535" t="s">
        <v>53</v>
      </c>
      <c r="I535">
        <v>1012457764</v>
      </c>
      <c r="J535" t="s">
        <v>1</v>
      </c>
      <c r="K535">
        <v>1</v>
      </c>
      <c r="L535" t="s">
        <v>94</v>
      </c>
      <c r="M535">
        <v>42705000</v>
      </c>
      <c r="N535" t="s">
        <v>79</v>
      </c>
      <c r="O535">
        <v>152866600</v>
      </c>
      <c r="P535" t="s">
        <v>172</v>
      </c>
      <c r="Q535">
        <v>17082000</v>
      </c>
      <c r="R535" t="s">
        <v>103</v>
      </c>
      <c r="S535" t="s">
        <v>1687</v>
      </c>
      <c r="T535" t="s">
        <v>58</v>
      </c>
      <c r="U535" t="s">
        <v>334</v>
      </c>
      <c r="V535" t="s">
        <v>335</v>
      </c>
      <c r="W535" t="s">
        <v>148</v>
      </c>
      <c r="X535" t="s">
        <v>1688</v>
      </c>
      <c r="Y535" t="s">
        <v>2255</v>
      </c>
      <c r="Z535">
        <v>0</v>
      </c>
      <c r="AA535">
        <v>0</v>
      </c>
      <c r="AB535">
        <v>213525000</v>
      </c>
      <c r="AC535" t="s">
        <v>1695</v>
      </c>
      <c r="AD535" s="12">
        <v>45930</v>
      </c>
      <c r="AE535">
        <v>20</v>
      </c>
      <c r="AF535" t="s">
        <v>6</v>
      </c>
      <c r="AG535" t="s">
        <v>415</v>
      </c>
      <c r="AI535" s="12">
        <v>45960</v>
      </c>
    </row>
    <row r="536" spans="1:35" x14ac:dyDescent="0.3">
      <c r="A536" t="s">
        <v>2256</v>
      </c>
      <c r="B536" t="s">
        <v>168</v>
      </c>
      <c r="C536" t="s">
        <v>656</v>
      </c>
      <c r="D536" t="s">
        <v>2257</v>
      </c>
      <c r="E536" t="s">
        <v>78</v>
      </c>
      <c r="F536" t="s">
        <v>1288</v>
      </c>
      <c r="G536" t="s">
        <v>52</v>
      </c>
      <c r="H536" t="s">
        <v>53</v>
      </c>
      <c r="I536">
        <v>52739649</v>
      </c>
      <c r="J536" t="s">
        <v>1</v>
      </c>
      <c r="K536">
        <v>1</v>
      </c>
      <c r="L536" t="s">
        <v>94</v>
      </c>
      <c r="M536">
        <v>42705000</v>
      </c>
      <c r="N536" t="s">
        <v>512</v>
      </c>
      <c r="O536">
        <v>131187500</v>
      </c>
      <c r="P536" t="s">
        <v>172</v>
      </c>
      <c r="Q536">
        <v>17082000</v>
      </c>
      <c r="R536" t="s">
        <v>103</v>
      </c>
      <c r="S536" t="s">
        <v>1687</v>
      </c>
      <c r="T536" t="s">
        <v>58</v>
      </c>
      <c r="U536" t="s">
        <v>334</v>
      </c>
      <c r="V536" t="s">
        <v>335</v>
      </c>
      <c r="W536" t="s">
        <v>148</v>
      </c>
      <c r="X536" t="s">
        <v>1688</v>
      </c>
      <c r="Y536" t="s">
        <v>2258</v>
      </c>
      <c r="Z536">
        <v>0</v>
      </c>
      <c r="AA536">
        <v>0</v>
      </c>
      <c r="AB536">
        <v>213525000</v>
      </c>
      <c r="AC536" t="s">
        <v>1695</v>
      </c>
      <c r="AD536" s="12">
        <v>45930</v>
      </c>
      <c r="AE536">
        <v>20</v>
      </c>
      <c r="AF536" t="s">
        <v>6</v>
      </c>
      <c r="AG536" t="s">
        <v>415</v>
      </c>
      <c r="AI536" s="12">
        <v>45960</v>
      </c>
    </row>
    <row r="537" spans="1:35" x14ac:dyDescent="0.3">
      <c r="A537" t="s">
        <v>2259</v>
      </c>
      <c r="B537" t="s">
        <v>168</v>
      </c>
      <c r="C537" t="s">
        <v>366</v>
      </c>
      <c r="D537" t="s">
        <v>2260</v>
      </c>
      <c r="E537" t="s">
        <v>1067</v>
      </c>
      <c r="F537" t="s">
        <v>244</v>
      </c>
      <c r="G537" t="s">
        <v>52</v>
      </c>
      <c r="H537" t="s">
        <v>53</v>
      </c>
      <c r="I537">
        <v>1001093171</v>
      </c>
      <c r="J537" t="s">
        <v>1</v>
      </c>
      <c r="K537">
        <v>1</v>
      </c>
      <c r="L537" t="s">
        <v>54</v>
      </c>
      <c r="M537">
        <v>42705000</v>
      </c>
      <c r="N537" t="s">
        <v>79</v>
      </c>
      <c r="O537">
        <v>32918000</v>
      </c>
      <c r="P537" t="s">
        <v>172</v>
      </c>
      <c r="Q537">
        <v>17082000</v>
      </c>
      <c r="R537" t="s">
        <v>103</v>
      </c>
      <c r="S537" t="s">
        <v>1687</v>
      </c>
      <c r="T537" t="s">
        <v>58</v>
      </c>
      <c r="U537" t="s">
        <v>334</v>
      </c>
      <c r="V537" t="s">
        <v>335</v>
      </c>
      <c r="W537" t="s">
        <v>148</v>
      </c>
      <c r="X537" t="s">
        <v>1688</v>
      </c>
      <c r="Y537" t="s">
        <v>2261</v>
      </c>
      <c r="Z537">
        <v>0</v>
      </c>
      <c r="AA537">
        <v>0</v>
      </c>
      <c r="AB537">
        <v>127615000</v>
      </c>
      <c r="AC537" t="s">
        <v>1689</v>
      </c>
      <c r="AD537" s="12">
        <v>45930</v>
      </c>
      <c r="AE537">
        <v>20</v>
      </c>
      <c r="AF537" t="s">
        <v>6</v>
      </c>
      <c r="AG537" t="s">
        <v>415</v>
      </c>
      <c r="AI537" s="12">
        <v>45960</v>
      </c>
    </row>
    <row r="538" spans="1:35" x14ac:dyDescent="0.3">
      <c r="A538" t="s">
        <v>2262</v>
      </c>
      <c r="B538" t="s">
        <v>168</v>
      </c>
      <c r="C538" t="s">
        <v>330</v>
      </c>
      <c r="D538" t="s">
        <v>67</v>
      </c>
      <c r="E538" t="s">
        <v>803</v>
      </c>
      <c r="F538" t="s">
        <v>2263</v>
      </c>
      <c r="G538" t="s">
        <v>52</v>
      </c>
      <c r="H538" t="s">
        <v>53</v>
      </c>
      <c r="I538">
        <v>1030693202</v>
      </c>
      <c r="J538" t="s">
        <v>1</v>
      </c>
      <c r="K538">
        <v>1</v>
      </c>
      <c r="L538" t="s">
        <v>226</v>
      </c>
      <c r="M538">
        <v>28470000</v>
      </c>
      <c r="N538" t="s">
        <v>79</v>
      </c>
      <c r="O538">
        <v>167173000</v>
      </c>
      <c r="P538" t="s">
        <v>172</v>
      </c>
      <c r="Q538">
        <v>17082000</v>
      </c>
      <c r="R538" t="s">
        <v>103</v>
      </c>
      <c r="S538" t="s">
        <v>1687</v>
      </c>
      <c r="T538" t="s">
        <v>58</v>
      </c>
      <c r="U538" t="s">
        <v>334</v>
      </c>
      <c r="V538" t="s">
        <v>335</v>
      </c>
      <c r="W538" t="s">
        <v>148</v>
      </c>
      <c r="X538" t="s">
        <v>1688</v>
      </c>
      <c r="Y538" t="s">
        <v>2264</v>
      </c>
      <c r="Z538">
        <v>0</v>
      </c>
      <c r="AA538">
        <v>0</v>
      </c>
      <c r="AB538">
        <v>213025000</v>
      </c>
      <c r="AC538" t="s">
        <v>1704</v>
      </c>
      <c r="AD538" s="12">
        <v>45930</v>
      </c>
      <c r="AE538">
        <v>20</v>
      </c>
      <c r="AF538" t="s">
        <v>6</v>
      </c>
      <c r="AG538" t="s">
        <v>415</v>
      </c>
      <c r="AI538" s="12">
        <v>45960</v>
      </c>
    </row>
    <row r="539" spans="1:35" x14ac:dyDescent="0.3">
      <c r="A539" t="s">
        <v>2265</v>
      </c>
      <c r="B539" t="s">
        <v>168</v>
      </c>
      <c r="C539" t="s">
        <v>2266</v>
      </c>
      <c r="D539" t="s">
        <v>923</v>
      </c>
      <c r="E539" t="s">
        <v>2267</v>
      </c>
      <c r="F539" t="s">
        <v>806</v>
      </c>
      <c r="G539" t="s">
        <v>52</v>
      </c>
      <c r="H539" t="s">
        <v>53</v>
      </c>
      <c r="I539">
        <v>1016048471</v>
      </c>
      <c r="J539" t="s">
        <v>1</v>
      </c>
      <c r="K539">
        <v>1</v>
      </c>
      <c r="L539" t="s">
        <v>226</v>
      </c>
      <c r="M539">
        <v>28470000</v>
      </c>
      <c r="N539" t="s">
        <v>79</v>
      </c>
      <c r="O539">
        <v>167673000</v>
      </c>
      <c r="P539" t="s">
        <v>172</v>
      </c>
      <c r="Q539">
        <v>17082000</v>
      </c>
      <c r="R539" t="s">
        <v>103</v>
      </c>
      <c r="S539" t="s">
        <v>1687</v>
      </c>
      <c r="T539" t="s">
        <v>58</v>
      </c>
      <c r="U539" t="s">
        <v>334</v>
      </c>
      <c r="V539" t="s">
        <v>335</v>
      </c>
      <c r="W539" t="s">
        <v>148</v>
      </c>
      <c r="X539" t="s">
        <v>1688</v>
      </c>
      <c r="Y539" t="s">
        <v>2268</v>
      </c>
      <c r="Z539">
        <v>0</v>
      </c>
      <c r="AA539">
        <v>0</v>
      </c>
      <c r="AB539">
        <v>213525000</v>
      </c>
      <c r="AC539" t="s">
        <v>1722</v>
      </c>
      <c r="AD539" s="12">
        <v>45930</v>
      </c>
      <c r="AE539">
        <v>20</v>
      </c>
      <c r="AF539" t="s">
        <v>6</v>
      </c>
      <c r="AG539" t="s">
        <v>415</v>
      </c>
      <c r="AI539" s="12">
        <v>45960</v>
      </c>
    </row>
    <row r="540" spans="1:35" x14ac:dyDescent="0.3">
      <c r="A540" t="s">
        <v>2269</v>
      </c>
      <c r="B540" t="s">
        <v>168</v>
      </c>
      <c r="C540" t="s">
        <v>689</v>
      </c>
      <c r="D540" t="s">
        <v>189</v>
      </c>
      <c r="E540" t="s">
        <v>51</v>
      </c>
      <c r="F540" t="s">
        <v>604</v>
      </c>
      <c r="G540" t="s">
        <v>52</v>
      </c>
      <c r="H540" t="s">
        <v>53</v>
      </c>
      <c r="I540">
        <v>1030647593</v>
      </c>
      <c r="J540" t="s">
        <v>1</v>
      </c>
      <c r="K540">
        <v>1</v>
      </c>
      <c r="L540" t="s">
        <v>94</v>
      </c>
      <c r="M540">
        <v>42705000</v>
      </c>
      <c r="N540" t="s">
        <v>55</v>
      </c>
      <c r="O540">
        <v>126097531</v>
      </c>
      <c r="P540" t="s">
        <v>172</v>
      </c>
      <c r="Q540">
        <v>17082000</v>
      </c>
      <c r="R540" t="s">
        <v>103</v>
      </c>
      <c r="S540" t="s">
        <v>1687</v>
      </c>
      <c r="T540" t="s">
        <v>58</v>
      </c>
      <c r="U540" t="s">
        <v>334</v>
      </c>
      <c r="V540" t="s">
        <v>335</v>
      </c>
      <c r="W540" t="s">
        <v>148</v>
      </c>
      <c r="X540" t="s">
        <v>1688</v>
      </c>
      <c r="Y540" t="s">
        <v>2270</v>
      </c>
      <c r="Z540">
        <v>0</v>
      </c>
      <c r="AA540">
        <v>0</v>
      </c>
      <c r="AB540">
        <v>213525000</v>
      </c>
      <c r="AC540" t="s">
        <v>1698</v>
      </c>
      <c r="AD540" s="12">
        <v>45930</v>
      </c>
      <c r="AE540">
        <v>20</v>
      </c>
      <c r="AF540" t="s">
        <v>6</v>
      </c>
      <c r="AG540" t="s">
        <v>415</v>
      </c>
      <c r="AI540" s="12">
        <v>45960</v>
      </c>
    </row>
    <row r="541" spans="1:35" x14ac:dyDescent="0.3">
      <c r="A541" t="s">
        <v>2271</v>
      </c>
      <c r="B541" t="s">
        <v>297</v>
      </c>
      <c r="C541" t="s">
        <v>758</v>
      </c>
      <c r="D541" t="s">
        <v>2272</v>
      </c>
      <c r="E541" t="s">
        <v>267</v>
      </c>
      <c r="F541" t="s">
        <v>483</v>
      </c>
      <c r="G541" t="s">
        <v>52</v>
      </c>
      <c r="H541" t="s">
        <v>53</v>
      </c>
      <c r="I541">
        <v>1013643169</v>
      </c>
      <c r="J541" t="s">
        <v>1</v>
      </c>
      <c r="K541">
        <v>1</v>
      </c>
      <c r="L541" t="s">
        <v>226</v>
      </c>
      <c r="M541">
        <v>42705000</v>
      </c>
      <c r="N541" t="s">
        <v>79</v>
      </c>
      <c r="O541">
        <v>140938000</v>
      </c>
      <c r="P541" t="s">
        <v>302</v>
      </c>
      <c r="Q541">
        <v>17082000</v>
      </c>
      <c r="R541" t="s">
        <v>103</v>
      </c>
      <c r="S541" t="s">
        <v>1687</v>
      </c>
      <c r="T541" t="s">
        <v>58</v>
      </c>
      <c r="U541" t="s">
        <v>334</v>
      </c>
      <c r="V541" t="s">
        <v>335</v>
      </c>
      <c r="W541" t="s">
        <v>148</v>
      </c>
      <c r="X541" t="s">
        <v>1688</v>
      </c>
      <c r="Y541" t="s">
        <v>540</v>
      </c>
      <c r="Z541">
        <v>0</v>
      </c>
      <c r="AA541">
        <v>0</v>
      </c>
      <c r="AB541">
        <v>213525000</v>
      </c>
      <c r="AC541" t="s">
        <v>1906</v>
      </c>
      <c r="AD541" s="12">
        <v>45930</v>
      </c>
      <c r="AE541">
        <v>20</v>
      </c>
      <c r="AF541" t="s">
        <v>6</v>
      </c>
      <c r="AG541" t="s">
        <v>415</v>
      </c>
      <c r="AI541" s="12">
        <v>45960</v>
      </c>
    </row>
    <row r="542" spans="1:35" x14ac:dyDescent="0.3">
      <c r="A542" t="s">
        <v>2273</v>
      </c>
      <c r="B542" t="s">
        <v>324</v>
      </c>
      <c r="C542" t="s">
        <v>553</v>
      </c>
      <c r="D542" t="s">
        <v>359</v>
      </c>
      <c r="E542" t="s">
        <v>619</v>
      </c>
      <c r="F542" t="s">
        <v>803</v>
      </c>
      <c r="G542" t="s">
        <v>52</v>
      </c>
      <c r="H542" t="s">
        <v>53</v>
      </c>
      <c r="I542">
        <v>1013670110</v>
      </c>
      <c r="J542" t="s">
        <v>1</v>
      </c>
      <c r="K542">
        <v>1</v>
      </c>
      <c r="L542" t="s">
        <v>54</v>
      </c>
      <c r="M542">
        <v>42705000</v>
      </c>
      <c r="N542" t="s">
        <v>79</v>
      </c>
      <c r="O542">
        <v>22339000</v>
      </c>
      <c r="P542" t="s">
        <v>326</v>
      </c>
      <c r="Q542">
        <v>17082000</v>
      </c>
      <c r="R542" t="s">
        <v>103</v>
      </c>
      <c r="S542" t="s">
        <v>1687</v>
      </c>
      <c r="T542" t="s">
        <v>58</v>
      </c>
      <c r="U542" t="s">
        <v>334</v>
      </c>
      <c r="V542" t="s">
        <v>335</v>
      </c>
      <c r="W542" t="s">
        <v>148</v>
      </c>
      <c r="X542" t="s">
        <v>1688</v>
      </c>
      <c r="Y542" t="s">
        <v>2274</v>
      </c>
      <c r="Z542">
        <v>28470000</v>
      </c>
      <c r="AA542">
        <v>0</v>
      </c>
      <c r="AB542">
        <v>127615000</v>
      </c>
      <c r="AC542" t="s">
        <v>1689</v>
      </c>
      <c r="AD542" s="12">
        <v>45930</v>
      </c>
      <c r="AE542">
        <v>20</v>
      </c>
      <c r="AF542" t="s">
        <v>6</v>
      </c>
      <c r="AG542" t="s">
        <v>415</v>
      </c>
      <c r="AI542" s="12">
        <v>45960</v>
      </c>
    </row>
    <row r="543" spans="1:35" x14ac:dyDescent="0.3">
      <c r="A543" t="s">
        <v>2275</v>
      </c>
      <c r="B543" t="s">
        <v>297</v>
      </c>
      <c r="C543" t="s">
        <v>1492</v>
      </c>
      <c r="D543" t="s">
        <v>931</v>
      </c>
      <c r="E543" t="s">
        <v>2276</v>
      </c>
      <c r="F543" t="s">
        <v>972</v>
      </c>
      <c r="G543" t="s">
        <v>52</v>
      </c>
      <c r="H543" t="s">
        <v>53</v>
      </c>
      <c r="I543">
        <v>1033784328</v>
      </c>
      <c r="J543" t="s">
        <v>1</v>
      </c>
      <c r="K543">
        <v>1</v>
      </c>
      <c r="L543" t="s">
        <v>54</v>
      </c>
      <c r="M543">
        <v>42705000</v>
      </c>
      <c r="N543" t="s">
        <v>79</v>
      </c>
      <c r="O543">
        <v>125000000</v>
      </c>
      <c r="P543" t="s">
        <v>302</v>
      </c>
      <c r="Q543">
        <v>17082000</v>
      </c>
      <c r="R543" t="s">
        <v>103</v>
      </c>
      <c r="S543" t="s">
        <v>1687</v>
      </c>
      <c r="T543" t="s">
        <v>58</v>
      </c>
      <c r="U543" t="s">
        <v>334</v>
      </c>
      <c r="V543" t="s">
        <v>335</v>
      </c>
      <c r="W543" t="s">
        <v>148</v>
      </c>
      <c r="X543" t="s">
        <v>1688</v>
      </c>
      <c r="Y543" t="s">
        <v>2277</v>
      </c>
      <c r="Z543">
        <v>0</v>
      </c>
      <c r="AA543">
        <v>0</v>
      </c>
      <c r="AB543">
        <v>213025000</v>
      </c>
      <c r="AC543" t="s">
        <v>1285</v>
      </c>
      <c r="AD543" s="12">
        <v>45930</v>
      </c>
      <c r="AE543">
        <v>20</v>
      </c>
      <c r="AF543" t="s">
        <v>6</v>
      </c>
      <c r="AG543" t="s">
        <v>415</v>
      </c>
      <c r="AI543" s="12">
        <v>45960</v>
      </c>
    </row>
    <row r="544" spans="1:35" x14ac:dyDescent="0.3">
      <c r="A544" t="s">
        <v>2278</v>
      </c>
      <c r="B544" t="s">
        <v>324</v>
      </c>
      <c r="C544" t="s">
        <v>692</v>
      </c>
      <c r="D544" t="s">
        <v>67</v>
      </c>
      <c r="E544" t="s">
        <v>217</v>
      </c>
      <c r="F544" t="s">
        <v>2235</v>
      </c>
      <c r="G544" t="s">
        <v>52</v>
      </c>
      <c r="H544" t="s">
        <v>53</v>
      </c>
      <c r="I544">
        <v>1023021223</v>
      </c>
      <c r="J544" t="s">
        <v>1</v>
      </c>
      <c r="K544">
        <v>1</v>
      </c>
      <c r="L544" t="s">
        <v>54</v>
      </c>
      <c r="M544">
        <v>42705000</v>
      </c>
      <c r="N544" t="s">
        <v>79</v>
      </c>
      <c r="O544">
        <v>139000000</v>
      </c>
      <c r="P544" t="s">
        <v>326</v>
      </c>
      <c r="Q544">
        <v>17082000</v>
      </c>
      <c r="R544" t="s">
        <v>103</v>
      </c>
      <c r="S544" t="s">
        <v>1687</v>
      </c>
      <c r="T544" t="s">
        <v>58</v>
      </c>
      <c r="U544" t="s">
        <v>334</v>
      </c>
      <c r="V544" t="s">
        <v>335</v>
      </c>
      <c r="W544" t="s">
        <v>148</v>
      </c>
      <c r="X544" t="s">
        <v>1688</v>
      </c>
      <c r="Y544" t="s">
        <v>2279</v>
      </c>
      <c r="Z544">
        <v>0</v>
      </c>
      <c r="AA544">
        <v>0</v>
      </c>
      <c r="AB544">
        <v>213025000</v>
      </c>
      <c r="AC544" t="s">
        <v>1704</v>
      </c>
      <c r="AD544" s="12">
        <v>45930</v>
      </c>
      <c r="AE544">
        <v>20</v>
      </c>
      <c r="AF544" t="s">
        <v>6</v>
      </c>
      <c r="AG544" t="s">
        <v>136</v>
      </c>
      <c r="AI544" s="12">
        <v>45960</v>
      </c>
    </row>
    <row r="545" spans="1:35" x14ac:dyDescent="0.3">
      <c r="A545" t="s">
        <v>2280</v>
      </c>
      <c r="B545" t="s">
        <v>297</v>
      </c>
      <c r="C545" t="s">
        <v>290</v>
      </c>
      <c r="D545" t="s">
        <v>242</v>
      </c>
      <c r="E545" t="s">
        <v>2281</v>
      </c>
      <c r="F545" t="s">
        <v>1834</v>
      </c>
      <c r="G545" t="s">
        <v>52</v>
      </c>
      <c r="H545" t="s">
        <v>53</v>
      </c>
      <c r="I545">
        <v>1030688141</v>
      </c>
      <c r="J545" t="s">
        <v>1</v>
      </c>
      <c r="K545">
        <v>1</v>
      </c>
      <c r="L545" t="s">
        <v>54</v>
      </c>
      <c r="M545">
        <v>42705000</v>
      </c>
      <c r="N545" t="s">
        <v>79</v>
      </c>
      <c r="O545">
        <v>149107800</v>
      </c>
      <c r="P545" t="s">
        <v>302</v>
      </c>
      <c r="Q545">
        <v>17082000</v>
      </c>
      <c r="R545" t="s">
        <v>103</v>
      </c>
      <c r="S545" t="s">
        <v>1687</v>
      </c>
      <c r="T545" t="s">
        <v>58</v>
      </c>
      <c r="U545" t="s">
        <v>334</v>
      </c>
      <c r="V545" t="s">
        <v>335</v>
      </c>
      <c r="W545" t="s">
        <v>148</v>
      </c>
      <c r="X545" t="s">
        <v>1688</v>
      </c>
      <c r="Y545" t="s">
        <v>2282</v>
      </c>
      <c r="Z545">
        <v>0</v>
      </c>
      <c r="AA545">
        <v>0</v>
      </c>
      <c r="AB545">
        <v>213025000</v>
      </c>
      <c r="AC545" t="s">
        <v>1689</v>
      </c>
      <c r="AD545" s="12">
        <v>45930</v>
      </c>
      <c r="AE545">
        <v>20</v>
      </c>
      <c r="AF545" t="s">
        <v>6</v>
      </c>
      <c r="AG545" t="s">
        <v>415</v>
      </c>
      <c r="AI545" s="12">
        <v>45960</v>
      </c>
    </row>
    <row r="546" spans="1:35" x14ac:dyDescent="0.3">
      <c r="A546" t="s">
        <v>2283</v>
      </c>
      <c r="B546" t="s">
        <v>306</v>
      </c>
      <c r="C546" t="s">
        <v>340</v>
      </c>
      <c r="D546" t="s">
        <v>1476</v>
      </c>
      <c r="E546" t="s">
        <v>440</v>
      </c>
      <c r="F546" t="s">
        <v>624</v>
      </c>
      <c r="G546" t="s">
        <v>52</v>
      </c>
      <c r="H546" t="s">
        <v>53</v>
      </c>
      <c r="I546">
        <v>1116548286</v>
      </c>
      <c r="J546" t="s">
        <v>1</v>
      </c>
      <c r="K546">
        <v>1</v>
      </c>
      <c r="L546" t="s">
        <v>54</v>
      </c>
      <c r="M546">
        <v>28470000</v>
      </c>
      <c r="N546" t="s">
        <v>165</v>
      </c>
      <c r="O546">
        <v>143000000</v>
      </c>
      <c r="P546" t="s">
        <v>310</v>
      </c>
      <c r="Q546">
        <v>17082000</v>
      </c>
      <c r="R546" t="s">
        <v>103</v>
      </c>
      <c r="S546" t="s">
        <v>1687</v>
      </c>
      <c r="T546" t="s">
        <v>58</v>
      </c>
      <c r="U546" t="s">
        <v>334</v>
      </c>
      <c r="V546" t="s">
        <v>335</v>
      </c>
      <c r="W546" t="s">
        <v>148</v>
      </c>
      <c r="X546" t="s">
        <v>1688</v>
      </c>
      <c r="Y546" t="s">
        <v>2284</v>
      </c>
      <c r="Z546">
        <v>0</v>
      </c>
      <c r="AA546">
        <v>0</v>
      </c>
      <c r="AB546">
        <v>213025000</v>
      </c>
      <c r="AC546" t="s">
        <v>1698</v>
      </c>
      <c r="AD546" s="12">
        <v>45930</v>
      </c>
      <c r="AE546">
        <v>20</v>
      </c>
      <c r="AF546" t="s">
        <v>6</v>
      </c>
      <c r="AG546" t="s">
        <v>415</v>
      </c>
      <c r="AI546" s="12">
        <v>45960</v>
      </c>
    </row>
    <row r="547" spans="1:35" x14ac:dyDescent="0.3">
      <c r="A547" t="s">
        <v>2285</v>
      </c>
      <c r="B547" t="s">
        <v>324</v>
      </c>
      <c r="C547" t="s">
        <v>254</v>
      </c>
      <c r="D547" t="s">
        <v>641</v>
      </c>
      <c r="E547" t="s">
        <v>2286</v>
      </c>
      <c r="F547" t="s">
        <v>2287</v>
      </c>
      <c r="G547" t="s">
        <v>52</v>
      </c>
      <c r="H547" t="s">
        <v>53</v>
      </c>
      <c r="I547">
        <v>1016724100</v>
      </c>
      <c r="J547" t="s">
        <v>1</v>
      </c>
      <c r="K547">
        <v>1</v>
      </c>
      <c r="L547" t="s">
        <v>54</v>
      </c>
      <c r="M547">
        <v>42705000</v>
      </c>
      <c r="N547" t="s">
        <v>79</v>
      </c>
      <c r="O547">
        <v>38000000</v>
      </c>
      <c r="P547" t="s">
        <v>326</v>
      </c>
      <c r="Q547">
        <v>17082000</v>
      </c>
      <c r="R547" t="s">
        <v>103</v>
      </c>
      <c r="S547" t="s">
        <v>1687</v>
      </c>
      <c r="T547" t="s">
        <v>58</v>
      </c>
      <c r="U547" t="s">
        <v>334</v>
      </c>
      <c r="V547" t="s">
        <v>335</v>
      </c>
      <c r="W547" t="s">
        <v>148</v>
      </c>
      <c r="X547" t="s">
        <v>1688</v>
      </c>
      <c r="Y547" t="s">
        <v>2288</v>
      </c>
      <c r="Z547">
        <v>28470000</v>
      </c>
      <c r="AA547">
        <v>0</v>
      </c>
      <c r="AB547">
        <v>127615000</v>
      </c>
      <c r="AC547" t="s">
        <v>1726</v>
      </c>
      <c r="AD547" s="12">
        <v>45930</v>
      </c>
      <c r="AE547">
        <v>20</v>
      </c>
      <c r="AF547" t="s">
        <v>6</v>
      </c>
      <c r="AG547" t="s">
        <v>136</v>
      </c>
      <c r="AI547" s="12">
        <v>45960</v>
      </c>
    </row>
    <row r="548" spans="1:35" x14ac:dyDescent="0.3">
      <c r="A548" t="s">
        <v>2289</v>
      </c>
      <c r="B548" t="s">
        <v>324</v>
      </c>
      <c r="C548" t="s">
        <v>411</v>
      </c>
      <c r="D548" t="s">
        <v>2112</v>
      </c>
      <c r="E548" t="s">
        <v>78</v>
      </c>
      <c r="F548" t="s">
        <v>1317</v>
      </c>
      <c r="G548" t="s">
        <v>52</v>
      </c>
      <c r="H548" t="s">
        <v>53</v>
      </c>
      <c r="I548">
        <v>1048710019</v>
      </c>
      <c r="J548" t="s">
        <v>1</v>
      </c>
      <c r="K548">
        <v>1</v>
      </c>
      <c r="L548" t="s">
        <v>54</v>
      </c>
      <c r="M548">
        <v>42705000</v>
      </c>
      <c r="N548" t="s">
        <v>103</v>
      </c>
      <c r="O548">
        <v>66470000</v>
      </c>
      <c r="P548" t="s">
        <v>326</v>
      </c>
      <c r="Q548">
        <v>17082000</v>
      </c>
      <c r="R548" t="s">
        <v>103</v>
      </c>
      <c r="S548" t="s">
        <v>1687</v>
      </c>
      <c r="T548" t="s">
        <v>58</v>
      </c>
      <c r="U548" t="s">
        <v>334</v>
      </c>
      <c r="V548" t="s">
        <v>335</v>
      </c>
      <c r="W548" t="s">
        <v>148</v>
      </c>
      <c r="X548" t="s">
        <v>1688</v>
      </c>
      <c r="Y548" t="s">
        <v>2290</v>
      </c>
      <c r="Z548">
        <v>0</v>
      </c>
      <c r="AA548">
        <v>0</v>
      </c>
      <c r="AB548">
        <v>127615000</v>
      </c>
      <c r="AC548" t="s">
        <v>1971</v>
      </c>
      <c r="AD548" s="12">
        <v>45930</v>
      </c>
      <c r="AE548">
        <v>20</v>
      </c>
      <c r="AF548" t="s">
        <v>6</v>
      </c>
      <c r="AG548" t="s">
        <v>136</v>
      </c>
      <c r="AI548" s="12">
        <v>45960</v>
      </c>
    </row>
    <row r="549" spans="1:35" x14ac:dyDescent="0.3">
      <c r="A549" t="s">
        <v>2291</v>
      </c>
      <c r="B549" t="s">
        <v>324</v>
      </c>
      <c r="C549" t="s">
        <v>689</v>
      </c>
      <c r="D549" t="s">
        <v>189</v>
      </c>
      <c r="E549" t="s">
        <v>2292</v>
      </c>
      <c r="F549" t="s">
        <v>701</v>
      </c>
      <c r="G549" t="s">
        <v>52</v>
      </c>
      <c r="H549" t="s">
        <v>53</v>
      </c>
      <c r="I549">
        <v>1018490095</v>
      </c>
      <c r="J549" t="s">
        <v>1</v>
      </c>
      <c r="K549">
        <v>1</v>
      </c>
      <c r="L549" t="s">
        <v>94</v>
      </c>
      <c r="M549">
        <v>42705000</v>
      </c>
      <c r="N549" t="s">
        <v>512</v>
      </c>
      <c r="O549">
        <v>149796700</v>
      </c>
      <c r="P549" t="s">
        <v>326</v>
      </c>
      <c r="Q549">
        <v>17082000</v>
      </c>
      <c r="R549" t="s">
        <v>103</v>
      </c>
      <c r="S549" t="s">
        <v>1687</v>
      </c>
      <c r="T549" t="s">
        <v>58</v>
      </c>
      <c r="U549" t="s">
        <v>334</v>
      </c>
      <c r="V549" t="s">
        <v>335</v>
      </c>
      <c r="W549" t="s">
        <v>148</v>
      </c>
      <c r="X549" t="s">
        <v>1688</v>
      </c>
      <c r="Y549" t="s">
        <v>2293</v>
      </c>
      <c r="Z549">
        <v>0</v>
      </c>
      <c r="AA549">
        <v>0</v>
      </c>
      <c r="AB549">
        <v>213525000</v>
      </c>
      <c r="AC549" t="s">
        <v>1704</v>
      </c>
      <c r="AD549" s="12">
        <v>45930</v>
      </c>
      <c r="AE549">
        <v>20</v>
      </c>
      <c r="AF549" t="s">
        <v>6</v>
      </c>
      <c r="AG549" t="s">
        <v>136</v>
      </c>
      <c r="AI549" s="12">
        <v>45960</v>
      </c>
    </row>
    <row r="550" spans="1:35" x14ac:dyDescent="0.3">
      <c r="A550" t="s">
        <v>2294</v>
      </c>
      <c r="B550" t="s">
        <v>306</v>
      </c>
      <c r="C550" t="s">
        <v>2295</v>
      </c>
      <c r="D550" t="s">
        <v>155</v>
      </c>
      <c r="E550" t="s">
        <v>93</v>
      </c>
      <c r="F550" t="s">
        <v>581</v>
      </c>
      <c r="G550" t="s">
        <v>52</v>
      </c>
      <c r="H550" t="s">
        <v>53</v>
      </c>
      <c r="I550">
        <v>1032382263</v>
      </c>
      <c r="J550" t="s">
        <v>1</v>
      </c>
      <c r="K550">
        <v>1</v>
      </c>
      <c r="L550" t="s">
        <v>94</v>
      </c>
      <c r="M550">
        <v>28470000</v>
      </c>
      <c r="N550" t="s">
        <v>103</v>
      </c>
      <c r="O550">
        <v>160445458</v>
      </c>
      <c r="P550" t="s">
        <v>310</v>
      </c>
      <c r="Q550">
        <v>17082000</v>
      </c>
      <c r="R550" t="s">
        <v>103</v>
      </c>
      <c r="S550" t="s">
        <v>1687</v>
      </c>
      <c r="T550" t="s">
        <v>58</v>
      </c>
      <c r="U550" t="s">
        <v>334</v>
      </c>
      <c r="V550" t="s">
        <v>335</v>
      </c>
      <c r="W550" t="s">
        <v>148</v>
      </c>
      <c r="X550" t="s">
        <v>1688</v>
      </c>
      <c r="Y550" t="s">
        <v>2296</v>
      </c>
      <c r="Z550">
        <v>0</v>
      </c>
      <c r="AA550">
        <v>0</v>
      </c>
      <c r="AB550">
        <v>213525000</v>
      </c>
      <c r="AC550" t="s">
        <v>1726</v>
      </c>
      <c r="AD550" s="12">
        <v>45930</v>
      </c>
      <c r="AE550">
        <v>20</v>
      </c>
      <c r="AF550" t="s">
        <v>6</v>
      </c>
      <c r="AG550" t="s">
        <v>136</v>
      </c>
      <c r="AI550" s="12">
        <v>45960</v>
      </c>
    </row>
    <row r="551" spans="1:35" x14ac:dyDescent="0.3">
      <c r="A551" t="s">
        <v>2297</v>
      </c>
      <c r="B551" t="s">
        <v>153</v>
      </c>
      <c r="C551" t="s">
        <v>423</v>
      </c>
      <c r="D551" t="s">
        <v>1121</v>
      </c>
      <c r="E551" t="s">
        <v>1157</v>
      </c>
      <c r="F551" t="s">
        <v>2298</v>
      </c>
      <c r="G551" t="s">
        <v>52</v>
      </c>
      <c r="H551" t="s">
        <v>53</v>
      </c>
      <c r="I551">
        <v>1032475170</v>
      </c>
      <c r="J551" t="s">
        <v>1</v>
      </c>
      <c r="K551">
        <v>1</v>
      </c>
      <c r="L551" t="s">
        <v>226</v>
      </c>
      <c r="M551">
        <v>42705000</v>
      </c>
      <c r="N551" t="s">
        <v>79</v>
      </c>
      <c r="O551">
        <v>151853774</v>
      </c>
      <c r="P551" t="s">
        <v>158</v>
      </c>
      <c r="Q551">
        <v>17082000</v>
      </c>
      <c r="R551" t="s">
        <v>103</v>
      </c>
      <c r="S551" t="s">
        <v>1687</v>
      </c>
      <c r="T551" t="s">
        <v>58</v>
      </c>
      <c r="U551" t="s">
        <v>334</v>
      </c>
      <c r="V551" t="s">
        <v>335</v>
      </c>
      <c r="W551" t="s">
        <v>148</v>
      </c>
      <c r="X551" t="s">
        <v>1688</v>
      </c>
      <c r="Y551" t="s">
        <v>2299</v>
      </c>
      <c r="Z551">
        <v>0</v>
      </c>
      <c r="AA551">
        <v>0</v>
      </c>
      <c r="AB551">
        <v>213525000</v>
      </c>
      <c r="AC551" t="s">
        <v>1692</v>
      </c>
      <c r="AD551" s="12">
        <v>45931</v>
      </c>
      <c r="AE551">
        <v>20</v>
      </c>
      <c r="AF551" t="s">
        <v>6</v>
      </c>
      <c r="AG551" t="s">
        <v>136</v>
      </c>
      <c r="AI551" s="12">
        <v>45960</v>
      </c>
    </row>
    <row r="552" spans="1:35" x14ac:dyDescent="0.3">
      <c r="A552" t="s">
        <v>2300</v>
      </c>
      <c r="B552" t="s">
        <v>306</v>
      </c>
      <c r="C552" t="s">
        <v>2301</v>
      </c>
      <c r="D552" t="s">
        <v>2302</v>
      </c>
      <c r="E552" t="s">
        <v>2303</v>
      </c>
      <c r="F552" t="s">
        <v>649</v>
      </c>
      <c r="G552" t="s">
        <v>52</v>
      </c>
      <c r="H552" t="s">
        <v>53</v>
      </c>
      <c r="I552">
        <v>1030536943</v>
      </c>
      <c r="J552" t="s">
        <v>1</v>
      </c>
      <c r="K552">
        <v>1</v>
      </c>
      <c r="L552" t="s">
        <v>54</v>
      </c>
      <c r="M552">
        <v>28470000</v>
      </c>
      <c r="N552" t="s">
        <v>103</v>
      </c>
      <c r="O552">
        <v>156621930</v>
      </c>
      <c r="P552" t="s">
        <v>310</v>
      </c>
      <c r="Q552">
        <v>17082000</v>
      </c>
      <c r="R552" t="s">
        <v>103</v>
      </c>
      <c r="S552" t="s">
        <v>1687</v>
      </c>
      <c r="T552" t="s">
        <v>58</v>
      </c>
      <c r="U552" t="s">
        <v>334</v>
      </c>
      <c r="V552" t="s">
        <v>335</v>
      </c>
      <c r="W552" t="s">
        <v>148</v>
      </c>
      <c r="X552" t="s">
        <v>1688</v>
      </c>
      <c r="Y552" t="s">
        <v>2304</v>
      </c>
      <c r="Z552">
        <v>0</v>
      </c>
      <c r="AA552">
        <v>0</v>
      </c>
      <c r="AB552">
        <v>213025000</v>
      </c>
      <c r="AC552" t="s">
        <v>1722</v>
      </c>
      <c r="AD552" s="12">
        <v>45931</v>
      </c>
      <c r="AE552">
        <v>20</v>
      </c>
      <c r="AF552" t="s">
        <v>6</v>
      </c>
      <c r="AG552" t="s">
        <v>136</v>
      </c>
      <c r="AI552" s="12">
        <v>45960</v>
      </c>
    </row>
    <row r="553" spans="1:35" x14ac:dyDescent="0.3">
      <c r="A553" t="s">
        <v>2305</v>
      </c>
      <c r="B553" t="s">
        <v>2306</v>
      </c>
      <c r="C553" t="s">
        <v>264</v>
      </c>
      <c r="D553" t="s">
        <v>2008</v>
      </c>
      <c r="E553" t="s">
        <v>779</v>
      </c>
      <c r="F553" t="s">
        <v>128</v>
      </c>
      <c r="G553" t="s">
        <v>52</v>
      </c>
      <c r="H553" t="s">
        <v>53</v>
      </c>
      <c r="I553">
        <v>1032464882</v>
      </c>
      <c r="J553" t="s">
        <v>1</v>
      </c>
      <c r="K553">
        <v>1</v>
      </c>
      <c r="L553" t="s">
        <v>54</v>
      </c>
      <c r="M553">
        <v>42705000</v>
      </c>
      <c r="N553" t="s">
        <v>79</v>
      </c>
      <c r="O553">
        <v>140000000</v>
      </c>
      <c r="P553" t="s">
        <v>2307</v>
      </c>
      <c r="Q553">
        <v>15600000</v>
      </c>
      <c r="R553" t="s">
        <v>103</v>
      </c>
      <c r="S553" t="s">
        <v>1687</v>
      </c>
      <c r="T553" t="s">
        <v>58</v>
      </c>
      <c r="U553" t="s">
        <v>334</v>
      </c>
      <c r="V553" t="s">
        <v>335</v>
      </c>
      <c r="W553" t="s">
        <v>148</v>
      </c>
      <c r="X553" t="s">
        <v>1688</v>
      </c>
      <c r="Y553" t="s">
        <v>2308</v>
      </c>
      <c r="Z553">
        <v>0</v>
      </c>
      <c r="AA553">
        <v>0</v>
      </c>
      <c r="AB553">
        <v>213025000</v>
      </c>
      <c r="AC553" t="s">
        <v>1754</v>
      </c>
      <c r="AD553" s="12">
        <v>45930</v>
      </c>
      <c r="AE553">
        <v>20</v>
      </c>
      <c r="AF553" t="s">
        <v>6</v>
      </c>
      <c r="AG553" t="s">
        <v>136</v>
      </c>
      <c r="AI553" s="12">
        <v>45960</v>
      </c>
    </row>
    <row r="554" spans="1:35" x14ac:dyDescent="0.3">
      <c r="A554" t="s">
        <v>2309</v>
      </c>
      <c r="B554" t="s">
        <v>195</v>
      </c>
      <c r="C554" t="s">
        <v>91</v>
      </c>
      <c r="D554" t="s">
        <v>330</v>
      </c>
      <c r="E554" t="s">
        <v>2310</v>
      </c>
      <c r="F554" t="s">
        <v>1359</v>
      </c>
      <c r="G554" t="s">
        <v>52</v>
      </c>
      <c r="H554" t="s">
        <v>53</v>
      </c>
      <c r="I554">
        <v>1000596229</v>
      </c>
      <c r="J554" t="s">
        <v>1</v>
      </c>
      <c r="K554">
        <v>1</v>
      </c>
      <c r="L554" t="s">
        <v>54</v>
      </c>
      <c r="M554">
        <v>39000000</v>
      </c>
      <c r="N554" t="s">
        <v>70</v>
      </c>
      <c r="O554">
        <v>137220950</v>
      </c>
      <c r="P554" t="s">
        <v>199</v>
      </c>
      <c r="Q554">
        <v>15600000</v>
      </c>
      <c r="R554" t="s">
        <v>103</v>
      </c>
      <c r="S554" t="s">
        <v>1687</v>
      </c>
      <c r="T554" t="s">
        <v>58</v>
      </c>
      <c r="U554" t="s">
        <v>334</v>
      </c>
      <c r="V554" t="s">
        <v>335</v>
      </c>
      <c r="W554" t="s">
        <v>148</v>
      </c>
      <c r="X554" t="s">
        <v>1688</v>
      </c>
      <c r="Y554" t="s">
        <v>2311</v>
      </c>
      <c r="Z554">
        <v>0</v>
      </c>
      <c r="AA554">
        <v>0</v>
      </c>
      <c r="AB554">
        <v>194500000</v>
      </c>
      <c r="AC554" t="s">
        <v>1689</v>
      </c>
      <c r="AD554" s="12">
        <v>45931</v>
      </c>
      <c r="AE554">
        <v>20</v>
      </c>
      <c r="AF554" t="s">
        <v>6</v>
      </c>
      <c r="AG554" t="s">
        <v>136</v>
      </c>
      <c r="AI554" s="12">
        <v>45960</v>
      </c>
    </row>
    <row r="555" spans="1:35" x14ac:dyDescent="0.3">
      <c r="A555" t="s">
        <v>2312</v>
      </c>
      <c r="B555" t="s">
        <v>995</v>
      </c>
      <c r="C555" t="s">
        <v>2313</v>
      </c>
      <c r="D555" t="s">
        <v>307</v>
      </c>
      <c r="E555" t="s">
        <v>709</v>
      </c>
      <c r="F555" t="s">
        <v>1550</v>
      </c>
      <c r="G555" t="s">
        <v>52</v>
      </c>
      <c r="H555" t="s">
        <v>53</v>
      </c>
      <c r="I555">
        <v>1003499692</v>
      </c>
      <c r="J555" t="s">
        <v>1</v>
      </c>
      <c r="K555">
        <v>1</v>
      </c>
      <c r="L555" t="s">
        <v>54</v>
      </c>
      <c r="M555">
        <v>42705000</v>
      </c>
      <c r="N555" t="s">
        <v>79</v>
      </c>
      <c r="O555">
        <v>146600000</v>
      </c>
      <c r="P555" t="s">
        <v>997</v>
      </c>
      <c r="Q555">
        <v>17082000</v>
      </c>
      <c r="R555" t="s">
        <v>103</v>
      </c>
      <c r="S555" t="s">
        <v>1687</v>
      </c>
      <c r="T555" t="s">
        <v>58</v>
      </c>
      <c r="U555" t="s">
        <v>334</v>
      </c>
      <c r="V555" t="s">
        <v>335</v>
      </c>
      <c r="W555" t="s">
        <v>148</v>
      </c>
      <c r="X555" t="s">
        <v>1688</v>
      </c>
      <c r="Y555" t="s">
        <v>2314</v>
      </c>
      <c r="Z555">
        <v>0</v>
      </c>
      <c r="AA555">
        <v>0</v>
      </c>
      <c r="AB555">
        <v>213525000</v>
      </c>
      <c r="AC555" t="s">
        <v>1698</v>
      </c>
      <c r="AD555" s="12">
        <v>45948</v>
      </c>
      <c r="AE555">
        <v>23</v>
      </c>
      <c r="AF555" t="s">
        <v>6</v>
      </c>
      <c r="AG555" t="s">
        <v>89</v>
      </c>
      <c r="AI555" s="12">
        <v>45975</v>
      </c>
    </row>
    <row r="556" spans="1:35" x14ac:dyDescent="0.3">
      <c r="A556" t="s">
        <v>2315</v>
      </c>
      <c r="B556" t="s">
        <v>357</v>
      </c>
      <c r="C556" t="s">
        <v>2316</v>
      </c>
      <c r="D556" t="s">
        <v>983</v>
      </c>
      <c r="E556" t="s">
        <v>658</v>
      </c>
      <c r="F556" t="s">
        <v>2317</v>
      </c>
      <c r="G556" t="s">
        <v>52</v>
      </c>
      <c r="H556" t="s">
        <v>53</v>
      </c>
      <c r="I556">
        <v>1030526368</v>
      </c>
      <c r="J556" t="s">
        <v>1</v>
      </c>
      <c r="K556">
        <v>1</v>
      </c>
      <c r="L556" t="s">
        <v>226</v>
      </c>
      <c r="M556">
        <v>42705000</v>
      </c>
      <c r="N556" t="s">
        <v>79</v>
      </c>
      <c r="O556">
        <v>153000000</v>
      </c>
      <c r="P556" t="s">
        <v>361</v>
      </c>
      <c r="Q556">
        <v>17082000</v>
      </c>
      <c r="R556" t="s">
        <v>103</v>
      </c>
      <c r="S556" t="s">
        <v>1687</v>
      </c>
      <c r="T556" t="s">
        <v>58</v>
      </c>
      <c r="U556" t="s">
        <v>334</v>
      </c>
      <c r="V556" t="s">
        <v>335</v>
      </c>
      <c r="W556" t="s">
        <v>148</v>
      </c>
      <c r="X556" t="s">
        <v>1688</v>
      </c>
      <c r="Y556" t="s">
        <v>2318</v>
      </c>
      <c r="Z556">
        <v>0</v>
      </c>
      <c r="AA556">
        <v>0</v>
      </c>
      <c r="AB556">
        <v>213525000</v>
      </c>
      <c r="AC556" t="s">
        <v>1695</v>
      </c>
      <c r="AD556" s="12">
        <v>45947</v>
      </c>
      <c r="AE556">
        <v>23</v>
      </c>
      <c r="AF556" t="s">
        <v>6</v>
      </c>
      <c r="AG556" t="s">
        <v>836</v>
      </c>
      <c r="AI556" s="12">
        <v>45975</v>
      </c>
    </row>
    <row r="557" spans="1:35" x14ac:dyDescent="0.3">
      <c r="A557" t="s">
        <v>2319</v>
      </c>
      <c r="B557" t="s">
        <v>488</v>
      </c>
      <c r="C557" t="s">
        <v>265</v>
      </c>
      <c r="D557" t="s">
        <v>2320</v>
      </c>
      <c r="E557" t="s">
        <v>1008</v>
      </c>
      <c r="F557" t="s">
        <v>267</v>
      </c>
      <c r="G557" t="s">
        <v>52</v>
      </c>
      <c r="H557" t="s">
        <v>53</v>
      </c>
      <c r="I557">
        <v>1030683913</v>
      </c>
      <c r="J557" t="s">
        <v>1</v>
      </c>
      <c r="K557">
        <v>1</v>
      </c>
      <c r="L557" t="s">
        <v>54</v>
      </c>
      <c r="M557">
        <v>28470000</v>
      </c>
      <c r="N557" t="s">
        <v>70</v>
      </c>
      <c r="O557">
        <v>159169062</v>
      </c>
      <c r="P557" t="s">
        <v>492</v>
      </c>
      <c r="Q557">
        <v>17082000</v>
      </c>
      <c r="R557" t="s">
        <v>103</v>
      </c>
      <c r="S557" t="s">
        <v>1687</v>
      </c>
      <c r="T557" t="s">
        <v>58</v>
      </c>
      <c r="U557" t="s">
        <v>334</v>
      </c>
      <c r="V557" t="s">
        <v>335</v>
      </c>
      <c r="W557" t="s">
        <v>148</v>
      </c>
      <c r="X557" t="s">
        <v>1688</v>
      </c>
      <c r="Y557" t="s">
        <v>2321</v>
      </c>
      <c r="Z557">
        <v>0</v>
      </c>
      <c r="AA557">
        <v>0</v>
      </c>
      <c r="AB557">
        <v>213025000</v>
      </c>
      <c r="AC557" t="s">
        <v>1695</v>
      </c>
      <c r="AD557" s="12">
        <v>45947</v>
      </c>
      <c r="AE557">
        <v>23</v>
      </c>
      <c r="AF557" t="s">
        <v>6</v>
      </c>
      <c r="AG557" t="s">
        <v>836</v>
      </c>
      <c r="AI557" s="12">
        <v>45975</v>
      </c>
    </row>
    <row r="558" spans="1:35" x14ac:dyDescent="0.3">
      <c r="A558" t="s">
        <v>2322</v>
      </c>
      <c r="B558" t="s">
        <v>832</v>
      </c>
      <c r="C558" t="s">
        <v>2323</v>
      </c>
      <c r="D558" t="s">
        <v>67</v>
      </c>
      <c r="E558" t="s">
        <v>2324</v>
      </c>
      <c r="F558" t="s">
        <v>2325</v>
      </c>
      <c r="G558" t="s">
        <v>52</v>
      </c>
      <c r="H558" t="s">
        <v>53</v>
      </c>
      <c r="I558">
        <v>1063147156</v>
      </c>
      <c r="J558" t="s">
        <v>1</v>
      </c>
      <c r="K558">
        <v>1</v>
      </c>
      <c r="L558" t="s">
        <v>94</v>
      </c>
      <c r="M558">
        <v>28470000</v>
      </c>
      <c r="N558" t="s">
        <v>79</v>
      </c>
      <c r="O558">
        <v>163235500</v>
      </c>
      <c r="P558" t="s">
        <v>834</v>
      </c>
      <c r="Q558">
        <v>17082000</v>
      </c>
      <c r="R558" t="s">
        <v>103</v>
      </c>
      <c r="S558" t="s">
        <v>1687</v>
      </c>
      <c r="T558" t="s">
        <v>58</v>
      </c>
      <c r="U558" t="s">
        <v>334</v>
      </c>
      <c r="V558" t="s">
        <v>335</v>
      </c>
      <c r="W558" t="s">
        <v>148</v>
      </c>
      <c r="X558" t="s">
        <v>1688</v>
      </c>
      <c r="Y558" t="s">
        <v>2326</v>
      </c>
      <c r="Z558">
        <v>0</v>
      </c>
      <c r="AA558">
        <v>0</v>
      </c>
      <c r="AB558">
        <v>213525000</v>
      </c>
      <c r="AC558" t="s">
        <v>1698</v>
      </c>
      <c r="AD558" s="12">
        <v>45965</v>
      </c>
      <c r="AE558">
        <v>25</v>
      </c>
      <c r="AF558" t="s">
        <v>6</v>
      </c>
      <c r="AG558" t="s">
        <v>697</v>
      </c>
      <c r="AI558" s="12">
        <v>46000</v>
      </c>
    </row>
    <row r="559" spans="1:35" x14ac:dyDescent="0.3">
      <c r="A559" t="s">
        <v>2327</v>
      </c>
      <c r="B559" t="s">
        <v>450</v>
      </c>
      <c r="C559" t="s">
        <v>161</v>
      </c>
      <c r="D559" t="s">
        <v>291</v>
      </c>
      <c r="E559" t="s">
        <v>2328</v>
      </c>
      <c r="F559" t="s">
        <v>2329</v>
      </c>
      <c r="G559" t="s">
        <v>52</v>
      </c>
      <c r="H559" t="s">
        <v>53</v>
      </c>
      <c r="I559">
        <v>1055670477</v>
      </c>
      <c r="J559" t="s">
        <v>1</v>
      </c>
      <c r="K559">
        <v>1</v>
      </c>
      <c r="L559" t="s">
        <v>226</v>
      </c>
      <c r="M559">
        <v>42705000</v>
      </c>
      <c r="N559" t="s">
        <v>103</v>
      </c>
      <c r="O559">
        <v>137947232</v>
      </c>
      <c r="P559" t="s">
        <v>454</v>
      </c>
      <c r="Q559">
        <v>17082000</v>
      </c>
      <c r="R559" t="s">
        <v>103</v>
      </c>
      <c r="S559" t="s">
        <v>1687</v>
      </c>
      <c r="T559" t="s">
        <v>58</v>
      </c>
      <c r="U559" t="s">
        <v>334</v>
      </c>
      <c r="V559" t="s">
        <v>335</v>
      </c>
      <c r="W559" t="s">
        <v>148</v>
      </c>
      <c r="X559" t="s">
        <v>1688</v>
      </c>
      <c r="Y559" t="s">
        <v>2330</v>
      </c>
      <c r="Z559">
        <v>0</v>
      </c>
      <c r="AA559">
        <v>0</v>
      </c>
      <c r="AB559">
        <v>213525000</v>
      </c>
      <c r="AC559" t="s">
        <v>2331</v>
      </c>
      <c r="AD559" s="12">
        <v>45965</v>
      </c>
      <c r="AE559">
        <v>25</v>
      </c>
      <c r="AF559" t="s">
        <v>6</v>
      </c>
      <c r="AG559" t="s">
        <v>89</v>
      </c>
      <c r="AI559" s="12">
        <v>46000</v>
      </c>
    </row>
    <row r="560" spans="1:35" x14ac:dyDescent="0.3">
      <c r="A560" t="s">
        <v>2332</v>
      </c>
      <c r="B560" t="s">
        <v>98</v>
      </c>
      <c r="C560" t="s">
        <v>635</v>
      </c>
      <c r="D560" t="s">
        <v>330</v>
      </c>
      <c r="E560" t="s">
        <v>2053</v>
      </c>
      <c r="F560" t="s">
        <v>250</v>
      </c>
      <c r="G560" t="s">
        <v>52</v>
      </c>
      <c r="H560" t="s">
        <v>53</v>
      </c>
      <c r="I560">
        <v>1000118950</v>
      </c>
      <c r="J560" t="s">
        <v>1</v>
      </c>
      <c r="K560">
        <v>1</v>
      </c>
      <c r="L560" t="s">
        <v>226</v>
      </c>
      <c r="M560">
        <v>42705000</v>
      </c>
      <c r="N560" t="s">
        <v>165</v>
      </c>
      <c r="O560">
        <v>123500000</v>
      </c>
      <c r="P560" t="s">
        <v>102</v>
      </c>
      <c r="Q560">
        <v>17082000</v>
      </c>
      <c r="R560" t="s">
        <v>103</v>
      </c>
      <c r="S560" t="s">
        <v>1687</v>
      </c>
      <c r="T560" t="s">
        <v>58</v>
      </c>
      <c r="U560" t="s">
        <v>334</v>
      </c>
      <c r="V560" t="s">
        <v>335</v>
      </c>
      <c r="W560" t="s">
        <v>148</v>
      </c>
      <c r="X560" t="s">
        <v>1688</v>
      </c>
      <c r="Y560" t="s">
        <v>2333</v>
      </c>
      <c r="Z560">
        <v>0</v>
      </c>
      <c r="AA560">
        <v>0</v>
      </c>
      <c r="AB560">
        <v>213525000</v>
      </c>
      <c r="AC560" t="s">
        <v>1698</v>
      </c>
      <c r="AD560" s="12">
        <v>45965</v>
      </c>
      <c r="AE560">
        <v>25</v>
      </c>
      <c r="AF560" t="s">
        <v>6</v>
      </c>
      <c r="AG560" t="s">
        <v>836</v>
      </c>
      <c r="AI560" s="12">
        <v>46000</v>
      </c>
    </row>
    <row r="561" spans="1:35" x14ac:dyDescent="0.3">
      <c r="A561" t="s">
        <v>2334</v>
      </c>
      <c r="B561" t="s">
        <v>1374</v>
      </c>
      <c r="C561" t="s">
        <v>766</v>
      </c>
      <c r="D561" t="s">
        <v>67</v>
      </c>
      <c r="E561" t="s">
        <v>771</v>
      </c>
      <c r="F561" t="s">
        <v>1142</v>
      </c>
      <c r="G561" t="s">
        <v>52</v>
      </c>
      <c r="H561" t="s">
        <v>53</v>
      </c>
      <c r="I561">
        <v>1030697357</v>
      </c>
      <c r="J561" t="s">
        <v>1</v>
      </c>
      <c r="K561">
        <v>1</v>
      </c>
      <c r="L561" t="s">
        <v>54</v>
      </c>
      <c r="M561">
        <v>42705000</v>
      </c>
      <c r="N561" t="s">
        <v>103</v>
      </c>
      <c r="O561">
        <v>93555925</v>
      </c>
      <c r="P561" t="s">
        <v>1376</v>
      </c>
      <c r="Q561">
        <v>17082000</v>
      </c>
      <c r="R561" t="s">
        <v>103</v>
      </c>
      <c r="S561" t="s">
        <v>1687</v>
      </c>
      <c r="T561" t="s">
        <v>58</v>
      </c>
      <c r="U561" t="s">
        <v>334</v>
      </c>
      <c r="V561" t="s">
        <v>335</v>
      </c>
      <c r="W561" t="s">
        <v>148</v>
      </c>
      <c r="X561" t="s">
        <v>1688</v>
      </c>
      <c r="Y561" t="s">
        <v>2335</v>
      </c>
      <c r="Z561">
        <v>0</v>
      </c>
      <c r="AA561">
        <v>0</v>
      </c>
      <c r="AB561">
        <v>213025000</v>
      </c>
      <c r="AC561" t="s">
        <v>2134</v>
      </c>
      <c r="AD561" s="12">
        <v>45966</v>
      </c>
      <c r="AE561">
        <v>25</v>
      </c>
      <c r="AF561" t="s">
        <v>6</v>
      </c>
      <c r="AG561" t="s">
        <v>136</v>
      </c>
      <c r="AI561" s="12">
        <v>46000</v>
      </c>
    </row>
    <row r="562" spans="1:35" x14ac:dyDescent="0.3">
      <c r="A562" t="s">
        <v>2336</v>
      </c>
      <c r="B562" t="s">
        <v>832</v>
      </c>
      <c r="C562" t="s">
        <v>92</v>
      </c>
      <c r="D562" t="s">
        <v>1121</v>
      </c>
      <c r="E562" t="s">
        <v>78</v>
      </c>
      <c r="F562" t="s">
        <v>190</v>
      </c>
      <c r="G562" t="s">
        <v>52</v>
      </c>
      <c r="H562" t="s">
        <v>53</v>
      </c>
      <c r="I562">
        <v>80117699</v>
      </c>
      <c r="J562" t="s">
        <v>1</v>
      </c>
      <c r="K562">
        <v>1</v>
      </c>
      <c r="L562" t="s">
        <v>226</v>
      </c>
      <c r="M562">
        <v>28470000</v>
      </c>
      <c r="N562" t="s">
        <v>79</v>
      </c>
      <c r="O562">
        <v>127200000</v>
      </c>
      <c r="P562" t="s">
        <v>834</v>
      </c>
      <c r="Q562">
        <v>17082000</v>
      </c>
      <c r="R562" t="s">
        <v>103</v>
      </c>
      <c r="S562" t="s">
        <v>1687</v>
      </c>
      <c r="T562" t="s">
        <v>58</v>
      </c>
      <c r="U562" t="s">
        <v>334</v>
      </c>
      <c r="V562" t="s">
        <v>335</v>
      </c>
      <c r="W562" t="s">
        <v>148</v>
      </c>
      <c r="X562" t="s">
        <v>1688</v>
      </c>
      <c r="Y562" t="s">
        <v>2337</v>
      </c>
      <c r="Z562">
        <v>0</v>
      </c>
      <c r="AA562">
        <v>0</v>
      </c>
      <c r="AB562">
        <v>213525000</v>
      </c>
      <c r="AC562" t="s">
        <v>1704</v>
      </c>
      <c r="AD562" s="12">
        <v>45970</v>
      </c>
      <c r="AE562">
        <v>26</v>
      </c>
      <c r="AF562" t="s">
        <v>6</v>
      </c>
      <c r="AG562" t="s">
        <v>89</v>
      </c>
      <c r="AI562" s="12">
        <v>46014</v>
      </c>
    </row>
    <row r="563" spans="1:35" x14ac:dyDescent="0.3">
      <c r="A563" t="s">
        <v>2338</v>
      </c>
      <c r="B563" t="s">
        <v>450</v>
      </c>
      <c r="C563" t="s">
        <v>2339</v>
      </c>
      <c r="D563" t="s">
        <v>1268</v>
      </c>
      <c r="E563" t="s">
        <v>2340</v>
      </c>
      <c r="F563" t="s">
        <v>1244</v>
      </c>
      <c r="G563" t="s">
        <v>52</v>
      </c>
      <c r="H563" t="s">
        <v>53</v>
      </c>
      <c r="I563">
        <v>52981743</v>
      </c>
      <c r="J563" t="s">
        <v>1</v>
      </c>
      <c r="K563">
        <v>1</v>
      </c>
      <c r="L563" t="s">
        <v>94</v>
      </c>
      <c r="M563">
        <v>42705000</v>
      </c>
      <c r="N563" t="s">
        <v>79</v>
      </c>
      <c r="O563">
        <v>130000000</v>
      </c>
      <c r="P563" t="s">
        <v>454</v>
      </c>
      <c r="Q563">
        <v>17082000</v>
      </c>
      <c r="R563" t="s">
        <v>103</v>
      </c>
      <c r="S563" t="s">
        <v>1687</v>
      </c>
      <c r="T563" t="s">
        <v>58</v>
      </c>
      <c r="U563" t="s">
        <v>334</v>
      </c>
      <c r="V563" t="s">
        <v>335</v>
      </c>
      <c r="W563" t="s">
        <v>148</v>
      </c>
      <c r="X563" t="s">
        <v>1688</v>
      </c>
      <c r="Y563" t="s">
        <v>2341</v>
      </c>
      <c r="Z563">
        <v>0</v>
      </c>
      <c r="AA563">
        <v>0</v>
      </c>
      <c r="AB563">
        <v>213525000</v>
      </c>
      <c r="AC563" t="s">
        <v>1754</v>
      </c>
      <c r="AD563" s="12">
        <v>45970</v>
      </c>
      <c r="AE563">
        <v>26</v>
      </c>
      <c r="AF563" t="s">
        <v>6</v>
      </c>
      <c r="AG563" t="s">
        <v>89</v>
      </c>
      <c r="AI563" s="12">
        <v>46014</v>
      </c>
    </row>
    <row r="564" spans="1:35" x14ac:dyDescent="0.3">
      <c r="A564" t="s">
        <v>2342</v>
      </c>
      <c r="B564" t="s">
        <v>450</v>
      </c>
      <c r="C564" t="s">
        <v>2343</v>
      </c>
      <c r="D564" t="s">
        <v>67</v>
      </c>
      <c r="E564" t="s">
        <v>2025</v>
      </c>
      <c r="F564" t="s">
        <v>1077</v>
      </c>
      <c r="G564" t="s">
        <v>52</v>
      </c>
      <c r="H564" t="s">
        <v>53</v>
      </c>
      <c r="I564">
        <v>1010208189</v>
      </c>
      <c r="J564" t="s">
        <v>1</v>
      </c>
      <c r="K564">
        <v>1</v>
      </c>
      <c r="L564" t="s">
        <v>54</v>
      </c>
      <c r="M564">
        <v>42705000</v>
      </c>
      <c r="N564" t="s">
        <v>79</v>
      </c>
      <c r="O564">
        <v>147904500</v>
      </c>
      <c r="P564" t="s">
        <v>454</v>
      </c>
      <c r="Q564">
        <v>17082000</v>
      </c>
      <c r="R564" t="s">
        <v>103</v>
      </c>
      <c r="S564" t="s">
        <v>1687</v>
      </c>
      <c r="T564" t="s">
        <v>58</v>
      </c>
      <c r="U564" t="s">
        <v>334</v>
      </c>
      <c r="V564" t="s">
        <v>335</v>
      </c>
      <c r="W564" t="s">
        <v>148</v>
      </c>
      <c r="X564" t="s">
        <v>1688</v>
      </c>
      <c r="Y564" t="s">
        <v>2344</v>
      </c>
      <c r="Z564">
        <v>0</v>
      </c>
      <c r="AA564">
        <v>0</v>
      </c>
      <c r="AB564">
        <v>213025000</v>
      </c>
      <c r="AC564" t="s">
        <v>1698</v>
      </c>
      <c r="AD564" s="12">
        <v>45970</v>
      </c>
      <c r="AE564">
        <v>26</v>
      </c>
      <c r="AF564" t="s">
        <v>6</v>
      </c>
      <c r="AG564" t="s">
        <v>89</v>
      </c>
      <c r="AI564" s="12">
        <v>46014</v>
      </c>
    </row>
    <row r="565" spans="1:35" x14ac:dyDescent="0.3">
      <c r="A565" t="s">
        <v>2345</v>
      </c>
      <c r="B565" t="s">
        <v>450</v>
      </c>
      <c r="C565" t="s">
        <v>692</v>
      </c>
      <c r="D565" t="s">
        <v>67</v>
      </c>
      <c r="E565" t="s">
        <v>204</v>
      </c>
      <c r="F565" t="s">
        <v>866</v>
      </c>
      <c r="G565" t="s">
        <v>52</v>
      </c>
      <c r="H565" t="s">
        <v>53</v>
      </c>
      <c r="I565">
        <v>1069944286</v>
      </c>
      <c r="J565" t="s">
        <v>1</v>
      </c>
      <c r="K565">
        <v>1</v>
      </c>
      <c r="L565" t="s">
        <v>94</v>
      </c>
      <c r="M565">
        <v>42705000</v>
      </c>
      <c r="N565" t="s">
        <v>79</v>
      </c>
      <c r="O565">
        <v>110000000</v>
      </c>
      <c r="P565" t="s">
        <v>454</v>
      </c>
      <c r="Q565">
        <v>17082000</v>
      </c>
      <c r="R565" t="s">
        <v>103</v>
      </c>
      <c r="S565" t="s">
        <v>1687</v>
      </c>
      <c r="T565" t="s">
        <v>58</v>
      </c>
      <c r="U565" t="s">
        <v>334</v>
      </c>
      <c r="V565" t="s">
        <v>335</v>
      </c>
      <c r="W565" t="s">
        <v>148</v>
      </c>
      <c r="X565" t="s">
        <v>1688</v>
      </c>
      <c r="Y565" t="s">
        <v>2346</v>
      </c>
      <c r="Z565">
        <v>0</v>
      </c>
      <c r="AA565">
        <v>0</v>
      </c>
      <c r="AB565">
        <v>213525000</v>
      </c>
      <c r="AC565" t="s">
        <v>1698</v>
      </c>
      <c r="AD565" s="12">
        <v>45970</v>
      </c>
      <c r="AE565">
        <v>26</v>
      </c>
      <c r="AF565" t="s">
        <v>6</v>
      </c>
      <c r="AG565" t="s">
        <v>89</v>
      </c>
      <c r="AI565" s="12">
        <v>46014</v>
      </c>
    </row>
    <row r="566" spans="1:35" x14ac:dyDescent="0.3">
      <c r="A566" t="s">
        <v>2347</v>
      </c>
      <c r="B566" t="s">
        <v>450</v>
      </c>
      <c r="C566" t="s">
        <v>423</v>
      </c>
      <c r="D566" t="s">
        <v>155</v>
      </c>
      <c r="E566" t="s">
        <v>178</v>
      </c>
      <c r="F566" t="s">
        <v>78</v>
      </c>
      <c r="G566" t="s">
        <v>52</v>
      </c>
      <c r="H566" t="s">
        <v>53</v>
      </c>
      <c r="I566">
        <v>1012365272</v>
      </c>
      <c r="J566" t="s">
        <v>1</v>
      </c>
      <c r="K566">
        <v>1</v>
      </c>
      <c r="L566" t="s">
        <v>54</v>
      </c>
      <c r="M566">
        <v>28470000</v>
      </c>
      <c r="N566" t="s">
        <v>165</v>
      </c>
      <c r="O566">
        <v>134553000</v>
      </c>
      <c r="P566" t="s">
        <v>454</v>
      </c>
      <c r="Q566">
        <v>17082000</v>
      </c>
      <c r="R566" t="s">
        <v>103</v>
      </c>
      <c r="S566" t="s">
        <v>1687</v>
      </c>
      <c r="T566" t="s">
        <v>58</v>
      </c>
      <c r="U566" t="s">
        <v>334</v>
      </c>
      <c r="V566" t="s">
        <v>335</v>
      </c>
      <c r="W566" t="s">
        <v>148</v>
      </c>
      <c r="X566" t="s">
        <v>1688</v>
      </c>
      <c r="Y566" t="s">
        <v>2348</v>
      </c>
      <c r="Z566">
        <v>0</v>
      </c>
      <c r="AA566">
        <v>0</v>
      </c>
      <c r="AB566">
        <v>213525000</v>
      </c>
      <c r="AC566" t="s">
        <v>1285</v>
      </c>
      <c r="AD566" s="12">
        <v>45970</v>
      </c>
      <c r="AE566">
        <v>26</v>
      </c>
      <c r="AF566" t="s">
        <v>6</v>
      </c>
      <c r="AG566" t="s">
        <v>89</v>
      </c>
      <c r="AI566" s="12">
        <v>46014</v>
      </c>
    </row>
    <row r="567" spans="1:35" x14ac:dyDescent="0.3">
      <c r="A567" t="s">
        <v>2349</v>
      </c>
      <c r="B567" t="s">
        <v>450</v>
      </c>
      <c r="C567" t="s">
        <v>139</v>
      </c>
      <c r="D567" t="s">
        <v>481</v>
      </c>
      <c r="E567" t="s">
        <v>278</v>
      </c>
      <c r="F567" t="s">
        <v>669</v>
      </c>
      <c r="G567" t="s">
        <v>52</v>
      </c>
      <c r="H567" t="s">
        <v>53</v>
      </c>
      <c r="I567">
        <v>1024467053</v>
      </c>
      <c r="J567" t="s">
        <v>1</v>
      </c>
      <c r="K567">
        <v>1</v>
      </c>
      <c r="L567" t="s">
        <v>226</v>
      </c>
      <c r="M567">
        <v>28470000</v>
      </c>
      <c r="N567" t="s">
        <v>103</v>
      </c>
      <c r="O567">
        <v>164662000</v>
      </c>
      <c r="P567" t="s">
        <v>454</v>
      </c>
      <c r="Q567">
        <v>17082000</v>
      </c>
      <c r="R567" t="s">
        <v>103</v>
      </c>
      <c r="S567" t="s">
        <v>1687</v>
      </c>
      <c r="T567" t="s">
        <v>58</v>
      </c>
      <c r="U567" t="s">
        <v>334</v>
      </c>
      <c r="V567" t="s">
        <v>335</v>
      </c>
      <c r="W567" t="s">
        <v>148</v>
      </c>
      <c r="X567" t="s">
        <v>1688</v>
      </c>
      <c r="Y567" t="s">
        <v>2350</v>
      </c>
      <c r="Z567">
        <v>0</v>
      </c>
      <c r="AA567">
        <v>0</v>
      </c>
      <c r="AB567">
        <v>213525000</v>
      </c>
      <c r="AC567" t="s">
        <v>1698</v>
      </c>
      <c r="AD567" s="12">
        <v>45970</v>
      </c>
      <c r="AE567">
        <v>26</v>
      </c>
      <c r="AF567" t="s">
        <v>6</v>
      </c>
      <c r="AG567" t="s">
        <v>89</v>
      </c>
      <c r="AI567" s="12">
        <v>46014</v>
      </c>
    </row>
    <row r="568" spans="1:35" x14ac:dyDescent="0.3">
      <c r="A568" t="s">
        <v>2351</v>
      </c>
      <c r="B568" t="s">
        <v>450</v>
      </c>
      <c r="C568" t="s">
        <v>636</v>
      </c>
      <c r="D568" t="s">
        <v>1269</v>
      </c>
      <c r="E568" t="s">
        <v>483</v>
      </c>
      <c r="F568" t="s">
        <v>331</v>
      </c>
      <c r="G568" t="s">
        <v>52</v>
      </c>
      <c r="H568" t="s">
        <v>53</v>
      </c>
      <c r="I568">
        <v>1000125583</v>
      </c>
      <c r="J568" t="s">
        <v>1</v>
      </c>
      <c r="K568">
        <v>1</v>
      </c>
      <c r="L568" t="s">
        <v>94</v>
      </c>
      <c r="M568">
        <v>42705000</v>
      </c>
      <c r="N568" t="s">
        <v>79</v>
      </c>
      <c r="O568">
        <v>150000000</v>
      </c>
      <c r="P568" t="s">
        <v>454</v>
      </c>
      <c r="Q568">
        <v>17082000</v>
      </c>
      <c r="R568" t="s">
        <v>103</v>
      </c>
      <c r="S568" t="s">
        <v>1687</v>
      </c>
      <c r="T568" t="s">
        <v>58</v>
      </c>
      <c r="U568" t="s">
        <v>334</v>
      </c>
      <c r="V568" t="s">
        <v>335</v>
      </c>
      <c r="W568" t="s">
        <v>148</v>
      </c>
      <c r="X568" t="s">
        <v>1688</v>
      </c>
      <c r="Y568" t="s">
        <v>2352</v>
      </c>
      <c r="Z568">
        <v>0</v>
      </c>
      <c r="AA568">
        <v>0</v>
      </c>
      <c r="AB568">
        <v>213525000</v>
      </c>
      <c r="AC568" t="s">
        <v>1695</v>
      </c>
      <c r="AD568" s="12">
        <v>45970</v>
      </c>
      <c r="AE568">
        <v>26</v>
      </c>
      <c r="AF568" t="s">
        <v>6</v>
      </c>
      <c r="AG568" t="s">
        <v>89</v>
      </c>
      <c r="AI568" s="12">
        <v>46014</v>
      </c>
    </row>
    <row r="569" spans="1:35" x14ac:dyDescent="0.3">
      <c r="A569" t="s">
        <v>2353</v>
      </c>
      <c r="B569" t="s">
        <v>1329</v>
      </c>
      <c r="C569" t="s">
        <v>1469</v>
      </c>
      <c r="D569" t="s">
        <v>1259</v>
      </c>
      <c r="E569" t="s">
        <v>1761</v>
      </c>
      <c r="F569" t="s">
        <v>114</v>
      </c>
      <c r="G569" t="s">
        <v>52</v>
      </c>
      <c r="H569" t="s">
        <v>53</v>
      </c>
      <c r="I569">
        <v>1013660145</v>
      </c>
      <c r="J569" t="s">
        <v>1</v>
      </c>
      <c r="K569">
        <v>1</v>
      </c>
      <c r="L569" t="s">
        <v>1342</v>
      </c>
      <c r="M569">
        <v>0</v>
      </c>
      <c r="N569" t="s">
        <v>512</v>
      </c>
      <c r="O569">
        <v>102492000</v>
      </c>
      <c r="P569" t="s">
        <v>1331</v>
      </c>
      <c r="Q569">
        <v>17082000</v>
      </c>
      <c r="R569" t="s">
        <v>103</v>
      </c>
      <c r="S569" t="s">
        <v>1687</v>
      </c>
      <c r="T569" t="s">
        <v>58</v>
      </c>
      <c r="U569" t="s">
        <v>334</v>
      </c>
      <c r="V569" t="s">
        <v>335</v>
      </c>
      <c r="W569" t="s">
        <v>148</v>
      </c>
      <c r="X569" t="s">
        <v>1688</v>
      </c>
      <c r="Y569" t="s">
        <v>2354</v>
      </c>
      <c r="Z569">
        <v>0</v>
      </c>
      <c r="AA569">
        <v>0</v>
      </c>
      <c r="AB569">
        <v>128115000</v>
      </c>
      <c r="AC569" t="s">
        <v>1689</v>
      </c>
      <c r="AD569" s="12">
        <v>45970</v>
      </c>
      <c r="AE569">
        <v>26</v>
      </c>
      <c r="AF569" t="s">
        <v>6</v>
      </c>
      <c r="AG569" t="s">
        <v>89</v>
      </c>
      <c r="AI569" s="12">
        <v>46014</v>
      </c>
    </row>
    <row r="570" spans="1:35" x14ac:dyDescent="0.3">
      <c r="A570" t="s">
        <v>2355</v>
      </c>
      <c r="B570" t="s">
        <v>1871</v>
      </c>
      <c r="C570" t="s">
        <v>2356</v>
      </c>
      <c r="D570" t="s">
        <v>67</v>
      </c>
      <c r="E570" t="s">
        <v>198</v>
      </c>
      <c r="F570" t="s">
        <v>659</v>
      </c>
      <c r="G570" t="s">
        <v>52</v>
      </c>
      <c r="H570" t="s">
        <v>53</v>
      </c>
      <c r="I570">
        <v>63394373</v>
      </c>
      <c r="J570" t="s">
        <v>1</v>
      </c>
      <c r="K570">
        <v>1</v>
      </c>
      <c r="L570" t="s">
        <v>54</v>
      </c>
      <c r="M570">
        <v>42705000</v>
      </c>
      <c r="N570" t="s">
        <v>55</v>
      </c>
      <c r="O570">
        <v>122630000</v>
      </c>
      <c r="P570" t="s">
        <v>1873</v>
      </c>
      <c r="Q570">
        <v>17082000</v>
      </c>
      <c r="R570" t="s">
        <v>103</v>
      </c>
      <c r="S570" t="s">
        <v>1687</v>
      </c>
      <c r="T570" t="s">
        <v>58</v>
      </c>
      <c r="U570" t="s">
        <v>334</v>
      </c>
      <c r="V570" t="s">
        <v>335</v>
      </c>
      <c r="W570" t="s">
        <v>148</v>
      </c>
      <c r="X570" t="s">
        <v>1688</v>
      </c>
      <c r="Y570" t="s">
        <v>617</v>
      </c>
      <c r="Z570">
        <v>0</v>
      </c>
      <c r="AA570">
        <v>0</v>
      </c>
      <c r="AB570">
        <v>213525000</v>
      </c>
      <c r="AC570" t="s">
        <v>1698</v>
      </c>
      <c r="AD570" s="12">
        <v>45970</v>
      </c>
      <c r="AE570">
        <v>26</v>
      </c>
      <c r="AF570" t="s">
        <v>6</v>
      </c>
      <c r="AG570" t="s">
        <v>89</v>
      </c>
      <c r="AI570" s="12">
        <v>46014</v>
      </c>
    </row>
    <row r="571" spans="1:35" x14ac:dyDescent="0.3">
      <c r="A571" t="s">
        <v>2357</v>
      </c>
      <c r="B571" t="s">
        <v>1871</v>
      </c>
      <c r="C571" t="s">
        <v>2358</v>
      </c>
      <c r="D571" t="s">
        <v>67</v>
      </c>
      <c r="E571" t="s">
        <v>619</v>
      </c>
      <c r="F571" t="s">
        <v>2359</v>
      </c>
      <c r="G571" t="s">
        <v>52</v>
      </c>
      <c r="H571" t="s">
        <v>53</v>
      </c>
      <c r="I571">
        <v>1096482973</v>
      </c>
      <c r="J571" t="s">
        <v>1</v>
      </c>
      <c r="K571">
        <v>1</v>
      </c>
      <c r="L571" t="s">
        <v>94</v>
      </c>
      <c r="M571">
        <v>42705000</v>
      </c>
      <c r="N571" t="s">
        <v>79</v>
      </c>
      <c r="O571">
        <v>113400000</v>
      </c>
      <c r="P571" t="s">
        <v>1873</v>
      </c>
      <c r="Q571">
        <v>17082000</v>
      </c>
      <c r="R571" t="s">
        <v>103</v>
      </c>
      <c r="S571" t="s">
        <v>1687</v>
      </c>
      <c r="T571" t="s">
        <v>58</v>
      </c>
      <c r="U571" t="s">
        <v>334</v>
      </c>
      <c r="V571" t="s">
        <v>335</v>
      </c>
      <c r="W571" t="s">
        <v>148</v>
      </c>
      <c r="X571" t="s">
        <v>1688</v>
      </c>
      <c r="Y571" t="s">
        <v>2360</v>
      </c>
      <c r="Z571">
        <v>0</v>
      </c>
      <c r="AA571">
        <v>0</v>
      </c>
      <c r="AB571">
        <v>213525000</v>
      </c>
      <c r="AC571" t="s">
        <v>1704</v>
      </c>
      <c r="AD571" s="12">
        <v>45970</v>
      </c>
      <c r="AE571">
        <v>26</v>
      </c>
      <c r="AF571" t="s">
        <v>6</v>
      </c>
      <c r="AG571" t="s">
        <v>89</v>
      </c>
      <c r="AI571" s="12">
        <v>46014</v>
      </c>
    </row>
    <row r="572" spans="1:35" x14ac:dyDescent="0.3">
      <c r="A572" t="s">
        <v>2361</v>
      </c>
      <c r="B572" t="s">
        <v>1871</v>
      </c>
      <c r="C572" t="s">
        <v>1648</v>
      </c>
      <c r="D572" t="s">
        <v>641</v>
      </c>
      <c r="E572" t="s">
        <v>483</v>
      </c>
      <c r="F572" t="s">
        <v>1485</v>
      </c>
      <c r="G572" t="s">
        <v>52</v>
      </c>
      <c r="H572" t="s">
        <v>53</v>
      </c>
      <c r="I572">
        <v>1030570403</v>
      </c>
      <c r="J572" t="s">
        <v>1</v>
      </c>
      <c r="K572">
        <v>1</v>
      </c>
      <c r="L572" t="s">
        <v>94</v>
      </c>
      <c r="M572">
        <v>42705000</v>
      </c>
      <c r="N572" t="s">
        <v>115</v>
      </c>
      <c r="O572">
        <v>142186000</v>
      </c>
      <c r="P572" t="s">
        <v>1873</v>
      </c>
      <c r="Q572">
        <v>17082000</v>
      </c>
      <c r="R572" t="s">
        <v>103</v>
      </c>
      <c r="S572" t="s">
        <v>1687</v>
      </c>
      <c r="T572" t="s">
        <v>58</v>
      </c>
      <c r="U572" t="s">
        <v>334</v>
      </c>
      <c r="V572" t="s">
        <v>335</v>
      </c>
      <c r="W572" t="s">
        <v>148</v>
      </c>
      <c r="X572" t="s">
        <v>1688</v>
      </c>
      <c r="Y572" t="s">
        <v>2362</v>
      </c>
      <c r="Z572">
        <v>0</v>
      </c>
      <c r="AA572">
        <v>0</v>
      </c>
      <c r="AB572">
        <v>213525000</v>
      </c>
      <c r="AC572" t="s">
        <v>1689</v>
      </c>
      <c r="AD572" s="12">
        <v>45970</v>
      </c>
      <c r="AE572">
        <v>26</v>
      </c>
      <c r="AF572" t="s">
        <v>6</v>
      </c>
      <c r="AG572" t="s">
        <v>89</v>
      </c>
      <c r="AI572" s="12">
        <v>46014</v>
      </c>
    </row>
    <row r="573" spans="1:35" x14ac:dyDescent="0.3">
      <c r="A573" t="s">
        <v>2363</v>
      </c>
      <c r="B573" t="s">
        <v>1871</v>
      </c>
      <c r="C573" t="s">
        <v>2364</v>
      </c>
      <c r="D573" t="s">
        <v>470</v>
      </c>
      <c r="E573" t="s">
        <v>2365</v>
      </c>
      <c r="F573" t="s">
        <v>2366</v>
      </c>
      <c r="G573" t="s">
        <v>52</v>
      </c>
      <c r="H573" t="s">
        <v>53</v>
      </c>
      <c r="I573">
        <v>72251197</v>
      </c>
      <c r="J573" t="s">
        <v>1</v>
      </c>
      <c r="K573">
        <v>1</v>
      </c>
      <c r="L573" t="s">
        <v>94</v>
      </c>
      <c r="M573">
        <v>28470000</v>
      </c>
      <c r="N573" t="s">
        <v>79</v>
      </c>
      <c r="O573">
        <v>162859800</v>
      </c>
      <c r="P573" t="s">
        <v>1873</v>
      </c>
      <c r="Q573">
        <v>17082000</v>
      </c>
      <c r="R573" t="s">
        <v>103</v>
      </c>
      <c r="S573" t="s">
        <v>1687</v>
      </c>
      <c r="T573" t="s">
        <v>58</v>
      </c>
      <c r="U573" t="s">
        <v>334</v>
      </c>
      <c r="V573" t="s">
        <v>335</v>
      </c>
      <c r="W573" t="s">
        <v>148</v>
      </c>
      <c r="X573" t="s">
        <v>1688</v>
      </c>
      <c r="Y573" t="s">
        <v>761</v>
      </c>
      <c r="Z573">
        <v>0</v>
      </c>
      <c r="AA573">
        <v>0</v>
      </c>
      <c r="AB573">
        <v>213525000</v>
      </c>
      <c r="AC573" t="s">
        <v>1704</v>
      </c>
      <c r="AD573" s="12">
        <v>45970</v>
      </c>
      <c r="AE573">
        <v>26</v>
      </c>
      <c r="AF573" t="s">
        <v>6</v>
      </c>
      <c r="AG573" t="s">
        <v>89</v>
      </c>
      <c r="AI573" s="12">
        <v>46014</v>
      </c>
    </row>
    <row r="574" spans="1:35" x14ac:dyDescent="0.3">
      <c r="A574" t="s">
        <v>2367</v>
      </c>
      <c r="B574" t="s">
        <v>1871</v>
      </c>
      <c r="C574" t="s">
        <v>76</v>
      </c>
      <c r="D574" t="s">
        <v>827</v>
      </c>
      <c r="E574" t="s">
        <v>806</v>
      </c>
      <c r="F574" t="s">
        <v>2368</v>
      </c>
      <c r="G574" t="s">
        <v>52</v>
      </c>
      <c r="H574" t="s">
        <v>53</v>
      </c>
      <c r="I574">
        <v>1022389966</v>
      </c>
      <c r="J574" t="s">
        <v>1</v>
      </c>
      <c r="K574">
        <v>1</v>
      </c>
      <c r="L574" t="s">
        <v>226</v>
      </c>
      <c r="M574">
        <v>42705000</v>
      </c>
      <c r="N574" t="s">
        <v>79</v>
      </c>
      <c r="O574">
        <v>153438000</v>
      </c>
      <c r="P574" t="s">
        <v>1873</v>
      </c>
      <c r="Q574">
        <v>17082000</v>
      </c>
      <c r="R574" t="s">
        <v>103</v>
      </c>
      <c r="S574" t="s">
        <v>1687</v>
      </c>
      <c r="T574" t="s">
        <v>58</v>
      </c>
      <c r="U574" t="s">
        <v>334</v>
      </c>
      <c r="V574" t="s">
        <v>335</v>
      </c>
      <c r="W574" t="s">
        <v>148</v>
      </c>
      <c r="X574" t="s">
        <v>1688</v>
      </c>
      <c r="Y574" t="s">
        <v>2369</v>
      </c>
      <c r="Z574">
        <v>0</v>
      </c>
      <c r="AA574">
        <v>0</v>
      </c>
      <c r="AB574">
        <v>213525000</v>
      </c>
      <c r="AC574" t="s">
        <v>1698</v>
      </c>
      <c r="AD574" s="12">
        <v>45970</v>
      </c>
      <c r="AE574">
        <v>26</v>
      </c>
      <c r="AF574" t="s">
        <v>6</v>
      </c>
      <c r="AG574" t="s">
        <v>89</v>
      </c>
      <c r="AI574" s="12">
        <v>46014</v>
      </c>
    </row>
    <row r="575" spans="1:35" x14ac:dyDescent="0.3">
      <c r="A575" t="s">
        <v>2370</v>
      </c>
      <c r="B575" t="s">
        <v>1871</v>
      </c>
      <c r="C575" t="s">
        <v>264</v>
      </c>
      <c r="D575" t="s">
        <v>1172</v>
      </c>
      <c r="E575" t="s">
        <v>78</v>
      </c>
      <c r="F575" t="s">
        <v>972</v>
      </c>
      <c r="G575" t="s">
        <v>52</v>
      </c>
      <c r="H575" t="s">
        <v>53</v>
      </c>
      <c r="I575">
        <v>1032498930</v>
      </c>
      <c r="J575" t="s">
        <v>1</v>
      </c>
      <c r="K575">
        <v>1</v>
      </c>
      <c r="L575" t="s">
        <v>94</v>
      </c>
      <c r="M575">
        <v>28470000</v>
      </c>
      <c r="N575" t="s">
        <v>79</v>
      </c>
      <c r="O575">
        <v>147471212</v>
      </c>
      <c r="P575" t="s">
        <v>1873</v>
      </c>
      <c r="Q575">
        <v>17082000</v>
      </c>
      <c r="R575" t="s">
        <v>103</v>
      </c>
      <c r="S575" t="s">
        <v>1687</v>
      </c>
      <c r="T575" t="s">
        <v>58</v>
      </c>
      <c r="U575" t="s">
        <v>334</v>
      </c>
      <c r="V575" t="s">
        <v>335</v>
      </c>
      <c r="W575" t="s">
        <v>148</v>
      </c>
      <c r="X575" t="s">
        <v>1688</v>
      </c>
      <c r="Y575" t="s">
        <v>370</v>
      </c>
      <c r="Z575">
        <v>0</v>
      </c>
      <c r="AA575">
        <v>0</v>
      </c>
      <c r="AB575">
        <v>213525000</v>
      </c>
      <c r="AC575" t="s">
        <v>1698</v>
      </c>
      <c r="AD575" s="12">
        <v>45970</v>
      </c>
      <c r="AE575">
        <v>26</v>
      </c>
      <c r="AF575" t="s">
        <v>6</v>
      </c>
      <c r="AG575" t="s">
        <v>89</v>
      </c>
      <c r="AI575" s="12">
        <v>46014</v>
      </c>
    </row>
    <row r="576" spans="1:35" x14ac:dyDescent="0.3">
      <c r="A576" t="s">
        <v>2371</v>
      </c>
      <c r="B576" t="s">
        <v>1031</v>
      </c>
      <c r="C576" t="s">
        <v>644</v>
      </c>
      <c r="D576" t="s">
        <v>67</v>
      </c>
      <c r="E576" t="s">
        <v>2372</v>
      </c>
      <c r="F576" t="s">
        <v>1588</v>
      </c>
      <c r="G576" t="s">
        <v>52</v>
      </c>
      <c r="H576" t="s">
        <v>53</v>
      </c>
      <c r="I576">
        <v>1010126456</v>
      </c>
      <c r="J576" t="s">
        <v>1</v>
      </c>
      <c r="K576">
        <v>1</v>
      </c>
      <c r="L576" t="s">
        <v>94</v>
      </c>
      <c r="M576">
        <v>42705000</v>
      </c>
      <c r="N576" t="s">
        <v>79</v>
      </c>
      <c r="O576">
        <v>144883571</v>
      </c>
      <c r="P576" t="s">
        <v>1034</v>
      </c>
      <c r="Q576">
        <v>17082000</v>
      </c>
      <c r="R576" t="s">
        <v>103</v>
      </c>
      <c r="S576" t="s">
        <v>1687</v>
      </c>
      <c r="T576" t="s">
        <v>58</v>
      </c>
      <c r="U576" t="s">
        <v>334</v>
      </c>
      <c r="V576" t="s">
        <v>335</v>
      </c>
      <c r="W576" t="s">
        <v>148</v>
      </c>
      <c r="X576" t="s">
        <v>1688</v>
      </c>
      <c r="Y576" t="s">
        <v>2373</v>
      </c>
      <c r="Z576">
        <v>0</v>
      </c>
      <c r="AA576">
        <v>0</v>
      </c>
      <c r="AB576">
        <v>213525000</v>
      </c>
      <c r="AC576" t="s">
        <v>1726</v>
      </c>
      <c r="AD576" s="12">
        <v>45972</v>
      </c>
      <c r="AE576">
        <v>26</v>
      </c>
      <c r="AF576" t="s">
        <v>6</v>
      </c>
      <c r="AG576" t="s">
        <v>836</v>
      </c>
      <c r="AI576" s="12">
        <v>46014</v>
      </c>
    </row>
    <row r="577" spans="1:35" x14ac:dyDescent="0.3">
      <c r="A577" t="s">
        <v>2374</v>
      </c>
      <c r="B577" t="s">
        <v>365</v>
      </c>
      <c r="C577" t="s">
        <v>2375</v>
      </c>
      <c r="D577" t="s">
        <v>291</v>
      </c>
      <c r="E577" t="s">
        <v>1359</v>
      </c>
      <c r="F577" t="s">
        <v>67</v>
      </c>
      <c r="G577" t="s">
        <v>52</v>
      </c>
      <c r="H577" t="s">
        <v>53</v>
      </c>
      <c r="I577">
        <v>1030623721</v>
      </c>
      <c r="J577" t="s">
        <v>1</v>
      </c>
      <c r="K577">
        <v>1</v>
      </c>
      <c r="L577" t="s">
        <v>94</v>
      </c>
      <c r="M577">
        <v>28470000</v>
      </c>
      <c r="N577" t="s">
        <v>103</v>
      </c>
      <c r="O577">
        <v>154355000</v>
      </c>
      <c r="P577" t="s">
        <v>369</v>
      </c>
      <c r="Q577">
        <v>17082000</v>
      </c>
      <c r="R577" t="s">
        <v>103</v>
      </c>
      <c r="S577" t="s">
        <v>1687</v>
      </c>
      <c r="T577" t="s">
        <v>58</v>
      </c>
      <c r="U577" t="s">
        <v>334</v>
      </c>
      <c r="V577" t="s">
        <v>335</v>
      </c>
      <c r="W577" t="s">
        <v>148</v>
      </c>
      <c r="X577" t="s">
        <v>1688</v>
      </c>
      <c r="Y577" t="s">
        <v>2376</v>
      </c>
      <c r="Z577">
        <v>0</v>
      </c>
      <c r="AA577">
        <v>0</v>
      </c>
      <c r="AB577">
        <v>213525000</v>
      </c>
      <c r="AC577" t="s">
        <v>1695</v>
      </c>
      <c r="AD577" s="12">
        <v>45972</v>
      </c>
      <c r="AE577">
        <v>26</v>
      </c>
      <c r="AF577" t="s">
        <v>6</v>
      </c>
      <c r="AG577" t="s">
        <v>836</v>
      </c>
      <c r="AI577" s="12">
        <v>46014</v>
      </c>
    </row>
    <row r="578" spans="1:35" x14ac:dyDescent="0.3">
      <c r="A578" t="s">
        <v>2377</v>
      </c>
      <c r="B578" t="s">
        <v>365</v>
      </c>
      <c r="C578" t="s">
        <v>2378</v>
      </c>
      <c r="D578" t="s">
        <v>2379</v>
      </c>
      <c r="E578" t="s">
        <v>216</v>
      </c>
      <c r="F578" t="s">
        <v>2380</v>
      </c>
      <c r="G578" t="s">
        <v>52</v>
      </c>
      <c r="H578" t="s">
        <v>53</v>
      </c>
      <c r="I578">
        <v>1032481325</v>
      </c>
      <c r="J578" t="s">
        <v>1</v>
      </c>
      <c r="K578">
        <v>1</v>
      </c>
      <c r="L578" t="s">
        <v>54</v>
      </c>
      <c r="M578">
        <v>42705000</v>
      </c>
      <c r="N578" t="s">
        <v>115</v>
      </c>
      <c r="O578">
        <v>128000000</v>
      </c>
      <c r="P578" t="s">
        <v>369</v>
      </c>
      <c r="Q578">
        <v>17082000</v>
      </c>
      <c r="R578" t="s">
        <v>103</v>
      </c>
      <c r="S578" t="s">
        <v>1687</v>
      </c>
      <c r="T578" t="s">
        <v>58</v>
      </c>
      <c r="U578" t="s">
        <v>334</v>
      </c>
      <c r="V578" t="s">
        <v>335</v>
      </c>
      <c r="W578" t="s">
        <v>148</v>
      </c>
      <c r="X578" t="s">
        <v>1688</v>
      </c>
      <c r="Y578" t="s">
        <v>2381</v>
      </c>
      <c r="Z578">
        <v>0</v>
      </c>
      <c r="AA578">
        <v>0</v>
      </c>
      <c r="AB578">
        <v>213025000</v>
      </c>
      <c r="AC578" t="s">
        <v>1771</v>
      </c>
      <c r="AD578" s="12">
        <v>45972</v>
      </c>
      <c r="AE578">
        <v>26</v>
      </c>
      <c r="AF578" t="s">
        <v>6</v>
      </c>
      <c r="AG578" t="s">
        <v>836</v>
      </c>
      <c r="AI578" s="12">
        <v>46014</v>
      </c>
    </row>
    <row r="579" spans="1:35" x14ac:dyDescent="0.3">
      <c r="A579" t="s">
        <v>2382</v>
      </c>
      <c r="B579" t="s">
        <v>1027</v>
      </c>
      <c r="C579" t="s">
        <v>112</v>
      </c>
      <c r="D579" t="s">
        <v>67</v>
      </c>
      <c r="E579" t="s">
        <v>272</v>
      </c>
      <c r="F579" t="s">
        <v>628</v>
      </c>
      <c r="G579" t="s">
        <v>52</v>
      </c>
      <c r="H579" t="s">
        <v>53</v>
      </c>
      <c r="I579">
        <v>1022395203</v>
      </c>
      <c r="J579" t="s">
        <v>1</v>
      </c>
      <c r="K579">
        <v>1</v>
      </c>
      <c r="L579" t="s">
        <v>226</v>
      </c>
      <c r="M579">
        <v>42705000</v>
      </c>
      <c r="N579" t="s">
        <v>512</v>
      </c>
      <c r="O579">
        <v>124050780</v>
      </c>
      <c r="P579" t="s">
        <v>1028</v>
      </c>
      <c r="Q579">
        <v>17082000</v>
      </c>
      <c r="R579" t="s">
        <v>103</v>
      </c>
      <c r="S579" t="s">
        <v>1687</v>
      </c>
      <c r="T579" t="s">
        <v>58</v>
      </c>
      <c r="U579" t="s">
        <v>334</v>
      </c>
      <c r="V579" t="s">
        <v>335</v>
      </c>
      <c r="W579" t="s">
        <v>148</v>
      </c>
      <c r="X579" t="s">
        <v>1688</v>
      </c>
      <c r="Y579" t="s">
        <v>2383</v>
      </c>
      <c r="Z579">
        <v>0</v>
      </c>
      <c r="AA579">
        <v>0</v>
      </c>
      <c r="AB579">
        <v>213525000</v>
      </c>
      <c r="AC579" t="s">
        <v>1722</v>
      </c>
      <c r="AD579" s="12">
        <v>45972</v>
      </c>
      <c r="AE579">
        <v>26</v>
      </c>
      <c r="AF579" t="s">
        <v>6</v>
      </c>
      <c r="AG579" t="s">
        <v>836</v>
      </c>
      <c r="AI579" s="12">
        <v>46014</v>
      </c>
    </row>
    <row r="580" spans="1:35" x14ac:dyDescent="0.3">
      <c r="A580" t="s">
        <v>2384</v>
      </c>
      <c r="B580" t="s">
        <v>365</v>
      </c>
      <c r="C580" t="s">
        <v>2385</v>
      </c>
      <c r="D580" t="s">
        <v>67</v>
      </c>
      <c r="E580" t="s">
        <v>716</v>
      </c>
      <c r="F580" t="s">
        <v>637</v>
      </c>
      <c r="G580" t="s">
        <v>52</v>
      </c>
      <c r="H580" t="s">
        <v>53</v>
      </c>
      <c r="I580">
        <v>1016035302</v>
      </c>
      <c r="J580" t="s">
        <v>1</v>
      </c>
      <c r="K580">
        <v>1</v>
      </c>
      <c r="L580" t="s">
        <v>226</v>
      </c>
      <c r="M580">
        <v>28470000</v>
      </c>
      <c r="N580" t="s">
        <v>55</v>
      </c>
      <c r="O580">
        <v>144000000</v>
      </c>
      <c r="P580" t="s">
        <v>369</v>
      </c>
      <c r="Q580">
        <v>17082000</v>
      </c>
      <c r="R580" t="s">
        <v>103</v>
      </c>
      <c r="S580" t="s">
        <v>1687</v>
      </c>
      <c r="T580" t="s">
        <v>58</v>
      </c>
      <c r="U580" t="s">
        <v>334</v>
      </c>
      <c r="V580" t="s">
        <v>335</v>
      </c>
      <c r="W580" t="s">
        <v>148</v>
      </c>
      <c r="X580" t="s">
        <v>1688</v>
      </c>
      <c r="Y580" t="s">
        <v>2386</v>
      </c>
      <c r="Z580">
        <v>0</v>
      </c>
      <c r="AA580">
        <v>0</v>
      </c>
      <c r="AB580">
        <v>213525000</v>
      </c>
      <c r="AC580" t="s">
        <v>1695</v>
      </c>
      <c r="AD580" s="12">
        <v>45972</v>
      </c>
      <c r="AE580">
        <v>26</v>
      </c>
      <c r="AF580" t="s">
        <v>6</v>
      </c>
      <c r="AG580" t="s">
        <v>836</v>
      </c>
      <c r="AI580" s="12">
        <v>46014</v>
      </c>
    </row>
    <row r="581" spans="1:35" x14ac:dyDescent="0.3">
      <c r="A581" t="s">
        <v>2387</v>
      </c>
      <c r="B581" t="s">
        <v>357</v>
      </c>
      <c r="C581" t="s">
        <v>340</v>
      </c>
      <c r="D581" t="s">
        <v>155</v>
      </c>
      <c r="E581" t="s">
        <v>1768</v>
      </c>
      <c r="F581" t="s">
        <v>331</v>
      </c>
      <c r="G581" t="s">
        <v>52</v>
      </c>
      <c r="H581" t="s">
        <v>53</v>
      </c>
      <c r="I581">
        <v>1022416209</v>
      </c>
      <c r="J581" t="s">
        <v>1</v>
      </c>
      <c r="K581">
        <v>1</v>
      </c>
      <c r="L581" t="s">
        <v>94</v>
      </c>
      <c r="M581">
        <v>42705000</v>
      </c>
      <c r="N581" t="s">
        <v>79</v>
      </c>
      <c r="O581">
        <v>142131000</v>
      </c>
      <c r="P581" t="s">
        <v>361</v>
      </c>
      <c r="Q581">
        <v>17082000</v>
      </c>
      <c r="R581" t="s">
        <v>103</v>
      </c>
      <c r="S581" t="s">
        <v>1687</v>
      </c>
      <c r="T581" t="s">
        <v>58</v>
      </c>
      <c r="U581" t="s">
        <v>334</v>
      </c>
      <c r="V581" t="s">
        <v>335</v>
      </c>
      <c r="W581" t="s">
        <v>148</v>
      </c>
      <c r="X581" t="s">
        <v>1688</v>
      </c>
      <c r="Y581" t="s">
        <v>2388</v>
      </c>
      <c r="Z581">
        <v>0</v>
      </c>
      <c r="AA581">
        <v>0</v>
      </c>
      <c r="AB581">
        <v>213525000</v>
      </c>
      <c r="AC581" t="s">
        <v>1771</v>
      </c>
      <c r="AD581" s="12">
        <v>45972</v>
      </c>
      <c r="AE581">
        <v>26</v>
      </c>
      <c r="AF581" t="s">
        <v>6</v>
      </c>
      <c r="AG581" t="s">
        <v>836</v>
      </c>
      <c r="AI581" s="12">
        <v>46014</v>
      </c>
    </row>
    <row r="582" spans="1:35" x14ac:dyDescent="0.3">
      <c r="A582" t="s">
        <v>2389</v>
      </c>
      <c r="B582" t="s">
        <v>488</v>
      </c>
      <c r="C582" t="s">
        <v>2390</v>
      </c>
      <c r="D582" t="s">
        <v>67</v>
      </c>
      <c r="E582" t="s">
        <v>1008</v>
      </c>
      <c r="F582" t="s">
        <v>2391</v>
      </c>
      <c r="G582" t="s">
        <v>52</v>
      </c>
      <c r="H582" t="s">
        <v>53</v>
      </c>
      <c r="I582">
        <v>1102847600</v>
      </c>
      <c r="J582" t="s">
        <v>1</v>
      </c>
      <c r="K582">
        <v>1</v>
      </c>
      <c r="L582" t="s">
        <v>94</v>
      </c>
      <c r="M582">
        <v>42705000</v>
      </c>
      <c r="N582" t="s">
        <v>79</v>
      </c>
      <c r="O582">
        <v>149000000</v>
      </c>
      <c r="P582" t="s">
        <v>492</v>
      </c>
      <c r="Q582">
        <v>17082000</v>
      </c>
      <c r="R582" t="s">
        <v>103</v>
      </c>
      <c r="S582" t="s">
        <v>1687</v>
      </c>
      <c r="T582" t="s">
        <v>58</v>
      </c>
      <c r="U582" t="s">
        <v>334</v>
      </c>
      <c r="V582" t="s">
        <v>335</v>
      </c>
      <c r="W582" t="s">
        <v>148</v>
      </c>
      <c r="X582" t="s">
        <v>1688</v>
      </c>
      <c r="Y582" t="s">
        <v>2392</v>
      </c>
      <c r="Z582">
        <v>0</v>
      </c>
      <c r="AA582">
        <v>0</v>
      </c>
      <c r="AB582">
        <v>213525000</v>
      </c>
      <c r="AC582" t="s">
        <v>1698</v>
      </c>
      <c r="AD582" s="12">
        <v>45972</v>
      </c>
      <c r="AE582">
        <v>26</v>
      </c>
      <c r="AF582" t="s">
        <v>6</v>
      </c>
      <c r="AG582" t="s">
        <v>836</v>
      </c>
      <c r="AI582" s="12">
        <v>46014</v>
      </c>
    </row>
    <row r="583" spans="1:35" x14ac:dyDescent="0.3">
      <c r="A583" t="s">
        <v>2393</v>
      </c>
      <c r="B583" t="s">
        <v>488</v>
      </c>
      <c r="C583" t="s">
        <v>720</v>
      </c>
      <c r="D583" t="s">
        <v>99</v>
      </c>
      <c r="E583" t="s">
        <v>2394</v>
      </c>
      <c r="F583" t="s">
        <v>803</v>
      </c>
      <c r="G583" t="s">
        <v>52</v>
      </c>
      <c r="H583" t="s">
        <v>53</v>
      </c>
      <c r="I583">
        <v>1112107323</v>
      </c>
      <c r="J583" t="s">
        <v>1</v>
      </c>
      <c r="K583">
        <v>1</v>
      </c>
      <c r="L583" t="s">
        <v>54</v>
      </c>
      <c r="M583">
        <v>42705000</v>
      </c>
      <c r="N583" t="s">
        <v>79</v>
      </c>
      <c r="O583">
        <v>65908000</v>
      </c>
      <c r="P583" t="s">
        <v>492</v>
      </c>
      <c r="Q583">
        <v>17082000</v>
      </c>
      <c r="R583" t="s">
        <v>103</v>
      </c>
      <c r="S583" t="s">
        <v>1687</v>
      </c>
      <c r="T583" t="s">
        <v>58</v>
      </c>
      <c r="U583" t="s">
        <v>334</v>
      </c>
      <c r="V583" t="s">
        <v>335</v>
      </c>
      <c r="W583" t="s">
        <v>148</v>
      </c>
      <c r="X583" t="s">
        <v>1688</v>
      </c>
      <c r="Y583" t="s">
        <v>2395</v>
      </c>
      <c r="Z583">
        <v>0</v>
      </c>
      <c r="AA583">
        <v>0</v>
      </c>
      <c r="AB583">
        <v>127615000</v>
      </c>
      <c r="AC583" t="s">
        <v>1726</v>
      </c>
      <c r="AD583" s="12">
        <v>45972</v>
      </c>
      <c r="AE583">
        <v>26</v>
      </c>
      <c r="AF583" t="s">
        <v>6</v>
      </c>
      <c r="AG583" t="s">
        <v>836</v>
      </c>
      <c r="AI583" s="12">
        <v>46014</v>
      </c>
    </row>
    <row r="584" spans="1:35" x14ac:dyDescent="0.3">
      <c r="A584" t="s">
        <v>2396</v>
      </c>
      <c r="B584" t="s">
        <v>1065</v>
      </c>
      <c r="C584" t="s">
        <v>314</v>
      </c>
      <c r="D584" t="s">
        <v>254</v>
      </c>
      <c r="E584" t="s">
        <v>544</v>
      </c>
      <c r="F584" t="s">
        <v>1261</v>
      </c>
      <c r="G584" t="s">
        <v>52</v>
      </c>
      <c r="H584" t="s">
        <v>53</v>
      </c>
      <c r="I584">
        <v>1023963135</v>
      </c>
      <c r="J584" t="s">
        <v>1</v>
      </c>
      <c r="K584">
        <v>1</v>
      </c>
      <c r="L584" t="s">
        <v>54</v>
      </c>
      <c r="M584">
        <v>42705000</v>
      </c>
      <c r="N584" t="s">
        <v>512</v>
      </c>
      <c r="O584">
        <v>148938000</v>
      </c>
      <c r="P584" t="s">
        <v>1069</v>
      </c>
      <c r="Q584">
        <v>17082000</v>
      </c>
      <c r="R584" t="s">
        <v>103</v>
      </c>
      <c r="S584" t="s">
        <v>1687</v>
      </c>
      <c r="T584" t="s">
        <v>58</v>
      </c>
      <c r="U584" t="s">
        <v>334</v>
      </c>
      <c r="V584" t="s">
        <v>335</v>
      </c>
      <c r="W584" t="s">
        <v>148</v>
      </c>
      <c r="X584" t="s">
        <v>1688</v>
      </c>
      <c r="Y584" t="s">
        <v>420</v>
      </c>
      <c r="Z584">
        <v>0</v>
      </c>
      <c r="AA584">
        <v>0</v>
      </c>
      <c r="AB584">
        <v>213025000</v>
      </c>
      <c r="AC584" t="s">
        <v>1704</v>
      </c>
      <c r="AD584" s="12">
        <v>45972</v>
      </c>
      <c r="AE584">
        <v>26</v>
      </c>
      <c r="AF584" t="s">
        <v>6</v>
      </c>
      <c r="AG584" t="s">
        <v>836</v>
      </c>
      <c r="AI584" s="12">
        <v>46014</v>
      </c>
    </row>
    <row r="585" spans="1:35" x14ac:dyDescent="0.3">
      <c r="A585" t="s">
        <v>2397</v>
      </c>
      <c r="B585" t="s">
        <v>1065</v>
      </c>
      <c r="C585" t="s">
        <v>423</v>
      </c>
      <c r="D585" t="s">
        <v>320</v>
      </c>
      <c r="E585" t="s">
        <v>482</v>
      </c>
      <c r="F585" t="s">
        <v>829</v>
      </c>
      <c r="G585" t="s">
        <v>52</v>
      </c>
      <c r="H585" t="s">
        <v>53</v>
      </c>
      <c r="I585">
        <v>1046430663</v>
      </c>
      <c r="J585" t="s">
        <v>1</v>
      </c>
      <c r="K585">
        <v>1</v>
      </c>
      <c r="L585" t="s">
        <v>94</v>
      </c>
      <c r="M585">
        <v>42705000</v>
      </c>
      <c r="N585" t="s">
        <v>103</v>
      </c>
      <c r="O585">
        <v>148055014</v>
      </c>
      <c r="P585" t="s">
        <v>1069</v>
      </c>
      <c r="Q585">
        <v>17082000</v>
      </c>
      <c r="R585" t="s">
        <v>103</v>
      </c>
      <c r="S585" t="s">
        <v>1687</v>
      </c>
      <c r="T585" t="s">
        <v>58</v>
      </c>
      <c r="U585" t="s">
        <v>334</v>
      </c>
      <c r="V585" t="s">
        <v>335</v>
      </c>
      <c r="W585" t="s">
        <v>148</v>
      </c>
      <c r="X585" t="s">
        <v>1688</v>
      </c>
      <c r="Y585" t="s">
        <v>2398</v>
      </c>
      <c r="Z585">
        <v>0</v>
      </c>
      <c r="AA585">
        <v>0</v>
      </c>
      <c r="AB585">
        <v>213525000</v>
      </c>
      <c r="AC585" t="s">
        <v>1692</v>
      </c>
      <c r="AD585" s="12">
        <v>45972</v>
      </c>
      <c r="AE585">
        <v>26</v>
      </c>
      <c r="AF585" t="s">
        <v>6</v>
      </c>
      <c r="AG585" t="s">
        <v>836</v>
      </c>
      <c r="AI585" s="12">
        <v>46014</v>
      </c>
    </row>
    <row r="586" spans="1:35" x14ac:dyDescent="0.3">
      <c r="A586" t="s">
        <v>2399</v>
      </c>
      <c r="B586" t="s">
        <v>584</v>
      </c>
      <c r="C586" t="s">
        <v>1172</v>
      </c>
      <c r="D586" t="s">
        <v>2400</v>
      </c>
      <c r="E586" t="s">
        <v>1024</v>
      </c>
      <c r="F586" t="s">
        <v>510</v>
      </c>
      <c r="G586" t="s">
        <v>52</v>
      </c>
      <c r="H586" t="s">
        <v>53</v>
      </c>
      <c r="I586">
        <v>1026255432</v>
      </c>
      <c r="J586" t="s">
        <v>1</v>
      </c>
      <c r="K586">
        <v>1</v>
      </c>
      <c r="L586" t="s">
        <v>94</v>
      </c>
      <c r="M586">
        <v>28470000</v>
      </c>
      <c r="N586" t="s">
        <v>55</v>
      </c>
      <c r="O586">
        <v>162000000</v>
      </c>
      <c r="P586" t="s">
        <v>586</v>
      </c>
      <c r="Q586">
        <v>17082000</v>
      </c>
      <c r="R586" t="s">
        <v>103</v>
      </c>
      <c r="S586" t="s">
        <v>1687</v>
      </c>
      <c r="T586" t="s">
        <v>58</v>
      </c>
      <c r="U586" t="s">
        <v>334</v>
      </c>
      <c r="V586" t="s">
        <v>335</v>
      </c>
      <c r="W586" t="s">
        <v>148</v>
      </c>
      <c r="X586" t="s">
        <v>1688</v>
      </c>
      <c r="Y586" t="s">
        <v>2401</v>
      </c>
      <c r="Z586">
        <v>0</v>
      </c>
      <c r="AA586">
        <v>0</v>
      </c>
      <c r="AB586">
        <v>213525000</v>
      </c>
      <c r="AC586" t="s">
        <v>1698</v>
      </c>
      <c r="AD586" s="12">
        <v>45972</v>
      </c>
      <c r="AE586">
        <v>26</v>
      </c>
      <c r="AF586" t="s">
        <v>6</v>
      </c>
      <c r="AG586" t="s">
        <v>836</v>
      </c>
      <c r="AI586" s="12">
        <v>46014</v>
      </c>
    </row>
    <row r="587" spans="1:35" x14ac:dyDescent="0.3">
      <c r="A587" t="s">
        <v>2402</v>
      </c>
      <c r="B587" t="s">
        <v>584</v>
      </c>
      <c r="C587" t="s">
        <v>2403</v>
      </c>
      <c r="D587" t="s">
        <v>2404</v>
      </c>
      <c r="E587" t="s">
        <v>1359</v>
      </c>
      <c r="F587" t="s">
        <v>2405</v>
      </c>
      <c r="G587" t="s">
        <v>52</v>
      </c>
      <c r="H587" t="s">
        <v>53</v>
      </c>
      <c r="I587">
        <v>1126428782</v>
      </c>
      <c r="J587" t="s">
        <v>1</v>
      </c>
      <c r="K587">
        <v>1</v>
      </c>
      <c r="L587" t="s">
        <v>94</v>
      </c>
      <c r="M587">
        <v>28470000</v>
      </c>
      <c r="N587" t="s">
        <v>103</v>
      </c>
      <c r="O587">
        <v>167673000</v>
      </c>
      <c r="P587" t="s">
        <v>586</v>
      </c>
      <c r="Q587">
        <v>17082000</v>
      </c>
      <c r="R587" t="s">
        <v>103</v>
      </c>
      <c r="S587" t="s">
        <v>1687</v>
      </c>
      <c r="T587" t="s">
        <v>58</v>
      </c>
      <c r="U587" t="s">
        <v>334</v>
      </c>
      <c r="V587" t="s">
        <v>335</v>
      </c>
      <c r="W587" t="s">
        <v>148</v>
      </c>
      <c r="X587" t="s">
        <v>1688</v>
      </c>
      <c r="Y587" t="s">
        <v>2406</v>
      </c>
      <c r="Z587">
        <v>0</v>
      </c>
      <c r="AA587">
        <v>0</v>
      </c>
      <c r="AB587">
        <v>213525000</v>
      </c>
      <c r="AC587" t="s">
        <v>1754</v>
      </c>
      <c r="AD587" s="12">
        <v>45972</v>
      </c>
      <c r="AE587">
        <v>26</v>
      </c>
      <c r="AF587" t="s">
        <v>6</v>
      </c>
      <c r="AG587" t="s">
        <v>836</v>
      </c>
      <c r="AI587" s="12">
        <v>46014</v>
      </c>
    </row>
    <row r="588" spans="1:35" x14ac:dyDescent="0.3">
      <c r="A588" t="s">
        <v>2407</v>
      </c>
      <c r="B588" t="s">
        <v>584</v>
      </c>
      <c r="C588" t="s">
        <v>112</v>
      </c>
      <c r="D588" t="s">
        <v>99</v>
      </c>
      <c r="E588" t="s">
        <v>278</v>
      </c>
      <c r="F588" t="s">
        <v>1109</v>
      </c>
      <c r="G588" t="s">
        <v>52</v>
      </c>
      <c r="H588" t="s">
        <v>53</v>
      </c>
      <c r="I588">
        <v>1030653873</v>
      </c>
      <c r="J588" t="s">
        <v>1</v>
      </c>
      <c r="K588">
        <v>1</v>
      </c>
      <c r="L588" t="s">
        <v>226</v>
      </c>
      <c r="M588">
        <v>42705000</v>
      </c>
      <c r="N588" t="s">
        <v>512</v>
      </c>
      <c r="O588">
        <v>148000000</v>
      </c>
      <c r="P588" t="s">
        <v>586</v>
      </c>
      <c r="Q588">
        <v>17082000</v>
      </c>
      <c r="R588" t="s">
        <v>103</v>
      </c>
      <c r="S588" t="s">
        <v>1687</v>
      </c>
      <c r="T588" t="s">
        <v>58</v>
      </c>
      <c r="U588" t="s">
        <v>334</v>
      </c>
      <c r="V588" t="s">
        <v>335</v>
      </c>
      <c r="W588" t="s">
        <v>148</v>
      </c>
      <c r="X588" t="s">
        <v>1688</v>
      </c>
      <c r="Y588" t="s">
        <v>2408</v>
      </c>
      <c r="Z588">
        <v>0</v>
      </c>
      <c r="AA588">
        <v>0</v>
      </c>
      <c r="AB588">
        <v>213525000</v>
      </c>
      <c r="AC588" t="s">
        <v>1692</v>
      </c>
      <c r="AD588" s="12">
        <v>45972</v>
      </c>
      <c r="AE588">
        <v>26</v>
      </c>
      <c r="AF588" t="s">
        <v>6</v>
      </c>
      <c r="AG588" t="s">
        <v>836</v>
      </c>
      <c r="AI588" s="12">
        <v>46014</v>
      </c>
    </row>
    <row r="589" spans="1:35" x14ac:dyDescent="0.3">
      <c r="A589" t="s">
        <v>2409</v>
      </c>
      <c r="B589" t="s">
        <v>719</v>
      </c>
      <c r="C589" t="s">
        <v>731</v>
      </c>
      <c r="D589" t="s">
        <v>641</v>
      </c>
      <c r="E589" t="s">
        <v>554</v>
      </c>
      <c r="F589" t="s">
        <v>1380</v>
      </c>
      <c r="G589" t="s">
        <v>52</v>
      </c>
      <c r="H589" t="s">
        <v>53</v>
      </c>
      <c r="I589">
        <v>1022380726</v>
      </c>
      <c r="J589" t="s">
        <v>1</v>
      </c>
      <c r="K589">
        <v>1</v>
      </c>
      <c r="L589" t="s">
        <v>54</v>
      </c>
      <c r="M589">
        <v>42705000</v>
      </c>
      <c r="N589" t="s">
        <v>512</v>
      </c>
      <c r="O589">
        <v>152938000</v>
      </c>
      <c r="P589" t="s">
        <v>723</v>
      </c>
      <c r="Q589">
        <v>17082000</v>
      </c>
      <c r="R589" t="s">
        <v>103</v>
      </c>
      <c r="S589" t="s">
        <v>1687</v>
      </c>
      <c r="T589" t="s">
        <v>58</v>
      </c>
      <c r="U589" t="s">
        <v>334</v>
      </c>
      <c r="V589" t="s">
        <v>335</v>
      </c>
      <c r="W589" t="s">
        <v>148</v>
      </c>
      <c r="X589" t="s">
        <v>1688</v>
      </c>
      <c r="Y589" t="s">
        <v>1407</v>
      </c>
      <c r="Z589">
        <v>0</v>
      </c>
      <c r="AA589">
        <v>0</v>
      </c>
      <c r="AB589">
        <v>213025000</v>
      </c>
      <c r="AC589" t="s">
        <v>1726</v>
      </c>
      <c r="AD589" s="12">
        <v>45972</v>
      </c>
      <c r="AE589">
        <v>26</v>
      </c>
      <c r="AF589" t="s">
        <v>6</v>
      </c>
      <c r="AG589" t="s">
        <v>836</v>
      </c>
      <c r="AI589" s="12">
        <v>46014</v>
      </c>
    </row>
    <row r="590" spans="1:35" x14ac:dyDescent="0.3">
      <c r="A590" t="s">
        <v>2410</v>
      </c>
      <c r="B590" t="s">
        <v>1075</v>
      </c>
      <c r="C590" t="s">
        <v>247</v>
      </c>
      <c r="D590" t="s">
        <v>2411</v>
      </c>
      <c r="E590" t="s">
        <v>732</v>
      </c>
      <c r="F590" t="s">
        <v>1000</v>
      </c>
      <c r="G590" t="s">
        <v>52</v>
      </c>
      <c r="H590" t="s">
        <v>53</v>
      </c>
      <c r="I590">
        <v>80773057</v>
      </c>
      <c r="J590" t="s">
        <v>1</v>
      </c>
      <c r="K590">
        <v>1</v>
      </c>
      <c r="L590" t="s">
        <v>1342</v>
      </c>
      <c r="M590">
        <v>0</v>
      </c>
      <c r="N590" t="s">
        <v>143</v>
      </c>
      <c r="O590">
        <v>142897000</v>
      </c>
      <c r="P590" t="s">
        <v>1079</v>
      </c>
      <c r="Q590">
        <v>17082000</v>
      </c>
      <c r="R590" t="s">
        <v>103</v>
      </c>
      <c r="S590" t="s">
        <v>1687</v>
      </c>
      <c r="T590" t="s">
        <v>58</v>
      </c>
      <c r="U590" t="s">
        <v>334</v>
      </c>
      <c r="V590" t="s">
        <v>335</v>
      </c>
      <c r="W590" t="s">
        <v>148</v>
      </c>
      <c r="X590" t="s">
        <v>1688</v>
      </c>
      <c r="Y590" t="s">
        <v>2412</v>
      </c>
      <c r="Z590">
        <v>0</v>
      </c>
      <c r="AA590">
        <v>0</v>
      </c>
      <c r="AB590">
        <v>213025000</v>
      </c>
      <c r="AC590" t="s">
        <v>1726</v>
      </c>
      <c r="AD590" s="12">
        <v>45972</v>
      </c>
      <c r="AE590">
        <v>26</v>
      </c>
      <c r="AF590" t="s">
        <v>6</v>
      </c>
      <c r="AG590" t="s">
        <v>836</v>
      </c>
      <c r="AI590" s="12">
        <v>46014</v>
      </c>
    </row>
    <row r="591" spans="1:35" x14ac:dyDescent="0.3">
      <c r="A591" t="s">
        <v>2413</v>
      </c>
      <c r="B591" t="s">
        <v>168</v>
      </c>
      <c r="C591" t="s">
        <v>2177</v>
      </c>
      <c r="D591" t="s">
        <v>852</v>
      </c>
      <c r="E591" t="s">
        <v>833</v>
      </c>
      <c r="F591" t="s">
        <v>267</v>
      </c>
      <c r="G591" t="s">
        <v>52</v>
      </c>
      <c r="H591" t="s">
        <v>53</v>
      </c>
      <c r="I591">
        <v>1088738199</v>
      </c>
      <c r="J591" t="s">
        <v>1</v>
      </c>
      <c r="K591">
        <v>1</v>
      </c>
      <c r="L591" t="s">
        <v>54</v>
      </c>
      <c r="M591">
        <v>42705000</v>
      </c>
      <c r="N591" t="s">
        <v>79</v>
      </c>
      <c r="O591">
        <v>138630000</v>
      </c>
      <c r="P591" t="s">
        <v>172</v>
      </c>
      <c r="Q591">
        <v>17082000</v>
      </c>
      <c r="R591" t="s">
        <v>103</v>
      </c>
      <c r="S591" t="s">
        <v>1687</v>
      </c>
      <c r="T591" t="s">
        <v>58</v>
      </c>
      <c r="U591" t="s">
        <v>334</v>
      </c>
      <c r="V591" t="s">
        <v>335</v>
      </c>
      <c r="W591" t="s">
        <v>148</v>
      </c>
      <c r="X591" t="s">
        <v>1688</v>
      </c>
      <c r="Y591" t="s">
        <v>1035</v>
      </c>
      <c r="Z591">
        <v>0</v>
      </c>
      <c r="AA591">
        <v>0</v>
      </c>
      <c r="AB591">
        <v>213025000</v>
      </c>
      <c r="AC591" t="s">
        <v>1704</v>
      </c>
      <c r="AD591" s="12">
        <v>45972</v>
      </c>
      <c r="AE591">
        <v>26</v>
      </c>
      <c r="AF591" t="s">
        <v>6</v>
      </c>
      <c r="AG591" t="s">
        <v>415</v>
      </c>
      <c r="AI591" s="12">
        <v>46014</v>
      </c>
    </row>
    <row r="592" spans="1:35" x14ac:dyDescent="0.3">
      <c r="A592" t="s">
        <v>2414</v>
      </c>
      <c r="B592" t="s">
        <v>2415</v>
      </c>
      <c r="C592" t="s">
        <v>92</v>
      </c>
      <c r="D592" t="s">
        <v>291</v>
      </c>
      <c r="E592" t="s">
        <v>1527</v>
      </c>
      <c r="F592" t="s">
        <v>2416</v>
      </c>
      <c r="G592" t="s">
        <v>52</v>
      </c>
      <c r="H592" t="s">
        <v>53</v>
      </c>
      <c r="I592">
        <v>1026585882</v>
      </c>
      <c r="J592" t="s">
        <v>1</v>
      </c>
      <c r="K592">
        <v>1</v>
      </c>
      <c r="L592" t="s">
        <v>94</v>
      </c>
      <c r="M592">
        <v>42705000</v>
      </c>
      <c r="N592" t="s">
        <v>103</v>
      </c>
      <c r="O592">
        <v>129977423</v>
      </c>
      <c r="P592" t="s">
        <v>2417</v>
      </c>
      <c r="Q592">
        <v>17082000</v>
      </c>
      <c r="R592" t="s">
        <v>103</v>
      </c>
      <c r="S592" t="s">
        <v>1687</v>
      </c>
      <c r="T592" t="s">
        <v>58</v>
      </c>
      <c r="U592" t="s">
        <v>334</v>
      </c>
      <c r="V592" t="s">
        <v>335</v>
      </c>
      <c r="W592" t="s">
        <v>148</v>
      </c>
      <c r="X592" t="s">
        <v>1688</v>
      </c>
      <c r="Y592" t="s">
        <v>2418</v>
      </c>
      <c r="Z592">
        <v>0</v>
      </c>
      <c r="AA592">
        <v>0</v>
      </c>
      <c r="AB592">
        <v>213525000</v>
      </c>
      <c r="AC592" t="s">
        <v>2419</v>
      </c>
      <c r="AD592" s="12">
        <v>45983</v>
      </c>
      <c r="AE592">
        <v>28</v>
      </c>
      <c r="AF592" t="s">
        <v>6</v>
      </c>
      <c r="AG592" t="s">
        <v>697</v>
      </c>
      <c r="AI592" s="12">
        <v>46014</v>
      </c>
    </row>
    <row r="593" spans="1:35" x14ac:dyDescent="0.3">
      <c r="A593" t="s">
        <v>2420</v>
      </c>
      <c r="B593" t="s">
        <v>2415</v>
      </c>
      <c r="C593" t="s">
        <v>918</v>
      </c>
      <c r="D593" t="s">
        <v>2056</v>
      </c>
      <c r="E593" t="s">
        <v>2421</v>
      </c>
      <c r="F593" t="s">
        <v>2422</v>
      </c>
      <c r="G593" t="s">
        <v>52</v>
      </c>
      <c r="H593" t="s">
        <v>53</v>
      </c>
      <c r="I593">
        <v>1233503499</v>
      </c>
      <c r="J593" t="s">
        <v>1</v>
      </c>
      <c r="K593">
        <v>1</v>
      </c>
      <c r="L593" t="s">
        <v>94</v>
      </c>
      <c r="M593">
        <v>42705000</v>
      </c>
      <c r="N593" t="s">
        <v>512</v>
      </c>
      <c r="O593">
        <v>152806835</v>
      </c>
      <c r="P593" t="s">
        <v>2417</v>
      </c>
      <c r="Q593">
        <v>17082000</v>
      </c>
      <c r="R593" t="s">
        <v>103</v>
      </c>
      <c r="S593" t="s">
        <v>1687</v>
      </c>
      <c r="T593" t="s">
        <v>58</v>
      </c>
      <c r="U593" t="s">
        <v>334</v>
      </c>
      <c r="V593" t="s">
        <v>335</v>
      </c>
      <c r="W593" t="s">
        <v>148</v>
      </c>
      <c r="X593" t="s">
        <v>1688</v>
      </c>
      <c r="Y593" t="s">
        <v>2423</v>
      </c>
      <c r="Z593">
        <v>0</v>
      </c>
      <c r="AA593">
        <v>0</v>
      </c>
      <c r="AB593">
        <v>213525000</v>
      </c>
      <c r="AC593" t="s">
        <v>1695</v>
      </c>
      <c r="AD593" s="12">
        <v>45983</v>
      </c>
      <c r="AE593">
        <v>28</v>
      </c>
      <c r="AF593" t="s">
        <v>6</v>
      </c>
      <c r="AG593" t="s">
        <v>697</v>
      </c>
      <c r="AI593" s="12">
        <v>46014</v>
      </c>
    </row>
    <row r="594" spans="1:35" x14ac:dyDescent="0.3">
      <c r="A594" t="s">
        <v>2424</v>
      </c>
      <c r="B594" t="s">
        <v>430</v>
      </c>
      <c r="C594" t="s">
        <v>1492</v>
      </c>
      <c r="D594" t="s">
        <v>908</v>
      </c>
      <c r="E594" t="s">
        <v>2425</v>
      </c>
      <c r="F594" t="s">
        <v>368</v>
      </c>
      <c r="G594" t="s">
        <v>52</v>
      </c>
      <c r="H594" t="s">
        <v>53</v>
      </c>
      <c r="I594">
        <v>1001346467</v>
      </c>
      <c r="J594" t="s">
        <v>1</v>
      </c>
      <c r="K594">
        <v>1</v>
      </c>
      <c r="L594" t="s">
        <v>54</v>
      </c>
      <c r="M594">
        <v>42705000</v>
      </c>
      <c r="N594" t="s">
        <v>79</v>
      </c>
      <c r="O594">
        <v>144588000</v>
      </c>
      <c r="P594" t="s">
        <v>434</v>
      </c>
      <c r="Q594">
        <v>17082000</v>
      </c>
      <c r="R594" t="s">
        <v>103</v>
      </c>
      <c r="S594" t="s">
        <v>1687</v>
      </c>
      <c r="T594" t="s">
        <v>58</v>
      </c>
      <c r="U594" t="s">
        <v>334</v>
      </c>
      <c r="V594" t="s">
        <v>335</v>
      </c>
      <c r="W594" t="s">
        <v>148</v>
      </c>
      <c r="X594" t="s">
        <v>1688</v>
      </c>
      <c r="Y594" t="s">
        <v>2426</v>
      </c>
      <c r="Z594">
        <v>0</v>
      </c>
      <c r="AA594">
        <v>0</v>
      </c>
      <c r="AB594">
        <v>213025000</v>
      </c>
      <c r="AC594" t="s">
        <v>1660</v>
      </c>
      <c r="AD594" s="12">
        <v>45983</v>
      </c>
      <c r="AE594">
        <v>28</v>
      </c>
      <c r="AF594" t="s">
        <v>6</v>
      </c>
      <c r="AG594" t="s">
        <v>697</v>
      </c>
      <c r="AI594" s="12">
        <v>46014</v>
      </c>
    </row>
    <row r="595" spans="1:35" x14ac:dyDescent="0.3">
      <c r="A595" t="s">
        <v>2427</v>
      </c>
      <c r="B595" t="s">
        <v>430</v>
      </c>
      <c r="C595" t="s">
        <v>689</v>
      </c>
      <c r="D595" t="s">
        <v>641</v>
      </c>
      <c r="E595" t="s">
        <v>1222</v>
      </c>
      <c r="F595" t="s">
        <v>1716</v>
      </c>
      <c r="G595" t="s">
        <v>52</v>
      </c>
      <c r="H595" t="s">
        <v>53</v>
      </c>
      <c r="I595">
        <v>1032494902</v>
      </c>
      <c r="J595" t="s">
        <v>1</v>
      </c>
      <c r="K595">
        <v>1</v>
      </c>
      <c r="L595" t="s">
        <v>54</v>
      </c>
      <c r="M595">
        <v>42705000</v>
      </c>
      <c r="N595" t="s">
        <v>70</v>
      </c>
      <c r="O595">
        <v>145700000</v>
      </c>
      <c r="P595" t="s">
        <v>434</v>
      </c>
      <c r="Q595">
        <v>17082000</v>
      </c>
      <c r="R595" t="s">
        <v>103</v>
      </c>
      <c r="S595" t="s">
        <v>1687</v>
      </c>
      <c r="T595" t="s">
        <v>58</v>
      </c>
      <c r="U595" t="s">
        <v>334</v>
      </c>
      <c r="V595" t="s">
        <v>335</v>
      </c>
      <c r="W595" t="s">
        <v>148</v>
      </c>
      <c r="X595" t="s">
        <v>1688</v>
      </c>
      <c r="Y595" t="s">
        <v>2428</v>
      </c>
      <c r="Z595">
        <v>0</v>
      </c>
      <c r="AA595">
        <v>0</v>
      </c>
      <c r="AB595">
        <v>213025000</v>
      </c>
      <c r="AC595" t="s">
        <v>1704</v>
      </c>
      <c r="AD595" s="12">
        <v>45983</v>
      </c>
      <c r="AE595">
        <v>28</v>
      </c>
      <c r="AF595" t="s">
        <v>6</v>
      </c>
      <c r="AG595" t="s">
        <v>697</v>
      </c>
      <c r="AI595" s="12">
        <v>46014</v>
      </c>
    </row>
    <row r="596" spans="1:35" x14ac:dyDescent="0.3">
      <c r="A596" t="s">
        <v>2429</v>
      </c>
      <c r="B596" t="s">
        <v>430</v>
      </c>
      <c r="C596" t="s">
        <v>222</v>
      </c>
      <c r="D596" t="s">
        <v>254</v>
      </c>
      <c r="E596" t="s">
        <v>77</v>
      </c>
      <c r="F596" t="s">
        <v>2430</v>
      </c>
      <c r="G596" t="s">
        <v>52</v>
      </c>
      <c r="H596" t="s">
        <v>53</v>
      </c>
      <c r="I596">
        <v>1233495230</v>
      </c>
      <c r="J596" t="s">
        <v>1</v>
      </c>
      <c r="K596">
        <v>1</v>
      </c>
      <c r="L596" t="s">
        <v>54</v>
      </c>
      <c r="M596">
        <v>39000000</v>
      </c>
      <c r="N596" t="s">
        <v>70</v>
      </c>
      <c r="O596">
        <v>149000000</v>
      </c>
      <c r="P596" t="s">
        <v>434</v>
      </c>
      <c r="Q596">
        <v>17082000</v>
      </c>
      <c r="R596" t="s">
        <v>103</v>
      </c>
      <c r="S596" t="s">
        <v>1687</v>
      </c>
      <c r="T596" t="s">
        <v>58</v>
      </c>
      <c r="U596" t="s">
        <v>334</v>
      </c>
      <c r="V596" t="s">
        <v>335</v>
      </c>
      <c r="W596" t="s">
        <v>148</v>
      </c>
      <c r="X596" t="s">
        <v>1688</v>
      </c>
      <c r="Y596" t="s">
        <v>2431</v>
      </c>
      <c r="Z596">
        <v>0</v>
      </c>
      <c r="AA596">
        <v>0</v>
      </c>
      <c r="AB596">
        <v>213525000</v>
      </c>
      <c r="AC596" t="s">
        <v>2432</v>
      </c>
      <c r="AD596" s="12">
        <v>45983</v>
      </c>
      <c r="AE596">
        <v>28</v>
      </c>
      <c r="AF596" t="s">
        <v>6</v>
      </c>
      <c r="AG596" t="s">
        <v>697</v>
      </c>
      <c r="AI596" s="12">
        <v>46014</v>
      </c>
    </row>
    <row r="597" spans="1:35" x14ac:dyDescent="0.3">
      <c r="A597" t="s">
        <v>2433</v>
      </c>
      <c r="B597" t="s">
        <v>430</v>
      </c>
      <c r="C597" t="s">
        <v>264</v>
      </c>
      <c r="D597" t="s">
        <v>352</v>
      </c>
      <c r="E597" t="s">
        <v>2421</v>
      </c>
      <c r="F597" t="s">
        <v>2434</v>
      </c>
      <c r="G597" t="s">
        <v>52</v>
      </c>
      <c r="H597" t="s">
        <v>53</v>
      </c>
      <c r="I597">
        <v>1031177904</v>
      </c>
      <c r="J597" t="s">
        <v>1</v>
      </c>
      <c r="K597">
        <v>1</v>
      </c>
      <c r="L597" t="s">
        <v>54</v>
      </c>
      <c r="M597">
        <v>28470000</v>
      </c>
      <c r="N597" t="s">
        <v>79</v>
      </c>
      <c r="O597">
        <v>167000000</v>
      </c>
      <c r="P597" t="s">
        <v>434</v>
      </c>
      <c r="Q597">
        <v>17082000</v>
      </c>
      <c r="R597" t="s">
        <v>103</v>
      </c>
      <c r="S597" t="s">
        <v>1687</v>
      </c>
      <c r="T597" t="s">
        <v>58</v>
      </c>
      <c r="U597" t="s">
        <v>334</v>
      </c>
      <c r="V597" t="s">
        <v>335</v>
      </c>
      <c r="W597" t="s">
        <v>148</v>
      </c>
      <c r="X597" t="s">
        <v>1688</v>
      </c>
      <c r="Y597" t="s">
        <v>2435</v>
      </c>
      <c r="Z597">
        <v>0</v>
      </c>
      <c r="AA597">
        <v>0</v>
      </c>
      <c r="AB597">
        <v>213025000</v>
      </c>
      <c r="AC597" t="s">
        <v>2436</v>
      </c>
      <c r="AD597" s="12">
        <v>45983</v>
      </c>
      <c r="AE597">
        <v>28</v>
      </c>
      <c r="AF597" t="s">
        <v>6</v>
      </c>
      <c r="AG597" t="s">
        <v>697</v>
      </c>
      <c r="AI597" s="12">
        <v>46014</v>
      </c>
    </row>
    <row r="598" spans="1:35" x14ac:dyDescent="0.3">
      <c r="A598" t="s">
        <v>2437</v>
      </c>
      <c r="B598" t="s">
        <v>1670</v>
      </c>
      <c r="C598" t="s">
        <v>247</v>
      </c>
      <c r="D598" t="s">
        <v>636</v>
      </c>
      <c r="E598" t="s">
        <v>78</v>
      </c>
      <c r="F598" t="s">
        <v>2438</v>
      </c>
      <c r="G598" t="s">
        <v>52</v>
      </c>
      <c r="H598" t="s">
        <v>53</v>
      </c>
      <c r="I598">
        <v>17293423</v>
      </c>
      <c r="J598" t="s">
        <v>1</v>
      </c>
      <c r="K598">
        <v>1</v>
      </c>
      <c r="L598" t="s">
        <v>54</v>
      </c>
      <c r="M598">
        <v>42705000</v>
      </c>
      <c r="N598" t="s">
        <v>79</v>
      </c>
      <c r="O598">
        <v>84000000</v>
      </c>
      <c r="P598" t="s">
        <v>1673</v>
      </c>
      <c r="Q598">
        <v>17082000</v>
      </c>
      <c r="R598" t="s">
        <v>103</v>
      </c>
      <c r="S598" t="s">
        <v>1687</v>
      </c>
      <c r="T598" t="s">
        <v>58</v>
      </c>
      <c r="U598" t="s">
        <v>334</v>
      </c>
      <c r="V598" t="s">
        <v>335</v>
      </c>
      <c r="W598" t="s">
        <v>148</v>
      </c>
      <c r="X598" t="s">
        <v>1688</v>
      </c>
      <c r="Y598" t="s">
        <v>1603</v>
      </c>
      <c r="Z598">
        <v>0</v>
      </c>
      <c r="AA598">
        <v>0</v>
      </c>
      <c r="AB598">
        <v>213025000</v>
      </c>
      <c r="AC598" t="s">
        <v>2436</v>
      </c>
      <c r="AD598" s="12">
        <v>45983</v>
      </c>
      <c r="AE598">
        <v>28</v>
      </c>
      <c r="AF598" t="s">
        <v>6</v>
      </c>
      <c r="AG598" t="s">
        <v>697</v>
      </c>
      <c r="AI598" s="12">
        <v>46014</v>
      </c>
    </row>
    <row r="599" spans="1:35" x14ac:dyDescent="0.3">
      <c r="A599" t="s">
        <v>2439</v>
      </c>
      <c r="B599" t="s">
        <v>832</v>
      </c>
      <c r="C599" t="s">
        <v>1337</v>
      </c>
      <c r="D599" t="s">
        <v>366</v>
      </c>
      <c r="E599" t="s">
        <v>267</v>
      </c>
      <c r="F599" t="s">
        <v>624</v>
      </c>
      <c r="G599" t="s">
        <v>52</v>
      </c>
      <c r="H599" t="s">
        <v>53</v>
      </c>
      <c r="I599">
        <v>1000953387</v>
      </c>
      <c r="J599" t="s">
        <v>1</v>
      </c>
      <c r="K599">
        <v>1</v>
      </c>
      <c r="L599" t="s">
        <v>94</v>
      </c>
      <c r="M599">
        <v>42705000</v>
      </c>
      <c r="N599" t="s">
        <v>70</v>
      </c>
      <c r="O599">
        <v>150000000</v>
      </c>
      <c r="P599" t="s">
        <v>834</v>
      </c>
      <c r="Q599">
        <v>17082000</v>
      </c>
      <c r="R599" t="s">
        <v>103</v>
      </c>
      <c r="S599" t="s">
        <v>1687</v>
      </c>
      <c r="T599" t="s">
        <v>58</v>
      </c>
      <c r="U599" t="s">
        <v>334</v>
      </c>
      <c r="V599" t="s">
        <v>335</v>
      </c>
      <c r="W599" t="s">
        <v>148</v>
      </c>
      <c r="X599" t="s">
        <v>1688</v>
      </c>
      <c r="Y599" t="s">
        <v>2440</v>
      </c>
      <c r="Z599">
        <v>0</v>
      </c>
      <c r="AA599">
        <v>0</v>
      </c>
      <c r="AB599">
        <v>213525000</v>
      </c>
      <c r="AC599" t="s">
        <v>1822</v>
      </c>
      <c r="AD599" s="12">
        <v>45983</v>
      </c>
      <c r="AE599">
        <v>28</v>
      </c>
      <c r="AF599" t="s">
        <v>6</v>
      </c>
      <c r="AG599" t="s">
        <v>697</v>
      </c>
      <c r="AI599" s="12">
        <v>46014</v>
      </c>
    </row>
    <row r="600" spans="1:35" x14ac:dyDescent="0.3">
      <c r="A600" t="s">
        <v>2441</v>
      </c>
      <c r="B600" t="s">
        <v>2442</v>
      </c>
      <c r="C600" t="s">
        <v>215</v>
      </c>
      <c r="D600" t="s">
        <v>1700</v>
      </c>
      <c r="E600" t="s">
        <v>244</v>
      </c>
      <c r="F600" t="s">
        <v>2430</v>
      </c>
      <c r="G600" t="s">
        <v>52</v>
      </c>
      <c r="H600" t="s">
        <v>53</v>
      </c>
      <c r="I600">
        <v>79518883</v>
      </c>
      <c r="J600" t="s">
        <v>1</v>
      </c>
      <c r="K600">
        <v>1</v>
      </c>
      <c r="L600" t="s">
        <v>226</v>
      </c>
      <c r="M600">
        <v>42705000</v>
      </c>
      <c r="N600" t="s">
        <v>79</v>
      </c>
      <c r="O600">
        <v>146288000</v>
      </c>
      <c r="P600" t="s">
        <v>2443</v>
      </c>
      <c r="Q600">
        <v>17082000</v>
      </c>
      <c r="R600" t="s">
        <v>103</v>
      </c>
      <c r="S600" t="s">
        <v>1687</v>
      </c>
      <c r="T600" t="s">
        <v>58</v>
      </c>
      <c r="U600" t="s">
        <v>334</v>
      </c>
      <c r="V600" t="s">
        <v>335</v>
      </c>
      <c r="W600" t="s">
        <v>148</v>
      </c>
      <c r="X600" t="s">
        <v>1688</v>
      </c>
      <c r="Y600" t="s">
        <v>2444</v>
      </c>
      <c r="Z600">
        <v>0</v>
      </c>
      <c r="AA600">
        <v>0</v>
      </c>
      <c r="AB600">
        <v>213525000</v>
      </c>
      <c r="AC600" t="s">
        <v>2445</v>
      </c>
      <c r="AD600" s="12">
        <v>45983</v>
      </c>
      <c r="AE600">
        <v>28</v>
      </c>
      <c r="AF600" t="s">
        <v>6</v>
      </c>
      <c r="AG600" t="s">
        <v>697</v>
      </c>
      <c r="AI600" s="12">
        <v>46014</v>
      </c>
    </row>
    <row r="601" spans="1:35" x14ac:dyDescent="0.3">
      <c r="A601" t="s">
        <v>2446</v>
      </c>
      <c r="B601" t="s">
        <v>530</v>
      </c>
      <c r="C601" t="s">
        <v>2447</v>
      </c>
      <c r="D601" t="s">
        <v>242</v>
      </c>
      <c r="E601" t="s">
        <v>869</v>
      </c>
      <c r="F601" t="s">
        <v>2298</v>
      </c>
      <c r="G601" t="s">
        <v>52</v>
      </c>
      <c r="H601" t="s">
        <v>53</v>
      </c>
      <c r="I601">
        <v>1106951072</v>
      </c>
      <c r="J601" t="s">
        <v>1</v>
      </c>
      <c r="K601">
        <v>1</v>
      </c>
      <c r="L601" t="s">
        <v>94</v>
      </c>
      <c r="M601">
        <v>42705000</v>
      </c>
      <c r="N601" t="s">
        <v>512</v>
      </c>
      <c r="O601">
        <v>142000000</v>
      </c>
      <c r="P601" t="s">
        <v>533</v>
      </c>
      <c r="Q601">
        <v>17082000</v>
      </c>
      <c r="R601" t="s">
        <v>103</v>
      </c>
      <c r="S601" t="s">
        <v>1687</v>
      </c>
      <c r="T601" t="s">
        <v>58</v>
      </c>
      <c r="U601" t="s">
        <v>334</v>
      </c>
      <c r="V601" t="s">
        <v>335</v>
      </c>
      <c r="W601" t="s">
        <v>148</v>
      </c>
      <c r="X601" t="s">
        <v>1688</v>
      </c>
      <c r="Y601" t="s">
        <v>1335</v>
      </c>
      <c r="Z601">
        <v>0</v>
      </c>
      <c r="AA601">
        <v>0</v>
      </c>
      <c r="AB601">
        <v>213525000</v>
      </c>
      <c r="AC601" t="s">
        <v>1698</v>
      </c>
      <c r="AD601" s="12">
        <v>45983</v>
      </c>
      <c r="AE601">
        <v>28</v>
      </c>
      <c r="AF601" t="s">
        <v>6</v>
      </c>
      <c r="AG601" t="s">
        <v>697</v>
      </c>
      <c r="AI601" s="12">
        <v>46014</v>
      </c>
    </row>
    <row r="602" spans="1:35" x14ac:dyDescent="0.3">
      <c r="A602" t="s">
        <v>2448</v>
      </c>
      <c r="B602" t="s">
        <v>522</v>
      </c>
      <c r="C602" t="s">
        <v>1396</v>
      </c>
      <c r="D602" t="s">
        <v>67</v>
      </c>
      <c r="E602" t="s">
        <v>353</v>
      </c>
      <c r="F602" t="s">
        <v>985</v>
      </c>
      <c r="G602" t="s">
        <v>52</v>
      </c>
      <c r="H602" t="s">
        <v>53</v>
      </c>
      <c r="I602">
        <v>1030675098</v>
      </c>
      <c r="J602" t="s">
        <v>1</v>
      </c>
      <c r="K602">
        <v>1</v>
      </c>
      <c r="L602" t="s">
        <v>54</v>
      </c>
      <c r="M602">
        <v>42705000</v>
      </c>
      <c r="N602" t="s">
        <v>512</v>
      </c>
      <c r="O602">
        <v>150000000</v>
      </c>
      <c r="P602" t="s">
        <v>527</v>
      </c>
      <c r="Q602">
        <v>17082000</v>
      </c>
      <c r="R602" t="s">
        <v>103</v>
      </c>
      <c r="S602" t="s">
        <v>1687</v>
      </c>
      <c r="T602" t="s">
        <v>58</v>
      </c>
      <c r="U602" t="s">
        <v>334</v>
      </c>
      <c r="V602" t="s">
        <v>335</v>
      </c>
      <c r="W602" t="s">
        <v>148</v>
      </c>
      <c r="X602" t="s">
        <v>1688</v>
      </c>
      <c r="Y602" t="s">
        <v>2449</v>
      </c>
      <c r="Z602">
        <v>0</v>
      </c>
      <c r="AA602">
        <v>0</v>
      </c>
      <c r="AB602">
        <v>213525000</v>
      </c>
      <c r="AC602" t="s">
        <v>1695</v>
      </c>
      <c r="AD602" s="12">
        <v>45982</v>
      </c>
      <c r="AE602">
        <v>28</v>
      </c>
      <c r="AF602" t="s">
        <v>6</v>
      </c>
      <c r="AG602" t="s">
        <v>697</v>
      </c>
      <c r="AI602" s="12">
        <v>46014</v>
      </c>
    </row>
    <row r="603" spans="1:35" x14ac:dyDescent="0.3">
      <c r="A603" t="s">
        <v>2450</v>
      </c>
      <c r="B603" t="s">
        <v>522</v>
      </c>
      <c r="C603" t="s">
        <v>358</v>
      </c>
      <c r="D603" t="s">
        <v>558</v>
      </c>
      <c r="E603" t="s">
        <v>78</v>
      </c>
      <c r="F603" t="s">
        <v>217</v>
      </c>
      <c r="G603" t="s">
        <v>52</v>
      </c>
      <c r="H603" t="s">
        <v>53</v>
      </c>
      <c r="I603">
        <v>52478720</v>
      </c>
      <c r="J603" t="s">
        <v>1</v>
      </c>
      <c r="K603">
        <v>1</v>
      </c>
      <c r="L603" t="s">
        <v>94</v>
      </c>
      <c r="M603">
        <v>42705000</v>
      </c>
      <c r="N603" t="s">
        <v>70</v>
      </c>
      <c r="O603">
        <v>150000000</v>
      </c>
      <c r="P603" t="s">
        <v>527</v>
      </c>
      <c r="Q603">
        <v>17082000</v>
      </c>
      <c r="R603" t="s">
        <v>103</v>
      </c>
      <c r="S603" t="s">
        <v>1687</v>
      </c>
      <c r="T603" t="s">
        <v>58</v>
      </c>
      <c r="U603" t="s">
        <v>334</v>
      </c>
      <c r="V603" t="s">
        <v>335</v>
      </c>
      <c r="W603" t="s">
        <v>148</v>
      </c>
      <c r="X603" t="s">
        <v>1688</v>
      </c>
      <c r="Y603" t="s">
        <v>781</v>
      </c>
      <c r="Z603">
        <v>0</v>
      </c>
      <c r="AA603">
        <v>0</v>
      </c>
      <c r="AB603">
        <v>213525000</v>
      </c>
      <c r="AC603" t="s">
        <v>1695</v>
      </c>
      <c r="AD603" s="12">
        <v>45982</v>
      </c>
      <c r="AE603">
        <v>28</v>
      </c>
      <c r="AF603" t="s">
        <v>6</v>
      </c>
      <c r="AG603" t="s">
        <v>697</v>
      </c>
      <c r="AI603" s="12">
        <v>46014</v>
      </c>
    </row>
    <row r="604" spans="1:35" x14ac:dyDescent="0.3">
      <c r="A604" t="s">
        <v>2451</v>
      </c>
      <c r="B604" t="s">
        <v>450</v>
      </c>
      <c r="C604" t="s">
        <v>458</v>
      </c>
      <c r="D604" t="s">
        <v>67</v>
      </c>
      <c r="E604" t="s">
        <v>2452</v>
      </c>
      <c r="F604" t="s">
        <v>2453</v>
      </c>
      <c r="G604" t="s">
        <v>52</v>
      </c>
      <c r="H604" t="s">
        <v>53</v>
      </c>
      <c r="I604">
        <v>1030687204</v>
      </c>
      <c r="J604" t="s">
        <v>1</v>
      </c>
      <c r="K604">
        <v>1</v>
      </c>
      <c r="L604" t="s">
        <v>94</v>
      </c>
      <c r="M604">
        <v>42705000</v>
      </c>
      <c r="N604" t="s">
        <v>79</v>
      </c>
      <c r="O604">
        <v>153438000</v>
      </c>
      <c r="P604" t="s">
        <v>454</v>
      </c>
      <c r="Q604">
        <v>17082000</v>
      </c>
      <c r="R604" t="s">
        <v>103</v>
      </c>
      <c r="S604" t="s">
        <v>1687</v>
      </c>
      <c r="T604" t="s">
        <v>58</v>
      </c>
      <c r="U604" t="s">
        <v>334</v>
      </c>
      <c r="V604" t="s">
        <v>335</v>
      </c>
      <c r="W604" t="s">
        <v>148</v>
      </c>
      <c r="X604" t="s">
        <v>1688</v>
      </c>
      <c r="Y604" t="s">
        <v>2454</v>
      </c>
      <c r="Z604">
        <v>0</v>
      </c>
      <c r="AA604">
        <v>0</v>
      </c>
      <c r="AB604">
        <v>213525000</v>
      </c>
      <c r="AC604" t="s">
        <v>1704</v>
      </c>
      <c r="AD604" s="12">
        <v>45983</v>
      </c>
      <c r="AE604">
        <v>28</v>
      </c>
      <c r="AF604" t="s">
        <v>6</v>
      </c>
      <c r="AG604" t="s">
        <v>89</v>
      </c>
      <c r="AI604" s="12">
        <v>46014</v>
      </c>
    </row>
    <row r="605" spans="1:35" x14ac:dyDescent="0.3">
      <c r="A605" t="s">
        <v>2455</v>
      </c>
      <c r="B605" t="s">
        <v>450</v>
      </c>
      <c r="C605" t="s">
        <v>2456</v>
      </c>
      <c r="D605" t="s">
        <v>2457</v>
      </c>
      <c r="E605" t="s">
        <v>2458</v>
      </c>
      <c r="F605" t="s">
        <v>581</v>
      </c>
      <c r="G605" t="s">
        <v>52</v>
      </c>
      <c r="H605" t="s">
        <v>53</v>
      </c>
      <c r="I605">
        <v>1030688963</v>
      </c>
      <c r="J605" t="s">
        <v>1</v>
      </c>
      <c r="K605">
        <v>1</v>
      </c>
      <c r="L605" t="s">
        <v>54</v>
      </c>
      <c r="M605">
        <v>42705000</v>
      </c>
      <c r="N605" t="s">
        <v>79</v>
      </c>
      <c r="O605">
        <v>126000000</v>
      </c>
      <c r="P605" t="s">
        <v>454</v>
      </c>
      <c r="Q605">
        <v>17082000</v>
      </c>
      <c r="R605" t="s">
        <v>103</v>
      </c>
      <c r="S605" t="s">
        <v>1687</v>
      </c>
      <c r="T605" t="s">
        <v>58</v>
      </c>
      <c r="U605" t="s">
        <v>334</v>
      </c>
      <c r="V605" t="s">
        <v>335</v>
      </c>
      <c r="W605" t="s">
        <v>148</v>
      </c>
      <c r="X605" t="s">
        <v>1688</v>
      </c>
      <c r="Y605" t="s">
        <v>2459</v>
      </c>
      <c r="Z605">
        <v>0</v>
      </c>
      <c r="AA605">
        <v>0</v>
      </c>
      <c r="AB605">
        <v>213025000</v>
      </c>
      <c r="AC605" t="s">
        <v>1771</v>
      </c>
      <c r="AD605" s="12">
        <v>45982</v>
      </c>
      <c r="AE605">
        <v>28</v>
      </c>
      <c r="AF605" t="s">
        <v>6</v>
      </c>
      <c r="AG605" t="s">
        <v>697</v>
      </c>
      <c r="AI605" s="12">
        <v>46014</v>
      </c>
    </row>
    <row r="606" spans="1:35" x14ac:dyDescent="0.3">
      <c r="A606" t="s">
        <v>2460</v>
      </c>
      <c r="B606" t="s">
        <v>2142</v>
      </c>
      <c r="C606" t="s">
        <v>754</v>
      </c>
      <c r="D606" t="s">
        <v>99</v>
      </c>
      <c r="E606" t="s">
        <v>2196</v>
      </c>
      <c r="F606" t="s">
        <v>1415</v>
      </c>
      <c r="G606" t="s">
        <v>52</v>
      </c>
      <c r="H606" t="s">
        <v>53</v>
      </c>
      <c r="I606">
        <v>1013593163</v>
      </c>
      <c r="J606" t="s">
        <v>1</v>
      </c>
      <c r="K606">
        <v>1</v>
      </c>
      <c r="L606" t="s">
        <v>226</v>
      </c>
      <c r="M606">
        <v>42705000</v>
      </c>
      <c r="N606" t="s">
        <v>512</v>
      </c>
      <c r="O606">
        <v>151590000</v>
      </c>
      <c r="P606" t="s">
        <v>2143</v>
      </c>
      <c r="Q606">
        <v>17082000</v>
      </c>
      <c r="R606" t="s">
        <v>103</v>
      </c>
      <c r="S606" t="s">
        <v>1687</v>
      </c>
      <c r="T606" t="s">
        <v>58</v>
      </c>
      <c r="U606" t="s">
        <v>334</v>
      </c>
      <c r="V606" t="s">
        <v>335</v>
      </c>
      <c r="W606" t="s">
        <v>148</v>
      </c>
      <c r="X606" t="s">
        <v>1688</v>
      </c>
      <c r="Y606" t="s">
        <v>2461</v>
      </c>
      <c r="Z606">
        <v>0</v>
      </c>
      <c r="AA606">
        <v>0</v>
      </c>
      <c r="AB606">
        <v>213525000</v>
      </c>
      <c r="AC606" t="s">
        <v>1695</v>
      </c>
      <c r="AD606" s="12">
        <v>45982</v>
      </c>
      <c r="AE606">
        <v>28</v>
      </c>
      <c r="AF606" t="s">
        <v>6</v>
      </c>
      <c r="AG606" t="s">
        <v>697</v>
      </c>
      <c r="AI606" s="12">
        <v>46014</v>
      </c>
    </row>
    <row r="607" spans="1:35" x14ac:dyDescent="0.3">
      <c r="A607" t="s">
        <v>2462</v>
      </c>
      <c r="B607" t="s">
        <v>1463</v>
      </c>
      <c r="C607" t="s">
        <v>2463</v>
      </c>
      <c r="D607" t="s">
        <v>509</v>
      </c>
      <c r="E607" t="s">
        <v>69</v>
      </c>
      <c r="F607" t="s">
        <v>1334</v>
      </c>
      <c r="G607" t="s">
        <v>52</v>
      </c>
      <c r="H607" t="s">
        <v>53</v>
      </c>
      <c r="I607">
        <v>1030604902</v>
      </c>
      <c r="J607" t="s">
        <v>1</v>
      </c>
      <c r="K607">
        <v>1</v>
      </c>
      <c r="L607" t="s">
        <v>94</v>
      </c>
      <c r="M607">
        <v>28470000</v>
      </c>
      <c r="N607" t="s">
        <v>79</v>
      </c>
      <c r="O607">
        <v>145000000</v>
      </c>
      <c r="P607" t="s">
        <v>1465</v>
      </c>
      <c r="Q607">
        <v>17082000</v>
      </c>
      <c r="R607" t="s">
        <v>103</v>
      </c>
      <c r="S607" t="s">
        <v>1687</v>
      </c>
      <c r="T607" t="s">
        <v>58</v>
      </c>
      <c r="U607" t="s">
        <v>334</v>
      </c>
      <c r="V607" t="s">
        <v>335</v>
      </c>
      <c r="W607" t="s">
        <v>148</v>
      </c>
      <c r="X607" t="s">
        <v>1688</v>
      </c>
      <c r="Y607" t="s">
        <v>2464</v>
      </c>
      <c r="Z607">
        <v>0</v>
      </c>
      <c r="AA607">
        <v>0</v>
      </c>
      <c r="AB607">
        <v>213525000</v>
      </c>
      <c r="AC607" t="s">
        <v>1695</v>
      </c>
      <c r="AD607" s="12">
        <v>45983</v>
      </c>
      <c r="AE607">
        <v>28</v>
      </c>
      <c r="AF607" t="s">
        <v>6</v>
      </c>
      <c r="AG607" t="s">
        <v>89</v>
      </c>
      <c r="AI607" s="12">
        <v>46014</v>
      </c>
    </row>
    <row r="608" spans="1:35" x14ac:dyDescent="0.3">
      <c r="A608" t="s">
        <v>2465</v>
      </c>
      <c r="B608" t="s">
        <v>1871</v>
      </c>
      <c r="C608" t="s">
        <v>242</v>
      </c>
      <c r="D608" t="s">
        <v>215</v>
      </c>
      <c r="E608" t="s">
        <v>217</v>
      </c>
      <c r="F608" t="s">
        <v>178</v>
      </c>
      <c r="G608" t="s">
        <v>52</v>
      </c>
      <c r="H608" t="s">
        <v>53</v>
      </c>
      <c r="I608">
        <v>1018486111</v>
      </c>
      <c r="J608" t="s">
        <v>1</v>
      </c>
      <c r="K608">
        <v>1</v>
      </c>
      <c r="L608" t="s">
        <v>54</v>
      </c>
      <c r="M608">
        <v>39000000</v>
      </c>
      <c r="N608" t="s">
        <v>55</v>
      </c>
      <c r="O608">
        <v>138390047</v>
      </c>
      <c r="P608" t="s">
        <v>1873</v>
      </c>
      <c r="Q608">
        <v>17082000</v>
      </c>
      <c r="R608" t="s">
        <v>103</v>
      </c>
      <c r="S608" t="s">
        <v>1687</v>
      </c>
      <c r="T608" t="s">
        <v>58</v>
      </c>
      <c r="U608" t="s">
        <v>334</v>
      </c>
      <c r="V608" t="s">
        <v>335</v>
      </c>
      <c r="W608" t="s">
        <v>148</v>
      </c>
      <c r="X608" t="s">
        <v>1688</v>
      </c>
      <c r="Y608" t="s">
        <v>2466</v>
      </c>
      <c r="Z608">
        <v>0</v>
      </c>
      <c r="AA608">
        <v>0</v>
      </c>
      <c r="AB608">
        <v>213025000</v>
      </c>
      <c r="AC608" t="s">
        <v>1822</v>
      </c>
      <c r="AD608" s="12">
        <v>45983</v>
      </c>
      <c r="AE608">
        <v>28</v>
      </c>
      <c r="AF608" t="s">
        <v>6</v>
      </c>
      <c r="AG608" t="s">
        <v>89</v>
      </c>
      <c r="AI608" s="12">
        <v>46014</v>
      </c>
    </row>
    <row r="609" spans="1:35" x14ac:dyDescent="0.3">
      <c r="A609" t="s">
        <v>2467</v>
      </c>
      <c r="B609" t="s">
        <v>1871</v>
      </c>
      <c r="C609" t="s">
        <v>112</v>
      </c>
      <c r="D609" t="s">
        <v>720</v>
      </c>
      <c r="E609" t="s">
        <v>727</v>
      </c>
      <c r="F609" t="s">
        <v>2468</v>
      </c>
      <c r="G609" t="s">
        <v>52</v>
      </c>
      <c r="H609" t="s">
        <v>53</v>
      </c>
      <c r="I609">
        <v>1022365986</v>
      </c>
      <c r="J609" t="s">
        <v>1</v>
      </c>
      <c r="K609">
        <v>1</v>
      </c>
      <c r="L609" t="s">
        <v>54</v>
      </c>
      <c r="M609">
        <v>42705000</v>
      </c>
      <c r="N609" t="s">
        <v>165</v>
      </c>
      <c r="O609">
        <v>148401516</v>
      </c>
      <c r="P609" t="s">
        <v>1873</v>
      </c>
      <c r="Q609">
        <v>17082000</v>
      </c>
      <c r="R609" t="s">
        <v>103</v>
      </c>
      <c r="S609" t="s">
        <v>1687</v>
      </c>
      <c r="T609" t="s">
        <v>58</v>
      </c>
      <c r="U609" t="s">
        <v>334</v>
      </c>
      <c r="V609" t="s">
        <v>335</v>
      </c>
      <c r="W609" t="s">
        <v>148</v>
      </c>
      <c r="X609" t="s">
        <v>1688</v>
      </c>
      <c r="Y609" t="s">
        <v>2469</v>
      </c>
      <c r="Z609">
        <v>0</v>
      </c>
      <c r="AA609">
        <v>0</v>
      </c>
      <c r="AB609">
        <v>213025000</v>
      </c>
      <c r="AC609" t="s">
        <v>1695</v>
      </c>
      <c r="AD609" s="12">
        <v>45982</v>
      </c>
      <c r="AE609">
        <v>28</v>
      </c>
      <c r="AF609" t="s">
        <v>6</v>
      </c>
      <c r="AG609" t="s">
        <v>697</v>
      </c>
      <c r="AI609" s="12">
        <v>46014</v>
      </c>
    </row>
    <row r="610" spans="1:35" x14ac:dyDescent="0.3">
      <c r="A610" t="s">
        <v>2470</v>
      </c>
      <c r="B610" t="s">
        <v>1031</v>
      </c>
      <c r="C610" t="s">
        <v>366</v>
      </c>
      <c r="D610" t="s">
        <v>641</v>
      </c>
      <c r="E610" t="s">
        <v>721</v>
      </c>
      <c r="F610" t="s">
        <v>973</v>
      </c>
      <c r="G610" t="s">
        <v>52</v>
      </c>
      <c r="H610" t="s">
        <v>53</v>
      </c>
      <c r="I610">
        <v>1073175326</v>
      </c>
      <c r="J610" t="s">
        <v>1</v>
      </c>
      <c r="K610">
        <v>1</v>
      </c>
      <c r="L610" t="s">
        <v>226</v>
      </c>
      <c r="M610">
        <v>42705000</v>
      </c>
      <c r="N610" t="s">
        <v>165</v>
      </c>
      <c r="O610">
        <v>151438000</v>
      </c>
      <c r="P610" t="s">
        <v>1034</v>
      </c>
      <c r="Q610">
        <v>17082000</v>
      </c>
      <c r="R610" t="s">
        <v>103</v>
      </c>
      <c r="S610" t="s">
        <v>1687</v>
      </c>
      <c r="T610" t="s">
        <v>58</v>
      </c>
      <c r="U610" t="s">
        <v>334</v>
      </c>
      <c r="V610" t="s">
        <v>335</v>
      </c>
      <c r="W610" t="s">
        <v>148</v>
      </c>
      <c r="X610" t="s">
        <v>1688</v>
      </c>
      <c r="Y610" t="s">
        <v>2471</v>
      </c>
      <c r="Z610">
        <v>0</v>
      </c>
      <c r="AA610">
        <v>0</v>
      </c>
      <c r="AB610">
        <v>213525000</v>
      </c>
      <c r="AC610" t="s">
        <v>1704</v>
      </c>
      <c r="AD610" s="12">
        <v>45982</v>
      </c>
      <c r="AE610">
        <v>28</v>
      </c>
      <c r="AF610" t="s">
        <v>6</v>
      </c>
      <c r="AG610" t="s">
        <v>697</v>
      </c>
      <c r="AI610" s="12">
        <v>46014</v>
      </c>
    </row>
    <row r="611" spans="1:35" x14ac:dyDescent="0.3">
      <c r="A611" t="s">
        <v>2472</v>
      </c>
      <c r="B611" t="s">
        <v>365</v>
      </c>
      <c r="C611" t="s">
        <v>2473</v>
      </c>
      <c r="D611" t="s">
        <v>2474</v>
      </c>
      <c r="E611" t="s">
        <v>1425</v>
      </c>
      <c r="F611" t="s">
        <v>806</v>
      </c>
      <c r="G611" t="s">
        <v>52</v>
      </c>
      <c r="H611" t="s">
        <v>53</v>
      </c>
      <c r="I611">
        <v>1233500879</v>
      </c>
      <c r="J611" t="s">
        <v>1</v>
      </c>
      <c r="K611">
        <v>1</v>
      </c>
      <c r="L611" t="s">
        <v>54</v>
      </c>
      <c r="M611">
        <v>42705000</v>
      </c>
      <c r="N611" t="s">
        <v>70</v>
      </c>
      <c r="O611">
        <v>140000000</v>
      </c>
      <c r="P611" t="s">
        <v>369</v>
      </c>
      <c r="Q611">
        <v>17082000</v>
      </c>
      <c r="R611" t="s">
        <v>103</v>
      </c>
      <c r="S611" t="s">
        <v>1687</v>
      </c>
      <c r="T611" t="s">
        <v>58</v>
      </c>
      <c r="U611" t="s">
        <v>334</v>
      </c>
      <c r="V611" t="s">
        <v>335</v>
      </c>
      <c r="W611" t="s">
        <v>148</v>
      </c>
      <c r="X611" t="s">
        <v>1688</v>
      </c>
      <c r="Y611" t="s">
        <v>327</v>
      </c>
      <c r="Z611">
        <v>0</v>
      </c>
      <c r="AA611">
        <v>0</v>
      </c>
      <c r="AB611">
        <v>213025000</v>
      </c>
      <c r="AC611" t="s">
        <v>1726</v>
      </c>
      <c r="AD611" s="12">
        <v>45982</v>
      </c>
      <c r="AE611">
        <v>28</v>
      </c>
      <c r="AF611" t="s">
        <v>6</v>
      </c>
      <c r="AG611" t="s">
        <v>697</v>
      </c>
      <c r="AI611" s="12">
        <v>46014</v>
      </c>
    </row>
    <row r="612" spans="1:35" x14ac:dyDescent="0.3">
      <c r="A612" t="s">
        <v>2475</v>
      </c>
      <c r="B612" t="s">
        <v>365</v>
      </c>
      <c r="C612" t="s">
        <v>1785</v>
      </c>
      <c r="D612" t="s">
        <v>254</v>
      </c>
      <c r="E612" t="s">
        <v>709</v>
      </c>
      <c r="F612" t="s">
        <v>709</v>
      </c>
      <c r="G612" t="s">
        <v>52</v>
      </c>
      <c r="H612" t="s">
        <v>53</v>
      </c>
      <c r="I612">
        <v>1072467148</v>
      </c>
      <c r="J612" t="s">
        <v>1</v>
      </c>
      <c r="K612">
        <v>1</v>
      </c>
      <c r="L612" t="s">
        <v>54</v>
      </c>
      <c r="M612">
        <v>28470000</v>
      </c>
      <c r="N612" t="s">
        <v>55</v>
      </c>
      <c r="O612">
        <v>158294300</v>
      </c>
      <c r="P612" t="s">
        <v>369</v>
      </c>
      <c r="Q612">
        <v>17082000</v>
      </c>
      <c r="R612" t="s">
        <v>103</v>
      </c>
      <c r="S612" t="s">
        <v>1687</v>
      </c>
      <c r="T612" t="s">
        <v>58</v>
      </c>
      <c r="U612" t="s">
        <v>334</v>
      </c>
      <c r="V612" t="s">
        <v>335</v>
      </c>
      <c r="W612" t="s">
        <v>148</v>
      </c>
      <c r="X612" t="s">
        <v>1688</v>
      </c>
      <c r="Y612" t="s">
        <v>2476</v>
      </c>
      <c r="Z612">
        <v>0</v>
      </c>
      <c r="AA612">
        <v>0</v>
      </c>
      <c r="AB612">
        <v>213025000</v>
      </c>
      <c r="AC612" t="s">
        <v>1704</v>
      </c>
      <c r="AD612" s="12">
        <v>45983</v>
      </c>
      <c r="AE612">
        <v>28</v>
      </c>
      <c r="AF612" t="s">
        <v>6</v>
      </c>
      <c r="AG612" t="s">
        <v>89</v>
      </c>
      <c r="AI612" s="12">
        <v>46014</v>
      </c>
    </row>
    <row r="613" spans="1:35" x14ac:dyDescent="0.3">
      <c r="A613" t="s">
        <v>2477</v>
      </c>
      <c r="B613" t="s">
        <v>1065</v>
      </c>
      <c r="C613" t="s">
        <v>438</v>
      </c>
      <c r="D613" t="s">
        <v>140</v>
      </c>
      <c r="E613" t="s">
        <v>1752</v>
      </c>
      <c r="F613" t="s">
        <v>178</v>
      </c>
      <c r="G613" t="s">
        <v>52</v>
      </c>
      <c r="H613" t="s">
        <v>53</v>
      </c>
      <c r="I613">
        <v>1030582158</v>
      </c>
      <c r="J613" t="s">
        <v>1</v>
      </c>
      <c r="K613">
        <v>1</v>
      </c>
      <c r="L613" t="s">
        <v>226</v>
      </c>
      <c r="M613">
        <v>42705000</v>
      </c>
      <c r="N613" t="s">
        <v>70</v>
      </c>
      <c r="O613">
        <v>149338000</v>
      </c>
      <c r="P613" t="s">
        <v>1069</v>
      </c>
      <c r="Q613">
        <v>17082000</v>
      </c>
      <c r="R613" t="s">
        <v>103</v>
      </c>
      <c r="S613" t="s">
        <v>1687</v>
      </c>
      <c r="T613" t="s">
        <v>58</v>
      </c>
      <c r="U613" t="s">
        <v>334</v>
      </c>
      <c r="V613" t="s">
        <v>335</v>
      </c>
      <c r="W613" t="s">
        <v>148</v>
      </c>
      <c r="X613" t="s">
        <v>1688</v>
      </c>
      <c r="Y613" t="s">
        <v>2478</v>
      </c>
      <c r="Z613">
        <v>0</v>
      </c>
      <c r="AA613">
        <v>0</v>
      </c>
      <c r="AB613">
        <v>213525000</v>
      </c>
      <c r="AC613" t="s">
        <v>1689</v>
      </c>
      <c r="AD613" s="12">
        <v>45983</v>
      </c>
      <c r="AE613">
        <v>28</v>
      </c>
      <c r="AF613" t="s">
        <v>6</v>
      </c>
      <c r="AG613" t="s">
        <v>89</v>
      </c>
      <c r="AI613" s="12">
        <v>46014</v>
      </c>
    </row>
    <row r="614" spans="1:35" x14ac:dyDescent="0.3">
      <c r="A614" t="s">
        <v>2479</v>
      </c>
      <c r="B614" t="s">
        <v>584</v>
      </c>
      <c r="C614" t="s">
        <v>91</v>
      </c>
      <c r="D614" t="s">
        <v>259</v>
      </c>
      <c r="E614" t="s">
        <v>511</v>
      </c>
      <c r="F614" t="s">
        <v>659</v>
      </c>
      <c r="G614" t="s">
        <v>52</v>
      </c>
      <c r="H614" t="s">
        <v>53</v>
      </c>
      <c r="I614">
        <v>1022402820</v>
      </c>
      <c r="J614" t="s">
        <v>1</v>
      </c>
      <c r="K614">
        <v>1</v>
      </c>
      <c r="L614" t="s">
        <v>54</v>
      </c>
      <c r="M614">
        <v>42705000</v>
      </c>
      <c r="N614" t="s">
        <v>70</v>
      </c>
      <c r="O614">
        <v>96791000</v>
      </c>
      <c r="P614" t="s">
        <v>586</v>
      </c>
      <c r="Q614">
        <v>17082000</v>
      </c>
      <c r="R614" t="s">
        <v>103</v>
      </c>
      <c r="S614" t="s">
        <v>1687</v>
      </c>
      <c r="T614" t="s">
        <v>58</v>
      </c>
      <c r="U614" t="s">
        <v>334</v>
      </c>
      <c r="V614" t="s">
        <v>335</v>
      </c>
      <c r="W614" t="s">
        <v>148</v>
      </c>
      <c r="X614" t="s">
        <v>1688</v>
      </c>
      <c r="Y614" t="s">
        <v>639</v>
      </c>
      <c r="Z614">
        <v>0</v>
      </c>
      <c r="AA614">
        <v>0</v>
      </c>
      <c r="AB614">
        <v>213525000</v>
      </c>
      <c r="AC614" t="s">
        <v>1689</v>
      </c>
      <c r="AD614" s="12">
        <v>45983</v>
      </c>
      <c r="AE614">
        <v>28</v>
      </c>
      <c r="AF614" t="s">
        <v>6</v>
      </c>
      <c r="AG614" t="s">
        <v>89</v>
      </c>
      <c r="AI614" s="12">
        <v>46014</v>
      </c>
    </row>
    <row r="615" spans="1:35" x14ac:dyDescent="0.3">
      <c r="A615" t="s">
        <v>2480</v>
      </c>
      <c r="B615" t="s">
        <v>719</v>
      </c>
      <c r="C615" t="s">
        <v>918</v>
      </c>
      <c r="D615" t="s">
        <v>2481</v>
      </c>
      <c r="E615" t="s">
        <v>2165</v>
      </c>
      <c r="F615" t="s">
        <v>581</v>
      </c>
      <c r="G615" t="s">
        <v>52</v>
      </c>
      <c r="H615" t="s">
        <v>53</v>
      </c>
      <c r="I615">
        <v>1001315785</v>
      </c>
      <c r="J615" t="s">
        <v>1</v>
      </c>
      <c r="K615">
        <v>1</v>
      </c>
      <c r="L615" t="s">
        <v>54</v>
      </c>
      <c r="M615">
        <v>42705000</v>
      </c>
      <c r="N615" t="s">
        <v>103</v>
      </c>
      <c r="O615">
        <v>36608000</v>
      </c>
      <c r="P615" t="s">
        <v>723</v>
      </c>
      <c r="Q615">
        <v>17082000</v>
      </c>
      <c r="R615" t="s">
        <v>103</v>
      </c>
      <c r="S615" t="s">
        <v>1687</v>
      </c>
      <c r="T615" t="s">
        <v>58</v>
      </c>
      <c r="U615" t="s">
        <v>334</v>
      </c>
      <c r="V615" t="s">
        <v>335</v>
      </c>
      <c r="W615" t="s">
        <v>148</v>
      </c>
      <c r="X615" t="s">
        <v>1688</v>
      </c>
      <c r="Y615" t="s">
        <v>2482</v>
      </c>
      <c r="Z615">
        <v>28470000</v>
      </c>
      <c r="AA615">
        <v>0</v>
      </c>
      <c r="AB615">
        <v>127615000</v>
      </c>
      <c r="AC615" t="s">
        <v>2483</v>
      </c>
      <c r="AD615" s="12">
        <v>45983</v>
      </c>
      <c r="AE615">
        <v>28</v>
      </c>
      <c r="AF615" t="s">
        <v>6</v>
      </c>
      <c r="AG615" t="s">
        <v>89</v>
      </c>
      <c r="AI615" s="12">
        <v>46014</v>
      </c>
    </row>
    <row r="616" spans="1:35" x14ac:dyDescent="0.3">
      <c r="A616" t="s">
        <v>2484</v>
      </c>
      <c r="B616" t="s">
        <v>324</v>
      </c>
      <c r="C616" t="s">
        <v>2485</v>
      </c>
      <c r="D616" t="s">
        <v>67</v>
      </c>
      <c r="E616" t="s">
        <v>388</v>
      </c>
      <c r="F616" t="s">
        <v>895</v>
      </c>
      <c r="G616" t="s">
        <v>52</v>
      </c>
      <c r="H616" t="s">
        <v>53</v>
      </c>
      <c r="I616">
        <v>1033724684</v>
      </c>
      <c r="J616" t="s">
        <v>1</v>
      </c>
      <c r="K616">
        <v>1</v>
      </c>
      <c r="L616" t="s">
        <v>54</v>
      </c>
      <c r="M616">
        <v>42705000</v>
      </c>
      <c r="N616" t="s">
        <v>70</v>
      </c>
      <c r="O616">
        <v>72797607</v>
      </c>
      <c r="P616" t="s">
        <v>326</v>
      </c>
      <c r="Q616">
        <v>17082000</v>
      </c>
      <c r="R616" t="s">
        <v>103</v>
      </c>
      <c r="S616" t="s">
        <v>1687</v>
      </c>
      <c r="T616" t="s">
        <v>58</v>
      </c>
      <c r="U616" t="s">
        <v>334</v>
      </c>
      <c r="V616" t="s">
        <v>335</v>
      </c>
      <c r="W616" t="s">
        <v>148</v>
      </c>
      <c r="X616" t="s">
        <v>1688</v>
      </c>
      <c r="Y616" t="s">
        <v>2486</v>
      </c>
      <c r="Z616">
        <v>0</v>
      </c>
      <c r="AA616">
        <v>0</v>
      </c>
      <c r="AB616">
        <v>213025000</v>
      </c>
      <c r="AC616" t="s">
        <v>2419</v>
      </c>
      <c r="AD616" s="12">
        <v>45983</v>
      </c>
      <c r="AE616">
        <v>28</v>
      </c>
      <c r="AF616" t="s">
        <v>6</v>
      </c>
      <c r="AG616" t="s">
        <v>89</v>
      </c>
      <c r="AI616" s="12">
        <v>46014</v>
      </c>
    </row>
    <row r="617" spans="1:35" x14ac:dyDescent="0.3">
      <c r="A617" t="s">
        <v>2487</v>
      </c>
      <c r="B617" t="s">
        <v>306</v>
      </c>
      <c r="C617" t="s">
        <v>91</v>
      </c>
      <c r="D617" t="s">
        <v>259</v>
      </c>
      <c r="E617" t="s">
        <v>2488</v>
      </c>
      <c r="F617" t="s">
        <v>2168</v>
      </c>
      <c r="G617" t="s">
        <v>52</v>
      </c>
      <c r="H617" t="s">
        <v>53</v>
      </c>
      <c r="I617">
        <v>1007387562</v>
      </c>
      <c r="J617" t="s">
        <v>1</v>
      </c>
      <c r="K617">
        <v>1</v>
      </c>
      <c r="L617" t="s">
        <v>54</v>
      </c>
      <c r="M617">
        <v>28470000</v>
      </c>
      <c r="N617" t="s">
        <v>103</v>
      </c>
      <c r="O617">
        <v>81763000</v>
      </c>
      <c r="P617" t="s">
        <v>310</v>
      </c>
      <c r="Q617">
        <v>17082000</v>
      </c>
      <c r="R617" t="s">
        <v>103</v>
      </c>
      <c r="S617" t="s">
        <v>1687</v>
      </c>
      <c r="T617" t="s">
        <v>58</v>
      </c>
      <c r="U617" t="s">
        <v>334</v>
      </c>
      <c r="V617" t="s">
        <v>335</v>
      </c>
      <c r="W617" t="s">
        <v>148</v>
      </c>
      <c r="X617" t="s">
        <v>1688</v>
      </c>
      <c r="Y617" t="s">
        <v>2489</v>
      </c>
      <c r="Z617">
        <v>0</v>
      </c>
      <c r="AA617">
        <v>0</v>
      </c>
      <c r="AB617">
        <v>127615000</v>
      </c>
      <c r="AC617" t="s">
        <v>1285</v>
      </c>
      <c r="AD617" s="12">
        <v>45983</v>
      </c>
      <c r="AE617">
        <v>28</v>
      </c>
      <c r="AF617" t="s">
        <v>6</v>
      </c>
      <c r="AG617" t="s">
        <v>89</v>
      </c>
      <c r="AI617" s="12">
        <v>46014</v>
      </c>
    </row>
    <row r="618" spans="1:35" x14ac:dyDescent="0.3">
      <c r="A618" t="s">
        <v>2490</v>
      </c>
      <c r="B618" t="s">
        <v>324</v>
      </c>
      <c r="C618" t="s">
        <v>91</v>
      </c>
      <c r="D618" t="s">
        <v>76</v>
      </c>
      <c r="E618" t="s">
        <v>1380</v>
      </c>
      <c r="F618" t="s">
        <v>1950</v>
      </c>
      <c r="G618" t="s">
        <v>52</v>
      </c>
      <c r="H618" t="s">
        <v>2491</v>
      </c>
      <c r="I618">
        <v>758541</v>
      </c>
      <c r="J618" t="s">
        <v>1</v>
      </c>
      <c r="K618">
        <v>1</v>
      </c>
      <c r="L618" t="s">
        <v>54</v>
      </c>
      <c r="M618">
        <v>28470000</v>
      </c>
      <c r="N618" t="s">
        <v>103</v>
      </c>
      <c r="O618">
        <v>165638800</v>
      </c>
      <c r="P618" t="s">
        <v>326</v>
      </c>
      <c r="Q618">
        <v>17082000</v>
      </c>
      <c r="R618" t="s">
        <v>103</v>
      </c>
      <c r="S618" t="s">
        <v>1687</v>
      </c>
      <c r="T618" t="s">
        <v>58</v>
      </c>
      <c r="U618" t="s">
        <v>334</v>
      </c>
      <c r="V618" t="s">
        <v>335</v>
      </c>
      <c r="W618" t="s">
        <v>148</v>
      </c>
      <c r="X618" t="s">
        <v>1688</v>
      </c>
      <c r="Y618" t="s">
        <v>2492</v>
      </c>
      <c r="Z618">
        <v>0</v>
      </c>
      <c r="AA618">
        <v>0</v>
      </c>
      <c r="AB618">
        <v>213025000</v>
      </c>
      <c r="AC618" t="s">
        <v>1726</v>
      </c>
      <c r="AD618" s="12">
        <v>45983</v>
      </c>
      <c r="AE618">
        <v>28</v>
      </c>
      <c r="AF618" t="s">
        <v>6</v>
      </c>
      <c r="AG618" t="s">
        <v>89</v>
      </c>
      <c r="AI618" s="12">
        <v>46014</v>
      </c>
    </row>
    <row r="619" spans="1:35" x14ac:dyDescent="0.3">
      <c r="A619" t="s">
        <v>2493</v>
      </c>
      <c r="B619" t="s">
        <v>306</v>
      </c>
      <c r="C619" t="s">
        <v>754</v>
      </c>
      <c r="D619" t="s">
        <v>968</v>
      </c>
      <c r="E619" t="s">
        <v>2165</v>
      </c>
      <c r="F619" t="s">
        <v>2494</v>
      </c>
      <c r="G619" t="s">
        <v>52</v>
      </c>
      <c r="H619" t="s">
        <v>53</v>
      </c>
      <c r="I619">
        <v>1014247492</v>
      </c>
      <c r="J619" t="s">
        <v>1</v>
      </c>
      <c r="K619">
        <v>1</v>
      </c>
      <c r="L619" t="s">
        <v>94</v>
      </c>
      <c r="M619">
        <v>42705000</v>
      </c>
      <c r="N619" t="s">
        <v>512</v>
      </c>
      <c r="O619">
        <v>138000000</v>
      </c>
      <c r="P619" t="s">
        <v>310</v>
      </c>
      <c r="Q619">
        <v>17082000</v>
      </c>
      <c r="R619" t="s">
        <v>103</v>
      </c>
      <c r="S619" t="s">
        <v>1687</v>
      </c>
      <c r="T619" t="s">
        <v>58</v>
      </c>
      <c r="U619" t="s">
        <v>334</v>
      </c>
      <c r="V619" t="s">
        <v>335</v>
      </c>
      <c r="W619" t="s">
        <v>148</v>
      </c>
      <c r="X619" t="s">
        <v>1688</v>
      </c>
      <c r="Y619" t="s">
        <v>2495</v>
      </c>
      <c r="Z619">
        <v>0</v>
      </c>
      <c r="AA619">
        <v>0</v>
      </c>
      <c r="AB619">
        <v>213525000</v>
      </c>
      <c r="AC619" t="s">
        <v>1722</v>
      </c>
      <c r="AD619" s="12">
        <v>45983</v>
      </c>
      <c r="AE619">
        <v>28</v>
      </c>
      <c r="AF619" t="s">
        <v>6</v>
      </c>
      <c r="AG619" t="s">
        <v>89</v>
      </c>
      <c r="AI619" s="12">
        <v>46014</v>
      </c>
    </row>
    <row r="620" spans="1:35" x14ac:dyDescent="0.3">
      <c r="A620" t="s">
        <v>2496</v>
      </c>
      <c r="B620" t="s">
        <v>297</v>
      </c>
      <c r="C620" t="s">
        <v>531</v>
      </c>
      <c r="D620" t="s">
        <v>67</v>
      </c>
      <c r="E620" t="s">
        <v>179</v>
      </c>
      <c r="F620" t="s">
        <v>1005</v>
      </c>
      <c r="G620" t="s">
        <v>52</v>
      </c>
      <c r="H620" t="s">
        <v>53</v>
      </c>
      <c r="I620">
        <v>1030649448</v>
      </c>
      <c r="J620" t="s">
        <v>1</v>
      </c>
      <c r="K620">
        <v>1</v>
      </c>
      <c r="L620" t="s">
        <v>54</v>
      </c>
      <c r="M620">
        <v>39000000</v>
      </c>
      <c r="N620" t="s">
        <v>70</v>
      </c>
      <c r="O620">
        <v>140000000</v>
      </c>
      <c r="P620" t="s">
        <v>302</v>
      </c>
      <c r="Q620">
        <v>17082000</v>
      </c>
      <c r="R620" t="s">
        <v>103</v>
      </c>
      <c r="S620" t="s">
        <v>1687</v>
      </c>
      <c r="T620" t="s">
        <v>58</v>
      </c>
      <c r="U620" t="s">
        <v>334</v>
      </c>
      <c r="V620" t="s">
        <v>335</v>
      </c>
      <c r="W620" t="s">
        <v>148</v>
      </c>
      <c r="X620" t="s">
        <v>1688</v>
      </c>
      <c r="Y620" t="s">
        <v>2497</v>
      </c>
      <c r="Z620">
        <v>0</v>
      </c>
      <c r="AA620">
        <v>0</v>
      </c>
      <c r="AB620">
        <v>213525000</v>
      </c>
      <c r="AC620" t="s">
        <v>1698</v>
      </c>
      <c r="AD620" s="12">
        <v>45987</v>
      </c>
      <c r="AE620">
        <v>28</v>
      </c>
      <c r="AF620" t="s">
        <v>6</v>
      </c>
      <c r="AG620" t="s">
        <v>89</v>
      </c>
      <c r="AI620" s="12">
        <v>46014</v>
      </c>
    </row>
    <row r="621" spans="1:35" x14ac:dyDescent="0.3">
      <c r="A621" t="s">
        <v>2498</v>
      </c>
      <c r="B621" t="s">
        <v>324</v>
      </c>
      <c r="C621" t="s">
        <v>2499</v>
      </c>
      <c r="D621" t="s">
        <v>2379</v>
      </c>
      <c r="E621" t="s">
        <v>2500</v>
      </c>
      <c r="F621" t="s">
        <v>179</v>
      </c>
      <c r="G621" t="s">
        <v>52</v>
      </c>
      <c r="H621" t="s">
        <v>53</v>
      </c>
      <c r="I621">
        <v>1012455564</v>
      </c>
      <c r="J621" t="s">
        <v>1</v>
      </c>
      <c r="K621">
        <v>1</v>
      </c>
      <c r="L621" t="s">
        <v>54</v>
      </c>
      <c r="M621">
        <v>42705000</v>
      </c>
      <c r="N621" t="s">
        <v>70</v>
      </c>
      <c r="O621">
        <v>152938000</v>
      </c>
      <c r="P621" t="s">
        <v>326</v>
      </c>
      <c r="Q621">
        <v>17082000</v>
      </c>
      <c r="R621" t="s">
        <v>103</v>
      </c>
      <c r="S621" t="s">
        <v>1687</v>
      </c>
      <c r="T621" t="s">
        <v>58</v>
      </c>
      <c r="U621" t="s">
        <v>334</v>
      </c>
      <c r="V621" t="s">
        <v>335</v>
      </c>
      <c r="W621" t="s">
        <v>148</v>
      </c>
      <c r="X621" t="s">
        <v>1688</v>
      </c>
      <c r="Y621" t="s">
        <v>2501</v>
      </c>
      <c r="Z621">
        <v>0</v>
      </c>
      <c r="AA621">
        <v>0</v>
      </c>
      <c r="AB621">
        <v>213025000</v>
      </c>
      <c r="AC621" t="s">
        <v>1695</v>
      </c>
      <c r="AD621" s="12">
        <v>45982</v>
      </c>
      <c r="AE621">
        <v>28</v>
      </c>
      <c r="AF621" t="s">
        <v>6</v>
      </c>
      <c r="AG621" t="s">
        <v>89</v>
      </c>
      <c r="AI621" s="12">
        <v>46014</v>
      </c>
    </row>
    <row r="622" spans="1:35" x14ac:dyDescent="0.3">
      <c r="A622" t="s">
        <v>2502</v>
      </c>
      <c r="B622" t="s">
        <v>306</v>
      </c>
      <c r="C622" t="s">
        <v>2503</v>
      </c>
      <c r="D622" t="s">
        <v>2504</v>
      </c>
      <c r="E622" t="s">
        <v>2505</v>
      </c>
      <c r="F622" t="s">
        <v>2506</v>
      </c>
      <c r="G622" t="s">
        <v>52</v>
      </c>
      <c r="H622" t="s">
        <v>2491</v>
      </c>
      <c r="I622">
        <v>5597358</v>
      </c>
      <c r="J622" t="s">
        <v>1</v>
      </c>
      <c r="K622">
        <v>1</v>
      </c>
      <c r="L622" t="s">
        <v>54</v>
      </c>
      <c r="M622">
        <v>28470000</v>
      </c>
      <c r="N622" t="s">
        <v>55</v>
      </c>
      <c r="O622">
        <v>153590100</v>
      </c>
      <c r="P622" t="s">
        <v>310</v>
      </c>
      <c r="Q622">
        <v>17082000</v>
      </c>
      <c r="R622" t="s">
        <v>103</v>
      </c>
      <c r="S622" t="s">
        <v>1687</v>
      </c>
      <c r="T622" t="s">
        <v>58</v>
      </c>
      <c r="U622" t="s">
        <v>334</v>
      </c>
      <c r="V622" t="s">
        <v>335</v>
      </c>
      <c r="W622" t="s">
        <v>148</v>
      </c>
      <c r="X622" t="s">
        <v>1688</v>
      </c>
      <c r="Y622" t="s">
        <v>2507</v>
      </c>
      <c r="Z622">
        <v>0</v>
      </c>
      <c r="AA622">
        <v>0</v>
      </c>
      <c r="AB622">
        <v>213025000</v>
      </c>
      <c r="AC622" t="s">
        <v>1698</v>
      </c>
      <c r="AD622" s="12">
        <v>45981</v>
      </c>
      <c r="AE622">
        <v>28</v>
      </c>
      <c r="AF622" t="s">
        <v>6</v>
      </c>
      <c r="AG622" t="s">
        <v>89</v>
      </c>
      <c r="AI622" s="12">
        <v>46014</v>
      </c>
    </row>
    <row r="623" spans="1:35" x14ac:dyDescent="0.3">
      <c r="A623" t="s">
        <v>2508</v>
      </c>
      <c r="B623" t="s">
        <v>306</v>
      </c>
      <c r="C623" t="s">
        <v>1785</v>
      </c>
      <c r="D623" t="s">
        <v>1172</v>
      </c>
      <c r="E623" t="s">
        <v>267</v>
      </c>
      <c r="F623" t="s">
        <v>452</v>
      </c>
      <c r="G623" t="s">
        <v>52</v>
      </c>
      <c r="H623" t="s">
        <v>53</v>
      </c>
      <c r="I623">
        <v>1030663604</v>
      </c>
      <c r="J623" t="s">
        <v>1</v>
      </c>
      <c r="K623">
        <v>1</v>
      </c>
      <c r="L623" t="s">
        <v>54</v>
      </c>
      <c r="M623">
        <v>28470000</v>
      </c>
      <c r="N623" t="s">
        <v>512</v>
      </c>
      <c r="O623">
        <v>157000000</v>
      </c>
      <c r="P623" t="s">
        <v>310</v>
      </c>
      <c r="Q623">
        <v>17082000</v>
      </c>
      <c r="R623" t="s">
        <v>103</v>
      </c>
      <c r="S623" t="s">
        <v>1687</v>
      </c>
      <c r="T623" t="s">
        <v>58</v>
      </c>
      <c r="U623" t="s">
        <v>334</v>
      </c>
      <c r="V623" t="s">
        <v>335</v>
      </c>
      <c r="W623" t="s">
        <v>148</v>
      </c>
      <c r="X623" t="s">
        <v>1688</v>
      </c>
      <c r="Y623" t="s">
        <v>2509</v>
      </c>
      <c r="Z623">
        <v>0</v>
      </c>
      <c r="AA623">
        <v>0</v>
      </c>
      <c r="AB623">
        <v>213025000</v>
      </c>
      <c r="AC623" t="s">
        <v>1285</v>
      </c>
      <c r="AD623" s="12">
        <v>45981</v>
      </c>
      <c r="AE623">
        <v>28</v>
      </c>
      <c r="AF623" t="s">
        <v>6</v>
      </c>
      <c r="AG623" t="s">
        <v>89</v>
      </c>
      <c r="AI623" s="12">
        <v>46014</v>
      </c>
    </row>
    <row r="624" spans="1:35" x14ac:dyDescent="0.3">
      <c r="A624" t="s">
        <v>2510</v>
      </c>
      <c r="B624" t="s">
        <v>153</v>
      </c>
      <c r="C624" t="s">
        <v>1357</v>
      </c>
      <c r="D624" t="s">
        <v>668</v>
      </c>
      <c r="E624" t="s">
        <v>2511</v>
      </c>
      <c r="F624" t="s">
        <v>353</v>
      </c>
      <c r="G624" t="s">
        <v>52</v>
      </c>
      <c r="H624" t="s">
        <v>53</v>
      </c>
      <c r="I624">
        <v>1020769018</v>
      </c>
      <c r="J624" t="s">
        <v>1</v>
      </c>
      <c r="K624">
        <v>1</v>
      </c>
      <c r="L624" t="s">
        <v>54</v>
      </c>
      <c r="M624">
        <v>28470000</v>
      </c>
      <c r="N624" t="s">
        <v>165</v>
      </c>
      <c r="O624">
        <v>147911873</v>
      </c>
      <c r="P624" t="s">
        <v>158</v>
      </c>
      <c r="Q624">
        <v>17082000</v>
      </c>
      <c r="R624" t="s">
        <v>103</v>
      </c>
      <c r="S624" t="s">
        <v>1687</v>
      </c>
      <c r="T624" t="s">
        <v>58</v>
      </c>
      <c r="U624" t="s">
        <v>334</v>
      </c>
      <c r="V624" t="s">
        <v>335</v>
      </c>
      <c r="W624" t="s">
        <v>148</v>
      </c>
      <c r="X624" t="s">
        <v>1688</v>
      </c>
      <c r="Y624" t="s">
        <v>2512</v>
      </c>
      <c r="Z624">
        <v>0</v>
      </c>
      <c r="AA624">
        <v>0</v>
      </c>
      <c r="AB624">
        <v>213025000</v>
      </c>
      <c r="AC624" t="s">
        <v>1726</v>
      </c>
      <c r="AD624" s="12">
        <v>45981</v>
      </c>
      <c r="AE624">
        <v>28</v>
      </c>
      <c r="AF624" t="s">
        <v>6</v>
      </c>
      <c r="AG624" t="s">
        <v>89</v>
      </c>
      <c r="AI624" s="12">
        <v>46014</v>
      </c>
    </row>
    <row r="625" spans="1:35" x14ac:dyDescent="0.3">
      <c r="A625" t="s">
        <v>2513</v>
      </c>
      <c r="B625" t="s">
        <v>379</v>
      </c>
      <c r="C625" t="s">
        <v>1016</v>
      </c>
      <c r="D625" t="s">
        <v>2514</v>
      </c>
      <c r="E625" t="s">
        <v>2162</v>
      </c>
      <c r="F625" t="s">
        <v>2515</v>
      </c>
      <c r="G625" t="s">
        <v>52</v>
      </c>
      <c r="H625" t="s">
        <v>53</v>
      </c>
      <c r="I625">
        <v>80801496</v>
      </c>
      <c r="J625" t="s">
        <v>1</v>
      </c>
      <c r="K625">
        <v>1</v>
      </c>
      <c r="L625" t="s">
        <v>94</v>
      </c>
      <c r="M625">
        <v>39000000</v>
      </c>
      <c r="N625" t="s">
        <v>79</v>
      </c>
      <c r="O625">
        <v>157133094</v>
      </c>
      <c r="P625" t="s">
        <v>383</v>
      </c>
      <c r="Q625">
        <v>17082000</v>
      </c>
      <c r="R625" t="s">
        <v>103</v>
      </c>
      <c r="S625" t="s">
        <v>1687</v>
      </c>
      <c r="T625" t="s">
        <v>58</v>
      </c>
      <c r="U625" t="s">
        <v>334</v>
      </c>
      <c r="V625" t="s">
        <v>335</v>
      </c>
      <c r="W625" t="s">
        <v>148</v>
      </c>
      <c r="X625" t="s">
        <v>1688</v>
      </c>
      <c r="Y625" t="s">
        <v>2516</v>
      </c>
      <c r="Z625">
        <v>0</v>
      </c>
      <c r="AA625">
        <v>0</v>
      </c>
      <c r="AB625">
        <v>213525000</v>
      </c>
      <c r="AC625" t="s">
        <v>1754</v>
      </c>
      <c r="AD625" s="12">
        <v>45981</v>
      </c>
      <c r="AE625">
        <v>28</v>
      </c>
      <c r="AF625" t="s">
        <v>6</v>
      </c>
      <c r="AG625" t="s">
        <v>89</v>
      </c>
      <c r="AI625" s="12">
        <v>46014</v>
      </c>
    </row>
    <row r="626" spans="1:35" x14ac:dyDescent="0.3">
      <c r="A626" t="s">
        <v>2517</v>
      </c>
      <c r="B626" t="s">
        <v>297</v>
      </c>
      <c r="C626" t="s">
        <v>222</v>
      </c>
      <c r="D626" t="s">
        <v>931</v>
      </c>
      <c r="E626" t="s">
        <v>237</v>
      </c>
      <c r="F626" t="s">
        <v>2518</v>
      </c>
      <c r="G626" t="s">
        <v>52</v>
      </c>
      <c r="H626" t="s">
        <v>53</v>
      </c>
      <c r="I626">
        <v>1030641268</v>
      </c>
      <c r="J626" t="s">
        <v>1</v>
      </c>
      <c r="K626">
        <v>1</v>
      </c>
      <c r="L626" t="s">
        <v>226</v>
      </c>
      <c r="M626">
        <v>28470000</v>
      </c>
      <c r="N626" t="s">
        <v>70</v>
      </c>
      <c r="O626">
        <v>163673000</v>
      </c>
      <c r="P626" t="s">
        <v>302</v>
      </c>
      <c r="Q626">
        <v>17082000</v>
      </c>
      <c r="R626" t="s">
        <v>103</v>
      </c>
      <c r="S626" t="s">
        <v>1687</v>
      </c>
      <c r="T626" t="s">
        <v>58</v>
      </c>
      <c r="U626" t="s">
        <v>334</v>
      </c>
      <c r="V626" t="s">
        <v>335</v>
      </c>
      <c r="W626" t="s">
        <v>148</v>
      </c>
      <c r="X626" t="s">
        <v>1688</v>
      </c>
      <c r="Y626" t="s">
        <v>2519</v>
      </c>
      <c r="Z626">
        <v>0</v>
      </c>
      <c r="AA626">
        <v>0</v>
      </c>
      <c r="AB626">
        <v>213525000</v>
      </c>
      <c r="AC626" t="s">
        <v>1726</v>
      </c>
      <c r="AD626" s="12">
        <v>45981</v>
      </c>
      <c r="AE626">
        <v>28</v>
      </c>
      <c r="AF626" t="s">
        <v>6</v>
      </c>
      <c r="AG626" t="s">
        <v>89</v>
      </c>
      <c r="AI626" s="12">
        <v>46014</v>
      </c>
    </row>
    <row r="627" spans="1:35" x14ac:dyDescent="0.3">
      <c r="A627" t="s">
        <v>2520</v>
      </c>
      <c r="B627" t="s">
        <v>297</v>
      </c>
      <c r="C627" t="s">
        <v>222</v>
      </c>
      <c r="D627" t="s">
        <v>2521</v>
      </c>
      <c r="E627" t="s">
        <v>1044</v>
      </c>
      <c r="F627" t="s">
        <v>569</v>
      </c>
      <c r="G627" t="s">
        <v>52</v>
      </c>
      <c r="H627" t="s">
        <v>53</v>
      </c>
      <c r="I627">
        <v>1018496443</v>
      </c>
      <c r="J627" t="s">
        <v>1</v>
      </c>
      <c r="K627">
        <v>1</v>
      </c>
      <c r="L627" t="s">
        <v>226</v>
      </c>
      <c r="M627">
        <v>42705000</v>
      </c>
      <c r="N627" t="s">
        <v>70</v>
      </c>
      <c r="O627">
        <v>149502623</v>
      </c>
      <c r="P627" t="s">
        <v>302</v>
      </c>
      <c r="Q627">
        <v>17082000</v>
      </c>
      <c r="R627" t="s">
        <v>103</v>
      </c>
      <c r="S627" t="s">
        <v>1687</v>
      </c>
      <c r="T627" t="s">
        <v>58</v>
      </c>
      <c r="U627" t="s">
        <v>334</v>
      </c>
      <c r="V627" t="s">
        <v>335</v>
      </c>
      <c r="W627" t="s">
        <v>148</v>
      </c>
      <c r="X627" t="s">
        <v>1688</v>
      </c>
      <c r="Y627" t="s">
        <v>2522</v>
      </c>
      <c r="Z627">
        <v>0</v>
      </c>
      <c r="AA627">
        <v>0</v>
      </c>
      <c r="AB627">
        <v>213525000</v>
      </c>
      <c r="AC627" t="s">
        <v>1689</v>
      </c>
      <c r="AD627" s="12">
        <v>45981</v>
      </c>
      <c r="AE627">
        <v>28</v>
      </c>
      <c r="AF627" t="s">
        <v>6</v>
      </c>
      <c r="AG627" t="s">
        <v>89</v>
      </c>
      <c r="AI627" s="12">
        <v>46014</v>
      </c>
    </row>
    <row r="628" spans="1:35" x14ac:dyDescent="0.3">
      <c r="A628" t="s">
        <v>2523</v>
      </c>
      <c r="B628" t="s">
        <v>793</v>
      </c>
      <c r="C628" t="s">
        <v>1469</v>
      </c>
      <c r="D628" t="s">
        <v>99</v>
      </c>
      <c r="E628" t="s">
        <v>2524</v>
      </c>
      <c r="F628" t="s">
        <v>554</v>
      </c>
      <c r="G628" t="s">
        <v>52</v>
      </c>
      <c r="H628" t="s">
        <v>53</v>
      </c>
      <c r="I628">
        <v>1000618011</v>
      </c>
      <c r="J628" t="s">
        <v>1</v>
      </c>
      <c r="K628">
        <v>1</v>
      </c>
      <c r="L628" t="s">
        <v>94</v>
      </c>
      <c r="M628">
        <v>42705000</v>
      </c>
      <c r="N628" t="s">
        <v>79</v>
      </c>
      <c r="O628">
        <v>131193396</v>
      </c>
      <c r="P628" t="s">
        <v>796</v>
      </c>
      <c r="Q628">
        <v>15600000</v>
      </c>
      <c r="R628" t="s">
        <v>103</v>
      </c>
      <c r="S628" t="s">
        <v>1687</v>
      </c>
      <c r="T628" t="s">
        <v>58</v>
      </c>
      <c r="U628" t="s">
        <v>334</v>
      </c>
      <c r="V628" t="s">
        <v>335</v>
      </c>
      <c r="W628" t="s">
        <v>148</v>
      </c>
      <c r="X628" t="s">
        <v>1688</v>
      </c>
      <c r="Y628" t="s">
        <v>2525</v>
      </c>
      <c r="Z628">
        <v>0</v>
      </c>
      <c r="AA628">
        <v>0</v>
      </c>
      <c r="AB628">
        <v>213525000</v>
      </c>
      <c r="AC628" t="s">
        <v>1822</v>
      </c>
      <c r="AD628" s="12">
        <v>45981</v>
      </c>
      <c r="AE628">
        <v>28</v>
      </c>
      <c r="AF628" t="s">
        <v>6</v>
      </c>
      <c r="AG628" t="s">
        <v>89</v>
      </c>
      <c r="AI628" s="12">
        <v>46014</v>
      </c>
    </row>
    <row r="629" spans="1:35" x14ac:dyDescent="0.3">
      <c r="A629" t="s">
        <v>2526</v>
      </c>
      <c r="B629" t="s">
        <v>699</v>
      </c>
      <c r="C629" t="s">
        <v>662</v>
      </c>
      <c r="D629" t="s">
        <v>2527</v>
      </c>
      <c r="E629" t="s">
        <v>610</v>
      </c>
      <c r="F629" t="s">
        <v>249</v>
      </c>
      <c r="G629" t="s">
        <v>52</v>
      </c>
      <c r="H629" t="s">
        <v>53</v>
      </c>
      <c r="I629">
        <v>1030677465</v>
      </c>
      <c r="J629" t="s">
        <v>1</v>
      </c>
      <c r="K629">
        <v>1</v>
      </c>
      <c r="L629" t="s">
        <v>94</v>
      </c>
      <c r="M629">
        <v>42705000</v>
      </c>
      <c r="N629" t="s">
        <v>70</v>
      </c>
      <c r="O629">
        <v>146000000</v>
      </c>
      <c r="P629" t="s">
        <v>703</v>
      </c>
      <c r="Q629">
        <v>15600000</v>
      </c>
      <c r="R629" t="s">
        <v>103</v>
      </c>
      <c r="S629" t="s">
        <v>1687</v>
      </c>
      <c r="T629" t="s">
        <v>58</v>
      </c>
      <c r="U629" t="s">
        <v>334</v>
      </c>
      <c r="V629" t="s">
        <v>335</v>
      </c>
      <c r="W629" t="s">
        <v>148</v>
      </c>
      <c r="X629" t="s">
        <v>1688</v>
      </c>
      <c r="Y629" t="s">
        <v>1426</v>
      </c>
      <c r="Z629">
        <v>0</v>
      </c>
      <c r="AA629">
        <v>0</v>
      </c>
      <c r="AB629">
        <v>213525000</v>
      </c>
      <c r="AC629" t="s">
        <v>1698</v>
      </c>
      <c r="AD629" s="12">
        <v>45986</v>
      </c>
      <c r="AE629">
        <v>28</v>
      </c>
      <c r="AF629" t="s">
        <v>6</v>
      </c>
      <c r="AG629" t="s">
        <v>89</v>
      </c>
      <c r="AI629" s="12">
        <v>46014</v>
      </c>
    </row>
    <row r="630" spans="1:35" x14ac:dyDescent="0.3">
      <c r="A630" t="s">
        <v>2528</v>
      </c>
      <c r="B630" t="s">
        <v>2415</v>
      </c>
      <c r="C630" t="s">
        <v>401</v>
      </c>
      <c r="D630" t="s">
        <v>67</v>
      </c>
      <c r="E630" t="s">
        <v>2488</v>
      </c>
      <c r="F630" t="s">
        <v>267</v>
      </c>
      <c r="G630" t="s">
        <v>52</v>
      </c>
      <c r="H630" t="s">
        <v>53</v>
      </c>
      <c r="I630">
        <v>1031176593</v>
      </c>
      <c r="J630" t="s">
        <v>1</v>
      </c>
      <c r="K630">
        <v>1</v>
      </c>
      <c r="L630" t="s">
        <v>94</v>
      </c>
      <c r="M630">
        <v>28470000</v>
      </c>
      <c r="N630" t="s">
        <v>103</v>
      </c>
      <c r="O630">
        <v>164554878</v>
      </c>
      <c r="P630" t="s">
        <v>2417</v>
      </c>
      <c r="Q630">
        <v>17082000</v>
      </c>
      <c r="R630" t="s">
        <v>103</v>
      </c>
      <c r="S630" t="s">
        <v>1687</v>
      </c>
      <c r="T630" t="s">
        <v>58</v>
      </c>
      <c r="U630" t="s">
        <v>334</v>
      </c>
      <c r="V630" t="s">
        <v>335</v>
      </c>
      <c r="W630" t="s">
        <v>148</v>
      </c>
      <c r="X630" t="s">
        <v>1688</v>
      </c>
      <c r="Y630" t="s">
        <v>2529</v>
      </c>
      <c r="Z630">
        <v>0</v>
      </c>
      <c r="AA630">
        <v>0</v>
      </c>
      <c r="AB630">
        <v>213525000</v>
      </c>
      <c r="AC630" t="s">
        <v>1698</v>
      </c>
      <c r="AD630" s="12">
        <v>45999</v>
      </c>
      <c r="AE630">
        <v>29</v>
      </c>
      <c r="AF630" t="s">
        <v>6</v>
      </c>
      <c r="AG630" t="s">
        <v>697</v>
      </c>
      <c r="AI630" s="12">
        <v>46014</v>
      </c>
    </row>
    <row r="631" spans="1:35" x14ac:dyDescent="0.3">
      <c r="A631" t="s">
        <v>2530</v>
      </c>
      <c r="B631" t="s">
        <v>430</v>
      </c>
      <c r="C631" t="s">
        <v>823</v>
      </c>
      <c r="D631" t="s">
        <v>67</v>
      </c>
      <c r="E631" t="s">
        <v>544</v>
      </c>
      <c r="F631" t="s">
        <v>267</v>
      </c>
      <c r="G631" t="s">
        <v>52</v>
      </c>
      <c r="H631" t="s">
        <v>53</v>
      </c>
      <c r="I631">
        <v>1032358697</v>
      </c>
      <c r="J631" t="s">
        <v>1</v>
      </c>
      <c r="K631">
        <v>1</v>
      </c>
      <c r="L631" t="s">
        <v>54</v>
      </c>
      <c r="M631">
        <v>28470000</v>
      </c>
      <c r="N631" t="s">
        <v>79</v>
      </c>
      <c r="O631">
        <v>153466000</v>
      </c>
      <c r="P631" t="s">
        <v>434</v>
      </c>
      <c r="Q631">
        <v>17082000</v>
      </c>
      <c r="R631" t="s">
        <v>103</v>
      </c>
      <c r="S631" t="s">
        <v>1687</v>
      </c>
      <c r="T631" t="s">
        <v>58</v>
      </c>
      <c r="U631" t="s">
        <v>334</v>
      </c>
      <c r="V631" t="s">
        <v>335</v>
      </c>
      <c r="W631" t="s">
        <v>148</v>
      </c>
      <c r="X631" t="s">
        <v>1688</v>
      </c>
      <c r="Y631" t="s">
        <v>2531</v>
      </c>
      <c r="Z631">
        <v>0</v>
      </c>
      <c r="AA631">
        <v>0</v>
      </c>
      <c r="AB631">
        <v>213025000</v>
      </c>
      <c r="AC631" t="s">
        <v>1692</v>
      </c>
      <c r="AD631" s="12">
        <v>45999</v>
      </c>
      <c r="AE631">
        <v>29</v>
      </c>
      <c r="AF631" t="s">
        <v>6</v>
      </c>
      <c r="AG631" t="s">
        <v>697</v>
      </c>
      <c r="AI631" s="12">
        <v>46014</v>
      </c>
    </row>
    <row r="632" spans="1:35" x14ac:dyDescent="0.3">
      <c r="A632" t="s">
        <v>2532</v>
      </c>
      <c r="B632" t="s">
        <v>430</v>
      </c>
      <c r="C632" t="s">
        <v>2533</v>
      </c>
      <c r="D632" t="s">
        <v>644</v>
      </c>
      <c r="E632" t="s">
        <v>2222</v>
      </c>
      <c r="F632" t="s">
        <v>1024</v>
      </c>
      <c r="G632" t="s">
        <v>52</v>
      </c>
      <c r="H632" t="s">
        <v>53</v>
      </c>
      <c r="I632">
        <v>1022428359</v>
      </c>
      <c r="J632" t="s">
        <v>1</v>
      </c>
      <c r="K632">
        <v>1</v>
      </c>
      <c r="L632" t="s">
        <v>54</v>
      </c>
      <c r="M632">
        <v>28470000</v>
      </c>
      <c r="N632" t="s">
        <v>79</v>
      </c>
      <c r="O632">
        <v>167173000</v>
      </c>
      <c r="P632" t="s">
        <v>434</v>
      </c>
      <c r="Q632">
        <v>17082000</v>
      </c>
      <c r="R632" t="s">
        <v>103</v>
      </c>
      <c r="S632" t="s">
        <v>1687</v>
      </c>
      <c r="T632" t="s">
        <v>58</v>
      </c>
      <c r="U632" t="s">
        <v>334</v>
      </c>
      <c r="V632" t="s">
        <v>335</v>
      </c>
      <c r="W632" t="s">
        <v>148</v>
      </c>
      <c r="X632" t="s">
        <v>1688</v>
      </c>
      <c r="Y632" t="s">
        <v>2534</v>
      </c>
      <c r="Z632">
        <v>0</v>
      </c>
      <c r="AA632">
        <v>0</v>
      </c>
      <c r="AB632">
        <v>213025000</v>
      </c>
      <c r="AC632" t="s">
        <v>1660</v>
      </c>
      <c r="AD632" s="12">
        <v>45999</v>
      </c>
      <c r="AE632">
        <v>29</v>
      </c>
      <c r="AF632" t="s">
        <v>6</v>
      </c>
      <c r="AG632" t="s">
        <v>697</v>
      </c>
      <c r="AI632" s="12">
        <v>46014</v>
      </c>
    </row>
    <row r="633" spans="1:35" x14ac:dyDescent="0.3">
      <c r="A633" t="s">
        <v>2535</v>
      </c>
      <c r="B633" t="s">
        <v>437</v>
      </c>
      <c r="C633" t="s">
        <v>1090</v>
      </c>
      <c r="D633" t="s">
        <v>242</v>
      </c>
      <c r="E633" t="s">
        <v>1013</v>
      </c>
      <c r="F633" t="s">
        <v>93</v>
      </c>
      <c r="G633" t="s">
        <v>52</v>
      </c>
      <c r="H633" t="s">
        <v>53</v>
      </c>
      <c r="I633">
        <v>1000378749</v>
      </c>
      <c r="J633" t="s">
        <v>1</v>
      </c>
      <c r="K633">
        <v>1</v>
      </c>
      <c r="L633" t="s">
        <v>94</v>
      </c>
      <c r="M633">
        <v>28470000</v>
      </c>
      <c r="N633" t="s">
        <v>79</v>
      </c>
      <c r="O633">
        <v>166167729</v>
      </c>
      <c r="P633" t="s">
        <v>442</v>
      </c>
      <c r="Q633">
        <v>17082000</v>
      </c>
      <c r="R633" t="s">
        <v>103</v>
      </c>
      <c r="S633" t="s">
        <v>1687</v>
      </c>
      <c r="T633" t="s">
        <v>58</v>
      </c>
      <c r="U633" t="s">
        <v>334</v>
      </c>
      <c r="V633" t="s">
        <v>335</v>
      </c>
      <c r="W633" t="s">
        <v>148</v>
      </c>
      <c r="X633" t="s">
        <v>1688</v>
      </c>
      <c r="Y633" t="s">
        <v>2536</v>
      </c>
      <c r="Z633">
        <v>0</v>
      </c>
      <c r="AA633">
        <v>0</v>
      </c>
      <c r="AB633">
        <v>213525000</v>
      </c>
      <c r="AC633" t="s">
        <v>1726</v>
      </c>
      <c r="AD633" s="12">
        <v>45999</v>
      </c>
      <c r="AE633">
        <v>29</v>
      </c>
      <c r="AF633" t="s">
        <v>6</v>
      </c>
      <c r="AG633" t="s">
        <v>697</v>
      </c>
      <c r="AI633" s="12">
        <v>46014</v>
      </c>
    </row>
    <row r="634" spans="1:35" x14ac:dyDescent="0.3">
      <c r="A634" t="s">
        <v>2537</v>
      </c>
      <c r="B634" t="s">
        <v>1670</v>
      </c>
      <c r="C634" t="s">
        <v>934</v>
      </c>
      <c r="D634" t="s">
        <v>374</v>
      </c>
      <c r="E634" t="s">
        <v>267</v>
      </c>
      <c r="F634" t="s">
        <v>78</v>
      </c>
      <c r="G634" t="s">
        <v>52</v>
      </c>
      <c r="H634" t="s">
        <v>53</v>
      </c>
      <c r="I634">
        <v>1013671054</v>
      </c>
      <c r="J634" t="s">
        <v>1</v>
      </c>
      <c r="K634">
        <v>1</v>
      </c>
      <c r="L634" t="s">
        <v>54</v>
      </c>
      <c r="M634">
        <v>42705000</v>
      </c>
      <c r="N634" t="s">
        <v>79</v>
      </c>
      <c r="O634">
        <v>152938000</v>
      </c>
      <c r="P634" t="s">
        <v>1673</v>
      </c>
      <c r="Q634">
        <v>17082000</v>
      </c>
      <c r="R634" t="s">
        <v>103</v>
      </c>
      <c r="S634" t="s">
        <v>1687</v>
      </c>
      <c r="T634" t="s">
        <v>58</v>
      </c>
      <c r="U634" t="s">
        <v>334</v>
      </c>
      <c r="V634" t="s">
        <v>335</v>
      </c>
      <c r="W634" t="s">
        <v>148</v>
      </c>
      <c r="X634" t="s">
        <v>1688</v>
      </c>
      <c r="Y634" t="s">
        <v>2538</v>
      </c>
      <c r="Z634">
        <v>0</v>
      </c>
      <c r="AA634">
        <v>0</v>
      </c>
      <c r="AB634">
        <v>213025000</v>
      </c>
      <c r="AC634" t="s">
        <v>1704</v>
      </c>
      <c r="AD634" s="12">
        <v>45999</v>
      </c>
      <c r="AE634">
        <v>29</v>
      </c>
      <c r="AF634" t="s">
        <v>6</v>
      </c>
      <c r="AG634" t="s">
        <v>697</v>
      </c>
      <c r="AI634" s="12">
        <v>46014</v>
      </c>
    </row>
    <row r="635" spans="1:35" x14ac:dyDescent="0.3">
      <c r="A635" t="s">
        <v>2539</v>
      </c>
      <c r="B635" t="s">
        <v>832</v>
      </c>
      <c r="C635" t="s">
        <v>329</v>
      </c>
      <c r="D635" t="s">
        <v>76</v>
      </c>
      <c r="E635" t="s">
        <v>256</v>
      </c>
      <c r="F635" t="s">
        <v>624</v>
      </c>
      <c r="G635" t="s">
        <v>52</v>
      </c>
      <c r="H635" t="s">
        <v>53</v>
      </c>
      <c r="I635">
        <v>1014248883</v>
      </c>
      <c r="J635" t="s">
        <v>1</v>
      </c>
      <c r="K635">
        <v>1</v>
      </c>
      <c r="L635" t="s">
        <v>54</v>
      </c>
      <c r="M635">
        <v>28470000</v>
      </c>
      <c r="N635" t="s">
        <v>79</v>
      </c>
      <c r="O635">
        <v>167173000</v>
      </c>
      <c r="P635" t="s">
        <v>834</v>
      </c>
      <c r="Q635">
        <v>17082000</v>
      </c>
      <c r="R635" t="s">
        <v>103</v>
      </c>
      <c r="S635" t="s">
        <v>1687</v>
      </c>
      <c r="T635" t="s">
        <v>58</v>
      </c>
      <c r="U635" t="s">
        <v>334</v>
      </c>
      <c r="V635" t="s">
        <v>335</v>
      </c>
      <c r="W635" t="s">
        <v>148</v>
      </c>
      <c r="X635" t="s">
        <v>1688</v>
      </c>
      <c r="Y635" t="s">
        <v>2540</v>
      </c>
      <c r="Z635">
        <v>0</v>
      </c>
      <c r="AA635">
        <v>0</v>
      </c>
      <c r="AB635">
        <v>213025000</v>
      </c>
      <c r="AC635" t="s">
        <v>1692</v>
      </c>
      <c r="AD635" s="12">
        <v>45999</v>
      </c>
      <c r="AE635">
        <v>29</v>
      </c>
      <c r="AF635" t="s">
        <v>6</v>
      </c>
      <c r="AG635" t="s">
        <v>697</v>
      </c>
      <c r="AI635" s="12">
        <v>46014</v>
      </c>
    </row>
    <row r="636" spans="1:35" x14ac:dyDescent="0.3">
      <c r="A636" t="s">
        <v>2541</v>
      </c>
      <c r="B636" t="s">
        <v>450</v>
      </c>
      <c r="C636" t="s">
        <v>76</v>
      </c>
      <c r="D636" t="s">
        <v>766</v>
      </c>
      <c r="E636" t="s">
        <v>2524</v>
      </c>
      <c r="F636" t="s">
        <v>243</v>
      </c>
      <c r="G636" t="s">
        <v>52</v>
      </c>
      <c r="H636" t="s">
        <v>53</v>
      </c>
      <c r="I636">
        <v>1030693907</v>
      </c>
      <c r="J636" t="s">
        <v>1</v>
      </c>
      <c r="K636">
        <v>1</v>
      </c>
      <c r="L636" t="s">
        <v>54</v>
      </c>
      <c r="M636">
        <v>28470000</v>
      </c>
      <c r="N636" t="s">
        <v>512</v>
      </c>
      <c r="O636">
        <v>167173000</v>
      </c>
      <c r="P636" t="s">
        <v>454</v>
      </c>
      <c r="Q636">
        <v>17082000</v>
      </c>
      <c r="R636" t="s">
        <v>103</v>
      </c>
      <c r="S636" t="s">
        <v>1687</v>
      </c>
      <c r="T636" t="s">
        <v>58</v>
      </c>
      <c r="U636" t="s">
        <v>334</v>
      </c>
      <c r="V636" t="s">
        <v>335</v>
      </c>
      <c r="W636" t="s">
        <v>148</v>
      </c>
      <c r="X636" t="s">
        <v>1688</v>
      </c>
      <c r="Y636" t="s">
        <v>2542</v>
      </c>
      <c r="Z636">
        <v>0</v>
      </c>
      <c r="AA636">
        <v>0</v>
      </c>
      <c r="AB636">
        <v>213025000</v>
      </c>
      <c r="AC636" t="s">
        <v>1704</v>
      </c>
      <c r="AD636" s="12">
        <v>45999</v>
      </c>
      <c r="AE636">
        <v>29</v>
      </c>
      <c r="AF636" t="s">
        <v>6</v>
      </c>
      <c r="AG636" t="s">
        <v>697</v>
      </c>
      <c r="AI636" s="12">
        <v>46014</v>
      </c>
    </row>
    <row r="637" spans="1:35" x14ac:dyDescent="0.3">
      <c r="A637" t="s">
        <v>2543</v>
      </c>
      <c r="B637" t="s">
        <v>1871</v>
      </c>
      <c r="C637" t="s">
        <v>2544</v>
      </c>
      <c r="D637" t="s">
        <v>189</v>
      </c>
      <c r="E637" t="s">
        <v>78</v>
      </c>
      <c r="F637" t="s">
        <v>2075</v>
      </c>
      <c r="G637" t="s">
        <v>52</v>
      </c>
      <c r="H637" t="s">
        <v>53</v>
      </c>
      <c r="I637">
        <v>1010219069</v>
      </c>
      <c r="J637" t="s">
        <v>1</v>
      </c>
      <c r="K637">
        <v>1</v>
      </c>
      <c r="L637" t="s">
        <v>226</v>
      </c>
      <c r="M637">
        <v>42705000</v>
      </c>
      <c r="N637" t="s">
        <v>79</v>
      </c>
      <c r="O637">
        <v>141638000</v>
      </c>
      <c r="P637" t="s">
        <v>1873</v>
      </c>
      <c r="Q637">
        <v>17082000</v>
      </c>
      <c r="R637" t="s">
        <v>103</v>
      </c>
      <c r="S637" t="s">
        <v>1687</v>
      </c>
      <c r="T637" t="s">
        <v>58</v>
      </c>
      <c r="U637" t="s">
        <v>334</v>
      </c>
      <c r="V637" t="s">
        <v>335</v>
      </c>
      <c r="W637" t="s">
        <v>148</v>
      </c>
      <c r="X637" t="s">
        <v>1688</v>
      </c>
      <c r="Y637" t="s">
        <v>2545</v>
      </c>
      <c r="Z637">
        <v>0</v>
      </c>
      <c r="AA637">
        <v>0</v>
      </c>
      <c r="AB637">
        <v>213525000</v>
      </c>
      <c r="AC637" t="s">
        <v>1704</v>
      </c>
      <c r="AD637" s="12">
        <v>45999</v>
      </c>
      <c r="AE637">
        <v>29</v>
      </c>
      <c r="AF637" t="s">
        <v>6</v>
      </c>
      <c r="AG637" t="s">
        <v>697</v>
      </c>
      <c r="AI637" s="12">
        <v>46014</v>
      </c>
    </row>
    <row r="638" spans="1:35" x14ac:dyDescent="0.3">
      <c r="A638" t="s">
        <v>2546</v>
      </c>
      <c r="B638" t="s">
        <v>1374</v>
      </c>
      <c r="C638" t="s">
        <v>92</v>
      </c>
      <c r="D638" t="s">
        <v>2547</v>
      </c>
      <c r="E638" t="s">
        <v>2548</v>
      </c>
      <c r="F638" t="s">
        <v>78</v>
      </c>
      <c r="G638" t="s">
        <v>52</v>
      </c>
      <c r="H638" t="s">
        <v>53</v>
      </c>
      <c r="I638">
        <v>1022339633</v>
      </c>
      <c r="J638" t="s">
        <v>1</v>
      </c>
      <c r="K638">
        <v>1</v>
      </c>
      <c r="L638" t="s">
        <v>54</v>
      </c>
      <c r="M638">
        <v>42705000</v>
      </c>
      <c r="N638" t="s">
        <v>103</v>
      </c>
      <c r="O638">
        <v>118000000</v>
      </c>
      <c r="P638" t="s">
        <v>1376</v>
      </c>
      <c r="Q638">
        <v>17082000</v>
      </c>
      <c r="R638" t="s">
        <v>103</v>
      </c>
      <c r="S638" t="s">
        <v>1687</v>
      </c>
      <c r="T638" t="s">
        <v>58</v>
      </c>
      <c r="U638" t="s">
        <v>334</v>
      </c>
      <c r="V638" t="s">
        <v>335</v>
      </c>
      <c r="W638" t="s">
        <v>148</v>
      </c>
      <c r="X638" t="s">
        <v>1688</v>
      </c>
      <c r="Y638" t="s">
        <v>2549</v>
      </c>
      <c r="Z638">
        <v>0</v>
      </c>
      <c r="AA638">
        <v>0</v>
      </c>
      <c r="AB638">
        <v>213025000</v>
      </c>
      <c r="AC638" t="s">
        <v>1695</v>
      </c>
      <c r="AD638" s="12">
        <v>45972</v>
      </c>
      <c r="AE638">
        <v>29</v>
      </c>
      <c r="AF638" t="s">
        <v>6</v>
      </c>
      <c r="AG638" t="s">
        <v>836</v>
      </c>
      <c r="AI638" s="12">
        <v>46014</v>
      </c>
    </row>
    <row r="639" spans="1:35" x14ac:dyDescent="0.3">
      <c r="A639" t="s">
        <v>2550</v>
      </c>
      <c r="B639" t="s">
        <v>1329</v>
      </c>
      <c r="C639" t="s">
        <v>2177</v>
      </c>
      <c r="D639" t="s">
        <v>2463</v>
      </c>
      <c r="E639" t="s">
        <v>78</v>
      </c>
      <c r="F639" t="s">
        <v>732</v>
      </c>
      <c r="G639" t="s">
        <v>52</v>
      </c>
      <c r="H639" t="s">
        <v>53</v>
      </c>
      <c r="I639">
        <v>1019140968</v>
      </c>
      <c r="J639" t="s">
        <v>1</v>
      </c>
      <c r="K639">
        <v>1</v>
      </c>
      <c r="L639" t="s">
        <v>94</v>
      </c>
      <c r="M639">
        <v>39000000</v>
      </c>
      <c r="N639" t="s">
        <v>2551</v>
      </c>
      <c r="O639">
        <v>66000000</v>
      </c>
      <c r="P639" t="s">
        <v>1331</v>
      </c>
      <c r="Q639">
        <v>17082000</v>
      </c>
      <c r="R639" t="s">
        <v>117</v>
      </c>
      <c r="S639">
        <v>509014171</v>
      </c>
      <c r="T639" t="s">
        <v>82</v>
      </c>
      <c r="U639" t="s">
        <v>2552</v>
      </c>
      <c r="V639" t="s">
        <v>2553</v>
      </c>
      <c r="W639" t="s">
        <v>2554</v>
      </c>
      <c r="X639" t="s">
        <v>2555</v>
      </c>
      <c r="Y639" t="s">
        <v>2556</v>
      </c>
      <c r="Z639">
        <v>0</v>
      </c>
      <c r="AA639">
        <v>0</v>
      </c>
      <c r="AB639">
        <v>203775000</v>
      </c>
      <c r="AC639" t="s">
        <v>2557</v>
      </c>
      <c r="AD639" s="12">
        <v>45943</v>
      </c>
      <c r="AE639">
        <v>22</v>
      </c>
      <c r="AF639" t="s">
        <v>6</v>
      </c>
      <c r="AG639" t="s">
        <v>415</v>
      </c>
      <c r="AI639" s="12">
        <v>45971</v>
      </c>
    </row>
    <row r="640" spans="1:35" x14ac:dyDescent="0.3">
      <c r="A640" t="s">
        <v>2558</v>
      </c>
      <c r="B640" t="s">
        <v>2559</v>
      </c>
      <c r="C640" t="s">
        <v>2560</v>
      </c>
      <c r="D640" t="s">
        <v>950</v>
      </c>
      <c r="E640" t="s">
        <v>619</v>
      </c>
      <c r="F640" t="s">
        <v>604</v>
      </c>
      <c r="G640" t="s">
        <v>52</v>
      </c>
      <c r="H640" t="s">
        <v>53</v>
      </c>
      <c r="I640">
        <v>1020751044</v>
      </c>
      <c r="J640" t="s">
        <v>1</v>
      </c>
      <c r="K640">
        <v>1</v>
      </c>
      <c r="L640" t="s">
        <v>94</v>
      </c>
      <c r="M640">
        <v>39000000</v>
      </c>
      <c r="N640" t="s">
        <v>55</v>
      </c>
      <c r="O640">
        <v>76387327</v>
      </c>
      <c r="P640" t="s">
        <v>2561</v>
      </c>
      <c r="Q640">
        <v>17082000</v>
      </c>
      <c r="R640" t="s">
        <v>117</v>
      </c>
      <c r="S640">
        <v>509014171</v>
      </c>
      <c r="T640" t="s">
        <v>82</v>
      </c>
      <c r="U640" t="s">
        <v>2552</v>
      </c>
      <c r="V640" t="s">
        <v>2553</v>
      </c>
      <c r="W640" t="s">
        <v>2554</v>
      </c>
      <c r="X640" t="s">
        <v>2555</v>
      </c>
      <c r="Y640" t="s">
        <v>2562</v>
      </c>
      <c r="Z640">
        <v>0</v>
      </c>
      <c r="AA640">
        <v>0</v>
      </c>
      <c r="AB640">
        <v>213525000</v>
      </c>
      <c r="AC640" t="s">
        <v>2557</v>
      </c>
      <c r="AD640" s="12">
        <v>45959</v>
      </c>
      <c r="AE640">
        <v>24</v>
      </c>
      <c r="AF640" t="s">
        <v>6</v>
      </c>
      <c r="AG640" t="s">
        <v>836</v>
      </c>
      <c r="AI640" s="12">
        <v>45994</v>
      </c>
    </row>
    <row r="641" spans="1:35" x14ac:dyDescent="0.3">
      <c r="A641" t="s">
        <v>2563</v>
      </c>
      <c r="B641" t="s">
        <v>567</v>
      </c>
      <c r="C641" t="s">
        <v>991</v>
      </c>
      <c r="D641" t="s">
        <v>537</v>
      </c>
      <c r="E641" t="s">
        <v>741</v>
      </c>
      <c r="F641" t="s">
        <v>2564</v>
      </c>
      <c r="G641" t="s">
        <v>52</v>
      </c>
      <c r="H641" t="s">
        <v>53</v>
      </c>
      <c r="I641">
        <v>52751883</v>
      </c>
      <c r="J641" t="s">
        <v>1</v>
      </c>
      <c r="K641">
        <v>1</v>
      </c>
      <c r="L641" t="s">
        <v>94</v>
      </c>
      <c r="M641">
        <v>42705000</v>
      </c>
      <c r="N641" t="s">
        <v>79</v>
      </c>
      <c r="O641">
        <v>74695500</v>
      </c>
      <c r="P641" t="s">
        <v>570</v>
      </c>
      <c r="Q641">
        <v>17082000</v>
      </c>
      <c r="R641" t="s">
        <v>117</v>
      </c>
      <c r="S641">
        <v>509014171</v>
      </c>
      <c r="T641" t="s">
        <v>82</v>
      </c>
      <c r="U641" t="s">
        <v>2552</v>
      </c>
      <c r="V641" t="s">
        <v>2553</v>
      </c>
      <c r="W641" t="s">
        <v>2554</v>
      </c>
      <c r="X641" t="s">
        <v>2555</v>
      </c>
      <c r="Y641" t="s">
        <v>2565</v>
      </c>
      <c r="Z641">
        <v>0</v>
      </c>
      <c r="AA641">
        <v>0</v>
      </c>
      <c r="AB641">
        <v>195000000</v>
      </c>
      <c r="AC641" t="s">
        <v>2566</v>
      </c>
      <c r="AD641" s="12">
        <v>45959</v>
      </c>
      <c r="AE641">
        <v>24</v>
      </c>
      <c r="AF641" t="s">
        <v>6</v>
      </c>
      <c r="AG641" t="s">
        <v>836</v>
      </c>
      <c r="AI641" s="12">
        <v>45994</v>
      </c>
    </row>
    <row r="642" spans="1:35" x14ac:dyDescent="0.3">
      <c r="A642" t="s">
        <v>2567</v>
      </c>
      <c r="B642" t="s">
        <v>2568</v>
      </c>
      <c r="C642" t="s">
        <v>299</v>
      </c>
      <c r="D642" t="s">
        <v>574</v>
      </c>
      <c r="E642" t="s">
        <v>216</v>
      </c>
      <c r="F642" t="s">
        <v>1872</v>
      </c>
      <c r="G642" t="s">
        <v>52</v>
      </c>
      <c r="H642" t="s">
        <v>53</v>
      </c>
      <c r="I642">
        <v>1020775522</v>
      </c>
      <c r="J642" t="s">
        <v>1</v>
      </c>
      <c r="K642">
        <v>1</v>
      </c>
      <c r="L642" t="s">
        <v>226</v>
      </c>
      <c r="M642">
        <v>42705000</v>
      </c>
      <c r="N642" t="s">
        <v>103</v>
      </c>
      <c r="O642">
        <v>109610871</v>
      </c>
      <c r="P642" t="s">
        <v>2569</v>
      </c>
      <c r="Q642">
        <v>17082000</v>
      </c>
      <c r="R642" t="s">
        <v>117</v>
      </c>
      <c r="S642">
        <v>509014171</v>
      </c>
      <c r="T642" t="s">
        <v>82</v>
      </c>
      <c r="U642" t="s">
        <v>2552</v>
      </c>
      <c r="V642" t="s">
        <v>2553</v>
      </c>
      <c r="W642" t="s">
        <v>2554</v>
      </c>
      <c r="X642" t="s">
        <v>2555</v>
      </c>
      <c r="Y642" t="s">
        <v>2570</v>
      </c>
      <c r="Z642">
        <v>0</v>
      </c>
      <c r="AA642">
        <v>0</v>
      </c>
      <c r="AB642">
        <v>212550000</v>
      </c>
      <c r="AC642" t="s">
        <v>2557</v>
      </c>
      <c r="AD642" s="12">
        <v>45988</v>
      </c>
      <c r="AE642">
        <v>29</v>
      </c>
      <c r="AF642" t="s">
        <v>6</v>
      </c>
      <c r="AG642" t="s">
        <v>287</v>
      </c>
      <c r="AI642" s="12">
        <v>46014</v>
      </c>
    </row>
    <row r="643" spans="1:35" x14ac:dyDescent="0.3">
      <c r="A643" t="s">
        <v>2571</v>
      </c>
      <c r="B643" t="s">
        <v>1463</v>
      </c>
      <c r="C643" t="s">
        <v>1549</v>
      </c>
      <c r="D643" t="s">
        <v>1816</v>
      </c>
      <c r="E643" t="s">
        <v>1617</v>
      </c>
      <c r="F643" t="s">
        <v>204</v>
      </c>
      <c r="G643" t="s">
        <v>52</v>
      </c>
      <c r="H643" t="s">
        <v>53</v>
      </c>
      <c r="I643">
        <v>1193047799</v>
      </c>
      <c r="J643" t="s">
        <v>1</v>
      </c>
      <c r="K643">
        <v>1</v>
      </c>
      <c r="L643" t="s">
        <v>226</v>
      </c>
      <c r="M643">
        <v>28470000</v>
      </c>
      <c r="N643" t="s">
        <v>79</v>
      </c>
      <c r="O643">
        <v>142523000</v>
      </c>
      <c r="P643" t="s">
        <v>1465</v>
      </c>
      <c r="Q643">
        <v>17082000</v>
      </c>
      <c r="R643" t="s">
        <v>117</v>
      </c>
      <c r="S643">
        <v>509014171</v>
      </c>
      <c r="T643" t="s">
        <v>82</v>
      </c>
      <c r="U643" t="s">
        <v>2552</v>
      </c>
      <c r="V643" t="s">
        <v>2553</v>
      </c>
      <c r="W643" t="s">
        <v>2554</v>
      </c>
      <c r="X643" t="s">
        <v>2555</v>
      </c>
      <c r="Y643" t="s">
        <v>2572</v>
      </c>
      <c r="Z643">
        <v>0</v>
      </c>
      <c r="AA643">
        <v>0</v>
      </c>
      <c r="AB643">
        <v>213525000</v>
      </c>
      <c r="AC643" t="s">
        <v>2566</v>
      </c>
      <c r="AD643" s="12">
        <v>45988</v>
      </c>
      <c r="AE643">
        <v>29</v>
      </c>
      <c r="AF643" t="s">
        <v>6</v>
      </c>
      <c r="AG643" t="s">
        <v>287</v>
      </c>
      <c r="AI643" s="12">
        <v>46014</v>
      </c>
    </row>
    <row r="644" spans="1:35" x14ac:dyDescent="0.3">
      <c r="A644" t="s">
        <v>2573</v>
      </c>
      <c r="B644" t="s">
        <v>2574</v>
      </c>
      <c r="C644" t="s">
        <v>1090</v>
      </c>
      <c r="D644" t="s">
        <v>155</v>
      </c>
      <c r="E644" t="s">
        <v>1585</v>
      </c>
      <c r="F644" t="s">
        <v>2511</v>
      </c>
      <c r="G644" t="s">
        <v>52</v>
      </c>
      <c r="H644" t="s">
        <v>53</v>
      </c>
      <c r="I644">
        <v>1033821163</v>
      </c>
      <c r="J644" t="s">
        <v>1</v>
      </c>
      <c r="K644">
        <v>1</v>
      </c>
      <c r="L644" t="s">
        <v>54</v>
      </c>
      <c r="M644">
        <v>39000000</v>
      </c>
      <c r="N644" t="s">
        <v>79</v>
      </c>
      <c r="O644">
        <v>46420000</v>
      </c>
      <c r="P644" t="s">
        <v>2575</v>
      </c>
      <c r="Q644">
        <v>15600000</v>
      </c>
      <c r="R644" t="s">
        <v>57</v>
      </c>
      <c r="S644">
        <v>482800045544</v>
      </c>
      <c r="T644" t="s">
        <v>58</v>
      </c>
      <c r="U644" t="s">
        <v>2552</v>
      </c>
      <c r="V644" t="s">
        <v>2576</v>
      </c>
      <c r="W644" t="s">
        <v>2577</v>
      </c>
      <c r="X644" t="s">
        <v>2578</v>
      </c>
      <c r="Y644" t="s">
        <v>2579</v>
      </c>
      <c r="Z644">
        <v>0</v>
      </c>
      <c r="AA644">
        <v>0</v>
      </c>
      <c r="AB644">
        <v>117000000</v>
      </c>
      <c r="AC644" t="s">
        <v>2580</v>
      </c>
      <c r="AD644" s="12">
        <v>45784</v>
      </c>
      <c r="AE644">
        <v>4</v>
      </c>
      <c r="AF644" t="s">
        <v>6</v>
      </c>
      <c r="AG644" t="s">
        <v>63</v>
      </c>
      <c r="AI644" s="12">
        <v>45806</v>
      </c>
    </row>
    <row r="645" spans="1:35" x14ac:dyDescent="0.3">
      <c r="A645" t="s">
        <v>2581</v>
      </c>
      <c r="B645" t="s">
        <v>2582</v>
      </c>
      <c r="C645" t="s">
        <v>823</v>
      </c>
      <c r="D645" t="s">
        <v>67</v>
      </c>
      <c r="E645" t="s">
        <v>760</v>
      </c>
      <c r="F645" t="s">
        <v>2583</v>
      </c>
      <c r="G645" t="s">
        <v>52</v>
      </c>
      <c r="H645" t="s">
        <v>53</v>
      </c>
      <c r="I645">
        <v>1030690172</v>
      </c>
      <c r="J645" t="s">
        <v>1</v>
      </c>
      <c r="K645">
        <v>1</v>
      </c>
      <c r="L645" t="s">
        <v>94</v>
      </c>
      <c r="M645">
        <v>39000000</v>
      </c>
      <c r="N645" t="s">
        <v>115</v>
      </c>
      <c r="O645">
        <v>50697000</v>
      </c>
      <c r="P645" t="s">
        <v>2584</v>
      </c>
      <c r="Q645">
        <v>15600000</v>
      </c>
      <c r="R645" t="s">
        <v>57</v>
      </c>
      <c r="S645">
        <v>482800045544</v>
      </c>
      <c r="T645" t="s">
        <v>58</v>
      </c>
      <c r="U645" t="s">
        <v>2552</v>
      </c>
      <c r="V645" t="s">
        <v>2576</v>
      </c>
      <c r="W645" t="s">
        <v>2577</v>
      </c>
      <c r="X645" t="s">
        <v>2578</v>
      </c>
      <c r="Y645" t="s">
        <v>2585</v>
      </c>
      <c r="Z645">
        <v>0</v>
      </c>
      <c r="AA645">
        <v>0</v>
      </c>
      <c r="AB645">
        <v>117000000</v>
      </c>
      <c r="AC645" t="s">
        <v>2580</v>
      </c>
      <c r="AD645" s="12">
        <v>45776</v>
      </c>
      <c r="AE645">
        <v>4</v>
      </c>
      <c r="AF645" t="s">
        <v>6</v>
      </c>
      <c r="AG645" t="s">
        <v>136</v>
      </c>
      <c r="AI645" s="12">
        <v>45806</v>
      </c>
    </row>
    <row r="646" spans="1:35" x14ac:dyDescent="0.3">
      <c r="A646" t="s">
        <v>2586</v>
      </c>
      <c r="B646" t="s">
        <v>2582</v>
      </c>
      <c r="C646" t="s">
        <v>307</v>
      </c>
      <c r="D646" t="s">
        <v>2587</v>
      </c>
      <c r="E646" t="s">
        <v>2588</v>
      </c>
      <c r="F646" t="s">
        <v>2589</v>
      </c>
      <c r="G646" t="s">
        <v>52</v>
      </c>
      <c r="H646" t="s">
        <v>53</v>
      </c>
      <c r="I646">
        <v>1012410487</v>
      </c>
      <c r="J646" t="s">
        <v>1</v>
      </c>
      <c r="K646">
        <v>1</v>
      </c>
      <c r="L646" t="s">
        <v>94</v>
      </c>
      <c r="M646">
        <v>39000000</v>
      </c>
      <c r="N646" t="s">
        <v>79</v>
      </c>
      <c r="O646">
        <v>49122054</v>
      </c>
      <c r="P646" t="s">
        <v>2584</v>
      </c>
      <c r="Q646">
        <v>15600000</v>
      </c>
      <c r="R646" t="s">
        <v>57</v>
      </c>
      <c r="S646">
        <v>482800045544</v>
      </c>
      <c r="T646" t="s">
        <v>58</v>
      </c>
      <c r="U646" t="s">
        <v>2552</v>
      </c>
      <c r="V646" t="s">
        <v>2576</v>
      </c>
      <c r="W646" t="s">
        <v>2577</v>
      </c>
      <c r="X646" t="s">
        <v>2578</v>
      </c>
      <c r="Y646" t="s">
        <v>2590</v>
      </c>
      <c r="Z646">
        <v>0</v>
      </c>
      <c r="AA646">
        <v>0</v>
      </c>
      <c r="AB646">
        <v>117000000</v>
      </c>
      <c r="AC646" t="s">
        <v>2580</v>
      </c>
      <c r="AD646" s="12">
        <v>45784</v>
      </c>
      <c r="AE646">
        <v>4</v>
      </c>
      <c r="AF646" t="s">
        <v>6</v>
      </c>
      <c r="AG646" t="s">
        <v>63</v>
      </c>
      <c r="AI646" s="12">
        <v>45806</v>
      </c>
    </row>
    <row r="647" spans="1:35" x14ac:dyDescent="0.3">
      <c r="A647" t="s">
        <v>2591</v>
      </c>
      <c r="B647" t="s">
        <v>175</v>
      </c>
      <c r="C647" t="s">
        <v>329</v>
      </c>
      <c r="D647" t="s">
        <v>242</v>
      </c>
      <c r="E647" t="s">
        <v>2592</v>
      </c>
      <c r="F647" t="s">
        <v>278</v>
      </c>
      <c r="G647" t="s">
        <v>52</v>
      </c>
      <c r="H647" t="s">
        <v>53</v>
      </c>
      <c r="I647">
        <v>1024568268</v>
      </c>
      <c r="J647" t="s">
        <v>1</v>
      </c>
      <c r="K647">
        <v>1</v>
      </c>
      <c r="L647" t="s">
        <v>94</v>
      </c>
      <c r="M647">
        <v>39000000</v>
      </c>
      <c r="N647" t="s">
        <v>79</v>
      </c>
      <c r="O647">
        <v>48457140</v>
      </c>
      <c r="P647" t="s">
        <v>180</v>
      </c>
      <c r="Q647">
        <v>15600000</v>
      </c>
      <c r="R647" t="s">
        <v>57</v>
      </c>
      <c r="S647">
        <v>482800045544</v>
      </c>
      <c r="T647" t="s">
        <v>58</v>
      </c>
      <c r="U647" t="s">
        <v>2552</v>
      </c>
      <c r="V647" t="s">
        <v>2576</v>
      </c>
      <c r="W647" t="s">
        <v>2577</v>
      </c>
      <c r="X647" t="s">
        <v>2578</v>
      </c>
      <c r="Y647" t="s">
        <v>2593</v>
      </c>
      <c r="Z647">
        <v>0</v>
      </c>
      <c r="AA647">
        <v>0</v>
      </c>
      <c r="AB647">
        <v>117000000</v>
      </c>
      <c r="AC647" t="s">
        <v>2580</v>
      </c>
      <c r="AD647" s="12">
        <v>45784</v>
      </c>
      <c r="AE647">
        <v>4</v>
      </c>
      <c r="AF647" t="s">
        <v>6</v>
      </c>
      <c r="AG647" t="s">
        <v>63</v>
      </c>
      <c r="AI647" s="12">
        <v>45806</v>
      </c>
    </row>
    <row r="648" spans="1:35" x14ac:dyDescent="0.3">
      <c r="A648" t="s">
        <v>2594</v>
      </c>
      <c r="B648" t="s">
        <v>2582</v>
      </c>
      <c r="C648" t="s">
        <v>366</v>
      </c>
      <c r="D648" t="s">
        <v>2204</v>
      </c>
      <c r="E648" t="s">
        <v>1596</v>
      </c>
      <c r="F648" t="s">
        <v>969</v>
      </c>
      <c r="G648" t="s">
        <v>52</v>
      </c>
      <c r="H648" t="s">
        <v>53</v>
      </c>
      <c r="I648">
        <v>1030676517</v>
      </c>
      <c r="J648" t="s">
        <v>1</v>
      </c>
      <c r="K648">
        <v>1</v>
      </c>
      <c r="L648" t="s">
        <v>94</v>
      </c>
      <c r="M648">
        <v>39000000</v>
      </c>
      <c r="N648" t="s">
        <v>79</v>
      </c>
      <c r="O648">
        <v>46155780</v>
      </c>
      <c r="P648" t="s">
        <v>2584</v>
      </c>
      <c r="Q648">
        <v>15600000</v>
      </c>
      <c r="R648" t="s">
        <v>57</v>
      </c>
      <c r="S648">
        <v>482800045544</v>
      </c>
      <c r="T648" t="s">
        <v>58</v>
      </c>
      <c r="U648" t="s">
        <v>2552</v>
      </c>
      <c r="V648" t="s">
        <v>2576</v>
      </c>
      <c r="W648" t="s">
        <v>2577</v>
      </c>
      <c r="X648" t="s">
        <v>2578</v>
      </c>
      <c r="Y648" t="s">
        <v>2595</v>
      </c>
      <c r="Z648">
        <v>0</v>
      </c>
      <c r="AA648">
        <v>0</v>
      </c>
      <c r="AB648">
        <v>117000000</v>
      </c>
      <c r="AC648" t="s">
        <v>2580</v>
      </c>
      <c r="AD648" s="12">
        <v>45784</v>
      </c>
      <c r="AE648">
        <v>4</v>
      </c>
      <c r="AF648" t="s">
        <v>6</v>
      </c>
      <c r="AG648" t="s">
        <v>63</v>
      </c>
      <c r="AI648" s="12">
        <v>45806</v>
      </c>
    </row>
    <row r="649" spans="1:35" x14ac:dyDescent="0.3">
      <c r="A649" t="s">
        <v>2596</v>
      </c>
      <c r="B649" t="s">
        <v>175</v>
      </c>
      <c r="C649" t="s">
        <v>92</v>
      </c>
      <c r="D649" t="s">
        <v>424</v>
      </c>
      <c r="E649" t="s">
        <v>93</v>
      </c>
      <c r="F649" t="s">
        <v>866</v>
      </c>
      <c r="G649" t="s">
        <v>52</v>
      </c>
      <c r="H649" t="s">
        <v>53</v>
      </c>
      <c r="I649">
        <v>1018447736</v>
      </c>
      <c r="J649" t="s">
        <v>1</v>
      </c>
      <c r="K649">
        <v>1</v>
      </c>
      <c r="L649" t="s">
        <v>94</v>
      </c>
      <c r="M649">
        <v>39000000</v>
      </c>
      <c r="N649" t="s">
        <v>79</v>
      </c>
      <c r="O649">
        <v>44400000</v>
      </c>
      <c r="P649" t="s">
        <v>180</v>
      </c>
      <c r="Q649">
        <v>15600000</v>
      </c>
      <c r="R649" t="s">
        <v>57</v>
      </c>
      <c r="S649">
        <v>482800045544</v>
      </c>
      <c r="T649" t="s">
        <v>58</v>
      </c>
      <c r="U649" t="s">
        <v>2552</v>
      </c>
      <c r="V649" t="s">
        <v>2576</v>
      </c>
      <c r="W649" t="s">
        <v>2577</v>
      </c>
      <c r="X649" t="s">
        <v>2578</v>
      </c>
      <c r="Y649" t="s">
        <v>2597</v>
      </c>
      <c r="Z649">
        <v>0</v>
      </c>
      <c r="AA649">
        <v>0</v>
      </c>
      <c r="AB649">
        <v>117000000</v>
      </c>
      <c r="AC649" t="s">
        <v>2580</v>
      </c>
      <c r="AD649" s="12">
        <v>45784</v>
      </c>
      <c r="AE649">
        <v>4</v>
      </c>
      <c r="AF649" t="s">
        <v>6</v>
      </c>
      <c r="AG649" t="s">
        <v>63</v>
      </c>
      <c r="AI649" s="12">
        <v>45806</v>
      </c>
    </row>
    <row r="650" spans="1:35" x14ac:dyDescent="0.3">
      <c r="A650" t="s">
        <v>2598</v>
      </c>
      <c r="B650" t="s">
        <v>175</v>
      </c>
      <c r="C650" t="s">
        <v>48</v>
      </c>
      <c r="D650" t="s">
        <v>2599</v>
      </c>
      <c r="E650" t="s">
        <v>1000</v>
      </c>
      <c r="F650" t="s">
        <v>1509</v>
      </c>
      <c r="G650" t="s">
        <v>52</v>
      </c>
      <c r="H650" t="s">
        <v>53</v>
      </c>
      <c r="I650">
        <v>1030614420</v>
      </c>
      <c r="J650" t="s">
        <v>1</v>
      </c>
      <c r="K650">
        <v>1</v>
      </c>
      <c r="L650" t="s">
        <v>94</v>
      </c>
      <c r="M650">
        <v>34800000</v>
      </c>
      <c r="N650" t="s">
        <v>115</v>
      </c>
      <c r="O650">
        <v>54060000</v>
      </c>
      <c r="P650" t="s">
        <v>180</v>
      </c>
      <c r="Q650">
        <v>15600000</v>
      </c>
      <c r="R650" t="s">
        <v>57</v>
      </c>
      <c r="S650">
        <v>482800045544</v>
      </c>
      <c r="T650" t="s">
        <v>58</v>
      </c>
      <c r="U650" t="s">
        <v>2552</v>
      </c>
      <c r="V650" t="s">
        <v>2576</v>
      </c>
      <c r="W650" t="s">
        <v>2577</v>
      </c>
      <c r="X650" t="s">
        <v>2578</v>
      </c>
      <c r="Y650" t="s">
        <v>2600</v>
      </c>
      <c r="Z650">
        <v>0</v>
      </c>
      <c r="AA650">
        <v>0</v>
      </c>
      <c r="AB650">
        <v>117000000</v>
      </c>
      <c r="AC650" t="s">
        <v>2580</v>
      </c>
      <c r="AD650" s="12">
        <v>45784</v>
      </c>
      <c r="AE650">
        <v>4</v>
      </c>
      <c r="AF650" t="s">
        <v>6</v>
      </c>
      <c r="AG650" t="s">
        <v>63</v>
      </c>
      <c r="AI650" s="12">
        <v>45806</v>
      </c>
    </row>
    <row r="651" spans="1:35" x14ac:dyDescent="0.3">
      <c r="A651" t="s">
        <v>2601</v>
      </c>
      <c r="B651" t="s">
        <v>138</v>
      </c>
      <c r="C651" t="s">
        <v>411</v>
      </c>
      <c r="D651" t="s">
        <v>558</v>
      </c>
      <c r="E651" t="s">
        <v>460</v>
      </c>
      <c r="F651" t="s">
        <v>2511</v>
      </c>
      <c r="G651" t="s">
        <v>52</v>
      </c>
      <c r="H651" t="s">
        <v>53</v>
      </c>
      <c r="I651">
        <v>1033680819</v>
      </c>
      <c r="J651" t="s">
        <v>1</v>
      </c>
      <c r="K651">
        <v>1</v>
      </c>
      <c r="L651" t="s">
        <v>54</v>
      </c>
      <c r="M651">
        <v>39000000</v>
      </c>
      <c r="N651" t="s">
        <v>79</v>
      </c>
      <c r="O651">
        <v>48974000</v>
      </c>
      <c r="P651" t="s">
        <v>144</v>
      </c>
      <c r="Q651">
        <v>15600000</v>
      </c>
      <c r="R651" t="s">
        <v>57</v>
      </c>
      <c r="S651">
        <v>482800045544</v>
      </c>
      <c r="T651" t="s">
        <v>58</v>
      </c>
      <c r="U651" t="s">
        <v>2552</v>
      </c>
      <c r="V651" t="s">
        <v>2576</v>
      </c>
      <c r="W651" t="s">
        <v>2577</v>
      </c>
      <c r="X651" t="s">
        <v>2578</v>
      </c>
      <c r="Y651" t="s">
        <v>2602</v>
      </c>
      <c r="Z651">
        <v>0</v>
      </c>
      <c r="AA651">
        <v>0</v>
      </c>
      <c r="AB651">
        <v>117000000</v>
      </c>
      <c r="AC651" t="s">
        <v>2580</v>
      </c>
      <c r="AD651" s="12">
        <v>45784</v>
      </c>
      <c r="AE651">
        <v>4</v>
      </c>
      <c r="AF651" t="s">
        <v>6</v>
      </c>
      <c r="AG651" t="s">
        <v>63</v>
      </c>
      <c r="AI651" s="12">
        <v>45806</v>
      </c>
    </row>
    <row r="652" spans="1:35" x14ac:dyDescent="0.3">
      <c r="A652" t="s">
        <v>2603</v>
      </c>
      <c r="B652" t="s">
        <v>138</v>
      </c>
      <c r="C652" t="s">
        <v>2604</v>
      </c>
      <c r="D652" t="s">
        <v>2605</v>
      </c>
      <c r="E652" t="s">
        <v>204</v>
      </c>
      <c r="F652" t="s">
        <v>2606</v>
      </c>
      <c r="G652" t="s">
        <v>1685</v>
      </c>
      <c r="H652" t="s">
        <v>53</v>
      </c>
      <c r="I652">
        <v>52834607</v>
      </c>
      <c r="J652" t="s">
        <v>1</v>
      </c>
      <c r="K652">
        <v>1</v>
      </c>
      <c r="L652" t="s">
        <v>54</v>
      </c>
      <c r="M652">
        <v>39000000</v>
      </c>
      <c r="N652" t="s">
        <v>79</v>
      </c>
      <c r="O652">
        <v>51355000</v>
      </c>
      <c r="P652" t="s">
        <v>144</v>
      </c>
      <c r="Q652">
        <v>15600000</v>
      </c>
      <c r="R652" t="s">
        <v>57</v>
      </c>
      <c r="S652">
        <v>482800045544</v>
      </c>
      <c r="T652" t="s">
        <v>58</v>
      </c>
      <c r="U652" t="s">
        <v>2552</v>
      </c>
      <c r="V652" t="s">
        <v>2576</v>
      </c>
      <c r="W652" t="s">
        <v>2577</v>
      </c>
      <c r="X652" t="s">
        <v>2578</v>
      </c>
      <c r="Y652" t="s">
        <v>2607</v>
      </c>
      <c r="Z652">
        <v>0</v>
      </c>
      <c r="AA652">
        <v>0</v>
      </c>
      <c r="AB652">
        <v>117000000</v>
      </c>
      <c r="AC652" t="s">
        <v>2580</v>
      </c>
      <c r="AD652" s="12">
        <v>45776</v>
      </c>
      <c r="AE652">
        <v>4</v>
      </c>
      <c r="AF652" t="s">
        <v>6</v>
      </c>
      <c r="AG652" t="s">
        <v>136</v>
      </c>
      <c r="AH652" t="s">
        <v>2608</v>
      </c>
      <c r="AI652" s="12">
        <v>45806</v>
      </c>
    </row>
    <row r="653" spans="1:35" x14ac:dyDescent="0.3">
      <c r="A653" t="s">
        <v>2609</v>
      </c>
      <c r="B653" t="s">
        <v>138</v>
      </c>
      <c r="C653" t="s">
        <v>657</v>
      </c>
      <c r="D653" t="s">
        <v>67</v>
      </c>
      <c r="E653" t="s">
        <v>249</v>
      </c>
      <c r="F653" t="s">
        <v>216</v>
      </c>
      <c r="G653" t="s">
        <v>52</v>
      </c>
      <c r="H653" t="s">
        <v>53</v>
      </c>
      <c r="I653">
        <v>39721879</v>
      </c>
      <c r="J653" t="s">
        <v>1</v>
      </c>
      <c r="K653">
        <v>1</v>
      </c>
      <c r="L653" t="s">
        <v>94</v>
      </c>
      <c r="M653">
        <v>39000000</v>
      </c>
      <c r="N653" t="s">
        <v>79</v>
      </c>
      <c r="O653">
        <v>47400000</v>
      </c>
      <c r="P653" t="s">
        <v>144</v>
      </c>
      <c r="Q653">
        <v>15600000</v>
      </c>
      <c r="R653" t="s">
        <v>57</v>
      </c>
      <c r="S653">
        <v>482800045544</v>
      </c>
      <c r="T653" t="s">
        <v>58</v>
      </c>
      <c r="U653" t="s">
        <v>2552</v>
      </c>
      <c r="V653" t="s">
        <v>2576</v>
      </c>
      <c r="W653" t="s">
        <v>2577</v>
      </c>
      <c r="X653" t="s">
        <v>2578</v>
      </c>
      <c r="Y653" t="s">
        <v>2610</v>
      </c>
      <c r="Z653">
        <v>0</v>
      </c>
      <c r="AA653">
        <v>0</v>
      </c>
      <c r="AB653">
        <v>117000000</v>
      </c>
      <c r="AC653" t="s">
        <v>2580</v>
      </c>
      <c r="AD653" s="12">
        <v>45784</v>
      </c>
      <c r="AE653">
        <v>4</v>
      </c>
      <c r="AF653" t="s">
        <v>6</v>
      </c>
      <c r="AG653" t="s">
        <v>63</v>
      </c>
      <c r="AI653" s="12">
        <v>45806</v>
      </c>
    </row>
    <row r="654" spans="1:35" x14ac:dyDescent="0.3">
      <c r="A654" t="s">
        <v>2611</v>
      </c>
      <c r="B654" t="s">
        <v>138</v>
      </c>
      <c r="C654" t="s">
        <v>516</v>
      </c>
      <c r="D654" t="s">
        <v>758</v>
      </c>
      <c r="E654" t="s">
        <v>204</v>
      </c>
      <c r="F654" t="s">
        <v>407</v>
      </c>
      <c r="G654" t="s">
        <v>52</v>
      </c>
      <c r="H654" t="s">
        <v>53</v>
      </c>
      <c r="I654">
        <v>1032470266</v>
      </c>
      <c r="J654" t="s">
        <v>1</v>
      </c>
      <c r="K654">
        <v>1</v>
      </c>
      <c r="L654" t="s">
        <v>226</v>
      </c>
      <c r="M654">
        <v>39000000</v>
      </c>
      <c r="N654" t="s">
        <v>79</v>
      </c>
      <c r="O654">
        <v>18400000</v>
      </c>
      <c r="P654" t="s">
        <v>144</v>
      </c>
      <c r="Q654">
        <v>15600000</v>
      </c>
      <c r="R654" t="s">
        <v>57</v>
      </c>
      <c r="S654">
        <v>482800045544</v>
      </c>
      <c r="T654" t="s">
        <v>58</v>
      </c>
      <c r="U654" t="s">
        <v>2552</v>
      </c>
      <c r="V654" t="s">
        <v>2576</v>
      </c>
      <c r="W654" t="s">
        <v>2577</v>
      </c>
      <c r="X654" t="s">
        <v>2578</v>
      </c>
      <c r="Y654" t="s">
        <v>2612</v>
      </c>
      <c r="Z654">
        <v>0</v>
      </c>
      <c r="AA654">
        <v>0</v>
      </c>
      <c r="AB654">
        <v>117000000</v>
      </c>
      <c r="AC654" t="s">
        <v>2580</v>
      </c>
      <c r="AD654" s="12">
        <v>45784</v>
      </c>
      <c r="AE654">
        <v>4</v>
      </c>
      <c r="AF654" t="s">
        <v>6</v>
      </c>
      <c r="AG654" t="s">
        <v>63</v>
      </c>
      <c r="AI654" s="12">
        <v>45806</v>
      </c>
    </row>
    <row r="655" spans="1:35" x14ac:dyDescent="0.3">
      <c r="A655" t="s">
        <v>2613</v>
      </c>
      <c r="B655" t="s">
        <v>2614</v>
      </c>
      <c r="C655" t="s">
        <v>1429</v>
      </c>
      <c r="D655" t="s">
        <v>2615</v>
      </c>
      <c r="E655" t="s">
        <v>2616</v>
      </c>
      <c r="F655" t="s">
        <v>2617</v>
      </c>
      <c r="G655" t="s">
        <v>52</v>
      </c>
      <c r="H655" t="s">
        <v>53</v>
      </c>
      <c r="I655">
        <v>1012393793</v>
      </c>
      <c r="J655" t="s">
        <v>1</v>
      </c>
      <c r="K655">
        <v>1</v>
      </c>
      <c r="L655" t="s">
        <v>94</v>
      </c>
      <c r="M655">
        <v>39000000</v>
      </c>
      <c r="N655" t="s">
        <v>79</v>
      </c>
      <c r="O655">
        <v>50855780</v>
      </c>
      <c r="P655" t="s">
        <v>2618</v>
      </c>
      <c r="Q655">
        <v>15600000</v>
      </c>
      <c r="R655" t="s">
        <v>57</v>
      </c>
      <c r="S655">
        <v>482800045544</v>
      </c>
      <c r="T655" t="s">
        <v>58</v>
      </c>
      <c r="U655" t="s">
        <v>2552</v>
      </c>
      <c r="V655" t="s">
        <v>2576</v>
      </c>
      <c r="W655" t="s">
        <v>2577</v>
      </c>
      <c r="X655" t="s">
        <v>2578</v>
      </c>
      <c r="Y655" t="s">
        <v>2619</v>
      </c>
      <c r="Z655">
        <v>0</v>
      </c>
      <c r="AA655">
        <v>0</v>
      </c>
      <c r="AB655">
        <v>117000000</v>
      </c>
      <c r="AC655" t="s">
        <v>2580</v>
      </c>
      <c r="AD655" s="12">
        <v>45776</v>
      </c>
      <c r="AE655">
        <v>4</v>
      </c>
      <c r="AF655" t="s">
        <v>6</v>
      </c>
      <c r="AG655" t="s">
        <v>136</v>
      </c>
      <c r="AI655" s="12">
        <v>45806</v>
      </c>
    </row>
    <row r="656" spans="1:35" x14ac:dyDescent="0.3">
      <c r="A656" t="s">
        <v>2620</v>
      </c>
      <c r="B656" t="s">
        <v>138</v>
      </c>
      <c r="C656" t="s">
        <v>2621</v>
      </c>
      <c r="D656" t="s">
        <v>2622</v>
      </c>
      <c r="E656" t="s">
        <v>1173</v>
      </c>
      <c r="F656" t="s">
        <v>2368</v>
      </c>
      <c r="G656" t="s">
        <v>52</v>
      </c>
      <c r="H656" t="s">
        <v>53</v>
      </c>
      <c r="I656">
        <v>52977940</v>
      </c>
      <c r="J656" t="s">
        <v>1</v>
      </c>
      <c r="K656">
        <v>1</v>
      </c>
      <c r="L656" t="s">
        <v>54</v>
      </c>
      <c r="M656">
        <v>39000000</v>
      </c>
      <c r="N656" t="s">
        <v>79</v>
      </c>
      <c r="O656">
        <v>51835000</v>
      </c>
      <c r="P656" t="s">
        <v>144</v>
      </c>
      <c r="Q656">
        <v>15600000</v>
      </c>
      <c r="R656" t="s">
        <v>57</v>
      </c>
      <c r="S656">
        <v>482800045544</v>
      </c>
      <c r="T656" t="s">
        <v>58</v>
      </c>
      <c r="U656" t="s">
        <v>2552</v>
      </c>
      <c r="V656" t="s">
        <v>2576</v>
      </c>
      <c r="W656" t="s">
        <v>2577</v>
      </c>
      <c r="X656" t="s">
        <v>2578</v>
      </c>
      <c r="Y656" t="s">
        <v>2623</v>
      </c>
      <c r="Z656">
        <v>0</v>
      </c>
      <c r="AA656">
        <v>0</v>
      </c>
      <c r="AB656">
        <v>117000000</v>
      </c>
      <c r="AC656" t="s">
        <v>2580</v>
      </c>
      <c r="AD656" s="12">
        <v>45784</v>
      </c>
      <c r="AE656">
        <v>4</v>
      </c>
      <c r="AF656" t="s">
        <v>6</v>
      </c>
      <c r="AG656" t="s">
        <v>63</v>
      </c>
      <c r="AI656" s="12">
        <v>45806</v>
      </c>
    </row>
    <row r="657" spans="1:35" x14ac:dyDescent="0.3">
      <c r="A657" t="s">
        <v>2624</v>
      </c>
      <c r="B657" t="s">
        <v>138</v>
      </c>
      <c r="C657" t="s">
        <v>1429</v>
      </c>
      <c r="D657" t="s">
        <v>2625</v>
      </c>
      <c r="E657" t="s">
        <v>1550</v>
      </c>
      <c r="F657" t="s">
        <v>2626</v>
      </c>
      <c r="G657" t="s">
        <v>52</v>
      </c>
      <c r="H657" t="s">
        <v>53</v>
      </c>
      <c r="I657">
        <v>1031157245</v>
      </c>
      <c r="J657" t="s">
        <v>1</v>
      </c>
      <c r="K657">
        <v>1</v>
      </c>
      <c r="L657" t="s">
        <v>94</v>
      </c>
      <c r="M657">
        <v>39000000</v>
      </c>
      <c r="N657" t="s">
        <v>79</v>
      </c>
      <c r="O657">
        <v>51437689</v>
      </c>
      <c r="P657" t="s">
        <v>144</v>
      </c>
      <c r="Q657">
        <v>15600000</v>
      </c>
      <c r="R657" t="s">
        <v>57</v>
      </c>
      <c r="S657">
        <v>482800045544</v>
      </c>
      <c r="T657" t="s">
        <v>58</v>
      </c>
      <c r="U657" t="s">
        <v>2552</v>
      </c>
      <c r="V657" t="s">
        <v>2576</v>
      </c>
      <c r="W657" t="s">
        <v>2577</v>
      </c>
      <c r="X657" t="s">
        <v>2578</v>
      </c>
      <c r="Y657" t="s">
        <v>2627</v>
      </c>
      <c r="Z657">
        <v>0</v>
      </c>
      <c r="AA657">
        <v>0</v>
      </c>
      <c r="AB657">
        <v>117000000</v>
      </c>
      <c r="AC657" t="s">
        <v>2580</v>
      </c>
      <c r="AD657" s="12">
        <v>45784</v>
      </c>
      <c r="AE657">
        <v>4</v>
      </c>
      <c r="AF657" t="s">
        <v>6</v>
      </c>
      <c r="AG657" t="s">
        <v>63</v>
      </c>
      <c r="AI657" s="12">
        <v>45806</v>
      </c>
    </row>
    <row r="658" spans="1:35" x14ac:dyDescent="0.3">
      <c r="A658" t="s">
        <v>2628</v>
      </c>
      <c r="B658" t="s">
        <v>138</v>
      </c>
      <c r="C658" t="s">
        <v>2629</v>
      </c>
      <c r="D658" t="s">
        <v>67</v>
      </c>
      <c r="E658" t="s">
        <v>2630</v>
      </c>
      <c r="F658" t="s">
        <v>2631</v>
      </c>
      <c r="G658" t="s">
        <v>52</v>
      </c>
      <c r="H658" t="s">
        <v>53</v>
      </c>
      <c r="I658">
        <v>6013476</v>
      </c>
      <c r="J658" t="s">
        <v>1</v>
      </c>
      <c r="K658">
        <v>1</v>
      </c>
      <c r="L658" t="s">
        <v>94</v>
      </c>
      <c r="M658">
        <v>39000000</v>
      </c>
      <c r="N658" t="s">
        <v>79</v>
      </c>
      <c r="O658">
        <v>50150000</v>
      </c>
      <c r="P658" t="s">
        <v>144</v>
      </c>
      <c r="Q658">
        <v>15600000</v>
      </c>
      <c r="R658" t="s">
        <v>57</v>
      </c>
      <c r="S658">
        <v>482800045544</v>
      </c>
      <c r="T658" t="s">
        <v>58</v>
      </c>
      <c r="U658" t="s">
        <v>2552</v>
      </c>
      <c r="V658" t="s">
        <v>2576</v>
      </c>
      <c r="W658" t="s">
        <v>2577</v>
      </c>
      <c r="X658" t="s">
        <v>2578</v>
      </c>
      <c r="Y658" t="s">
        <v>2632</v>
      </c>
      <c r="Z658">
        <v>0</v>
      </c>
      <c r="AA658">
        <v>0</v>
      </c>
      <c r="AB658">
        <v>117000000</v>
      </c>
      <c r="AC658" t="s">
        <v>2580</v>
      </c>
      <c r="AD658" s="12">
        <v>45784</v>
      </c>
      <c r="AE658">
        <v>4</v>
      </c>
      <c r="AF658" t="s">
        <v>6</v>
      </c>
      <c r="AG658" t="s">
        <v>63</v>
      </c>
      <c r="AI658" s="12">
        <v>45806</v>
      </c>
    </row>
    <row r="659" spans="1:35" x14ac:dyDescent="0.3">
      <c r="A659" t="s">
        <v>2633</v>
      </c>
      <c r="B659" t="s">
        <v>2582</v>
      </c>
      <c r="C659" t="s">
        <v>2634</v>
      </c>
      <c r="D659" t="s">
        <v>291</v>
      </c>
      <c r="E659" t="s">
        <v>204</v>
      </c>
      <c r="F659" t="s">
        <v>2635</v>
      </c>
      <c r="G659" t="s">
        <v>52</v>
      </c>
      <c r="H659" t="s">
        <v>53</v>
      </c>
      <c r="I659">
        <v>80778541</v>
      </c>
      <c r="J659" t="s">
        <v>1</v>
      </c>
      <c r="K659">
        <v>1</v>
      </c>
      <c r="L659" t="s">
        <v>94</v>
      </c>
      <c r="M659">
        <v>39000000</v>
      </c>
      <c r="N659" t="s">
        <v>79</v>
      </c>
      <c r="O659">
        <v>48000000</v>
      </c>
      <c r="P659" t="s">
        <v>2584</v>
      </c>
      <c r="Q659">
        <v>15600000</v>
      </c>
      <c r="R659" t="s">
        <v>57</v>
      </c>
      <c r="S659">
        <v>482800045544</v>
      </c>
      <c r="T659" t="s">
        <v>58</v>
      </c>
      <c r="U659" t="s">
        <v>2552</v>
      </c>
      <c r="V659" t="s">
        <v>2576</v>
      </c>
      <c r="W659" t="s">
        <v>2577</v>
      </c>
      <c r="X659" t="s">
        <v>2578</v>
      </c>
      <c r="Y659" t="s">
        <v>2636</v>
      </c>
      <c r="Z659">
        <v>0</v>
      </c>
      <c r="AA659">
        <v>0</v>
      </c>
      <c r="AB659">
        <v>117000000</v>
      </c>
      <c r="AC659" t="s">
        <v>2580</v>
      </c>
      <c r="AD659" s="12">
        <v>45784</v>
      </c>
      <c r="AE659">
        <v>4</v>
      </c>
      <c r="AF659" t="s">
        <v>6</v>
      </c>
      <c r="AG659" t="s">
        <v>63</v>
      </c>
      <c r="AI659" s="12">
        <v>45806</v>
      </c>
    </row>
    <row r="660" spans="1:35" x14ac:dyDescent="0.3">
      <c r="A660" t="s">
        <v>2637</v>
      </c>
      <c r="B660" t="s">
        <v>138</v>
      </c>
      <c r="C660" t="s">
        <v>2638</v>
      </c>
      <c r="D660" t="s">
        <v>537</v>
      </c>
      <c r="E660" t="s">
        <v>2639</v>
      </c>
      <c r="F660" t="s">
        <v>2640</v>
      </c>
      <c r="G660" t="s">
        <v>1685</v>
      </c>
      <c r="H660" t="s">
        <v>53</v>
      </c>
      <c r="I660">
        <v>1030649119</v>
      </c>
      <c r="J660" t="s">
        <v>1</v>
      </c>
      <c r="K660">
        <v>1</v>
      </c>
      <c r="L660" t="s">
        <v>54</v>
      </c>
      <c r="M660">
        <v>39000000</v>
      </c>
      <c r="N660" t="s">
        <v>79</v>
      </c>
      <c r="O660">
        <v>50415645</v>
      </c>
      <c r="P660" t="s">
        <v>144</v>
      </c>
      <c r="Q660">
        <v>15600000</v>
      </c>
      <c r="R660" t="s">
        <v>57</v>
      </c>
      <c r="S660">
        <v>482800045544</v>
      </c>
      <c r="T660" t="s">
        <v>58</v>
      </c>
      <c r="U660" t="s">
        <v>2552</v>
      </c>
      <c r="V660" t="s">
        <v>2576</v>
      </c>
      <c r="W660" t="s">
        <v>2577</v>
      </c>
      <c r="X660" t="s">
        <v>2578</v>
      </c>
      <c r="Y660" t="s">
        <v>2641</v>
      </c>
      <c r="Z660">
        <v>0</v>
      </c>
      <c r="AA660">
        <v>0</v>
      </c>
      <c r="AB660">
        <v>117000000</v>
      </c>
      <c r="AC660" t="s">
        <v>2580</v>
      </c>
      <c r="AD660" s="12">
        <v>45784</v>
      </c>
      <c r="AE660">
        <v>4</v>
      </c>
      <c r="AF660" t="s">
        <v>6</v>
      </c>
      <c r="AG660" t="s">
        <v>63</v>
      </c>
      <c r="AH660" t="s">
        <v>2642</v>
      </c>
      <c r="AI660" s="12">
        <v>45806</v>
      </c>
    </row>
    <row r="661" spans="1:35" x14ac:dyDescent="0.3">
      <c r="A661" t="s">
        <v>2643</v>
      </c>
      <c r="B661" t="s">
        <v>138</v>
      </c>
      <c r="C661" t="s">
        <v>689</v>
      </c>
      <c r="D661" t="s">
        <v>558</v>
      </c>
      <c r="E661" t="s">
        <v>604</v>
      </c>
      <c r="F661" t="s">
        <v>2644</v>
      </c>
      <c r="G661" t="s">
        <v>52</v>
      </c>
      <c r="H661" t="s">
        <v>53</v>
      </c>
      <c r="I661">
        <v>1018415416</v>
      </c>
      <c r="J661" t="s">
        <v>1</v>
      </c>
      <c r="K661">
        <v>1</v>
      </c>
      <c r="L661" t="s">
        <v>54</v>
      </c>
      <c r="M661">
        <v>26000000</v>
      </c>
      <c r="N661" t="s">
        <v>79</v>
      </c>
      <c r="O661">
        <v>25000000</v>
      </c>
      <c r="P661" t="s">
        <v>144</v>
      </c>
      <c r="Q661">
        <v>15600000</v>
      </c>
      <c r="R661" t="s">
        <v>57</v>
      </c>
      <c r="S661">
        <v>482800045544</v>
      </c>
      <c r="T661" t="s">
        <v>58</v>
      </c>
      <c r="U661" t="s">
        <v>2552</v>
      </c>
      <c r="V661" t="s">
        <v>2576</v>
      </c>
      <c r="W661" t="s">
        <v>2577</v>
      </c>
      <c r="X661" t="s">
        <v>2578</v>
      </c>
      <c r="Y661" t="s">
        <v>2645</v>
      </c>
      <c r="Z661">
        <v>0</v>
      </c>
      <c r="AA661">
        <v>0</v>
      </c>
      <c r="AB661">
        <v>117000000</v>
      </c>
      <c r="AC661" t="s">
        <v>2580</v>
      </c>
      <c r="AD661" s="12">
        <v>45784</v>
      </c>
      <c r="AE661">
        <v>4</v>
      </c>
      <c r="AF661" t="s">
        <v>6</v>
      </c>
      <c r="AG661" t="s">
        <v>63</v>
      </c>
      <c r="AI661" s="12">
        <v>45806</v>
      </c>
    </row>
    <row r="662" spans="1:35" x14ac:dyDescent="0.3">
      <c r="A662" t="s">
        <v>2646</v>
      </c>
      <c r="B662" t="s">
        <v>138</v>
      </c>
      <c r="C662" t="s">
        <v>2647</v>
      </c>
      <c r="D662" t="s">
        <v>2648</v>
      </c>
      <c r="E662" t="s">
        <v>2649</v>
      </c>
      <c r="F662" t="s">
        <v>1437</v>
      </c>
      <c r="G662" t="s">
        <v>52</v>
      </c>
      <c r="H662" t="s">
        <v>53</v>
      </c>
      <c r="I662">
        <v>1000257060</v>
      </c>
      <c r="J662" t="s">
        <v>1</v>
      </c>
      <c r="K662">
        <v>1</v>
      </c>
      <c r="L662" t="s">
        <v>54</v>
      </c>
      <c r="M662">
        <v>26000000</v>
      </c>
      <c r="N662" t="s">
        <v>79</v>
      </c>
      <c r="O662">
        <v>56572500</v>
      </c>
      <c r="P662" t="s">
        <v>144</v>
      </c>
      <c r="Q662">
        <v>15600000</v>
      </c>
      <c r="R662" t="s">
        <v>57</v>
      </c>
      <c r="S662">
        <v>482800045544</v>
      </c>
      <c r="T662" t="s">
        <v>58</v>
      </c>
      <c r="U662" t="s">
        <v>2552</v>
      </c>
      <c r="V662" t="s">
        <v>2576</v>
      </c>
      <c r="W662" t="s">
        <v>2577</v>
      </c>
      <c r="X662" t="s">
        <v>2578</v>
      </c>
      <c r="Y662" t="s">
        <v>2650</v>
      </c>
      <c r="Z662">
        <v>0</v>
      </c>
      <c r="AA662">
        <v>0</v>
      </c>
      <c r="AB662">
        <v>117000000</v>
      </c>
      <c r="AC662" t="s">
        <v>2580</v>
      </c>
      <c r="AD662" s="12">
        <v>45784</v>
      </c>
      <c r="AE662">
        <v>4</v>
      </c>
      <c r="AF662" t="s">
        <v>6</v>
      </c>
      <c r="AG662" t="s">
        <v>63</v>
      </c>
      <c r="AI662" s="12">
        <v>45806</v>
      </c>
    </row>
    <row r="663" spans="1:35" x14ac:dyDescent="0.3">
      <c r="A663" t="s">
        <v>2651</v>
      </c>
      <c r="B663" t="s">
        <v>138</v>
      </c>
      <c r="C663" t="s">
        <v>1150</v>
      </c>
      <c r="D663" t="s">
        <v>558</v>
      </c>
      <c r="E663" t="s">
        <v>114</v>
      </c>
      <c r="F663" t="s">
        <v>217</v>
      </c>
      <c r="G663" t="s">
        <v>52</v>
      </c>
      <c r="H663" t="s">
        <v>53</v>
      </c>
      <c r="I663">
        <v>1057547759</v>
      </c>
      <c r="J663" t="s">
        <v>1</v>
      </c>
      <c r="K663">
        <v>1</v>
      </c>
      <c r="L663" t="s">
        <v>94</v>
      </c>
      <c r="M663">
        <v>39000000</v>
      </c>
      <c r="N663" t="s">
        <v>79</v>
      </c>
      <c r="O663">
        <v>52520000</v>
      </c>
      <c r="P663" t="s">
        <v>144</v>
      </c>
      <c r="Q663">
        <v>15600000</v>
      </c>
      <c r="R663" t="s">
        <v>57</v>
      </c>
      <c r="S663">
        <v>482800045544</v>
      </c>
      <c r="T663" t="s">
        <v>58</v>
      </c>
      <c r="U663" t="s">
        <v>2552</v>
      </c>
      <c r="V663" t="s">
        <v>2576</v>
      </c>
      <c r="W663" t="s">
        <v>2577</v>
      </c>
      <c r="X663" t="s">
        <v>2578</v>
      </c>
      <c r="Y663" t="s">
        <v>2652</v>
      </c>
      <c r="Z663">
        <v>0</v>
      </c>
      <c r="AA663">
        <v>0</v>
      </c>
      <c r="AB663">
        <v>117000000</v>
      </c>
      <c r="AC663" t="s">
        <v>2580</v>
      </c>
      <c r="AD663" s="12">
        <v>45784</v>
      </c>
      <c r="AE663">
        <v>4</v>
      </c>
      <c r="AF663" t="s">
        <v>6</v>
      </c>
      <c r="AG663" t="s">
        <v>63</v>
      </c>
      <c r="AI663" s="12">
        <v>45806</v>
      </c>
    </row>
    <row r="664" spans="1:35" x14ac:dyDescent="0.3">
      <c r="A664" t="s">
        <v>2653</v>
      </c>
      <c r="B664" t="s">
        <v>138</v>
      </c>
      <c r="C664" t="s">
        <v>2654</v>
      </c>
      <c r="D664" t="s">
        <v>2655</v>
      </c>
      <c r="E664" t="s">
        <v>490</v>
      </c>
      <c r="F664" t="s">
        <v>2656</v>
      </c>
      <c r="G664" t="s">
        <v>1685</v>
      </c>
      <c r="H664" t="s">
        <v>53</v>
      </c>
      <c r="I664">
        <v>1032455837</v>
      </c>
      <c r="J664" t="s">
        <v>1</v>
      </c>
      <c r="K664">
        <v>1</v>
      </c>
      <c r="L664" t="s">
        <v>54</v>
      </c>
      <c r="M664">
        <v>39000000</v>
      </c>
      <c r="N664" t="s">
        <v>79</v>
      </c>
      <c r="O664">
        <v>49570000</v>
      </c>
      <c r="P664" t="s">
        <v>144</v>
      </c>
      <c r="Q664">
        <v>15600000</v>
      </c>
      <c r="R664" t="s">
        <v>57</v>
      </c>
      <c r="S664">
        <v>482800045544</v>
      </c>
      <c r="T664" t="s">
        <v>58</v>
      </c>
      <c r="U664" t="s">
        <v>2552</v>
      </c>
      <c r="V664" t="s">
        <v>2576</v>
      </c>
      <c r="W664" t="s">
        <v>2577</v>
      </c>
      <c r="X664" t="s">
        <v>2578</v>
      </c>
      <c r="Y664" t="s">
        <v>2657</v>
      </c>
      <c r="Z664">
        <v>0</v>
      </c>
      <c r="AA664">
        <v>0</v>
      </c>
      <c r="AB664">
        <v>117000000</v>
      </c>
      <c r="AC664" t="s">
        <v>2580</v>
      </c>
      <c r="AD664" s="12">
        <v>45784</v>
      </c>
      <c r="AE664">
        <v>4</v>
      </c>
      <c r="AF664" t="s">
        <v>6</v>
      </c>
      <c r="AG664" t="s">
        <v>63</v>
      </c>
      <c r="AH664" t="s">
        <v>2658</v>
      </c>
      <c r="AI664" s="12">
        <v>45806</v>
      </c>
    </row>
    <row r="665" spans="1:35" x14ac:dyDescent="0.3">
      <c r="A665" t="s">
        <v>2659</v>
      </c>
      <c r="B665" t="s">
        <v>699</v>
      </c>
      <c r="C665" t="s">
        <v>2660</v>
      </c>
      <c r="D665" t="s">
        <v>2655</v>
      </c>
      <c r="E665" t="s">
        <v>1350</v>
      </c>
      <c r="F665" t="s">
        <v>1638</v>
      </c>
      <c r="G665" t="s">
        <v>52</v>
      </c>
      <c r="H665" t="s">
        <v>53</v>
      </c>
      <c r="I665">
        <v>1054801754</v>
      </c>
      <c r="J665" t="s">
        <v>1</v>
      </c>
      <c r="K665">
        <v>1</v>
      </c>
      <c r="L665" t="s">
        <v>1342</v>
      </c>
      <c r="M665">
        <v>0</v>
      </c>
      <c r="N665" t="s">
        <v>79</v>
      </c>
      <c r="O665">
        <v>44400000</v>
      </c>
      <c r="P665" t="s">
        <v>703</v>
      </c>
      <c r="Q665">
        <v>15600000</v>
      </c>
      <c r="R665" t="s">
        <v>57</v>
      </c>
      <c r="S665">
        <v>482800045544</v>
      </c>
      <c r="T665" t="s">
        <v>58</v>
      </c>
      <c r="U665" t="s">
        <v>2552</v>
      </c>
      <c r="V665" t="s">
        <v>2576</v>
      </c>
      <c r="W665" t="s">
        <v>2577</v>
      </c>
      <c r="X665" t="s">
        <v>2578</v>
      </c>
      <c r="Y665" t="s">
        <v>2661</v>
      </c>
      <c r="Z665">
        <v>0</v>
      </c>
      <c r="AA665">
        <v>0</v>
      </c>
      <c r="AB665">
        <v>117000000</v>
      </c>
      <c r="AC665" t="s">
        <v>2580</v>
      </c>
      <c r="AD665" s="12">
        <v>45798</v>
      </c>
      <c r="AE665">
        <v>6</v>
      </c>
      <c r="AF665" t="s">
        <v>6</v>
      </c>
      <c r="AG665" t="s">
        <v>136</v>
      </c>
      <c r="AI665" s="12">
        <v>45839</v>
      </c>
    </row>
    <row r="666" spans="1:35" x14ac:dyDescent="0.3">
      <c r="A666" t="s">
        <v>2662</v>
      </c>
      <c r="B666" t="s">
        <v>175</v>
      </c>
      <c r="C666" t="s">
        <v>2663</v>
      </c>
      <c r="D666" t="s">
        <v>67</v>
      </c>
      <c r="E666" t="s">
        <v>2664</v>
      </c>
      <c r="F666" t="s">
        <v>2232</v>
      </c>
      <c r="G666" t="s">
        <v>1685</v>
      </c>
      <c r="H666" t="s">
        <v>53</v>
      </c>
      <c r="I666">
        <v>52836505</v>
      </c>
      <c r="J666" t="s">
        <v>1</v>
      </c>
      <c r="K666">
        <v>1</v>
      </c>
      <c r="L666" t="s">
        <v>94</v>
      </c>
      <c r="M666">
        <v>39000000</v>
      </c>
      <c r="N666" t="s">
        <v>2551</v>
      </c>
      <c r="O666">
        <v>39125000</v>
      </c>
      <c r="P666" t="s">
        <v>180</v>
      </c>
      <c r="Q666">
        <v>15600000</v>
      </c>
      <c r="R666" t="s">
        <v>57</v>
      </c>
      <c r="S666">
        <v>482800045544</v>
      </c>
      <c r="T666" t="s">
        <v>58</v>
      </c>
      <c r="U666" t="s">
        <v>2552</v>
      </c>
      <c r="V666" t="s">
        <v>2576</v>
      </c>
      <c r="W666" t="s">
        <v>2577</v>
      </c>
      <c r="X666" t="s">
        <v>2578</v>
      </c>
      <c r="Y666" t="s">
        <v>2665</v>
      </c>
      <c r="Z666">
        <v>0</v>
      </c>
      <c r="AA666">
        <v>0</v>
      </c>
      <c r="AB666">
        <v>117000000</v>
      </c>
      <c r="AC666" t="s">
        <v>2580</v>
      </c>
      <c r="AD666" s="12">
        <v>45798</v>
      </c>
      <c r="AE666">
        <v>6</v>
      </c>
      <c r="AF666" t="s">
        <v>6</v>
      </c>
      <c r="AG666" t="s">
        <v>136</v>
      </c>
      <c r="AH666" t="s">
        <v>2666</v>
      </c>
      <c r="AI666" s="12">
        <v>45839</v>
      </c>
    </row>
    <row r="667" spans="1:35" x14ac:dyDescent="0.3">
      <c r="A667" t="s">
        <v>2667</v>
      </c>
      <c r="B667" t="s">
        <v>175</v>
      </c>
      <c r="C667" t="s">
        <v>2023</v>
      </c>
      <c r="D667" t="s">
        <v>154</v>
      </c>
      <c r="E667" t="s">
        <v>78</v>
      </c>
      <c r="F667" t="s">
        <v>277</v>
      </c>
      <c r="G667" t="s">
        <v>52</v>
      </c>
      <c r="H667" t="s">
        <v>53</v>
      </c>
      <c r="I667">
        <v>1012431440</v>
      </c>
      <c r="J667" t="s">
        <v>1</v>
      </c>
      <c r="K667">
        <v>1</v>
      </c>
      <c r="L667" t="s">
        <v>94</v>
      </c>
      <c r="M667">
        <v>27255780</v>
      </c>
      <c r="N667" t="s">
        <v>115</v>
      </c>
      <c r="O667">
        <v>62400000</v>
      </c>
      <c r="P667" t="s">
        <v>180</v>
      </c>
      <c r="Q667">
        <v>15600000</v>
      </c>
      <c r="R667" t="s">
        <v>57</v>
      </c>
      <c r="S667">
        <v>482800045544</v>
      </c>
      <c r="T667" t="s">
        <v>58</v>
      </c>
      <c r="U667" t="s">
        <v>2552</v>
      </c>
      <c r="V667" t="s">
        <v>2576</v>
      </c>
      <c r="W667" t="s">
        <v>2577</v>
      </c>
      <c r="X667" t="s">
        <v>2578</v>
      </c>
      <c r="Y667" t="s">
        <v>2668</v>
      </c>
      <c r="Z667">
        <v>0</v>
      </c>
      <c r="AA667">
        <v>0</v>
      </c>
      <c r="AB667">
        <v>117000000</v>
      </c>
      <c r="AC667" t="s">
        <v>2580</v>
      </c>
      <c r="AD667" s="12">
        <v>45798</v>
      </c>
      <c r="AE667">
        <v>6</v>
      </c>
      <c r="AF667" t="s">
        <v>6</v>
      </c>
      <c r="AG667" t="s">
        <v>136</v>
      </c>
      <c r="AI667" s="12">
        <v>45839</v>
      </c>
    </row>
    <row r="668" spans="1:35" x14ac:dyDescent="0.3">
      <c r="A668" t="s">
        <v>2669</v>
      </c>
      <c r="B668" t="s">
        <v>2582</v>
      </c>
      <c r="C668" t="s">
        <v>2670</v>
      </c>
      <c r="D668" t="s">
        <v>2671</v>
      </c>
      <c r="E668" t="s">
        <v>204</v>
      </c>
      <c r="F668" t="s">
        <v>2672</v>
      </c>
      <c r="G668" t="s">
        <v>52</v>
      </c>
      <c r="H668" t="s">
        <v>53</v>
      </c>
      <c r="I668">
        <v>1140426296</v>
      </c>
      <c r="J668" t="s">
        <v>1</v>
      </c>
      <c r="K668">
        <v>1</v>
      </c>
      <c r="L668" t="s">
        <v>54</v>
      </c>
      <c r="M668">
        <v>26000000</v>
      </c>
      <c r="N668" t="s">
        <v>79</v>
      </c>
      <c r="O668">
        <v>63700000</v>
      </c>
      <c r="P668" t="s">
        <v>2584</v>
      </c>
      <c r="Q668">
        <v>15600000</v>
      </c>
      <c r="R668" t="s">
        <v>57</v>
      </c>
      <c r="S668">
        <v>482800045544</v>
      </c>
      <c r="T668" t="s">
        <v>58</v>
      </c>
      <c r="U668" t="s">
        <v>2552</v>
      </c>
      <c r="V668" t="s">
        <v>2576</v>
      </c>
      <c r="W668" t="s">
        <v>2577</v>
      </c>
      <c r="X668" t="s">
        <v>2578</v>
      </c>
      <c r="Y668" t="s">
        <v>2673</v>
      </c>
      <c r="Z668">
        <v>0</v>
      </c>
      <c r="AA668">
        <v>0</v>
      </c>
      <c r="AB668">
        <v>117000000</v>
      </c>
      <c r="AC668" t="s">
        <v>2580</v>
      </c>
      <c r="AD668" s="12">
        <v>45798</v>
      </c>
      <c r="AE668">
        <v>6</v>
      </c>
      <c r="AF668" t="s">
        <v>6</v>
      </c>
      <c r="AG668" t="s">
        <v>136</v>
      </c>
      <c r="AI668" s="12">
        <v>45839</v>
      </c>
    </row>
    <row r="669" spans="1:35" x14ac:dyDescent="0.3">
      <c r="A669" t="s">
        <v>2674</v>
      </c>
      <c r="B669" t="s">
        <v>175</v>
      </c>
      <c r="C669" t="s">
        <v>307</v>
      </c>
      <c r="D669" t="s">
        <v>2675</v>
      </c>
      <c r="E669" t="s">
        <v>702</v>
      </c>
      <c r="F669" t="s">
        <v>2676</v>
      </c>
      <c r="G669" t="s">
        <v>52</v>
      </c>
      <c r="H669" t="s">
        <v>53</v>
      </c>
      <c r="I669">
        <v>79762146</v>
      </c>
      <c r="J669" t="s">
        <v>1</v>
      </c>
      <c r="K669">
        <v>1</v>
      </c>
      <c r="L669" t="s">
        <v>94</v>
      </c>
      <c r="M669">
        <v>39000000</v>
      </c>
      <c r="N669" t="s">
        <v>79</v>
      </c>
      <c r="O669">
        <v>50700000</v>
      </c>
      <c r="P669" t="s">
        <v>180</v>
      </c>
      <c r="Q669">
        <v>15600000</v>
      </c>
      <c r="R669" t="s">
        <v>57</v>
      </c>
      <c r="S669">
        <v>482800045544</v>
      </c>
      <c r="T669" t="s">
        <v>58</v>
      </c>
      <c r="U669" t="s">
        <v>2552</v>
      </c>
      <c r="V669" t="s">
        <v>2576</v>
      </c>
      <c r="W669" t="s">
        <v>2577</v>
      </c>
      <c r="X669" t="s">
        <v>2578</v>
      </c>
      <c r="Y669" t="s">
        <v>2677</v>
      </c>
      <c r="Z669">
        <v>0</v>
      </c>
      <c r="AA669">
        <v>0</v>
      </c>
      <c r="AB669">
        <v>117000000</v>
      </c>
      <c r="AC669" t="s">
        <v>2580</v>
      </c>
      <c r="AD669" s="12">
        <v>45798</v>
      </c>
      <c r="AE669">
        <v>6</v>
      </c>
      <c r="AF669" t="s">
        <v>6</v>
      </c>
      <c r="AG669" t="s">
        <v>136</v>
      </c>
      <c r="AI669" s="12">
        <v>45839</v>
      </c>
    </row>
    <row r="670" spans="1:35" x14ac:dyDescent="0.3">
      <c r="A670" t="s">
        <v>2678</v>
      </c>
      <c r="B670" t="s">
        <v>2582</v>
      </c>
      <c r="C670" t="s">
        <v>366</v>
      </c>
      <c r="D670" t="s">
        <v>1242</v>
      </c>
      <c r="E670" t="s">
        <v>2679</v>
      </c>
      <c r="F670" t="s">
        <v>67</v>
      </c>
      <c r="G670" t="s">
        <v>52</v>
      </c>
      <c r="H670" t="s">
        <v>53</v>
      </c>
      <c r="I670">
        <v>1030537045</v>
      </c>
      <c r="J670" t="s">
        <v>1</v>
      </c>
      <c r="K670">
        <v>1</v>
      </c>
      <c r="L670" t="s">
        <v>94</v>
      </c>
      <c r="M670">
        <v>39000000</v>
      </c>
      <c r="N670" t="s">
        <v>115</v>
      </c>
      <c r="O670">
        <v>50544000</v>
      </c>
      <c r="P670" t="s">
        <v>2584</v>
      </c>
      <c r="Q670">
        <v>15600000</v>
      </c>
      <c r="R670" t="s">
        <v>57</v>
      </c>
      <c r="S670">
        <v>482800045544</v>
      </c>
      <c r="T670" t="s">
        <v>58</v>
      </c>
      <c r="U670" t="s">
        <v>2552</v>
      </c>
      <c r="V670" t="s">
        <v>2576</v>
      </c>
      <c r="W670" t="s">
        <v>2577</v>
      </c>
      <c r="X670" t="s">
        <v>2578</v>
      </c>
      <c r="Y670" t="s">
        <v>2680</v>
      </c>
      <c r="Z670">
        <v>0</v>
      </c>
      <c r="AA670">
        <v>0</v>
      </c>
      <c r="AB670">
        <v>117000000</v>
      </c>
      <c r="AC670" t="s">
        <v>2580</v>
      </c>
      <c r="AD670" s="12">
        <v>45798</v>
      </c>
      <c r="AE670">
        <v>6</v>
      </c>
      <c r="AF670" t="s">
        <v>6</v>
      </c>
      <c r="AG670" t="s">
        <v>136</v>
      </c>
      <c r="AI670" s="12">
        <v>45839</v>
      </c>
    </row>
    <row r="671" spans="1:35" x14ac:dyDescent="0.3">
      <c r="A671" t="s">
        <v>2681</v>
      </c>
      <c r="B671" t="s">
        <v>2574</v>
      </c>
      <c r="C671" t="s">
        <v>366</v>
      </c>
      <c r="D671" t="s">
        <v>2682</v>
      </c>
      <c r="E671" t="s">
        <v>2683</v>
      </c>
      <c r="F671" t="s">
        <v>2684</v>
      </c>
      <c r="G671" t="s">
        <v>52</v>
      </c>
      <c r="H671" t="s">
        <v>53</v>
      </c>
      <c r="I671">
        <v>53097033</v>
      </c>
      <c r="J671" t="s">
        <v>1</v>
      </c>
      <c r="K671">
        <v>1</v>
      </c>
      <c r="L671" t="s">
        <v>54</v>
      </c>
      <c r="M671">
        <v>39000000</v>
      </c>
      <c r="N671" t="s">
        <v>115</v>
      </c>
      <c r="O671">
        <v>50700000</v>
      </c>
      <c r="P671" t="s">
        <v>2575</v>
      </c>
      <c r="Q671">
        <v>15600000</v>
      </c>
      <c r="R671" t="s">
        <v>57</v>
      </c>
      <c r="S671">
        <v>482800045544</v>
      </c>
      <c r="T671" t="s">
        <v>58</v>
      </c>
      <c r="U671" t="s">
        <v>2552</v>
      </c>
      <c r="V671" t="s">
        <v>2576</v>
      </c>
      <c r="W671" t="s">
        <v>2577</v>
      </c>
      <c r="X671" t="s">
        <v>2578</v>
      </c>
      <c r="Y671" t="s">
        <v>2685</v>
      </c>
      <c r="Z671">
        <v>0</v>
      </c>
      <c r="AA671">
        <v>0</v>
      </c>
      <c r="AB671">
        <v>117000000</v>
      </c>
      <c r="AC671" t="s">
        <v>2580</v>
      </c>
      <c r="AD671" s="12">
        <v>45798</v>
      </c>
      <c r="AE671">
        <v>6</v>
      </c>
      <c r="AF671" t="s">
        <v>6</v>
      </c>
      <c r="AG671" t="s">
        <v>136</v>
      </c>
      <c r="AI671" s="12">
        <v>45839</v>
      </c>
    </row>
    <row r="672" spans="1:35" x14ac:dyDescent="0.3">
      <c r="A672" t="s">
        <v>2686</v>
      </c>
      <c r="B672" t="s">
        <v>138</v>
      </c>
      <c r="C672" t="s">
        <v>2687</v>
      </c>
      <c r="D672" t="s">
        <v>537</v>
      </c>
      <c r="E672" t="s">
        <v>637</v>
      </c>
      <c r="F672" t="s">
        <v>205</v>
      </c>
      <c r="G672" t="s">
        <v>52</v>
      </c>
      <c r="H672" t="s">
        <v>53</v>
      </c>
      <c r="I672">
        <v>1030579080</v>
      </c>
      <c r="J672" t="s">
        <v>1</v>
      </c>
      <c r="K672">
        <v>1</v>
      </c>
      <c r="L672" t="s">
        <v>226</v>
      </c>
      <c r="M672">
        <v>39000000</v>
      </c>
      <c r="N672" t="s">
        <v>79</v>
      </c>
      <c r="O672">
        <v>42400000</v>
      </c>
      <c r="P672" t="s">
        <v>144</v>
      </c>
      <c r="Q672">
        <v>15600000</v>
      </c>
      <c r="R672" t="s">
        <v>57</v>
      </c>
      <c r="S672">
        <v>482800045544</v>
      </c>
      <c r="T672" t="s">
        <v>58</v>
      </c>
      <c r="U672" t="s">
        <v>2552</v>
      </c>
      <c r="V672" t="s">
        <v>2576</v>
      </c>
      <c r="W672" t="s">
        <v>2577</v>
      </c>
      <c r="X672" t="s">
        <v>2578</v>
      </c>
      <c r="Y672" t="s">
        <v>2688</v>
      </c>
      <c r="Z672">
        <v>0</v>
      </c>
      <c r="AA672">
        <v>0</v>
      </c>
      <c r="AB672">
        <v>117000000</v>
      </c>
      <c r="AC672" t="s">
        <v>2580</v>
      </c>
      <c r="AD672" s="12">
        <v>45798</v>
      </c>
      <c r="AE672">
        <v>6</v>
      </c>
      <c r="AF672" t="s">
        <v>6</v>
      </c>
      <c r="AG672" t="s">
        <v>136</v>
      </c>
      <c r="AI672" s="12">
        <v>45839</v>
      </c>
    </row>
    <row r="673" spans="1:35" x14ac:dyDescent="0.3">
      <c r="A673" t="s">
        <v>2689</v>
      </c>
      <c r="B673" t="s">
        <v>138</v>
      </c>
      <c r="C673" t="s">
        <v>979</v>
      </c>
      <c r="D673" t="s">
        <v>1700</v>
      </c>
      <c r="E673" t="s">
        <v>544</v>
      </c>
      <c r="F673" t="s">
        <v>1638</v>
      </c>
      <c r="G673" t="s">
        <v>52</v>
      </c>
      <c r="H673" t="s">
        <v>53</v>
      </c>
      <c r="I673">
        <v>79819392</v>
      </c>
      <c r="J673" t="s">
        <v>1</v>
      </c>
      <c r="K673">
        <v>1</v>
      </c>
      <c r="L673" t="s">
        <v>226</v>
      </c>
      <c r="M673">
        <v>39000000</v>
      </c>
      <c r="N673" t="s">
        <v>512</v>
      </c>
      <c r="O673">
        <v>53086000</v>
      </c>
      <c r="P673" t="s">
        <v>144</v>
      </c>
      <c r="Q673">
        <v>15600000</v>
      </c>
      <c r="R673" t="s">
        <v>57</v>
      </c>
      <c r="S673">
        <v>482800045544</v>
      </c>
      <c r="T673" t="s">
        <v>58</v>
      </c>
      <c r="U673" t="s">
        <v>2552</v>
      </c>
      <c r="V673" t="s">
        <v>2576</v>
      </c>
      <c r="W673" t="s">
        <v>2577</v>
      </c>
      <c r="X673" t="s">
        <v>2578</v>
      </c>
      <c r="Y673" t="s">
        <v>2690</v>
      </c>
      <c r="Z673">
        <v>0</v>
      </c>
      <c r="AA673">
        <v>0</v>
      </c>
      <c r="AB673">
        <v>117000000</v>
      </c>
      <c r="AC673" t="s">
        <v>2580</v>
      </c>
      <c r="AD673" s="12">
        <v>45798</v>
      </c>
      <c r="AE673">
        <v>6</v>
      </c>
      <c r="AF673" t="s">
        <v>6</v>
      </c>
      <c r="AG673" t="s">
        <v>136</v>
      </c>
      <c r="AI673" s="12">
        <v>45839</v>
      </c>
    </row>
    <row r="674" spans="1:35" x14ac:dyDescent="0.3">
      <c r="A674" t="s">
        <v>2691</v>
      </c>
      <c r="B674" t="s">
        <v>2574</v>
      </c>
      <c r="C674" t="s">
        <v>907</v>
      </c>
      <c r="D674" t="s">
        <v>197</v>
      </c>
      <c r="E674" t="s">
        <v>2692</v>
      </c>
      <c r="F674" t="s">
        <v>267</v>
      </c>
      <c r="G674" t="s">
        <v>52</v>
      </c>
      <c r="H674" t="s">
        <v>53</v>
      </c>
      <c r="I674">
        <v>1010171135</v>
      </c>
      <c r="J674" t="s">
        <v>1</v>
      </c>
      <c r="K674">
        <v>1</v>
      </c>
      <c r="L674" t="s">
        <v>226</v>
      </c>
      <c r="M674">
        <v>39000000</v>
      </c>
      <c r="N674" t="s">
        <v>512</v>
      </c>
      <c r="O674">
        <v>40200000</v>
      </c>
      <c r="P674" t="s">
        <v>2575</v>
      </c>
      <c r="Q674">
        <v>15600000</v>
      </c>
      <c r="R674" t="s">
        <v>57</v>
      </c>
      <c r="S674">
        <v>482800045544</v>
      </c>
      <c r="T674" t="s">
        <v>58</v>
      </c>
      <c r="U674" t="s">
        <v>2552</v>
      </c>
      <c r="V674" t="s">
        <v>2576</v>
      </c>
      <c r="W674" t="s">
        <v>2577</v>
      </c>
      <c r="X674" t="s">
        <v>2578</v>
      </c>
      <c r="Y674" t="s">
        <v>2693</v>
      </c>
      <c r="Z674">
        <v>0</v>
      </c>
      <c r="AA674">
        <v>0</v>
      </c>
      <c r="AB674">
        <v>117000000</v>
      </c>
      <c r="AC674" t="s">
        <v>2580</v>
      </c>
      <c r="AD674" s="12">
        <v>45797</v>
      </c>
      <c r="AE674">
        <v>6</v>
      </c>
      <c r="AF674" t="s">
        <v>6</v>
      </c>
      <c r="AG674" t="s">
        <v>136</v>
      </c>
      <c r="AI674" s="12">
        <v>45839</v>
      </c>
    </row>
    <row r="675" spans="1:35" x14ac:dyDescent="0.3">
      <c r="A675" t="s">
        <v>2694</v>
      </c>
      <c r="B675" t="s">
        <v>138</v>
      </c>
      <c r="C675" t="s">
        <v>2240</v>
      </c>
      <c r="D675" t="s">
        <v>720</v>
      </c>
      <c r="E675" t="s">
        <v>321</v>
      </c>
      <c r="F675" t="s">
        <v>256</v>
      </c>
      <c r="G675" t="s">
        <v>52</v>
      </c>
      <c r="H675" t="s">
        <v>53</v>
      </c>
      <c r="I675">
        <v>1024526662</v>
      </c>
      <c r="J675" t="s">
        <v>1</v>
      </c>
      <c r="K675">
        <v>1</v>
      </c>
      <c r="L675" t="s">
        <v>94</v>
      </c>
      <c r="M675">
        <v>39000000</v>
      </c>
      <c r="N675" t="s">
        <v>79</v>
      </c>
      <c r="O675">
        <v>51000000</v>
      </c>
      <c r="P675" t="s">
        <v>144</v>
      </c>
      <c r="Q675">
        <v>15600000</v>
      </c>
      <c r="R675" t="s">
        <v>57</v>
      </c>
      <c r="S675">
        <v>482800045544</v>
      </c>
      <c r="T675" t="s">
        <v>58</v>
      </c>
      <c r="U675" t="s">
        <v>2552</v>
      </c>
      <c r="V675" t="s">
        <v>2576</v>
      </c>
      <c r="W675" t="s">
        <v>2577</v>
      </c>
      <c r="X675" t="s">
        <v>2578</v>
      </c>
      <c r="Y675" t="s">
        <v>2695</v>
      </c>
      <c r="Z675">
        <v>0</v>
      </c>
      <c r="AA675">
        <v>0</v>
      </c>
      <c r="AB675">
        <v>117000000</v>
      </c>
      <c r="AC675" t="s">
        <v>2580</v>
      </c>
      <c r="AD675" s="12">
        <v>45797</v>
      </c>
      <c r="AE675">
        <v>6</v>
      </c>
      <c r="AF675" t="s">
        <v>6</v>
      </c>
      <c r="AG675" t="s">
        <v>136</v>
      </c>
      <c r="AI675" s="12">
        <v>45839</v>
      </c>
    </row>
    <row r="676" spans="1:35" x14ac:dyDescent="0.3">
      <c r="A676" t="s">
        <v>2696</v>
      </c>
      <c r="B676" t="s">
        <v>2697</v>
      </c>
      <c r="C676" t="s">
        <v>861</v>
      </c>
      <c r="D676" t="s">
        <v>609</v>
      </c>
      <c r="E676" t="s">
        <v>78</v>
      </c>
      <c r="F676" t="s">
        <v>2698</v>
      </c>
      <c r="G676" t="s">
        <v>52</v>
      </c>
      <c r="H676" t="s">
        <v>53</v>
      </c>
      <c r="I676">
        <v>39784633</v>
      </c>
      <c r="J676" t="s">
        <v>1</v>
      </c>
      <c r="K676">
        <v>1</v>
      </c>
      <c r="L676" t="s">
        <v>54</v>
      </c>
      <c r="M676">
        <v>39000000</v>
      </c>
      <c r="N676" t="s">
        <v>79</v>
      </c>
      <c r="O676">
        <v>51462000</v>
      </c>
      <c r="P676" t="s">
        <v>2699</v>
      </c>
      <c r="Q676">
        <v>15600000</v>
      </c>
      <c r="R676" t="s">
        <v>57</v>
      </c>
      <c r="S676">
        <v>482800045544</v>
      </c>
      <c r="T676" t="s">
        <v>58</v>
      </c>
      <c r="U676" t="s">
        <v>2552</v>
      </c>
      <c r="V676" t="s">
        <v>2576</v>
      </c>
      <c r="W676" t="s">
        <v>2577</v>
      </c>
      <c r="X676" t="s">
        <v>2578</v>
      </c>
      <c r="Y676" t="s">
        <v>2700</v>
      </c>
      <c r="Z676">
        <v>0</v>
      </c>
      <c r="AA676">
        <v>0</v>
      </c>
      <c r="AB676">
        <v>117000000</v>
      </c>
      <c r="AC676" t="s">
        <v>2580</v>
      </c>
      <c r="AD676" s="12">
        <v>45819</v>
      </c>
      <c r="AE676">
        <v>7</v>
      </c>
      <c r="AF676" t="s">
        <v>6</v>
      </c>
      <c r="AG676" t="s">
        <v>136</v>
      </c>
      <c r="AI676" s="12">
        <v>45849</v>
      </c>
    </row>
    <row r="677" spans="1:35" x14ac:dyDescent="0.3">
      <c r="A677" t="s">
        <v>2701</v>
      </c>
      <c r="B677" t="s">
        <v>2702</v>
      </c>
      <c r="C677" t="s">
        <v>169</v>
      </c>
      <c r="D677" t="s">
        <v>223</v>
      </c>
      <c r="E677" t="s">
        <v>2703</v>
      </c>
      <c r="F677" t="s">
        <v>2035</v>
      </c>
      <c r="G677" t="s">
        <v>52</v>
      </c>
      <c r="H677" t="s">
        <v>53</v>
      </c>
      <c r="I677">
        <v>1073705029</v>
      </c>
      <c r="J677" t="s">
        <v>1</v>
      </c>
      <c r="K677">
        <v>1</v>
      </c>
      <c r="L677" t="s">
        <v>94</v>
      </c>
      <c r="M677">
        <v>39000000</v>
      </c>
      <c r="N677" t="s">
        <v>79</v>
      </c>
      <c r="O677">
        <v>30020000</v>
      </c>
      <c r="P677" t="s">
        <v>2704</v>
      </c>
      <c r="Q677">
        <v>15600000</v>
      </c>
      <c r="R677" t="s">
        <v>57</v>
      </c>
      <c r="S677">
        <v>482800045544</v>
      </c>
      <c r="T677" t="s">
        <v>58</v>
      </c>
      <c r="U677" t="s">
        <v>2552</v>
      </c>
      <c r="V677" t="s">
        <v>2576</v>
      </c>
      <c r="W677" t="s">
        <v>2577</v>
      </c>
      <c r="X677" t="s">
        <v>2578</v>
      </c>
      <c r="Y677" t="s">
        <v>2705</v>
      </c>
      <c r="Z677">
        <v>26000000</v>
      </c>
      <c r="AA677">
        <v>0</v>
      </c>
      <c r="AB677">
        <v>117000000</v>
      </c>
      <c r="AC677" t="s">
        <v>2580</v>
      </c>
      <c r="AD677" s="12">
        <v>45810</v>
      </c>
      <c r="AE677">
        <v>7</v>
      </c>
      <c r="AF677" t="s">
        <v>6</v>
      </c>
      <c r="AG677" t="s">
        <v>287</v>
      </c>
      <c r="AI677" s="12">
        <v>45849</v>
      </c>
    </row>
    <row r="678" spans="1:35" x14ac:dyDescent="0.3">
      <c r="A678" t="s">
        <v>2706</v>
      </c>
      <c r="B678" t="s">
        <v>2702</v>
      </c>
      <c r="C678" t="s">
        <v>307</v>
      </c>
      <c r="D678" t="s">
        <v>2707</v>
      </c>
      <c r="E678" t="s">
        <v>722</v>
      </c>
      <c r="F678" t="s">
        <v>205</v>
      </c>
      <c r="G678" t="s">
        <v>52</v>
      </c>
      <c r="H678" t="s">
        <v>53</v>
      </c>
      <c r="I678">
        <v>80013094</v>
      </c>
      <c r="J678" t="s">
        <v>1</v>
      </c>
      <c r="K678">
        <v>1</v>
      </c>
      <c r="L678" t="s">
        <v>54</v>
      </c>
      <c r="M678">
        <v>26000000</v>
      </c>
      <c r="N678" t="s">
        <v>79</v>
      </c>
      <c r="O678">
        <v>58700000</v>
      </c>
      <c r="P678" t="s">
        <v>2704</v>
      </c>
      <c r="Q678">
        <v>15600000</v>
      </c>
      <c r="R678" t="s">
        <v>57</v>
      </c>
      <c r="S678">
        <v>482800045544</v>
      </c>
      <c r="T678" t="s">
        <v>58</v>
      </c>
      <c r="U678" t="s">
        <v>2552</v>
      </c>
      <c r="V678" t="s">
        <v>2576</v>
      </c>
      <c r="W678" t="s">
        <v>2577</v>
      </c>
      <c r="X678" t="s">
        <v>2578</v>
      </c>
      <c r="Y678" t="s">
        <v>2708</v>
      </c>
      <c r="Z678">
        <v>0</v>
      </c>
      <c r="AA678">
        <v>0</v>
      </c>
      <c r="AB678">
        <v>117000000</v>
      </c>
      <c r="AC678" t="s">
        <v>2580</v>
      </c>
      <c r="AD678" s="12">
        <v>45810</v>
      </c>
      <c r="AE678">
        <v>7</v>
      </c>
      <c r="AF678" t="s">
        <v>6</v>
      </c>
      <c r="AG678" t="s">
        <v>287</v>
      </c>
      <c r="AI678" s="12">
        <v>45849</v>
      </c>
    </row>
    <row r="679" spans="1:35" x14ac:dyDescent="0.3">
      <c r="A679" t="s">
        <v>2709</v>
      </c>
      <c r="B679" t="s">
        <v>175</v>
      </c>
      <c r="C679" t="s">
        <v>656</v>
      </c>
      <c r="D679" t="s">
        <v>2710</v>
      </c>
      <c r="E679" t="s">
        <v>2711</v>
      </c>
      <c r="F679" t="s">
        <v>67</v>
      </c>
      <c r="G679" t="s">
        <v>1685</v>
      </c>
      <c r="H679" t="s">
        <v>53</v>
      </c>
      <c r="I679">
        <v>51972616</v>
      </c>
      <c r="J679" t="s">
        <v>1</v>
      </c>
      <c r="K679">
        <v>1</v>
      </c>
      <c r="L679" t="s">
        <v>54</v>
      </c>
      <c r="M679">
        <v>39000000</v>
      </c>
      <c r="N679" t="s">
        <v>165</v>
      </c>
      <c r="O679">
        <v>46064220</v>
      </c>
      <c r="P679" t="s">
        <v>180</v>
      </c>
      <c r="Q679">
        <v>15600000</v>
      </c>
      <c r="R679" t="s">
        <v>57</v>
      </c>
      <c r="S679">
        <v>482800045544</v>
      </c>
      <c r="T679" t="s">
        <v>58</v>
      </c>
      <c r="U679" t="s">
        <v>2552</v>
      </c>
      <c r="V679" t="s">
        <v>2576</v>
      </c>
      <c r="W679" t="s">
        <v>2577</v>
      </c>
      <c r="X679" t="s">
        <v>2578</v>
      </c>
      <c r="Y679" t="s">
        <v>2712</v>
      </c>
      <c r="Z679">
        <v>0</v>
      </c>
      <c r="AA679">
        <v>0</v>
      </c>
      <c r="AB679">
        <v>117000000</v>
      </c>
      <c r="AC679" t="s">
        <v>2580</v>
      </c>
      <c r="AD679" s="12">
        <v>45810</v>
      </c>
      <c r="AE679">
        <v>7</v>
      </c>
      <c r="AF679" t="s">
        <v>6</v>
      </c>
      <c r="AG679" t="s">
        <v>287</v>
      </c>
      <c r="AH679" t="s">
        <v>2713</v>
      </c>
      <c r="AI679" s="12">
        <v>45849</v>
      </c>
    </row>
    <row r="680" spans="1:35" x14ac:dyDescent="0.3">
      <c r="A680" t="s">
        <v>2714</v>
      </c>
      <c r="B680" t="s">
        <v>2574</v>
      </c>
      <c r="C680" t="s">
        <v>692</v>
      </c>
      <c r="D680" t="s">
        <v>1396</v>
      </c>
      <c r="E680" t="s">
        <v>803</v>
      </c>
      <c r="F680" t="s">
        <v>591</v>
      </c>
      <c r="G680" t="s">
        <v>52</v>
      </c>
      <c r="H680" t="s">
        <v>53</v>
      </c>
      <c r="I680">
        <v>52465738</v>
      </c>
      <c r="J680" t="s">
        <v>1</v>
      </c>
      <c r="K680">
        <v>1</v>
      </c>
      <c r="L680" t="s">
        <v>54</v>
      </c>
      <c r="M680">
        <v>39000000</v>
      </c>
      <c r="N680" t="s">
        <v>79</v>
      </c>
      <c r="O680">
        <v>40137038</v>
      </c>
      <c r="P680" t="s">
        <v>2575</v>
      </c>
      <c r="Q680">
        <v>15600000</v>
      </c>
      <c r="R680" t="s">
        <v>57</v>
      </c>
      <c r="S680">
        <v>482800045544</v>
      </c>
      <c r="T680" t="s">
        <v>58</v>
      </c>
      <c r="U680" t="s">
        <v>2552</v>
      </c>
      <c r="V680" t="s">
        <v>2576</v>
      </c>
      <c r="W680" t="s">
        <v>2577</v>
      </c>
      <c r="X680" t="s">
        <v>2578</v>
      </c>
      <c r="Y680" t="s">
        <v>2715</v>
      </c>
      <c r="Z680">
        <v>0</v>
      </c>
      <c r="AA680">
        <v>0</v>
      </c>
      <c r="AB680">
        <v>117000000</v>
      </c>
      <c r="AC680" t="s">
        <v>2580</v>
      </c>
      <c r="AD680" s="12">
        <v>45810</v>
      </c>
      <c r="AE680">
        <v>7</v>
      </c>
      <c r="AF680" t="s">
        <v>6</v>
      </c>
      <c r="AG680" t="s">
        <v>287</v>
      </c>
      <c r="AI680" s="12">
        <v>45849</v>
      </c>
    </row>
    <row r="681" spans="1:35" x14ac:dyDescent="0.3">
      <c r="A681" t="s">
        <v>2716</v>
      </c>
      <c r="B681" t="s">
        <v>175</v>
      </c>
      <c r="C681" t="s">
        <v>754</v>
      </c>
      <c r="D681" t="s">
        <v>558</v>
      </c>
      <c r="E681" t="s">
        <v>591</v>
      </c>
      <c r="F681" t="s">
        <v>604</v>
      </c>
      <c r="G681" t="s">
        <v>52</v>
      </c>
      <c r="H681" t="s">
        <v>53</v>
      </c>
      <c r="I681">
        <v>53135302</v>
      </c>
      <c r="J681" t="s">
        <v>1</v>
      </c>
      <c r="K681">
        <v>1</v>
      </c>
      <c r="L681" t="s">
        <v>94</v>
      </c>
      <c r="M681">
        <v>39000000</v>
      </c>
      <c r="N681" t="s">
        <v>70</v>
      </c>
      <c r="O681">
        <v>50460000</v>
      </c>
      <c r="P681" t="s">
        <v>180</v>
      </c>
      <c r="Q681">
        <v>15600000</v>
      </c>
      <c r="R681" t="s">
        <v>57</v>
      </c>
      <c r="S681">
        <v>482800045544</v>
      </c>
      <c r="T681" t="s">
        <v>58</v>
      </c>
      <c r="U681" t="s">
        <v>2552</v>
      </c>
      <c r="V681" t="s">
        <v>2576</v>
      </c>
      <c r="W681" t="s">
        <v>2577</v>
      </c>
      <c r="X681" t="s">
        <v>2578</v>
      </c>
      <c r="Y681" t="s">
        <v>2717</v>
      </c>
      <c r="Z681">
        <v>0</v>
      </c>
      <c r="AA681">
        <v>0</v>
      </c>
      <c r="AB681">
        <v>117000000</v>
      </c>
      <c r="AC681" t="s">
        <v>2580</v>
      </c>
      <c r="AD681" s="12">
        <v>45813</v>
      </c>
      <c r="AE681">
        <v>7</v>
      </c>
      <c r="AF681" t="s">
        <v>6</v>
      </c>
      <c r="AG681" t="s">
        <v>287</v>
      </c>
      <c r="AI681" s="12">
        <v>45849</v>
      </c>
    </row>
    <row r="682" spans="1:35" x14ac:dyDescent="0.3">
      <c r="A682" t="s">
        <v>2718</v>
      </c>
      <c r="B682" t="s">
        <v>138</v>
      </c>
      <c r="C682" t="s">
        <v>947</v>
      </c>
      <c r="D682" t="s">
        <v>76</v>
      </c>
      <c r="E682" t="s">
        <v>1904</v>
      </c>
      <c r="F682" t="s">
        <v>256</v>
      </c>
      <c r="G682" t="s">
        <v>52</v>
      </c>
      <c r="H682" t="s">
        <v>53</v>
      </c>
      <c r="I682">
        <v>1027152854</v>
      </c>
      <c r="J682" t="s">
        <v>1</v>
      </c>
      <c r="K682">
        <v>1</v>
      </c>
      <c r="L682" t="s">
        <v>54</v>
      </c>
      <c r="M682">
        <v>39000000</v>
      </c>
      <c r="N682" t="s">
        <v>79</v>
      </c>
      <c r="O682">
        <v>50920000</v>
      </c>
      <c r="P682" t="s">
        <v>144</v>
      </c>
      <c r="Q682">
        <v>15600000</v>
      </c>
      <c r="R682" t="s">
        <v>57</v>
      </c>
      <c r="S682">
        <v>482800045544</v>
      </c>
      <c r="T682" t="s">
        <v>58</v>
      </c>
      <c r="U682" t="s">
        <v>2552</v>
      </c>
      <c r="V682" t="s">
        <v>2576</v>
      </c>
      <c r="W682" t="s">
        <v>2577</v>
      </c>
      <c r="X682" t="s">
        <v>2578</v>
      </c>
      <c r="Y682" t="s">
        <v>2719</v>
      </c>
      <c r="Z682">
        <v>0</v>
      </c>
      <c r="AA682">
        <v>0</v>
      </c>
      <c r="AB682">
        <v>117000000</v>
      </c>
      <c r="AC682" t="s">
        <v>2580</v>
      </c>
      <c r="AD682" s="12">
        <v>45810</v>
      </c>
      <c r="AE682">
        <v>7</v>
      </c>
      <c r="AF682" t="s">
        <v>6</v>
      </c>
      <c r="AG682" t="s">
        <v>287</v>
      </c>
      <c r="AI682" s="12">
        <v>45849</v>
      </c>
    </row>
    <row r="683" spans="1:35" x14ac:dyDescent="0.3">
      <c r="A683" t="s">
        <v>2720</v>
      </c>
      <c r="B683" t="s">
        <v>138</v>
      </c>
      <c r="C683" t="s">
        <v>2721</v>
      </c>
      <c r="D683" t="s">
        <v>67</v>
      </c>
      <c r="E683" t="s">
        <v>2722</v>
      </c>
      <c r="F683" t="s">
        <v>2723</v>
      </c>
      <c r="G683" t="s">
        <v>52</v>
      </c>
      <c r="H683" t="s">
        <v>53</v>
      </c>
      <c r="I683">
        <v>1030602857</v>
      </c>
      <c r="J683" t="s">
        <v>1</v>
      </c>
      <c r="K683">
        <v>1</v>
      </c>
      <c r="L683" t="s">
        <v>226</v>
      </c>
      <c r="M683">
        <v>39000000</v>
      </c>
      <c r="N683" t="s">
        <v>79</v>
      </c>
      <c r="O683">
        <v>50700000</v>
      </c>
      <c r="P683" t="s">
        <v>144</v>
      </c>
      <c r="Q683">
        <v>15600000</v>
      </c>
      <c r="R683" t="s">
        <v>57</v>
      </c>
      <c r="S683">
        <v>482800045544</v>
      </c>
      <c r="T683" t="s">
        <v>58</v>
      </c>
      <c r="U683" t="s">
        <v>2552</v>
      </c>
      <c r="V683" t="s">
        <v>2576</v>
      </c>
      <c r="W683" t="s">
        <v>2577</v>
      </c>
      <c r="X683" t="s">
        <v>2578</v>
      </c>
      <c r="Y683" t="s">
        <v>2724</v>
      </c>
      <c r="Z683">
        <v>0</v>
      </c>
      <c r="AA683">
        <v>0</v>
      </c>
      <c r="AB683">
        <v>117000000</v>
      </c>
      <c r="AC683" t="s">
        <v>2580</v>
      </c>
      <c r="AD683" s="12">
        <v>45818</v>
      </c>
      <c r="AE683">
        <v>7</v>
      </c>
      <c r="AF683" t="s">
        <v>6</v>
      </c>
      <c r="AG683" t="s">
        <v>136</v>
      </c>
      <c r="AI683" s="12">
        <v>45849</v>
      </c>
    </row>
    <row r="684" spans="1:35" x14ac:dyDescent="0.3">
      <c r="A684" t="s">
        <v>2725</v>
      </c>
      <c r="B684" t="s">
        <v>138</v>
      </c>
      <c r="C684" t="s">
        <v>299</v>
      </c>
      <c r="D684" t="s">
        <v>1476</v>
      </c>
      <c r="E684" t="s">
        <v>1281</v>
      </c>
      <c r="F684" t="s">
        <v>2726</v>
      </c>
      <c r="G684" t="s">
        <v>52</v>
      </c>
      <c r="H684" t="s">
        <v>53</v>
      </c>
      <c r="I684">
        <v>1000806050</v>
      </c>
      <c r="J684" t="s">
        <v>1</v>
      </c>
      <c r="K684">
        <v>1</v>
      </c>
      <c r="L684" t="s">
        <v>94</v>
      </c>
      <c r="M684">
        <v>39000000</v>
      </c>
      <c r="N684" t="s">
        <v>79</v>
      </c>
      <c r="O684">
        <v>53040000</v>
      </c>
      <c r="P684" t="s">
        <v>144</v>
      </c>
      <c r="Q684">
        <v>15600000</v>
      </c>
      <c r="R684" t="s">
        <v>57</v>
      </c>
      <c r="S684">
        <v>482800045544</v>
      </c>
      <c r="T684" t="s">
        <v>58</v>
      </c>
      <c r="U684" t="s">
        <v>2552</v>
      </c>
      <c r="V684" t="s">
        <v>2576</v>
      </c>
      <c r="W684" t="s">
        <v>2577</v>
      </c>
      <c r="X684" t="s">
        <v>2578</v>
      </c>
      <c r="Y684" t="s">
        <v>2727</v>
      </c>
      <c r="Z684">
        <v>0</v>
      </c>
      <c r="AA684">
        <v>0</v>
      </c>
      <c r="AB684">
        <v>117000000</v>
      </c>
      <c r="AC684" t="s">
        <v>2580</v>
      </c>
      <c r="AD684" s="12">
        <v>45826</v>
      </c>
      <c r="AE684">
        <v>8</v>
      </c>
      <c r="AF684" t="s">
        <v>6</v>
      </c>
      <c r="AG684" t="s">
        <v>63</v>
      </c>
      <c r="AI684" s="12">
        <v>45853</v>
      </c>
    </row>
    <row r="685" spans="1:35" x14ac:dyDescent="0.3">
      <c r="A685" t="s">
        <v>2728</v>
      </c>
      <c r="B685" t="s">
        <v>2702</v>
      </c>
      <c r="C685" t="s">
        <v>2729</v>
      </c>
      <c r="D685" t="s">
        <v>923</v>
      </c>
      <c r="E685" t="s">
        <v>585</v>
      </c>
      <c r="F685" t="s">
        <v>1059</v>
      </c>
      <c r="G685" t="s">
        <v>52</v>
      </c>
      <c r="H685" t="s">
        <v>53</v>
      </c>
      <c r="I685">
        <v>1127593260</v>
      </c>
      <c r="J685" t="s">
        <v>1</v>
      </c>
      <c r="K685">
        <v>1</v>
      </c>
      <c r="L685" t="s">
        <v>94</v>
      </c>
      <c r="M685">
        <v>39000000</v>
      </c>
      <c r="N685" t="s">
        <v>79</v>
      </c>
      <c r="O685">
        <v>49235000</v>
      </c>
      <c r="P685" t="s">
        <v>2704</v>
      </c>
      <c r="Q685">
        <v>15600000</v>
      </c>
      <c r="R685" t="s">
        <v>57</v>
      </c>
      <c r="S685">
        <v>482800045544</v>
      </c>
      <c r="T685" t="s">
        <v>58</v>
      </c>
      <c r="U685" t="s">
        <v>2552</v>
      </c>
      <c r="V685" t="s">
        <v>2576</v>
      </c>
      <c r="W685" t="s">
        <v>2577</v>
      </c>
      <c r="X685" t="s">
        <v>2578</v>
      </c>
      <c r="Y685" t="s">
        <v>2730</v>
      </c>
      <c r="Z685">
        <v>0</v>
      </c>
      <c r="AA685">
        <v>0</v>
      </c>
      <c r="AB685">
        <v>117000000</v>
      </c>
      <c r="AC685" t="s">
        <v>2580</v>
      </c>
      <c r="AD685" s="12">
        <v>45842</v>
      </c>
      <c r="AE685">
        <v>10</v>
      </c>
      <c r="AF685" t="s">
        <v>6</v>
      </c>
      <c r="AG685" t="s">
        <v>136</v>
      </c>
      <c r="AI685" s="12">
        <v>45867</v>
      </c>
    </row>
    <row r="686" spans="1:35" x14ac:dyDescent="0.3">
      <c r="A686" t="s">
        <v>2731</v>
      </c>
      <c r="B686" t="s">
        <v>1125</v>
      </c>
      <c r="C686" t="s">
        <v>161</v>
      </c>
      <c r="D686" t="s">
        <v>162</v>
      </c>
      <c r="E686" t="s">
        <v>78</v>
      </c>
      <c r="F686" t="s">
        <v>453</v>
      </c>
      <c r="G686" t="s">
        <v>52</v>
      </c>
      <c r="H686" t="s">
        <v>53</v>
      </c>
      <c r="I686">
        <v>1030671901</v>
      </c>
      <c r="J686" t="s">
        <v>1</v>
      </c>
      <c r="K686">
        <v>1</v>
      </c>
      <c r="L686" t="s">
        <v>94</v>
      </c>
      <c r="M686">
        <v>39000000</v>
      </c>
      <c r="N686" t="s">
        <v>79</v>
      </c>
      <c r="O686">
        <v>56428000</v>
      </c>
      <c r="P686" t="s">
        <v>1127</v>
      </c>
      <c r="Q686">
        <v>17082000</v>
      </c>
      <c r="R686" t="s">
        <v>57</v>
      </c>
      <c r="S686">
        <v>482800045544</v>
      </c>
      <c r="T686" t="s">
        <v>58</v>
      </c>
      <c r="U686" t="s">
        <v>2552</v>
      </c>
      <c r="V686" t="s">
        <v>2576</v>
      </c>
      <c r="W686" t="s">
        <v>2577</v>
      </c>
      <c r="X686" t="s">
        <v>2578</v>
      </c>
      <c r="Y686" t="s">
        <v>2732</v>
      </c>
      <c r="Z686">
        <v>0</v>
      </c>
      <c r="AA686">
        <v>0</v>
      </c>
      <c r="AB686">
        <v>124410000</v>
      </c>
      <c r="AC686" t="s">
        <v>2580</v>
      </c>
      <c r="AD686" s="12">
        <v>45863</v>
      </c>
      <c r="AE686">
        <v>11</v>
      </c>
      <c r="AF686" t="s">
        <v>6</v>
      </c>
      <c r="AG686" t="s">
        <v>89</v>
      </c>
      <c r="AI686" s="12">
        <v>45890</v>
      </c>
    </row>
    <row r="687" spans="1:35" x14ac:dyDescent="0.3">
      <c r="A687" t="s">
        <v>2733</v>
      </c>
      <c r="B687" t="s">
        <v>2574</v>
      </c>
      <c r="C687" t="s">
        <v>656</v>
      </c>
      <c r="D687" t="s">
        <v>2356</v>
      </c>
      <c r="E687" t="s">
        <v>51</v>
      </c>
      <c r="F687" t="s">
        <v>2734</v>
      </c>
      <c r="G687" t="s">
        <v>52</v>
      </c>
      <c r="H687" t="s">
        <v>53</v>
      </c>
      <c r="I687">
        <v>51778354</v>
      </c>
      <c r="J687" t="s">
        <v>1</v>
      </c>
      <c r="K687">
        <v>1</v>
      </c>
      <c r="L687" t="s">
        <v>226</v>
      </c>
      <c r="M687">
        <v>39000000</v>
      </c>
      <c r="N687" t="s">
        <v>70</v>
      </c>
      <c r="O687">
        <v>48855780</v>
      </c>
      <c r="P687" t="s">
        <v>2575</v>
      </c>
      <c r="Q687">
        <v>15600000</v>
      </c>
      <c r="R687" t="s">
        <v>57</v>
      </c>
      <c r="S687">
        <v>482800045544</v>
      </c>
      <c r="T687" t="s">
        <v>58</v>
      </c>
      <c r="U687" t="s">
        <v>2552</v>
      </c>
      <c r="V687" t="s">
        <v>2576</v>
      </c>
      <c r="W687" t="s">
        <v>2577</v>
      </c>
      <c r="X687" t="s">
        <v>2578</v>
      </c>
      <c r="Y687" t="s">
        <v>2735</v>
      </c>
      <c r="Z687">
        <v>0</v>
      </c>
      <c r="AA687">
        <v>0</v>
      </c>
      <c r="AB687">
        <v>117000000</v>
      </c>
      <c r="AC687" t="s">
        <v>2580</v>
      </c>
      <c r="AD687" s="12">
        <v>45862</v>
      </c>
      <c r="AE687">
        <v>11</v>
      </c>
      <c r="AF687" t="s">
        <v>6</v>
      </c>
      <c r="AG687" t="s">
        <v>89</v>
      </c>
      <c r="AI687" s="12">
        <v>45890</v>
      </c>
    </row>
    <row r="688" spans="1:35" x14ac:dyDescent="0.3">
      <c r="A688" t="s">
        <v>2736</v>
      </c>
      <c r="B688" t="s">
        <v>175</v>
      </c>
      <c r="C688" t="s">
        <v>314</v>
      </c>
      <c r="D688" t="s">
        <v>254</v>
      </c>
      <c r="E688" t="s">
        <v>1514</v>
      </c>
      <c r="F688" t="s">
        <v>2162</v>
      </c>
      <c r="G688" t="s">
        <v>52</v>
      </c>
      <c r="H688" t="s">
        <v>53</v>
      </c>
      <c r="I688">
        <v>1025528458</v>
      </c>
      <c r="J688" t="s">
        <v>1</v>
      </c>
      <c r="K688">
        <v>1</v>
      </c>
      <c r="L688" t="s">
        <v>94</v>
      </c>
      <c r="M688">
        <v>39000000</v>
      </c>
      <c r="N688" t="s">
        <v>70</v>
      </c>
      <c r="O688">
        <v>50700000</v>
      </c>
      <c r="P688" t="s">
        <v>180</v>
      </c>
      <c r="Q688">
        <v>15600000</v>
      </c>
      <c r="R688" t="s">
        <v>57</v>
      </c>
      <c r="S688">
        <v>482800045544</v>
      </c>
      <c r="T688" t="s">
        <v>58</v>
      </c>
      <c r="U688" t="s">
        <v>2552</v>
      </c>
      <c r="V688" t="s">
        <v>2576</v>
      </c>
      <c r="W688" t="s">
        <v>2577</v>
      </c>
      <c r="X688" t="s">
        <v>2578</v>
      </c>
      <c r="Y688" t="s">
        <v>2737</v>
      </c>
      <c r="Z688">
        <v>0</v>
      </c>
      <c r="AA688">
        <v>0</v>
      </c>
      <c r="AB688">
        <v>117000000</v>
      </c>
      <c r="AC688" t="s">
        <v>2580</v>
      </c>
      <c r="AD688" s="12">
        <v>45862</v>
      </c>
      <c r="AE688">
        <v>11</v>
      </c>
      <c r="AF688" t="s">
        <v>6</v>
      </c>
      <c r="AG688" t="s">
        <v>89</v>
      </c>
      <c r="AI688" s="12">
        <v>45890</v>
      </c>
    </row>
    <row r="689" spans="1:35" x14ac:dyDescent="0.3">
      <c r="A689" t="s">
        <v>2738</v>
      </c>
      <c r="B689" t="s">
        <v>138</v>
      </c>
      <c r="C689" t="s">
        <v>2739</v>
      </c>
      <c r="D689" t="s">
        <v>2740</v>
      </c>
      <c r="E689" t="s">
        <v>1432</v>
      </c>
      <c r="F689" t="s">
        <v>2147</v>
      </c>
      <c r="G689" t="s">
        <v>52</v>
      </c>
      <c r="H689" t="s">
        <v>53</v>
      </c>
      <c r="I689">
        <v>80142380</v>
      </c>
      <c r="J689" t="s">
        <v>1</v>
      </c>
      <c r="K689">
        <v>1</v>
      </c>
      <c r="L689" t="s">
        <v>226</v>
      </c>
      <c r="M689">
        <v>39000000</v>
      </c>
      <c r="N689" t="s">
        <v>79</v>
      </c>
      <c r="O689">
        <v>50674000</v>
      </c>
      <c r="P689" t="s">
        <v>144</v>
      </c>
      <c r="Q689">
        <v>15600000</v>
      </c>
      <c r="R689" t="s">
        <v>57</v>
      </c>
      <c r="S689">
        <v>482800045544</v>
      </c>
      <c r="T689" t="s">
        <v>58</v>
      </c>
      <c r="U689" t="s">
        <v>2552</v>
      </c>
      <c r="V689" t="s">
        <v>2576</v>
      </c>
      <c r="W689" t="s">
        <v>2577</v>
      </c>
      <c r="X689" t="s">
        <v>2578</v>
      </c>
      <c r="Y689" t="s">
        <v>2741</v>
      </c>
      <c r="Z689">
        <v>0</v>
      </c>
      <c r="AA689">
        <v>0</v>
      </c>
      <c r="AB689">
        <v>117000000</v>
      </c>
      <c r="AC689" t="s">
        <v>2580</v>
      </c>
      <c r="AD689" s="12">
        <v>45862</v>
      </c>
      <c r="AE689">
        <v>11</v>
      </c>
      <c r="AF689" t="s">
        <v>6</v>
      </c>
      <c r="AG689" t="s">
        <v>89</v>
      </c>
      <c r="AI689" s="12">
        <v>45890</v>
      </c>
    </row>
    <row r="690" spans="1:35" x14ac:dyDescent="0.3">
      <c r="A690" t="s">
        <v>2742</v>
      </c>
      <c r="B690" t="s">
        <v>175</v>
      </c>
      <c r="C690" t="s">
        <v>861</v>
      </c>
      <c r="D690" t="s">
        <v>609</v>
      </c>
      <c r="E690" t="s">
        <v>2438</v>
      </c>
      <c r="F690" t="s">
        <v>1535</v>
      </c>
      <c r="G690" t="s">
        <v>52</v>
      </c>
      <c r="H690" t="s">
        <v>53</v>
      </c>
      <c r="I690">
        <v>52073128</v>
      </c>
      <c r="J690" t="s">
        <v>1</v>
      </c>
      <c r="K690">
        <v>1</v>
      </c>
      <c r="L690" t="s">
        <v>94</v>
      </c>
      <c r="M690">
        <v>39000000</v>
      </c>
      <c r="N690" t="s">
        <v>70</v>
      </c>
      <c r="O690">
        <v>25775000</v>
      </c>
      <c r="P690" t="s">
        <v>180</v>
      </c>
      <c r="Q690">
        <v>15600000</v>
      </c>
      <c r="R690" t="s">
        <v>57</v>
      </c>
      <c r="S690">
        <v>482800045544</v>
      </c>
      <c r="T690" t="s">
        <v>58</v>
      </c>
      <c r="U690" t="s">
        <v>2552</v>
      </c>
      <c r="V690" t="s">
        <v>2576</v>
      </c>
      <c r="W690" t="s">
        <v>2577</v>
      </c>
      <c r="X690" t="s">
        <v>2578</v>
      </c>
      <c r="Y690" t="s">
        <v>2743</v>
      </c>
      <c r="Z690">
        <v>0</v>
      </c>
      <c r="AA690">
        <v>0</v>
      </c>
      <c r="AB690">
        <v>117000000</v>
      </c>
      <c r="AC690" t="s">
        <v>2580</v>
      </c>
      <c r="AD690" s="12">
        <v>45872</v>
      </c>
      <c r="AE690">
        <v>13</v>
      </c>
      <c r="AF690" t="s">
        <v>6</v>
      </c>
      <c r="AG690" t="s">
        <v>287</v>
      </c>
      <c r="AI690" s="12">
        <v>45897</v>
      </c>
    </row>
    <row r="691" spans="1:35" x14ac:dyDescent="0.3">
      <c r="A691" t="s">
        <v>2744</v>
      </c>
      <c r="B691" t="s">
        <v>2574</v>
      </c>
      <c r="C691" t="s">
        <v>918</v>
      </c>
      <c r="D691" t="s">
        <v>2745</v>
      </c>
      <c r="E691" t="s">
        <v>866</v>
      </c>
      <c r="F691" t="s">
        <v>581</v>
      </c>
      <c r="G691" t="s">
        <v>52</v>
      </c>
      <c r="H691" t="s">
        <v>53</v>
      </c>
      <c r="I691">
        <v>1109840940</v>
      </c>
      <c r="J691" t="s">
        <v>1</v>
      </c>
      <c r="K691">
        <v>1</v>
      </c>
      <c r="L691" t="s">
        <v>94</v>
      </c>
      <c r="M691">
        <v>39000000</v>
      </c>
      <c r="N691" t="s">
        <v>115</v>
      </c>
      <c r="O691">
        <v>50820000</v>
      </c>
      <c r="P691" t="s">
        <v>2575</v>
      </c>
      <c r="Q691">
        <v>15600000</v>
      </c>
      <c r="R691" t="s">
        <v>57</v>
      </c>
      <c r="S691">
        <v>482800045544</v>
      </c>
      <c r="T691" t="s">
        <v>58</v>
      </c>
      <c r="U691" t="s">
        <v>2552</v>
      </c>
      <c r="V691" t="s">
        <v>2576</v>
      </c>
      <c r="W691" t="s">
        <v>2577</v>
      </c>
      <c r="X691" t="s">
        <v>2578</v>
      </c>
      <c r="Y691" t="s">
        <v>2746</v>
      </c>
      <c r="Z691">
        <v>0</v>
      </c>
      <c r="AA691">
        <v>0</v>
      </c>
      <c r="AB691">
        <v>117000000</v>
      </c>
      <c r="AC691" t="s">
        <v>2580</v>
      </c>
      <c r="AD691" s="12">
        <v>45872</v>
      </c>
      <c r="AE691">
        <v>13</v>
      </c>
      <c r="AF691" t="s">
        <v>6</v>
      </c>
      <c r="AG691" t="s">
        <v>287</v>
      </c>
      <c r="AI691" s="12">
        <v>45897</v>
      </c>
    </row>
    <row r="692" spans="1:35" x14ac:dyDescent="0.3">
      <c r="A692" t="s">
        <v>2747</v>
      </c>
      <c r="B692" t="s">
        <v>175</v>
      </c>
      <c r="C692" t="s">
        <v>662</v>
      </c>
      <c r="D692" t="s">
        <v>67</v>
      </c>
      <c r="E692" t="s">
        <v>244</v>
      </c>
      <c r="F692" t="s">
        <v>745</v>
      </c>
      <c r="G692" t="s">
        <v>52</v>
      </c>
      <c r="H692" t="s">
        <v>53</v>
      </c>
      <c r="I692">
        <v>1022390690</v>
      </c>
      <c r="J692" t="s">
        <v>1</v>
      </c>
      <c r="K692">
        <v>1</v>
      </c>
      <c r="L692" t="s">
        <v>94</v>
      </c>
      <c r="M692">
        <v>39000000</v>
      </c>
      <c r="N692" t="s">
        <v>70</v>
      </c>
      <c r="O692">
        <v>48806000</v>
      </c>
      <c r="P692" t="s">
        <v>180</v>
      </c>
      <c r="Q692">
        <v>15600000</v>
      </c>
      <c r="R692" t="s">
        <v>57</v>
      </c>
      <c r="S692">
        <v>482800045544</v>
      </c>
      <c r="T692" t="s">
        <v>58</v>
      </c>
      <c r="U692" t="s">
        <v>2552</v>
      </c>
      <c r="V692" t="s">
        <v>2576</v>
      </c>
      <c r="W692" t="s">
        <v>2577</v>
      </c>
      <c r="X692" t="s">
        <v>2578</v>
      </c>
      <c r="Y692" t="s">
        <v>2748</v>
      </c>
      <c r="Z692">
        <v>0</v>
      </c>
      <c r="AA692">
        <v>0</v>
      </c>
      <c r="AB692">
        <v>117000000</v>
      </c>
      <c r="AC692" t="s">
        <v>2580</v>
      </c>
      <c r="AD692" s="12">
        <v>45872</v>
      </c>
      <c r="AE692">
        <v>13</v>
      </c>
      <c r="AF692" t="s">
        <v>6</v>
      </c>
      <c r="AG692" t="s">
        <v>287</v>
      </c>
      <c r="AI692" s="12">
        <v>45897</v>
      </c>
    </row>
    <row r="693" spans="1:35" x14ac:dyDescent="0.3">
      <c r="A693" t="s">
        <v>2749</v>
      </c>
      <c r="B693" t="s">
        <v>1125</v>
      </c>
      <c r="C693" t="s">
        <v>423</v>
      </c>
      <c r="D693" t="s">
        <v>215</v>
      </c>
      <c r="E693" t="s">
        <v>972</v>
      </c>
      <c r="F693" t="s">
        <v>619</v>
      </c>
      <c r="G693" t="s">
        <v>52</v>
      </c>
      <c r="H693" t="s">
        <v>53</v>
      </c>
      <c r="I693">
        <v>1030683326</v>
      </c>
      <c r="J693" t="s">
        <v>1</v>
      </c>
      <c r="K693">
        <v>1</v>
      </c>
      <c r="L693" t="s">
        <v>94</v>
      </c>
      <c r="M693">
        <v>42705000</v>
      </c>
      <c r="N693" t="s">
        <v>70</v>
      </c>
      <c r="O693">
        <v>21468000</v>
      </c>
      <c r="P693" t="s">
        <v>1127</v>
      </c>
      <c r="Q693">
        <v>17082000</v>
      </c>
      <c r="R693" t="s">
        <v>57</v>
      </c>
      <c r="S693">
        <v>482800045544</v>
      </c>
      <c r="T693" t="s">
        <v>58</v>
      </c>
      <c r="U693" t="s">
        <v>2552</v>
      </c>
      <c r="V693" t="s">
        <v>2576</v>
      </c>
      <c r="W693" t="s">
        <v>2577</v>
      </c>
      <c r="X693" t="s">
        <v>2578</v>
      </c>
      <c r="Y693" t="s">
        <v>2750</v>
      </c>
      <c r="Z693">
        <v>28470000</v>
      </c>
      <c r="AA693">
        <v>0</v>
      </c>
      <c r="AB693">
        <v>128115000</v>
      </c>
      <c r="AC693" t="s">
        <v>2580</v>
      </c>
      <c r="AD693" s="12">
        <v>45895</v>
      </c>
      <c r="AE693">
        <v>15</v>
      </c>
      <c r="AF693" t="s">
        <v>6</v>
      </c>
      <c r="AG693" t="s">
        <v>697</v>
      </c>
      <c r="AI693" s="12">
        <v>45926</v>
      </c>
    </row>
    <row r="694" spans="1:35" x14ac:dyDescent="0.3">
      <c r="A694" t="s">
        <v>2751</v>
      </c>
      <c r="B694" t="s">
        <v>567</v>
      </c>
      <c r="C694" t="s">
        <v>2752</v>
      </c>
      <c r="D694" t="s">
        <v>2753</v>
      </c>
      <c r="E694" t="s">
        <v>78</v>
      </c>
      <c r="F694" t="s">
        <v>114</v>
      </c>
      <c r="G694" t="s">
        <v>52</v>
      </c>
      <c r="H694" t="s">
        <v>53</v>
      </c>
      <c r="I694">
        <v>29819281</v>
      </c>
      <c r="J694" t="s">
        <v>1</v>
      </c>
      <c r="K694">
        <v>1</v>
      </c>
      <c r="L694" t="s">
        <v>226</v>
      </c>
      <c r="M694">
        <v>42705000</v>
      </c>
      <c r="N694" t="s">
        <v>2754</v>
      </c>
      <c r="O694">
        <v>51278000</v>
      </c>
      <c r="P694" t="s">
        <v>570</v>
      </c>
      <c r="Q694">
        <v>17082000</v>
      </c>
      <c r="R694" t="s">
        <v>57</v>
      </c>
      <c r="S694">
        <v>482800045544</v>
      </c>
      <c r="T694" t="s">
        <v>58</v>
      </c>
      <c r="U694" t="s">
        <v>2552</v>
      </c>
      <c r="V694" t="s">
        <v>2576</v>
      </c>
      <c r="W694" t="s">
        <v>2577</v>
      </c>
      <c r="X694" t="s">
        <v>2578</v>
      </c>
      <c r="Y694" t="s">
        <v>2755</v>
      </c>
      <c r="Z694">
        <v>0</v>
      </c>
      <c r="AA694">
        <v>0</v>
      </c>
      <c r="AB694">
        <v>128115000</v>
      </c>
      <c r="AC694" t="s">
        <v>2580</v>
      </c>
      <c r="AD694" s="12">
        <v>45903</v>
      </c>
      <c r="AE694">
        <v>16</v>
      </c>
      <c r="AF694" t="s">
        <v>6</v>
      </c>
      <c r="AG694" t="s">
        <v>89</v>
      </c>
      <c r="AI694" s="12">
        <v>45926</v>
      </c>
    </row>
    <row r="695" spans="1:35" x14ac:dyDescent="0.3">
      <c r="A695" t="s">
        <v>2756</v>
      </c>
      <c r="B695" t="s">
        <v>1065</v>
      </c>
      <c r="C695" t="s">
        <v>2757</v>
      </c>
      <c r="D695" t="s">
        <v>189</v>
      </c>
      <c r="E695" t="s">
        <v>2734</v>
      </c>
      <c r="F695" t="s">
        <v>78</v>
      </c>
      <c r="G695" t="s">
        <v>52</v>
      </c>
      <c r="H695" t="s">
        <v>53</v>
      </c>
      <c r="I695">
        <v>1023954487</v>
      </c>
      <c r="J695" t="s">
        <v>1</v>
      </c>
      <c r="K695">
        <v>1</v>
      </c>
      <c r="L695" t="s">
        <v>54</v>
      </c>
      <c r="M695">
        <v>42705000</v>
      </c>
      <c r="N695" t="s">
        <v>79</v>
      </c>
      <c r="O695">
        <v>56858000</v>
      </c>
      <c r="P695" t="s">
        <v>1069</v>
      </c>
      <c r="Q695">
        <v>17082000</v>
      </c>
      <c r="R695" t="s">
        <v>57</v>
      </c>
      <c r="S695">
        <v>482800045544</v>
      </c>
      <c r="T695" t="s">
        <v>58</v>
      </c>
      <c r="U695" t="s">
        <v>2552</v>
      </c>
      <c r="V695" t="s">
        <v>2576</v>
      </c>
      <c r="W695" t="s">
        <v>2577</v>
      </c>
      <c r="X695" t="s">
        <v>2578</v>
      </c>
      <c r="Y695" t="s">
        <v>2758</v>
      </c>
      <c r="Z695">
        <v>0</v>
      </c>
      <c r="AA695">
        <v>0</v>
      </c>
      <c r="AB695">
        <v>128115000</v>
      </c>
      <c r="AC695" t="s">
        <v>2580</v>
      </c>
      <c r="AD695" s="12">
        <v>45909</v>
      </c>
      <c r="AE695">
        <v>17</v>
      </c>
      <c r="AF695" t="s">
        <v>6</v>
      </c>
      <c r="AG695" t="s">
        <v>89</v>
      </c>
      <c r="AI695" s="12">
        <v>45929</v>
      </c>
    </row>
    <row r="696" spans="1:35" x14ac:dyDescent="0.3">
      <c r="A696" t="s">
        <v>2759</v>
      </c>
      <c r="B696" t="s">
        <v>1075</v>
      </c>
      <c r="C696" t="s">
        <v>1636</v>
      </c>
      <c r="D696" t="s">
        <v>1679</v>
      </c>
      <c r="E696" t="s">
        <v>1489</v>
      </c>
      <c r="F696" t="s">
        <v>267</v>
      </c>
      <c r="G696" t="s">
        <v>52</v>
      </c>
      <c r="H696" t="s">
        <v>53</v>
      </c>
      <c r="I696">
        <v>1012451051</v>
      </c>
      <c r="J696" t="s">
        <v>1</v>
      </c>
      <c r="K696">
        <v>1</v>
      </c>
      <c r="L696" t="s">
        <v>94</v>
      </c>
      <c r="M696">
        <v>42705000</v>
      </c>
      <c r="N696" t="s">
        <v>70</v>
      </c>
      <c r="O696">
        <v>30086000</v>
      </c>
      <c r="P696" t="s">
        <v>1079</v>
      </c>
      <c r="Q696">
        <v>17082000</v>
      </c>
      <c r="R696" t="s">
        <v>57</v>
      </c>
      <c r="S696">
        <v>482800045544</v>
      </c>
      <c r="T696" t="s">
        <v>58</v>
      </c>
      <c r="U696" t="s">
        <v>2552</v>
      </c>
      <c r="V696" t="s">
        <v>2576</v>
      </c>
      <c r="W696" t="s">
        <v>2577</v>
      </c>
      <c r="X696" t="s">
        <v>2578</v>
      </c>
      <c r="Y696" t="s">
        <v>2760</v>
      </c>
      <c r="Z696">
        <v>28470000</v>
      </c>
      <c r="AA696">
        <v>0</v>
      </c>
      <c r="AB696">
        <v>128115000</v>
      </c>
      <c r="AC696" t="s">
        <v>2580</v>
      </c>
      <c r="AD696" s="12">
        <v>45904</v>
      </c>
      <c r="AE696">
        <v>17</v>
      </c>
      <c r="AF696" t="s">
        <v>6</v>
      </c>
      <c r="AG696" t="s">
        <v>89</v>
      </c>
      <c r="AI696" s="12">
        <v>45929</v>
      </c>
    </row>
    <row r="697" spans="1:35" x14ac:dyDescent="0.3">
      <c r="A697" t="s">
        <v>2761</v>
      </c>
      <c r="B697" t="s">
        <v>1075</v>
      </c>
      <c r="C697" t="s">
        <v>564</v>
      </c>
      <c r="D697" t="s">
        <v>2762</v>
      </c>
      <c r="E697" t="s">
        <v>483</v>
      </c>
      <c r="F697" t="s">
        <v>278</v>
      </c>
      <c r="G697" t="s">
        <v>52</v>
      </c>
      <c r="H697" t="s">
        <v>53</v>
      </c>
      <c r="I697">
        <v>1024475421</v>
      </c>
      <c r="J697" t="s">
        <v>1</v>
      </c>
      <c r="K697">
        <v>1</v>
      </c>
      <c r="L697" t="s">
        <v>54</v>
      </c>
      <c r="M697">
        <v>42705000</v>
      </c>
      <c r="N697" t="s">
        <v>115</v>
      </c>
      <c r="O697">
        <v>29978000</v>
      </c>
      <c r="P697" t="s">
        <v>1079</v>
      </c>
      <c r="Q697">
        <v>17082000</v>
      </c>
      <c r="R697" t="s">
        <v>57</v>
      </c>
      <c r="S697">
        <v>482800045544</v>
      </c>
      <c r="T697" t="s">
        <v>58</v>
      </c>
      <c r="U697" t="s">
        <v>2552</v>
      </c>
      <c r="V697" t="s">
        <v>2576</v>
      </c>
      <c r="W697" t="s">
        <v>2577</v>
      </c>
      <c r="X697" t="s">
        <v>2578</v>
      </c>
      <c r="Y697" t="s">
        <v>2763</v>
      </c>
      <c r="Z697">
        <v>28000000</v>
      </c>
      <c r="AA697">
        <v>0</v>
      </c>
      <c r="AB697">
        <v>128115000</v>
      </c>
      <c r="AC697" t="s">
        <v>2580</v>
      </c>
      <c r="AD697" s="12">
        <v>45908</v>
      </c>
      <c r="AE697">
        <v>17</v>
      </c>
      <c r="AF697" t="s">
        <v>6</v>
      </c>
      <c r="AG697" t="s">
        <v>287</v>
      </c>
      <c r="AI697" s="12">
        <v>45929</v>
      </c>
    </row>
    <row r="698" spans="1:35" x14ac:dyDescent="0.3">
      <c r="A698" t="s">
        <v>2764</v>
      </c>
      <c r="B698" t="s">
        <v>1125</v>
      </c>
      <c r="C698" t="s">
        <v>154</v>
      </c>
      <c r="D698" t="s">
        <v>259</v>
      </c>
      <c r="E698" t="s">
        <v>2765</v>
      </c>
      <c r="F698" t="s">
        <v>1261</v>
      </c>
      <c r="G698" t="s">
        <v>52</v>
      </c>
      <c r="H698" t="s">
        <v>53</v>
      </c>
      <c r="I698">
        <v>1014303203</v>
      </c>
      <c r="J698" t="s">
        <v>1</v>
      </c>
      <c r="K698">
        <v>1</v>
      </c>
      <c r="L698" t="s">
        <v>54</v>
      </c>
      <c r="M698">
        <v>42705000</v>
      </c>
      <c r="N698" t="s">
        <v>512</v>
      </c>
      <c r="O698">
        <v>56623000</v>
      </c>
      <c r="P698" t="s">
        <v>1127</v>
      </c>
      <c r="Q698">
        <v>17082000</v>
      </c>
      <c r="R698" t="s">
        <v>57</v>
      </c>
      <c r="S698">
        <v>482800045544</v>
      </c>
      <c r="T698" t="s">
        <v>58</v>
      </c>
      <c r="U698" t="s">
        <v>2552</v>
      </c>
      <c r="V698" t="s">
        <v>2576</v>
      </c>
      <c r="W698" t="s">
        <v>2577</v>
      </c>
      <c r="X698" t="s">
        <v>2578</v>
      </c>
      <c r="Y698" t="s">
        <v>2766</v>
      </c>
      <c r="Z698">
        <v>0</v>
      </c>
      <c r="AA698">
        <v>0</v>
      </c>
      <c r="AB698">
        <v>128115000</v>
      </c>
      <c r="AC698" t="s">
        <v>2580</v>
      </c>
      <c r="AD698" s="12">
        <v>45908</v>
      </c>
      <c r="AE698">
        <v>17</v>
      </c>
      <c r="AF698" t="s">
        <v>6</v>
      </c>
      <c r="AG698" t="s">
        <v>287</v>
      </c>
      <c r="AI698" s="12">
        <v>45929</v>
      </c>
    </row>
    <row r="699" spans="1:35" x14ac:dyDescent="0.3">
      <c r="A699" t="s">
        <v>2767</v>
      </c>
      <c r="B699" t="s">
        <v>1860</v>
      </c>
      <c r="C699" t="s">
        <v>693</v>
      </c>
      <c r="D699" t="s">
        <v>692</v>
      </c>
      <c r="E699" t="s">
        <v>190</v>
      </c>
      <c r="F699" t="s">
        <v>2768</v>
      </c>
      <c r="G699" t="s">
        <v>52</v>
      </c>
      <c r="H699" t="s">
        <v>53</v>
      </c>
      <c r="I699">
        <v>52875566</v>
      </c>
      <c r="J699" t="s">
        <v>1</v>
      </c>
      <c r="K699">
        <v>1</v>
      </c>
      <c r="L699" t="s">
        <v>54</v>
      </c>
      <c r="M699">
        <v>39000000</v>
      </c>
      <c r="N699" t="s">
        <v>103</v>
      </c>
      <c r="O699">
        <v>28352906</v>
      </c>
      <c r="P699" t="s">
        <v>1861</v>
      </c>
      <c r="Q699">
        <v>15600000</v>
      </c>
      <c r="R699" t="s">
        <v>57</v>
      </c>
      <c r="S699">
        <v>482800045544</v>
      </c>
      <c r="T699" t="s">
        <v>58</v>
      </c>
      <c r="U699" t="s">
        <v>2552</v>
      </c>
      <c r="V699" t="s">
        <v>2576</v>
      </c>
      <c r="W699" t="s">
        <v>2577</v>
      </c>
      <c r="X699" t="s">
        <v>2578</v>
      </c>
      <c r="Y699" t="s">
        <v>2769</v>
      </c>
      <c r="Z699">
        <v>0</v>
      </c>
      <c r="AA699">
        <v>0</v>
      </c>
      <c r="AB699">
        <v>117000000</v>
      </c>
      <c r="AC699" t="s">
        <v>2580</v>
      </c>
      <c r="AD699" s="12">
        <v>45908</v>
      </c>
      <c r="AE699">
        <v>17</v>
      </c>
      <c r="AF699" t="s">
        <v>6</v>
      </c>
      <c r="AG699" t="s">
        <v>287</v>
      </c>
      <c r="AI699" s="12">
        <v>45929</v>
      </c>
    </row>
    <row r="700" spans="1:35" x14ac:dyDescent="0.3">
      <c r="A700" t="s">
        <v>2770</v>
      </c>
      <c r="B700" t="s">
        <v>2582</v>
      </c>
      <c r="C700" t="s">
        <v>2771</v>
      </c>
      <c r="D700" t="s">
        <v>2521</v>
      </c>
      <c r="E700" t="s">
        <v>759</v>
      </c>
      <c r="F700" t="s">
        <v>2679</v>
      </c>
      <c r="G700" t="s">
        <v>52</v>
      </c>
      <c r="H700" t="s">
        <v>53</v>
      </c>
      <c r="I700">
        <v>52842543</v>
      </c>
      <c r="J700" t="s">
        <v>1</v>
      </c>
      <c r="K700">
        <v>1</v>
      </c>
      <c r="L700" t="s">
        <v>226</v>
      </c>
      <c r="M700">
        <v>39000000</v>
      </c>
      <c r="N700" t="s">
        <v>115</v>
      </c>
      <c r="O700">
        <v>50515650</v>
      </c>
      <c r="P700" t="s">
        <v>2584</v>
      </c>
      <c r="Q700">
        <v>15600000</v>
      </c>
      <c r="R700" t="s">
        <v>57</v>
      </c>
      <c r="S700">
        <v>482800045544</v>
      </c>
      <c r="T700" t="s">
        <v>58</v>
      </c>
      <c r="U700" t="s">
        <v>2552</v>
      </c>
      <c r="V700" t="s">
        <v>2576</v>
      </c>
      <c r="W700" t="s">
        <v>2577</v>
      </c>
      <c r="X700" t="s">
        <v>2578</v>
      </c>
      <c r="Y700" t="s">
        <v>2772</v>
      </c>
      <c r="Z700">
        <v>0</v>
      </c>
      <c r="AA700">
        <v>0</v>
      </c>
      <c r="AB700">
        <v>117000000</v>
      </c>
      <c r="AC700" t="s">
        <v>2580</v>
      </c>
      <c r="AD700" s="12">
        <v>45907</v>
      </c>
      <c r="AE700">
        <v>17</v>
      </c>
      <c r="AF700" t="s">
        <v>6</v>
      </c>
      <c r="AG700" t="s">
        <v>287</v>
      </c>
      <c r="AI700" s="12">
        <v>45929</v>
      </c>
    </row>
    <row r="701" spans="1:35" x14ac:dyDescent="0.3">
      <c r="A701" t="s">
        <v>2773</v>
      </c>
      <c r="B701" t="s">
        <v>699</v>
      </c>
      <c r="C701" t="s">
        <v>307</v>
      </c>
      <c r="D701" t="s">
        <v>827</v>
      </c>
      <c r="E701" t="s">
        <v>1834</v>
      </c>
      <c r="F701" t="s">
        <v>833</v>
      </c>
      <c r="G701" t="s">
        <v>52</v>
      </c>
      <c r="H701" t="s">
        <v>53</v>
      </c>
      <c r="I701">
        <v>79849300</v>
      </c>
      <c r="J701" t="s">
        <v>1</v>
      </c>
      <c r="K701">
        <v>1</v>
      </c>
      <c r="L701" t="s">
        <v>226</v>
      </c>
      <c r="M701">
        <v>42705000</v>
      </c>
      <c r="N701" t="s">
        <v>79</v>
      </c>
      <c r="O701">
        <v>46608392</v>
      </c>
      <c r="P701" t="s">
        <v>703</v>
      </c>
      <c r="Q701">
        <v>15600000</v>
      </c>
      <c r="R701" t="s">
        <v>57</v>
      </c>
      <c r="S701">
        <v>482800045544</v>
      </c>
      <c r="T701" t="s">
        <v>58</v>
      </c>
      <c r="U701" t="s">
        <v>2552</v>
      </c>
      <c r="V701" t="s">
        <v>2576</v>
      </c>
      <c r="W701" t="s">
        <v>2577</v>
      </c>
      <c r="X701" t="s">
        <v>2578</v>
      </c>
      <c r="Y701" t="s">
        <v>2774</v>
      </c>
      <c r="Z701">
        <v>0</v>
      </c>
      <c r="AA701">
        <v>0</v>
      </c>
      <c r="AB701">
        <v>124905000</v>
      </c>
      <c r="AC701" t="s">
        <v>2580</v>
      </c>
      <c r="AD701" s="12">
        <v>45907</v>
      </c>
      <c r="AE701">
        <v>17</v>
      </c>
      <c r="AF701" t="s">
        <v>6</v>
      </c>
      <c r="AG701" t="s">
        <v>287</v>
      </c>
      <c r="AI701" s="12">
        <v>45929</v>
      </c>
    </row>
    <row r="702" spans="1:35" x14ac:dyDescent="0.3">
      <c r="A702" t="s">
        <v>2775</v>
      </c>
      <c r="B702" t="s">
        <v>2582</v>
      </c>
      <c r="C702" t="s">
        <v>66</v>
      </c>
      <c r="D702" t="s">
        <v>359</v>
      </c>
      <c r="E702" t="s">
        <v>164</v>
      </c>
      <c r="F702" t="s">
        <v>2776</v>
      </c>
      <c r="G702" t="s">
        <v>52</v>
      </c>
      <c r="H702" t="s">
        <v>53</v>
      </c>
      <c r="I702">
        <v>53176772</v>
      </c>
      <c r="J702" t="s">
        <v>1</v>
      </c>
      <c r="K702">
        <v>1</v>
      </c>
      <c r="L702" t="s">
        <v>94</v>
      </c>
      <c r="M702">
        <v>42705000</v>
      </c>
      <c r="N702" t="s">
        <v>512</v>
      </c>
      <c r="O702">
        <v>51880000</v>
      </c>
      <c r="P702" t="s">
        <v>2584</v>
      </c>
      <c r="Q702">
        <v>15600000</v>
      </c>
      <c r="R702" t="s">
        <v>57</v>
      </c>
      <c r="S702">
        <v>482800045544</v>
      </c>
      <c r="T702" t="s">
        <v>58</v>
      </c>
      <c r="U702" t="s">
        <v>2552</v>
      </c>
      <c r="V702" t="s">
        <v>2576</v>
      </c>
      <c r="W702" t="s">
        <v>2577</v>
      </c>
      <c r="X702" t="s">
        <v>2578</v>
      </c>
      <c r="Y702" t="s">
        <v>2777</v>
      </c>
      <c r="Z702">
        <v>0</v>
      </c>
      <c r="AA702">
        <v>0</v>
      </c>
      <c r="AB702">
        <v>120705000</v>
      </c>
      <c r="AC702" t="s">
        <v>2580</v>
      </c>
      <c r="AD702" s="12">
        <v>45939</v>
      </c>
      <c r="AE702">
        <v>22</v>
      </c>
      <c r="AF702" t="s">
        <v>6</v>
      </c>
      <c r="AG702" t="s">
        <v>287</v>
      </c>
      <c r="AI702" s="12">
        <v>45971</v>
      </c>
    </row>
    <row r="703" spans="1:35" x14ac:dyDescent="0.3">
      <c r="A703" t="s">
        <v>2778</v>
      </c>
      <c r="B703" t="s">
        <v>1075</v>
      </c>
      <c r="C703" t="s">
        <v>2779</v>
      </c>
      <c r="D703" t="s">
        <v>265</v>
      </c>
      <c r="E703" t="s">
        <v>803</v>
      </c>
      <c r="F703" t="s">
        <v>78</v>
      </c>
      <c r="G703" t="s">
        <v>52</v>
      </c>
      <c r="H703" t="s">
        <v>53</v>
      </c>
      <c r="I703">
        <v>1001043340</v>
      </c>
      <c r="J703" t="s">
        <v>1</v>
      </c>
      <c r="K703">
        <v>1</v>
      </c>
      <c r="L703" t="s">
        <v>94</v>
      </c>
      <c r="M703">
        <v>42705000</v>
      </c>
      <c r="N703" t="s">
        <v>70</v>
      </c>
      <c r="O703">
        <v>27333000</v>
      </c>
      <c r="P703" t="s">
        <v>1079</v>
      </c>
      <c r="Q703">
        <v>17082000</v>
      </c>
      <c r="R703" t="s">
        <v>57</v>
      </c>
      <c r="S703">
        <v>482800045544</v>
      </c>
      <c r="T703" t="s">
        <v>58</v>
      </c>
      <c r="U703" t="s">
        <v>2552</v>
      </c>
      <c r="V703" t="s">
        <v>2576</v>
      </c>
      <c r="W703" t="s">
        <v>2577</v>
      </c>
      <c r="X703" t="s">
        <v>2578</v>
      </c>
      <c r="Y703" t="s">
        <v>2780</v>
      </c>
      <c r="Z703">
        <v>28470000</v>
      </c>
      <c r="AA703">
        <v>0</v>
      </c>
      <c r="AB703">
        <v>128115000</v>
      </c>
      <c r="AC703" t="s">
        <v>2580</v>
      </c>
      <c r="AD703" s="12">
        <v>45950</v>
      </c>
      <c r="AE703">
        <v>23</v>
      </c>
      <c r="AF703" t="s">
        <v>6</v>
      </c>
      <c r="AG703" t="s">
        <v>836</v>
      </c>
      <c r="AI703" s="12">
        <v>45975</v>
      </c>
    </row>
    <row r="704" spans="1:35" x14ac:dyDescent="0.3">
      <c r="A704" t="s">
        <v>2781</v>
      </c>
      <c r="B704" t="s">
        <v>1125</v>
      </c>
      <c r="C704" t="s">
        <v>656</v>
      </c>
      <c r="D704" t="s">
        <v>657</v>
      </c>
      <c r="E704" t="s">
        <v>581</v>
      </c>
      <c r="F704" t="s">
        <v>581</v>
      </c>
      <c r="G704" t="s">
        <v>52</v>
      </c>
      <c r="H704" t="s">
        <v>53</v>
      </c>
      <c r="I704">
        <v>52420129</v>
      </c>
      <c r="J704" t="s">
        <v>1</v>
      </c>
      <c r="K704">
        <v>1</v>
      </c>
      <c r="L704" t="s">
        <v>94</v>
      </c>
      <c r="M704">
        <v>42705000</v>
      </c>
      <c r="N704" t="s">
        <v>79</v>
      </c>
      <c r="O704">
        <v>48700000</v>
      </c>
      <c r="P704" t="s">
        <v>1127</v>
      </c>
      <c r="Q704">
        <v>17082000</v>
      </c>
      <c r="R704" t="s">
        <v>57</v>
      </c>
      <c r="S704">
        <v>482800045544</v>
      </c>
      <c r="T704" t="s">
        <v>58</v>
      </c>
      <c r="U704" t="s">
        <v>2552</v>
      </c>
      <c r="V704" t="s">
        <v>2576</v>
      </c>
      <c r="W704" t="s">
        <v>2577</v>
      </c>
      <c r="X704" t="s">
        <v>2578</v>
      </c>
      <c r="Y704" t="s">
        <v>2782</v>
      </c>
      <c r="Z704">
        <v>0</v>
      </c>
      <c r="AA704">
        <v>0</v>
      </c>
      <c r="AB704">
        <v>128115000</v>
      </c>
      <c r="AC704" t="s">
        <v>2580</v>
      </c>
      <c r="AD704" s="12">
        <v>45952</v>
      </c>
      <c r="AE704">
        <v>23</v>
      </c>
      <c r="AF704" t="s">
        <v>6</v>
      </c>
      <c r="AG704" t="s">
        <v>136</v>
      </c>
      <c r="AI704" s="12">
        <v>45975</v>
      </c>
    </row>
    <row r="705" spans="1:35" x14ac:dyDescent="0.3">
      <c r="A705" t="s">
        <v>2783</v>
      </c>
      <c r="B705" t="s">
        <v>567</v>
      </c>
      <c r="C705" t="s">
        <v>126</v>
      </c>
      <c r="D705" t="s">
        <v>708</v>
      </c>
      <c r="E705" t="s">
        <v>2784</v>
      </c>
      <c r="F705" t="s">
        <v>2165</v>
      </c>
      <c r="G705" t="s">
        <v>52</v>
      </c>
      <c r="H705" t="s">
        <v>53</v>
      </c>
      <c r="I705">
        <v>1020762987</v>
      </c>
      <c r="J705" t="s">
        <v>1</v>
      </c>
      <c r="K705">
        <v>1</v>
      </c>
      <c r="L705" t="s">
        <v>54</v>
      </c>
      <c r="M705">
        <v>42705000</v>
      </c>
      <c r="N705" t="s">
        <v>79</v>
      </c>
      <c r="O705">
        <v>53296200</v>
      </c>
      <c r="P705" t="s">
        <v>570</v>
      </c>
      <c r="Q705">
        <v>17082000</v>
      </c>
      <c r="R705" t="s">
        <v>57</v>
      </c>
      <c r="S705">
        <v>482800045544</v>
      </c>
      <c r="T705" t="s">
        <v>58</v>
      </c>
      <c r="U705" t="s">
        <v>2552</v>
      </c>
      <c r="V705" t="s">
        <v>2576</v>
      </c>
      <c r="W705" t="s">
        <v>2577</v>
      </c>
      <c r="X705" t="s">
        <v>2578</v>
      </c>
      <c r="Y705" t="s">
        <v>2785</v>
      </c>
      <c r="Z705">
        <v>0</v>
      </c>
      <c r="AA705">
        <v>0</v>
      </c>
      <c r="AB705">
        <v>128115000</v>
      </c>
      <c r="AC705" t="s">
        <v>2580</v>
      </c>
      <c r="AD705" s="12">
        <v>45959</v>
      </c>
      <c r="AE705">
        <v>24</v>
      </c>
      <c r="AF705" t="s">
        <v>6</v>
      </c>
      <c r="AG705" t="s">
        <v>136</v>
      </c>
      <c r="AI705" s="12">
        <v>45994</v>
      </c>
    </row>
    <row r="706" spans="1:35" x14ac:dyDescent="0.3">
      <c r="A706" t="s">
        <v>2786</v>
      </c>
      <c r="B706" t="s">
        <v>2582</v>
      </c>
      <c r="C706" t="s">
        <v>1302</v>
      </c>
      <c r="D706" t="s">
        <v>2356</v>
      </c>
      <c r="E706" t="s">
        <v>649</v>
      </c>
      <c r="F706" t="s">
        <v>581</v>
      </c>
      <c r="G706" t="s">
        <v>52</v>
      </c>
      <c r="H706" t="s">
        <v>53</v>
      </c>
      <c r="I706">
        <v>33676691</v>
      </c>
      <c r="J706" t="s">
        <v>1</v>
      </c>
      <c r="K706">
        <v>1</v>
      </c>
      <c r="L706" t="s">
        <v>54</v>
      </c>
      <c r="M706">
        <v>42705000</v>
      </c>
      <c r="N706" t="s">
        <v>103</v>
      </c>
      <c r="O706">
        <v>52568000</v>
      </c>
      <c r="P706" t="s">
        <v>2584</v>
      </c>
      <c r="Q706">
        <v>15600000</v>
      </c>
      <c r="R706" t="s">
        <v>57</v>
      </c>
      <c r="S706">
        <v>482800045544</v>
      </c>
      <c r="T706" t="s">
        <v>58</v>
      </c>
      <c r="U706" t="s">
        <v>2552</v>
      </c>
      <c r="V706" t="s">
        <v>2576</v>
      </c>
      <c r="W706" t="s">
        <v>2577</v>
      </c>
      <c r="X706" t="s">
        <v>2578</v>
      </c>
      <c r="Y706" t="s">
        <v>2787</v>
      </c>
      <c r="Z706">
        <v>0</v>
      </c>
      <c r="AA706">
        <v>0</v>
      </c>
      <c r="AB706">
        <v>128115000</v>
      </c>
      <c r="AC706" t="s">
        <v>2580</v>
      </c>
      <c r="AD706" s="12">
        <v>45960</v>
      </c>
      <c r="AE706">
        <v>25</v>
      </c>
      <c r="AF706" t="s">
        <v>6</v>
      </c>
      <c r="AG706" t="s">
        <v>697</v>
      </c>
      <c r="AI706" s="12">
        <v>46000</v>
      </c>
    </row>
    <row r="707" spans="1:35" x14ac:dyDescent="0.3">
      <c r="A707" t="s">
        <v>2788</v>
      </c>
      <c r="B707" t="s">
        <v>437</v>
      </c>
      <c r="C707" t="s">
        <v>2789</v>
      </c>
      <c r="D707" t="s">
        <v>1269</v>
      </c>
      <c r="E707" t="s">
        <v>842</v>
      </c>
      <c r="F707" t="s">
        <v>624</v>
      </c>
      <c r="G707" t="s">
        <v>52</v>
      </c>
      <c r="H707" t="s">
        <v>53</v>
      </c>
      <c r="I707">
        <v>1007378741</v>
      </c>
      <c r="J707" t="s">
        <v>1</v>
      </c>
      <c r="K707">
        <v>1</v>
      </c>
      <c r="L707" t="s">
        <v>54</v>
      </c>
      <c r="M707">
        <v>42705000</v>
      </c>
      <c r="N707" t="s">
        <v>79</v>
      </c>
      <c r="O707">
        <v>57018000</v>
      </c>
      <c r="P707" t="s">
        <v>442</v>
      </c>
      <c r="Q707">
        <v>17082000</v>
      </c>
      <c r="R707" t="s">
        <v>57</v>
      </c>
      <c r="S707">
        <v>482800045544</v>
      </c>
      <c r="T707" t="s">
        <v>58</v>
      </c>
      <c r="U707" t="s">
        <v>2552</v>
      </c>
      <c r="V707" t="s">
        <v>2576</v>
      </c>
      <c r="W707" t="s">
        <v>2577</v>
      </c>
      <c r="X707" t="s">
        <v>2578</v>
      </c>
      <c r="Y707" t="s">
        <v>2790</v>
      </c>
      <c r="Z707">
        <v>0</v>
      </c>
      <c r="AA707">
        <v>0</v>
      </c>
      <c r="AB707">
        <v>128115000</v>
      </c>
      <c r="AC707" t="s">
        <v>2580</v>
      </c>
      <c r="AD707" s="12">
        <v>45976</v>
      </c>
      <c r="AE707">
        <v>27</v>
      </c>
      <c r="AF707" t="s">
        <v>6</v>
      </c>
      <c r="AG707" t="s">
        <v>287</v>
      </c>
      <c r="AI707" s="12">
        <v>46013</v>
      </c>
    </row>
    <row r="708" spans="1:35" x14ac:dyDescent="0.3">
      <c r="A708" t="s">
        <v>2791</v>
      </c>
      <c r="B708" t="s">
        <v>125</v>
      </c>
      <c r="C708" t="s">
        <v>689</v>
      </c>
      <c r="D708" t="s">
        <v>2316</v>
      </c>
      <c r="E708" t="s">
        <v>482</v>
      </c>
      <c r="F708" t="s">
        <v>2792</v>
      </c>
      <c r="G708" t="s">
        <v>52</v>
      </c>
      <c r="H708" t="s">
        <v>53</v>
      </c>
      <c r="I708">
        <v>1012442774</v>
      </c>
      <c r="J708" t="s">
        <v>1</v>
      </c>
      <c r="K708">
        <v>1</v>
      </c>
      <c r="L708" t="s">
        <v>226</v>
      </c>
      <c r="M708">
        <v>42705000</v>
      </c>
      <c r="N708" t="s">
        <v>115</v>
      </c>
      <c r="O708">
        <v>53228000</v>
      </c>
      <c r="P708" t="s">
        <v>129</v>
      </c>
      <c r="Q708">
        <v>17082000</v>
      </c>
      <c r="R708" t="s">
        <v>57</v>
      </c>
      <c r="S708">
        <v>482800045544</v>
      </c>
      <c r="T708" t="s">
        <v>58</v>
      </c>
      <c r="U708" t="s">
        <v>2552</v>
      </c>
      <c r="V708" t="s">
        <v>2576</v>
      </c>
      <c r="W708" t="s">
        <v>2577</v>
      </c>
      <c r="X708" t="s">
        <v>2578</v>
      </c>
      <c r="Y708" t="s">
        <v>2793</v>
      </c>
      <c r="Z708">
        <v>0</v>
      </c>
      <c r="AA708">
        <v>0</v>
      </c>
      <c r="AB708">
        <v>128115000</v>
      </c>
      <c r="AC708" t="s">
        <v>2580</v>
      </c>
      <c r="AD708" s="12">
        <v>45976</v>
      </c>
      <c r="AE708">
        <v>27</v>
      </c>
      <c r="AF708" t="s">
        <v>6</v>
      </c>
      <c r="AG708" t="s">
        <v>287</v>
      </c>
      <c r="AI708" s="12">
        <v>46013</v>
      </c>
    </row>
    <row r="709" spans="1:35" x14ac:dyDescent="0.3">
      <c r="A709" t="s">
        <v>2794</v>
      </c>
      <c r="B709" t="s">
        <v>1075</v>
      </c>
      <c r="C709" t="s">
        <v>2795</v>
      </c>
      <c r="D709" t="s">
        <v>307</v>
      </c>
      <c r="E709" t="s">
        <v>581</v>
      </c>
      <c r="F709" t="s">
        <v>2796</v>
      </c>
      <c r="G709" t="s">
        <v>52</v>
      </c>
      <c r="H709" t="s">
        <v>53</v>
      </c>
      <c r="I709">
        <v>1074004556</v>
      </c>
      <c r="J709" t="s">
        <v>1</v>
      </c>
      <c r="K709">
        <v>1</v>
      </c>
      <c r="L709" t="s">
        <v>226</v>
      </c>
      <c r="M709">
        <v>42705000</v>
      </c>
      <c r="N709" t="s">
        <v>79</v>
      </c>
      <c r="O709">
        <v>56626000</v>
      </c>
      <c r="P709" t="s">
        <v>1079</v>
      </c>
      <c r="Q709">
        <v>17082000</v>
      </c>
      <c r="R709" t="s">
        <v>57</v>
      </c>
      <c r="S709">
        <v>482800045544</v>
      </c>
      <c r="T709" t="s">
        <v>58</v>
      </c>
      <c r="U709" t="s">
        <v>2552</v>
      </c>
      <c r="V709" t="s">
        <v>2576</v>
      </c>
      <c r="W709" t="s">
        <v>2577</v>
      </c>
      <c r="X709" t="s">
        <v>2578</v>
      </c>
      <c r="Y709" t="s">
        <v>2797</v>
      </c>
      <c r="Z709">
        <v>0</v>
      </c>
      <c r="AA709">
        <v>0</v>
      </c>
      <c r="AB709">
        <v>128115000</v>
      </c>
      <c r="AC709" t="s">
        <v>2580</v>
      </c>
      <c r="AD709" s="12">
        <v>45979</v>
      </c>
      <c r="AE709">
        <v>27</v>
      </c>
      <c r="AF709" t="s">
        <v>6</v>
      </c>
      <c r="AG709" t="s">
        <v>415</v>
      </c>
      <c r="AI709" s="12">
        <v>46013</v>
      </c>
    </row>
    <row r="710" spans="1:35" x14ac:dyDescent="0.3">
      <c r="A710" t="s">
        <v>2798</v>
      </c>
      <c r="B710" t="s">
        <v>567</v>
      </c>
      <c r="C710" t="s">
        <v>794</v>
      </c>
      <c r="D710" t="s">
        <v>67</v>
      </c>
      <c r="E710" t="s">
        <v>78</v>
      </c>
      <c r="F710" t="s">
        <v>407</v>
      </c>
      <c r="G710" t="s">
        <v>52</v>
      </c>
      <c r="H710" t="s">
        <v>53</v>
      </c>
      <c r="I710">
        <v>1010217833</v>
      </c>
      <c r="J710" t="s">
        <v>1</v>
      </c>
      <c r="K710">
        <v>1</v>
      </c>
      <c r="L710" t="s">
        <v>54</v>
      </c>
      <c r="M710">
        <v>42705000</v>
      </c>
      <c r="N710" t="s">
        <v>115</v>
      </c>
      <c r="O710">
        <v>58328000</v>
      </c>
      <c r="P710" t="s">
        <v>570</v>
      </c>
      <c r="Q710">
        <v>17082000</v>
      </c>
      <c r="R710" t="s">
        <v>57</v>
      </c>
      <c r="S710">
        <v>482800045544</v>
      </c>
      <c r="T710" t="s">
        <v>58</v>
      </c>
      <c r="U710" t="s">
        <v>2552</v>
      </c>
      <c r="V710" t="s">
        <v>2576</v>
      </c>
      <c r="W710" t="s">
        <v>2577</v>
      </c>
      <c r="X710" t="s">
        <v>2578</v>
      </c>
      <c r="Y710" t="s">
        <v>2799</v>
      </c>
      <c r="Z710">
        <v>0</v>
      </c>
      <c r="AA710">
        <v>0</v>
      </c>
      <c r="AB710">
        <v>128115000</v>
      </c>
      <c r="AC710" t="s">
        <v>2580</v>
      </c>
      <c r="AD710" s="12">
        <v>45972</v>
      </c>
      <c r="AE710">
        <v>26</v>
      </c>
      <c r="AF710" t="s">
        <v>6</v>
      </c>
      <c r="AG710" t="s">
        <v>836</v>
      </c>
      <c r="AI710" s="12">
        <v>46014</v>
      </c>
    </row>
    <row r="711" spans="1:35" x14ac:dyDescent="0.3">
      <c r="A711" t="s">
        <v>2800</v>
      </c>
      <c r="B711" t="s">
        <v>2801</v>
      </c>
      <c r="C711" t="s">
        <v>2802</v>
      </c>
      <c r="D711" t="s">
        <v>242</v>
      </c>
      <c r="E711" t="s">
        <v>93</v>
      </c>
      <c r="F711" t="s">
        <v>1415</v>
      </c>
      <c r="G711" t="s">
        <v>52</v>
      </c>
      <c r="H711" t="s">
        <v>53</v>
      </c>
      <c r="I711">
        <v>1030633610</v>
      </c>
      <c r="J711" t="s">
        <v>1</v>
      </c>
      <c r="K711">
        <v>1</v>
      </c>
      <c r="L711" t="s">
        <v>94</v>
      </c>
      <c r="M711">
        <v>39000000</v>
      </c>
      <c r="N711" t="s">
        <v>103</v>
      </c>
      <c r="O711">
        <v>62503000</v>
      </c>
      <c r="P711" t="s">
        <v>2803</v>
      </c>
      <c r="Q711">
        <v>17082000</v>
      </c>
      <c r="R711" t="s">
        <v>57</v>
      </c>
      <c r="S711">
        <v>482800045544</v>
      </c>
      <c r="T711" t="s">
        <v>58</v>
      </c>
      <c r="U711" t="s">
        <v>2552</v>
      </c>
      <c r="V711" t="s">
        <v>2576</v>
      </c>
      <c r="W711" t="s">
        <v>2577</v>
      </c>
      <c r="X711" t="s">
        <v>2578</v>
      </c>
      <c r="Y711" t="s">
        <v>2804</v>
      </c>
      <c r="Z711">
        <v>0</v>
      </c>
      <c r="AA711">
        <v>0</v>
      </c>
      <c r="AB711">
        <v>128115000</v>
      </c>
      <c r="AC711" t="s">
        <v>2580</v>
      </c>
      <c r="AD711" s="12">
        <v>45983</v>
      </c>
      <c r="AE711">
        <v>28</v>
      </c>
      <c r="AF711" t="s">
        <v>6</v>
      </c>
      <c r="AG711" t="s">
        <v>89</v>
      </c>
      <c r="AI711" s="12">
        <v>46014</v>
      </c>
    </row>
    <row r="712" spans="1:35" x14ac:dyDescent="0.3">
      <c r="A712" t="s">
        <v>2805</v>
      </c>
      <c r="B712" t="s">
        <v>1170</v>
      </c>
      <c r="C712" t="s">
        <v>2806</v>
      </c>
      <c r="D712" t="s">
        <v>2807</v>
      </c>
      <c r="E712" t="s">
        <v>2808</v>
      </c>
      <c r="F712" t="s">
        <v>669</v>
      </c>
      <c r="G712" t="s">
        <v>52</v>
      </c>
      <c r="H712" t="s">
        <v>53</v>
      </c>
      <c r="I712">
        <v>64744940</v>
      </c>
      <c r="J712" t="s">
        <v>1</v>
      </c>
      <c r="K712">
        <v>1</v>
      </c>
      <c r="L712" t="s">
        <v>94</v>
      </c>
      <c r="M712">
        <v>42705000</v>
      </c>
      <c r="N712" t="s">
        <v>79</v>
      </c>
      <c r="O712">
        <v>59828000</v>
      </c>
      <c r="P712" t="s">
        <v>1174</v>
      </c>
      <c r="Q712">
        <v>17082000</v>
      </c>
      <c r="R712" t="s">
        <v>57</v>
      </c>
      <c r="S712">
        <v>482800045544</v>
      </c>
      <c r="T712" t="s">
        <v>58</v>
      </c>
      <c r="U712" t="s">
        <v>2552</v>
      </c>
      <c r="V712" t="s">
        <v>2576</v>
      </c>
      <c r="W712" t="s">
        <v>2577</v>
      </c>
      <c r="X712" t="s">
        <v>2578</v>
      </c>
      <c r="Y712" t="s">
        <v>2809</v>
      </c>
      <c r="Z712">
        <v>0</v>
      </c>
      <c r="AA712">
        <v>0</v>
      </c>
      <c r="AB712">
        <v>128115000</v>
      </c>
      <c r="AC712" t="s">
        <v>2580</v>
      </c>
      <c r="AD712" s="12">
        <v>45993</v>
      </c>
      <c r="AE712">
        <v>29</v>
      </c>
      <c r="AF712" t="s">
        <v>6</v>
      </c>
      <c r="AG712" t="s">
        <v>287</v>
      </c>
      <c r="AI712" s="12">
        <v>46014</v>
      </c>
    </row>
    <row r="713" spans="1:35" x14ac:dyDescent="0.3">
      <c r="A713" t="s">
        <v>2810</v>
      </c>
      <c r="B713" t="s">
        <v>2574</v>
      </c>
      <c r="C713" t="s">
        <v>264</v>
      </c>
      <c r="D713" t="s">
        <v>823</v>
      </c>
      <c r="E713" t="s">
        <v>2811</v>
      </c>
      <c r="F713" t="s">
        <v>242</v>
      </c>
      <c r="G713" t="s">
        <v>52</v>
      </c>
      <c r="H713" t="s">
        <v>53</v>
      </c>
      <c r="I713">
        <v>1007395589</v>
      </c>
      <c r="J713" t="s">
        <v>1</v>
      </c>
      <c r="K713">
        <v>1</v>
      </c>
      <c r="L713" t="s">
        <v>54</v>
      </c>
      <c r="M713">
        <v>42705000</v>
      </c>
      <c r="N713" t="s">
        <v>70</v>
      </c>
      <c r="O713">
        <v>47526300</v>
      </c>
      <c r="P713" t="s">
        <v>2575</v>
      </c>
      <c r="Q713">
        <v>15600000</v>
      </c>
      <c r="R713" t="s">
        <v>57</v>
      </c>
      <c r="S713">
        <v>482800045544</v>
      </c>
      <c r="T713" t="s">
        <v>58</v>
      </c>
      <c r="U713" t="s">
        <v>2552</v>
      </c>
      <c r="V713" t="s">
        <v>2576</v>
      </c>
      <c r="W713" t="s">
        <v>2577</v>
      </c>
      <c r="X713" t="s">
        <v>2578</v>
      </c>
      <c r="Y713" t="s">
        <v>2812</v>
      </c>
      <c r="Z713">
        <v>0</v>
      </c>
      <c r="AA713">
        <v>0</v>
      </c>
      <c r="AB713">
        <v>120705000</v>
      </c>
      <c r="AC713" t="s">
        <v>2813</v>
      </c>
      <c r="AD713" s="12">
        <v>46000</v>
      </c>
      <c r="AE713">
        <v>29</v>
      </c>
      <c r="AF713" t="s">
        <v>6</v>
      </c>
      <c r="AG713" t="s">
        <v>287</v>
      </c>
      <c r="AI713" s="12">
        <v>46014</v>
      </c>
    </row>
    <row r="714" spans="1:35" x14ac:dyDescent="0.3">
      <c r="A714" t="s">
        <v>2814</v>
      </c>
      <c r="B714" t="s">
        <v>175</v>
      </c>
      <c r="C714" t="s">
        <v>1881</v>
      </c>
      <c r="D714" t="s">
        <v>1121</v>
      </c>
      <c r="E714" t="s">
        <v>755</v>
      </c>
      <c r="F714" t="s">
        <v>2765</v>
      </c>
      <c r="G714" t="s">
        <v>52</v>
      </c>
      <c r="H714" t="s">
        <v>53</v>
      </c>
      <c r="I714">
        <v>93477828</v>
      </c>
      <c r="J714" t="s">
        <v>1</v>
      </c>
      <c r="K714">
        <v>1</v>
      </c>
      <c r="L714" t="s">
        <v>54</v>
      </c>
      <c r="M714">
        <v>39000000</v>
      </c>
      <c r="N714" t="s">
        <v>165</v>
      </c>
      <c r="O714">
        <v>48025000</v>
      </c>
      <c r="P714" t="s">
        <v>180</v>
      </c>
      <c r="Q714">
        <v>15600000</v>
      </c>
      <c r="R714" t="s">
        <v>57</v>
      </c>
      <c r="S714">
        <v>482800045544</v>
      </c>
      <c r="T714" t="s">
        <v>58</v>
      </c>
      <c r="U714" t="s">
        <v>2552</v>
      </c>
      <c r="V714" t="s">
        <v>2815</v>
      </c>
      <c r="W714" t="s">
        <v>2577</v>
      </c>
      <c r="X714" t="s">
        <v>2816</v>
      </c>
      <c r="Y714" t="s">
        <v>2817</v>
      </c>
      <c r="Z714">
        <v>0</v>
      </c>
      <c r="AA714">
        <v>0</v>
      </c>
      <c r="AB714">
        <v>117000000</v>
      </c>
      <c r="AC714" t="s">
        <v>2580</v>
      </c>
      <c r="AD714" s="12">
        <v>45785</v>
      </c>
      <c r="AE714">
        <v>5</v>
      </c>
      <c r="AF714" t="s">
        <v>6</v>
      </c>
      <c r="AG714" t="s">
        <v>63</v>
      </c>
      <c r="AI714" s="12">
        <v>45805</v>
      </c>
    </row>
    <row r="715" spans="1:35" x14ac:dyDescent="0.3">
      <c r="A715" t="s">
        <v>2818</v>
      </c>
      <c r="B715" t="s">
        <v>175</v>
      </c>
      <c r="C715" t="s">
        <v>423</v>
      </c>
      <c r="D715" t="s">
        <v>76</v>
      </c>
      <c r="E715" t="s">
        <v>2819</v>
      </c>
      <c r="F715" t="s">
        <v>771</v>
      </c>
      <c r="G715" t="s">
        <v>52</v>
      </c>
      <c r="H715" t="s">
        <v>53</v>
      </c>
      <c r="I715">
        <v>1014234774</v>
      </c>
      <c r="J715" t="s">
        <v>1</v>
      </c>
      <c r="K715">
        <v>1</v>
      </c>
      <c r="L715" t="s">
        <v>54</v>
      </c>
      <c r="M715">
        <v>26000000</v>
      </c>
      <c r="N715" t="s">
        <v>79</v>
      </c>
      <c r="O715">
        <v>52505000</v>
      </c>
      <c r="P715" t="s">
        <v>180</v>
      </c>
      <c r="Q715">
        <v>15600000</v>
      </c>
      <c r="R715" t="s">
        <v>57</v>
      </c>
      <c r="S715">
        <v>482800045544</v>
      </c>
      <c r="T715" t="s">
        <v>58</v>
      </c>
      <c r="U715" t="s">
        <v>2552</v>
      </c>
      <c r="V715" t="s">
        <v>2815</v>
      </c>
      <c r="W715" t="s">
        <v>2577</v>
      </c>
      <c r="X715" t="s">
        <v>2816</v>
      </c>
      <c r="Y715" t="s">
        <v>2820</v>
      </c>
      <c r="Z715">
        <v>0</v>
      </c>
      <c r="AA715">
        <v>0</v>
      </c>
      <c r="AB715">
        <v>117000000</v>
      </c>
      <c r="AC715" t="s">
        <v>2580</v>
      </c>
      <c r="AD715" s="12">
        <v>45785</v>
      </c>
      <c r="AE715">
        <v>5</v>
      </c>
      <c r="AF715" t="s">
        <v>6</v>
      </c>
      <c r="AG715" t="s">
        <v>63</v>
      </c>
      <c r="AI715" s="12">
        <v>45805</v>
      </c>
    </row>
    <row r="716" spans="1:35" x14ac:dyDescent="0.3">
      <c r="A716" t="s">
        <v>2821</v>
      </c>
      <c r="B716" t="s">
        <v>175</v>
      </c>
      <c r="C716" t="s">
        <v>48</v>
      </c>
      <c r="D716" t="s">
        <v>2822</v>
      </c>
      <c r="E716" t="s">
        <v>709</v>
      </c>
      <c r="F716" t="s">
        <v>1041</v>
      </c>
      <c r="G716" t="s">
        <v>52</v>
      </c>
      <c r="H716" t="s">
        <v>53</v>
      </c>
      <c r="I716">
        <v>1012327202</v>
      </c>
      <c r="J716" t="s">
        <v>1</v>
      </c>
      <c r="K716">
        <v>1</v>
      </c>
      <c r="L716" t="s">
        <v>54</v>
      </c>
      <c r="M716">
        <v>39000000</v>
      </c>
      <c r="N716" t="s">
        <v>79</v>
      </c>
      <c r="O716">
        <v>39189280</v>
      </c>
      <c r="P716" t="s">
        <v>180</v>
      </c>
      <c r="Q716">
        <v>15600000</v>
      </c>
      <c r="R716" t="s">
        <v>57</v>
      </c>
      <c r="S716">
        <v>482800045544</v>
      </c>
      <c r="T716" t="s">
        <v>58</v>
      </c>
      <c r="U716" t="s">
        <v>2552</v>
      </c>
      <c r="V716" t="s">
        <v>2815</v>
      </c>
      <c r="W716" t="s">
        <v>2577</v>
      </c>
      <c r="X716" t="s">
        <v>2816</v>
      </c>
      <c r="Y716" t="s">
        <v>2823</v>
      </c>
      <c r="Z716">
        <v>0</v>
      </c>
      <c r="AA716">
        <v>0</v>
      </c>
      <c r="AB716">
        <v>117000000</v>
      </c>
      <c r="AC716" t="s">
        <v>2580</v>
      </c>
      <c r="AD716" s="12">
        <v>45785</v>
      </c>
      <c r="AE716">
        <v>5</v>
      </c>
      <c r="AF716" t="s">
        <v>6</v>
      </c>
      <c r="AG716" t="s">
        <v>63</v>
      </c>
      <c r="AI716" s="12">
        <v>45805</v>
      </c>
    </row>
    <row r="717" spans="1:35" x14ac:dyDescent="0.3">
      <c r="A717" t="s">
        <v>2824</v>
      </c>
      <c r="B717" t="s">
        <v>2582</v>
      </c>
      <c r="C717" t="s">
        <v>366</v>
      </c>
      <c r="D717" t="s">
        <v>641</v>
      </c>
      <c r="E717" t="s">
        <v>278</v>
      </c>
      <c r="F717" t="s">
        <v>525</v>
      </c>
      <c r="G717" t="s">
        <v>52</v>
      </c>
      <c r="H717" t="s">
        <v>53</v>
      </c>
      <c r="I717">
        <v>1018461211</v>
      </c>
      <c r="J717" t="s">
        <v>1</v>
      </c>
      <c r="K717">
        <v>1</v>
      </c>
      <c r="L717" t="s">
        <v>226</v>
      </c>
      <c r="M717">
        <v>39000000</v>
      </c>
      <c r="N717" t="s">
        <v>79</v>
      </c>
      <c r="O717">
        <v>28250000</v>
      </c>
      <c r="P717" t="s">
        <v>2584</v>
      </c>
      <c r="Q717">
        <v>15600000</v>
      </c>
      <c r="R717" t="s">
        <v>57</v>
      </c>
      <c r="S717">
        <v>482800045544</v>
      </c>
      <c r="T717" t="s">
        <v>58</v>
      </c>
      <c r="U717" t="s">
        <v>2552</v>
      </c>
      <c r="V717" t="s">
        <v>2815</v>
      </c>
      <c r="W717" t="s">
        <v>2577</v>
      </c>
      <c r="X717" t="s">
        <v>2816</v>
      </c>
      <c r="Y717" t="s">
        <v>2825</v>
      </c>
      <c r="Z717">
        <v>0</v>
      </c>
      <c r="AA717">
        <v>0</v>
      </c>
      <c r="AB717">
        <v>117000000</v>
      </c>
      <c r="AC717" t="s">
        <v>2580</v>
      </c>
      <c r="AD717" s="12">
        <v>45785</v>
      </c>
      <c r="AE717">
        <v>5</v>
      </c>
      <c r="AF717" t="s">
        <v>6</v>
      </c>
      <c r="AG717" t="s">
        <v>63</v>
      </c>
      <c r="AI717" s="12">
        <v>45805</v>
      </c>
    </row>
    <row r="718" spans="1:35" x14ac:dyDescent="0.3">
      <c r="A718" t="s">
        <v>2826</v>
      </c>
      <c r="B718" t="s">
        <v>2582</v>
      </c>
      <c r="C718" t="s">
        <v>2827</v>
      </c>
      <c r="D718" t="s">
        <v>2828</v>
      </c>
      <c r="E718" t="s">
        <v>1514</v>
      </c>
      <c r="F718" t="s">
        <v>526</v>
      </c>
      <c r="G718" t="s">
        <v>52</v>
      </c>
      <c r="H718" t="s">
        <v>53</v>
      </c>
      <c r="I718">
        <v>1012410064</v>
      </c>
      <c r="J718" t="s">
        <v>1</v>
      </c>
      <c r="K718">
        <v>1</v>
      </c>
      <c r="L718" t="s">
        <v>226</v>
      </c>
      <c r="M718">
        <v>26000000</v>
      </c>
      <c r="N718" t="s">
        <v>79</v>
      </c>
      <c r="O718">
        <v>61060520</v>
      </c>
      <c r="P718" t="s">
        <v>2584</v>
      </c>
      <c r="Q718">
        <v>15600000</v>
      </c>
      <c r="R718" t="s">
        <v>57</v>
      </c>
      <c r="S718">
        <v>482800045544</v>
      </c>
      <c r="T718" t="s">
        <v>58</v>
      </c>
      <c r="U718" t="s">
        <v>2552</v>
      </c>
      <c r="V718" t="s">
        <v>2815</v>
      </c>
      <c r="W718" t="s">
        <v>2577</v>
      </c>
      <c r="X718" t="s">
        <v>2816</v>
      </c>
      <c r="Y718" t="s">
        <v>2829</v>
      </c>
      <c r="Z718">
        <v>0</v>
      </c>
      <c r="AA718">
        <v>0</v>
      </c>
      <c r="AB718">
        <v>117000000</v>
      </c>
      <c r="AC718" t="s">
        <v>2580</v>
      </c>
      <c r="AD718" s="12">
        <v>45785</v>
      </c>
      <c r="AE718">
        <v>5</v>
      </c>
      <c r="AF718" t="s">
        <v>6</v>
      </c>
      <c r="AG718" t="s">
        <v>63</v>
      </c>
      <c r="AI718" s="12">
        <v>45805</v>
      </c>
    </row>
    <row r="719" spans="1:35" x14ac:dyDescent="0.3">
      <c r="A719" t="s">
        <v>2830</v>
      </c>
      <c r="B719" t="s">
        <v>2582</v>
      </c>
      <c r="C719" t="s">
        <v>2831</v>
      </c>
      <c r="D719" t="s">
        <v>2832</v>
      </c>
      <c r="E719" t="s">
        <v>204</v>
      </c>
      <c r="F719" t="s">
        <v>619</v>
      </c>
      <c r="G719" t="s">
        <v>52</v>
      </c>
      <c r="H719" t="s">
        <v>53</v>
      </c>
      <c r="I719">
        <v>80881469</v>
      </c>
      <c r="J719" t="s">
        <v>1</v>
      </c>
      <c r="K719">
        <v>1</v>
      </c>
      <c r="L719" t="s">
        <v>54</v>
      </c>
      <c r="M719">
        <v>39000000</v>
      </c>
      <c r="N719" t="s">
        <v>79</v>
      </c>
      <c r="O719">
        <v>46400000</v>
      </c>
      <c r="P719" t="s">
        <v>2584</v>
      </c>
      <c r="Q719">
        <v>15600000</v>
      </c>
      <c r="R719" t="s">
        <v>57</v>
      </c>
      <c r="S719">
        <v>482800045544</v>
      </c>
      <c r="T719" t="s">
        <v>58</v>
      </c>
      <c r="U719" t="s">
        <v>2552</v>
      </c>
      <c r="V719" t="s">
        <v>2815</v>
      </c>
      <c r="W719" t="s">
        <v>2577</v>
      </c>
      <c r="X719" t="s">
        <v>2816</v>
      </c>
      <c r="Y719" t="s">
        <v>2833</v>
      </c>
      <c r="Z719">
        <v>0</v>
      </c>
      <c r="AA719">
        <v>0</v>
      </c>
      <c r="AB719">
        <v>117000000</v>
      </c>
      <c r="AC719" t="s">
        <v>2580</v>
      </c>
      <c r="AD719" s="12">
        <v>45776</v>
      </c>
      <c r="AE719">
        <v>4</v>
      </c>
      <c r="AF719" t="s">
        <v>6</v>
      </c>
      <c r="AG719" t="s">
        <v>136</v>
      </c>
      <c r="AI719" s="12">
        <v>45806</v>
      </c>
    </row>
    <row r="720" spans="1:35" x14ac:dyDescent="0.3">
      <c r="A720" t="s">
        <v>2834</v>
      </c>
      <c r="B720" t="s">
        <v>2582</v>
      </c>
      <c r="C720" t="s">
        <v>2835</v>
      </c>
      <c r="D720" t="s">
        <v>67</v>
      </c>
      <c r="E720" t="s">
        <v>244</v>
      </c>
      <c r="F720" t="s">
        <v>1359</v>
      </c>
      <c r="G720" t="s">
        <v>52</v>
      </c>
      <c r="H720" t="s">
        <v>53</v>
      </c>
      <c r="I720">
        <v>52484093</v>
      </c>
      <c r="J720" t="s">
        <v>1</v>
      </c>
      <c r="K720">
        <v>1</v>
      </c>
      <c r="L720" t="s">
        <v>226</v>
      </c>
      <c r="M720">
        <v>39000000</v>
      </c>
      <c r="N720" t="s">
        <v>79</v>
      </c>
      <c r="O720">
        <v>50400000</v>
      </c>
      <c r="P720" t="s">
        <v>2584</v>
      </c>
      <c r="Q720">
        <v>15600000</v>
      </c>
      <c r="R720" t="s">
        <v>57</v>
      </c>
      <c r="S720">
        <v>482800045544</v>
      </c>
      <c r="T720" t="s">
        <v>58</v>
      </c>
      <c r="U720" t="s">
        <v>2552</v>
      </c>
      <c r="V720" t="s">
        <v>2815</v>
      </c>
      <c r="W720" t="s">
        <v>2577</v>
      </c>
      <c r="X720" t="s">
        <v>2816</v>
      </c>
      <c r="Y720" t="s">
        <v>2836</v>
      </c>
      <c r="Z720">
        <v>0</v>
      </c>
      <c r="AA720">
        <v>0</v>
      </c>
      <c r="AB720">
        <v>117000000</v>
      </c>
      <c r="AC720" t="s">
        <v>2580</v>
      </c>
      <c r="AD720" s="12">
        <v>45776</v>
      </c>
      <c r="AE720">
        <v>4</v>
      </c>
      <c r="AF720" t="s">
        <v>6</v>
      </c>
      <c r="AG720" t="s">
        <v>136</v>
      </c>
      <c r="AI720" s="12">
        <v>45806</v>
      </c>
    </row>
    <row r="721" spans="1:35" x14ac:dyDescent="0.3">
      <c r="A721" t="s">
        <v>2837</v>
      </c>
      <c r="B721" t="s">
        <v>2582</v>
      </c>
      <c r="C721" t="s">
        <v>918</v>
      </c>
      <c r="D721" t="s">
        <v>2838</v>
      </c>
      <c r="E721" t="s">
        <v>114</v>
      </c>
      <c r="F721" t="s">
        <v>1298</v>
      </c>
      <c r="G721" t="s">
        <v>52</v>
      </c>
      <c r="H721" t="s">
        <v>53</v>
      </c>
      <c r="I721">
        <v>52836538</v>
      </c>
      <c r="J721" t="s">
        <v>1</v>
      </c>
      <c r="K721">
        <v>1</v>
      </c>
      <c r="L721" t="s">
        <v>94</v>
      </c>
      <c r="M721">
        <v>39000000</v>
      </c>
      <c r="N721" t="s">
        <v>79</v>
      </c>
      <c r="O721">
        <v>52520000</v>
      </c>
      <c r="P721" t="s">
        <v>2584</v>
      </c>
      <c r="Q721">
        <v>15600000</v>
      </c>
      <c r="R721" t="s">
        <v>57</v>
      </c>
      <c r="S721">
        <v>482800045544</v>
      </c>
      <c r="T721" t="s">
        <v>58</v>
      </c>
      <c r="U721" t="s">
        <v>2552</v>
      </c>
      <c r="V721" t="s">
        <v>2815</v>
      </c>
      <c r="W721" t="s">
        <v>2577</v>
      </c>
      <c r="X721" t="s">
        <v>2816</v>
      </c>
      <c r="Y721" t="s">
        <v>2839</v>
      </c>
      <c r="Z721">
        <v>0</v>
      </c>
      <c r="AA721">
        <v>0</v>
      </c>
      <c r="AB721">
        <v>117000000</v>
      </c>
      <c r="AC721" t="s">
        <v>2580</v>
      </c>
      <c r="AD721" s="12">
        <v>45776</v>
      </c>
      <c r="AE721">
        <v>4</v>
      </c>
      <c r="AF721" t="s">
        <v>6</v>
      </c>
      <c r="AG721" t="s">
        <v>136</v>
      </c>
      <c r="AI721" s="12">
        <v>45806</v>
      </c>
    </row>
    <row r="722" spans="1:35" x14ac:dyDescent="0.3">
      <c r="A722" t="s">
        <v>2840</v>
      </c>
      <c r="B722" t="s">
        <v>699</v>
      </c>
      <c r="C722" t="s">
        <v>214</v>
      </c>
      <c r="D722" t="s">
        <v>1358</v>
      </c>
      <c r="E722" t="s">
        <v>2841</v>
      </c>
      <c r="F722" t="s">
        <v>244</v>
      </c>
      <c r="G722" t="s">
        <v>52</v>
      </c>
      <c r="H722" t="s">
        <v>53</v>
      </c>
      <c r="I722">
        <v>1000329884</v>
      </c>
      <c r="J722" t="s">
        <v>1</v>
      </c>
      <c r="K722">
        <v>1</v>
      </c>
      <c r="L722" t="s">
        <v>226</v>
      </c>
      <c r="M722">
        <v>39000000</v>
      </c>
      <c r="N722" t="s">
        <v>79</v>
      </c>
      <c r="O722">
        <v>48855780</v>
      </c>
      <c r="P722" t="s">
        <v>703</v>
      </c>
      <c r="Q722">
        <v>15600000</v>
      </c>
      <c r="R722" t="s">
        <v>57</v>
      </c>
      <c r="S722">
        <v>482800045544</v>
      </c>
      <c r="T722" t="s">
        <v>58</v>
      </c>
      <c r="U722" t="s">
        <v>2552</v>
      </c>
      <c r="V722" t="s">
        <v>2815</v>
      </c>
      <c r="W722" t="s">
        <v>2577</v>
      </c>
      <c r="X722" t="s">
        <v>2816</v>
      </c>
      <c r="Y722" t="s">
        <v>2842</v>
      </c>
      <c r="Z722">
        <v>0</v>
      </c>
      <c r="AA722">
        <v>0</v>
      </c>
      <c r="AB722">
        <v>117000000</v>
      </c>
      <c r="AC722" t="s">
        <v>2580</v>
      </c>
      <c r="AD722" s="12">
        <v>45796</v>
      </c>
      <c r="AE722">
        <v>6</v>
      </c>
      <c r="AF722" t="s">
        <v>6</v>
      </c>
      <c r="AG722" t="s">
        <v>287</v>
      </c>
      <c r="AI722" s="12">
        <v>45839</v>
      </c>
    </row>
    <row r="723" spans="1:35" x14ac:dyDescent="0.3">
      <c r="A723" t="s">
        <v>2843</v>
      </c>
      <c r="B723" t="s">
        <v>699</v>
      </c>
      <c r="C723" t="s">
        <v>656</v>
      </c>
      <c r="D723" t="s">
        <v>2356</v>
      </c>
      <c r="E723" t="s">
        <v>2844</v>
      </c>
      <c r="F723" t="s">
        <v>2845</v>
      </c>
      <c r="G723" t="s">
        <v>52</v>
      </c>
      <c r="H723" t="s">
        <v>53</v>
      </c>
      <c r="I723">
        <v>39793097</v>
      </c>
      <c r="J723" t="s">
        <v>1</v>
      </c>
      <c r="K723">
        <v>1</v>
      </c>
      <c r="L723" t="s">
        <v>226</v>
      </c>
      <c r="M723">
        <v>39000000</v>
      </c>
      <c r="N723" t="s">
        <v>115</v>
      </c>
      <c r="O723">
        <v>50426000</v>
      </c>
      <c r="P723" t="s">
        <v>703</v>
      </c>
      <c r="Q723">
        <v>15600000</v>
      </c>
      <c r="R723" t="s">
        <v>57</v>
      </c>
      <c r="S723">
        <v>482800045544</v>
      </c>
      <c r="T723" t="s">
        <v>58</v>
      </c>
      <c r="U723" t="s">
        <v>2552</v>
      </c>
      <c r="V723" t="s">
        <v>2815</v>
      </c>
      <c r="W723" t="s">
        <v>2577</v>
      </c>
      <c r="X723" t="s">
        <v>2816</v>
      </c>
      <c r="Y723" t="s">
        <v>2846</v>
      </c>
      <c r="Z723">
        <v>0</v>
      </c>
      <c r="AA723">
        <v>0</v>
      </c>
      <c r="AB723">
        <v>117000000</v>
      </c>
      <c r="AC723" t="s">
        <v>2580</v>
      </c>
      <c r="AD723" s="12">
        <v>45796</v>
      </c>
      <c r="AE723">
        <v>6</v>
      </c>
      <c r="AF723" t="s">
        <v>6</v>
      </c>
      <c r="AG723" t="s">
        <v>287</v>
      </c>
      <c r="AI723" s="12">
        <v>45839</v>
      </c>
    </row>
    <row r="724" spans="1:35" x14ac:dyDescent="0.3">
      <c r="A724" t="s">
        <v>2847</v>
      </c>
      <c r="B724" t="s">
        <v>699</v>
      </c>
      <c r="C724" t="s">
        <v>537</v>
      </c>
      <c r="D724" t="s">
        <v>189</v>
      </c>
      <c r="E724" t="s">
        <v>972</v>
      </c>
      <c r="F724" t="s">
        <v>510</v>
      </c>
      <c r="G724" t="s">
        <v>52</v>
      </c>
      <c r="H724" t="s">
        <v>53</v>
      </c>
      <c r="I724">
        <v>1010232867</v>
      </c>
      <c r="J724" t="s">
        <v>1</v>
      </c>
      <c r="K724">
        <v>1</v>
      </c>
      <c r="L724" t="s">
        <v>94</v>
      </c>
      <c r="M724">
        <v>39000000</v>
      </c>
      <c r="N724" t="s">
        <v>79</v>
      </c>
      <c r="O724">
        <v>24700000</v>
      </c>
      <c r="P724" t="s">
        <v>703</v>
      </c>
      <c r="Q724">
        <v>15600000</v>
      </c>
      <c r="R724" t="s">
        <v>57</v>
      </c>
      <c r="S724">
        <v>482800045544</v>
      </c>
      <c r="T724" t="s">
        <v>58</v>
      </c>
      <c r="U724" t="s">
        <v>2552</v>
      </c>
      <c r="V724" t="s">
        <v>2815</v>
      </c>
      <c r="W724" t="s">
        <v>2577</v>
      </c>
      <c r="X724" t="s">
        <v>2816</v>
      </c>
      <c r="Y724" t="s">
        <v>2848</v>
      </c>
      <c r="Z724">
        <v>26000000</v>
      </c>
      <c r="AA724">
        <v>0</v>
      </c>
      <c r="AB724">
        <v>117000000</v>
      </c>
      <c r="AC724" t="s">
        <v>2580</v>
      </c>
      <c r="AD724" s="12">
        <v>45796</v>
      </c>
      <c r="AE724">
        <v>6</v>
      </c>
      <c r="AF724" t="s">
        <v>6</v>
      </c>
      <c r="AG724" t="s">
        <v>287</v>
      </c>
      <c r="AI724" s="12">
        <v>45839</v>
      </c>
    </row>
    <row r="725" spans="1:35" x14ac:dyDescent="0.3">
      <c r="A725" t="s">
        <v>2849</v>
      </c>
      <c r="B725" t="s">
        <v>2574</v>
      </c>
      <c r="C725" t="s">
        <v>1881</v>
      </c>
      <c r="D725" t="s">
        <v>76</v>
      </c>
      <c r="E725" t="s">
        <v>1001</v>
      </c>
      <c r="F725" t="s">
        <v>267</v>
      </c>
      <c r="G725" t="s">
        <v>52</v>
      </c>
      <c r="H725" t="s">
        <v>53</v>
      </c>
      <c r="I725">
        <v>1023923688</v>
      </c>
      <c r="J725" t="s">
        <v>1</v>
      </c>
      <c r="K725">
        <v>1</v>
      </c>
      <c r="L725" t="s">
        <v>54</v>
      </c>
      <c r="M725">
        <v>39000000</v>
      </c>
      <c r="N725" t="s">
        <v>165</v>
      </c>
      <c r="O725">
        <v>52430000</v>
      </c>
      <c r="P725" t="s">
        <v>2575</v>
      </c>
      <c r="Q725">
        <v>15600000</v>
      </c>
      <c r="R725" t="s">
        <v>57</v>
      </c>
      <c r="S725">
        <v>482800045544</v>
      </c>
      <c r="T725" t="s">
        <v>58</v>
      </c>
      <c r="U725" t="s">
        <v>2552</v>
      </c>
      <c r="V725" t="s">
        <v>2815</v>
      </c>
      <c r="W725" t="s">
        <v>2577</v>
      </c>
      <c r="X725" t="s">
        <v>2816</v>
      </c>
      <c r="Y725" t="s">
        <v>2850</v>
      </c>
      <c r="Z725">
        <v>0</v>
      </c>
      <c r="AA725">
        <v>0</v>
      </c>
      <c r="AB725">
        <v>117000000</v>
      </c>
      <c r="AC725" t="s">
        <v>2580</v>
      </c>
      <c r="AD725" s="12">
        <v>45796</v>
      </c>
      <c r="AE725">
        <v>6</v>
      </c>
      <c r="AF725" t="s">
        <v>6</v>
      </c>
      <c r="AG725" t="s">
        <v>287</v>
      </c>
      <c r="AI725" s="12">
        <v>45839</v>
      </c>
    </row>
    <row r="726" spans="1:35" x14ac:dyDescent="0.3">
      <c r="A726" t="s">
        <v>2851</v>
      </c>
      <c r="B726" t="s">
        <v>175</v>
      </c>
      <c r="C726" t="s">
        <v>366</v>
      </c>
      <c r="D726" t="s">
        <v>2852</v>
      </c>
      <c r="E726" t="s">
        <v>721</v>
      </c>
      <c r="F726" t="s">
        <v>68</v>
      </c>
      <c r="G726" t="s">
        <v>52</v>
      </c>
      <c r="H726" t="s">
        <v>53</v>
      </c>
      <c r="I726">
        <v>52254968</v>
      </c>
      <c r="J726" t="s">
        <v>1</v>
      </c>
      <c r="K726">
        <v>1</v>
      </c>
      <c r="L726" t="s">
        <v>54</v>
      </c>
      <c r="M726">
        <v>39000000</v>
      </c>
      <c r="N726" t="s">
        <v>165</v>
      </c>
      <c r="O726">
        <v>48404000</v>
      </c>
      <c r="P726" t="s">
        <v>180</v>
      </c>
      <c r="Q726">
        <v>15600000</v>
      </c>
      <c r="R726" t="s">
        <v>57</v>
      </c>
      <c r="S726">
        <v>482800045544</v>
      </c>
      <c r="T726" t="s">
        <v>58</v>
      </c>
      <c r="U726" t="s">
        <v>2552</v>
      </c>
      <c r="V726" t="s">
        <v>2815</v>
      </c>
      <c r="W726" t="s">
        <v>2577</v>
      </c>
      <c r="X726" t="s">
        <v>2816</v>
      </c>
      <c r="Y726" t="s">
        <v>2853</v>
      </c>
      <c r="Z726">
        <v>0</v>
      </c>
      <c r="AA726">
        <v>0</v>
      </c>
      <c r="AB726">
        <v>117000000</v>
      </c>
      <c r="AC726" t="s">
        <v>2580</v>
      </c>
      <c r="AD726" s="12">
        <v>45796</v>
      </c>
      <c r="AE726">
        <v>6</v>
      </c>
      <c r="AF726" t="s">
        <v>6</v>
      </c>
      <c r="AG726" t="s">
        <v>287</v>
      </c>
      <c r="AI726" s="12">
        <v>45839</v>
      </c>
    </row>
    <row r="727" spans="1:35" x14ac:dyDescent="0.3">
      <c r="A727" t="s">
        <v>2854</v>
      </c>
      <c r="B727" t="s">
        <v>175</v>
      </c>
      <c r="C727" t="s">
        <v>2832</v>
      </c>
      <c r="D727" t="s">
        <v>2855</v>
      </c>
      <c r="E727" t="s">
        <v>93</v>
      </c>
      <c r="F727" t="s">
        <v>256</v>
      </c>
      <c r="G727" t="s">
        <v>52</v>
      </c>
      <c r="H727" t="s">
        <v>53</v>
      </c>
      <c r="I727">
        <v>1036399391</v>
      </c>
      <c r="J727" t="s">
        <v>1</v>
      </c>
      <c r="K727">
        <v>1</v>
      </c>
      <c r="L727" t="s">
        <v>54</v>
      </c>
      <c r="M727">
        <v>39000000</v>
      </c>
      <c r="N727" t="s">
        <v>103</v>
      </c>
      <c r="O727">
        <v>50690000</v>
      </c>
      <c r="P727" t="s">
        <v>180</v>
      </c>
      <c r="Q727">
        <v>15600000</v>
      </c>
      <c r="R727" t="s">
        <v>57</v>
      </c>
      <c r="S727">
        <v>482800045544</v>
      </c>
      <c r="T727" t="s">
        <v>58</v>
      </c>
      <c r="U727" t="s">
        <v>2552</v>
      </c>
      <c r="V727" t="s">
        <v>2815</v>
      </c>
      <c r="W727" t="s">
        <v>2577</v>
      </c>
      <c r="X727" t="s">
        <v>2816</v>
      </c>
      <c r="Y727" t="s">
        <v>2856</v>
      </c>
      <c r="Z727">
        <v>0</v>
      </c>
      <c r="AA727">
        <v>0</v>
      </c>
      <c r="AB727">
        <v>117000000</v>
      </c>
      <c r="AC727" t="s">
        <v>2580</v>
      </c>
      <c r="AD727" s="12">
        <v>45796</v>
      </c>
      <c r="AE727">
        <v>6</v>
      </c>
      <c r="AF727" t="s">
        <v>6</v>
      </c>
      <c r="AG727" t="s">
        <v>287</v>
      </c>
      <c r="AI727" s="12">
        <v>45839</v>
      </c>
    </row>
    <row r="728" spans="1:35" x14ac:dyDescent="0.3">
      <c r="A728" t="s">
        <v>2857</v>
      </c>
      <c r="B728" t="s">
        <v>175</v>
      </c>
      <c r="C728" t="s">
        <v>2858</v>
      </c>
      <c r="D728" t="s">
        <v>2128</v>
      </c>
      <c r="E728" t="s">
        <v>1758</v>
      </c>
      <c r="F728" t="s">
        <v>441</v>
      </c>
      <c r="G728" t="s">
        <v>52</v>
      </c>
      <c r="H728" t="s">
        <v>53</v>
      </c>
      <c r="I728">
        <v>52072467</v>
      </c>
      <c r="J728" t="s">
        <v>1</v>
      </c>
      <c r="K728">
        <v>1</v>
      </c>
      <c r="L728" t="s">
        <v>54</v>
      </c>
      <c r="M728">
        <v>39000000</v>
      </c>
      <c r="N728" t="s">
        <v>165</v>
      </c>
      <c r="O728">
        <v>47808000</v>
      </c>
      <c r="P728" t="s">
        <v>180</v>
      </c>
      <c r="Q728">
        <v>15600000</v>
      </c>
      <c r="R728" t="s">
        <v>57</v>
      </c>
      <c r="S728">
        <v>482800045544</v>
      </c>
      <c r="T728" t="s">
        <v>58</v>
      </c>
      <c r="U728" t="s">
        <v>2552</v>
      </c>
      <c r="V728" t="s">
        <v>2815</v>
      </c>
      <c r="W728" t="s">
        <v>2577</v>
      </c>
      <c r="X728" t="s">
        <v>2816</v>
      </c>
      <c r="Y728" t="s">
        <v>2859</v>
      </c>
      <c r="Z728">
        <v>0</v>
      </c>
      <c r="AA728">
        <v>0</v>
      </c>
      <c r="AB728">
        <v>117000000</v>
      </c>
      <c r="AC728" t="s">
        <v>2580</v>
      </c>
      <c r="AD728" s="12">
        <v>45796</v>
      </c>
      <c r="AE728">
        <v>6</v>
      </c>
      <c r="AF728" t="s">
        <v>6</v>
      </c>
      <c r="AG728" t="s">
        <v>287</v>
      </c>
      <c r="AI728" s="12">
        <v>45839</v>
      </c>
    </row>
    <row r="729" spans="1:35" x14ac:dyDescent="0.3">
      <c r="A729" t="s">
        <v>2860</v>
      </c>
      <c r="B729" t="s">
        <v>2574</v>
      </c>
      <c r="C729" t="s">
        <v>636</v>
      </c>
      <c r="D729" t="s">
        <v>766</v>
      </c>
      <c r="E729" t="s">
        <v>1596</v>
      </c>
      <c r="F729" t="s">
        <v>638</v>
      </c>
      <c r="G729" t="s">
        <v>52</v>
      </c>
      <c r="H729" t="s">
        <v>53</v>
      </c>
      <c r="I729">
        <v>1033811839</v>
      </c>
      <c r="J729" t="s">
        <v>1</v>
      </c>
      <c r="K729">
        <v>1</v>
      </c>
      <c r="L729" t="s">
        <v>226</v>
      </c>
      <c r="M729">
        <v>39000000</v>
      </c>
      <c r="N729" t="s">
        <v>165</v>
      </c>
      <c r="O729">
        <v>52490000</v>
      </c>
      <c r="P729" t="s">
        <v>2575</v>
      </c>
      <c r="Q729">
        <v>15600000</v>
      </c>
      <c r="R729" t="s">
        <v>57</v>
      </c>
      <c r="S729">
        <v>482800045544</v>
      </c>
      <c r="T729" t="s">
        <v>58</v>
      </c>
      <c r="U729" t="s">
        <v>2552</v>
      </c>
      <c r="V729" t="s">
        <v>2815</v>
      </c>
      <c r="W729" t="s">
        <v>2577</v>
      </c>
      <c r="X729" t="s">
        <v>2816</v>
      </c>
      <c r="Y729" t="s">
        <v>1890</v>
      </c>
      <c r="Z729">
        <v>0</v>
      </c>
      <c r="AA729">
        <v>0</v>
      </c>
      <c r="AB729">
        <v>117000000</v>
      </c>
      <c r="AC729" t="s">
        <v>2580</v>
      </c>
      <c r="AD729" s="12">
        <v>45796</v>
      </c>
      <c r="AE729">
        <v>6</v>
      </c>
      <c r="AF729" t="s">
        <v>6</v>
      </c>
      <c r="AG729" t="s">
        <v>287</v>
      </c>
      <c r="AI729" s="12">
        <v>45839</v>
      </c>
    </row>
    <row r="730" spans="1:35" x14ac:dyDescent="0.3">
      <c r="A730" t="s">
        <v>2861</v>
      </c>
      <c r="B730" t="s">
        <v>2582</v>
      </c>
      <c r="C730" t="s">
        <v>2862</v>
      </c>
      <c r="D730" t="s">
        <v>641</v>
      </c>
      <c r="E730" t="s">
        <v>595</v>
      </c>
      <c r="F730" t="s">
        <v>2863</v>
      </c>
      <c r="G730" t="s">
        <v>52</v>
      </c>
      <c r="H730" t="s">
        <v>53</v>
      </c>
      <c r="I730">
        <v>1032488917</v>
      </c>
      <c r="J730" t="s">
        <v>1</v>
      </c>
      <c r="K730">
        <v>1</v>
      </c>
      <c r="L730" t="s">
        <v>226</v>
      </c>
      <c r="M730">
        <v>39000000</v>
      </c>
      <c r="N730" t="s">
        <v>79</v>
      </c>
      <c r="O730">
        <v>51971168</v>
      </c>
      <c r="P730" t="s">
        <v>2584</v>
      </c>
      <c r="Q730">
        <v>15600000</v>
      </c>
      <c r="R730" t="s">
        <v>57</v>
      </c>
      <c r="S730">
        <v>482800045544</v>
      </c>
      <c r="T730" t="s">
        <v>58</v>
      </c>
      <c r="U730" t="s">
        <v>2552</v>
      </c>
      <c r="V730" t="s">
        <v>2815</v>
      </c>
      <c r="W730" t="s">
        <v>2577</v>
      </c>
      <c r="X730" t="s">
        <v>2816</v>
      </c>
      <c r="Y730" t="s">
        <v>2864</v>
      </c>
      <c r="Z730">
        <v>0</v>
      </c>
      <c r="AA730">
        <v>0</v>
      </c>
      <c r="AB730">
        <v>117000000</v>
      </c>
      <c r="AC730" t="s">
        <v>2580</v>
      </c>
      <c r="AD730" s="12">
        <v>45796</v>
      </c>
      <c r="AE730">
        <v>6</v>
      </c>
      <c r="AF730" t="s">
        <v>6</v>
      </c>
      <c r="AG730" t="s">
        <v>287</v>
      </c>
      <c r="AI730" s="12">
        <v>45839</v>
      </c>
    </row>
    <row r="731" spans="1:35" x14ac:dyDescent="0.3">
      <c r="A731" t="s">
        <v>2865</v>
      </c>
      <c r="B731" t="s">
        <v>2582</v>
      </c>
      <c r="C731" t="s">
        <v>366</v>
      </c>
      <c r="D731" t="s">
        <v>2866</v>
      </c>
      <c r="E731" t="s">
        <v>1380</v>
      </c>
      <c r="F731" t="s">
        <v>2867</v>
      </c>
      <c r="G731" t="s">
        <v>52</v>
      </c>
      <c r="H731" t="s">
        <v>53</v>
      </c>
      <c r="I731">
        <v>52258346</v>
      </c>
      <c r="J731" t="s">
        <v>1</v>
      </c>
      <c r="K731">
        <v>1</v>
      </c>
      <c r="L731" t="s">
        <v>54</v>
      </c>
      <c r="M731">
        <v>39000000</v>
      </c>
      <c r="N731" t="s">
        <v>79</v>
      </c>
      <c r="O731">
        <v>40246333</v>
      </c>
      <c r="P731" t="s">
        <v>2584</v>
      </c>
      <c r="Q731">
        <v>15600000</v>
      </c>
      <c r="R731" t="s">
        <v>57</v>
      </c>
      <c r="S731">
        <v>482800045544</v>
      </c>
      <c r="T731" t="s">
        <v>58</v>
      </c>
      <c r="U731" t="s">
        <v>2552</v>
      </c>
      <c r="V731" t="s">
        <v>2815</v>
      </c>
      <c r="W731" t="s">
        <v>2577</v>
      </c>
      <c r="X731" t="s">
        <v>2816</v>
      </c>
      <c r="Y731" t="s">
        <v>2868</v>
      </c>
      <c r="Z731">
        <v>0</v>
      </c>
      <c r="AA731">
        <v>0</v>
      </c>
      <c r="AB731">
        <v>117000000</v>
      </c>
      <c r="AC731" t="s">
        <v>2580</v>
      </c>
      <c r="AD731" s="12">
        <v>45796</v>
      </c>
      <c r="AE731">
        <v>6</v>
      </c>
      <c r="AF731" t="s">
        <v>6</v>
      </c>
      <c r="AG731" t="s">
        <v>287</v>
      </c>
      <c r="AI731" s="12">
        <v>45839</v>
      </c>
    </row>
    <row r="732" spans="1:35" x14ac:dyDescent="0.3">
      <c r="A732" t="s">
        <v>2869</v>
      </c>
      <c r="B732" t="s">
        <v>2870</v>
      </c>
      <c r="C732" t="s">
        <v>423</v>
      </c>
      <c r="D732" t="s">
        <v>92</v>
      </c>
      <c r="E732" t="s">
        <v>190</v>
      </c>
      <c r="F732" t="s">
        <v>2871</v>
      </c>
      <c r="G732" t="s">
        <v>52</v>
      </c>
      <c r="H732" t="s">
        <v>53</v>
      </c>
      <c r="I732">
        <v>1019014253</v>
      </c>
      <c r="J732" t="s">
        <v>1</v>
      </c>
      <c r="K732">
        <v>1</v>
      </c>
      <c r="L732" t="s">
        <v>54</v>
      </c>
      <c r="M732">
        <v>39000000</v>
      </c>
      <c r="N732" t="s">
        <v>79</v>
      </c>
      <c r="O732">
        <v>25713550</v>
      </c>
      <c r="P732" t="s">
        <v>2872</v>
      </c>
      <c r="Q732">
        <v>15600000</v>
      </c>
      <c r="R732" t="s">
        <v>57</v>
      </c>
      <c r="S732">
        <v>482800045544</v>
      </c>
      <c r="T732" t="s">
        <v>58</v>
      </c>
      <c r="U732" t="s">
        <v>2552</v>
      </c>
      <c r="V732" t="s">
        <v>2815</v>
      </c>
      <c r="W732" t="s">
        <v>2577</v>
      </c>
      <c r="X732" t="s">
        <v>2816</v>
      </c>
      <c r="Y732" t="s">
        <v>2873</v>
      </c>
      <c r="Z732">
        <v>26000000</v>
      </c>
      <c r="AA732">
        <v>0</v>
      </c>
      <c r="AB732">
        <v>117000000</v>
      </c>
      <c r="AC732" t="s">
        <v>2580</v>
      </c>
      <c r="AD732" s="12">
        <v>45796</v>
      </c>
      <c r="AE732">
        <v>6</v>
      </c>
      <c r="AF732" t="s">
        <v>6</v>
      </c>
      <c r="AG732" t="s">
        <v>287</v>
      </c>
      <c r="AI732" s="12">
        <v>45839</v>
      </c>
    </row>
    <row r="733" spans="1:35" x14ac:dyDescent="0.3">
      <c r="A733" t="s">
        <v>2874</v>
      </c>
      <c r="B733" t="s">
        <v>2582</v>
      </c>
      <c r="C733" t="s">
        <v>439</v>
      </c>
      <c r="D733" t="s">
        <v>720</v>
      </c>
      <c r="E733" t="s">
        <v>331</v>
      </c>
      <c r="F733" t="s">
        <v>1145</v>
      </c>
      <c r="G733" t="s">
        <v>52</v>
      </c>
      <c r="H733" t="s">
        <v>53</v>
      </c>
      <c r="I733">
        <v>1012462076</v>
      </c>
      <c r="J733" t="s">
        <v>1</v>
      </c>
      <c r="K733">
        <v>1</v>
      </c>
      <c r="L733" t="s">
        <v>94</v>
      </c>
      <c r="M733">
        <v>30000000</v>
      </c>
      <c r="N733" t="s">
        <v>79</v>
      </c>
      <c r="O733">
        <v>47100000</v>
      </c>
      <c r="P733" t="s">
        <v>2584</v>
      </c>
      <c r="Q733">
        <v>15600000</v>
      </c>
      <c r="R733" t="s">
        <v>57</v>
      </c>
      <c r="S733">
        <v>482800045544</v>
      </c>
      <c r="T733" t="s">
        <v>58</v>
      </c>
      <c r="U733" t="s">
        <v>2552</v>
      </c>
      <c r="V733" t="s">
        <v>2815</v>
      </c>
      <c r="W733" t="s">
        <v>2577</v>
      </c>
      <c r="X733" t="s">
        <v>2816</v>
      </c>
      <c r="Y733" t="s">
        <v>2875</v>
      </c>
      <c r="Z733">
        <v>0</v>
      </c>
      <c r="AA733">
        <v>0</v>
      </c>
      <c r="AB733">
        <v>117000000</v>
      </c>
      <c r="AC733" t="s">
        <v>2580</v>
      </c>
      <c r="AD733" s="12">
        <v>45796</v>
      </c>
      <c r="AE733">
        <v>6</v>
      </c>
      <c r="AF733" t="s">
        <v>6</v>
      </c>
      <c r="AG733" t="s">
        <v>287</v>
      </c>
      <c r="AI733" s="12">
        <v>45839</v>
      </c>
    </row>
    <row r="734" spans="1:35" x14ac:dyDescent="0.3">
      <c r="A734" t="s">
        <v>2876</v>
      </c>
      <c r="B734" t="s">
        <v>2582</v>
      </c>
      <c r="C734" t="s">
        <v>2877</v>
      </c>
      <c r="D734" t="s">
        <v>76</v>
      </c>
      <c r="E734" t="s">
        <v>701</v>
      </c>
      <c r="F734" t="s">
        <v>2878</v>
      </c>
      <c r="G734" t="s">
        <v>52</v>
      </c>
      <c r="H734" t="s">
        <v>53</v>
      </c>
      <c r="I734">
        <v>1022941704</v>
      </c>
      <c r="J734" t="s">
        <v>1</v>
      </c>
      <c r="K734">
        <v>1</v>
      </c>
      <c r="L734" t="s">
        <v>54</v>
      </c>
      <c r="M734">
        <v>39000000</v>
      </c>
      <c r="N734" t="s">
        <v>79</v>
      </c>
      <c r="O734">
        <v>50811036</v>
      </c>
      <c r="P734" t="s">
        <v>2584</v>
      </c>
      <c r="Q734">
        <v>15600000</v>
      </c>
      <c r="R734" t="s">
        <v>57</v>
      </c>
      <c r="S734">
        <v>482800045544</v>
      </c>
      <c r="T734" t="s">
        <v>58</v>
      </c>
      <c r="U734" t="s">
        <v>2552</v>
      </c>
      <c r="V734" t="s">
        <v>2815</v>
      </c>
      <c r="W734" t="s">
        <v>2577</v>
      </c>
      <c r="X734" t="s">
        <v>2816</v>
      </c>
      <c r="Y734" t="s">
        <v>2879</v>
      </c>
      <c r="Z734">
        <v>0</v>
      </c>
      <c r="AA734">
        <v>0</v>
      </c>
      <c r="AB734">
        <v>117000000</v>
      </c>
      <c r="AC734" t="s">
        <v>2580</v>
      </c>
      <c r="AD734" s="12">
        <v>45796</v>
      </c>
      <c r="AE734">
        <v>6</v>
      </c>
      <c r="AF734" t="s">
        <v>6</v>
      </c>
      <c r="AG734" t="s">
        <v>287</v>
      </c>
      <c r="AI734" s="12">
        <v>45839</v>
      </c>
    </row>
    <row r="735" spans="1:35" x14ac:dyDescent="0.3">
      <c r="A735" t="s">
        <v>2880</v>
      </c>
      <c r="B735" t="s">
        <v>699</v>
      </c>
      <c r="C735" t="s">
        <v>692</v>
      </c>
      <c r="D735" t="s">
        <v>693</v>
      </c>
      <c r="E735" t="s">
        <v>244</v>
      </c>
      <c r="F735" t="s">
        <v>1109</v>
      </c>
      <c r="G735" t="s">
        <v>52</v>
      </c>
      <c r="H735" t="s">
        <v>53</v>
      </c>
      <c r="I735">
        <v>52766966</v>
      </c>
      <c r="J735" t="s">
        <v>1</v>
      </c>
      <c r="K735">
        <v>1</v>
      </c>
      <c r="L735" t="s">
        <v>54</v>
      </c>
      <c r="M735">
        <v>39000000</v>
      </c>
      <c r="N735" t="s">
        <v>2551</v>
      </c>
      <c r="O735">
        <v>48600000</v>
      </c>
      <c r="P735" t="s">
        <v>703</v>
      </c>
      <c r="Q735">
        <v>15600000</v>
      </c>
      <c r="R735" t="s">
        <v>57</v>
      </c>
      <c r="S735">
        <v>482800045544</v>
      </c>
      <c r="T735" t="s">
        <v>58</v>
      </c>
      <c r="U735" t="s">
        <v>2552</v>
      </c>
      <c r="V735" t="s">
        <v>2815</v>
      </c>
      <c r="W735" t="s">
        <v>2577</v>
      </c>
      <c r="X735" t="s">
        <v>2816</v>
      </c>
      <c r="Y735" t="s">
        <v>2881</v>
      </c>
      <c r="Z735">
        <v>0</v>
      </c>
      <c r="AA735">
        <v>0</v>
      </c>
      <c r="AB735">
        <v>117000000</v>
      </c>
      <c r="AC735" t="s">
        <v>2580</v>
      </c>
      <c r="AD735" s="12">
        <v>45819</v>
      </c>
      <c r="AE735">
        <v>7</v>
      </c>
      <c r="AF735" t="s">
        <v>6</v>
      </c>
      <c r="AG735" t="s">
        <v>136</v>
      </c>
      <c r="AI735" s="12">
        <v>45849</v>
      </c>
    </row>
    <row r="736" spans="1:35" x14ac:dyDescent="0.3">
      <c r="A736" t="s">
        <v>2882</v>
      </c>
      <c r="B736" t="s">
        <v>2574</v>
      </c>
      <c r="C736" t="s">
        <v>366</v>
      </c>
      <c r="D736" t="s">
        <v>2655</v>
      </c>
      <c r="E736" t="s">
        <v>2883</v>
      </c>
      <c r="F736" t="s">
        <v>93</v>
      </c>
      <c r="G736" t="s">
        <v>52</v>
      </c>
      <c r="H736" t="s">
        <v>53</v>
      </c>
      <c r="I736">
        <v>51788892</v>
      </c>
      <c r="J736" t="s">
        <v>1</v>
      </c>
      <c r="K736">
        <v>1</v>
      </c>
      <c r="L736" t="s">
        <v>94</v>
      </c>
      <c r="M736">
        <v>39000000</v>
      </c>
      <c r="N736" t="s">
        <v>115</v>
      </c>
      <c r="O736">
        <v>48764780</v>
      </c>
      <c r="P736" t="s">
        <v>2575</v>
      </c>
      <c r="Q736">
        <v>15600000</v>
      </c>
      <c r="R736" t="s">
        <v>57</v>
      </c>
      <c r="S736">
        <v>482800045544</v>
      </c>
      <c r="T736" t="s">
        <v>58</v>
      </c>
      <c r="U736" t="s">
        <v>2552</v>
      </c>
      <c r="V736" t="s">
        <v>2815</v>
      </c>
      <c r="W736" t="s">
        <v>2577</v>
      </c>
      <c r="X736" t="s">
        <v>2816</v>
      </c>
      <c r="Y736" t="s">
        <v>2884</v>
      </c>
      <c r="Z736">
        <v>0</v>
      </c>
      <c r="AA736">
        <v>0</v>
      </c>
      <c r="AB736">
        <v>117000000</v>
      </c>
      <c r="AC736" t="s">
        <v>2580</v>
      </c>
      <c r="AD736" s="12">
        <v>45810</v>
      </c>
      <c r="AE736">
        <v>7</v>
      </c>
      <c r="AF736" t="s">
        <v>6</v>
      </c>
      <c r="AG736" t="s">
        <v>287</v>
      </c>
      <c r="AI736" s="12">
        <v>45849</v>
      </c>
    </row>
    <row r="737" spans="1:35" x14ac:dyDescent="0.3">
      <c r="A737" t="s">
        <v>2885</v>
      </c>
      <c r="B737" t="s">
        <v>175</v>
      </c>
      <c r="C737" t="s">
        <v>411</v>
      </c>
      <c r="D737" t="s">
        <v>537</v>
      </c>
      <c r="E737" t="s">
        <v>2205</v>
      </c>
      <c r="F737" t="s">
        <v>2886</v>
      </c>
      <c r="G737" t="s">
        <v>52</v>
      </c>
      <c r="H737" t="s">
        <v>53</v>
      </c>
      <c r="I737">
        <v>1030558862</v>
      </c>
      <c r="J737" t="s">
        <v>1</v>
      </c>
      <c r="K737">
        <v>1</v>
      </c>
      <c r="L737" t="s">
        <v>54</v>
      </c>
      <c r="M737">
        <v>39000000</v>
      </c>
      <c r="N737" t="s">
        <v>79</v>
      </c>
      <c r="O737">
        <v>51055780</v>
      </c>
      <c r="P737" t="s">
        <v>180</v>
      </c>
      <c r="Q737">
        <v>15600000</v>
      </c>
      <c r="R737" t="s">
        <v>57</v>
      </c>
      <c r="S737">
        <v>482800045544</v>
      </c>
      <c r="T737" t="s">
        <v>58</v>
      </c>
      <c r="U737" t="s">
        <v>2552</v>
      </c>
      <c r="V737" t="s">
        <v>2815</v>
      </c>
      <c r="W737" t="s">
        <v>2577</v>
      </c>
      <c r="X737" t="s">
        <v>2816</v>
      </c>
      <c r="Y737" t="s">
        <v>2887</v>
      </c>
      <c r="Z737">
        <v>0</v>
      </c>
      <c r="AA737">
        <v>0</v>
      </c>
      <c r="AB737">
        <v>117000000</v>
      </c>
      <c r="AC737" t="s">
        <v>2580</v>
      </c>
      <c r="AD737" s="12">
        <v>45818</v>
      </c>
      <c r="AE737">
        <v>7</v>
      </c>
      <c r="AF737" t="s">
        <v>6</v>
      </c>
      <c r="AG737" t="s">
        <v>136</v>
      </c>
      <c r="AI737" s="12">
        <v>45849</v>
      </c>
    </row>
    <row r="738" spans="1:35" x14ac:dyDescent="0.3">
      <c r="A738" t="s">
        <v>2888</v>
      </c>
      <c r="B738" t="s">
        <v>175</v>
      </c>
      <c r="C738" t="s">
        <v>635</v>
      </c>
      <c r="D738" t="s">
        <v>155</v>
      </c>
      <c r="E738" t="s">
        <v>1950</v>
      </c>
      <c r="F738" t="s">
        <v>67</v>
      </c>
      <c r="G738" t="s">
        <v>1685</v>
      </c>
      <c r="H738" t="s">
        <v>53</v>
      </c>
      <c r="I738">
        <v>74389920</v>
      </c>
      <c r="J738" t="s">
        <v>1</v>
      </c>
      <c r="K738">
        <v>1</v>
      </c>
      <c r="L738" t="s">
        <v>94</v>
      </c>
      <c r="M738">
        <v>39000000</v>
      </c>
      <c r="N738" t="s">
        <v>115</v>
      </c>
      <c r="O738">
        <v>42150846</v>
      </c>
      <c r="P738" t="s">
        <v>180</v>
      </c>
      <c r="Q738">
        <v>15600000</v>
      </c>
      <c r="R738" t="s">
        <v>57</v>
      </c>
      <c r="S738">
        <v>482800045544</v>
      </c>
      <c r="T738" t="s">
        <v>58</v>
      </c>
      <c r="U738" t="s">
        <v>2552</v>
      </c>
      <c r="V738" t="s">
        <v>2815</v>
      </c>
      <c r="W738" t="s">
        <v>2577</v>
      </c>
      <c r="X738" t="s">
        <v>2816</v>
      </c>
      <c r="Y738" t="s">
        <v>2889</v>
      </c>
      <c r="Z738">
        <v>0</v>
      </c>
      <c r="AA738">
        <v>0</v>
      </c>
      <c r="AB738">
        <v>117000000</v>
      </c>
      <c r="AC738" t="s">
        <v>2580</v>
      </c>
      <c r="AD738" s="12">
        <v>45810</v>
      </c>
      <c r="AE738">
        <v>7</v>
      </c>
      <c r="AF738" t="s">
        <v>6</v>
      </c>
      <c r="AG738" t="s">
        <v>287</v>
      </c>
      <c r="AH738" t="s">
        <v>2890</v>
      </c>
      <c r="AI738" s="12">
        <v>45849</v>
      </c>
    </row>
    <row r="739" spans="1:35" x14ac:dyDescent="0.3">
      <c r="A739" t="s">
        <v>2891</v>
      </c>
      <c r="B739" t="s">
        <v>175</v>
      </c>
      <c r="C739" t="s">
        <v>2892</v>
      </c>
      <c r="D739" t="s">
        <v>99</v>
      </c>
      <c r="E739" t="s">
        <v>236</v>
      </c>
      <c r="F739" t="s">
        <v>267</v>
      </c>
      <c r="G739" t="s">
        <v>52</v>
      </c>
      <c r="H739" t="s">
        <v>53</v>
      </c>
      <c r="I739">
        <v>53154202</v>
      </c>
      <c r="J739" t="s">
        <v>1</v>
      </c>
      <c r="K739">
        <v>1</v>
      </c>
      <c r="L739" t="s">
        <v>54</v>
      </c>
      <c r="M739">
        <v>26000000</v>
      </c>
      <c r="N739" t="s">
        <v>103</v>
      </c>
      <c r="O739">
        <v>56916576</v>
      </c>
      <c r="P739" t="s">
        <v>180</v>
      </c>
      <c r="Q739">
        <v>15600000</v>
      </c>
      <c r="R739" t="s">
        <v>57</v>
      </c>
      <c r="S739">
        <v>482800045544</v>
      </c>
      <c r="T739" t="s">
        <v>58</v>
      </c>
      <c r="U739" t="s">
        <v>2552</v>
      </c>
      <c r="V739" t="s">
        <v>2815</v>
      </c>
      <c r="W739" t="s">
        <v>2577</v>
      </c>
      <c r="X739" t="s">
        <v>2816</v>
      </c>
      <c r="Y739" t="s">
        <v>2893</v>
      </c>
      <c r="Z739">
        <v>0</v>
      </c>
      <c r="AA739">
        <v>0</v>
      </c>
      <c r="AB739">
        <v>117000000</v>
      </c>
      <c r="AC739" t="s">
        <v>2580</v>
      </c>
      <c r="AD739" s="12">
        <v>45825</v>
      </c>
      <c r="AE739">
        <v>7</v>
      </c>
      <c r="AF739" t="s">
        <v>6</v>
      </c>
      <c r="AG739" t="s">
        <v>63</v>
      </c>
      <c r="AI739" s="12">
        <v>45849</v>
      </c>
    </row>
    <row r="740" spans="1:35" x14ac:dyDescent="0.3">
      <c r="A740" t="s">
        <v>2894</v>
      </c>
      <c r="B740" t="s">
        <v>2582</v>
      </c>
      <c r="C740" t="s">
        <v>656</v>
      </c>
      <c r="D740" t="s">
        <v>2895</v>
      </c>
      <c r="E740" t="s">
        <v>1415</v>
      </c>
      <c r="F740" t="s">
        <v>2896</v>
      </c>
      <c r="G740" t="s">
        <v>52</v>
      </c>
      <c r="H740" t="s">
        <v>53</v>
      </c>
      <c r="I740">
        <v>1022414131</v>
      </c>
      <c r="J740" t="s">
        <v>1</v>
      </c>
      <c r="K740">
        <v>1</v>
      </c>
      <c r="L740" t="s">
        <v>54</v>
      </c>
      <c r="M740">
        <v>39000000</v>
      </c>
      <c r="N740" t="s">
        <v>165</v>
      </c>
      <c r="O740">
        <v>48852000</v>
      </c>
      <c r="P740" t="s">
        <v>2584</v>
      </c>
      <c r="Q740">
        <v>15600000</v>
      </c>
      <c r="R740" t="s">
        <v>57</v>
      </c>
      <c r="S740">
        <v>482800045544</v>
      </c>
      <c r="T740" t="s">
        <v>58</v>
      </c>
      <c r="U740" t="s">
        <v>2552</v>
      </c>
      <c r="V740" t="s">
        <v>2815</v>
      </c>
      <c r="W740" t="s">
        <v>2577</v>
      </c>
      <c r="X740" t="s">
        <v>2816</v>
      </c>
      <c r="Y740" t="s">
        <v>2897</v>
      </c>
      <c r="Z740">
        <v>0</v>
      </c>
      <c r="AA740">
        <v>0</v>
      </c>
      <c r="AB740">
        <v>117000000</v>
      </c>
      <c r="AC740" t="s">
        <v>2580</v>
      </c>
      <c r="AD740" s="12">
        <v>45810</v>
      </c>
      <c r="AE740">
        <v>7</v>
      </c>
      <c r="AF740" t="s">
        <v>6</v>
      </c>
      <c r="AG740" t="s">
        <v>287</v>
      </c>
      <c r="AI740" s="12">
        <v>45849</v>
      </c>
    </row>
    <row r="741" spans="1:35" x14ac:dyDescent="0.3">
      <c r="A741" t="s">
        <v>2898</v>
      </c>
      <c r="B741" t="s">
        <v>2582</v>
      </c>
      <c r="C741" t="s">
        <v>358</v>
      </c>
      <c r="D741" t="s">
        <v>758</v>
      </c>
      <c r="E741" t="s">
        <v>554</v>
      </c>
      <c r="F741" t="s">
        <v>803</v>
      </c>
      <c r="G741" t="s">
        <v>52</v>
      </c>
      <c r="H741" t="s">
        <v>53</v>
      </c>
      <c r="I741">
        <v>1012387077</v>
      </c>
      <c r="J741" t="s">
        <v>1</v>
      </c>
      <c r="K741">
        <v>1</v>
      </c>
      <c r="L741" t="s">
        <v>94</v>
      </c>
      <c r="M741">
        <v>39000000</v>
      </c>
      <c r="N741" t="s">
        <v>79</v>
      </c>
      <c r="O741">
        <v>52520000</v>
      </c>
      <c r="P741" t="s">
        <v>2584</v>
      </c>
      <c r="Q741">
        <v>15600000</v>
      </c>
      <c r="R741" t="s">
        <v>57</v>
      </c>
      <c r="S741">
        <v>482800045544</v>
      </c>
      <c r="T741" t="s">
        <v>58</v>
      </c>
      <c r="U741" t="s">
        <v>2552</v>
      </c>
      <c r="V741" t="s">
        <v>2815</v>
      </c>
      <c r="W741" t="s">
        <v>2577</v>
      </c>
      <c r="X741" t="s">
        <v>2816</v>
      </c>
      <c r="Y741" t="s">
        <v>2899</v>
      </c>
      <c r="Z741">
        <v>0</v>
      </c>
      <c r="AA741">
        <v>0</v>
      </c>
      <c r="AB741">
        <v>117000000</v>
      </c>
      <c r="AC741" t="s">
        <v>2580</v>
      </c>
      <c r="AD741" s="12">
        <v>45810</v>
      </c>
      <c r="AE741">
        <v>7</v>
      </c>
      <c r="AF741" t="s">
        <v>6</v>
      </c>
      <c r="AG741" t="s">
        <v>287</v>
      </c>
      <c r="AI741" s="12">
        <v>45849</v>
      </c>
    </row>
    <row r="742" spans="1:35" x14ac:dyDescent="0.3">
      <c r="A742" t="s">
        <v>2900</v>
      </c>
      <c r="B742" t="s">
        <v>175</v>
      </c>
      <c r="C742" t="s">
        <v>290</v>
      </c>
      <c r="D742" t="s">
        <v>242</v>
      </c>
      <c r="E742" t="s">
        <v>284</v>
      </c>
      <c r="F742" t="s">
        <v>920</v>
      </c>
      <c r="G742" t="s">
        <v>52</v>
      </c>
      <c r="H742" t="s">
        <v>53</v>
      </c>
      <c r="I742">
        <v>1033725827</v>
      </c>
      <c r="J742" t="s">
        <v>1</v>
      </c>
      <c r="K742">
        <v>1</v>
      </c>
      <c r="L742" t="s">
        <v>54</v>
      </c>
      <c r="M742">
        <v>39000000</v>
      </c>
      <c r="N742" t="s">
        <v>79</v>
      </c>
      <c r="O742">
        <v>44400000</v>
      </c>
      <c r="P742" t="s">
        <v>180</v>
      </c>
      <c r="Q742">
        <v>15600000</v>
      </c>
      <c r="R742" t="s">
        <v>57</v>
      </c>
      <c r="S742">
        <v>482800045544</v>
      </c>
      <c r="T742" t="s">
        <v>58</v>
      </c>
      <c r="U742" t="s">
        <v>2552</v>
      </c>
      <c r="V742" t="s">
        <v>2815</v>
      </c>
      <c r="W742" t="s">
        <v>2577</v>
      </c>
      <c r="X742" t="s">
        <v>2816</v>
      </c>
      <c r="Y742" t="s">
        <v>2901</v>
      </c>
      <c r="Z742">
        <v>0</v>
      </c>
      <c r="AA742">
        <v>0</v>
      </c>
      <c r="AB742">
        <v>117000000</v>
      </c>
      <c r="AC742" t="s">
        <v>2580</v>
      </c>
      <c r="AD742" s="12">
        <v>45810</v>
      </c>
      <c r="AE742">
        <v>7</v>
      </c>
      <c r="AF742" t="s">
        <v>6</v>
      </c>
      <c r="AG742" t="s">
        <v>287</v>
      </c>
      <c r="AI742" s="12">
        <v>45849</v>
      </c>
    </row>
    <row r="743" spans="1:35" x14ac:dyDescent="0.3">
      <c r="A743" t="s">
        <v>2902</v>
      </c>
      <c r="B743" t="s">
        <v>175</v>
      </c>
      <c r="C743" t="s">
        <v>2903</v>
      </c>
      <c r="D743" t="s">
        <v>1268</v>
      </c>
      <c r="E743" t="s">
        <v>1432</v>
      </c>
      <c r="F743" t="s">
        <v>681</v>
      </c>
      <c r="G743" t="s">
        <v>52</v>
      </c>
      <c r="H743" t="s">
        <v>53</v>
      </c>
      <c r="I743">
        <v>39570713</v>
      </c>
      <c r="J743" t="s">
        <v>1</v>
      </c>
      <c r="K743">
        <v>1</v>
      </c>
      <c r="L743" t="s">
        <v>94</v>
      </c>
      <c r="M743">
        <v>39000000</v>
      </c>
      <c r="N743" t="s">
        <v>2754</v>
      </c>
      <c r="O743">
        <v>48502000</v>
      </c>
      <c r="P743" t="s">
        <v>180</v>
      </c>
      <c r="Q743">
        <v>15600000</v>
      </c>
      <c r="R743" t="s">
        <v>57</v>
      </c>
      <c r="S743">
        <v>482800045544</v>
      </c>
      <c r="T743" t="s">
        <v>58</v>
      </c>
      <c r="U743" t="s">
        <v>2552</v>
      </c>
      <c r="V743" t="s">
        <v>2815</v>
      </c>
      <c r="W743" t="s">
        <v>2577</v>
      </c>
      <c r="X743" t="s">
        <v>2816</v>
      </c>
      <c r="Y743" t="s">
        <v>2904</v>
      </c>
      <c r="Z743">
        <v>0</v>
      </c>
      <c r="AA743">
        <v>0</v>
      </c>
      <c r="AB743">
        <v>117000000</v>
      </c>
      <c r="AC743" t="s">
        <v>2580</v>
      </c>
      <c r="AD743" s="12">
        <v>45810</v>
      </c>
      <c r="AE743">
        <v>7</v>
      </c>
      <c r="AF743" t="s">
        <v>6</v>
      </c>
      <c r="AG743" t="s">
        <v>287</v>
      </c>
      <c r="AI743" s="12">
        <v>45849</v>
      </c>
    </row>
    <row r="744" spans="1:35" x14ac:dyDescent="0.3">
      <c r="A744" t="s">
        <v>2905</v>
      </c>
      <c r="B744" t="s">
        <v>2870</v>
      </c>
      <c r="C744" t="s">
        <v>2906</v>
      </c>
      <c r="D744" t="s">
        <v>424</v>
      </c>
      <c r="E744" t="s">
        <v>1008</v>
      </c>
      <c r="F744" t="s">
        <v>2907</v>
      </c>
      <c r="G744" t="s">
        <v>52</v>
      </c>
      <c r="H744" t="s">
        <v>53</v>
      </c>
      <c r="I744">
        <v>1109264432</v>
      </c>
      <c r="J744" t="s">
        <v>1</v>
      </c>
      <c r="K744">
        <v>1</v>
      </c>
      <c r="L744" t="s">
        <v>54</v>
      </c>
      <c r="M744">
        <v>39000000</v>
      </c>
      <c r="N744" t="s">
        <v>79</v>
      </c>
      <c r="O744">
        <v>26520000</v>
      </c>
      <c r="P744" t="s">
        <v>2872</v>
      </c>
      <c r="Q744">
        <v>15600000</v>
      </c>
      <c r="R744" t="s">
        <v>57</v>
      </c>
      <c r="S744">
        <v>482800045544</v>
      </c>
      <c r="T744" t="s">
        <v>58</v>
      </c>
      <c r="U744" t="s">
        <v>2552</v>
      </c>
      <c r="V744" t="s">
        <v>2815</v>
      </c>
      <c r="W744" t="s">
        <v>2577</v>
      </c>
      <c r="X744" t="s">
        <v>2816</v>
      </c>
      <c r="Y744" t="s">
        <v>2908</v>
      </c>
      <c r="Z744">
        <v>26000000</v>
      </c>
      <c r="AA744">
        <v>0</v>
      </c>
      <c r="AB744">
        <v>117000000</v>
      </c>
      <c r="AC744" t="s">
        <v>2580</v>
      </c>
      <c r="AD744" s="12">
        <v>45819</v>
      </c>
      <c r="AE744">
        <v>7</v>
      </c>
      <c r="AF744" t="s">
        <v>6</v>
      </c>
      <c r="AG744" t="s">
        <v>136</v>
      </c>
      <c r="AI744" s="12">
        <v>45849</v>
      </c>
    </row>
    <row r="745" spans="1:35" x14ac:dyDescent="0.3">
      <c r="A745" t="s">
        <v>2909</v>
      </c>
      <c r="B745" t="s">
        <v>2870</v>
      </c>
      <c r="C745" t="s">
        <v>1700</v>
      </c>
      <c r="D745" t="s">
        <v>320</v>
      </c>
      <c r="E745" t="s">
        <v>78</v>
      </c>
      <c r="F745" t="s">
        <v>1369</v>
      </c>
      <c r="G745" t="s">
        <v>52</v>
      </c>
      <c r="H745" t="s">
        <v>53</v>
      </c>
      <c r="I745">
        <v>1001044553</v>
      </c>
      <c r="J745" t="s">
        <v>1</v>
      </c>
      <c r="K745">
        <v>1</v>
      </c>
      <c r="L745" t="s">
        <v>54</v>
      </c>
      <c r="M745">
        <v>39000000</v>
      </c>
      <c r="N745" t="s">
        <v>79</v>
      </c>
      <c r="O745">
        <v>24521000</v>
      </c>
      <c r="P745" t="s">
        <v>2872</v>
      </c>
      <c r="Q745">
        <v>15600000</v>
      </c>
      <c r="R745" t="s">
        <v>57</v>
      </c>
      <c r="S745">
        <v>482800045544</v>
      </c>
      <c r="T745" t="s">
        <v>58</v>
      </c>
      <c r="U745" t="s">
        <v>2552</v>
      </c>
      <c r="V745" t="s">
        <v>2815</v>
      </c>
      <c r="W745" t="s">
        <v>2577</v>
      </c>
      <c r="X745" t="s">
        <v>2816</v>
      </c>
      <c r="Y745" t="s">
        <v>2910</v>
      </c>
      <c r="Z745">
        <v>26000000</v>
      </c>
      <c r="AA745">
        <v>0</v>
      </c>
      <c r="AB745">
        <v>117000000</v>
      </c>
      <c r="AC745" t="s">
        <v>2580</v>
      </c>
      <c r="AD745" s="12">
        <v>45824</v>
      </c>
      <c r="AE745">
        <v>7</v>
      </c>
      <c r="AF745" t="s">
        <v>6</v>
      </c>
      <c r="AG745" t="s">
        <v>89</v>
      </c>
      <c r="AI745" s="12">
        <v>45849</v>
      </c>
    </row>
    <row r="746" spans="1:35" x14ac:dyDescent="0.3">
      <c r="A746" t="s">
        <v>2911</v>
      </c>
      <c r="B746" t="s">
        <v>2702</v>
      </c>
      <c r="C746" t="s">
        <v>48</v>
      </c>
      <c r="D746" t="s">
        <v>614</v>
      </c>
      <c r="E746" t="s">
        <v>2912</v>
      </c>
      <c r="F746" t="s">
        <v>568</v>
      </c>
      <c r="G746" t="s">
        <v>52</v>
      </c>
      <c r="H746" t="s">
        <v>53</v>
      </c>
      <c r="I746">
        <v>1110088937</v>
      </c>
      <c r="J746" t="s">
        <v>1</v>
      </c>
      <c r="K746">
        <v>1</v>
      </c>
      <c r="L746" t="s">
        <v>54</v>
      </c>
      <c r="M746">
        <v>39000000</v>
      </c>
      <c r="N746" t="s">
        <v>79</v>
      </c>
      <c r="O746">
        <v>26320000</v>
      </c>
      <c r="P746" t="s">
        <v>2704</v>
      </c>
      <c r="Q746">
        <v>15600000</v>
      </c>
      <c r="R746" t="s">
        <v>57</v>
      </c>
      <c r="S746">
        <v>482800045544</v>
      </c>
      <c r="T746" t="s">
        <v>58</v>
      </c>
      <c r="U746" t="s">
        <v>2552</v>
      </c>
      <c r="V746" t="s">
        <v>2815</v>
      </c>
      <c r="W746" t="s">
        <v>2577</v>
      </c>
      <c r="X746" t="s">
        <v>2816</v>
      </c>
      <c r="Y746" t="s">
        <v>2913</v>
      </c>
      <c r="Z746">
        <v>26000000</v>
      </c>
      <c r="AA746">
        <v>0</v>
      </c>
      <c r="AB746">
        <v>117000000</v>
      </c>
      <c r="AC746" t="s">
        <v>2580</v>
      </c>
      <c r="AD746" s="12">
        <v>45826</v>
      </c>
      <c r="AE746">
        <v>8</v>
      </c>
      <c r="AF746" t="s">
        <v>6</v>
      </c>
      <c r="AG746" t="s">
        <v>63</v>
      </c>
      <c r="AI746" s="12">
        <v>45853</v>
      </c>
    </row>
    <row r="747" spans="1:35" x14ac:dyDescent="0.3">
      <c r="A747" t="s">
        <v>2914</v>
      </c>
      <c r="B747" t="s">
        <v>2582</v>
      </c>
      <c r="C747" t="s">
        <v>2915</v>
      </c>
      <c r="D747" t="s">
        <v>2049</v>
      </c>
      <c r="E747" t="s">
        <v>575</v>
      </c>
      <c r="F747" t="s">
        <v>591</v>
      </c>
      <c r="G747" t="s">
        <v>52</v>
      </c>
      <c r="H747" t="s">
        <v>53</v>
      </c>
      <c r="I747">
        <v>1012394841</v>
      </c>
      <c r="J747" t="s">
        <v>1</v>
      </c>
      <c r="K747">
        <v>1</v>
      </c>
      <c r="L747" t="s">
        <v>94</v>
      </c>
      <c r="M747">
        <v>39000000</v>
      </c>
      <c r="N747" t="s">
        <v>103</v>
      </c>
      <c r="O747">
        <v>46251000</v>
      </c>
      <c r="P747" t="s">
        <v>2584</v>
      </c>
      <c r="Q747">
        <v>15600000</v>
      </c>
      <c r="R747" t="s">
        <v>57</v>
      </c>
      <c r="S747">
        <v>482800045544</v>
      </c>
      <c r="T747" t="s">
        <v>58</v>
      </c>
      <c r="U747" t="s">
        <v>2552</v>
      </c>
      <c r="V747" t="s">
        <v>2815</v>
      </c>
      <c r="W747" t="s">
        <v>2577</v>
      </c>
      <c r="X747" t="s">
        <v>2816</v>
      </c>
      <c r="Y747" t="s">
        <v>2916</v>
      </c>
      <c r="Z747">
        <v>0</v>
      </c>
      <c r="AA747">
        <v>0</v>
      </c>
      <c r="AB747">
        <v>117000000</v>
      </c>
      <c r="AC747" t="s">
        <v>2580</v>
      </c>
      <c r="AD747" s="12">
        <v>45826</v>
      </c>
      <c r="AE747">
        <v>8</v>
      </c>
      <c r="AF747" t="s">
        <v>6</v>
      </c>
      <c r="AG747" t="s">
        <v>63</v>
      </c>
      <c r="AI747" s="12">
        <v>45853</v>
      </c>
    </row>
    <row r="748" spans="1:35" x14ac:dyDescent="0.3">
      <c r="A748" t="s">
        <v>2917</v>
      </c>
      <c r="B748" t="s">
        <v>2574</v>
      </c>
      <c r="C748" t="s">
        <v>247</v>
      </c>
      <c r="D748" t="s">
        <v>2918</v>
      </c>
      <c r="E748" t="s">
        <v>114</v>
      </c>
      <c r="F748" t="s">
        <v>2784</v>
      </c>
      <c r="G748" t="s">
        <v>52</v>
      </c>
      <c r="H748" t="s">
        <v>53</v>
      </c>
      <c r="I748">
        <v>1012395988</v>
      </c>
      <c r="J748" t="s">
        <v>1</v>
      </c>
      <c r="K748">
        <v>1</v>
      </c>
      <c r="L748" t="s">
        <v>54</v>
      </c>
      <c r="M748">
        <v>39000000</v>
      </c>
      <c r="N748" t="s">
        <v>165</v>
      </c>
      <c r="O748">
        <v>50438100</v>
      </c>
      <c r="P748" t="s">
        <v>2575</v>
      </c>
      <c r="Q748">
        <v>15600000</v>
      </c>
      <c r="R748" t="s">
        <v>57</v>
      </c>
      <c r="S748">
        <v>482800045544</v>
      </c>
      <c r="T748" t="s">
        <v>58</v>
      </c>
      <c r="U748" t="s">
        <v>2552</v>
      </c>
      <c r="V748" t="s">
        <v>2815</v>
      </c>
      <c r="W748" t="s">
        <v>2577</v>
      </c>
      <c r="X748" t="s">
        <v>2816</v>
      </c>
      <c r="Y748" t="s">
        <v>2919</v>
      </c>
      <c r="Z748">
        <v>0</v>
      </c>
      <c r="AA748">
        <v>0</v>
      </c>
      <c r="AB748">
        <v>117000000</v>
      </c>
      <c r="AC748" t="s">
        <v>2580</v>
      </c>
      <c r="AD748" s="12">
        <v>45826</v>
      </c>
      <c r="AE748">
        <v>8</v>
      </c>
      <c r="AF748" t="s">
        <v>6</v>
      </c>
      <c r="AG748" t="s">
        <v>63</v>
      </c>
      <c r="AI748" s="12">
        <v>45853</v>
      </c>
    </row>
    <row r="749" spans="1:35" x14ac:dyDescent="0.3">
      <c r="A749" t="s">
        <v>2920</v>
      </c>
      <c r="B749" t="s">
        <v>175</v>
      </c>
      <c r="C749" t="s">
        <v>516</v>
      </c>
      <c r="D749" t="s">
        <v>758</v>
      </c>
      <c r="E749" t="s">
        <v>619</v>
      </c>
      <c r="F749" t="s">
        <v>78</v>
      </c>
      <c r="G749" t="s">
        <v>52</v>
      </c>
      <c r="H749" t="s">
        <v>53</v>
      </c>
      <c r="I749">
        <v>1016025737</v>
      </c>
      <c r="J749" t="s">
        <v>1</v>
      </c>
      <c r="K749">
        <v>1</v>
      </c>
      <c r="L749" t="s">
        <v>54</v>
      </c>
      <c r="M749">
        <v>39000000</v>
      </c>
      <c r="N749" t="s">
        <v>165</v>
      </c>
      <c r="O749">
        <v>52520000</v>
      </c>
      <c r="P749" t="s">
        <v>180</v>
      </c>
      <c r="Q749">
        <v>15600000</v>
      </c>
      <c r="R749" t="s">
        <v>57</v>
      </c>
      <c r="S749">
        <v>482800045544</v>
      </c>
      <c r="T749" t="s">
        <v>58</v>
      </c>
      <c r="U749" t="s">
        <v>2552</v>
      </c>
      <c r="V749" t="s">
        <v>2815</v>
      </c>
      <c r="W749" t="s">
        <v>2577</v>
      </c>
      <c r="X749" t="s">
        <v>2816</v>
      </c>
      <c r="Y749" t="s">
        <v>2921</v>
      </c>
      <c r="Z749">
        <v>0</v>
      </c>
      <c r="AA749">
        <v>0</v>
      </c>
      <c r="AB749">
        <v>117000000</v>
      </c>
      <c r="AC749" t="s">
        <v>2580</v>
      </c>
      <c r="AD749" s="12">
        <v>45826</v>
      </c>
      <c r="AE749">
        <v>8</v>
      </c>
      <c r="AF749" t="s">
        <v>6</v>
      </c>
      <c r="AG749" t="s">
        <v>63</v>
      </c>
      <c r="AI749" s="12">
        <v>45853</v>
      </c>
    </row>
    <row r="750" spans="1:35" x14ac:dyDescent="0.3">
      <c r="A750" t="s">
        <v>2922</v>
      </c>
      <c r="B750" t="s">
        <v>175</v>
      </c>
      <c r="C750" t="s">
        <v>2923</v>
      </c>
      <c r="D750" t="s">
        <v>758</v>
      </c>
      <c r="E750" t="s">
        <v>472</v>
      </c>
      <c r="F750" t="s">
        <v>2924</v>
      </c>
      <c r="G750" t="s">
        <v>52</v>
      </c>
      <c r="H750" t="s">
        <v>53</v>
      </c>
      <c r="I750">
        <v>1122401303</v>
      </c>
      <c r="J750" t="s">
        <v>1</v>
      </c>
      <c r="K750">
        <v>1</v>
      </c>
      <c r="L750" t="s">
        <v>94</v>
      </c>
      <c r="M750">
        <v>39000000</v>
      </c>
      <c r="N750" t="s">
        <v>165</v>
      </c>
      <c r="O750">
        <v>50048000</v>
      </c>
      <c r="P750" t="s">
        <v>180</v>
      </c>
      <c r="Q750">
        <v>15600000</v>
      </c>
      <c r="R750" t="s">
        <v>57</v>
      </c>
      <c r="S750">
        <v>482800045544</v>
      </c>
      <c r="T750" t="s">
        <v>58</v>
      </c>
      <c r="U750" t="s">
        <v>2552</v>
      </c>
      <c r="V750" t="s">
        <v>2815</v>
      </c>
      <c r="W750" t="s">
        <v>2577</v>
      </c>
      <c r="X750" t="s">
        <v>2816</v>
      </c>
      <c r="Y750" t="s">
        <v>2755</v>
      </c>
      <c r="Z750">
        <v>0</v>
      </c>
      <c r="AA750">
        <v>0</v>
      </c>
      <c r="AB750">
        <v>117000000</v>
      </c>
      <c r="AC750" t="s">
        <v>2580</v>
      </c>
      <c r="AD750" s="12">
        <v>45826</v>
      </c>
      <c r="AE750">
        <v>8</v>
      </c>
      <c r="AF750" t="s">
        <v>6</v>
      </c>
      <c r="AG750" t="s">
        <v>63</v>
      </c>
      <c r="AI750" s="12">
        <v>45853</v>
      </c>
    </row>
    <row r="751" spans="1:35" x14ac:dyDescent="0.3">
      <c r="A751" t="s">
        <v>2925</v>
      </c>
      <c r="B751" t="s">
        <v>175</v>
      </c>
      <c r="C751" t="s">
        <v>2926</v>
      </c>
      <c r="D751" t="s">
        <v>254</v>
      </c>
      <c r="E751" t="s">
        <v>2359</v>
      </c>
      <c r="F751" t="s">
        <v>2927</v>
      </c>
      <c r="G751" t="s">
        <v>52</v>
      </c>
      <c r="H751" t="s">
        <v>53</v>
      </c>
      <c r="I751">
        <v>1030653865</v>
      </c>
      <c r="J751" t="s">
        <v>1</v>
      </c>
      <c r="K751">
        <v>1</v>
      </c>
      <c r="L751" t="s">
        <v>54</v>
      </c>
      <c r="M751">
        <v>23200000</v>
      </c>
      <c r="N751" t="s">
        <v>103</v>
      </c>
      <c r="O751">
        <v>65400000</v>
      </c>
      <c r="P751" t="s">
        <v>180</v>
      </c>
      <c r="Q751">
        <v>15600000</v>
      </c>
      <c r="R751" t="s">
        <v>57</v>
      </c>
      <c r="S751">
        <v>482800045544</v>
      </c>
      <c r="T751" t="s">
        <v>58</v>
      </c>
      <c r="U751" t="s">
        <v>2552</v>
      </c>
      <c r="V751" t="s">
        <v>2815</v>
      </c>
      <c r="W751" t="s">
        <v>2577</v>
      </c>
      <c r="X751" t="s">
        <v>2816</v>
      </c>
      <c r="Y751" t="s">
        <v>2928</v>
      </c>
      <c r="Z751">
        <v>0</v>
      </c>
      <c r="AA751">
        <v>0</v>
      </c>
      <c r="AB751">
        <v>117000000</v>
      </c>
      <c r="AC751" t="s">
        <v>2580</v>
      </c>
      <c r="AD751" s="12">
        <v>45826</v>
      </c>
      <c r="AE751">
        <v>8</v>
      </c>
      <c r="AF751" t="s">
        <v>6</v>
      </c>
      <c r="AG751" t="s">
        <v>63</v>
      </c>
      <c r="AI751" s="12">
        <v>45853</v>
      </c>
    </row>
    <row r="752" spans="1:35" x14ac:dyDescent="0.3">
      <c r="A752" t="s">
        <v>2929</v>
      </c>
      <c r="B752" t="s">
        <v>175</v>
      </c>
      <c r="C752" t="s">
        <v>2930</v>
      </c>
      <c r="D752" t="s">
        <v>2931</v>
      </c>
      <c r="E752" t="s">
        <v>710</v>
      </c>
      <c r="F752" t="s">
        <v>1317</v>
      </c>
      <c r="G752" t="s">
        <v>52</v>
      </c>
      <c r="H752" t="s">
        <v>53</v>
      </c>
      <c r="I752">
        <v>1012402450</v>
      </c>
      <c r="J752" t="s">
        <v>1</v>
      </c>
      <c r="K752">
        <v>1</v>
      </c>
      <c r="L752" t="s">
        <v>94</v>
      </c>
      <c r="M752">
        <v>39000000</v>
      </c>
      <c r="N752" t="s">
        <v>79</v>
      </c>
      <c r="O752">
        <v>24689000</v>
      </c>
      <c r="P752" t="s">
        <v>180</v>
      </c>
      <c r="Q752">
        <v>15600000</v>
      </c>
      <c r="R752" t="s">
        <v>57</v>
      </c>
      <c r="S752">
        <v>482800045544</v>
      </c>
      <c r="T752" t="s">
        <v>58</v>
      </c>
      <c r="U752" t="s">
        <v>2552</v>
      </c>
      <c r="V752" t="s">
        <v>2815</v>
      </c>
      <c r="W752" t="s">
        <v>2577</v>
      </c>
      <c r="X752" t="s">
        <v>2816</v>
      </c>
      <c r="Y752" t="s">
        <v>2932</v>
      </c>
      <c r="Z752">
        <v>26000000</v>
      </c>
      <c r="AA752">
        <v>0</v>
      </c>
      <c r="AB752">
        <v>117000000</v>
      </c>
      <c r="AC752" t="s">
        <v>2580</v>
      </c>
      <c r="AD752" s="12">
        <v>45826</v>
      </c>
      <c r="AE752">
        <v>8</v>
      </c>
      <c r="AF752" t="s">
        <v>6</v>
      </c>
      <c r="AG752" t="s">
        <v>63</v>
      </c>
      <c r="AI752" s="12">
        <v>45853</v>
      </c>
    </row>
    <row r="753" spans="1:35" x14ac:dyDescent="0.3">
      <c r="A753" t="s">
        <v>2933</v>
      </c>
      <c r="B753" t="s">
        <v>567</v>
      </c>
      <c r="C753" t="s">
        <v>930</v>
      </c>
      <c r="D753" t="s">
        <v>140</v>
      </c>
      <c r="E753" t="s">
        <v>2934</v>
      </c>
      <c r="F753" t="s">
        <v>483</v>
      </c>
      <c r="G753" t="s">
        <v>52</v>
      </c>
      <c r="H753" t="s">
        <v>53</v>
      </c>
      <c r="I753">
        <v>1013659905</v>
      </c>
      <c r="J753" t="s">
        <v>1</v>
      </c>
      <c r="K753">
        <v>1</v>
      </c>
      <c r="L753" t="s">
        <v>54</v>
      </c>
      <c r="M753">
        <v>42705000</v>
      </c>
      <c r="N753" t="s">
        <v>79</v>
      </c>
      <c r="O753">
        <v>43598000</v>
      </c>
      <c r="P753" t="s">
        <v>570</v>
      </c>
      <c r="Q753">
        <v>17082000</v>
      </c>
      <c r="R753" t="s">
        <v>57</v>
      </c>
      <c r="S753">
        <v>482800045544</v>
      </c>
      <c r="T753" t="s">
        <v>58</v>
      </c>
      <c r="U753" t="s">
        <v>2552</v>
      </c>
      <c r="V753" t="s">
        <v>2815</v>
      </c>
      <c r="W753" t="s">
        <v>2577</v>
      </c>
      <c r="X753" t="s">
        <v>2816</v>
      </c>
      <c r="Y753" t="s">
        <v>2935</v>
      </c>
      <c r="Z753">
        <v>0</v>
      </c>
      <c r="AA753">
        <v>0</v>
      </c>
      <c r="AB753">
        <v>128115000</v>
      </c>
      <c r="AC753" t="s">
        <v>2580</v>
      </c>
      <c r="AD753" s="12">
        <v>45846</v>
      </c>
      <c r="AE753">
        <v>10</v>
      </c>
      <c r="AF753" t="s">
        <v>6</v>
      </c>
      <c r="AG753" t="s">
        <v>89</v>
      </c>
      <c r="AI753" s="12">
        <v>45867</v>
      </c>
    </row>
    <row r="754" spans="1:35" x14ac:dyDescent="0.3">
      <c r="A754" t="s">
        <v>2936</v>
      </c>
      <c r="B754" t="s">
        <v>567</v>
      </c>
      <c r="C754" t="s">
        <v>2128</v>
      </c>
      <c r="D754" t="s">
        <v>99</v>
      </c>
      <c r="E754" t="s">
        <v>806</v>
      </c>
      <c r="F754" t="s">
        <v>394</v>
      </c>
      <c r="G754" t="s">
        <v>52</v>
      </c>
      <c r="H754" t="s">
        <v>53</v>
      </c>
      <c r="I754">
        <v>1024552346</v>
      </c>
      <c r="J754" t="s">
        <v>1</v>
      </c>
      <c r="K754">
        <v>1</v>
      </c>
      <c r="L754" t="s">
        <v>94</v>
      </c>
      <c r="M754">
        <v>42705000</v>
      </c>
      <c r="N754" t="s">
        <v>79</v>
      </c>
      <c r="O754">
        <v>58128000</v>
      </c>
      <c r="P754" t="s">
        <v>570</v>
      </c>
      <c r="Q754">
        <v>17082000</v>
      </c>
      <c r="R754" t="s">
        <v>57</v>
      </c>
      <c r="S754">
        <v>482800045544</v>
      </c>
      <c r="T754" t="s">
        <v>58</v>
      </c>
      <c r="U754" t="s">
        <v>2552</v>
      </c>
      <c r="V754" t="s">
        <v>2815</v>
      </c>
      <c r="W754" t="s">
        <v>2577</v>
      </c>
      <c r="X754" t="s">
        <v>2816</v>
      </c>
      <c r="Y754" t="s">
        <v>2937</v>
      </c>
      <c r="Z754">
        <v>0</v>
      </c>
      <c r="AA754">
        <v>0</v>
      </c>
      <c r="AB754">
        <v>128115000</v>
      </c>
      <c r="AC754" t="s">
        <v>2580</v>
      </c>
      <c r="AD754" s="12">
        <v>45846</v>
      </c>
      <c r="AE754">
        <v>10</v>
      </c>
      <c r="AF754" t="s">
        <v>6</v>
      </c>
      <c r="AG754" t="s">
        <v>63</v>
      </c>
      <c r="AI754" s="12">
        <v>45867</v>
      </c>
    </row>
    <row r="755" spans="1:35" x14ac:dyDescent="0.3">
      <c r="A755" t="s">
        <v>2938</v>
      </c>
      <c r="B755" t="s">
        <v>351</v>
      </c>
      <c r="C755" t="s">
        <v>2939</v>
      </c>
      <c r="D755" t="s">
        <v>2940</v>
      </c>
      <c r="E755" t="s">
        <v>591</v>
      </c>
      <c r="F755" t="s">
        <v>637</v>
      </c>
      <c r="G755" t="s">
        <v>52</v>
      </c>
      <c r="H755" t="s">
        <v>53</v>
      </c>
      <c r="I755">
        <v>35472554</v>
      </c>
      <c r="J755" t="s">
        <v>1</v>
      </c>
      <c r="K755">
        <v>1</v>
      </c>
      <c r="L755" t="s">
        <v>54</v>
      </c>
      <c r="M755">
        <v>42705000</v>
      </c>
      <c r="N755" t="s">
        <v>79</v>
      </c>
      <c r="O755">
        <v>52620901</v>
      </c>
      <c r="P755" t="s">
        <v>354</v>
      </c>
      <c r="Q755">
        <v>17082000</v>
      </c>
      <c r="R755" t="s">
        <v>57</v>
      </c>
      <c r="S755">
        <v>482800045544</v>
      </c>
      <c r="T755" t="s">
        <v>58</v>
      </c>
      <c r="U755" t="s">
        <v>2552</v>
      </c>
      <c r="V755" t="s">
        <v>2815</v>
      </c>
      <c r="W755" t="s">
        <v>2577</v>
      </c>
      <c r="X755" t="s">
        <v>2816</v>
      </c>
      <c r="Y755" t="s">
        <v>2941</v>
      </c>
      <c r="Z755">
        <v>0</v>
      </c>
      <c r="AA755">
        <v>0</v>
      </c>
      <c r="AB755">
        <v>128115000</v>
      </c>
      <c r="AC755" t="s">
        <v>2580</v>
      </c>
      <c r="AD755" s="12">
        <v>45848</v>
      </c>
      <c r="AE755">
        <v>10</v>
      </c>
      <c r="AF755" t="s">
        <v>6</v>
      </c>
      <c r="AG755" t="s">
        <v>63</v>
      </c>
      <c r="AI755" s="12">
        <v>45867</v>
      </c>
    </row>
    <row r="756" spans="1:35" x14ac:dyDescent="0.3">
      <c r="A756" t="s">
        <v>2942</v>
      </c>
      <c r="B756" t="s">
        <v>2697</v>
      </c>
      <c r="C756" t="s">
        <v>861</v>
      </c>
      <c r="D756" t="s">
        <v>2943</v>
      </c>
      <c r="E756" t="s">
        <v>2524</v>
      </c>
      <c r="F756" t="s">
        <v>1261</v>
      </c>
      <c r="G756" t="s">
        <v>52</v>
      </c>
      <c r="H756" t="s">
        <v>53</v>
      </c>
      <c r="I756">
        <v>52346969</v>
      </c>
      <c r="J756" t="s">
        <v>1</v>
      </c>
      <c r="K756">
        <v>1</v>
      </c>
      <c r="L756" t="s">
        <v>94</v>
      </c>
      <c r="M756">
        <v>39000000</v>
      </c>
      <c r="N756" t="s">
        <v>79</v>
      </c>
      <c r="O756">
        <v>25033811</v>
      </c>
      <c r="P756" t="s">
        <v>2699</v>
      </c>
      <c r="Q756">
        <v>15600000</v>
      </c>
      <c r="R756" t="s">
        <v>57</v>
      </c>
      <c r="S756">
        <v>482800045544</v>
      </c>
      <c r="T756" t="s">
        <v>58</v>
      </c>
      <c r="U756" t="s">
        <v>2552</v>
      </c>
      <c r="V756" t="s">
        <v>2815</v>
      </c>
      <c r="W756" t="s">
        <v>2577</v>
      </c>
      <c r="X756" t="s">
        <v>2816</v>
      </c>
      <c r="Y756" t="s">
        <v>2944</v>
      </c>
      <c r="Z756">
        <v>26000000</v>
      </c>
      <c r="AA756">
        <v>0</v>
      </c>
      <c r="AB756">
        <v>117000000</v>
      </c>
      <c r="AC756" t="s">
        <v>2580</v>
      </c>
      <c r="AD756" s="12">
        <v>45846</v>
      </c>
      <c r="AE756">
        <v>10</v>
      </c>
      <c r="AF756" t="s">
        <v>6</v>
      </c>
      <c r="AG756" t="s">
        <v>136</v>
      </c>
      <c r="AI756" s="12">
        <v>45867</v>
      </c>
    </row>
    <row r="757" spans="1:35" x14ac:dyDescent="0.3">
      <c r="A757" t="s">
        <v>2945</v>
      </c>
      <c r="B757" t="s">
        <v>2702</v>
      </c>
      <c r="C757" t="s">
        <v>1934</v>
      </c>
      <c r="D757" t="s">
        <v>885</v>
      </c>
      <c r="E757" t="s">
        <v>217</v>
      </c>
      <c r="F757" t="s">
        <v>2946</v>
      </c>
      <c r="G757" t="s">
        <v>52</v>
      </c>
      <c r="H757" t="s">
        <v>53</v>
      </c>
      <c r="I757">
        <v>79700772</v>
      </c>
      <c r="J757" t="s">
        <v>1</v>
      </c>
      <c r="K757">
        <v>1</v>
      </c>
      <c r="L757" t="s">
        <v>226</v>
      </c>
      <c r="M757">
        <v>39000000</v>
      </c>
      <c r="N757" t="s">
        <v>103</v>
      </c>
      <c r="O757">
        <v>50138000</v>
      </c>
      <c r="P757" t="s">
        <v>2704</v>
      </c>
      <c r="Q757">
        <v>15600000</v>
      </c>
      <c r="R757" t="s">
        <v>57</v>
      </c>
      <c r="S757">
        <v>482800045544</v>
      </c>
      <c r="T757" t="s">
        <v>58</v>
      </c>
      <c r="U757" t="s">
        <v>2552</v>
      </c>
      <c r="V757" t="s">
        <v>2815</v>
      </c>
      <c r="W757" t="s">
        <v>2577</v>
      </c>
      <c r="X757" t="s">
        <v>2816</v>
      </c>
      <c r="Y757" t="s">
        <v>2947</v>
      </c>
      <c r="Z757">
        <v>0</v>
      </c>
      <c r="AA757">
        <v>0</v>
      </c>
      <c r="AB757">
        <v>117000000</v>
      </c>
      <c r="AC757" t="s">
        <v>2580</v>
      </c>
      <c r="AD757" s="12">
        <v>45846</v>
      </c>
      <c r="AE757">
        <v>10</v>
      </c>
      <c r="AF757" t="s">
        <v>6</v>
      </c>
      <c r="AG757" t="s">
        <v>89</v>
      </c>
      <c r="AI757" s="12">
        <v>45867</v>
      </c>
    </row>
    <row r="758" spans="1:35" x14ac:dyDescent="0.3">
      <c r="A758" t="s">
        <v>2948</v>
      </c>
      <c r="B758" t="s">
        <v>2306</v>
      </c>
      <c r="C758" t="s">
        <v>1934</v>
      </c>
      <c r="D758" t="s">
        <v>242</v>
      </c>
      <c r="E758" t="s">
        <v>1532</v>
      </c>
      <c r="F758" t="s">
        <v>156</v>
      </c>
      <c r="G758" t="s">
        <v>52</v>
      </c>
      <c r="H758" t="s">
        <v>53</v>
      </c>
      <c r="I758">
        <v>1014202548</v>
      </c>
      <c r="J758" t="s">
        <v>1</v>
      </c>
      <c r="K758">
        <v>1</v>
      </c>
      <c r="L758" t="s">
        <v>54</v>
      </c>
      <c r="M758">
        <v>26000000</v>
      </c>
      <c r="N758" t="s">
        <v>79</v>
      </c>
      <c r="O758">
        <v>63699220</v>
      </c>
      <c r="P758" t="s">
        <v>2307</v>
      </c>
      <c r="Q758">
        <v>15600000</v>
      </c>
      <c r="R758" t="s">
        <v>57</v>
      </c>
      <c r="S758">
        <v>482800045544</v>
      </c>
      <c r="T758" t="s">
        <v>58</v>
      </c>
      <c r="U758" t="s">
        <v>2552</v>
      </c>
      <c r="V758" t="s">
        <v>2815</v>
      </c>
      <c r="W758" t="s">
        <v>2577</v>
      </c>
      <c r="X758" t="s">
        <v>2816</v>
      </c>
      <c r="Y758" t="s">
        <v>2949</v>
      </c>
      <c r="Z758">
        <v>0</v>
      </c>
      <c r="AA758">
        <v>0</v>
      </c>
      <c r="AB758">
        <v>117000000</v>
      </c>
      <c r="AC758" t="s">
        <v>2580</v>
      </c>
      <c r="AD758" s="12">
        <v>45846</v>
      </c>
      <c r="AE758">
        <v>10</v>
      </c>
      <c r="AF758" t="s">
        <v>6</v>
      </c>
      <c r="AG758" t="s">
        <v>63</v>
      </c>
      <c r="AI758" s="12">
        <v>45867</v>
      </c>
    </row>
    <row r="759" spans="1:35" x14ac:dyDescent="0.3">
      <c r="A759" t="s">
        <v>2950</v>
      </c>
      <c r="B759" t="s">
        <v>567</v>
      </c>
      <c r="C759" t="s">
        <v>91</v>
      </c>
      <c r="D759" t="s">
        <v>2951</v>
      </c>
      <c r="E759" t="s">
        <v>1117</v>
      </c>
      <c r="F759" t="s">
        <v>806</v>
      </c>
      <c r="G759" t="s">
        <v>52</v>
      </c>
      <c r="H759" t="s">
        <v>53</v>
      </c>
      <c r="I759">
        <v>1030546295</v>
      </c>
      <c r="J759" t="s">
        <v>1</v>
      </c>
      <c r="K759">
        <v>1</v>
      </c>
      <c r="L759" t="s">
        <v>94</v>
      </c>
      <c r="M759">
        <v>42705000</v>
      </c>
      <c r="N759" t="s">
        <v>79</v>
      </c>
      <c r="O759">
        <v>50783350</v>
      </c>
      <c r="P759" t="s">
        <v>570</v>
      </c>
      <c r="Q759">
        <v>17082000</v>
      </c>
      <c r="R759" t="s">
        <v>57</v>
      </c>
      <c r="S759">
        <v>482800045544</v>
      </c>
      <c r="T759" t="s">
        <v>58</v>
      </c>
      <c r="U759" t="s">
        <v>2552</v>
      </c>
      <c r="V759" t="s">
        <v>2815</v>
      </c>
      <c r="W759" t="s">
        <v>2577</v>
      </c>
      <c r="X759" t="s">
        <v>2816</v>
      </c>
      <c r="Y759" t="s">
        <v>2952</v>
      </c>
      <c r="Z759">
        <v>0</v>
      </c>
      <c r="AA759">
        <v>0</v>
      </c>
      <c r="AB759">
        <v>128115000</v>
      </c>
      <c r="AC759" t="s">
        <v>2580</v>
      </c>
      <c r="AD759" s="12">
        <v>45862</v>
      </c>
      <c r="AE759">
        <v>11</v>
      </c>
      <c r="AF759" t="s">
        <v>6</v>
      </c>
      <c r="AG759" t="s">
        <v>287</v>
      </c>
      <c r="AI759" s="12">
        <v>45890</v>
      </c>
    </row>
    <row r="760" spans="1:35" x14ac:dyDescent="0.3">
      <c r="A760" t="s">
        <v>2953</v>
      </c>
      <c r="B760" t="s">
        <v>567</v>
      </c>
      <c r="C760" t="s">
        <v>720</v>
      </c>
      <c r="D760" t="s">
        <v>2954</v>
      </c>
      <c r="E760" t="s">
        <v>1470</v>
      </c>
      <c r="F760" t="s">
        <v>2955</v>
      </c>
      <c r="G760" t="s">
        <v>52</v>
      </c>
      <c r="H760" t="s">
        <v>53</v>
      </c>
      <c r="I760">
        <v>1001044362</v>
      </c>
      <c r="J760" t="s">
        <v>1</v>
      </c>
      <c r="K760">
        <v>1</v>
      </c>
      <c r="L760" t="s">
        <v>226</v>
      </c>
      <c r="M760">
        <v>42705000</v>
      </c>
      <c r="N760" t="s">
        <v>79</v>
      </c>
      <c r="O760">
        <v>55638000</v>
      </c>
      <c r="P760" t="s">
        <v>570</v>
      </c>
      <c r="Q760">
        <v>17082000</v>
      </c>
      <c r="R760" t="s">
        <v>57</v>
      </c>
      <c r="S760">
        <v>482800045544</v>
      </c>
      <c r="T760" t="s">
        <v>58</v>
      </c>
      <c r="U760" t="s">
        <v>2552</v>
      </c>
      <c r="V760" t="s">
        <v>2815</v>
      </c>
      <c r="W760" t="s">
        <v>2577</v>
      </c>
      <c r="X760" t="s">
        <v>2816</v>
      </c>
      <c r="Y760" t="s">
        <v>2956</v>
      </c>
      <c r="Z760">
        <v>0</v>
      </c>
      <c r="AA760">
        <v>0</v>
      </c>
      <c r="AB760">
        <v>128115000</v>
      </c>
      <c r="AC760" t="s">
        <v>2580</v>
      </c>
      <c r="AD760" s="12">
        <v>45862</v>
      </c>
      <c r="AE760">
        <v>11</v>
      </c>
      <c r="AF760" t="s">
        <v>6</v>
      </c>
      <c r="AG760" t="s">
        <v>287</v>
      </c>
      <c r="AI760" s="12">
        <v>45890</v>
      </c>
    </row>
    <row r="761" spans="1:35" x14ac:dyDescent="0.3">
      <c r="A761" t="s">
        <v>2957</v>
      </c>
      <c r="B761" t="s">
        <v>1075</v>
      </c>
      <c r="C761" t="s">
        <v>307</v>
      </c>
      <c r="D761" t="s">
        <v>636</v>
      </c>
      <c r="E761" t="s">
        <v>803</v>
      </c>
      <c r="F761" t="s">
        <v>1330</v>
      </c>
      <c r="G761" t="s">
        <v>52</v>
      </c>
      <c r="H761" t="s">
        <v>53</v>
      </c>
      <c r="I761">
        <v>1000689266</v>
      </c>
      <c r="J761" t="s">
        <v>1</v>
      </c>
      <c r="K761">
        <v>1</v>
      </c>
      <c r="L761" t="s">
        <v>54</v>
      </c>
      <c r="M761">
        <v>34800000</v>
      </c>
      <c r="N761" t="s">
        <v>79</v>
      </c>
      <c r="O761">
        <v>64533000</v>
      </c>
      <c r="P761" t="s">
        <v>1079</v>
      </c>
      <c r="Q761">
        <v>17082000</v>
      </c>
      <c r="R761" t="s">
        <v>57</v>
      </c>
      <c r="S761">
        <v>482800045544</v>
      </c>
      <c r="T761" t="s">
        <v>58</v>
      </c>
      <c r="U761" t="s">
        <v>2552</v>
      </c>
      <c r="V761" t="s">
        <v>2815</v>
      </c>
      <c r="W761" t="s">
        <v>2577</v>
      </c>
      <c r="X761" t="s">
        <v>2816</v>
      </c>
      <c r="Y761" t="s">
        <v>2958</v>
      </c>
      <c r="Z761">
        <v>0</v>
      </c>
      <c r="AA761">
        <v>0</v>
      </c>
      <c r="AB761">
        <v>128115000</v>
      </c>
      <c r="AC761" t="s">
        <v>2580</v>
      </c>
      <c r="AD761" s="12">
        <v>45862</v>
      </c>
      <c r="AE761">
        <v>11</v>
      </c>
      <c r="AF761" t="s">
        <v>6</v>
      </c>
      <c r="AG761" t="s">
        <v>287</v>
      </c>
      <c r="AI761" s="12">
        <v>45890</v>
      </c>
    </row>
    <row r="762" spans="1:35" x14ac:dyDescent="0.3">
      <c r="A762" t="s">
        <v>2959</v>
      </c>
      <c r="B762" t="s">
        <v>1075</v>
      </c>
      <c r="C762" t="s">
        <v>991</v>
      </c>
      <c r="D762" t="s">
        <v>537</v>
      </c>
      <c r="E762" t="s">
        <v>649</v>
      </c>
      <c r="F762" t="s">
        <v>1432</v>
      </c>
      <c r="G762" t="s">
        <v>52</v>
      </c>
      <c r="H762" t="s">
        <v>53</v>
      </c>
      <c r="I762">
        <v>52875094</v>
      </c>
      <c r="J762" t="s">
        <v>1</v>
      </c>
      <c r="K762">
        <v>1</v>
      </c>
      <c r="L762" t="s">
        <v>94</v>
      </c>
      <c r="M762">
        <v>42705000</v>
      </c>
      <c r="N762" t="s">
        <v>79</v>
      </c>
      <c r="O762">
        <v>49128000</v>
      </c>
      <c r="P762" t="s">
        <v>1079</v>
      </c>
      <c r="Q762">
        <v>17082000</v>
      </c>
      <c r="R762" t="s">
        <v>57</v>
      </c>
      <c r="S762">
        <v>482800045544</v>
      </c>
      <c r="T762" t="s">
        <v>58</v>
      </c>
      <c r="U762" t="s">
        <v>2552</v>
      </c>
      <c r="V762" t="s">
        <v>2815</v>
      </c>
      <c r="W762" t="s">
        <v>2577</v>
      </c>
      <c r="X762" t="s">
        <v>2816</v>
      </c>
      <c r="Y762" t="s">
        <v>2960</v>
      </c>
      <c r="Z762">
        <v>0</v>
      </c>
      <c r="AA762">
        <v>0</v>
      </c>
      <c r="AB762">
        <v>128115000</v>
      </c>
      <c r="AC762" t="s">
        <v>2580</v>
      </c>
      <c r="AD762" s="12">
        <v>45862</v>
      </c>
      <c r="AE762">
        <v>11</v>
      </c>
      <c r="AF762" t="s">
        <v>6</v>
      </c>
      <c r="AG762" t="s">
        <v>287</v>
      </c>
      <c r="AI762" s="12">
        <v>45890</v>
      </c>
    </row>
    <row r="763" spans="1:35" x14ac:dyDescent="0.3">
      <c r="A763" t="s">
        <v>2961</v>
      </c>
      <c r="B763" t="s">
        <v>1075</v>
      </c>
      <c r="C763" t="s">
        <v>2962</v>
      </c>
      <c r="D763" t="s">
        <v>67</v>
      </c>
      <c r="E763" t="s">
        <v>425</v>
      </c>
      <c r="F763" t="s">
        <v>425</v>
      </c>
      <c r="G763" t="s">
        <v>52</v>
      </c>
      <c r="H763" t="s">
        <v>53</v>
      </c>
      <c r="I763">
        <v>12021866</v>
      </c>
      <c r="J763" t="s">
        <v>1</v>
      </c>
      <c r="K763">
        <v>1</v>
      </c>
      <c r="L763" t="s">
        <v>54</v>
      </c>
      <c r="M763">
        <v>42705000</v>
      </c>
      <c r="N763" t="s">
        <v>79</v>
      </c>
      <c r="O763">
        <v>54828000</v>
      </c>
      <c r="P763" t="s">
        <v>1079</v>
      </c>
      <c r="Q763">
        <v>17082000</v>
      </c>
      <c r="R763" t="s">
        <v>57</v>
      </c>
      <c r="S763">
        <v>482800045544</v>
      </c>
      <c r="T763" t="s">
        <v>58</v>
      </c>
      <c r="U763" t="s">
        <v>2552</v>
      </c>
      <c r="V763" t="s">
        <v>2815</v>
      </c>
      <c r="W763" t="s">
        <v>2577</v>
      </c>
      <c r="X763" t="s">
        <v>2816</v>
      </c>
      <c r="Y763" t="s">
        <v>2963</v>
      </c>
      <c r="Z763">
        <v>0</v>
      </c>
      <c r="AA763">
        <v>0</v>
      </c>
      <c r="AB763">
        <v>128115000</v>
      </c>
      <c r="AC763" t="s">
        <v>2580</v>
      </c>
      <c r="AD763" s="12">
        <v>45862</v>
      </c>
      <c r="AE763">
        <v>11</v>
      </c>
      <c r="AF763" t="s">
        <v>6</v>
      </c>
      <c r="AG763" t="s">
        <v>287</v>
      </c>
      <c r="AI763" s="12">
        <v>45890</v>
      </c>
    </row>
    <row r="764" spans="1:35" x14ac:dyDescent="0.3">
      <c r="A764" t="s">
        <v>2964</v>
      </c>
      <c r="B764" t="s">
        <v>153</v>
      </c>
      <c r="C764" t="s">
        <v>2965</v>
      </c>
      <c r="D764" t="s">
        <v>1706</v>
      </c>
      <c r="E764" t="s">
        <v>2966</v>
      </c>
      <c r="F764" t="s">
        <v>591</v>
      </c>
      <c r="G764" t="s">
        <v>52</v>
      </c>
      <c r="H764" t="s">
        <v>53</v>
      </c>
      <c r="I764">
        <v>1235258167</v>
      </c>
      <c r="J764" t="s">
        <v>1</v>
      </c>
      <c r="K764">
        <v>1</v>
      </c>
      <c r="L764" t="s">
        <v>94</v>
      </c>
      <c r="M764">
        <v>42705000</v>
      </c>
      <c r="N764" t="s">
        <v>79</v>
      </c>
      <c r="O764">
        <v>56848000</v>
      </c>
      <c r="P764" t="s">
        <v>158</v>
      </c>
      <c r="Q764">
        <v>17082000</v>
      </c>
      <c r="R764" t="s">
        <v>57</v>
      </c>
      <c r="S764">
        <v>482800045544</v>
      </c>
      <c r="T764" t="s">
        <v>58</v>
      </c>
      <c r="U764" t="s">
        <v>2552</v>
      </c>
      <c r="V764" t="s">
        <v>2815</v>
      </c>
      <c r="W764" t="s">
        <v>2577</v>
      </c>
      <c r="X764" t="s">
        <v>2816</v>
      </c>
      <c r="Y764" t="s">
        <v>2967</v>
      </c>
      <c r="Z764">
        <v>0</v>
      </c>
      <c r="AA764">
        <v>0</v>
      </c>
      <c r="AB764">
        <v>128115000</v>
      </c>
      <c r="AC764" t="s">
        <v>2580</v>
      </c>
      <c r="AD764" s="12">
        <v>45862</v>
      </c>
      <c r="AE764">
        <v>11</v>
      </c>
      <c r="AF764" t="s">
        <v>6</v>
      </c>
      <c r="AG764" t="s">
        <v>287</v>
      </c>
      <c r="AI764" s="12">
        <v>45890</v>
      </c>
    </row>
    <row r="765" spans="1:35" x14ac:dyDescent="0.3">
      <c r="A765" t="s">
        <v>2968</v>
      </c>
      <c r="B765" t="s">
        <v>153</v>
      </c>
      <c r="C765" t="s">
        <v>366</v>
      </c>
      <c r="D765" t="s">
        <v>2745</v>
      </c>
      <c r="E765" t="s">
        <v>555</v>
      </c>
      <c r="F765" t="s">
        <v>2174</v>
      </c>
      <c r="G765" t="s">
        <v>52</v>
      </c>
      <c r="H765" t="s">
        <v>53</v>
      </c>
      <c r="I765">
        <v>1022340867</v>
      </c>
      <c r="J765" t="s">
        <v>1</v>
      </c>
      <c r="K765">
        <v>1</v>
      </c>
      <c r="L765" t="s">
        <v>226</v>
      </c>
      <c r="M765">
        <v>39000000</v>
      </c>
      <c r="N765" t="s">
        <v>79</v>
      </c>
      <c r="O765">
        <v>39613000</v>
      </c>
      <c r="P765" t="s">
        <v>158</v>
      </c>
      <c r="Q765">
        <v>17082000</v>
      </c>
      <c r="R765" t="s">
        <v>57</v>
      </c>
      <c r="S765">
        <v>482800045544</v>
      </c>
      <c r="T765" t="s">
        <v>58</v>
      </c>
      <c r="U765" t="s">
        <v>2552</v>
      </c>
      <c r="V765" t="s">
        <v>2815</v>
      </c>
      <c r="W765" t="s">
        <v>2577</v>
      </c>
      <c r="X765" t="s">
        <v>2816</v>
      </c>
      <c r="Y765" t="s">
        <v>2969</v>
      </c>
      <c r="Z765">
        <v>0</v>
      </c>
      <c r="AA765">
        <v>0</v>
      </c>
      <c r="AB765">
        <v>128115000</v>
      </c>
      <c r="AC765" t="s">
        <v>2580</v>
      </c>
      <c r="AD765" s="12">
        <v>45862</v>
      </c>
      <c r="AE765">
        <v>11</v>
      </c>
      <c r="AF765" t="s">
        <v>6</v>
      </c>
      <c r="AG765" t="s">
        <v>287</v>
      </c>
      <c r="AI765" s="12">
        <v>45890</v>
      </c>
    </row>
    <row r="766" spans="1:35" x14ac:dyDescent="0.3">
      <c r="A766" t="s">
        <v>2970</v>
      </c>
      <c r="B766" t="s">
        <v>153</v>
      </c>
      <c r="C766" t="s">
        <v>366</v>
      </c>
      <c r="D766" t="s">
        <v>2971</v>
      </c>
      <c r="E766" t="s">
        <v>2972</v>
      </c>
      <c r="F766" t="s">
        <v>2973</v>
      </c>
      <c r="G766" t="s">
        <v>52</v>
      </c>
      <c r="H766" t="s">
        <v>53</v>
      </c>
      <c r="I766">
        <v>1084868741</v>
      </c>
      <c r="J766" t="s">
        <v>1</v>
      </c>
      <c r="K766">
        <v>1</v>
      </c>
      <c r="L766" t="s">
        <v>94</v>
      </c>
      <c r="M766">
        <v>42705000</v>
      </c>
      <c r="N766" t="s">
        <v>79</v>
      </c>
      <c r="O766">
        <v>28158000</v>
      </c>
      <c r="P766" t="s">
        <v>158</v>
      </c>
      <c r="Q766">
        <v>17082000</v>
      </c>
      <c r="R766" t="s">
        <v>57</v>
      </c>
      <c r="S766">
        <v>482800045544</v>
      </c>
      <c r="T766" t="s">
        <v>58</v>
      </c>
      <c r="U766" t="s">
        <v>2552</v>
      </c>
      <c r="V766" t="s">
        <v>2815</v>
      </c>
      <c r="W766" t="s">
        <v>2577</v>
      </c>
      <c r="X766" t="s">
        <v>2816</v>
      </c>
      <c r="Y766" t="s">
        <v>2974</v>
      </c>
      <c r="Z766">
        <v>28470000</v>
      </c>
      <c r="AA766">
        <v>0</v>
      </c>
      <c r="AB766">
        <v>128115000</v>
      </c>
      <c r="AC766" t="s">
        <v>2580</v>
      </c>
      <c r="AD766" s="12">
        <v>45862</v>
      </c>
      <c r="AE766">
        <v>11</v>
      </c>
      <c r="AF766" t="s">
        <v>6</v>
      </c>
      <c r="AG766" t="s">
        <v>287</v>
      </c>
      <c r="AI766" s="12">
        <v>45890</v>
      </c>
    </row>
    <row r="767" spans="1:35" x14ac:dyDescent="0.3">
      <c r="A767" t="s">
        <v>2975</v>
      </c>
      <c r="B767" t="s">
        <v>2582</v>
      </c>
      <c r="C767" t="s">
        <v>731</v>
      </c>
      <c r="D767" t="s">
        <v>558</v>
      </c>
      <c r="E767" t="s">
        <v>2976</v>
      </c>
      <c r="F767" t="s">
        <v>2977</v>
      </c>
      <c r="G767" t="s">
        <v>52</v>
      </c>
      <c r="H767" t="s">
        <v>53</v>
      </c>
      <c r="I767">
        <v>1123996619</v>
      </c>
      <c r="J767" t="s">
        <v>1</v>
      </c>
      <c r="K767">
        <v>1</v>
      </c>
      <c r="L767" t="s">
        <v>94</v>
      </c>
      <c r="M767">
        <v>39000000</v>
      </c>
      <c r="N767" t="s">
        <v>115</v>
      </c>
      <c r="O767">
        <v>48855780</v>
      </c>
      <c r="P767" t="s">
        <v>2584</v>
      </c>
      <c r="Q767">
        <v>15600000</v>
      </c>
      <c r="R767" t="s">
        <v>57</v>
      </c>
      <c r="S767">
        <v>482800045544</v>
      </c>
      <c r="T767" t="s">
        <v>58</v>
      </c>
      <c r="U767" t="s">
        <v>2552</v>
      </c>
      <c r="V767" t="s">
        <v>2815</v>
      </c>
      <c r="W767" t="s">
        <v>2577</v>
      </c>
      <c r="X767" t="s">
        <v>2816</v>
      </c>
      <c r="Y767" t="s">
        <v>2978</v>
      </c>
      <c r="Z767">
        <v>0</v>
      </c>
      <c r="AA767">
        <v>0</v>
      </c>
      <c r="AB767">
        <v>117000000</v>
      </c>
      <c r="AC767" t="s">
        <v>2580</v>
      </c>
      <c r="AD767" s="12">
        <v>45862</v>
      </c>
      <c r="AE767">
        <v>11</v>
      </c>
      <c r="AF767" t="s">
        <v>6</v>
      </c>
      <c r="AG767" t="s">
        <v>287</v>
      </c>
      <c r="AI767" s="12">
        <v>45890</v>
      </c>
    </row>
    <row r="768" spans="1:35" x14ac:dyDescent="0.3">
      <c r="A768" t="s">
        <v>2979</v>
      </c>
      <c r="B768" t="s">
        <v>2574</v>
      </c>
      <c r="C768" t="s">
        <v>291</v>
      </c>
      <c r="D768" t="s">
        <v>242</v>
      </c>
      <c r="E768" t="s">
        <v>2980</v>
      </c>
      <c r="F768" t="s">
        <v>156</v>
      </c>
      <c r="G768" t="s">
        <v>52</v>
      </c>
      <c r="H768" t="s">
        <v>53</v>
      </c>
      <c r="I768">
        <v>1012437206</v>
      </c>
      <c r="J768" t="s">
        <v>1</v>
      </c>
      <c r="K768">
        <v>1</v>
      </c>
      <c r="L768" t="s">
        <v>226</v>
      </c>
      <c r="M768">
        <v>39000000</v>
      </c>
      <c r="N768" t="s">
        <v>70</v>
      </c>
      <c r="O768">
        <v>47855780</v>
      </c>
      <c r="P768" t="s">
        <v>2575</v>
      </c>
      <c r="Q768">
        <v>15600000</v>
      </c>
      <c r="R768" t="s">
        <v>57</v>
      </c>
      <c r="S768">
        <v>482800045544</v>
      </c>
      <c r="T768" t="s">
        <v>58</v>
      </c>
      <c r="U768" t="s">
        <v>2552</v>
      </c>
      <c r="V768" t="s">
        <v>2815</v>
      </c>
      <c r="W768" t="s">
        <v>2577</v>
      </c>
      <c r="X768" t="s">
        <v>2816</v>
      </c>
      <c r="Y768" t="s">
        <v>2981</v>
      </c>
      <c r="Z768">
        <v>0</v>
      </c>
      <c r="AA768">
        <v>0</v>
      </c>
      <c r="AB768">
        <v>117000000</v>
      </c>
      <c r="AC768" t="s">
        <v>2580</v>
      </c>
      <c r="AD768" s="12">
        <v>45852</v>
      </c>
      <c r="AE768">
        <v>11</v>
      </c>
      <c r="AF768" t="s">
        <v>6</v>
      </c>
      <c r="AG768" t="s">
        <v>63</v>
      </c>
      <c r="AI768" s="12">
        <v>45890</v>
      </c>
    </row>
    <row r="769" spans="1:35" x14ac:dyDescent="0.3">
      <c r="A769" t="s">
        <v>2982</v>
      </c>
      <c r="B769" t="s">
        <v>2870</v>
      </c>
      <c r="C769" t="s">
        <v>692</v>
      </c>
      <c r="D769" t="s">
        <v>758</v>
      </c>
      <c r="E769" t="s">
        <v>1103</v>
      </c>
      <c r="F769" t="s">
        <v>67</v>
      </c>
      <c r="G769" t="s">
        <v>52</v>
      </c>
      <c r="H769" t="s">
        <v>53</v>
      </c>
      <c r="I769">
        <v>52771941</v>
      </c>
      <c r="J769" t="s">
        <v>1</v>
      </c>
      <c r="K769">
        <v>1</v>
      </c>
      <c r="L769" t="s">
        <v>226</v>
      </c>
      <c r="M769">
        <v>42705000</v>
      </c>
      <c r="N769" t="s">
        <v>79</v>
      </c>
      <c r="O769">
        <v>45334000</v>
      </c>
      <c r="P769" t="s">
        <v>2872</v>
      </c>
      <c r="Q769">
        <v>15600000</v>
      </c>
      <c r="R769" t="s">
        <v>57</v>
      </c>
      <c r="S769">
        <v>482800045544</v>
      </c>
      <c r="T769" t="s">
        <v>58</v>
      </c>
      <c r="U769" t="s">
        <v>2552</v>
      </c>
      <c r="V769" t="s">
        <v>2815</v>
      </c>
      <c r="W769" t="s">
        <v>2577</v>
      </c>
      <c r="X769" t="s">
        <v>2816</v>
      </c>
      <c r="Y769" t="s">
        <v>2983</v>
      </c>
      <c r="Z769">
        <v>0</v>
      </c>
      <c r="AA769">
        <v>0</v>
      </c>
      <c r="AB769">
        <v>128115000</v>
      </c>
      <c r="AC769" t="s">
        <v>2580</v>
      </c>
      <c r="AD769" s="12">
        <v>45862</v>
      </c>
      <c r="AE769">
        <v>11</v>
      </c>
      <c r="AF769" t="s">
        <v>6</v>
      </c>
      <c r="AG769" t="s">
        <v>287</v>
      </c>
      <c r="AI769" s="12">
        <v>45890</v>
      </c>
    </row>
    <row r="770" spans="1:35" x14ac:dyDescent="0.3">
      <c r="A770" t="s">
        <v>2984</v>
      </c>
      <c r="B770" t="s">
        <v>2306</v>
      </c>
      <c r="C770" t="s">
        <v>2985</v>
      </c>
      <c r="D770" t="s">
        <v>67</v>
      </c>
      <c r="E770" t="s">
        <v>2986</v>
      </c>
      <c r="F770" t="s">
        <v>1617</v>
      </c>
      <c r="G770" t="s">
        <v>52</v>
      </c>
      <c r="H770" t="s">
        <v>53</v>
      </c>
      <c r="I770">
        <v>52038241</v>
      </c>
      <c r="J770" t="s">
        <v>1</v>
      </c>
      <c r="K770">
        <v>1</v>
      </c>
      <c r="L770" t="s">
        <v>226</v>
      </c>
      <c r="M770">
        <v>39000000</v>
      </c>
      <c r="N770" t="s">
        <v>79</v>
      </c>
      <c r="O770">
        <v>48508750</v>
      </c>
      <c r="P770" t="s">
        <v>2307</v>
      </c>
      <c r="Q770">
        <v>15600000</v>
      </c>
      <c r="R770" t="s">
        <v>57</v>
      </c>
      <c r="S770">
        <v>482800045544</v>
      </c>
      <c r="T770" t="s">
        <v>58</v>
      </c>
      <c r="U770" t="s">
        <v>2552</v>
      </c>
      <c r="V770" t="s">
        <v>2815</v>
      </c>
      <c r="W770" t="s">
        <v>2577</v>
      </c>
      <c r="X770" t="s">
        <v>2816</v>
      </c>
      <c r="Y770" t="s">
        <v>2987</v>
      </c>
      <c r="Z770">
        <v>0</v>
      </c>
      <c r="AA770">
        <v>0</v>
      </c>
      <c r="AB770">
        <v>117000000</v>
      </c>
      <c r="AC770" t="s">
        <v>2580</v>
      </c>
      <c r="AD770" s="12">
        <v>45862</v>
      </c>
      <c r="AE770">
        <v>11</v>
      </c>
      <c r="AF770" t="s">
        <v>6</v>
      </c>
      <c r="AG770" t="s">
        <v>287</v>
      </c>
      <c r="AI770" s="12">
        <v>45890</v>
      </c>
    </row>
    <row r="771" spans="1:35" x14ac:dyDescent="0.3">
      <c r="A771" t="s">
        <v>2988</v>
      </c>
      <c r="B771" t="s">
        <v>567</v>
      </c>
      <c r="C771" t="s">
        <v>2989</v>
      </c>
      <c r="D771" t="s">
        <v>1555</v>
      </c>
      <c r="E771" t="s">
        <v>2684</v>
      </c>
      <c r="F771" t="s">
        <v>2684</v>
      </c>
      <c r="G771" t="s">
        <v>52</v>
      </c>
      <c r="H771" t="s">
        <v>53</v>
      </c>
      <c r="I771">
        <v>1110172720</v>
      </c>
      <c r="J771" t="s">
        <v>1</v>
      </c>
      <c r="K771">
        <v>1</v>
      </c>
      <c r="L771" t="s">
        <v>94</v>
      </c>
      <c r="M771">
        <v>42705000</v>
      </c>
      <c r="N771" t="s">
        <v>79</v>
      </c>
      <c r="O771">
        <v>26658000</v>
      </c>
      <c r="P771" t="s">
        <v>570</v>
      </c>
      <c r="Q771">
        <v>17082000</v>
      </c>
      <c r="R771" t="s">
        <v>57</v>
      </c>
      <c r="S771">
        <v>482800045544</v>
      </c>
      <c r="T771" t="s">
        <v>58</v>
      </c>
      <c r="U771" t="s">
        <v>2552</v>
      </c>
      <c r="V771" t="s">
        <v>2815</v>
      </c>
      <c r="W771" t="s">
        <v>2577</v>
      </c>
      <c r="X771" t="s">
        <v>2816</v>
      </c>
      <c r="Y771" t="s">
        <v>2990</v>
      </c>
      <c r="Z771">
        <v>28470000</v>
      </c>
      <c r="AA771">
        <v>0</v>
      </c>
      <c r="AB771">
        <v>128115000</v>
      </c>
      <c r="AC771" t="s">
        <v>2580</v>
      </c>
      <c r="AD771" s="12">
        <v>45875</v>
      </c>
      <c r="AE771">
        <v>13</v>
      </c>
      <c r="AF771" t="s">
        <v>6</v>
      </c>
      <c r="AG771" t="s">
        <v>136</v>
      </c>
      <c r="AI771" s="12">
        <v>45897</v>
      </c>
    </row>
    <row r="772" spans="1:35" x14ac:dyDescent="0.3">
      <c r="A772" t="s">
        <v>2991</v>
      </c>
      <c r="B772" t="s">
        <v>175</v>
      </c>
      <c r="C772" t="s">
        <v>2992</v>
      </c>
      <c r="D772" t="s">
        <v>470</v>
      </c>
      <c r="E772" t="s">
        <v>561</v>
      </c>
      <c r="F772" t="s">
        <v>114</v>
      </c>
      <c r="G772" t="s">
        <v>52</v>
      </c>
      <c r="H772" t="s">
        <v>53</v>
      </c>
      <c r="I772">
        <v>91301013</v>
      </c>
      <c r="J772" t="s">
        <v>1</v>
      </c>
      <c r="K772">
        <v>1</v>
      </c>
      <c r="L772" t="s">
        <v>226</v>
      </c>
      <c r="M772">
        <v>39000000</v>
      </c>
      <c r="N772" t="s">
        <v>70</v>
      </c>
      <c r="O772">
        <v>47176656</v>
      </c>
      <c r="P772" t="s">
        <v>180</v>
      </c>
      <c r="Q772">
        <v>15600000</v>
      </c>
      <c r="R772" t="s">
        <v>57</v>
      </c>
      <c r="S772">
        <v>482800045544</v>
      </c>
      <c r="T772" t="s">
        <v>58</v>
      </c>
      <c r="U772" t="s">
        <v>2552</v>
      </c>
      <c r="V772" t="s">
        <v>2815</v>
      </c>
      <c r="W772" t="s">
        <v>2577</v>
      </c>
      <c r="X772" t="s">
        <v>2816</v>
      </c>
      <c r="Y772" t="s">
        <v>2993</v>
      </c>
      <c r="Z772">
        <v>0</v>
      </c>
      <c r="AA772">
        <v>0</v>
      </c>
      <c r="AB772">
        <v>117000000</v>
      </c>
      <c r="AC772" t="s">
        <v>2580</v>
      </c>
      <c r="AD772" s="12">
        <v>45875</v>
      </c>
      <c r="AE772">
        <v>13</v>
      </c>
      <c r="AF772" t="s">
        <v>6</v>
      </c>
      <c r="AG772" t="s">
        <v>136</v>
      </c>
      <c r="AI772" s="12">
        <v>45897</v>
      </c>
    </row>
    <row r="773" spans="1:35" x14ac:dyDescent="0.3">
      <c r="A773" t="s">
        <v>2994</v>
      </c>
      <c r="B773" t="s">
        <v>2574</v>
      </c>
      <c r="C773" t="s">
        <v>1609</v>
      </c>
      <c r="D773" t="s">
        <v>758</v>
      </c>
      <c r="E773" t="s">
        <v>93</v>
      </c>
      <c r="F773" t="s">
        <v>2124</v>
      </c>
      <c r="G773" t="s">
        <v>52</v>
      </c>
      <c r="H773" t="s">
        <v>53</v>
      </c>
      <c r="I773">
        <v>1012398228</v>
      </c>
      <c r="J773" t="s">
        <v>1</v>
      </c>
      <c r="K773">
        <v>1</v>
      </c>
      <c r="L773" t="s">
        <v>54</v>
      </c>
      <c r="M773">
        <v>39000000</v>
      </c>
      <c r="N773" t="s">
        <v>165</v>
      </c>
      <c r="O773">
        <v>47900000</v>
      </c>
      <c r="P773" t="s">
        <v>2575</v>
      </c>
      <c r="Q773">
        <v>15600000</v>
      </c>
      <c r="R773" t="s">
        <v>57</v>
      </c>
      <c r="S773">
        <v>482800045544</v>
      </c>
      <c r="T773" t="s">
        <v>58</v>
      </c>
      <c r="U773" t="s">
        <v>2552</v>
      </c>
      <c r="V773" t="s">
        <v>2815</v>
      </c>
      <c r="W773" t="s">
        <v>2577</v>
      </c>
      <c r="X773" t="s">
        <v>2816</v>
      </c>
      <c r="Y773" t="s">
        <v>2748</v>
      </c>
      <c r="Z773">
        <v>0</v>
      </c>
      <c r="AA773">
        <v>0</v>
      </c>
      <c r="AB773">
        <v>117000000</v>
      </c>
      <c r="AC773" t="s">
        <v>2580</v>
      </c>
      <c r="AD773" s="12">
        <v>45874</v>
      </c>
      <c r="AE773">
        <v>13</v>
      </c>
      <c r="AF773" t="s">
        <v>6</v>
      </c>
      <c r="AG773" t="s">
        <v>136</v>
      </c>
      <c r="AI773" s="12">
        <v>45897</v>
      </c>
    </row>
    <row r="774" spans="1:35" x14ac:dyDescent="0.3">
      <c r="A774" t="s">
        <v>2995</v>
      </c>
      <c r="B774" t="s">
        <v>175</v>
      </c>
      <c r="C774" t="s">
        <v>366</v>
      </c>
      <c r="D774" t="s">
        <v>2320</v>
      </c>
      <c r="E774" t="s">
        <v>2222</v>
      </c>
      <c r="F774" t="s">
        <v>205</v>
      </c>
      <c r="G774" t="s">
        <v>52</v>
      </c>
      <c r="H774" t="s">
        <v>53</v>
      </c>
      <c r="I774">
        <v>39524768</v>
      </c>
      <c r="J774" t="s">
        <v>1</v>
      </c>
      <c r="K774">
        <v>1</v>
      </c>
      <c r="L774" t="s">
        <v>94</v>
      </c>
      <c r="M774">
        <v>39000000</v>
      </c>
      <c r="N774" t="s">
        <v>70</v>
      </c>
      <c r="O774">
        <v>32500000</v>
      </c>
      <c r="P774" t="s">
        <v>180</v>
      </c>
      <c r="Q774">
        <v>15600000</v>
      </c>
      <c r="R774" t="s">
        <v>57</v>
      </c>
      <c r="S774">
        <v>482800045544</v>
      </c>
      <c r="T774" t="s">
        <v>58</v>
      </c>
      <c r="U774" t="s">
        <v>2552</v>
      </c>
      <c r="V774" t="s">
        <v>2815</v>
      </c>
      <c r="W774" t="s">
        <v>2577</v>
      </c>
      <c r="X774" t="s">
        <v>2816</v>
      </c>
      <c r="Y774" t="s">
        <v>2996</v>
      </c>
      <c r="Z774">
        <v>0</v>
      </c>
      <c r="AA774">
        <v>0</v>
      </c>
      <c r="AB774">
        <v>117000000</v>
      </c>
      <c r="AC774" t="s">
        <v>2580</v>
      </c>
      <c r="AD774" s="12">
        <v>45875</v>
      </c>
      <c r="AE774">
        <v>13</v>
      </c>
      <c r="AF774" t="s">
        <v>6</v>
      </c>
      <c r="AG774" t="s">
        <v>136</v>
      </c>
      <c r="AI774" s="12">
        <v>45897</v>
      </c>
    </row>
    <row r="775" spans="1:35" x14ac:dyDescent="0.3">
      <c r="A775" t="s">
        <v>2997</v>
      </c>
      <c r="B775" t="s">
        <v>567</v>
      </c>
      <c r="C775" t="s">
        <v>358</v>
      </c>
      <c r="D775" t="s">
        <v>359</v>
      </c>
      <c r="E775" t="s">
        <v>277</v>
      </c>
      <c r="F775" t="s">
        <v>190</v>
      </c>
      <c r="G775" t="s">
        <v>52</v>
      </c>
      <c r="H775" t="s">
        <v>53</v>
      </c>
      <c r="I775">
        <v>30946472</v>
      </c>
      <c r="J775" t="s">
        <v>1</v>
      </c>
      <c r="K775">
        <v>1</v>
      </c>
      <c r="L775" t="s">
        <v>54</v>
      </c>
      <c r="M775">
        <v>42705000</v>
      </c>
      <c r="N775" t="s">
        <v>79</v>
      </c>
      <c r="O775">
        <v>52827000</v>
      </c>
      <c r="P775" t="s">
        <v>570</v>
      </c>
      <c r="Q775">
        <v>17082000</v>
      </c>
      <c r="R775" t="s">
        <v>57</v>
      </c>
      <c r="S775">
        <v>482800045544</v>
      </c>
      <c r="T775" t="s">
        <v>58</v>
      </c>
      <c r="U775" t="s">
        <v>2552</v>
      </c>
      <c r="V775" t="s">
        <v>2815</v>
      </c>
      <c r="W775" t="s">
        <v>2577</v>
      </c>
      <c r="X775" t="s">
        <v>2816</v>
      </c>
      <c r="Y775" t="s">
        <v>2998</v>
      </c>
      <c r="Z775">
        <v>0</v>
      </c>
      <c r="AA775">
        <v>0</v>
      </c>
      <c r="AB775">
        <v>128115000</v>
      </c>
      <c r="AC775" t="s">
        <v>2580</v>
      </c>
      <c r="AD775" s="12">
        <v>45896</v>
      </c>
      <c r="AE775">
        <v>16</v>
      </c>
      <c r="AF775" t="s">
        <v>6</v>
      </c>
      <c r="AG775" t="s">
        <v>287</v>
      </c>
      <c r="AI775" s="12">
        <v>45926</v>
      </c>
    </row>
    <row r="776" spans="1:35" x14ac:dyDescent="0.3">
      <c r="A776" t="s">
        <v>2999</v>
      </c>
      <c r="B776" t="s">
        <v>567</v>
      </c>
      <c r="C776" t="s">
        <v>291</v>
      </c>
      <c r="D776" t="s">
        <v>764</v>
      </c>
      <c r="E776" t="s">
        <v>710</v>
      </c>
      <c r="F776" t="s">
        <v>3000</v>
      </c>
      <c r="G776" t="s">
        <v>52</v>
      </c>
      <c r="H776" t="s">
        <v>53</v>
      </c>
      <c r="I776">
        <v>1075210324</v>
      </c>
      <c r="J776" t="s">
        <v>1</v>
      </c>
      <c r="K776">
        <v>1</v>
      </c>
      <c r="L776" t="s">
        <v>226</v>
      </c>
      <c r="M776">
        <v>42705000</v>
      </c>
      <c r="N776" t="s">
        <v>79</v>
      </c>
      <c r="O776">
        <v>55106520</v>
      </c>
      <c r="P776" t="s">
        <v>570</v>
      </c>
      <c r="Q776">
        <v>17082000</v>
      </c>
      <c r="R776" t="s">
        <v>57</v>
      </c>
      <c r="S776">
        <v>482800045544</v>
      </c>
      <c r="T776" t="s">
        <v>58</v>
      </c>
      <c r="U776" t="s">
        <v>2552</v>
      </c>
      <c r="V776" t="s">
        <v>2815</v>
      </c>
      <c r="W776" t="s">
        <v>2577</v>
      </c>
      <c r="X776" t="s">
        <v>2816</v>
      </c>
      <c r="Y776" t="s">
        <v>3001</v>
      </c>
      <c r="Z776">
        <v>0</v>
      </c>
      <c r="AA776">
        <v>0</v>
      </c>
      <c r="AB776">
        <v>128115000</v>
      </c>
      <c r="AC776" t="s">
        <v>2580</v>
      </c>
      <c r="AD776" s="12">
        <v>45898</v>
      </c>
      <c r="AE776">
        <v>16</v>
      </c>
      <c r="AF776" t="s">
        <v>6</v>
      </c>
      <c r="AG776" t="s">
        <v>287</v>
      </c>
      <c r="AI776" s="12">
        <v>45926</v>
      </c>
    </row>
    <row r="777" spans="1:35" x14ac:dyDescent="0.3">
      <c r="A777" t="s">
        <v>3002</v>
      </c>
      <c r="B777" t="s">
        <v>1075</v>
      </c>
      <c r="C777" t="s">
        <v>1700</v>
      </c>
      <c r="D777" t="s">
        <v>67</v>
      </c>
      <c r="E777" t="s">
        <v>77</v>
      </c>
      <c r="F777" t="s">
        <v>78</v>
      </c>
      <c r="G777" t="s">
        <v>52</v>
      </c>
      <c r="H777" t="s">
        <v>53</v>
      </c>
      <c r="I777">
        <v>1015992994</v>
      </c>
      <c r="J777" t="s">
        <v>1</v>
      </c>
      <c r="K777">
        <v>1</v>
      </c>
      <c r="L777" t="s">
        <v>54</v>
      </c>
      <c r="M777">
        <v>39000000</v>
      </c>
      <c r="N777" t="s">
        <v>79</v>
      </c>
      <c r="O777">
        <v>32063000</v>
      </c>
      <c r="P777" t="s">
        <v>1079</v>
      </c>
      <c r="Q777">
        <v>17082000</v>
      </c>
      <c r="R777" t="s">
        <v>57</v>
      </c>
      <c r="S777">
        <v>482800045544</v>
      </c>
      <c r="T777" t="s">
        <v>58</v>
      </c>
      <c r="U777" t="s">
        <v>2552</v>
      </c>
      <c r="V777" t="s">
        <v>2815</v>
      </c>
      <c r="W777" t="s">
        <v>2577</v>
      </c>
      <c r="X777" t="s">
        <v>2816</v>
      </c>
      <c r="Y777" t="s">
        <v>3003</v>
      </c>
      <c r="Z777">
        <v>28470000</v>
      </c>
      <c r="AA777">
        <v>0</v>
      </c>
      <c r="AB777">
        <v>128115000</v>
      </c>
      <c r="AC777" t="s">
        <v>2580</v>
      </c>
      <c r="AD777" s="12">
        <v>45898</v>
      </c>
      <c r="AE777">
        <v>16</v>
      </c>
      <c r="AF777" t="s">
        <v>6</v>
      </c>
      <c r="AG777" t="s">
        <v>287</v>
      </c>
      <c r="AI777" s="12">
        <v>45926</v>
      </c>
    </row>
    <row r="778" spans="1:35" x14ac:dyDescent="0.3">
      <c r="A778" t="s">
        <v>3004</v>
      </c>
      <c r="B778" t="s">
        <v>153</v>
      </c>
      <c r="C778" t="s">
        <v>1220</v>
      </c>
      <c r="D778" t="s">
        <v>766</v>
      </c>
      <c r="E778" t="s">
        <v>554</v>
      </c>
      <c r="F778" t="s">
        <v>205</v>
      </c>
      <c r="G778" t="s">
        <v>52</v>
      </c>
      <c r="H778" t="s">
        <v>53</v>
      </c>
      <c r="I778">
        <v>1016112244</v>
      </c>
      <c r="J778" t="s">
        <v>1</v>
      </c>
      <c r="K778">
        <v>1</v>
      </c>
      <c r="L778" t="s">
        <v>226</v>
      </c>
      <c r="M778">
        <v>42705000</v>
      </c>
      <c r="N778" t="s">
        <v>79</v>
      </c>
      <c r="O778">
        <v>56532000</v>
      </c>
      <c r="P778" t="s">
        <v>158</v>
      </c>
      <c r="Q778">
        <v>17082000</v>
      </c>
      <c r="R778" t="s">
        <v>57</v>
      </c>
      <c r="S778">
        <v>482800045544</v>
      </c>
      <c r="T778" t="s">
        <v>58</v>
      </c>
      <c r="U778" t="s">
        <v>2552</v>
      </c>
      <c r="V778" t="s">
        <v>2815</v>
      </c>
      <c r="W778" t="s">
        <v>2577</v>
      </c>
      <c r="X778" t="s">
        <v>2816</v>
      </c>
      <c r="Y778" t="s">
        <v>3005</v>
      </c>
      <c r="Z778">
        <v>0</v>
      </c>
      <c r="AA778">
        <v>0</v>
      </c>
      <c r="AB778">
        <v>128115000</v>
      </c>
      <c r="AC778" t="s">
        <v>2580</v>
      </c>
      <c r="AD778" s="12">
        <v>45903</v>
      </c>
      <c r="AE778">
        <v>16</v>
      </c>
      <c r="AF778" t="s">
        <v>6</v>
      </c>
      <c r="AG778" t="s">
        <v>89</v>
      </c>
      <c r="AI778" s="12">
        <v>45926</v>
      </c>
    </row>
    <row r="779" spans="1:35" x14ac:dyDescent="0.3">
      <c r="A779" t="s">
        <v>3006</v>
      </c>
      <c r="B779" t="s">
        <v>153</v>
      </c>
      <c r="C779" t="s">
        <v>918</v>
      </c>
      <c r="D779" t="s">
        <v>693</v>
      </c>
      <c r="E779" t="s">
        <v>2201</v>
      </c>
      <c r="F779" t="s">
        <v>1109</v>
      </c>
      <c r="G779" t="s">
        <v>52</v>
      </c>
      <c r="H779" t="s">
        <v>53</v>
      </c>
      <c r="I779">
        <v>1124217077</v>
      </c>
      <c r="J779" t="s">
        <v>1</v>
      </c>
      <c r="K779">
        <v>1</v>
      </c>
      <c r="L779" t="s">
        <v>54</v>
      </c>
      <c r="M779">
        <v>42705000</v>
      </c>
      <c r="N779" t="s">
        <v>165</v>
      </c>
      <c r="O779">
        <v>54783780</v>
      </c>
      <c r="P779" t="s">
        <v>158</v>
      </c>
      <c r="Q779">
        <v>17082000</v>
      </c>
      <c r="R779" t="s">
        <v>57</v>
      </c>
      <c r="S779">
        <v>482800045544</v>
      </c>
      <c r="T779" t="s">
        <v>58</v>
      </c>
      <c r="U779" t="s">
        <v>2552</v>
      </c>
      <c r="V779" t="s">
        <v>2815</v>
      </c>
      <c r="W779" t="s">
        <v>2577</v>
      </c>
      <c r="X779" t="s">
        <v>2816</v>
      </c>
      <c r="Y779" t="s">
        <v>3007</v>
      </c>
      <c r="Z779">
        <v>0</v>
      </c>
      <c r="AA779">
        <v>0</v>
      </c>
      <c r="AB779">
        <v>128115000</v>
      </c>
      <c r="AC779" t="s">
        <v>2580</v>
      </c>
      <c r="AD779" s="12">
        <v>45903</v>
      </c>
      <c r="AE779">
        <v>16</v>
      </c>
      <c r="AF779" t="s">
        <v>6</v>
      </c>
      <c r="AG779" t="s">
        <v>89</v>
      </c>
      <c r="AI779" s="12">
        <v>45926</v>
      </c>
    </row>
    <row r="780" spans="1:35" x14ac:dyDescent="0.3">
      <c r="A780" t="s">
        <v>3008</v>
      </c>
      <c r="B780" t="s">
        <v>153</v>
      </c>
      <c r="C780" t="s">
        <v>3009</v>
      </c>
      <c r="D780" t="s">
        <v>67</v>
      </c>
      <c r="E780" t="s">
        <v>3010</v>
      </c>
      <c r="F780" t="s">
        <v>284</v>
      </c>
      <c r="G780" t="s">
        <v>52</v>
      </c>
      <c r="H780" t="s">
        <v>53</v>
      </c>
      <c r="I780">
        <v>80842485</v>
      </c>
      <c r="J780" t="s">
        <v>1</v>
      </c>
      <c r="K780">
        <v>1</v>
      </c>
      <c r="L780" t="s">
        <v>54</v>
      </c>
      <c r="M780">
        <v>42705000</v>
      </c>
      <c r="N780" t="s">
        <v>115</v>
      </c>
      <c r="O780">
        <v>56448000</v>
      </c>
      <c r="P780" t="s">
        <v>158</v>
      </c>
      <c r="Q780">
        <v>17082000</v>
      </c>
      <c r="R780" t="s">
        <v>57</v>
      </c>
      <c r="S780">
        <v>482800045544</v>
      </c>
      <c r="T780" t="s">
        <v>58</v>
      </c>
      <c r="U780" t="s">
        <v>2552</v>
      </c>
      <c r="V780" t="s">
        <v>2815</v>
      </c>
      <c r="W780" t="s">
        <v>2577</v>
      </c>
      <c r="X780" t="s">
        <v>2816</v>
      </c>
      <c r="Y780" t="s">
        <v>3011</v>
      </c>
      <c r="Z780">
        <v>0</v>
      </c>
      <c r="AA780">
        <v>0</v>
      </c>
      <c r="AB780">
        <v>128115000</v>
      </c>
      <c r="AC780" t="s">
        <v>2580</v>
      </c>
      <c r="AD780" s="12">
        <v>45902</v>
      </c>
      <c r="AE780">
        <v>16</v>
      </c>
      <c r="AF780" t="s">
        <v>6</v>
      </c>
      <c r="AG780" t="s">
        <v>89</v>
      </c>
      <c r="AI780" s="12">
        <v>45926</v>
      </c>
    </row>
    <row r="781" spans="1:35" x14ac:dyDescent="0.3">
      <c r="A781" t="s">
        <v>3012</v>
      </c>
      <c r="B781" t="s">
        <v>567</v>
      </c>
      <c r="C781" t="s">
        <v>3013</v>
      </c>
      <c r="D781" t="s">
        <v>359</v>
      </c>
      <c r="E781" t="s">
        <v>3014</v>
      </c>
      <c r="F781" t="s">
        <v>78</v>
      </c>
      <c r="G781" t="s">
        <v>52</v>
      </c>
      <c r="H781" t="s">
        <v>53</v>
      </c>
      <c r="I781">
        <v>1054708529</v>
      </c>
      <c r="J781" t="s">
        <v>1</v>
      </c>
      <c r="K781">
        <v>1</v>
      </c>
      <c r="L781" t="s">
        <v>54</v>
      </c>
      <c r="M781">
        <v>42705000</v>
      </c>
      <c r="N781" t="s">
        <v>103</v>
      </c>
      <c r="O781">
        <v>53773780</v>
      </c>
      <c r="P781" t="s">
        <v>570</v>
      </c>
      <c r="Q781">
        <v>17082000</v>
      </c>
      <c r="R781" t="s">
        <v>57</v>
      </c>
      <c r="S781">
        <v>482800045544</v>
      </c>
      <c r="T781" t="s">
        <v>58</v>
      </c>
      <c r="U781" t="s">
        <v>2552</v>
      </c>
      <c r="V781" t="s">
        <v>2815</v>
      </c>
      <c r="W781" t="s">
        <v>2577</v>
      </c>
      <c r="X781" t="s">
        <v>2816</v>
      </c>
      <c r="Y781" t="s">
        <v>3015</v>
      </c>
      <c r="Z781">
        <v>0</v>
      </c>
      <c r="AA781">
        <v>0</v>
      </c>
      <c r="AB781">
        <v>128115000</v>
      </c>
      <c r="AC781" t="s">
        <v>2580</v>
      </c>
      <c r="AD781" s="12">
        <v>45909</v>
      </c>
      <c r="AE781">
        <v>17</v>
      </c>
      <c r="AF781" t="s">
        <v>6</v>
      </c>
      <c r="AG781" t="s">
        <v>836</v>
      </c>
      <c r="AI781" s="12">
        <v>45929</v>
      </c>
    </row>
    <row r="782" spans="1:35" x14ac:dyDescent="0.3">
      <c r="A782" t="s">
        <v>3016</v>
      </c>
      <c r="B782" t="s">
        <v>567</v>
      </c>
      <c r="C782" t="s">
        <v>307</v>
      </c>
      <c r="D782" t="s">
        <v>2707</v>
      </c>
      <c r="E782" t="s">
        <v>3017</v>
      </c>
      <c r="F782" t="s">
        <v>1369</v>
      </c>
      <c r="G782" t="s">
        <v>52</v>
      </c>
      <c r="H782" t="s">
        <v>53</v>
      </c>
      <c r="I782">
        <v>3208354</v>
      </c>
      <c r="J782" t="s">
        <v>1</v>
      </c>
      <c r="K782">
        <v>1</v>
      </c>
      <c r="L782" t="s">
        <v>54</v>
      </c>
      <c r="M782">
        <v>39000000</v>
      </c>
      <c r="N782" t="s">
        <v>79</v>
      </c>
      <c r="O782">
        <v>30018780</v>
      </c>
      <c r="P782" t="s">
        <v>570</v>
      </c>
      <c r="Q782">
        <v>17082000</v>
      </c>
      <c r="R782" t="s">
        <v>57</v>
      </c>
      <c r="S782">
        <v>482800045544</v>
      </c>
      <c r="T782" t="s">
        <v>58</v>
      </c>
      <c r="U782" t="s">
        <v>2552</v>
      </c>
      <c r="V782" t="s">
        <v>2815</v>
      </c>
      <c r="W782" t="s">
        <v>2577</v>
      </c>
      <c r="X782" t="s">
        <v>2816</v>
      </c>
      <c r="Y782" t="s">
        <v>3018</v>
      </c>
      <c r="Z782">
        <v>28470000</v>
      </c>
      <c r="AA782">
        <v>0</v>
      </c>
      <c r="AB782">
        <v>128115000</v>
      </c>
      <c r="AC782" t="s">
        <v>3019</v>
      </c>
      <c r="AD782" s="12">
        <v>45910</v>
      </c>
      <c r="AE782">
        <v>17</v>
      </c>
      <c r="AF782" t="s">
        <v>6</v>
      </c>
      <c r="AG782" t="s">
        <v>3020</v>
      </c>
      <c r="AI782" s="12">
        <v>45929</v>
      </c>
    </row>
    <row r="783" spans="1:35" x14ac:dyDescent="0.3">
      <c r="A783" t="s">
        <v>3021</v>
      </c>
      <c r="B783" t="s">
        <v>1952</v>
      </c>
      <c r="C783" t="s">
        <v>3022</v>
      </c>
      <c r="D783" t="s">
        <v>3023</v>
      </c>
      <c r="E783" t="s">
        <v>807</v>
      </c>
      <c r="F783" t="s">
        <v>1961</v>
      </c>
      <c r="G783" t="s">
        <v>52</v>
      </c>
      <c r="H783" t="s">
        <v>53</v>
      </c>
      <c r="I783">
        <v>1087106541</v>
      </c>
      <c r="J783" t="s">
        <v>1</v>
      </c>
      <c r="K783">
        <v>1</v>
      </c>
      <c r="L783" t="s">
        <v>94</v>
      </c>
      <c r="M783">
        <v>42705000</v>
      </c>
      <c r="N783" t="s">
        <v>79</v>
      </c>
      <c r="O783">
        <v>44102000</v>
      </c>
      <c r="P783" t="s">
        <v>1953</v>
      </c>
      <c r="Q783">
        <v>17082000</v>
      </c>
      <c r="R783" t="s">
        <v>57</v>
      </c>
      <c r="S783">
        <v>482800045544</v>
      </c>
      <c r="T783" t="s">
        <v>58</v>
      </c>
      <c r="U783" t="s">
        <v>2552</v>
      </c>
      <c r="V783" t="s">
        <v>2815</v>
      </c>
      <c r="W783" t="s">
        <v>2577</v>
      </c>
      <c r="X783" t="s">
        <v>2816</v>
      </c>
      <c r="Y783" t="s">
        <v>3024</v>
      </c>
      <c r="Z783">
        <v>0</v>
      </c>
      <c r="AA783">
        <v>0</v>
      </c>
      <c r="AB783">
        <v>128115000</v>
      </c>
      <c r="AC783" t="s">
        <v>3019</v>
      </c>
      <c r="AD783" s="12">
        <v>45910</v>
      </c>
      <c r="AE783">
        <v>17</v>
      </c>
      <c r="AF783" t="s">
        <v>6</v>
      </c>
      <c r="AG783" t="s">
        <v>3020</v>
      </c>
      <c r="AI783" s="12">
        <v>45929</v>
      </c>
    </row>
    <row r="784" spans="1:35" x14ac:dyDescent="0.3">
      <c r="A784" t="s">
        <v>3025</v>
      </c>
      <c r="B784" t="s">
        <v>1075</v>
      </c>
      <c r="C784" t="s">
        <v>754</v>
      </c>
      <c r="D784" t="s">
        <v>99</v>
      </c>
      <c r="E784" t="s">
        <v>619</v>
      </c>
      <c r="F784" t="s">
        <v>1157</v>
      </c>
      <c r="G784" t="s">
        <v>52</v>
      </c>
      <c r="H784" t="s">
        <v>53</v>
      </c>
      <c r="I784">
        <v>1072428063</v>
      </c>
      <c r="J784" t="s">
        <v>1</v>
      </c>
      <c r="K784">
        <v>1</v>
      </c>
      <c r="L784" t="s">
        <v>94</v>
      </c>
      <c r="M784">
        <v>42705000</v>
      </c>
      <c r="N784" t="s">
        <v>115</v>
      </c>
      <c r="O784">
        <v>50852527</v>
      </c>
      <c r="P784" t="s">
        <v>1079</v>
      </c>
      <c r="Q784">
        <v>17082000</v>
      </c>
      <c r="R784" t="s">
        <v>57</v>
      </c>
      <c r="S784">
        <v>482800045544</v>
      </c>
      <c r="T784" t="s">
        <v>58</v>
      </c>
      <c r="U784" t="s">
        <v>2552</v>
      </c>
      <c r="V784" t="s">
        <v>2815</v>
      </c>
      <c r="W784" t="s">
        <v>2577</v>
      </c>
      <c r="X784" t="s">
        <v>2816</v>
      </c>
      <c r="Y784" t="s">
        <v>3026</v>
      </c>
      <c r="Z784">
        <v>0</v>
      </c>
      <c r="AA784">
        <v>0</v>
      </c>
      <c r="AB784">
        <v>128115000</v>
      </c>
      <c r="AC784" t="s">
        <v>3019</v>
      </c>
      <c r="AD784" s="12">
        <v>45910</v>
      </c>
      <c r="AE784">
        <v>17</v>
      </c>
      <c r="AF784" t="s">
        <v>6</v>
      </c>
      <c r="AG784" t="s">
        <v>3020</v>
      </c>
      <c r="AI784" s="12">
        <v>45929</v>
      </c>
    </row>
    <row r="785" spans="1:35" x14ac:dyDescent="0.3">
      <c r="A785" t="s">
        <v>3027</v>
      </c>
      <c r="B785" t="s">
        <v>1075</v>
      </c>
      <c r="C785" t="s">
        <v>366</v>
      </c>
      <c r="D785" t="s">
        <v>3028</v>
      </c>
      <c r="E785" t="s">
        <v>779</v>
      </c>
      <c r="F785" t="s">
        <v>2359</v>
      </c>
      <c r="G785" t="s">
        <v>52</v>
      </c>
      <c r="H785" t="s">
        <v>53</v>
      </c>
      <c r="I785">
        <v>1082853131</v>
      </c>
      <c r="J785" t="s">
        <v>1</v>
      </c>
      <c r="K785">
        <v>1</v>
      </c>
      <c r="L785" t="s">
        <v>226</v>
      </c>
      <c r="M785">
        <v>42705000</v>
      </c>
      <c r="N785" t="s">
        <v>79</v>
      </c>
      <c r="O785">
        <v>54629000</v>
      </c>
      <c r="P785" t="s">
        <v>1079</v>
      </c>
      <c r="Q785">
        <v>17082000</v>
      </c>
      <c r="R785" t="s">
        <v>57</v>
      </c>
      <c r="S785">
        <v>482800045544</v>
      </c>
      <c r="T785" t="s">
        <v>58</v>
      </c>
      <c r="U785" t="s">
        <v>2552</v>
      </c>
      <c r="V785" t="s">
        <v>2815</v>
      </c>
      <c r="W785" t="s">
        <v>2577</v>
      </c>
      <c r="X785" t="s">
        <v>2816</v>
      </c>
      <c r="Y785" t="s">
        <v>3029</v>
      </c>
      <c r="Z785">
        <v>0</v>
      </c>
      <c r="AA785">
        <v>0</v>
      </c>
      <c r="AB785">
        <v>128115000</v>
      </c>
      <c r="AC785" t="s">
        <v>3019</v>
      </c>
      <c r="AD785" s="12">
        <v>45910</v>
      </c>
      <c r="AE785">
        <v>17</v>
      </c>
      <c r="AF785" t="s">
        <v>6</v>
      </c>
      <c r="AG785" t="s">
        <v>3020</v>
      </c>
      <c r="AI785" s="12">
        <v>45929</v>
      </c>
    </row>
    <row r="786" spans="1:35" x14ac:dyDescent="0.3">
      <c r="A786" t="s">
        <v>3030</v>
      </c>
      <c r="B786" t="s">
        <v>1075</v>
      </c>
      <c r="C786" t="s">
        <v>3031</v>
      </c>
      <c r="D786" t="s">
        <v>758</v>
      </c>
      <c r="E786" t="s">
        <v>1485</v>
      </c>
      <c r="F786" t="s">
        <v>277</v>
      </c>
      <c r="G786" t="s">
        <v>52</v>
      </c>
      <c r="H786" t="s">
        <v>53</v>
      </c>
      <c r="I786">
        <v>1109492697</v>
      </c>
      <c r="J786" t="s">
        <v>1</v>
      </c>
      <c r="K786">
        <v>1</v>
      </c>
      <c r="L786" t="s">
        <v>94</v>
      </c>
      <c r="M786">
        <v>42705000</v>
      </c>
      <c r="N786" t="s">
        <v>79</v>
      </c>
      <c r="O786">
        <v>55668000</v>
      </c>
      <c r="P786" t="s">
        <v>1079</v>
      </c>
      <c r="Q786">
        <v>17082000</v>
      </c>
      <c r="R786" t="s">
        <v>57</v>
      </c>
      <c r="S786">
        <v>482800045544</v>
      </c>
      <c r="T786" t="s">
        <v>58</v>
      </c>
      <c r="U786" t="s">
        <v>2552</v>
      </c>
      <c r="V786" t="s">
        <v>2815</v>
      </c>
      <c r="W786" t="s">
        <v>2577</v>
      </c>
      <c r="X786" t="s">
        <v>2816</v>
      </c>
      <c r="Y786" t="s">
        <v>3032</v>
      </c>
      <c r="Z786">
        <v>0</v>
      </c>
      <c r="AA786">
        <v>0</v>
      </c>
      <c r="AB786">
        <v>128115000</v>
      </c>
      <c r="AC786" t="s">
        <v>3019</v>
      </c>
      <c r="AD786" s="12">
        <v>45910</v>
      </c>
      <c r="AE786">
        <v>17</v>
      </c>
      <c r="AF786" t="s">
        <v>6</v>
      </c>
      <c r="AG786" t="s">
        <v>3020</v>
      </c>
      <c r="AI786" s="12">
        <v>45929</v>
      </c>
    </row>
    <row r="787" spans="1:35" x14ac:dyDescent="0.3">
      <c r="A787" t="s">
        <v>3033</v>
      </c>
      <c r="B787" t="s">
        <v>153</v>
      </c>
      <c r="C787" t="s">
        <v>3034</v>
      </c>
      <c r="D787" t="s">
        <v>3035</v>
      </c>
      <c r="E787" t="s">
        <v>3036</v>
      </c>
      <c r="F787" t="s">
        <v>3037</v>
      </c>
      <c r="G787" t="s">
        <v>52</v>
      </c>
      <c r="H787" t="s">
        <v>53</v>
      </c>
      <c r="I787">
        <v>1030654369</v>
      </c>
      <c r="J787" t="s">
        <v>1</v>
      </c>
      <c r="K787">
        <v>1</v>
      </c>
      <c r="L787" t="s">
        <v>94</v>
      </c>
      <c r="M787">
        <v>42705000</v>
      </c>
      <c r="N787" t="s">
        <v>79</v>
      </c>
      <c r="O787">
        <v>56628000</v>
      </c>
      <c r="P787" t="s">
        <v>158</v>
      </c>
      <c r="Q787">
        <v>17082000</v>
      </c>
      <c r="R787" t="s">
        <v>57</v>
      </c>
      <c r="S787">
        <v>482800045544</v>
      </c>
      <c r="T787" t="s">
        <v>58</v>
      </c>
      <c r="U787" t="s">
        <v>2552</v>
      </c>
      <c r="V787" t="s">
        <v>2815</v>
      </c>
      <c r="W787" t="s">
        <v>2577</v>
      </c>
      <c r="X787" t="s">
        <v>2816</v>
      </c>
      <c r="Y787" t="s">
        <v>3038</v>
      </c>
      <c r="Z787">
        <v>0</v>
      </c>
      <c r="AA787">
        <v>0</v>
      </c>
      <c r="AB787">
        <v>128115000</v>
      </c>
      <c r="AC787" t="s">
        <v>2580</v>
      </c>
      <c r="AD787" s="12">
        <v>45909</v>
      </c>
      <c r="AE787">
        <v>17</v>
      </c>
      <c r="AF787" t="s">
        <v>6</v>
      </c>
      <c r="AG787" t="s">
        <v>89</v>
      </c>
      <c r="AI787" s="12">
        <v>45929</v>
      </c>
    </row>
    <row r="788" spans="1:35" x14ac:dyDescent="0.3">
      <c r="A788" t="s">
        <v>3039</v>
      </c>
      <c r="B788" t="s">
        <v>153</v>
      </c>
      <c r="C788" t="s">
        <v>3040</v>
      </c>
      <c r="D788" t="s">
        <v>67</v>
      </c>
      <c r="E788" t="s">
        <v>190</v>
      </c>
      <c r="F788" t="s">
        <v>347</v>
      </c>
      <c r="G788" t="s">
        <v>52</v>
      </c>
      <c r="H788" t="s">
        <v>53</v>
      </c>
      <c r="I788">
        <v>53102254</v>
      </c>
      <c r="J788" t="s">
        <v>1</v>
      </c>
      <c r="K788">
        <v>1</v>
      </c>
      <c r="L788" t="s">
        <v>54</v>
      </c>
      <c r="M788">
        <v>42705000</v>
      </c>
      <c r="N788" t="s">
        <v>2551</v>
      </c>
      <c r="O788">
        <v>28157000</v>
      </c>
      <c r="P788" t="s">
        <v>158</v>
      </c>
      <c r="Q788">
        <v>17082000</v>
      </c>
      <c r="R788" t="s">
        <v>57</v>
      </c>
      <c r="S788">
        <v>482800045544</v>
      </c>
      <c r="T788" t="s">
        <v>58</v>
      </c>
      <c r="U788" t="s">
        <v>2552</v>
      </c>
      <c r="V788" t="s">
        <v>2815</v>
      </c>
      <c r="W788" t="s">
        <v>2577</v>
      </c>
      <c r="X788" t="s">
        <v>2816</v>
      </c>
      <c r="Y788" t="s">
        <v>3041</v>
      </c>
      <c r="Z788">
        <v>28470000</v>
      </c>
      <c r="AA788">
        <v>0</v>
      </c>
      <c r="AB788">
        <v>128115000</v>
      </c>
      <c r="AC788" t="s">
        <v>3019</v>
      </c>
      <c r="AD788" s="12">
        <v>45910</v>
      </c>
      <c r="AE788">
        <v>17</v>
      </c>
      <c r="AF788" t="s">
        <v>6</v>
      </c>
      <c r="AG788" t="s">
        <v>3020</v>
      </c>
      <c r="AI788" s="12">
        <v>45929</v>
      </c>
    </row>
    <row r="789" spans="1:35" x14ac:dyDescent="0.3">
      <c r="A789" t="s">
        <v>3042</v>
      </c>
      <c r="B789" t="s">
        <v>699</v>
      </c>
      <c r="C789" t="s">
        <v>3043</v>
      </c>
      <c r="D789" t="s">
        <v>67</v>
      </c>
      <c r="E789" t="s">
        <v>51</v>
      </c>
      <c r="F789" t="s">
        <v>569</v>
      </c>
      <c r="G789" t="s">
        <v>52</v>
      </c>
      <c r="H789" t="s">
        <v>53</v>
      </c>
      <c r="I789">
        <v>34516497</v>
      </c>
      <c r="J789" t="s">
        <v>1</v>
      </c>
      <c r="K789">
        <v>1</v>
      </c>
      <c r="L789" t="s">
        <v>94</v>
      </c>
      <c r="M789">
        <v>42705000</v>
      </c>
      <c r="N789" t="s">
        <v>79</v>
      </c>
      <c r="O789">
        <v>55655000</v>
      </c>
      <c r="P789" t="s">
        <v>703</v>
      </c>
      <c r="Q789">
        <v>15600000</v>
      </c>
      <c r="R789" t="s">
        <v>57</v>
      </c>
      <c r="S789">
        <v>482800045544</v>
      </c>
      <c r="T789" t="s">
        <v>58</v>
      </c>
      <c r="U789" t="s">
        <v>2552</v>
      </c>
      <c r="V789" t="s">
        <v>2815</v>
      </c>
      <c r="W789" t="s">
        <v>2577</v>
      </c>
      <c r="X789" t="s">
        <v>2816</v>
      </c>
      <c r="Y789" t="s">
        <v>3044</v>
      </c>
      <c r="Z789">
        <v>0</v>
      </c>
      <c r="AA789">
        <v>0</v>
      </c>
      <c r="AB789">
        <v>128115000</v>
      </c>
      <c r="AC789" t="s">
        <v>2580</v>
      </c>
      <c r="AD789" s="12">
        <v>45909</v>
      </c>
      <c r="AE789">
        <v>17</v>
      </c>
      <c r="AF789" t="s">
        <v>6</v>
      </c>
      <c r="AG789" t="s">
        <v>89</v>
      </c>
      <c r="AI789" s="12">
        <v>45929</v>
      </c>
    </row>
    <row r="790" spans="1:35" x14ac:dyDescent="0.3">
      <c r="A790" t="s">
        <v>3045</v>
      </c>
      <c r="B790" t="s">
        <v>2574</v>
      </c>
      <c r="C790" t="s">
        <v>731</v>
      </c>
      <c r="D790" t="s">
        <v>254</v>
      </c>
      <c r="E790" t="s">
        <v>51</v>
      </c>
      <c r="F790" t="s">
        <v>3046</v>
      </c>
      <c r="G790" t="s">
        <v>52</v>
      </c>
      <c r="H790" t="s">
        <v>53</v>
      </c>
      <c r="I790">
        <v>1023930342</v>
      </c>
      <c r="J790" t="s">
        <v>1</v>
      </c>
      <c r="K790">
        <v>1</v>
      </c>
      <c r="L790" t="s">
        <v>94</v>
      </c>
      <c r="M790">
        <v>39000000</v>
      </c>
      <c r="N790" t="s">
        <v>165</v>
      </c>
      <c r="O790">
        <v>50148040</v>
      </c>
      <c r="P790" t="s">
        <v>2575</v>
      </c>
      <c r="Q790">
        <v>15600000</v>
      </c>
      <c r="R790" t="s">
        <v>57</v>
      </c>
      <c r="S790">
        <v>482800045544</v>
      </c>
      <c r="T790" t="s">
        <v>58</v>
      </c>
      <c r="U790" t="s">
        <v>2552</v>
      </c>
      <c r="V790" t="s">
        <v>2815</v>
      </c>
      <c r="W790" t="s">
        <v>2577</v>
      </c>
      <c r="X790" t="s">
        <v>2816</v>
      </c>
      <c r="Y790" t="s">
        <v>3047</v>
      </c>
      <c r="Z790">
        <v>0</v>
      </c>
      <c r="AA790">
        <v>0</v>
      </c>
      <c r="AB790">
        <v>117000000</v>
      </c>
      <c r="AC790" t="s">
        <v>3019</v>
      </c>
      <c r="AD790" s="12">
        <v>45910</v>
      </c>
      <c r="AE790">
        <v>17</v>
      </c>
      <c r="AF790" t="s">
        <v>6</v>
      </c>
      <c r="AG790" t="s">
        <v>3020</v>
      </c>
      <c r="AI790" s="12">
        <v>45929</v>
      </c>
    </row>
    <row r="791" spans="1:35" x14ac:dyDescent="0.3">
      <c r="A791" t="s">
        <v>3048</v>
      </c>
      <c r="B791" t="s">
        <v>175</v>
      </c>
      <c r="C791" t="s">
        <v>3049</v>
      </c>
      <c r="D791" t="s">
        <v>3050</v>
      </c>
      <c r="E791" t="s">
        <v>581</v>
      </c>
      <c r="F791" t="s">
        <v>895</v>
      </c>
      <c r="G791" t="s">
        <v>52</v>
      </c>
      <c r="H791" t="s">
        <v>53</v>
      </c>
      <c r="I791">
        <v>1026552474</v>
      </c>
      <c r="J791" t="s">
        <v>1</v>
      </c>
      <c r="K791">
        <v>1</v>
      </c>
      <c r="L791" t="s">
        <v>94</v>
      </c>
      <c r="M791">
        <v>42705000</v>
      </c>
      <c r="N791" t="s">
        <v>2551</v>
      </c>
      <c r="O791">
        <v>33155780</v>
      </c>
      <c r="P791" t="s">
        <v>180</v>
      </c>
      <c r="Q791">
        <v>15600000</v>
      </c>
      <c r="R791" t="s">
        <v>57</v>
      </c>
      <c r="S791">
        <v>482800045544</v>
      </c>
      <c r="T791" t="s">
        <v>58</v>
      </c>
      <c r="U791" t="s">
        <v>2552</v>
      </c>
      <c r="V791" t="s">
        <v>2815</v>
      </c>
      <c r="W791" t="s">
        <v>2577</v>
      </c>
      <c r="X791" t="s">
        <v>2816</v>
      </c>
      <c r="Y791" t="s">
        <v>3051</v>
      </c>
      <c r="Z791">
        <v>0</v>
      </c>
      <c r="AA791">
        <v>0</v>
      </c>
      <c r="AB791">
        <v>120705000</v>
      </c>
      <c r="AC791" t="s">
        <v>2580</v>
      </c>
      <c r="AD791" s="12">
        <v>45910</v>
      </c>
      <c r="AE791">
        <v>17</v>
      </c>
      <c r="AF791" t="s">
        <v>6</v>
      </c>
      <c r="AG791" t="s">
        <v>136</v>
      </c>
      <c r="AI791" s="12">
        <v>45929</v>
      </c>
    </row>
    <row r="792" spans="1:35" x14ac:dyDescent="0.3">
      <c r="A792" t="s">
        <v>3052</v>
      </c>
      <c r="B792" t="s">
        <v>2582</v>
      </c>
      <c r="C792" t="s">
        <v>3053</v>
      </c>
      <c r="D792" t="s">
        <v>291</v>
      </c>
      <c r="E792" t="s">
        <v>204</v>
      </c>
      <c r="F792" t="s">
        <v>2201</v>
      </c>
      <c r="G792" t="s">
        <v>52</v>
      </c>
      <c r="H792" t="s">
        <v>53</v>
      </c>
      <c r="I792">
        <v>1000457721</v>
      </c>
      <c r="J792" t="s">
        <v>1</v>
      </c>
      <c r="K792">
        <v>1</v>
      </c>
      <c r="L792" t="s">
        <v>94</v>
      </c>
      <c r="M792">
        <v>26000000</v>
      </c>
      <c r="N792" t="s">
        <v>79</v>
      </c>
      <c r="O792">
        <v>61822000</v>
      </c>
      <c r="P792" t="s">
        <v>2584</v>
      </c>
      <c r="Q792">
        <v>15600000</v>
      </c>
      <c r="R792" t="s">
        <v>57</v>
      </c>
      <c r="S792">
        <v>482800045544</v>
      </c>
      <c r="T792" t="s">
        <v>58</v>
      </c>
      <c r="U792" t="s">
        <v>2552</v>
      </c>
      <c r="V792" t="s">
        <v>2815</v>
      </c>
      <c r="W792" t="s">
        <v>2577</v>
      </c>
      <c r="X792" t="s">
        <v>2816</v>
      </c>
      <c r="Y792" t="s">
        <v>1892</v>
      </c>
      <c r="Z792">
        <v>0</v>
      </c>
      <c r="AA792">
        <v>0</v>
      </c>
      <c r="AB792">
        <v>117000000</v>
      </c>
      <c r="AC792" t="s">
        <v>2580</v>
      </c>
      <c r="AD792" s="12">
        <v>45909</v>
      </c>
      <c r="AE792">
        <v>17</v>
      </c>
      <c r="AF792" t="s">
        <v>6</v>
      </c>
      <c r="AG792" t="s">
        <v>89</v>
      </c>
      <c r="AI792" s="12">
        <v>45929</v>
      </c>
    </row>
    <row r="793" spans="1:35" x14ac:dyDescent="0.3">
      <c r="A793" t="s">
        <v>3054</v>
      </c>
      <c r="B793" t="s">
        <v>3055</v>
      </c>
      <c r="C793" t="s">
        <v>1700</v>
      </c>
      <c r="D793" t="s">
        <v>1354</v>
      </c>
      <c r="E793" t="s">
        <v>3056</v>
      </c>
      <c r="F793" t="s">
        <v>1276</v>
      </c>
      <c r="G793" t="s">
        <v>52</v>
      </c>
      <c r="H793" t="s">
        <v>53</v>
      </c>
      <c r="I793">
        <v>4223642</v>
      </c>
      <c r="J793" t="s">
        <v>1</v>
      </c>
      <c r="K793">
        <v>1</v>
      </c>
      <c r="L793" t="s">
        <v>54</v>
      </c>
      <c r="M793">
        <v>42705000</v>
      </c>
      <c r="N793" t="s">
        <v>79</v>
      </c>
      <c r="O793">
        <v>53409860</v>
      </c>
      <c r="P793" t="s">
        <v>3057</v>
      </c>
      <c r="Q793">
        <v>17082000</v>
      </c>
      <c r="R793" t="s">
        <v>57</v>
      </c>
      <c r="S793">
        <v>482800045544</v>
      </c>
      <c r="T793" t="s">
        <v>58</v>
      </c>
      <c r="U793" t="s">
        <v>2552</v>
      </c>
      <c r="V793" t="s">
        <v>2815</v>
      </c>
      <c r="W793" t="s">
        <v>2577</v>
      </c>
      <c r="X793" t="s">
        <v>2816</v>
      </c>
      <c r="Y793" t="s">
        <v>3058</v>
      </c>
      <c r="Z793">
        <v>0</v>
      </c>
      <c r="AA793">
        <v>0</v>
      </c>
      <c r="AB793">
        <v>128115000</v>
      </c>
      <c r="AC793" t="s">
        <v>2580</v>
      </c>
      <c r="AD793" s="12">
        <v>45918</v>
      </c>
      <c r="AE793">
        <v>19</v>
      </c>
      <c r="AF793" t="s">
        <v>6</v>
      </c>
      <c r="AG793" t="s">
        <v>89</v>
      </c>
      <c r="AI793" s="12">
        <v>45946</v>
      </c>
    </row>
    <row r="794" spans="1:35" x14ac:dyDescent="0.3">
      <c r="A794" t="s">
        <v>3059</v>
      </c>
      <c r="B794" t="s">
        <v>3055</v>
      </c>
      <c r="C794" t="s">
        <v>3060</v>
      </c>
      <c r="D794" t="s">
        <v>2940</v>
      </c>
      <c r="E794" t="s">
        <v>78</v>
      </c>
      <c r="F794" t="s">
        <v>1485</v>
      </c>
      <c r="G794" t="s">
        <v>52</v>
      </c>
      <c r="H794" t="s">
        <v>53</v>
      </c>
      <c r="I794">
        <v>53093474</v>
      </c>
      <c r="J794" t="s">
        <v>1</v>
      </c>
      <c r="K794">
        <v>1</v>
      </c>
      <c r="L794" t="s">
        <v>54</v>
      </c>
      <c r="M794">
        <v>39000000</v>
      </c>
      <c r="N794" t="s">
        <v>79</v>
      </c>
      <c r="O794">
        <v>31863000</v>
      </c>
      <c r="P794" t="s">
        <v>3057</v>
      </c>
      <c r="Q794">
        <v>17082000</v>
      </c>
      <c r="R794" t="s">
        <v>57</v>
      </c>
      <c r="S794">
        <v>482800045544</v>
      </c>
      <c r="T794" t="s">
        <v>58</v>
      </c>
      <c r="U794" t="s">
        <v>2552</v>
      </c>
      <c r="V794" t="s">
        <v>2815</v>
      </c>
      <c r="W794" t="s">
        <v>2577</v>
      </c>
      <c r="X794" t="s">
        <v>2816</v>
      </c>
      <c r="Y794" t="s">
        <v>3061</v>
      </c>
      <c r="Z794">
        <v>28470000</v>
      </c>
      <c r="AA794">
        <v>0</v>
      </c>
      <c r="AB794">
        <v>128115000</v>
      </c>
      <c r="AC794" t="s">
        <v>2580</v>
      </c>
      <c r="AD794" s="12">
        <v>45938</v>
      </c>
      <c r="AE794">
        <v>21</v>
      </c>
      <c r="AF794" t="s">
        <v>6</v>
      </c>
      <c r="AG794" t="s">
        <v>89</v>
      </c>
      <c r="AI794" s="12">
        <v>45961</v>
      </c>
    </row>
    <row r="795" spans="1:35" x14ac:dyDescent="0.3">
      <c r="A795" t="s">
        <v>3062</v>
      </c>
      <c r="B795" t="s">
        <v>1075</v>
      </c>
      <c r="C795" t="s">
        <v>3063</v>
      </c>
      <c r="D795" t="s">
        <v>67</v>
      </c>
      <c r="E795" t="s">
        <v>256</v>
      </c>
      <c r="F795" t="s">
        <v>3037</v>
      </c>
      <c r="G795" t="s">
        <v>52</v>
      </c>
      <c r="H795" t="s">
        <v>53</v>
      </c>
      <c r="I795">
        <v>49667160</v>
      </c>
      <c r="J795" t="s">
        <v>1</v>
      </c>
      <c r="K795">
        <v>1</v>
      </c>
      <c r="L795" t="s">
        <v>54</v>
      </c>
      <c r="M795">
        <v>42705000</v>
      </c>
      <c r="N795" t="s">
        <v>165</v>
      </c>
      <c r="O795">
        <v>54728000</v>
      </c>
      <c r="P795" t="s">
        <v>1079</v>
      </c>
      <c r="Q795">
        <v>17082000</v>
      </c>
      <c r="R795" t="s">
        <v>57</v>
      </c>
      <c r="S795">
        <v>482800045544</v>
      </c>
      <c r="T795" t="s">
        <v>58</v>
      </c>
      <c r="U795" t="s">
        <v>2552</v>
      </c>
      <c r="V795" t="s">
        <v>2815</v>
      </c>
      <c r="W795" t="s">
        <v>2577</v>
      </c>
      <c r="X795" t="s">
        <v>2816</v>
      </c>
      <c r="Y795" t="s">
        <v>3064</v>
      </c>
      <c r="Z795">
        <v>0</v>
      </c>
      <c r="AA795">
        <v>0</v>
      </c>
      <c r="AB795">
        <v>128115000</v>
      </c>
      <c r="AC795" t="s">
        <v>2580</v>
      </c>
      <c r="AD795" s="12">
        <v>45938</v>
      </c>
      <c r="AE795">
        <v>21</v>
      </c>
      <c r="AF795" t="s">
        <v>6</v>
      </c>
      <c r="AG795" t="s">
        <v>89</v>
      </c>
      <c r="AI795" s="12">
        <v>45961</v>
      </c>
    </row>
    <row r="796" spans="1:35" x14ac:dyDescent="0.3">
      <c r="A796" t="s">
        <v>3065</v>
      </c>
      <c r="B796" t="s">
        <v>153</v>
      </c>
      <c r="C796" t="s">
        <v>2111</v>
      </c>
      <c r="D796" t="s">
        <v>758</v>
      </c>
      <c r="E796" t="s">
        <v>2430</v>
      </c>
      <c r="F796" t="s">
        <v>1276</v>
      </c>
      <c r="G796" t="s">
        <v>52</v>
      </c>
      <c r="H796" t="s">
        <v>53</v>
      </c>
      <c r="I796">
        <v>1102121483</v>
      </c>
      <c r="J796" t="s">
        <v>1</v>
      </c>
      <c r="K796">
        <v>1</v>
      </c>
      <c r="L796" t="s">
        <v>94</v>
      </c>
      <c r="M796">
        <v>42705000</v>
      </c>
      <c r="N796" t="s">
        <v>165</v>
      </c>
      <c r="O796">
        <v>58403000</v>
      </c>
      <c r="P796" t="s">
        <v>158</v>
      </c>
      <c r="Q796">
        <v>17082000</v>
      </c>
      <c r="R796" t="s">
        <v>57</v>
      </c>
      <c r="S796">
        <v>482800045544</v>
      </c>
      <c r="T796" t="s">
        <v>58</v>
      </c>
      <c r="U796" t="s">
        <v>2552</v>
      </c>
      <c r="V796" t="s">
        <v>2815</v>
      </c>
      <c r="W796" t="s">
        <v>2577</v>
      </c>
      <c r="X796" t="s">
        <v>2816</v>
      </c>
      <c r="Y796" t="s">
        <v>3066</v>
      </c>
      <c r="Z796">
        <v>0</v>
      </c>
      <c r="AA796">
        <v>0</v>
      </c>
      <c r="AB796">
        <v>128115000</v>
      </c>
      <c r="AC796" t="s">
        <v>2580</v>
      </c>
      <c r="AD796" s="12">
        <v>45938</v>
      </c>
      <c r="AE796">
        <v>21</v>
      </c>
      <c r="AF796" t="s">
        <v>6</v>
      </c>
      <c r="AG796" t="s">
        <v>89</v>
      </c>
      <c r="AI796" s="12">
        <v>45961</v>
      </c>
    </row>
    <row r="797" spans="1:35" x14ac:dyDescent="0.3">
      <c r="A797" t="s">
        <v>3067</v>
      </c>
      <c r="B797" t="s">
        <v>98</v>
      </c>
      <c r="C797" t="s">
        <v>1302</v>
      </c>
      <c r="D797" t="s">
        <v>609</v>
      </c>
      <c r="E797" t="s">
        <v>216</v>
      </c>
      <c r="F797" t="s">
        <v>3068</v>
      </c>
      <c r="G797" t="s">
        <v>52</v>
      </c>
      <c r="H797" t="s">
        <v>53</v>
      </c>
      <c r="I797">
        <v>1002692716</v>
      </c>
      <c r="J797" t="s">
        <v>1</v>
      </c>
      <c r="K797">
        <v>1</v>
      </c>
      <c r="L797" t="s">
        <v>54</v>
      </c>
      <c r="M797">
        <v>42705000</v>
      </c>
      <c r="N797" t="s">
        <v>79</v>
      </c>
      <c r="O797">
        <v>26958000</v>
      </c>
      <c r="P797" t="s">
        <v>102</v>
      </c>
      <c r="Q797">
        <v>17082000</v>
      </c>
      <c r="R797" t="s">
        <v>57</v>
      </c>
      <c r="S797">
        <v>482800045544</v>
      </c>
      <c r="T797" t="s">
        <v>58</v>
      </c>
      <c r="U797" t="s">
        <v>2552</v>
      </c>
      <c r="V797" t="s">
        <v>2815</v>
      </c>
      <c r="W797" t="s">
        <v>2577</v>
      </c>
      <c r="X797" t="s">
        <v>2816</v>
      </c>
      <c r="Y797" t="s">
        <v>2645</v>
      </c>
      <c r="Z797">
        <v>28470000</v>
      </c>
      <c r="AA797">
        <v>0</v>
      </c>
      <c r="AB797">
        <v>128115000</v>
      </c>
      <c r="AC797" t="s">
        <v>2580</v>
      </c>
      <c r="AD797" s="12">
        <v>45938</v>
      </c>
      <c r="AE797">
        <v>21</v>
      </c>
      <c r="AF797" t="s">
        <v>6</v>
      </c>
      <c r="AG797" t="s">
        <v>89</v>
      </c>
      <c r="AI797" s="12">
        <v>45961</v>
      </c>
    </row>
    <row r="798" spans="1:35" x14ac:dyDescent="0.3">
      <c r="A798" t="s">
        <v>3069</v>
      </c>
      <c r="B798" t="s">
        <v>98</v>
      </c>
      <c r="C798" t="s">
        <v>2379</v>
      </c>
      <c r="D798" t="s">
        <v>291</v>
      </c>
      <c r="E798" t="s">
        <v>128</v>
      </c>
      <c r="F798" t="s">
        <v>3070</v>
      </c>
      <c r="G798" t="s">
        <v>52</v>
      </c>
      <c r="H798" t="s">
        <v>53</v>
      </c>
      <c r="I798">
        <v>1012418617</v>
      </c>
      <c r="J798" t="s">
        <v>1</v>
      </c>
      <c r="K798">
        <v>1</v>
      </c>
      <c r="L798" t="s">
        <v>54</v>
      </c>
      <c r="M798">
        <v>28470000</v>
      </c>
      <c r="N798" t="s">
        <v>79</v>
      </c>
      <c r="O798">
        <v>68683000</v>
      </c>
      <c r="P798" t="s">
        <v>102</v>
      </c>
      <c r="Q798">
        <v>17082000</v>
      </c>
      <c r="R798" t="s">
        <v>57</v>
      </c>
      <c r="S798">
        <v>482800045544</v>
      </c>
      <c r="T798" t="s">
        <v>58</v>
      </c>
      <c r="U798" t="s">
        <v>2552</v>
      </c>
      <c r="V798" t="s">
        <v>2815</v>
      </c>
      <c r="W798" t="s">
        <v>2577</v>
      </c>
      <c r="X798" t="s">
        <v>2816</v>
      </c>
      <c r="Y798" t="s">
        <v>2593</v>
      </c>
      <c r="Z798">
        <v>0</v>
      </c>
      <c r="AA798">
        <v>0</v>
      </c>
      <c r="AB798">
        <v>128115000</v>
      </c>
      <c r="AC798" t="s">
        <v>2580</v>
      </c>
      <c r="AD798" s="12">
        <v>45944</v>
      </c>
      <c r="AE798">
        <v>22</v>
      </c>
      <c r="AF798" t="s">
        <v>6</v>
      </c>
      <c r="AG798" t="s">
        <v>89</v>
      </c>
      <c r="AI798" s="12">
        <v>45971</v>
      </c>
    </row>
    <row r="799" spans="1:35" x14ac:dyDescent="0.3">
      <c r="A799" t="s">
        <v>3071</v>
      </c>
      <c r="B799" t="s">
        <v>1871</v>
      </c>
      <c r="C799" t="s">
        <v>329</v>
      </c>
      <c r="D799" t="s">
        <v>2855</v>
      </c>
      <c r="E799" t="s">
        <v>260</v>
      </c>
      <c r="F799" t="s">
        <v>1803</v>
      </c>
      <c r="G799" t="s">
        <v>52</v>
      </c>
      <c r="H799" t="s">
        <v>53</v>
      </c>
      <c r="I799">
        <v>1030639170</v>
      </c>
      <c r="J799" t="s">
        <v>1</v>
      </c>
      <c r="K799">
        <v>1</v>
      </c>
      <c r="L799" t="s">
        <v>226</v>
      </c>
      <c r="M799">
        <v>42705000</v>
      </c>
      <c r="N799" t="s">
        <v>70</v>
      </c>
      <c r="O799">
        <v>45518000</v>
      </c>
      <c r="P799" t="s">
        <v>1873</v>
      </c>
      <c r="Q799">
        <v>17082000</v>
      </c>
      <c r="R799" t="s">
        <v>57</v>
      </c>
      <c r="S799">
        <v>482800045544</v>
      </c>
      <c r="T799" t="s">
        <v>58</v>
      </c>
      <c r="U799" t="s">
        <v>2552</v>
      </c>
      <c r="V799" t="s">
        <v>2815</v>
      </c>
      <c r="W799" t="s">
        <v>2577</v>
      </c>
      <c r="X799" t="s">
        <v>2816</v>
      </c>
      <c r="Y799" t="s">
        <v>3072</v>
      </c>
      <c r="Z799">
        <v>0</v>
      </c>
      <c r="AA799">
        <v>0</v>
      </c>
      <c r="AB799">
        <v>128115000</v>
      </c>
      <c r="AC799" t="s">
        <v>2580</v>
      </c>
      <c r="AD799" s="12">
        <v>45950</v>
      </c>
      <c r="AE799">
        <v>23</v>
      </c>
      <c r="AF799" t="s">
        <v>6</v>
      </c>
      <c r="AG799" t="s">
        <v>89</v>
      </c>
      <c r="AI799" s="12">
        <v>45975</v>
      </c>
    </row>
    <row r="800" spans="1:35" x14ac:dyDescent="0.3">
      <c r="A800" t="s">
        <v>3073</v>
      </c>
      <c r="B800" t="s">
        <v>1075</v>
      </c>
      <c r="C800" t="s">
        <v>366</v>
      </c>
      <c r="D800" t="s">
        <v>2655</v>
      </c>
      <c r="E800" t="s">
        <v>1758</v>
      </c>
      <c r="F800" t="s">
        <v>890</v>
      </c>
      <c r="G800" t="s">
        <v>52</v>
      </c>
      <c r="H800" t="s">
        <v>53</v>
      </c>
      <c r="I800">
        <v>21148436</v>
      </c>
      <c r="J800" t="s">
        <v>1</v>
      </c>
      <c r="K800">
        <v>1</v>
      </c>
      <c r="L800" t="s">
        <v>54</v>
      </c>
      <c r="M800">
        <v>42705000</v>
      </c>
      <c r="N800" t="s">
        <v>70</v>
      </c>
      <c r="O800">
        <v>53135780</v>
      </c>
      <c r="P800" t="s">
        <v>1079</v>
      </c>
      <c r="Q800">
        <v>17082000</v>
      </c>
      <c r="R800" t="s">
        <v>57</v>
      </c>
      <c r="S800">
        <v>482800045544</v>
      </c>
      <c r="T800" t="s">
        <v>58</v>
      </c>
      <c r="U800" t="s">
        <v>2552</v>
      </c>
      <c r="V800" t="s">
        <v>2815</v>
      </c>
      <c r="W800" t="s">
        <v>2577</v>
      </c>
      <c r="X800" t="s">
        <v>2816</v>
      </c>
      <c r="Y800" t="s">
        <v>2700</v>
      </c>
      <c r="Z800">
        <v>0</v>
      </c>
      <c r="AA800">
        <v>0</v>
      </c>
      <c r="AB800">
        <v>128115000</v>
      </c>
      <c r="AC800" t="s">
        <v>2580</v>
      </c>
      <c r="AD800" s="12">
        <v>45950</v>
      </c>
      <c r="AE800">
        <v>23</v>
      </c>
      <c r="AF800" t="s">
        <v>6</v>
      </c>
      <c r="AG800" t="s">
        <v>89</v>
      </c>
      <c r="AI800" s="12">
        <v>45975</v>
      </c>
    </row>
    <row r="801" spans="1:35" x14ac:dyDescent="0.3">
      <c r="A801" t="s">
        <v>3074</v>
      </c>
      <c r="B801" t="s">
        <v>1075</v>
      </c>
      <c r="C801" t="s">
        <v>3075</v>
      </c>
      <c r="D801" t="s">
        <v>67</v>
      </c>
      <c r="E801" t="s">
        <v>3076</v>
      </c>
      <c r="F801" t="s">
        <v>3077</v>
      </c>
      <c r="G801" t="s">
        <v>52</v>
      </c>
      <c r="H801" t="s">
        <v>53</v>
      </c>
      <c r="I801">
        <v>1081409786</v>
      </c>
      <c r="J801" t="s">
        <v>1</v>
      </c>
      <c r="K801">
        <v>1</v>
      </c>
      <c r="L801" t="s">
        <v>54</v>
      </c>
      <c r="M801">
        <v>42705000</v>
      </c>
      <c r="N801" t="s">
        <v>79</v>
      </c>
      <c r="O801">
        <v>53779500</v>
      </c>
      <c r="P801" t="s">
        <v>1079</v>
      </c>
      <c r="Q801">
        <v>17082000</v>
      </c>
      <c r="R801" t="s">
        <v>57</v>
      </c>
      <c r="S801">
        <v>482800045544</v>
      </c>
      <c r="T801" t="s">
        <v>58</v>
      </c>
      <c r="U801" t="s">
        <v>2552</v>
      </c>
      <c r="V801" t="s">
        <v>2815</v>
      </c>
      <c r="W801" t="s">
        <v>2577</v>
      </c>
      <c r="X801" t="s">
        <v>2816</v>
      </c>
      <c r="Y801" t="s">
        <v>3078</v>
      </c>
      <c r="Z801">
        <v>0</v>
      </c>
      <c r="AA801">
        <v>0</v>
      </c>
      <c r="AB801">
        <v>128115000</v>
      </c>
      <c r="AC801" t="s">
        <v>2580</v>
      </c>
      <c r="AD801" s="12">
        <v>45950</v>
      </c>
      <c r="AE801">
        <v>23</v>
      </c>
      <c r="AF801" t="s">
        <v>6</v>
      </c>
      <c r="AG801" t="s">
        <v>836</v>
      </c>
      <c r="AI801" s="12">
        <v>45975</v>
      </c>
    </row>
    <row r="802" spans="1:35" x14ac:dyDescent="0.3">
      <c r="A802" t="s">
        <v>3079</v>
      </c>
      <c r="B802" t="s">
        <v>1075</v>
      </c>
      <c r="C802" t="s">
        <v>3080</v>
      </c>
      <c r="D802" t="s">
        <v>3075</v>
      </c>
      <c r="E802" t="s">
        <v>525</v>
      </c>
      <c r="F802" t="s">
        <v>67</v>
      </c>
      <c r="G802" t="s">
        <v>52</v>
      </c>
      <c r="H802" t="s">
        <v>53</v>
      </c>
      <c r="I802">
        <v>52376077</v>
      </c>
      <c r="J802" t="s">
        <v>1</v>
      </c>
      <c r="K802">
        <v>1</v>
      </c>
      <c r="L802" t="s">
        <v>54</v>
      </c>
      <c r="M802">
        <v>42705000</v>
      </c>
      <c r="N802" t="s">
        <v>70</v>
      </c>
      <c r="O802">
        <v>56279204</v>
      </c>
      <c r="P802" t="s">
        <v>1079</v>
      </c>
      <c r="Q802">
        <v>17082000</v>
      </c>
      <c r="R802" t="s">
        <v>57</v>
      </c>
      <c r="S802">
        <v>482800045544</v>
      </c>
      <c r="T802" t="s">
        <v>58</v>
      </c>
      <c r="U802" t="s">
        <v>2552</v>
      </c>
      <c r="V802" t="s">
        <v>2815</v>
      </c>
      <c r="W802" t="s">
        <v>2577</v>
      </c>
      <c r="X802" t="s">
        <v>2816</v>
      </c>
      <c r="Y802" t="s">
        <v>3081</v>
      </c>
      <c r="Z802">
        <v>0</v>
      </c>
      <c r="AA802">
        <v>0</v>
      </c>
      <c r="AB802">
        <v>128115000</v>
      </c>
      <c r="AC802" t="s">
        <v>2580</v>
      </c>
      <c r="AD802" s="12">
        <v>45950</v>
      </c>
      <c r="AE802">
        <v>23</v>
      </c>
      <c r="AF802" t="s">
        <v>6</v>
      </c>
      <c r="AG802" t="s">
        <v>836</v>
      </c>
      <c r="AI802" s="12">
        <v>45975</v>
      </c>
    </row>
    <row r="803" spans="1:35" x14ac:dyDescent="0.3">
      <c r="A803" t="s">
        <v>3082</v>
      </c>
      <c r="B803" t="s">
        <v>2582</v>
      </c>
      <c r="C803" t="s">
        <v>3083</v>
      </c>
      <c r="D803" t="s">
        <v>67</v>
      </c>
      <c r="E803" t="s">
        <v>1596</v>
      </c>
      <c r="F803" t="s">
        <v>78</v>
      </c>
      <c r="G803" t="s">
        <v>52</v>
      </c>
      <c r="H803" t="s">
        <v>53</v>
      </c>
      <c r="I803">
        <v>348788</v>
      </c>
      <c r="J803" t="s">
        <v>1</v>
      </c>
      <c r="K803">
        <v>1</v>
      </c>
      <c r="L803" t="s">
        <v>226</v>
      </c>
      <c r="M803">
        <v>42705000</v>
      </c>
      <c r="N803" t="s">
        <v>79</v>
      </c>
      <c r="O803">
        <v>55928300</v>
      </c>
      <c r="P803" t="s">
        <v>2584</v>
      </c>
      <c r="Q803">
        <v>15600000</v>
      </c>
      <c r="R803" t="s">
        <v>57</v>
      </c>
      <c r="S803">
        <v>482800045544</v>
      </c>
      <c r="T803" t="s">
        <v>58</v>
      </c>
      <c r="U803" t="s">
        <v>2552</v>
      </c>
      <c r="V803" t="s">
        <v>2815</v>
      </c>
      <c r="W803" t="s">
        <v>2577</v>
      </c>
      <c r="X803" t="s">
        <v>2816</v>
      </c>
      <c r="Y803" t="s">
        <v>3084</v>
      </c>
      <c r="Z803">
        <v>0</v>
      </c>
      <c r="AA803">
        <v>0</v>
      </c>
      <c r="AB803">
        <v>128115000</v>
      </c>
      <c r="AC803" t="s">
        <v>2580</v>
      </c>
      <c r="AD803" s="12">
        <v>45948</v>
      </c>
      <c r="AE803">
        <v>23</v>
      </c>
      <c r="AF803" t="s">
        <v>6</v>
      </c>
      <c r="AG803" t="s">
        <v>89</v>
      </c>
      <c r="AI803" s="12">
        <v>45975</v>
      </c>
    </row>
    <row r="804" spans="1:35" x14ac:dyDescent="0.3">
      <c r="A804" t="s">
        <v>3085</v>
      </c>
      <c r="B804" t="s">
        <v>1860</v>
      </c>
      <c r="C804" t="s">
        <v>3086</v>
      </c>
      <c r="D804" t="s">
        <v>67</v>
      </c>
      <c r="E804" t="s">
        <v>969</v>
      </c>
      <c r="F804" t="s">
        <v>958</v>
      </c>
      <c r="G804" t="s">
        <v>52</v>
      </c>
      <c r="H804" t="s">
        <v>53</v>
      </c>
      <c r="I804">
        <v>51988638</v>
      </c>
      <c r="J804" t="s">
        <v>1</v>
      </c>
      <c r="K804">
        <v>1</v>
      </c>
      <c r="L804" t="s">
        <v>226</v>
      </c>
      <c r="M804">
        <v>42705000</v>
      </c>
      <c r="N804" t="s">
        <v>79</v>
      </c>
      <c r="O804">
        <v>48807000</v>
      </c>
      <c r="P804" t="s">
        <v>1861</v>
      </c>
      <c r="Q804">
        <v>15600000</v>
      </c>
      <c r="R804" t="s">
        <v>57</v>
      </c>
      <c r="S804">
        <v>482800045544</v>
      </c>
      <c r="T804" t="s">
        <v>58</v>
      </c>
      <c r="U804" t="s">
        <v>2552</v>
      </c>
      <c r="V804" t="s">
        <v>2815</v>
      </c>
      <c r="W804" t="s">
        <v>2577</v>
      </c>
      <c r="X804" t="s">
        <v>2816</v>
      </c>
      <c r="Y804" t="s">
        <v>3087</v>
      </c>
      <c r="Z804">
        <v>0</v>
      </c>
      <c r="AA804">
        <v>0</v>
      </c>
      <c r="AB804">
        <v>120705000</v>
      </c>
      <c r="AC804" t="s">
        <v>2580</v>
      </c>
      <c r="AD804" s="12">
        <v>45950</v>
      </c>
      <c r="AE804">
        <v>23</v>
      </c>
      <c r="AF804" t="s">
        <v>6</v>
      </c>
      <c r="AG804" t="s">
        <v>836</v>
      </c>
      <c r="AI804" s="12">
        <v>45975</v>
      </c>
    </row>
    <row r="805" spans="1:35" x14ac:dyDescent="0.3">
      <c r="A805" t="s">
        <v>3088</v>
      </c>
      <c r="B805" t="s">
        <v>1952</v>
      </c>
      <c r="C805" t="s">
        <v>1679</v>
      </c>
      <c r="D805" t="s">
        <v>330</v>
      </c>
      <c r="E805" t="s">
        <v>3089</v>
      </c>
      <c r="F805" t="s">
        <v>460</v>
      </c>
      <c r="G805" t="s">
        <v>52</v>
      </c>
      <c r="H805" t="s">
        <v>53</v>
      </c>
      <c r="I805">
        <v>1233504872</v>
      </c>
      <c r="J805" t="s">
        <v>1</v>
      </c>
      <c r="K805">
        <v>1</v>
      </c>
      <c r="L805" t="s">
        <v>1342</v>
      </c>
      <c r="M805">
        <v>0</v>
      </c>
      <c r="N805" t="s">
        <v>79</v>
      </c>
      <c r="O805">
        <v>65197000</v>
      </c>
      <c r="P805" t="s">
        <v>1953</v>
      </c>
      <c r="Q805">
        <v>17082000</v>
      </c>
      <c r="R805" t="s">
        <v>57</v>
      </c>
      <c r="S805">
        <v>482800045544</v>
      </c>
      <c r="T805" t="s">
        <v>58</v>
      </c>
      <c r="U805" t="s">
        <v>2552</v>
      </c>
      <c r="V805" t="s">
        <v>2815</v>
      </c>
      <c r="W805" t="s">
        <v>2577</v>
      </c>
      <c r="X805" t="s">
        <v>2816</v>
      </c>
      <c r="Y805" t="s">
        <v>3090</v>
      </c>
      <c r="Z805">
        <v>28470000</v>
      </c>
      <c r="AA805">
        <v>0</v>
      </c>
      <c r="AB805">
        <v>128115000</v>
      </c>
      <c r="AC805" t="s">
        <v>2580</v>
      </c>
      <c r="AD805" s="12">
        <v>45959</v>
      </c>
      <c r="AE805">
        <v>24</v>
      </c>
      <c r="AF805" t="s">
        <v>6</v>
      </c>
      <c r="AG805" t="s">
        <v>287</v>
      </c>
      <c r="AI805" s="12">
        <v>45994</v>
      </c>
    </row>
    <row r="806" spans="1:35" x14ac:dyDescent="0.3">
      <c r="A806" t="s">
        <v>3091</v>
      </c>
      <c r="B806" t="s">
        <v>430</v>
      </c>
      <c r="C806" t="s">
        <v>3092</v>
      </c>
      <c r="D806" t="s">
        <v>291</v>
      </c>
      <c r="E806" t="s">
        <v>244</v>
      </c>
      <c r="F806" t="s">
        <v>114</v>
      </c>
      <c r="G806" t="s">
        <v>52</v>
      </c>
      <c r="H806" t="s">
        <v>53</v>
      </c>
      <c r="I806">
        <v>1076625885</v>
      </c>
      <c r="J806" t="s">
        <v>1</v>
      </c>
      <c r="K806">
        <v>1</v>
      </c>
      <c r="L806" t="s">
        <v>94</v>
      </c>
      <c r="M806">
        <v>28470000</v>
      </c>
      <c r="N806" t="s">
        <v>79</v>
      </c>
      <c r="O806">
        <v>72448000</v>
      </c>
      <c r="P806" t="s">
        <v>434</v>
      </c>
      <c r="Q806">
        <v>17082000</v>
      </c>
      <c r="R806" t="s">
        <v>57</v>
      </c>
      <c r="S806">
        <v>482800045544</v>
      </c>
      <c r="T806" t="s">
        <v>58</v>
      </c>
      <c r="U806" t="s">
        <v>2552</v>
      </c>
      <c r="V806" t="s">
        <v>2815</v>
      </c>
      <c r="W806" t="s">
        <v>2577</v>
      </c>
      <c r="X806" t="s">
        <v>2816</v>
      </c>
      <c r="Y806" t="s">
        <v>3093</v>
      </c>
      <c r="Z806">
        <v>0</v>
      </c>
      <c r="AA806">
        <v>0</v>
      </c>
      <c r="AB806">
        <v>121000000</v>
      </c>
      <c r="AC806" t="s">
        <v>2580</v>
      </c>
      <c r="AD806" s="12">
        <v>45960</v>
      </c>
      <c r="AE806">
        <v>25</v>
      </c>
      <c r="AF806" t="s">
        <v>6</v>
      </c>
      <c r="AG806" t="s">
        <v>697</v>
      </c>
      <c r="AI806" s="12">
        <v>46000</v>
      </c>
    </row>
    <row r="807" spans="1:35" x14ac:dyDescent="0.3">
      <c r="A807" t="s">
        <v>3094</v>
      </c>
      <c r="B807" t="s">
        <v>567</v>
      </c>
      <c r="C807" t="s">
        <v>3095</v>
      </c>
      <c r="D807" t="s">
        <v>1980</v>
      </c>
      <c r="E807" t="s">
        <v>3096</v>
      </c>
      <c r="F807" t="s">
        <v>771</v>
      </c>
      <c r="G807" t="s">
        <v>52</v>
      </c>
      <c r="H807" t="s">
        <v>53</v>
      </c>
      <c r="I807">
        <v>1233898906</v>
      </c>
      <c r="J807" t="s">
        <v>1</v>
      </c>
      <c r="K807">
        <v>1</v>
      </c>
      <c r="L807" t="s">
        <v>94</v>
      </c>
      <c r="M807">
        <v>42705000</v>
      </c>
      <c r="N807" t="s">
        <v>79</v>
      </c>
      <c r="O807">
        <v>29582290</v>
      </c>
      <c r="P807" t="s">
        <v>570</v>
      </c>
      <c r="Q807">
        <v>17082000</v>
      </c>
      <c r="R807" t="s">
        <v>57</v>
      </c>
      <c r="S807">
        <v>482800045544</v>
      </c>
      <c r="T807" t="s">
        <v>58</v>
      </c>
      <c r="U807" t="s">
        <v>2552</v>
      </c>
      <c r="V807" t="s">
        <v>2815</v>
      </c>
      <c r="W807" t="s">
        <v>2577</v>
      </c>
      <c r="X807" t="s">
        <v>2816</v>
      </c>
      <c r="Y807" t="s">
        <v>3097</v>
      </c>
      <c r="Z807">
        <v>28470000</v>
      </c>
      <c r="AA807">
        <v>0</v>
      </c>
      <c r="AB807">
        <v>128115000</v>
      </c>
      <c r="AC807" t="s">
        <v>2580</v>
      </c>
      <c r="AD807" s="12">
        <v>45908</v>
      </c>
      <c r="AE807">
        <v>27</v>
      </c>
      <c r="AF807" t="s">
        <v>6</v>
      </c>
      <c r="AG807" t="s">
        <v>836</v>
      </c>
      <c r="AI807" s="12">
        <v>46013</v>
      </c>
    </row>
    <row r="808" spans="1:35" x14ac:dyDescent="0.3">
      <c r="A808" t="s">
        <v>3098</v>
      </c>
      <c r="B808" t="s">
        <v>2702</v>
      </c>
      <c r="C808" t="s">
        <v>3099</v>
      </c>
      <c r="D808" t="s">
        <v>49</v>
      </c>
      <c r="E808" t="s">
        <v>3100</v>
      </c>
      <c r="F808" t="s">
        <v>3101</v>
      </c>
      <c r="G808" t="s">
        <v>52</v>
      </c>
      <c r="H808" t="s">
        <v>53</v>
      </c>
      <c r="I808">
        <v>79217468</v>
      </c>
      <c r="J808" t="s">
        <v>1</v>
      </c>
      <c r="K808">
        <v>1</v>
      </c>
      <c r="L808" t="s">
        <v>54</v>
      </c>
      <c r="M808">
        <v>42705000</v>
      </c>
      <c r="N808" t="s">
        <v>79</v>
      </c>
      <c r="O808">
        <v>56410000</v>
      </c>
      <c r="P808" t="s">
        <v>2704</v>
      </c>
      <c r="Q808">
        <v>15600000</v>
      </c>
      <c r="R808" t="s">
        <v>57</v>
      </c>
      <c r="S808">
        <v>482800045544</v>
      </c>
      <c r="T808" t="s">
        <v>58</v>
      </c>
      <c r="U808" t="s">
        <v>2552</v>
      </c>
      <c r="V808" t="s">
        <v>2815</v>
      </c>
      <c r="W808" t="s">
        <v>2577</v>
      </c>
      <c r="X808" t="s">
        <v>2816</v>
      </c>
      <c r="Y808" t="s">
        <v>3102</v>
      </c>
      <c r="Z808">
        <v>0</v>
      </c>
      <c r="AA808">
        <v>0</v>
      </c>
      <c r="AB808">
        <v>128115000</v>
      </c>
      <c r="AC808" t="s">
        <v>2580</v>
      </c>
      <c r="AD808" s="12">
        <v>45978</v>
      </c>
      <c r="AE808">
        <v>27</v>
      </c>
      <c r="AF808" t="s">
        <v>6</v>
      </c>
      <c r="AG808" t="s">
        <v>89</v>
      </c>
      <c r="AI808" s="12">
        <v>46013</v>
      </c>
    </row>
    <row r="809" spans="1:35" x14ac:dyDescent="0.3">
      <c r="A809" t="s">
        <v>3103</v>
      </c>
      <c r="B809" t="s">
        <v>1860</v>
      </c>
      <c r="C809" t="s">
        <v>3104</v>
      </c>
      <c r="D809" t="s">
        <v>641</v>
      </c>
      <c r="E809" t="s">
        <v>2083</v>
      </c>
      <c r="F809" t="s">
        <v>1617</v>
      </c>
      <c r="G809" t="s">
        <v>52</v>
      </c>
      <c r="H809" t="s">
        <v>53</v>
      </c>
      <c r="I809">
        <v>1233489608</v>
      </c>
      <c r="J809" t="s">
        <v>1</v>
      </c>
      <c r="K809">
        <v>1</v>
      </c>
      <c r="L809" t="s">
        <v>226</v>
      </c>
      <c r="M809">
        <v>39000000</v>
      </c>
      <c r="N809" t="s">
        <v>143</v>
      </c>
      <c r="O809">
        <v>50896000</v>
      </c>
      <c r="P809" t="s">
        <v>1861</v>
      </c>
      <c r="Q809">
        <v>15600000</v>
      </c>
      <c r="R809" t="s">
        <v>57</v>
      </c>
      <c r="S809">
        <v>482800045544</v>
      </c>
      <c r="T809" t="s">
        <v>58</v>
      </c>
      <c r="U809" t="s">
        <v>2552</v>
      </c>
      <c r="V809" t="s">
        <v>2815</v>
      </c>
      <c r="W809" t="s">
        <v>2577</v>
      </c>
      <c r="X809" t="s">
        <v>2816</v>
      </c>
      <c r="Y809" t="s">
        <v>3105</v>
      </c>
      <c r="Z809">
        <v>0</v>
      </c>
      <c r="AA809">
        <v>0</v>
      </c>
      <c r="AB809">
        <v>117000000</v>
      </c>
      <c r="AC809" t="s">
        <v>2580</v>
      </c>
      <c r="AD809" s="12">
        <v>45978</v>
      </c>
      <c r="AE809">
        <v>27</v>
      </c>
      <c r="AF809" t="s">
        <v>6</v>
      </c>
      <c r="AG809" t="s">
        <v>89</v>
      </c>
      <c r="AI809" s="12">
        <v>46013</v>
      </c>
    </row>
    <row r="810" spans="1:35" x14ac:dyDescent="0.3">
      <c r="A810" t="s">
        <v>3106</v>
      </c>
      <c r="B810" t="s">
        <v>3107</v>
      </c>
      <c r="C810" t="s">
        <v>66</v>
      </c>
      <c r="D810" t="s">
        <v>67</v>
      </c>
      <c r="E810" t="s">
        <v>460</v>
      </c>
      <c r="F810" t="s">
        <v>67</v>
      </c>
      <c r="G810" t="s">
        <v>52</v>
      </c>
      <c r="H810" t="s">
        <v>53</v>
      </c>
      <c r="I810">
        <v>51957356</v>
      </c>
      <c r="J810" t="s">
        <v>1</v>
      </c>
      <c r="K810">
        <v>1</v>
      </c>
      <c r="L810" t="s">
        <v>1342</v>
      </c>
      <c r="M810">
        <v>0</v>
      </c>
      <c r="N810" t="s">
        <v>1342</v>
      </c>
      <c r="O810">
        <v>0</v>
      </c>
      <c r="P810" t="s">
        <v>3108</v>
      </c>
      <c r="Q810">
        <v>17082000</v>
      </c>
      <c r="R810" t="s">
        <v>57</v>
      </c>
      <c r="S810">
        <v>482800045544</v>
      </c>
      <c r="T810" t="s">
        <v>58</v>
      </c>
      <c r="U810" t="s">
        <v>2552</v>
      </c>
      <c r="V810" t="s">
        <v>2815</v>
      </c>
      <c r="W810" t="s">
        <v>2577</v>
      </c>
      <c r="X810" t="s">
        <v>2816</v>
      </c>
      <c r="Y810" t="s">
        <v>3109</v>
      </c>
      <c r="Z810">
        <v>0</v>
      </c>
      <c r="AA810">
        <v>111033000</v>
      </c>
      <c r="AB810">
        <v>128115000</v>
      </c>
      <c r="AC810" t="s">
        <v>3110</v>
      </c>
      <c r="AD810" s="12">
        <v>45973</v>
      </c>
      <c r="AE810">
        <v>26</v>
      </c>
      <c r="AF810" t="s">
        <v>6</v>
      </c>
      <c r="AG810" t="s">
        <v>136</v>
      </c>
      <c r="AI810" s="12">
        <v>46014</v>
      </c>
    </row>
    <row r="811" spans="1:35" x14ac:dyDescent="0.3">
      <c r="A811" t="s">
        <v>3111</v>
      </c>
      <c r="B811" t="s">
        <v>3107</v>
      </c>
      <c r="C811" t="s">
        <v>3112</v>
      </c>
      <c r="D811" t="s">
        <v>3113</v>
      </c>
      <c r="E811" t="s">
        <v>3114</v>
      </c>
      <c r="F811" t="s">
        <v>806</v>
      </c>
      <c r="G811" t="s">
        <v>52</v>
      </c>
      <c r="H811" t="s">
        <v>53</v>
      </c>
      <c r="I811">
        <v>1023913837</v>
      </c>
      <c r="J811" t="s">
        <v>1</v>
      </c>
      <c r="K811">
        <v>1</v>
      </c>
      <c r="L811" t="s">
        <v>1342</v>
      </c>
      <c r="M811">
        <v>0</v>
      </c>
      <c r="N811" t="s">
        <v>1342</v>
      </c>
      <c r="O811">
        <v>0</v>
      </c>
      <c r="P811" t="s">
        <v>3108</v>
      </c>
      <c r="Q811">
        <v>17082000</v>
      </c>
      <c r="R811" t="s">
        <v>57</v>
      </c>
      <c r="S811">
        <v>482800045544</v>
      </c>
      <c r="T811" t="s">
        <v>58</v>
      </c>
      <c r="U811" t="s">
        <v>2552</v>
      </c>
      <c r="V811" t="s">
        <v>2815</v>
      </c>
      <c r="W811" t="s">
        <v>2577</v>
      </c>
      <c r="X811" t="s">
        <v>2816</v>
      </c>
      <c r="Y811" t="s">
        <v>3115</v>
      </c>
      <c r="Z811">
        <v>0</v>
      </c>
      <c r="AA811">
        <v>111033000</v>
      </c>
      <c r="AB811">
        <v>128115000</v>
      </c>
      <c r="AC811" t="s">
        <v>2580</v>
      </c>
      <c r="AD811" s="12">
        <v>45971</v>
      </c>
      <c r="AE811">
        <v>26</v>
      </c>
      <c r="AF811" t="s">
        <v>6</v>
      </c>
      <c r="AG811" t="s">
        <v>287</v>
      </c>
      <c r="AI811" s="12">
        <v>46014</v>
      </c>
    </row>
    <row r="812" spans="1:35" x14ac:dyDescent="0.3">
      <c r="A812" t="s">
        <v>3116</v>
      </c>
      <c r="B812" t="s">
        <v>1027</v>
      </c>
      <c r="C812" t="s">
        <v>754</v>
      </c>
      <c r="D812" t="s">
        <v>537</v>
      </c>
      <c r="E812" t="s">
        <v>204</v>
      </c>
      <c r="F812" t="s">
        <v>3117</v>
      </c>
      <c r="G812" t="s">
        <v>52</v>
      </c>
      <c r="H812" t="s">
        <v>53</v>
      </c>
      <c r="I812">
        <v>1012439523</v>
      </c>
      <c r="J812" t="s">
        <v>1</v>
      </c>
      <c r="K812">
        <v>1</v>
      </c>
      <c r="L812" t="s">
        <v>94</v>
      </c>
      <c r="M812">
        <v>42705000</v>
      </c>
      <c r="N812" t="s">
        <v>79</v>
      </c>
      <c r="O812">
        <v>61634000</v>
      </c>
      <c r="P812" t="s">
        <v>1028</v>
      </c>
      <c r="Q812">
        <v>17082000</v>
      </c>
      <c r="R812" t="s">
        <v>57</v>
      </c>
      <c r="S812">
        <v>482800045544</v>
      </c>
      <c r="T812" t="s">
        <v>58</v>
      </c>
      <c r="U812" t="s">
        <v>2552</v>
      </c>
      <c r="V812" t="s">
        <v>2815</v>
      </c>
      <c r="W812" t="s">
        <v>2577</v>
      </c>
      <c r="X812" t="s">
        <v>2816</v>
      </c>
      <c r="Y812" t="s">
        <v>3118</v>
      </c>
      <c r="Z812">
        <v>0</v>
      </c>
      <c r="AA812">
        <v>0</v>
      </c>
      <c r="AB812">
        <v>128115000</v>
      </c>
      <c r="AC812" t="s">
        <v>2580</v>
      </c>
      <c r="AD812" s="12">
        <v>45968</v>
      </c>
      <c r="AE812">
        <v>26</v>
      </c>
      <c r="AF812" t="s">
        <v>6</v>
      </c>
      <c r="AG812" t="s">
        <v>89</v>
      </c>
      <c r="AI812" s="12">
        <v>46014</v>
      </c>
    </row>
    <row r="813" spans="1:35" x14ac:dyDescent="0.3">
      <c r="A813" t="s">
        <v>3119</v>
      </c>
      <c r="B813" t="s">
        <v>306</v>
      </c>
      <c r="C813" t="s">
        <v>3120</v>
      </c>
      <c r="D813" t="s">
        <v>67</v>
      </c>
      <c r="E813" t="s">
        <v>407</v>
      </c>
      <c r="F813" t="s">
        <v>628</v>
      </c>
      <c r="G813" t="s">
        <v>52</v>
      </c>
      <c r="H813" t="s">
        <v>53</v>
      </c>
      <c r="I813">
        <v>1002262626</v>
      </c>
      <c r="J813" t="s">
        <v>1</v>
      </c>
      <c r="K813">
        <v>1</v>
      </c>
      <c r="L813" t="s">
        <v>1342</v>
      </c>
      <c r="M813">
        <v>0</v>
      </c>
      <c r="N813" t="s">
        <v>79</v>
      </c>
      <c r="O813">
        <v>55413000</v>
      </c>
      <c r="P813" t="s">
        <v>310</v>
      </c>
      <c r="Q813">
        <v>17082000</v>
      </c>
      <c r="R813" t="s">
        <v>57</v>
      </c>
      <c r="S813">
        <v>482800045544</v>
      </c>
      <c r="T813" t="s">
        <v>58</v>
      </c>
      <c r="U813" t="s">
        <v>2552</v>
      </c>
      <c r="V813" t="s">
        <v>2815</v>
      </c>
      <c r="W813" t="s">
        <v>2577</v>
      </c>
      <c r="X813" t="s">
        <v>2816</v>
      </c>
      <c r="Y813" t="s">
        <v>3121</v>
      </c>
      <c r="Z813">
        <v>42705000</v>
      </c>
      <c r="AA813">
        <v>0</v>
      </c>
      <c r="AB813">
        <v>128115000</v>
      </c>
      <c r="AC813" t="s">
        <v>2580</v>
      </c>
      <c r="AD813" s="12">
        <v>45972</v>
      </c>
      <c r="AE813">
        <v>26</v>
      </c>
      <c r="AF813" t="s">
        <v>6</v>
      </c>
      <c r="AG813" t="s">
        <v>415</v>
      </c>
      <c r="AI813" s="12">
        <v>46014</v>
      </c>
    </row>
    <row r="814" spans="1:35" x14ac:dyDescent="0.3">
      <c r="A814" t="s">
        <v>3122</v>
      </c>
      <c r="B814" t="s">
        <v>1075</v>
      </c>
      <c r="C814" t="s">
        <v>1410</v>
      </c>
      <c r="D814" t="s">
        <v>3123</v>
      </c>
      <c r="E814" t="s">
        <v>278</v>
      </c>
      <c r="F814" t="s">
        <v>78</v>
      </c>
      <c r="G814" t="s">
        <v>52</v>
      </c>
      <c r="H814" t="s">
        <v>53</v>
      </c>
      <c r="I814">
        <v>52769348</v>
      </c>
      <c r="J814" t="s">
        <v>1</v>
      </c>
      <c r="K814">
        <v>1</v>
      </c>
      <c r="L814" t="s">
        <v>94</v>
      </c>
      <c r="M814">
        <v>42705000</v>
      </c>
      <c r="N814" t="s">
        <v>70</v>
      </c>
      <c r="O814">
        <v>47913254</v>
      </c>
      <c r="P814" t="s">
        <v>1079</v>
      </c>
      <c r="Q814">
        <v>17082000</v>
      </c>
      <c r="R814" t="s">
        <v>57</v>
      </c>
      <c r="S814">
        <v>482800045544</v>
      </c>
      <c r="T814" t="s">
        <v>58</v>
      </c>
      <c r="U814" t="s">
        <v>2552</v>
      </c>
      <c r="V814" t="s">
        <v>2815</v>
      </c>
      <c r="W814" t="s">
        <v>2577</v>
      </c>
      <c r="X814" t="s">
        <v>2816</v>
      </c>
      <c r="Y814" t="s">
        <v>3124</v>
      </c>
      <c r="Z814">
        <v>0</v>
      </c>
      <c r="AA814">
        <v>0</v>
      </c>
      <c r="AB814">
        <v>128115000</v>
      </c>
      <c r="AC814" t="s">
        <v>2580</v>
      </c>
      <c r="AD814" s="12">
        <v>45986</v>
      </c>
      <c r="AE814">
        <v>28</v>
      </c>
      <c r="AF814" t="s">
        <v>6</v>
      </c>
      <c r="AG814" t="s">
        <v>136</v>
      </c>
      <c r="AI814" s="12">
        <v>46014</v>
      </c>
    </row>
    <row r="815" spans="1:35" x14ac:dyDescent="0.3">
      <c r="A815" t="s">
        <v>3125</v>
      </c>
      <c r="B815" t="s">
        <v>3126</v>
      </c>
      <c r="C815" t="s">
        <v>423</v>
      </c>
      <c r="D815" t="s">
        <v>1476</v>
      </c>
      <c r="E815" t="s">
        <v>78</v>
      </c>
      <c r="F815" t="s">
        <v>2980</v>
      </c>
      <c r="G815" t="s">
        <v>52</v>
      </c>
      <c r="H815" t="s">
        <v>53</v>
      </c>
      <c r="I815">
        <v>93335678</v>
      </c>
      <c r="J815" t="s">
        <v>1</v>
      </c>
      <c r="K815">
        <v>1</v>
      </c>
      <c r="L815" t="s">
        <v>94</v>
      </c>
      <c r="M815">
        <v>30000000</v>
      </c>
      <c r="N815" t="s">
        <v>79</v>
      </c>
      <c r="O815">
        <v>71328550</v>
      </c>
      <c r="P815" t="s">
        <v>3127</v>
      </c>
      <c r="Q815">
        <v>17082000</v>
      </c>
      <c r="R815" t="s">
        <v>57</v>
      </c>
      <c r="S815">
        <v>482800045544</v>
      </c>
      <c r="T815" t="s">
        <v>58</v>
      </c>
      <c r="U815" t="s">
        <v>2552</v>
      </c>
      <c r="V815" t="s">
        <v>2815</v>
      </c>
      <c r="W815" t="s">
        <v>2577</v>
      </c>
      <c r="X815" t="s">
        <v>2816</v>
      </c>
      <c r="Y815" t="s">
        <v>3128</v>
      </c>
      <c r="Z815">
        <v>0</v>
      </c>
      <c r="AA815">
        <v>0</v>
      </c>
      <c r="AB815">
        <v>128115000</v>
      </c>
      <c r="AC815" t="s">
        <v>2580</v>
      </c>
      <c r="AD815" s="12">
        <v>45993</v>
      </c>
      <c r="AE815">
        <v>29</v>
      </c>
      <c r="AF815" t="s">
        <v>6</v>
      </c>
      <c r="AG815" t="s">
        <v>836</v>
      </c>
      <c r="AI815" s="12">
        <v>46014</v>
      </c>
    </row>
    <row r="816" spans="1:35" x14ac:dyDescent="0.3">
      <c r="A816" t="s">
        <v>3129</v>
      </c>
      <c r="B816" t="s">
        <v>3107</v>
      </c>
      <c r="C816" t="s">
        <v>307</v>
      </c>
      <c r="D816" t="s">
        <v>424</v>
      </c>
      <c r="E816" t="s">
        <v>3036</v>
      </c>
      <c r="F816" t="s">
        <v>2083</v>
      </c>
      <c r="G816" t="s">
        <v>52</v>
      </c>
      <c r="H816" t="s">
        <v>53</v>
      </c>
      <c r="I816">
        <v>19337252</v>
      </c>
      <c r="J816" t="s">
        <v>1</v>
      </c>
      <c r="K816">
        <v>1</v>
      </c>
      <c r="L816" t="s">
        <v>1342</v>
      </c>
      <c r="M816">
        <v>0</v>
      </c>
      <c r="N816" t="s">
        <v>1342</v>
      </c>
      <c r="O816">
        <v>0</v>
      </c>
      <c r="P816" t="s">
        <v>3108</v>
      </c>
      <c r="Q816">
        <v>17082000</v>
      </c>
      <c r="R816" t="s">
        <v>57</v>
      </c>
      <c r="S816">
        <v>482800045544</v>
      </c>
      <c r="T816" t="s">
        <v>58</v>
      </c>
      <c r="U816" t="s">
        <v>2552</v>
      </c>
      <c r="V816" t="s">
        <v>2815</v>
      </c>
      <c r="W816" t="s">
        <v>2577</v>
      </c>
      <c r="X816" t="s">
        <v>2816</v>
      </c>
      <c r="Y816" t="s">
        <v>2680</v>
      </c>
      <c r="Z816">
        <v>0</v>
      </c>
      <c r="AA816">
        <v>111033000</v>
      </c>
      <c r="AB816">
        <v>128115000</v>
      </c>
      <c r="AC816" t="s">
        <v>2580</v>
      </c>
      <c r="AD816" s="12">
        <v>45994</v>
      </c>
      <c r="AE816">
        <v>29</v>
      </c>
      <c r="AF816" t="s">
        <v>6</v>
      </c>
      <c r="AG816" t="s">
        <v>287</v>
      </c>
      <c r="AI816" s="12">
        <v>46014</v>
      </c>
    </row>
    <row r="817" spans="1:35" x14ac:dyDescent="0.3">
      <c r="A817" t="s">
        <v>3130</v>
      </c>
      <c r="B817" t="s">
        <v>3107</v>
      </c>
      <c r="C817" t="s">
        <v>3131</v>
      </c>
      <c r="D817" t="s">
        <v>67</v>
      </c>
      <c r="E817" t="s">
        <v>2359</v>
      </c>
      <c r="F817" t="s">
        <v>394</v>
      </c>
      <c r="G817" t="s">
        <v>52</v>
      </c>
      <c r="H817" t="s">
        <v>53</v>
      </c>
      <c r="I817">
        <v>79385948</v>
      </c>
      <c r="J817" t="s">
        <v>1</v>
      </c>
      <c r="K817">
        <v>1</v>
      </c>
      <c r="L817" t="s">
        <v>1342</v>
      </c>
      <c r="M817">
        <v>0</v>
      </c>
      <c r="N817" t="s">
        <v>1342</v>
      </c>
      <c r="O817">
        <v>0</v>
      </c>
      <c r="P817" t="s">
        <v>3108</v>
      </c>
      <c r="Q817">
        <v>17082000</v>
      </c>
      <c r="R817" t="s">
        <v>57</v>
      </c>
      <c r="S817">
        <v>482800045544</v>
      </c>
      <c r="T817" t="s">
        <v>58</v>
      </c>
      <c r="U817" t="s">
        <v>2552</v>
      </c>
      <c r="V817" t="s">
        <v>2815</v>
      </c>
      <c r="W817" t="s">
        <v>2577</v>
      </c>
      <c r="X817" t="s">
        <v>2816</v>
      </c>
      <c r="Y817" t="s">
        <v>3132</v>
      </c>
      <c r="Z817">
        <v>0</v>
      </c>
      <c r="AA817">
        <v>111033000</v>
      </c>
      <c r="AB817">
        <v>128115000</v>
      </c>
      <c r="AC817" t="s">
        <v>2580</v>
      </c>
      <c r="AD817" s="12">
        <v>45994</v>
      </c>
      <c r="AE817">
        <v>29</v>
      </c>
      <c r="AF817" t="s">
        <v>6</v>
      </c>
      <c r="AG817" t="s">
        <v>287</v>
      </c>
      <c r="AI817" s="12">
        <v>46014</v>
      </c>
    </row>
    <row r="818" spans="1:35" x14ac:dyDescent="0.3">
      <c r="A818" t="s">
        <v>3133</v>
      </c>
      <c r="B818" t="s">
        <v>3134</v>
      </c>
      <c r="C818" t="s">
        <v>1706</v>
      </c>
      <c r="D818" t="s">
        <v>67</v>
      </c>
      <c r="E818" t="s">
        <v>278</v>
      </c>
      <c r="F818" t="s">
        <v>267</v>
      </c>
      <c r="G818" t="s">
        <v>52</v>
      </c>
      <c r="H818" t="s">
        <v>53</v>
      </c>
      <c r="I818">
        <v>45647849</v>
      </c>
      <c r="J818" t="s">
        <v>1</v>
      </c>
      <c r="K818">
        <v>1</v>
      </c>
      <c r="L818" t="s">
        <v>1342</v>
      </c>
      <c r="M818">
        <v>0</v>
      </c>
      <c r="N818" t="s">
        <v>1342</v>
      </c>
      <c r="O818">
        <v>0</v>
      </c>
      <c r="P818" t="s">
        <v>3135</v>
      </c>
      <c r="Q818">
        <v>17082000</v>
      </c>
      <c r="R818" t="s">
        <v>57</v>
      </c>
      <c r="S818">
        <v>482800045544</v>
      </c>
      <c r="T818" t="s">
        <v>58</v>
      </c>
      <c r="U818" t="s">
        <v>2552</v>
      </c>
      <c r="V818" t="s">
        <v>2815</v>
      </c>
      <c r="W818" t="s">
        <v>2577</v>
      </c>
      <c r="X818" t="s">
        <v>2816</v>
      </c>
      <c r="Y818" t="s">
        <v>3136</v>
      </c>
      <c r="Z818">
        <v>0</v>
      </c>
      <c r="AA818">
        <v>111033000</v>
      </c>
      <c r="AB818">
        <v>128115000</v>
      </c>
      <c r="AC818" t="s">
        <v>2580</v>
      </c>
      <c r="AD818" s="12">
        <v>45994</v>
      </c>
      <c r="AE818">
        <v>29</v>
      </c>
      <c r="AF818" t="s">
        <v>6</v>
      </c>
      <c r="AG818" t="s">
        <v>287</v>
      </c>
      <c r="AI818" s="12">
        <v>46014</v>
      </c>
    </row>
    <row r="819" spans="1:35" x14ac:dyDescent="0.3">
      <c r="A819" t="s">
        <v>3137</v>
      </c>
      <c r="B819" t="s">
        <v>3107</v>
      </c>
      <c r="C819" t="s">
        <v>92</v>
      </c>
      <c r="D819" t="s">
        <v>1121</v>
      </c>
      <c r="E819" t="s">
        <v>353</v>
      </c>
      <c r="F819" t="s">
        <v>100</v>
      </c>
      <c r="G819" t="s">
        <v>52</v>
      </c>
      <c r="H819" t="s">
        <v>53</v>
      </c>
      <c r="I819">
        <v>1033683233</v>
      </c>
      <c r="J819" t="s">
        <v>1</v>
      </c>
      <c r="K819">
        <v>1</v>
      </c>
      <c r="L819" t="s">
        <v>1342</v>
      </c>
      <c r="M819">
        <v>0</v>
      </c>
      <c r="N819" t="s">
        <v>1342</v>
      </c>
      <c r="O819">
        <v>0</v>
      </c>
      <c r="P819" t="s">
        <v>3108</v>
      </c>
      <c r="Q819">
        <v>17082000</v>
      </c>
      <c r="R819" t="s">
        <v>57</v>
      </c>
      <c r="S819">
        <v>482800045544</v>
      </c>
      <c r="T819" t="s">
        <v>58</v>
      </c>
      <c r="U819" t="s">
        <v>2552</v>
      </c>
      <c r="V819" t="s">
        <v>2815</v>
      </c>
      <c r="W819" t="s">
        <v>2577</v>
      </c>
      <c r="X819" t="s">
        <v>2816</v>
      </c>
      <c r="Y819" t="s">
        <v>3138</v>
      </c>
      <c r="Z819">
        <v>0</v>
      </c>
      <c r="AA819">
        <v>111033000</v>
      </c>
      <c r="AB819">
        <v>128115000</v>
      </c>
      <c r="AC819" t="s">
        <v>2580</v>
      </c>
      <c r="AD819" s="12">
        <v>45988</v>
      </c>
      <c r="AE819">
        <v>29</v>
      </c>
      <c r="AF819" t="s">
        <v>6</v>
      </c>
      <c r="AG819" t="s">
        <v>287</v>
      </c>
      <c r="AI819" s="12">
        <v>46014</v>
      </c>
    </row>
    <row r="820" spans="1:35" x14ac:dyDescent="0.3">
      <c r="A820" t="s">
        <v>3139</v>
      </c>
      <c r="B820" t="s">
        <v>3107</v>
      </c>
      <c r="C820" t="s">
        <v>1337</v>
      </c>
      <c r="D820" t="s">
        <v>3140</v>
      </c>
      <c r="E820" t="s">
        <v>3141</v>
      </c>
      <c r="F820" t="s">
        <v>67</v>
      </c>
      <c r="G820" t="s">
        <v>52</v>
      </c>
      <c r="H820" t="s">
        <v>53</v>
      </c>
      <c r="I820">
        <v>20930946</v>
      </c>
      <c r="J820" t="s">
        <v>1</v>
      </c>
      <c r="K820">
        <v>1</v>
      </c>
      <c r="L820" t="s">
        <v>1342</v>
      </c>
      <c r="M820">
        <v>0</v>
      </c>
      <c r="N820" t="s">
        <v>1342</v>
      </c>
      <c r="O820">
        <v>0</v>
      </c>
      <c r="P820" t="s">
        <v>3108</v>
      </c>
      <c r="Q820">
        <v>17082000</v>
      </c>
      <c r="R820" t="s">
        <v>57</v>
      </c>
      <c r="S820">
        <v>482800045544</v>
      </c>
      <c r="T820" t="s">
        <v>58</v>
      </c>
      <c r="U820" t="s">
        <v>2552</v>
      </c>
      <c r="V820" t="s">
        <v>2815</v>
      </c>
      <c r="W820" t="s">
        <v>2577</v>
      </c>
      <c r="X820" t="s">
        <v>2816</v>
      </c>
      <c r="Y820" t="s">
        <v>3142</v>
      </c>
      <c r="Z820">
        <v>0</v>
      </c>
      <c r="AA820">
        <v>111033000</v>
      </c>
      <c r="AB820">
        <v>128115000</v>
      </c>
      <c r="AC820" t="s">
        <v>2580</v>
      </c>
      <c r="AD820" s="12">
        <v>45988</v>
      </c>
      <c r="AE820">
        <v>29</v>
      </c>
      <c r="AF820" t="s">
        <v>6</v>
      </c>
      <c r="AG820" t="s">
        <v>287</v>
      </c>
      <c r="AI820" s="12">
        <v>46014</v>
      </c>
    </row>
    <row r="821" spans="1:35" x14ac:dyDescent="0.3">
      <c r="A821" t="s">
        <v>3143</v>
      </c>
      <c r="B821" t="s">
        <v>522</v>
      </c>
      <c r="C821" t="s">
        <v>3144</v>
      </c>
      <c r="D821" t="s">
        <v>2049</v>
      </c>
      <c r="E821" t="s">
        <v>3145</v>
      </c>
      <c r="F821" t="s">
        <v>3146</v>
      </c>
      <c r="G821" t="s">
        <v>52</v>
      </c>
      <c r="H821" t="s">
        <v>53</v>
      </c>
      <c r="I821">
        <v>1012375814</v>
      </c>
      <c r="J821" t="s">
        <v>1</v>
      </c>
      <c r="K821">
        <v>1</v>
      </c>
      <c r="L821" t="s">
        <v>54</v>
      </c>
      <c r="M821">
        <v>42705000</v>
      </c>
      <c r="N821" t="s">
        <v>79</v>
      </c>
      <c r="O821">
        <v>56643000</v>
      </c>
      <c r="P821" t="s">
        <v>527</v>
      </c>
      <c r="Q821">
        <v>17082000</v>
      </c>
      <c r="R821" t="s">
        <v>57</v>
      </c>
      <c r="S821">
        <v>482800045544</v>
      </c>
      <c r="T821" t="s">
        <v>58</v>
      </c>
      <c r="U821" t="s">
        <v>2552</v>
      </c>
      <c r="V821" t="s">
        <v>2815</v>
      </c>
      <c r="W821" t="s">
        <v>2577</v>
      </c>
      <c r="X821" t="s">
        <v>2816</v>
      </c>
      <c r="Y821" t="s">
        <v>3147</v>
      </c>
      <c r="Z821">
        <v>0</v>
      </c>
      <c r="AA821">
        <v>0</v>
      </c>
      <c r="AB821">
        <v>128115000</v>
      </c>
      <c r="AC821" t="s">
        <v>2580</v>
      </c>
      <c r="AD821" s="12">
        <v>45989</v>
      </c>
      <c r="AE821">
        <v>29</v>
      </c>
      <c r="AF821" t="s">
        <v>6</v>
      </c>
      <c r="AG821" t="s">
        <v>415</v>
      </c>
      <c r="AI821" s="12">
        <v>46014</v>
      </c>
    </row>
    <row r="822" spans="1:35" x14ac:dyDescent="0.3">
      <c r="A822" t="s">
        <v>3148</v>
      </c>
      <c r="B822" t="s">
        <v>450</v>
      </c>
      <c r="C822" t="s">
        <v>3149</v>
      </c>
      <c r="D822" t="s">
        <v>3150</v>
      </c>
      <c r="E822" t="s">
        <v>649</v>
      </c>
      <c r="F822" t="s">
        <v>1904</v>
      </c>
      <c r="G822" t="s">
        <v>52</v>
      </c>
      <c r="H822" t="s">
        <v>53</v>
      </c>
      <c r="I822">
        <v>32791384</v>
      </c>
      <c r="J822" t="s">
        <v>1</v>
      </c>
      <c r="K822">
        <v>1</v>
      </c>
      <c r="L822" t="s">
        <v>226</v>
      </c>
      <c r="M822">
        <v>42705000</v>
      </c>
      <c r="N822" t="s">
        <v>115</v>
      </c>
      <c r="O822">
        <v>54828000</v>
      </c>
      <c r="P822" t="s">
        <v>454</v>
      </c>
      <c r="Q822">
        <v>17082000</v>
      </c>
      <c r="R822" t="s">
        <v>57</v>
      </c>
      <c r="S822">
        <v>482800045544</v>
      </c>
      <c r="T822" t="s">
        <v>58</v>
      </c>
      <c r="U822" t="s">
        <v>2552</v>
      </c>
      <c r="V822" t="s">
        <v>2815</v>
      </c>
      <c r="W822" t="s">
        <v>2577</v>
      </c>
      <c r="X822" t="s">
        <v>2816</v>
      </c>
      <c r="Y822" t="s">
        <v>3151</v>
      </c>
      <c r="Z822">
        <v>0</v>
      </c>
      <c r="AA822">
        <v>0</v>
      </c>
      <c r="AB822">
        <v>128115000</v>
      </c>
      <c r="AC822" t="s">
        <v>2580</v>
      </c>
      <c r="AD822" s="12">
        <v>45994</v>
      </c>
      <c r="AE822">
        <v>29</v>
      </c>
      <c r="AF822" t="s">
        <v>6</v>
      </c>
      <c r="AG822" t="s">
        <v>287</v>
      </c>
      <c r="AI822" s="12">
        <v>46014</v>
      </c>
    </row>
    <row r="823" spans="1:35" x14ac:dyDescent="0.3">
      <c r="A823" t="s">
        <v>3152</v>
      </c>
      <c r="B823" t="s">
        <v>125</v>
      </c>
      <c r="C823" t="s">
        <v>2862</v>
      </c>
      <c r="D823" t="s">
        <v>189</v>
      </c>
      <c r="E823" t="s">
        <v>658</v>
      </c>
      <c r="F823" t="s">
        <v>483</v>
      </c>
      <c r="G823" t="s">
        <v>52</v>
      </c>
      <c r="H823" t="s">
        <v>53</v>
      </c>
      <c r="I823">
        <v>52200958</v>
      </c>
      <c r="J823" t="s">
        <v>1</v>
      </c>
      <c r="K823">
        <v>1</v>
      </c>
      <c r="L823" t="s">
        <v>94</v>
      </c>
      <c r="M823">
        <v>28470000</v>
      </c>
      <c r="N823" t="s">
        <v>79</v>
      </c>
      <c r="O823">
        <v>69643000</v>
      </c>
      <c r="P823" t="s">
        <v>129</v>
      </c>
      <c r="Q823">
        <v>17082000</v>
      </c>
      <c r="R823" t="s">
        <v>57</v>
      </c>
      <c r="S823">
        <v>482800045544</v>
      </c>
      <c r="T823" t="s">
        <v>58</v>
      </c>
      <c r="U823" t="s">
        <v>2552</v>
      </c>
      <c r="V823" t="s">
        <v>2815</v>
      </c>
      <c r="W823" t="s">
        <v>2577</v>
      </c>
      <c r="X823" t="s">
        <v>2816</v>
      </c>
      <c r="Y823" t="s">
        <v>3153</v>
      </c>
      <c r="Z823">
        <v>0</v>
      </c>
      <c r="AA823">
        <v>0</v>
      </c>
      <c r="AB823">
        <v>128115000</v>
      </c>
      <c r="AC823" t="s">
        <v>2580</v>
      </c>
      <c r="AD823" s="12">
        <v>45994</v>
      </c>
      <c r="AE823">
        <v>29</v>
      </c>
      <c r="AF823" t="s">
        <v>6</v>
      </c>
      <c r="AG823" t="s">
        <v>287</v>
      </c>
      <c r="AI823" s="12">
        <v>46014</v>
      </c>
    </row>
    <row r="824" spans="1:35" x14ac:dyDescent="0.3">
      <c r="A824" t="s">
        <v>3154</v>
      </c>
      <c r="B824" t="s">
        <v>1027</v>
      </c>
      <c r="C824" t="s">
        <v>92</v>
      </c>
      <c r="D824" t="s">
        <v>788</v>
      </c>
      <c r="E824" t="s">
        <v>1059</v>
      </c>
      <c r="F824" t="s">
        <v>465</v>
      </c>
      <c r="G824" t="s">
        <v>52</v>
      </c>
      <c r="H824" t="s">
        <v>53</v>
      </c>
      <c r="I824">
        <v>1003903430</v>
      </c>
      <c r="J824" t="s">
        <v>1</v>
      </c>
      <c r="K824">
        <v>1</v>
      </c>
      <c r="L824" t="s">
        <v>3155</v>
      </c>
      <c r="M824">
        <v>42705000</v>
      </c>
      <c r="N824" t="s">
        <v>70</v>
      </c>
      <c r="O824">
        <v>55516500</v>
      </c>
      <c r="P824" t="s">
        <v>1028</v>
      </c>
      <c r="Q824">
        <v>17082000</v>
      </c>
      <c r="R824" t="s">
        <v>57</v>
      </c>
      <c r="S824">
        <v>482800045544</v>
      </c>
      <c r="T824" t="s">
        <v>58</v>
      </c>
      <c r="U824" t="s">
        <v>2552</v>
      </c>
      <c r="V824" t="s">
        <v>2815</v>
      </c>
      <c r="W824" t="s">
        <v>2577</v>
      </c>
      <c r="X824" t="s">
        <v>2816</v>
      </c>
      <c r="Y824" t="s">
        <v>2717</v>
      </c>
      <c r="Z824">
        <v>0</v>
      </c>
      <c r="AA824">
        <v>0</v>
      </c>
      <c r="AB824">
        <v>128115000</v>
      </c>
      <c r="AC824" t="s">
        <v>2580</v>
      </c>
      <c r="AD824" s="12">
        <v>45993</v>
      </c>
      <c r="AE824">
        <v>29</v>
      </c>
      <c r="AF824" t="s">
        <v>6</v>
      </c>
      <c r="AG824" t="s">
        <v>287</v>
      </c>
      <c r="AI824" s="12">
        <v>46014</v>
      </c>
    </row>
    <row r="825" spans="1:35" x14ac:dyDescent="0.3">
      <c r="A825" t="s">
        <v>3156</v>
      </c>
      <c r="B825" t="s">
        <v>1027</v>
      </c>
      <c r="C825" t="s">
        <v>314</v>
      </c>
      <c r="D825" t="s">
        <v>3157</v>
      </c>
      <c r="E825" t="s">
        <v>3158</v>
      </c>
      <c r="F825" t="s">
        <v>3096</v>
      </c>
      <c r="G825" t="s">
        <v>52</v>
      </c>
      <c r="H825" t="s">
        <v>53</v>
      </c>
      <c r="I825">
        <v>1000470473</v>
      </c>
      <c r="J825" t="s">
        <v>1</v>
      </c>
      <c r="K825">
        <v>1</v>
      </c>
      <c r="L825" t="s">
        <v>54</v>
      </c>
      <c r="M825">
        <v>42705000</v>
      </c>
      <c r="N825" t="s">
        <v>79</v>
      </c>
      <c r="O825">
        <v>60918000</v>
      </c>
      <c r="P825" t="s">
        <v>1028</v>
      </c>
      <c r="Q825">
        <v>17082000</v>
      </c>
      <c r="R825" t="s">
        <v>57</v>
      </c>
      <c r="S825">
        <v>482800045544</v>
      </c>
      <c r="T825" t="s">
        <v>58</v>
      </c>
      <c r="U825" t="s">
        <v>2552</v>
      </c>
      <c r="V825" t="s">
        <v>2815</v>
      </c>
      <c r="W825" t="s">
        <v>2577</v>
      </c>
      <c r="X825" t="s">
        <v>2816</v>
      </c>
      <c r="Y825" t="s">
        <v>3159</v>
      </c>
      <c r="Z825">
        <v>0</v>
      </c>
      <c r="AA825">
        <v>0</v>
      </c>
      <c r="AB825">
        <v>128115000</v>
      </c>
      <c r="AC825" t="s">
        <v>2580</v>
      </c>
      <c r="AD825" s="12">
        <v>45993</v>
      </c>
      <c r="AE825">
        <v>29</v>
      </c>
      <c r="AF825" t="s">
        <v>6</v>
      </c>
      <c r="AG825" t="s">
        <v>287</v>
      </c>
      <c r="AI825" s="12">
        <v>46014</v>
      </c>
    </row>
    <row r="826" spans="1:35" x14ac:dyDescent="0.3">
      <c r="A826" t="s">
        <v>3160</v>
      </c>
      <c r="B826" t="s">
        <v>1075</v>
      </c>
      <c r="C826" t="s">
        <v>656</v>
      </c>
      <c r="D826" t="s">
        <v>3075</v>
      </c>
      <c r="E826" t="s">
        <v>114</v>
      </c>
      <c r="F826" t="s">
        <v>483</v>
      </c>
      <c r="G826" t="s">
        <v>52</v>
      </c>
      <c r="H826" t="s">
        <v>53</v>
      </c>
      <c r="I826">
        <v>52868190</v>
      </c>
      <c r="J826" t="s">
        <v>1</v>
      </c>
      <c r="K826">
        <v>1</v>
      </c>
      <c r="L826" t="s">
        <v>226</v>
      </c>
      <c r="M826">
        <v>42705000</v>
      </c>
      <c r="N826" t="s">
        <v>103</v>
      </c>
      <c r="O826">
        <v>56264000</v>
      </c>
      <c r="P826" t="s">
        <v>1079</v>
      </c>
      <c r="Q826">
        <v>17082000</v>
      </c>
      <c r="R826" t="s">
        <v>57</v>
      </c>
      <c r="S826">
        <v>482800045544</v>
      </c>
      <c r="T826" t="s">
        <v>58</v>
      </c>
      <c r="U826" t="s">
        <v>2552</v>
      </c>
      <c r="V826" t="s">
        <v>2815</v>
      </c>
      <c r="W826" t="s">
        <v>2577</v>
      </c>
      <c r="X826" t="s">
        <v>2816</v>
      </c>
      <c r="Y826" t="s">
        <v>2641</v>
      </c>
      <c r="Z826">
        <v>0</v>
      </c>
      <c r="AA826">
        <v>0</v>
      </c>
      <c r="AB826">
        <v>128115000</v>
      </c>
      <c r="AC826" t="s">
        <v>2580</v>
      </c>
      <c r="AD826" s="12">
        <v>45993</v>
      </c>
      <c r="AE826">
        <v>29</v>
      </c>
      <c r="AF826" t="s">
        <v>6</v>
      </c>
      <c r="AG826" t="s">
        <v>287</v>
      </c>
      <c r="AI826" s="12">
        <v>46014</v>
      </c>
    </row>
    <row r="827" spans="1:35" x14ac:dyDescent="0.3">
      <c r="A827" t="s">
        <v>3161</v>
      </c>
      <c r="B827" t="s">
        <v>2702</v>
      </c>
      <c r="C827" t="s">
        <v>373</v>
      </c>
      <c r="D827" t="s">
        <v>214</v>
      </c>
      <c r="E827" t="s">
        <v>3162</v>
      </c>
      <c r="F827" t="s">
        <v>67</v>
      </c>
      <c r="G827" t="s">
        <v>52</v>
      </c>
      <c r="H827" t="s">
        <v>53</v>
      </c>
      <c r="I827">
        <v>1016016186</v>
      </c>
      <c r="J827" t="s">
        <v>1</v>
      </c>
      <c r="K827">
        <v>1</v>
      </c>
      <c r="L827" t="s">
        <v>54</v>
      </c>
      <c r="M827">
        <v>42705000</v>
      </c>
      <c r="N827" t="s">
        <v>165</v>
      </c>
      <c r="O827">
        <v>42000000</v>
      </c>
      <c r="P827" t="s">
        <v>2704</v>
      </c>
      <c r="Q827">
        <v>15600000</v>
      </c>
      <c r="R827" t="s">
        <v>57</v>
      </c>
      <c r="S827">
        <v>482800045544</v>
      </c>
      <c r="T827" t="s">
        <v>58</v>
      </c>
      <c r="U827" t="s">
        <v>2552</v>
      </c>
      <c r="V827" t="s">
        <v>2815</v>
      </c>
      <c r="W827" t="s">
        <v>2577</v>
      </c>
      <c r="X827" t="s">
        <v>2816</v>
      </c>
      <c r="Y827" t="s">
        <v>3163</v>
      </c>
      <c r="Z827">
        <v>0</v>
      </c>
      <c r="AA827">
        <v>0</v>
      </c>
      <c r="AB827">
        <v>120401000</v>
      </c>
      <c r="AC827" t="s">
        <v>2580</v>
      </c>
      <c r="AD827" s="12">
        <v>45993</v>
      </c>
      <c r="AE827">
        <v>29</v>
      </c>
      <c r="AF827" t="s">
        <v>6</v>
      </c>
      <c r="AG827" t="s">
        <v>287</v>
      </c>
      <c r="AH827" t="s">
        <v>3164</v>
      </c>
      <c r="AI827" s="12">
        <v>46014</v>
      </c>
    </row>
    <row r="828" spans="1:35" x14ac:dyDescent="0.3">
      <c r="A828" t="s">
        <v>3165</v>
      </c>
      <c r="B828" t="s">
        <v>2702</v>
      </c>
      <c r="C828" t="s">
        <v>1090</v>
      </c>
      <c r="D828" t="s">
        <v>764</v>
      </c>
      <c r="E828" t="s">
        <v>709</v>
      </c>
      <c r="F828" t="s">
        <v>483</v>
      </c>
      <c r="G828" t="s">
        <v>52</v>
      </c>
      <c r="H828" t="s">
        <v>53</v>
      </c>
      <c r="I828">
        <v>1012418873</v>
      </c>
      <c r="J828" t="s">
        <v>1</v>
      </c>
      <c r="K828">
        <v>1</v>
      </c>
      <c r="L828" t="s">
        <v>226</v>
      </c>
      <c r="M828">
        <v>39000000</v>
      </c>
      <c r="N828" t="s">
        <v>79</v>
      </c>
      <c r="O828">
        <v>52520000</v>
      </c>
      <c r="P828" t="s">
        <v>2704</v>
      </c>
      <c r="Q828">
        <v>15600000</v>
      </c>
      <c r="R828" t="s">
        <v>57</v>
      </c>
      <c r="S828">
        <v>482800045544</v>
      </c>
      <c r="T828" t="s">
        <v>58</v>
      </c>
      <c r="U828" t="s">
        <v>2552</v>
      </c>
      <c r="V828" t="s">
        <v>2576</v>
      </c>
      <c r="W828" t="s">
        <v>2577</v>
      </c>
      <c r="X828" t="s">
        <v>3166</v>
      </c>
      <c r="Y828" t="s">
        <v>3167</v>
      </c>
      <c r="Z828">
        <v>0</v>
      </c>
      <c r="AA828">
        <v>0</v>
      </c>
      <c r="AB828">
        <v>117000000</v>
      </c>
      <c r="AC828" t="s">
        <v>2580</v>
      </c>
      <c r="AD828" s="12">
        <v>45837</v>
      </c>
      <c r="AE828">
        <v>9</v>
      </c>
      <c r="AF828" t="s">
        <v>6</v>
      </c>
      <c r="AG828" t="s">
        <v>287</v>
      </c>
      <c r="AI828" s="12">
        <v>45863</v>
      </c>
    </row>
    <row r="829" spans="1:35" x14ac:dyDescent="0.3">
      <c r="A829" t="s">
        <v>3168</v>
      </c>
      <c r="B829" t="s">
        <v>719</v>
      </c>
      <c r="C829" t="s">
        <v>366</v>
      </c>
      <c r="D829" t="s">
        <v>67</v>
      </c>
      <c r="E829" t="s">
        <v>2765</v>
      </c>
      <c r="F829" t="s">
        <v>67</v>
      </c>
      <c r="G829" t="s">
        <v>52</v>
      </c>
      <c r="H829" t="s">
        <v>53</v>
      </c>
      <c r="I829">
        <v>38247715</v>
      </c>
      <c r="J829" t="s">
        <v>1</v>
      </c>
      <c r="K829">
        <v>1</v>
      </c>
      <c r="L829" t="s">
        <v>226</v>
      </c>
      <c r="M829">
        <v>42705000</v>
      </c>
      <c r="N829" t="s">
        <v>79</v>
      </c>
      <c r="O829">
        <v>48728000</v>
      </c>
      <c r="P829" t="s">
        <v>723</v>
      </c>
      <c r="Q829">
        <v>17082000</v>
      </c>
      <c r="R829" t="s">
        <v>57</v>
      </c>
      <c r="S829">
        <v>482800045544</v>
      </c>
      <c r="T829" t="s">
        <v>58</v>
      </c>
      <c r="U829" t="s">
        <v>2552</v>
      </c>
      <c r="V829" t="s">
        <v>2576</v>
      </c>
      <c r="W829" t="s">
        <v>2577</v>
      </c>
      <c r="X829" t="s">
        <v>3166</v>
      </c>
      <c r="Y829" t="s">
        <v>3169</v>
      </c>
      <c r="Z829">
        <v>0</v>
      </c>
      <c r="AA829">
        <v>0</v>
      </c>
      <c r="AB829">
        <v>128115000</v>
      </c>
      <c r="AC829" t="s">
        <v>2580</v>
      </c>
      <c r="AD829" s="12">
        <v>45846</v>
      </c>
      <c r="AE829">
        <v>10</v>
      </c>
      <c r="AF829" t="s">
        <v>6</v>
      </c>
      <c r="AG829" t="s">
        <v>89</v>
      </c>
      <c r="AI829" s="12">
        <v>45867</v>
      </c>
    </row>
    <row r="830" spans="1:35" x14ac:dyDescent="0.3">
      <c r="A830" t="s">
        <v>3170</v>
      </c>
      <c r="B830" t="s">
        <v>1075</v>
      </c>
      <c r="C830" t="s">
        <v>838</v>
      </c>
      <c r="D830" t="s">
        <v>170</v>
      </c>
      <c r="E830" t="s">
        <v>866</v>
      </c>
      <c r="F830" t="s">
        <v>2430</v>
      </c>
      <c r="G830" t="s">
        <v>52</v>
      </c>
      <c r="H830" t="s">
        <v>53</v>
      </c>
      <c r="I830">
        <v>1000333965</v>
      </c>
      <c r="J830" t="s">
        <v>1</v>
      </c>
      <c r="K830">
        <v>1</v>
      </c>
      <c r="L830" t="s">
        <v>226</v>
      </c>
      <c r="M830">
        <v>39000000</v>
      </c>
      <c r="N830" t="s">
        <v>79</v>
      </c>
      <c r="O830">
        <v>59033000</v>
      </c>
      <c r="P830" t="s">
        <v>1079</v>
      </c>
      <c r="Q830">
        <v>17082000</v>
      </c>
      <c r="R830" t="s">
        <v>57</v>
      </c>
      <c r="S830">
        <v>482800045544</v>
      </c>
      <c r="T830" t="s">
        <v>58</v>
      </c>
      <c r="U830" t="s">
        <v>2552</v>
      </c>
      <c r="V830" t="s">
        <v>2576</v>
      </c>
      <c r="W830" t="s">
        <v>2577</v>
      </c>
      <c r="X830" t="s">
        <v>3166</v>
      </c>
      <c r="Y830" t="s">
        <v>3171</v>
      </c>
      <c r="Z830">
        <v>0</v>
      </c>
      <c r="AA830">
        <v>0</v>
      </c>
      <c r="AB830">
        <v>128115000</v>
      </c>
      <c r="AC830" t="s">
        <v>2580</v>
      </c>
      <c r="AD830" s="12">
        <v>45846</v>
      </c>
      <c r="AE830">
        <v>10</v>
      </c>
      <c r="AF830" t="s">
        <v>6</v>
      </c>
      <c r="AG830" t="s">
        <v>89</v>
      </c>
      <c r="AI830" s="12">
        <v>45867</v>
      </c>
    </row>
    <row r="831" spans="1:35" x14ac:dyDescent="0.3">
      <c r="A831" t="s">
        <v>3172</v>
      </c>
      <c r="B831" t="s">
        <v>1125</v>
      </c>
      <c r="C831" t="s">
        <v>423</v>
      </c>
      <c r="D831" t="s">
        <v>1354</v>
      </c>
      <c r="E831" t="s">
        <v>3173</v>
      </c>
      <c r="F831" t="s">
        <v>3174</v>
      </c>
      <c r="G831" t="s">
        <v>52</v>
      </c>
      <c r="H831" t="s">
        <v>53</v>
      </c>
      <c r="I831">
        <v>93477355</v>
      </c>
      <c r="J831" t="s">
        <v>1</v>
      </c>
      <c r="K831">
        <v>1</v>
      </c>
      <c r="L831" t="s">
        <v>54</v>
      </c>
      <c r="M831">
        <v>42705000</v>
      </c>
      <c r="N831" t="s">
        <v>79</v>
      </c>
      <c r="O831">
        <v>49518000</v>
      </c>
      <c r="P831" t="s">
        <v>1127</v>
      </c>
      <c r="Q831">
        <v>17082000</v>
      </c>
      <c r="R831" t="s">
        <v>57</v>
      </c>
      <c r="S831">
        <v>482800045544</v>
      </c>
      <c r="T831" t="s">
        <v>58</v>
      </c>
      <c r="U831" t="s">
        <v>2552</v>
      </c>
      <c r="V831" t="s">
        <v>2576</v>
      </c>
      <c r="W831" t="s">
        <v>2577</v>
      </c>
      <c r="X831" t="s">
        <v>3166</v>
      </c>
      <c r="Y831" t="s">
        <v>3175</v>
      </c>
      <c r="Z831">
        <v>0</v>
      </c>
      <c r="AA831">
        <v>0</v>
      </c>
      <c r="AB831">
        <v>128115000</v>
      </c>
      <c r="AC831" t="s">
        <v>2580</v>
      </c>
      <c r="AD831" s="12">
        <v>45848</v>
      </c>
      <c r="AE831">
        <v>10</v>
      </c>
      <c r="AF831" t="s">
        <v>6</v>
      </c>
      <c r="AG831" t="s">
        <v>89</v>
      </c>
      <c r="AI831" s="12">
        <v>45867</v>
      </c>
    </row>
    <row r="832" spans="1:35" x14ac:dyDescent="0.3">
      <c r="A832" t="s">
        <v>3176</v>
      </c>
      <c r="B832" t="s">
        <v>175</v>
      </c>
      <c r="C832" t="s">
        <v>1302</v>
      </c>
      <c r="D832" t="s">
        <v>720</v>
      </c>
      <c r="E832" t="s">
        <v>3177</v>
      </c>
      <c r="F832" t="s">
        <v>569</v>
      </c>
      <c r="G832" t="s">
        <v>52</v>
      </c>
      <c r="H832" t="s">
        <v>53</v>
      </c>
      <c r="I832">
        <v>1012455924</v>
      </c>
      <c r="J832" t="s">
        <v>1</v>
      </c>
      <c r="K832">
        <v>1</v>
      </c>
      <c r="L832" t="s">
        <v>54</v>
      </c>
      <c r="M832">
        <v>39000000</v>
      </c>
      <c r="N832" t="s">
        <v>70</v>
      </c>
      <c r="O832">
        <v>46055780</v>
      </c>
      <c r="P832" t="s">
        <v>180</v>
      </c>
      <c r="Q832">
        <v>15600000</v>
      </c>
      <c r="R832" t="s">
        <v>57</v>
      </c>
      <c r="S832">
        <v>482800045544</v>
      </c>
      <c r="T832" t="s">
        <v>58</v>
      </c>
      <c r="U832" t="s">
        <v>2552</v>
      </c>
      <c r="V832" t="s">
        <v>2576</v>
      </c>
      <c r="W832" t="s">
        <v>2577</v>
      </c>
      <c r="X832" t="s">
        <v>3166</v>
      </c>
      <c r="Y832" t="s">
        <v>3178</v>
      </c>
      <c r="Z832">
        <v>0</v>
      </c>
      <c r="AA832">
        <v>0</v>
      </c>
      <c r="AB832">
        <v>117000000</v>
      </c>
      <c r="AC832" t="s">
        <v>2580</v>
      </c>
      <c r="AD832" s="12">
        <v>45848</v>
      </c>
      <c r="AE832">
        <v>10</v>
      </c>
      <c r="AF832" t="s">
        <v>6</v>
      </c>
      <c r="AG832" t="s">
        <v>63</v>
      </c>
      <c r="AI832" s="12">
        <v>45867</v>
      </c>
    </row>
    <row r="833" spans="1:35" x14ac:dyDescent="0.3">
      <c r="A833" t="s">
        <v>3179</v>
      </c>
      <c r="B833" t="s">
        <v>175</v>
      </c>
      <c r="C833" t="s">
        <v>3180</v>
      </c>
      <c r="D833" t="s">
        <v>3181</v>
      </c>
      <c r="E833" t="s">
        <v>3182</v>
      </c>
      <c r="F833" t="s">
        <v>3096</v>
      </c>
      <c r="G833" t="s">
        <v>52</v>
      </c>
      <c r="H833" t="s">
        <v>53</v>
      </c>
      <c r="I833">
        <v>1007533013</v>
      </c>
      <c r="J833" t="s">
        <v>1</v>
      </c>
      <c r="K833">
        <v>1</v>
      </c>
      <c r="L833" t="s">
        <v>54</v>
      </c>
      <c r="M833">
        <v>39000000</v>
      </c>
      <c r="N833" t="s">
        <v>79</v>
      </c>
      <c r="O833">
        <v>49855780</v>
      </c>
      <c r="P833" t="s">
        <v>180</v>
      </c>
      <c r="Q833">
        <v>15600000</v>
      </c>
      <c r="R833" t="s">
        <v>57</v>
      </c>
      <c r="S833">
        <v>482800045544</v>
      </c>
      <c r="T833" t="s">
        <v>58</v>
      </c>
      <c r="U833" t="s">
        <v>2552</v>
      </c>
      <c r="V833" t="s">
        <v>2576</v>
      </c>
      <c r="W833" t="s">
        <v>2577</v>
      </c>
      <c r="X833" t="s">
        <v>3166</v>
      </c>
      <c r="Y833" t="s">
        <v>3183</v>
      </c>
      <c r="Z833">
        <v>0</v>
      </c>
      <c r="AA833">
        <v>0</v>
      </c>
      <c r="AB833">
        <v>117000000</v>
      </c>
      <c r="AC833" t="s">
        <v>2580</v>
      </c>
      <c r="AD833" s="12">
        <v>45846</v>
      </c>
      <c r="AE833">
        <v>10</v>
      </c>
      <c r="AF833" t="s">
        <v>6</v>
      </c>
      <c r="AG833" t="s">
        <v>89</v>
      </c>
      <c r="AI833" s="12">
        <v>45867</v>
      </c>
    </row>
    <row r="834" spans="1:35" x14ac:dyDescent="0.3">
      <c r="A834" t="s">
        <v>3184</v>
      </c>
      <c r="B834" t="s">
        <v>2702</v>
      </c>
      <c r="C834" t="s">
        <v>1090</v>
      </c>
      <c r="D834" t="s">
        <v>374</v>
      </c>
      <c r="E834" t="s">
        <v>78</v>
      </c>
      <c r="F834" t="s">
        <v>2124</v>
      </c>
      <c r="G834" t="s">
        <v>52</v>
      </c>
      <c r="H834" t="s">
        <v>53</v>
      </c>
      <c r="I834">
        <v>1005024956</v>
      </c>
      <c r="J834" t="s">
        <v>1</v>
      </c>
      <c r="K834">
        <v>1</v>
      </c>
      <c r="L834" t="s">
        <v>94</v>
      </c>
      <c r="M834">
        <v>39000000</v>
      </c>
      <c r="N834" t="s">
        <v>79</v>
      </c>
      <c r="O834">
        <v>43821481</v>
      </c>
      <c r="P834" t="s">
        <v>2704</v>
      </c>
      <c r="Q834">
        <v>15600000</v>
      </c>
      <c r="R834" t="s">
        <v>57</v>
      </c>
      <c r="S834">
        <v>482800045544</v>
      </c>
      <c r="T834" t="s">
        <v>58</v>
      </c>
      <c r="U834" t="s">
        <v>2552</v>
      </c>
      <c r="V834" t="s">
        <v>2576</v>
      </c>
      <c r="W834" t="s">
        <v>2577</v>
      </c>
      <c r="X834" t="s">
        <v>3166</v>
      </c>
      <c r="Y834" t="s">
        <v>3185</v>
      </c>
      <c r="Z834">
        <v>0</v>
      </c>
      <c r="AA834">
        <v>0</v>
      </c>
      <c r="AB834">
        <v>117000000</v>
      </c>
      <c r="AC834" t="s">
        <v>2580</v>
      </c>
      <c r="AD834" s="12">
        <v>45846</v>
      </c>
      <c r="AE834">
        <v>10</v>
      </c>
      <c r="AF834" t="s">
        <v>6</v>
      </c>
      <c r="AG834" t="s">
        <v>89</v>
      </c>
      <c r="AI834" s="12">
        <v>45867</v>
      </c>
    </row>
    <row r="835" spans="1:35" x14ac:dyDescent="0.3">
      <c r="A835" t="s">
        <v>3186</v>
      </c>
      <c r="B835" t="s">
        <v>1860</v>
      </c>
      <c r="C835" t="s">
        <v>1492</v>
      </c>
      <c r="D835" t="s">
        <v>67</v>
      </c>
      <c r="E835" t="s">
        <v>806</v>
      </c>
      <c r="F835" t="s">
        <v>3187</v>
      </c>
      <c r="G835" t="s">
        <v>52</v>
      </c>
      <c r="H835" t="s">
        <v>53</v>
      </c>
      <c r="I835">
        <v>1030538946</v>
      </c>
      <c r="J835" t="s">
        <v>1</v>
      </c>
      <c r="K835">
        <v>1</v>
      </c>
      <c r="L835" t="s">
        <v>94</v>
      </c>
      <c r="M835">
        <v>42705000</v>
      </c>
      <c r="N835" t="s">
        <v>79</v>
      </c>
      <c r="O835">
        <v>50700000</v>
      </c>
      <c r="P835" t="s">
        <v>1861</v>
      </c>
      <c r="Q835">
        <v>15600000</v>
      </c>
      <c r="R835" t="s">
        <v>57</v>
      </c>
      <c r="S835">
        <v>482800045544</v>
      </c>
      <c r="T835" t="s">
        <v>58</v>
      </c>
      <c r="U835" t="s">
        <v>2552</v>
      </c>
      <c r="V835" t="s">
        <v>2576</v>
      </c>
      <c r="W835" t="s">
        <v>2577</v>
      </c>
      <c r="X835" t="s">
        <v>3166</v>
      </c>
      <c r="Y835" t="s">
        <v>3188</v>
      </c>
      <c r="Z835">
        <v>0</v>
      </c>
      <c r="AA835">
        <v>0</v>
      </c>
      <c r="AB835">
        <v>120705000</v>
      </c>
      <c r="AC835" t="s">
        <v>2580</v>
      </c>
      <c r="AD835" s="12">
        <v>45846</v>
      </c>
      <c r="AE835">
        <v>10</v>
      </c>
      <c r="AF835" t="s">
        <v>6</v>
      </c>
      <c r="AG835" t="s">
        <v>89</v>
      </c>
      <c r="AI835" s="12">
        <v>45867</v>
      </c>
    </row>
    <row r="836" spans="1:35" x14ac:dyDescent="0.3">
      <c r="A836" t="s">
        <v>3189</v>
      </c>
      <c r="B836" t="s">
        <v>1075</v>
      </c>
      <c r="C836" t="s">
        <v>693</v>
      </c>
      <c r="D836" t="s">
        <v>67</v>
      </c>
      <c r="E836" t="s">
        <v>669</v>
      </c>
      <c r="F836" t="s">
        <v>702</v>
      </c>
      <c r="G836" t="s">
        <v>52</v>
      </c>
      <c r="H836" t="s">
        <v>53</v>
      </c>
      <c r="I836">
        <v>52505837</v>
      </c>
      <c r="J836" t="s">
        <v>1</v>
      </c>
      <c r="K836">
        <v>1</v>
      </c>
      <c r="L836" t="s">
        <v>94</v>
      </c>
      <c r="M836">
        <v>42705000</v>
      </c>
      <c r="N836" t="s">
        <v>79</v>
      </c>
      <c r="O836">
        <v>41159530</v>
      </c>
      <c r="P836" t="s">
        <v>1079</v>
      </c>
      <c r="Q836">
        <v>17082000</v>
      </c>
      <c r="R836" t="s">
        <v>57</v>
      </c>
      <c r="S836">
        <v>482800045544</v>
      </c>
      <c r="T836" t="s">
        <v>58</v>
      </c>
      <c r="U836" t="s">
        <v>2552</v>
      </c>
      <c r="V836" t="s">
        <v>2576</v>
      </c>
      <c r="W836" t="s">
        <v>2577</v>
      </c>
      <c r="X836" t="s">
        <v>3166</v>
      </c>
      <c r="Y836" t="s">
        <v>3190</v>
      </c>
      <c r="Z836">
        <v>0</v>
      </c>
      <c r="AA836">
        <v>0</v>
      </c>
      <c r="AB836">
        <v>120705000</v>
      </c>
      <c r="AC836" t="s">
        <v>2580</v>
      </c>
      <c r="AD836" s="12">
        <v>45863</v>
      </c>
      <c r="AE836">
        <v>11</v>
      </c>
      <c r="AF836" t="s">
        <v>6</v>
      </c>
      <c r="AG836" t="s">
        <v>89</v>
      </c>
      <c r="AI836" s="12">
        <v>45890</v>
      </c>
    </row>
    <row r="837" spans="1:35" x14ac:dyDescent="0.3">
      <c r="A837" t="s">
        <v>3191</v>
      </c>
      <c r="B837" t="s">
        <v>1075</v>
      </c>
      <c r="C837" t="s">
        <v>3192</v>
      </c>
      <c r="D837" t="s">
        <v>366</v>
      </c>
      <c r="E837" t="s">
        <v>2201</v>
      </c>
      <c r="F837" t="s">
        <v>3193</v>
      </c>
      <c r="G837" t="s">
        <v>52</v>
      </c>
      <c r="H837" t="s">
        <v>53</v>
      </c>
      <c r="I837">
        <v>52081897</v>
      </c>
      <c r="J837" t="s">
        <v>1</v>
      </c>
      <c r="K837">
        <v>1</v>
      </c>
      <c r="L837" t="s">
        <v>94</v>
      </c>
      <c r="M837">
        <v>34800000</v>
      </c>
      <c r="N837" t="s">
        <v>79</v>
      </c>
      <c r="O837">
        <v>34183267</v>
      </c>
      <c r="P837" t="s">
        <v>1079</v>
      </c>
      <c r="Q837">
        <v>17082000</v>
      </c>
      <c r="R837" t="s">
        <v>57</v>
      </c>
      <c r="S837">
        <v>482800045544</v>
      </c>
      <c r="T837" t="s">
        <v>58</v>
      </c>
      <c r="U837" t="s">
        <v>2552</v>
      </c>
      <c r="V837" t="s">
        <v>2576</v>
      </c>
      <c r="W837" t="s">
        <v>2577</v>
      </c>
      <c r="X837" t="s">
        <v>3166</v>
      </c>
      <c r="Y837" t="s">
        <v>3194</v>
      </c>
      <c r="Z837">
        <v>28470000</v>
      </c>
      <c r="AA837">
        <v>0</v>
      </c>
      <c r="AB837">
        <v>128115000</v>
      </c>
      <c r="AC837" t="s">
        <v>2580</v>
      </c>
      <c r="AD837" s="12">
        <v>45863</v>
      </c>
      <c r="AE837">
        <v>11</v>
      </c>
      <c r="AF837" t="s">
        <v>6</v>
      </c>
      <c r="AG837" t="s">
        <v>89</v>
      </c>
      <c r="AI837" s="12">
        <v>45890</v>
      </c>
    </row>
    <row r="838" spans="1:35" x14ac:dyDescent="0.3">
      <c r="A838" t="s">
        <v>3195</v>
      </c>
      <c r="B838" t="s">
        <v>1075</v>
      </c>
      <c r="C838" t="s">
        <v>553</v>
      </c>
      <c r="D838" t="s">
        <v>67</v>
      </c>
      <c r="E838" t="s">
        <v>866</v>
      </c>
      <c r="F838" t="s">
        <v>1077</v>
      </c>
      <c r="G838" t="s">
        <v>52</v>
      </c>
      <c r="H838" t="s">
        <v>53</v>
      </c>
      <c r="I838">
        <v>1003710480</v>
      </c>
      <c r="J838" t="s">
        <v>1</v>
      </c>
      <c r="K838">
        <v>1</v>
      </c>
      <c r="L838" t="s">
        <v>54</v>
      </c>
      <c r="M838">
        <v>42705000</v>
      </c>
      <c r="N838" t="s">
        <v>79</v>
      </c>
      <c r="O838">
        <v>56950000</v>
      </c>
      <c r="P838" t="s">
        <v>1079</v>
      </c>
      <c r="Q838">
        <v>17082000</v>
      </c>
      <c r="R838" t="s">
        <v>57</v>
      </c>
      <c r="S838">
        <v>482800045544</v>
      </c>
      <c r="T838" t="s">
        <v>58</v>
      </c>
      <c r="U838" t="s">
        <v>2552</v>
      </c>
      <c r="V838" t="s">
        <v>2576</v>
      </c>
      <c r="W838" t="s">
        <v>2577</v>
      </c>
      <c r="X838" t="s">
        <v>3166</v>
      </c>
      <c r="Y838" t="s">
        <v>3196</v>
      </c>
      <c r="Z838">
        <v>0</v>
      </c>
      <c r="AA838">
        <v>0</v>
      </c>
      <c r="AB838">
        <v>128115000</v>
      </c>
      <c r="AC838" t="s">
        <v>2580</v>
      </c>
      <c r="AD838" s="12">
        <v>45863</v>
      </c>
      <c r="AE838">
        <v>11</v>
      </c>
      <c r="AF838" t="s">
        <v>6</v>
      </c>
      <c r="AG838" t="s">
        <v>89</v>
      </c>
      <c r="AI838" s="12">
        <v>45890</v>
      </c>
    </row>
    <row r="839" spans="1:35" x14ac:dyDescent="0.3">
      <c r="A839" t="s">
        <v>3197</v>
      </c>
      <c r="B839" t="s">
        <v>351</v>
      </c>
      <c r="C839" t="s">
        <v>3198</v>
      </c>
      <c r="D839" t="s">
        <v>1287</v>
      </c>
      <c r="E839" t="s">
        <v>927</v>
      </c>
      <c r="F839" t="s">
        <v>472</v>
      </c>
      <c r="G839" t="s">
        <v>52</v>
      </c>
      <c r="H839" t="s">
        <v>53</v>
      </c>
      <c r="I839">
        <v>52318957</v>
      </c>
      <c r="J839" t="s">
        <v>1</v>
      </c>
      <c r="K839">
        <v>1</v>
      </c>
      <c r="L839" t="s">
        <v>54</v>
      </c>
      <c r="M839">
        <v>42705000</v>
      </c>
      <c r="N839" t="s">
        <v>79</v>
      </c>
      <c r="O839">
        <v>55638000</v>
      </c>
      <c r="P839" t="s">
        <v>354</v>
      </c>
      <c r="Q839">
        <v>17082000</v>
      </c>
      <c r="R839" t="s">
        <v>57</v>
      </c>
      <c r="S839">
        <v>482800045544</v>
      </c>
      <c r="T839" t="s">
        <v>58</v>
      </c>
      <c r="U839" t="s">
        <v>2552</v>
      </c>
      <c r="V839" t="s">
        <v>2576</v>
      </c>
      <c r="W839" t="s">
        <v>2577</v>
      </c>
      <c r="X839" t="s">
        <v>3166</v>
      </c>
      <c r="Y839" t="s">
        <v>3199</v>
      </c>
      <c r="Z839">
        <v>0</v>
      </c>
      <c r="AA839">
        <v>0</v>
      </c>
      <c r="AB839">
        <v>128115000</v>
      </c>
      <c r="AC839" t="s">
        <v>2580</v>
      </c>
      <c r="AD839" s="12">
        <v>45863</v>
      </c>
      <c r="AE839">
        <v>11</v>
      </c>
      <c r="AF839" t="s">
        <v>6</v>
      </c>
      <c r="AG839" t="s">
        <v>89</v>
      </c>
      <c r="AI839" s="12">
        <v>45890</v>
      </c>
    </row>
    <row r="840" spans="1:35" x14ac:dyDescent="0.3">
      <c r="A840" t="s">
        <v>3200</v>
      </c>
      <c r="B840" t="s">
        <v>699</v>
      </c>
      <c r="C840" t="s">
        <v>754</v>
      </c>
      <c r="D840" t="s">
        <v>140</v>
      </c>
      <c r="E840" t="s">
        <v>93</v>
      </c>
      <c r="F840" t="s">
        <v>806</v>
      </c>
      <c r="G840" t="s">
        <v>52</v>
      </c>
      <c r="H840" t="s">
        <v>53</v>
      </c>
      <c r="I840">
        <v>1076656408</v>
      </c>
      <c r="J840" t="s">
        <v>1</v>
      </c>
      <c r="K840">
        <v>1</v>
      </c>
      <c r="L840" t="s">
        <v>226</v>
      </c>
      <c r="M840">
        <v>26000000</v>
      </c>
      <c r="N840" t="s">
        <v>79</v>
      </c>
      <c r="O840">
        <v>59764000</v>
      </c>
      <c r="P840" t="s">
        <v>703</v>
      </c>
      <c r="Q840">
        <v>15600000</v>
      </c>
      <c r="R840" t="s">
        <v>57</v>
      </c>
      <c r="S840">
        <v>482800045544</v>
      </c>
      <c r="T840" t="s">
        <v>58</v>
      </c>
      <c r="U840" t="s">
        <v>2552</v>
      </c>
      <c r="V840" t="s">
        <v>2576</v>
      </c>
      <c r="W840" t="s">
        <v>2577</v>
      </c>
      <c r="X840" t="s">
        <v>3166</v>
      </c>
      <c r="Y840" t="s">
        <v>3201</v>
      </c>
      <c r="Z840">
        <v>0</v>
      </c>
      <c r="AA840">
        <v>0</v>
      </c>
      <c r="AB840">
        <v>117000000</v>
      </c>
      <c r="AC840" t="s">
        <v>2580</v>
      </c>
      <c r="AD840" s="12">
        <v>45863</v>
      </c>
      <c r="AE840">
        <v>11</v>
      </c>
      <c r="AF840" t="s">
        <v>6</v>
      </c>
      <c r="AG840" t="s">
        <v>89</v>
      </c>
      <c r="AI840" s="12">
        <v>45890</v>
      </c>
    </row>
    <row r="841" spans="1:35" x14ac:dyDescent="0.3">
      <c r="A841" t="s">
        <v>3202</v>
      </c>
      <c r="B841" t="s">
        <v>2306</v>
      </c>
      <c r="C841" t="s">
        <v>3203</v>
      </c>
      <c r="D841" t="s">
        <v>67</v>
      </c>
      <c r="E841" t="s">
        <v>3204</v>
      </c>
      <c r="F841" t="s">
        <v>3205</v>
      </c>
      <c r="G841" t="s">
        <v>52</v>
      </c>
      <c r="H841" t="s">
        <v>53</v>
      </c>
      <c r="I841">
        <v>1012330453</v>
      </c>
      <c r="J841" t="s">
        <v>1</v>
      </c>
      <c r="K841">
        <v>1</v>
      </c>
      <c r="L841" t="s">
        <v>54</v>
      </c>
      <c r="M841">
        <v>42705000</v>
      </c>
      <c r="N841" t="s">
        <v>79</v>
      </c>
      <c r="O841">
        <v>58110000</v>
      </c>
      <c r="P841" t="s">
        <v>2307</v>
      </c>
      <c r="Q841">
        <v>15600000</v>
      </c>
      <c r="R841" t="s">
        <v>57</v>
      </c>
      <c r="S841">
        <v>482800045544</v>
      </c>
      <c r="T841" t="s">
        <v>58</v>
      </c>
      <c r="U841" t="s">
        <v>2552</v>
      </c>
      <c r="V841" t="s">
        <v>2576</v>
      </c>
      <c r="W841" t="s">
        <v>2577</v>
      </c>
      <c r="X841" t="s">
        <v>3166</v>
      </c>
      <c r="Y841" t="s">
        <v>3078</v>
      </c>
      <c r="Z841">
        <v>0</v>
      </c>
      <c r="AA841">
        <v>0</v>
      </c>
      <c r="AB841">
        <v>128115000</v>
      </c>
      <c r="AC841" t="s">
        <v>2580</v>
      </c>
      <c r="AD841" s="12">
        <v>45863</v>
      </c>
      <c r="AE841">
        <v>11</v>
      </c>
      <c r="AF841" t="s">
        <v>6</v>
      </c>
      <c r="AG841" t="s">
        <v>89</v>
      </c>
      <c r="AI841" s="12">
        <v>45890</v>
      </c>
    </row>
    <row r="842" spans="1:35" x14ac:dyDescent="0.3">
      <c r="A842" t="s">
        <v>3206</v>
      </c>
      <c r="B842" t="s">
        <v>175</v>
      </c>
      <c r="C842" t="s">
        <v>1357</v>
      </c>
      <c r="D842" t="s">
        <v>155</v>
      </c>
      <c r="E842" t="s">
        <v>3207</v>
      </c>
      <c r="F842" t="s">
        <v>1709</v>
      </c>
      <c r="G842" t="s">
        <v>52</v>
      </c>
      <c r="H842" t="s">
        <v>53</v>
      </c>
      <c r="I842">
        <v>1016013852</v>
      </c>
      <c r="J842" t="s">
        <v>1</v>
      </c>
      <c r="K842">
        <v>1</v>
      </c>
      <c r="L842" t="s">
        <v>54</v>
      </c>
      <c r="M842">
        <v>39000000</v>
      </c>
      <c r="N842" t="s">
        <v>115</v>
      </c>
      <c r="O842">
        <v>51312000</v>
      </c>
      <c r="P842" t="s">
        <v>180</v>
      </c>
      <c r="Q842">
        <v>15600000</v>
      </c>
      <c r="R842" t="s">
        <v>57</v>
      </c>
      <c r="S842">
        <v>482800045544</v>
      </c>
      <c r="T842" t="s">
        <v>58</v>
      </c>
      <c r="U842" t="s">
        <v>2552</v>
      </c>
      <c r="V842" t="s">
        <v>2576</v>
      </c>
      <c r="W842" t="s">
        <v>2577</v>
      </c>
      <c r="X842" t="s">
        <v>3166</v>
      </c>
      <c r="Y842" t="s">
        <v>3208</v>
      </c>
      <c r="Z842">
        <v>0</v>
      </c>
      <c r="AA842">
        <v>0</v>
      </c>
      <c r="AB842">
        <v>117000000</v>
      </c>
      <c r="AC842" t="s">
        <v>2580</v>
      </c>
      <c r="AD842" s="12">
        <v>45863</v>
      </c>
      <c r="AE842">
        <v>11</v>
      </c>
      <c r="AF842" t="s">
        <v>6</v>
      </c>
      <c r="AG842" t="s">
        <v>89</v>
      </c>
      <c r="AI842" s="12">
        <v>45890</v>
      </c>
    </row>
    <row r="843" spans="1:35" x14ac:dyDescent="0.3">
      <c r="A843" t="s">
        <v>3209</v>
      </c>
      <c r="B843" t="s">
        <v>2702</v>
      </c>
      <c r="C843" t="s">
        <v>3210</v>
      </c>
      <c r="D843" t="s">
        <v>1287</v>
      </c>
      <c r="E843" t="s">
        <v>880</v>
      </c>
      <c r="F843" t="s">
        <v>2165</v>
      </c>
      <c r="G843" t="s">
        <v>52</v>
      </c>
      <c r="H843" t="s">
        <v>53</v>
      </c>
      <c r="I843">
        <v>1012438119</v>
      </c>
      <c r="J843" t="s">
        <v>1</v>
      </c>
      <c r="K843">
        <v>1</v>
      </c>
      <c r="L843" t="s">
        <v>54</v>
      </c>
      <c r="M843">
        <v>42705000</v>
      </c>
      <c r="N843" t="s">
        <v>79</v>
      </c>
      <c r="O843">
        <v>52400000</v>
      </c>
      <c r="P843" t="s">
        <v>2704</v>
      </c>
      <c r="Q843">
        <v>15600000</v>
      </c>
      <c r="R843" t="s">
        <v>57</v>
      </c>
      <c r="S843">
        <v>482800045544</v>
      </c>
      <c r="T843" t="s">
        <v>58</v>
      </c>
      <c r="U843" t="s">
        <v>2552</v>
      </c>
      <c r="V843" t="s">
        <v>2576</v>
      </c>
      <c r="W843" t="s">
        <v>2577</v>
      </c>
      <c r="X843" t="s">
        <v>3166</v>
      </c>
      <c r="Y843" t="s">
        <v>3211</v>
      </c>
      <c r="Z843">
        <v>0</v>
      </c>
      <c r="AA843">
        <v>0</v>
      </c>
      <c r="AB843">
        <v>120705000</v>
      </c>
      <c r="AC843" t="s">
        <v>2580</v>
      </c>
      <c r="AD843" s="12">
        <v>45863</v>
      </c>
      <c r="AE843">
        <v>11</v>
      </c>
      <c r="AF843" t="s">
        <v>6</v>
      </c>
      <c r="AG843" t="s">
        <v>89</v>
      </c>
      <c r="AI843" s="12">
        <v>45890</v>
      </c>
    </row>
    <row r="844" spans="1:35" x14ac:dyDescent="0.3">
      <c r="A844" t="s">
        <v>3212</v>
      </c>
      <c r="B844" t="s">
        <v>1860</v>
      </c>
      <c r="C844" t="s">
        <v>406</v>
      </c>
      <c r="D844" t="s">
        <v>3213</v>
      </c>
      <c r="E844" t="s">
        <v>277</v>
      </c>
      <c r="F844" t="s">
        <v>205</v>
      </c>
      <c r="G844" t="s">
        <v>52</v>
      </c>
      <c r="H844" t="s">
        <v>53</v>
      </c>
      <c r="I844">
        <v>1012320592</v>
      </c>
      <c r="J844" t="s">
        <v>1</v>
      </c>
      <c r="K844">
        <v>1</v>
      </c>
      <c r="L844" t="s">
        <v>94</v>
      </c>
      <c r="M844">
        <v>39000000</v>
      </c>
      <c r="N844" t="s">
        <v>79</v>
      </c>
      <c r="O844">
        <v>51660000</v>
      </c>
      <c r="P844" t="s">
        <v>1861</v>
      </c>
      <c r="Q844">
        <v>15600000</v>
      </c>
      <c r="R844" t="s">
        <v>57</v>
      </c>
      <c r="S844">
        <v>482800045544</v>
      </c>
      <c r="T844" t="s">
        <v>58</v>
      </c>
      <c r="U844" t="s">
        <v>2552</v>
      </c>
      <c r="V844" t="s">
        <v>2576</v>
      </c>
      <c r="W844" t="s">
        <v>2577</v>
      </c>
      <c r="X844" t="s">
        <v>3166</v>
      </c>
      <c r="Y844" t="s">
        <v>3214</v>
      </c>
      <c r="Z844">
        <v>0</v>
      </c>
      <c r="AA844">
        <v>0</v>
      </c>
      <c r="AB844">
        <v>117000000</v>
      </c>
      <c r="AC844" t="s">
        <v>2580</v>
      </c>
      <c r="AD844" s="12">
        <v>45863</v>
      </c>
      <c r="AE844">
        <v>11</v>
      </c>
      <c r="AF844" t="s">
        <v>6</v>
      </c>
      <c r="AG844" t="s">
        <v>89</v>
      </c>
      <c r="AI844" s="12">
        <v>45890</v>
      </c>
    </row>
    <row r="845" spans="1:35" x14ac:dyDescent="0.3">
      <c r="A845" t="s">
        <v>3215</v>
      </c>
      <c r="B845" t="s">
        <v>2702</v>
      </c>
      <c r="C845" t="s">
        <v>3031</v>
      </c>
      <c r="D845" t="s">
        <v>359</v>
      </c>
      <c r="E845" t="s">
        <v>3216</v>
      </c>
      <c r="F845" t="s">
        <v>3217</v>
      </c>
      <c r="G845" t="s">
        <v>52</v>
      </c>
      <c r="H845" t="s">
        <v>53</v>
      </c>
      <c r="I845">
        <v>1026592118</v>
      </c>
      <c r="J845" t="s">
        <v>1</v>
      </c>
      <c r="K845">
        <v>1</v>
      </c>
      <c r="L845" t="s">
        <v>54</v>
      </c>
      <c r="M845">
        <v>39000000</v>
      </c>
      <c r="N845" t="s">
        <v>79</v>
      </c>
      <c r="O845">
        <v>51400000</v>
      </c>
      <c r="P845" t="s">
        <v>2704</v>
      </c>
      <c r="Q845">
        <v>15600000</v>
      </c>
      <c r="R845" t="s">
        <v>57</v>
      </c>
      <c r="S845">
        <v>482800045544</v>
      </c>
      <c r="T845" t="s">
        <v>58</v>
      </c>
      <c r="U845" t="s">
        <v>2552</v>
      </c>
      <c r="V845" t="s">
        <v>2576</v>
      </c>
      <c r="W845" t="s">
        <v>2577</v>
      </c>
      <c r="X845" t="s">
        <v>3166</v>
      </c>
      <c r="Y845" t="s">
        <v>2998</v>
      </c>
      <c r="Z845">
        <v>0</v>
      </c>
      <c r="AA845">
        <v>0</v>
      </c>
      <c r="AB845">
        <v>117000000</v>
      </c>
      <c r="AC845" t="s">
        <v>2580</v>
      </c>
      <c r="AD845" s="12">
        <v>45853</v>
      </c>
      <c r="AE845">
        <v>11</v>
      </c>
      <c r="AF845" t="s">
        <v>6</v>
      </c>
      <c r="AG845" t="s">
        <v>287</v>
      </c>
      <c r="AI845" s="12">
        <v>45890</v>
      </c>
    </row>
    <row r="846" spans="1:35" x14ac:dyDescent="0.3">
      <c r="A846" t="s">
        <v>3218</v>
      </c>
      <c r="B846" t="s">
        <v>1860</v>
      </c>
      <c r="C846" t="s">
        <v>644</v>
      </c>
      <c r="D846" t="s">
        <v>67</v>
      </c>
      <c r="E846" t="s">
        <v>261</v>
      </c>
      <c r="F846" t="s">
        <v>3219</v>
      </c>
      <c r="G846" t="s">
        <v>52</v>
      </c>
      <c r="H846" t="s">
        <v>53</v>
      </c>
      <c r="I846">
        <v>1026582296</v>
      </c>
      <c r="J846" t="s">
        <v>1</v>
      </c>
      <c r="K846">
        <v>1</v>
      </c>
      <c r="L846" t="s">
        <v>94</v>
      </c>
      <c r="M846">
        <v>42705000</v>
      </c>
      <c r="N846" t="s">
        <v>79</v>
      </c>
      <c r="O846">
        <v>52816000</v>
      </c>
      <c r="P846" t="s">
        <v>1861</v>
      </c>
      <c r="Q846">
        <v>15600000</v>
      </c>
      <c r="R846" t="s">
        <v>57</v>
      </c>
      <c r="S846">
        <v>482800045544</v>
      </c>
      <c r="T846" t="s">
        <v>58</v>
      </c>
      <c r="U846" t="s">
        <v>2552</v>
      </c>
      <c r="V846" t="s">
        <v>2576</v>
      </c>
      <c r="W846" t="s">
        <v>2577</v>
      </c>
      <c r="X846" t="s">
        <v>3166</v>
      </c>
      <c r="Y846" t="s">
        <v>3220</v>
      </c>
      <c r="Z846">
        <v>0</v>
      </c>
      <c r="AA846">
        <v>0</v>
      </c>
      <c r="AB846">
        <v>124905000</v>
      </c>
      <c r="AC846" t="s">
        <v>2580</v>
      </c>
      <c r="AD846" s="12">
        <v>45869</v>
      </c>
      <c r="AE846">
        <v>13</v>
      </c>
      <c r="AF846" t="s">
        <v>6</v>
      </c>
      <c r="AG846" t="s">
        <v>89</v>
      </c>
      <c r="AI846" s="12">
        <v>45897</v>
      </c>
    </row>
    <row r="847" spans="1:35" x14ac:dyDescent="0.3">
      <c r="A847" t="s">
        <v>3221</v>
      </c>
      <c r="B847" t="s">
        <v>699</v>
      </c>
      <c r="C847" t="s">
        <v>3222</v>
      </c>
      <c r="D847" t="s">
        <v>67</v>
      </c>
      <c r="E847" t="s">
        <v>278</v>
      </c>
      <c r="F847" t="s">
        <v>3223</v>
      </c>
      <c r="G847" t="s">
        <v>52</v>
      </c>
      <c r="H847" t="s">
        <v>53</v>
      </c>
      <c r="I847">
        <v>1085042738</v>
      </c>
      <c r="J847" t="s">
        <v>1</v>
      </c>
      <c r="K847">
        <v>1</v>
      </c>
      <c r="L847" t="s">
        <v>54</v>
      </c>
      <c r="M847">
        <v>39000000</v>
      </c>
      <c r="N847" t="s">
        <v>79</v>
      </c>
      <c r="O847">
        <v>48158190</v>
      </c>
      <c r="P847" t="s">
        <v>703</v>
      </c>
      <c r="Q847">
        <v>15600000</v>
      </c>
      <c r="R847" t="s">
        <v>57</v>
      </c>
      <c r="S847">
        <v>482800045544</v>
      </c>
      <c r="T847" t="s">
        <v>58</v>
      </c>
      <c r="U847" t="s">
        <v>2552</v>
      </c>
      <c r="V847" t="s">
        <v>2576</v>
      </c>
      <c r="W847" t="s">
        <v>2577</v>
      </c>
      <c r="X847" t="s">
        <v>3166</v>
      </c>
      <c r="Y847" t="s">
        <v>3224</v>
      </c>
      <c r="Z847">
        <v>0</v>
      </c>
      <c r="AA847">
        <v>0</v>
      </c>
      <c r="AB847">
        <v>117000000</v>
      </c>
      <c r="AC847" t="s">
        <v>2580</v>
      </c>
      <c r="AD847" s="12">
        <v>45819</v>
      </c>
      <c r="AE847">
        <v>12</v>
      </c>
      <c r="AF847" t="s">
        <v>6</v>
      </c>
      <c r="AG847" t="s">
        <v>136</v>
      </c>
      <c r="AH847" t="s">
        <v>3225</v>
      </c>
      <c r="AI847" s="12">
        <v>45911</v>
      </c>
    </row>
    <row r="848" spans="1:35" x14ac:dyDescent="0.3">
      <c r="A848" t="s">
        <v>3226</v>
      </c>
      <c r="B848" t="s">
        <v>699</v>
      </c>
      <c r="C848" t="s">
        <v>3227</v>
      </c>
      <c r="D848" t="s">
        <v>3228</v>
      </c>
      <c r="E848" t="s">
        <v>1359</v>
      </c>
      <c r="F848" t="s">
        <v>1109</v>
      </c>
      <c r="G848" t="s">
        <v>52</v>
      </c>
      <c r="H848" t="s">
        <v>53</v>
      </c>
      <c r="I848">
        <v>1193502912</v>
      </c>
      <c r="J848" t="s">
        <v>1</v>
      </c>
      <c r="K848">
        <v>1</v>
      </c>
      <c r="L848" t="s">
        <v>54</v>
      </c>
      <c r="M848">
        <v>39000000</v>
      </c>
      <c r="N848" t="s">
        <v>103</v>
      </c>
      <c r="O848">
        <v>48644901</v>
      </c>
      <c r="P848" t="s">
        <v>703</v>
      </c>
      <c r="Q848">
        <v>15600000</v>
      </c>
      <c r="R848" t="s">
        <v>57</v>
      </c>
      <c r="S848">
        <v>482800045544</v>
      </c>
      <c r="T848" t="s">
        <v>58</v>
      </c>
      <c r="U848" t="s">
        <v>2552</v>
      </c>
      <c r="V848" t="s">
        <v>2576</v>
      </c>
      <c r="W848" t="s">
        <v>2577</v>
      </c>
      <c r="X848" t="s">
        <v>3166</v>
      </c>
      <c r="Y848" t="s">
        <v>3229</v>
      </c>
      <c r="Z848">
        <v>0</v>
      </c>
      <c r="AA848">
        <v>0</v>
      </c>
      <c r="AB848">
        <v>117000000</v>
      </c>
      <c r="AC848" t="s">
        <v>2580</v>
      </c>
      <c r="AD848" s="12">
        <v>45810</v>
      </c>
      <c r="AE848">
        <v>12</v>
      </c>
      <c r="AF848" t="s">
        <v>6</v>
      </c>
      <c r="AG848" t="s">
        <v>287</v>
      </c>
      <c r="AH848" t="s">
        <v>3225</v>
      </c>
      <c r="AI848" s="12">
        <v>45911</v>
      </c>
    </row>
    <row r="849" spans="1:35" x14ac:dyDescent="0.3">
      <c r="A849" t="s">
        <v>3230</v>
      </c>
      <c r="B849" t="s">
        <v>2702</v>
      </c>
      <c r="C849" t="s">
        <v>3228</v>
      </c>
      <c r="D849" t="s">
        <v>67</v>
      </c>
      <c r="E849" t="s">
        <v>267</v>
      </c>
      <c r="F849" t="s">
        <v>3219</v>
      </c>
      <c r="G849" t="s">
        <v>52</v>
      </c>
      <c r="H849" t="s">
        <v>53</v>
      </c>
      <c r="I849">
        <v>1010203724</v>
      </c>
      <c r="J849" t="s">
        <v>1</v>
      </c>
      <c r="K849">
        <v>1</v>
      </c>
      <c r="L849" t="s">
        <v>54</v>
      </c>
      <c r="M849">
        <v>39000000</v>
      </c>
      <c r="N849" t="s">
        <v>79</v>
      </c>
      <c r="O849">
        <v>50400000</v>
      </c>
      <c r="P849" t="s">
        <v>2704</v>
      </c>
      <c r="Q849">
        <v>15600000</v>
      </c>
      <c r="R849" t="s">
        <v>57</v>
      </c>
      <c r="S849">
        <v>482800045544</v>
      </c>
      <c r="T849" t="s">
        <v>58</v>
      </c>
      <c r="U849" t="s">
        <v>2552</v>
      </c>
      <c r="V849" t="s">
        <v>2576</v>
      </c>
      <c r="W849" t="s">
        <v>2577</v>
      </c>
      <c r="X849" t="s">
        <v>3166</v>
      </c>
      <c r="Y849" t="s">
        <v>3231</v>
      </c>
      <c r="Z849">
        <v>0</v>
      </c>
      <c r="AA849">
        <v>0</v>
      </c>
      <c r="AB849">
        <v>117000000</v>
      </c>
      <c r="AC849" t="s">
        <v>2580</v>
      </c>
      <c r="AD849" s="12">
        <v>45810</v>
      </c>
      <c r="AE849">
        <v>12</v>
      </c>
      <c r="AF849" t="s">
        <v>6</v>
      </c>
      <c r="AG849" t="s">
        <v>287</v>
      </c>
      <c r="AH849" t="s">
        <v>3225</v>
      </c>
      <c r="AI849" s="12">
        <v>45911</v>
      </c>
    </row>
    <row r="850" spans="1:35" x14ac:dyDescent="0.3">
      <c r="A850" t="s">
        <v>3232</v>
      </c>
      <c r="B850" t="s">
        <v>2702</v>
      </c>
      <c r="C850" t="s">
        <v>3233</v>
      </c>
      <c r="D850" t="s">
        <v>2745</v>
      </c>
      <c r="E850" t="s">
        <v>1431</v>
      </c>
      <c r="F850" t="s">
        <v>585</v>
      </c>
      <c r="G850" t="s">
        <v>52</v>
      </c>
      <c r="H850" t="s">
        <v>53</v>
      </c>
      <c r="I850">
        <v>1069474666</v>
      </c>
      <c r="J850" t="s">
        <v>1</v>
      </c>
      <c r="K850">
        <v>1</v>
      </c>
      <c r="L850" t="s">
        <v>54</v>
      </c>
      <c r="M850">
        <v>26000000</v>
      </c>
      <c r="N850" t="s">
        <v>79</v>
      </c>
      <c r="O850">
        <v>65520000</v>
      </c>
      <c r="P850" t="s">
        <v>2704</v>
      </c>
      <c r="Q850">
        <v>15600000</v>
      </c>
      <c r="R850" t="s">
        <v>57</v>
      </c>
      <c r="S850">
        <v>482800045544</v>
      </c>
      <c r="T850" t="s">
        <v>58</v>
      </c>
      <c r="U850" t="s">
        <v>2552</v>
      </c>
      <c r="V850" t="s">
        <v>2576</v>
      </c>
      <c r="W850" t="s">
        <v>2577</v>
      </c>
      <c r="X850" t="s">
        <v>3166</v>
      </c>
      <c r="Y850" t="s">
        <v>3234</v>
      </c>
      <c r="Z850">
        <v>0</v>
      </c>
      <c r="AA850">
        <v>0</v>
      </c>
      <c r="AB850">
        <v>117000000</v>
      </c>
      <c r="AC850" t="s">
        <v>2580</v>
      </c>
      <c r="AD850" s="12">
        <v>45810</v>
      </c>
      <c r="AE850">
        <v>12</v>
      </c>
      <c r="AF850" t="s">
        <v>6</v>
      </c>
      <c r="AG850" t="s">
        <v>287</v>
      </c>
      <c r="AH850" t="s">
        <v>3225</v>
      </c>
      <c r="AI850" s="12">
        <v>45911</v>
      </c>
    </row>
    <row r="851" spans="1:35" x14ac:dyDescent="0.3">
      <c r="A851" t="s">
        <v>3235</v>
      </c>
      <c r="B851" t="s">
        <v>2702</v>
      </c>
      <c r="C851" t="s">
        <v>3236</v>
      </c>
      <c r="D851" t="s">
        <v>2721</v>
      </c>
      <c r="E851" t="s">
        <v>1966</v>
      </c>
      <c r="F851" t="s">
        <v>1509</v>
      </c>
      <c r="G851" t="s">
        <v>52</v>
      </c>
      <c r="H851" t="s">
        <v>53</v>
      </c>
      <c r="I851">
        <v>1089513961</v>
      </c>
      <c r="J851" t="s">
        <v>1</v>
      </c>
      <c r="K851">
        <v>1</v>
      </c>
      <c r="L851" t="s">
        <v>54</v>
      </c>
      <c r="M851">
        <v>39000000</v>
      </c>
      <c r="N851" t="s">
        <v>79</v>
      </c>
      <c r="O851">
        <v>52600000</v>
      </c>
      <c r="P851" t="s">
        <v>2704</v>
      </c>
      <c r="Q851">
        <v>15600000</v>
      </c>
      <c r="R851" t="s">
        <v>57</v>
      </c>
      <c r="S851">
        <v>482800045544</v>
      </c>
      <c r="T851" t="s">
        <v>58</v>
      </c>
      <c r="U851" t="s">
        <v>2552</v>
      </c>
      <c r="V851" t="s">
        <v>2576</v>
      </c>
      <c r="W851" t="s">
        <v>2577</v>
      </c>
      <c r="X851" t="s">
        <v>3166</v>
      </c>
      <c r="Y851" t="s">
        <v>3237</v>
      </c>
      <c r="Z851">
        <v>0</v>
      </c>
      <c r="AA851">
        <v>0</v>
      </c>
      <c r="AB851">
        <v>117000000</v>
      </c>
      <c r="AC851" t="s">
        <v>2580</v>
      </c>
      <c r="AD851" s="12">
        <v>45810</v>
      </c>
      <c r="AE851">
        <v>12</v>
      </c>
      <c r="AF851" t="s">
        <v>6</v>
      </c>
      <c r="AG851" t="s">
        <v>287</v>
      </c>
      <c r="AH851" t="s">
        <v>3225</v>
      </c>
      <c r="AI851" s="12">
        <v>45911</v>
      </c>
    </row>
    <row r="852" spans="1:35" x14ac:dyDescent="0.3">
      <c r="A852" t="s">
        <v>3238</v>
      </c>
      <c r="B852" t="s">
        <v>2702</v>
      </c>
      <c r="C852" t="s">
        <v>3239</v>
      </c>
      <c r="D852" t="s">
        <v>3240</v>
      </c>
      <c r="E852" t="s">
        <v>1094</v>
      </c>
      <c r="F852" t="s">
        <v>2458</v>
      </c>
      <c r="G852" t="s">
        <v>52</v>
      </c>
      <c r="H852" t="s">
        <v>53</v>
      </c>
      <c r="I852">
        <v>1019104001</v>
      </c>
      <c r="J852" t="s">
        <v>1</v>
      </c>
      <c r="K852">
        <v>1</v>
      </c>
      <c r="L852" t="s">
        <v>94</v>
      </c>
      <c r="M852">
        <v>39000000</v>
      </c>
      <c r="N852" t="s">
        <v>79</v>
      </c>
      <c r="O852">
        <v>50810000</v>
      </c>
      <c r="P852" t="s">
        <v>2704</v>
      </c>
      <c r="Q852">
        <v>15600000</v>
      </c>
      <c r="R852" t="s">
        <v>57</v>
      </c>
      <c r="S852">
        <v>482800045544</v>
      </c>
      <c r="T852" t="s">
        <v>58</v>
      </c>
      <c r="U852" t="s">
        <v>2552</v>
      </c>
      <c r="V852" t="s">
        <v>2576</v>
      </c>
      <c r="W852" t="s">
        <v>2577</v>
      </c>
      <c r="X852" t="s">
        <v>3166</v>
      </c>
      <c r="Y852" t="s">
        <v>3241</v>
      </c>
      <c r="Z852">
        <v>0</v>
      </c>
      <c r="AA852">
        <v>0</v>
      </c>
      <c r="AB852">
        <v>117000000</v>
      </c>
      <c r="AC852" t="s">
        <v>2580</v>
      </c>
      <c r="AD852" s="12">
        <v>45797</v>
      </c>
      <c r="AE852">
        <v>12</v>
      </c>
      <c r="AF852" t="s">
        <v>6</v>
      </c>
      <c r="AG852" t="s">
        <v>287</v>
      </c>
      <c r="AH852" t="s">
        <v>3242</v>
      </c>
      <c r="AI852" s="12">
        <v>45911</v>
      </c>
    </row>
    <row r="853" spans="1:35" x14ac:dyDescent="0.3">
      <c r="A853" t="s">
        <v>3243</v>
      </c>
      <c r="B853" t="s">
        <v>2702</v>
      </c>
      <c r="C853" t="s">
        <v>3244</v>
      </c>
      <c r="D853" t="s">
        <v>1903</v>
      </c>
      <c r="E853" t="s">
        <v>3216</v>
      </c>
      <c r="F853" t="s">
        <v>3217</v>
      </c>
      <c r="G853" t="s">
        <v>52</v>
      </c>
      <c r="H853" t="s">
        <v>53</v>
      </c>
      <c r="I853">
        <v>1012434600</v>
      </c>
      <c r="J853" t="s">
        <v>1</v>
      </c>
      <c r="K853">
        <v>1</v>
      </c>
      <c r="L853" t="s">
        <v>54</v>
      </c>
      <c r="M853">
        <v>39000000</v>
      </c>
      <c r="N853" t="s">
        <v>79</v>
      </c>
      <c r="O853">
        <v>52520000</v>
      </c>
      <c r="P853" t="s">
        <v>2704</v>
      </c>
      <c r="Q853">
        <v>15600000</v>
      </c>
      <c r="R853" t="s">
        <v>57</v>
      </c>
      <c r="S853">
        <v>482800045544</v>
      </c>
      <c r="T853" t="s">
        <v>58</v>
      </c>
      <c r="U853" t="s">
        <v>2552</v>
      </c>
      <c r="V853" t="s">
        <v>2576</v>
      </c>
      <c r="W853" t="s">
        <v>2577</v>
      </c>
      <c r="X853" t="s">
        <v>3166</v>
      </c>
      <c r="Y853" t="s">
        <v>3245</v>
      </c>
      <c r="Z853">
        <v>0</v>
      </c>
      <c r="AA853">
        <v>0</v>
      </c>
      <c r="AB853">
        <v>117000000</v>
      </c>
      <c r="AC853" t="s">
        <v>2580</v>
      </c>
      <c r="AD853" s="12">
        <v>45797</v>
      </c>
      <c r="AE853">
        <v>12</v>
      </c>
      <c r="AF853" t="s">
        <v>6</v>
      </c>
      <c r="AG853" t="s">
        <v>287</v>
      </c>
      <c r="AH853" t="s">
        <v>3242</v>
      </c>
      <c r="AI853" s="12">
        <v>45911</v>
      </c>
    </row>
    <row r="854" spans="1:35" x14ac:dyDescent="0.3">
      <c r="A854" t="s">
        <v>3246</v>
      </c>
      <c r="B854" t="s">
        <v>2702</v>
      </c>
      <c r="C854" t="s">
        <v>197</v>
      </c>
      <c r="D854" t="s">
        <v>67</v>
      </c>
      <c r="E854" t="s">
        <v>716</v>
      </c>
      <c r="F854" t="s">
        <v>2138</v>
      </c>
      <c r="G854" t="s">
        <v>52</v>
      </c>
      <c r="H854" t="s">
        <v>53</v>
      </c>
      <c r="I854">
        <v>1030610996</v>
      </c>
      <c r="J854" t="s">
        <v>1</v>
      </c>
      <c r="K854">
        <v>1</v>
      </c>
      <c r="L854" t="s">
        <v>54</v>
      </c>
      <c r="M854">
        <v>39000000</v>
      </c>
      <c r="N854" t="s">
        <v>79</v>
      </c>
      <c r="O854">
        <v>52492000</v>
      </c>
      <c r="P854" t="s">
        <v>2704</v>
      </c>
      <c r="Q854">
        <v>15600000</v>
      </c>
      <c r="R854" t="s">
        <v>57</v>
      </c>
      <c r="S854">
        <v>482800045544</v>
      </c>
      <c r="T854" t="s">
        <v>58</v>
      </c>
      <c r="U854" t="s">
        <v>2552</v>
      </c>
      <c r="V854" t="s">
        <v>2576</v>
      </c>
      <c r="W854" t="s">
        <v>2577</v>
      </c>
      <c r="X854" t="s">
        <v>3166</v>
      </c>
      <c r="Y854" t="s">
        <v>3247</v>
      </c>
      <c r="Z854">
        <v>0</v>
      </c>
      <c r="AA854">
        <v>0</v>
      </c>
      <c r="AB854">
        <v>117000000</v>
      </c>
      <c r="AC854" t="s">
        <v>2580</v>
      </c>
      <c r="AD854" s="12">
        <v>45797</v>
      </c>
      <c r="AE854">
        <v>12</v>
      </c>
      <c r="AF854" t="s">
        <v>6</v>
      </c>
      <c r="AG854" t="s">
        <v>287</v>
      </c>
      <c r="AH854" t="s">
        <v>3242</v>
      </c>
      <c r="AI854" s="12">
        <v>45911</v>
      </c>
    </row>
    <row r="855" spans="1:35" x14ac:dyDescent="0.3">
      <c r="A855" t="s">
        <v>3248</v>
      </c>
      <c r="B855" t="s">
        <v>2702</v>
      </c>
      <c r="C855" t="s">
        <v>222</v>
      </c>
      <c r="D855" t="s">
        <v>197</v>
      </c>
      <c r="E855" t="s">
        <v>1131</v>
      </c>
      <c r="F855" t="s">
        <v>1145</v>
      </c>
      <c r="G855" t="s">
        <v>52</v>
      </c>
      <c r="H855" t="s">
        <v>53</v>
      </c>
      <c r="I855">
        <v>1024566653</v>
      </c>
      <c r="J855" t="s">
        <v>1</v>
      </c>
      <c r="K855">
        <v>1</v>
      </c>
      <c r="L855" t="s">
        <v>54</v>
      </c>
      <c r="M855">
        <v>39000000</v>
      </c>
      <c r="N855" t="s">
        <v>79</v>
      </c>
      <c r="O855">
        <v>34855780</v>
      </c>
      <c r="P855" t="s">
        <v>2704</v>
      </c>
      <c r="Q855">
        <v>15600000</v>
      </c>
      <c r="R855" t="s">
        <v>57</v>
      </c>
      <c r="S855">
        <v>482800045544</v>
      </c>
      <c r="T855" t="s">
        <v>58</v>
      </c>
      <c r="U855" t="s">
        <v>2552</v>
      </c>
      <c r="V855" t="s">
        <v>2576</v>
      </c>
      <c r="W855" t="s">
        <v>2577</v>
      </c>
      <c r="X855" t="s">
        <v>3166</v>
      </c>
      <c r="Y855" t="s">
        <v>3249</v>
      </c>
      <c r="Z855">
        <v>0</v>
      </c>
      <c r="AA855">
        <v>0</v>
      </c>
      <c r="AB855">
        <v>117000000</v>
      </c>
      <c r="AC855" t="s">
        <v>2580</v>
      </c>
      <c r="AD855" s="12">
        <v>45797</v>
      </c>
      <c r="AE855">
        <v>12</v>
      </c>
      <c r="AF855" t="s">
        <v>6</v>
      </c>
      <c r="AG855" t="s">
        <v>287</v>
      </c>
      <c r="AH855" t="s">
        <v>3242</v>
      </c>
      <c r="AI855" s="12">
        <v>45911</v>
      </c>
    </row>
    <row r="856" spans="1:35" x14ac:dyDescent="0.3">
      <c r="A856" t="s">
        <v>3250</v>
      </c>
      <c r="B856" t="s">
        <v>417</v>
      </c>
      <c r="C856" t="s">
        <v>3251</v>
      </c>
      <c r="D856" t="s">
        <v>67</v>
      </c>
      <c r="E856" t="s">
        <v>3252</v>
      </c>
      <c r="F856" t="s">
        <v>1758</v>
      </c>
      <c r="G856" t="s">
        <v>52</v>
      </c>
      <c r="H856" t="s">
        <v>53</v>
      </c>
      <c r="I856">
        <v>51972795</v>
      </c>
      <c r="J856" t="s">
        <v>1</v>
      </c>
      <c r="K856">
        <v>1</v>
      </c>
      <c r="L856" t="s">
        <v>54</v>
      </c>
      <c r="M856">
        <v>42705000</v>
      </c>
      <c r="N856" t="s">
        <v>79</v>
      </c>
      <c r="O856">
        <v>37690000</v>
      </c>
      <c r="P856" t="s">
        <v>419</v>
      </c>
      <c r="Q856">
        <v>17082000</v>
      </c>
      <c r="R856" t="s">
        <v>57</v>
      </c>
      <c r="S856">
        <v>482800045544</v>
      </c>
      <c r="T856" t="s">
        <v>58</v>
      </c>
      <c r="U856" t="s">
        <v>2552</v>
      </c>
      <c r="V856" t="s">
        <v>2576</v>
      </c>
      <c r="W856" t="s">
        <v>2577</v>
      </c>
      <c r="X856" t="s">
        <v>3166</v>
      </c>
      <c r="Y856" t="s">
        <v>3253</v>
      </c>
      <c r="Z856">
        <v>0</v>
      </c>
      <c r="AA856">
        <v>0</v>
      </c>
      <c r="AB856">
        <v>128115000</v>
      </c>
      <c r="AC856" t="s">
        <v>2580</v>
      </c>
      <c r="AD856" s="12">
        <v>45896</v>
      </c>
      <c r="AE856">
        <v>15</v>
      </c>
      <c r="AF856" t="s">
        <v>6</v>
      </c>
      <c r="AG856" t="s">
        <v>287</v>
      </c>
      <c r="AI856" s="12">
        <v>45926</v>
      </c>
    </row>
    <row r="857" spans="1:35" x14ac:dyDescent="0.3">
      <c r="A857" t="s">
        <v>3254</v>
      </c>
      <c r="B857" t="s">
        <v>1885</v>
      </c>
      <c r="C857" t="s">
        <v>3053</v>
      </c>
      <c r="D857" t="s">
        <v>424</v>
      </c>
      <c r="E857" t="s">
        <v>2883</v>
      </c>
      <c r="F857" t="s">
        <v>1145</v>
      </c>
      <c r="G857" t="s">
        <v>52</v>
      </c>
      <c r="H857" t="s">
        <v>53</v>
      </c>
      <c r="I857">
        <v>1040734257</v>
      </c>
      <c r="J857" t="s">
        <v>1</v>
      </c>
      <c r="K857">
        <v>1</v>
      </c>
      <c r="L857" t="s">
        <v>94</v>
      </c>
      <c r="M857">
        <v>42705000</v>
      </c>
      <c r="N857" t="s">
        <v>79</v>
      </c>
      <c r="O857">
        <v>53398000</v>
      </c>
      <c r="P857" t="s">
        <v>1889</v>
      </c>
      <c r="Q857">
        <v>17082000</v>
      </c>
      <c r="R857" t="s">
        <v>57</v>
      </c>
      <c r="S857">
        <v>482800045544</v>
      </c>
      <c r="T857" t="s">
        <v>58</v>
      </c>
      <c r="U857" t="s">
        <v>2552</v>
      </c>
      <c r="V857" t="s">
        <v>2576</v>
      </c>
      <c r="W857" t="s">
        <v>2577</v>
      </c>
      <c r="X857" t="s">
        <v>3166</v>
      </c>
      <c r="Y857" t="s">
        <v>3255</v>
      </c>
      <c r="Z857">
        <v>0</v>
      </c>
      <c r="AA857">
        <v>0</v>
      </c>
      <c r="AB857">
        <v>128115000</v>
      </c>
      <c r="AC857" t="s">
        <v>2580</v>
      </c>
      <c r="AD857" s="12">
        <v>45896</v>
      </c>
      <c r="AE857">
        <v>15</v>
      </c>
      <c r="AF857" t="s">
        <v>6</v>
      </c>
      <c r="AG857" t="s">
        <v>287</v>
      </c>
      <c r="AI857" s="12">
        <v>45926</v>
      </c>
    </row>
    <row r="858" spans="1:35" x14ac:dyDescent="0.3">
      <c r="A858" t="s">
        <v>3256</v>
      </c>
      <c r="B858" t="s">
        <v>567</v>
      </c>
      <c r="C858" t="s">
        <v>3257</v>
      </c>
      <c r="D858" t="s">
        <v>67</v>
      </c>
      <c r="E858" t="s">
        <v>388</v>
      </c>
      <c r="F858" t="s">
        <v>1680</v>
      </c>
      <c r="G858" t="s">
        <v>52</v>
      </c>
      <c r="H858" t="s">
        <v>53</v>
      </c>
      <c r="I858">
        <v>1016028550</v>
      </c>
      <c r="J858" t="s">
        <v>1</v>
      </c>
      <c r="K858">
        <v>1</v>
      </c>
      <c r="L858" t="s">
        <v>94</v>
      </c>
      <c r="M858">
        <v>42705000</v>
      </c>
      <c r="N858" t="s">
        <v>79</v>
      </c>
      <c r="O858">
        <v>54194400</v>
      </c>
      <c r="P858" t="s">
        <v>570</v>
      </c>
      <c r="Q858">
        <v>17082000</v>
      </c>
      <c r="R858" t="s">
        <v>57</v>
      </c>
      <c r="S858">
        <v>482800045544</v>
      </c>
      <c r="T858" t="s">
        <v>58</v>
      </c>
      <c r="U858" t="s">
        <v>2552</v>
      </c>
      <c r="V858" t="s">
        <v>2576</v>
      </c>
      <c r="W858" t="s">
        <v>2577</v>
      </c>
      <c r="X858" t="s">
        <v>3166</v>
      </c>
      <c r="Y858" t="s">
        <v>3258</v>
      </c>
      <c r="Z858">
        <v>0</v>
      </c>
      <c r="AA858">
        <v>0</v>
      </c>
      <c r="AB858">
        <v>128115000</v>
      </c>
      <c r="AC858" t="s">
        <v>2580</v>
      </c>
      <c r="AD858" s="12">
        <v>45902</v>
      </c>
      <c r="AE858">
        <v>16</v>
      </c>
      <c r="AF858" t="s">
        <v>6</v>
      </c>
      <c r="AG858" t="s">
        <v>697</v>
      </c>
      <c r="AI858" s="12">
        <v>45926</v>
      </c>
    </row>
    <row r="859" spans="1:35" x14ac:dyDescent="0.3">
      <c r="A859" t="s">
        <v>3259</v>
      </c>
      <c r="B859" t="s">
        <v>1885</v>
      </c>
      <c r="C859" t="s">
        <v>3260</v>
      </c>
      <c r="D859" t="s">
        <v>1287</v>
      </c>
      <c r="E859" t="s">
        <v>806</v>
      </c>
      <c r="F859" t="s">
        <v>267</v>
      </c>
      <c r="G859" t="s">
        <v>52</v>
      </c>
      <c r="H859" t="s">
        <v>53</v>
      </c>
      <c r="I859">
        <v>25988185</v>
      </c>
      <c r="J859" t="s">
        <v>1</v>
      </c>
      <c r="K859">
        <v>1</v>
      </c>
      <c r="L859" t="s">
        <v>226</v>
      </c>
      <c r="M859">
        <v>42705000</v>
      </c>
      <c r="N859" t="s">
        <v>79</v>
      </c>
      <c r="O859">
        <v>54423000</v>
      </c>
      <c r="P859" t="s">
        <v>1889</v>
      </c>
      <c r="Q859">
        <v>17082000</v>
      </c>
      <c r="R859" t="s">
        <v>57</v>
      </c>
      <c r="S859">
        <v>482800045544</v>
      </c>
      <c r="T859" t="s">
        <v>58</v>
      </c>
      <c r="U859" t="s">
        <v>2552</v>
      </c>
      <c r="V859" t="s">
        <v>2576</v>
      </c>
      <c r="W859" t="s">
        <v>2577</v>
      </c>
      <c r="X859" t="s">
        <v>3166</v>
      </c>
      <c r="Y859" t="s">
        <v>3261</v>
      </c>
      <c r="Z859">
        <v>0</v>
      </c>
      <c r="AA859">
        <v>0</v>
      </c>
      <c r="AB859">
        <v>128115000</v>
      </c>
      <c r="AC859" t="s">
        <v>2580</v>
      </c>
      <c r="AD859" s="12">
        <v>45902</v>
      </c>
      <c r="AE859">
        <v>16</v>
      </c>
      <c r="AF859" t="s">
        <v>6</v>
      </c>
      <c r="AG859" t="s">
        <v>697</v>
      </c>
      <c r="AI859" s="12">
        <v>45926</v>
      </c>
    </row>
    <row r="860" spans="1:35" x14ac:dyDescent="0.3">
      <c r="A860" t="s">
        <v>3262</v>
      </c>
      <c r="B860" t="s">
        <v>1885</v>
      </c>
      <c r="C860" t="s">
        <v>2195</v>
      </c>
      <c r="D860" t="s">
        <v>1243</v>
      </c>
      <c r="E860" t="s">
        <v>471</v>
      </c>
      <c r="F860" t="s">
        <v>78</v>
      </c>
      <c r="G860" t="s">
        <v>52</v>
      </c>
      <c r="H860" t="s">
        <v>53</v>
      </c>
      <c r="I860">
        <v>23927349</v>
      </c>
      <c r="J860" t="s">
        <v>1</v>
      </c>
      <c r="K860">
        <v>1</v>
      </c>
      <c r="L860" t="s">
        <v>54</v>
      </c>
      <c r="M860">
        <v>42705000</v>
      </c>
      <c r="N860" t="s">
        <v>79</v>
      </c>
      <c r="O860">
        <v>53291208</v>
      </c>
      <c r="P860" t="s">
        <v>1889</v>
      </c>
      <c r="Q860">
        <v>17082000</v>
      </c>
      <c r="R860" t="s">
        <v>57</v>
      </c>
      <c r="S860">
        <v>482800045544</v>
      </c>
      <c r="T860" t="s">
        <v>58</v>
      </c>
      <c r="U860" t="s">
        <v>2552</v>
      </c>
      <c r="V860" t="s">
        <v>2576</v>
      </c>
      <c r="W860" t="s">
        <v>2577</v>
      </c>
      <c r="X860" t="s">
        <v>3166</v>
      </c>
      <c r="Y860" t="s">
        <v>3263</v>
      </c>
      <c r="Z860">
        <v>0</v>
      </c>
      <c r="AA860">
        <v>0</v>
      </c>
      <c r="AB860">
        <v>128115000</v>
      </c>
      <c r="AC860" t="s">
        <v>2580</v>
      </c>
      <c r="AD860" s="12">
        <v>45899</v>
      </c>
      <c r="AE860">
        <v>16</v>
      </c>
      <c r="AF860" t="s">
        <v>6</v>
      </c>
      <c r="AG860" t="s">
        <v>697</v>
      </c>
      <c r="AI860" s="12">
        <v>45926</v>
      </c>
    </row>
    <row r="861" spans="1:35" x14ac:dyDescent="0.3">
      <c r="A861" t="s">
        <v>3264</v>
      </c>
      <c r="B861" t="s">
        <v>1885</v>
      </c>
      <c r="C861" t="s">
        <v>392</v>
      </c>
      <c r="D861" t="s">
        <v>3265</v>
      </c>
      <c r="E861" t="s">
        <v>3114</v>
      </c>
      <c r="F861" t="s">
        <v>561</v>
      </c>
      <c r="G861" t="s">
        <v>52</v>
      </c>
      <c r="H861" t="s">
        <v>53</v>
      </c>
      <c r="I861">
        <v>1022334163</v>
      </c>
      <c r="J861" t="s">
        <v>1</v>
      </c>
      <c r="K861">
        <v>1</v>
      </c>
      <c r="L861" t="s">
        <v>94</v>
      </c>
      <c r="M861">
        <v>42705000</v>
      </c>
      <c r="N861" t="s">
        <v>79</v>
      </c>
      <c r="O861">
        <v>41739965</v>
      </c>
      <c r="P861" t="s">
        <v>1889</v>
      </c>
      <c r="Q861">
        <v>17082000</v>
      </c>
      <c r="R861" t="s">
        <v>57</v>
      </c>
      <c r="S861">
        <v>482800045544</v>
      </c>
      <c r="T861" t="s">
        <v>58</v>
      </c>
      <c r="U861" t="s">
        <v>2552</v>
      </c>
      <c r="V861" t="s">
        <v>2576</v>
      </c>
      <c r="W861" t="s">
        <v>2577</v>
      </c>
      <c r="X861" t="s">
        <v>3166</v>
      </c>
      <c r="Y861" t="s">
        <v>3266</v>
      </c>
      <c r="Z861">
        <v>0</v>
      </c>
      <c r="AA861">
        <v>0</v>
      </c>
      <c r="AB861">
        <v>128115000</v>
      </c>
      <c r="AC861" t="s">
        <v>2580</v>
      </c>
      <c r="AD861" s="12">
        <v>45903</v>
      </c>
      <c r="AE861">
        <v>16</v>
      </c>
      <c r="AF861" t="s">
        <v>6</v>
      </c>
      <c r="AG861" t="s">
        <v>89</v>
      </c>
      <c r="AI861" s="12">
        <v>45926</v>
      </c>
    </row>
    <row r="862" spans="1:35" x14ac:dyDescent="0.3">
      <c r="A862" t="s">
        <v>3267</v>
      </c>
      <c r="B862" t="s">
        <v>719</v>
      </c>
      <c r="C862" t="s">
        <v>635</v>
      </c>
      <c r="D862" t="s">
        <v>215</v>
      </c>
      <c r="E862" t="s">
        <v>637</v>
      </c>
      <c r="F862" t="s">
        <v>472</v>
      </c>
      <c r="G862" t="s">
        <v>52</v>
      </c>
      <c r="H862" t="s">
        <v>53</v>
      </c>
      <c r="I862">
        <v>1012354132</v>
      </c>
      <c r="J862" t="s">
        <v>1</v>
      </c>
      <c r="K862">
        <v>1</v>
      </c>
      <c r="L862" t="s">
        <v>54</v>
      </c>
      <c r="M862">
        <v>26000000</v>
      </c>
      <c r="N862" t="s">
        <v>79</v>
      </c>
      <c r="O862">
        <v>64038000</v>
      </c>
      <c r="P862" t="s">
        <v>723</v>
      </c>
      <c r="Q862">
        <v>17082000</v>
      </c>
      <c r="R862" t="s">
        <v>57</v>
      </c>
      <c r="S862">
        <v>482800045544</v>
      </c>
      <c r="T862" t="s">
        <v>58</v>
      </c>
      <c r="U862" t="s">
        <v>2552</v>
      </c>
      <c r="V862" t="s">
        <v>2576</v>
      </c>
      <c r="W862" t="s">
        <v>2577</v>
      </c>
      <c r="X862" t="s">
        <v>3166</v>
      </c>
      <c r="Y862" t="s">
        <v>3268</v>
      </c>
      <c r="Z862">
        <v>0</v>
      </c>
      <c r="AA862">
        <v>0</v>
      </c>
      <c r="AB862">
        <v>117000000</v>
      </c>
      <c r="AC862" t="s">
        <v>2580</v>
      </c>
      <c r="AD862" s="12">
        <v>45899</v>
      </c>
      <c r="AE862">
        <v>16</v>
      </c>
      <c r="AF862" t="s">
        <v>6</v>
      </c>
      <c r="AG862" t="s">
        <v>697</v>
      </c>
      <c r="AI862" s="12">
        <v>45926</v>
      </c>
    </row>
    <row r="863" spans="1:35" x14ac:dyDescent="0.3">
      <c r="A863" t="s">
        <v>3269</v>
      </c>
      <c r="B863" t="s">
        <v>719</v>
      </c>
      <c r="C863" t="s">
        <v>3270</v>
      </c>
      <c r="D863" t="s">
        <v>366</v>
      </c>
      <c r="E863" t="s">
        <v>1716</v>
      </c>
      <c r="F863" t="s">
        <v>67</v>
      </c>
      <c r="G863" t="s">
        <v>52</v>
      </c>
      <c r="H863" t="s">
        <v>53</v>
      </c>
      <c r="I863">
        <v>51577336</v>
      </c>
      <c r="J863" t="s">
        <v>1</v>
      </c>
      <c r="K863">
        <v>1</v>
      </c>
      <c r="L863" t="s">
        <v>54</v>
      </c>
      <c r="M863">
        <v>39000000</v>
      </c>
      <c r="N863" t="s">
        <v>79</v>
      </c>
      <c r="O863">
        <v>55000000</v>
      </c>
      <c r="P863" t="s">
        <v>723</v>
      </c>
      <c r="Q863">
        <v>17082000</v>
      </c>
      <c r="R863" t="s">
        <v>57</v>
      </c>
      <c r="S863">
        <v>482800045544</v>
      </c>
      <c r="T863" t="s">
        <v>58</v>
      </c>
      <c r="U863" t="s">
        <v>2552</v>
      </c>
      <c r="V863" t="s">
        <v>2576</v>
      </c>
      <c r="W863" t="s">
        <v>2577</v>
      </c>
      <c r="X863" t="s">
        <v>3166</v>
      </c>
      <c r="Y863" t="s">
        <v>3271</v>
      </c>
      <c r="Z863">
        <v>0</v>
      </c>
      <c r="AA863">
        <v>0</v>
      </c>
      <c r="AB863">
        <v>125626000</v>
      </c>
      <c r="AC863" t="s">
        <v>2580</v>
      </c>
      <c r="AD863" s="12">
        <v>45898</v>
      </c>
      <c r="AE863">
        <v>16</v>
      </c>
      <c r="AF863" t="s">
        <v>6</v>
      </c>
      <c r="AG863" t="s">
        <v>697</v>
      </c>
      <c r="AI863" s="12">
        <v>45926</v>
      </c>
    </row>
    <row r="864" spans="1:35" x14ac:dyDescent="0.3">
      <c r="A864" t="s">
        <v>3272</v>
      </c>
      <c r="B864" t="s">
        <v>1075</v>
      </c>
      <c r="C864" t="s">
        <v>214</v>
      </c>
      <c r="D864" t="s">
        <v>2625</v>
      </c>
      <c r="E864" t="s">
        <v>1008</v>
      </c>
      <c r="F864" t="s">
        <v>3273</v>
      </c>
      <c r="G864" t="s">
        <v>52</v>
      </c>
      <c r="H864" t="s">
        <v>53</v>
      </c>
      <c r="I864">
        <v>1106399630</v>
      </c>
      <c r="J864" t="s">
        <v>1</v>
      </c>
      <c r="K864">
        <v>1</v>
      </c>
      <c r="L864" t="s">
        <v>54</v>
      </c>
      <c r="M864">
        <v>42705000</v>
      </c>
      <c r="N864" t="s">
        <v>79</v>
      </c>
      <c r="O864">
        <v>56783780</v>
      </c>
      <c r="P864" t="s">
        <v>1079</v>
      </c>
      <c r="Q864">
        <v>17082000</v>
      </c>
      <c r="R864" t="s">
        <v>57</v>
      </c>
      <c r="S864">
        <v>482800045544</v>
      </c>
      <c r="T864" t="s">
        <v>58</v>
      </c>
      <c r="U864" t="s">
        <v>2552</v>
      </c>
      <c r="V864" t="s">
        <v>2576</v>
      </c>
      <c r="W864" t="s">
        <v>2577</v>
      </c>
      <c r="X864" t="s">
        <v>3166</v>
      </c>
      <c r="Y864" t="s">
        <v>3274</v>
      </c>
      <c r="Z864">
        <v>0</v>
      </c>
      <c r="AA864">
        <v>0</v>
      </c>
      <c r="AB864">
        <v>128115000</v>
      </c>
      <c r="AC864" t="s">
        <v>2580</v>
      </c>
      <c r="AD864" s="12">
        <v>45901</v>
      </c>
      <c r="AE864">
        <v>16</v>
      </c>
      <c r="AF864" t="s">
        <v>6</v>
      </c>
      <c r="AG864" t="s">
        <v>89</v>
      </c>
      <c r="AI864" s="12">
        <v>45926</v>
      </c>
    </row>
    <row r="865" spans="1:35" x14ac:dyDescent="0.3">
      <c r="A865" t="s">
        <v>3275</v>
      </c>
      <c r="B865" t="s">
        <v>1075</v>
      </c>
      <c r="C865" t="s">
        <v>3276</v>
      </c>
      <c r="D865" t="s">
        <v>3035</v>
      </c>
      <c r="E865" t="s">
        <v>1596</v>
      </c>
      <c r="F865" t="s">
        <v>1853</v>
      </c>
      <c r="G865" t="s">
        <v>52</v>
      </c>
      <c r="H865" t="s">
        <v>53</v>
      </c>
      <c r="I865">
        <v>1022410727</v>
      </c>
      <c r="J865" t="s">
        <v>1</v>
      </c>
      <c r="K865">
        <v>1</v>
      </c>
      <c r="L865" t="s">
        <v>226</v>
      </c>
      <c r="M865">
        <v>42705000</v>
      </c>
      <c r="N865" t="s">
        <v>79</v>
      </c>
      <c r="O865">
        <v>29504000</v>
      </c>
      <c r="P865" t="s">
        <v>1079</v>
      </c>
      <c r="Q865">
        <v>17082000</v>
      </c>
      <c r="R865" t="s">
        <v>57</v>
      </c>
      <c r="S865">
        <v>482800045544</v>
      </c>
      <c r="T865" t="s">
        <v>58</v>
      </c>
      <c r="U865" t="s">
        <v>2552</v>
      </c>
      <c r="V865" t="s">
        <v>2576</v>
      </c>
      <c r="W865" t="s">
        <v>2577</v>
      </c>
      <c r="X865" t="s">
        <v>3166</v>
      </c>
      <c r="Y865" t="s">
        <v>3277</v>
      </c>
      <c r="Z865">
        <v>28470000</v>
      </c>
      <c r="AA865">
        <v>0</v>
      </c>
      <c r="AB865">
        <v>128115000</v>
      </c>
      <c r="AC865" t="s">
        <v>2580</v>
      </c>
      <c r="AD865" s="12">
        <v>45902</v>
      </c>
      <c r="AE865">
        <v>16</v>
      </c>
      <c r="AF865" t="s">
        <v>6</v>
      </c>
      <c r="AG865" t="s">
        <v>89</v>
      </c>
      <c r="AI865" s="12">
        <v>45926</v>
      </c>
    </row>
    <row r="866" spans="1:35" x14ac:dyDescent="0.3">
      <c r="A866" t="s">
        <v>3278</v>
      </c>
      <c r="B866" t="s">
        <v>379</v>
      </c>
      <c r="C866" t="s">
        <v>3279</v>
      </c>
      <c r="D866" t="s">
        <v>2789</v>
      </c>
      <c r="E866" t="s">
        <v>969</v>
      </c>
      <c r="F866" t="s">
        <v>77</v>
      </c>
      <c r="G866" t="s">
        <v>52</v>
      </c>
      <c r="H866" t="s">
        <v>53</v>
      </c>
      <c r="I866">
        <v>1012430530</v>
      </c>
      <c r="J866" t="s">
        <v>1</v>
      </c>
      <c r="K866">
        <v>1</v>
      </c>
      <c r="L866" t="s">
        <v>54</v>
      </c>
      <c r="M866">
        <v>42705000</v>
      </c>
      <c r="N866" t="s">
        <v>79</v>
      </c>
      <c r="O866">
        <v>54928000</v>
      </c>
      <c r="P866" t="s">
        <v>383</v>
      </c>
      <c r="Q866">
        <v>17082000</v>
      </c>
      <c r="R866" t="s">
        <v>57</v>
      </c>
      <c r="S866">
        <v>482800045544</v>
      </c>
      <c r="T866" t="s">
        <v>58</v>
      </c>
      <c r="U866" t="s">
        <v>2552</v>
      </c>
      <c r="V866" t="s">
        <v>2576</v>
      </c>
      <c r="W866" t="s">
        <v>2577</v>
      </c>
      <c r="X866" t="s">
        <v>3166</v>
      </c>
      <c r="Y866" t="s">
        <v>2793</v>
      </c>
      <c r="Z866">
        <v>0</v>
      </c>
      <c r="AA866">
        <v>0</v>
      </c>
      <c r="AB866">
        <v>128115000</v>
      </c>
      <c r="AC866" t="s">
        <v>2580</v>
      </c>
      <c r="AD866" s="12">
        <v>45901</v>
      </c>
      <c r="AE866">
        <v>16</v>
      </c>
      <c r="AF866" t="s">
        <v>6</v>
      </c>
      <c r="AG866" t="s">
        <v>89</v>
      </c>
      <c r="AI866" s="12">
        <v>45926</v>
      </c>
    </row>
    <row r="867" spans="1:35" x14ac:dyDescent="0.3">
      <c r="A867" t="s">
        <v>3280</v>
      </c>
      <c r="B867" t="s">
        <v>351</v>
      </c>
      <c r="C867" t="s">
        <v>242</v>
      </c>
      <c r="D867" t="s">
        <v>291</v>
      </c>
      <c r="E867" t="s">
        <v>440</v>
      </c>
      <c r="F867" t="s">
        <v>128</v>
      </c>
      <c r="G867" t="s">
        <v>52</v>
      </c>
      <c r="H867" t="s">
        <v>53</v>
      </c>
      <c r="I867">
        <v>1024515302</v>
      </c>
      <c r="J867" t="s">
        <v>1</v>
      </c>
      <c r="K867">
        <v>1</v>
      </c>
      <c r="L867" t="s">
        <v>94</v>
      </c>
      <c r="M867">
        <v>42705000</v>
      </c>
      <c r="N867" t="s">
        <v>79</v>
      </c>
      <c r="O867">
        <v>27145000</v>
      </c>
      <c r="P867" t="s">
        <v>354</v>
      </c>
      <c r="Q867">
        <v>17082000</v>
      </c>
      <c r="R867" t="s">
        <v>57</v>
      </c>
      <c r="S867">
        <v>482800045544</v>
      </c>
      <c r="T867" t="s">
        <v>58</v>
      </c>
      <c r="U867" t="s">
        <v>2552</v>
      </c>
      <c r="V867" t="s">
        <v>2576</v>
      </c>
      <c r="W867" t="s">
        <v>2577</v>
      </c>
      <c r="X867" t="s">
        <v>3166</v>
      </c>
      <c r="Y867" t="s">
        <v>3281</v>
      </c>
      <c r="Z867">
        <v>28470000</v>
      </c>
      <c r="AA867">
        <v>0</v>
      </c>
      <c r="AB867">
        <v>128115000</v>
      </c>
      <c r="AC867" t="s">
        <v>2580</v>
      </c>
      <c r="AD867" s="12">
        <v>45903</v>
      </c>
      <c r="AE867">
        <v>16</v>
      </c>
      <c r="AF867" t="s">
        <v>6</v>
      </c>
      <c r="AG867" t="s">
        <v>89</v>
      </c>
      <c r="AI867" s="12">
        <v>45926</v>
      </c>
    </row>
    <row r="868" spans="1:35" x14ac:dyDescent="0.3">
      <c r="A868" t="s">
        <v>3282</v>
      </c>
      <c r="B868" t="s">
        <v>379</v>
      </c>
      <c r="C868" t="s">
        <v>222</v>
      </c>
      <c r="D868" t="s">
        <v>265</v>
      </c>
      <c r="E868" t="s">
        <v>216</v>
      </c>
      <c r="F868" t="s">
        <v>803</v>
      </c>
      <c r="G868" t="s">
        <v>52</v>
      </c>
      <c r="H868" t="s">
        <v>53</v>
      </c>
      <c r="I868">
        <v>1000005702</v>
      </c>
      <c r="J868" t="s">
        <v>1</v>
      </c>
      <c r="K868">
        <v>1</v>
      </c>
      <c r="L868" t="s">
        <v>94</v>
      </c>
      <c r="M868">
        <v>42705000</v>
      </c>
      <c r="N868" t="s">
        <v>79</v>
      </c>
      <c r="O868">
        <v>58128000</v>
      </c>
      <c r="P868" t="s">
        <v>383</v>
      </c>
      <c r="Q868">
        <v>17082000</v>
      </c>
      <c r="R868" t="s">
        <v>57</v>
      </c>
      <c r="S868">
        <v>482800045544</v>
      </c>
      <c r="T868" t="s">
        <v>58</v>
      </c>
      <c r="U868" t="s">
        <v>2552</v>
      </c>
      <c r="V868" t="s">
        <v>2576</v>
      </c>
      <c r="W868" t="s">
        <v>2577</v>
      </c>
      <c r="X868" t="s">
        <v>3166</v>
      </c>
      <c r="Y868" t="s">
        <v>2730</v>
      </c>
      <c r="Z868">
        <v>0</v>
      </c>
      <c r="AA868">
        <v>0</v>
      </c>
      <c r="AB868">
        <v>128115000</v>
      </c>
      <c r="AC868" t="s">
        <v>2580</v>
      </c>
      <c r="AD868" s="12">
        <v>45901</v>
      </c>
      <c r="AE868">
        <v>16</v>
      </c>
      <c r="AF868" t="s">
        <v>6</v>
      </c>
      <c r="AG868" t="s">
        <v>89</v>
      </c>
      <c r="AI868" s="12">
        <v>45926</v>
      </c>
    </row>
    <row r="869" spans="1:35" x14ac:dyDescent="0.3">
      <c r="A869" t="s">
        <v>3283</v>
      </c>
      <c r="B869" t="s">
        <v>1860</v>
      </c>
      <c r="C869" t="s">
        <v>162</v>
      </c>
      <c r="D869" t="s">
        <v>126</v>
      </c>
      <c r="E869" t="s">
        <v>554</v>
      </c>
      <c r="F869" t="s">
        <v>2511</v>
      </c>
      <c r="G869" t="s">
        <v>52</v>
      </c>
      <c r="H869" t="s">
        <v>53</v>
      </c>
      <c r="I869">
        <v>1018454274</v>
      </c>
      <c r="J869" t="s">
        <v>1</v>
      </c>
      <c r="K869">
        <v>1</v>
      </c>
      <c r="L869" t="s">
        <v>54</v>
      </c>
      <c r="M869">
        <v>42705000</v>
      </c>
      <c r="N869" t="s">
        <v>79</v>
      </c>
      <c r="O869">
        <v>50756410</v>
      </c>
      <c r="P869" t="s">
        <v>1861</v>
      </c>
      <c r="Q869">
        <v>15600000</v>
      </c>
      <c r="R869" t="s">
        <v>57</v>
      </c>
      <c r="S869">
        <v>482800045544</v>
      </c>
      <c r="T869" t="s">
        <v>58</v>
      </c>
      <c r="U869" t="s">
        <v>2552</v>
      </c>
      <c r="V869" t="s">
        <v>2576</v>
      </c>
      <c r="W869" t="s">
        <v>2577</v>
      </c>
      <c r="X869" t="s">
        <v>3166</v>
      </c>
      <c r="Y869" t="s">
        <v>3284</v>
      </c>
      <c r="Z869">
        <v>0</v>
      </c>
      <c r="AA869">
        <v>0</v>
      </c>
      <c r="AB869">
        <v>120705000</v>
      </c>
      <c r="AC869" t="s">
        <v>2580</v>
      </c>
      <c r="AD869" s="12">
        <v>45901</v>
      </c>
      <c r="AE869">
        <v>16</v>
      </c>
      <c r="AF869" t="s">
        <v>6</v>
      </c>
      <c r="AG869" t="s">
        <v>89</v>
      </c>
      <c r="AI869" s="12">
        <v>45926</v>
      </c>
    </row>
    <row r="870" spans="1:35" x14ac:dyDescent="0.3">
      <c r="A870" t="s">
        <v>3285</v>
      </c>
      <c r="B870" t="s">
        <v>1885</v>
      </c>
      <c r="C870" t="s">
        <v>3286</v>
      </c>
      <c r="D870" t="s">
        <v>432</v>
      </c>
      <c r="E870" t="s">
        <v>2222</v>
      </c>
      <c r="F870" t="s">
        <v>1617</v>
      </c>
      <c r="G870" t="s">
        <v>52</v>
      </c>
      <c r="H870" t="s">
        <v>53</v>
      </c>
      <c r="I870">
        <v>1033756353</v>
      </c>
      <c r="J870" t="s">
        <v>1</v>
      </c>
      <c r="K870">
        <v>1</v>
      </c>
      <c r="L870" t="s">
        <v>54</v>
      </c>
      <c r="M870">
        <v>42705000</v>
      </c>
      <c r="N870" t="s">
        <v>79</v>
      </c>
      <c r="O870">
        <v>57933656</v>
      </c>
      <c r="P870" t="s">
        <v>1889</v>
      </c>
      <c r="Q870">
        <v>17082000</v>
      </c>
      <c r="R870" t="s">
        <v>57</v>
      </c>
      <c r="S870">
        <v>482800045544</v>
      </c>
      <c r="T870" t="s">
        <v>58</v>
      </c>
      <c r="U870" t="s">
        <v>2552</v>
      </c>
      <c r="V870" t="s">
        <v>2576</v>
      </c>
      <c r="W870" t="s">
        <v>2577</v>
      </c>
      <c r="X870" t="s">
        <v>3166</v>
      </c>
      <c r="Y870" t="s">
        <v>3287</v>
      </c>
      <c r="Z870">
        <v>0</v>
      </c>
      <c r="AA870">
        <v>0</v>
      </c>
      <c r="AB870">
        <v>128115000</v>
      </c>
      <c r="AC870" t="s">
        <v>2580</v>
      </c>
      <c r="AD870" s="12">
        <v>45909</v>
      </c>
      <c r="AE870">
        <v>17</v>
      </c>
      <c r="AF870" t="s">
        <v>6</v>
      </c>
      <c r="AG870" t="s">
        <v>89</v>
      </c>
      <c r="AI870" s="12">
        <v>45929</v>
      </c>
    </row>
    <row r="871" spans="1:35" x14ac:dyDescent="0.3">
      <c r="A871" t="s">
        <v>3288</v>
      </c>
      <c r="B871" t="s">
        <v>1885</v>
      </c>
      <c r="C871" t="s">
        <v>91</v>
      </c>
      <c r="D871" t="s">
        <v>92</v>
      </c>
      <c r="E871" t="s">
        <v>3289</v>
      </c>
      <c r="F871" t="s">
        <v>114</v>
      </c>
      <c r="G871" t="s">
        <v>52</v>
      </c>
      <c r="H871" t="s">
        <v>53</v>
      </c>
      <c r="I871">
        <v>1012427024</v>
      </c>
      <c r="J871" t="s">
        <v>1</v>
      </c>
      <c r="K871">
        <v>1</v>
      </c>
      <c r="L871" t="s">
        <v>94</v>
      </c>
      <c r="M871">
        <v>42705000</v>
      </c>
      <c r="N871" t="s">
        <v>79</v>
      </c>
      <c r="O871">
        <v>55628000</v>
      </c>
      <c r="P871" t="s">
        <v>1889</v>
      </c>
      <c r="Q871">
        <v>17082000</v>
      </c>
      <c r="R871" t="s">
        <v>57</v>
      </c>
      <c r="S871">
        <v>482800045544</v>
      </c>
      <c r="T871" t="s">
        <v>58</v>
      </c>
      <c r="U871" t="s">
        <v>2552</v>
      </c>
      <c r="V871" t="s">
        <v>2576</v>
      </c>
      <c r="W871" t="s">
        <v>2577</v>
      </c>
      <c r="X871" t="s">
        <v>3166</v>
      </c>
      <c r="Y871" t="s">
        <v>2724</v>
      </c>
      <c r="Z871">
        <v>0</v>
      </c>
      <c r="AA871">
        <v>0</v>
      </c>
      <c r="AB871">
        <v>128115000</v>
      </c>
      <c r="AC871" t="s">
        <v>2580</v>
      </c>
      <c r="AD871" s="12">
        <v>45908</v>
      </c>
      <c r="AE871">
        <v>17</v>
      </c>
      <c r="AF871" t="s">
        <v>6</v>
      </c>
      <c r="AG871" t="s">
        <v>287</v>
      </c>
      <c r="AI871" s="12">
        <v>45929</v>
      </c>
    </row>
    <row r="872" spans="1:35" x14ac:dyDescent="0.3">
      <c r="A872" t="s">
        <v>3290</v>
      </c>
      <c r="B872" t="s">
        <v>1885</v>
      </c>
      <c r="C872" t="s">
        <v>2062</v>
      </c>
      <c r="D872" t="s">
        <v>3291</v>
      </c>
      <c r="E872" t="s">
        <v>1072</v>
      </c>
      <c r="F872" t="s">
        <v>873</v>
      </c>
      <c r="G872" t="s">
        <v>52</v>
      </c>
      <c r="H872" t="s">
        <v>53</v>
      </c>
      <c r="I872">
        <v>52306312</v>
      </c>
      <c r="J872" t="s">
        <v>1</v>
      </c>
      <c r="K872">
        <v>1</v>
      </c>
      <c r="L872" t="s">
        <v>54</v>
      </c>
      <c r="M872">
        <v>42705000</v>
      </c>
      <c r="N872" t="s">
        <v>79</v>
      </c>
      <c r="O872">
        <v>54158000</v>
      </c>
      <c r="P872" t="s">
        <v>1889</v>
      </c>
      <c r="Q872">
        <v>17082000</v>
      </c>
      <c r="R872" t="s">
        <v>57</v>
      </c>
      <c r="S872">
        <v>482800045544</v>
      </c>
      <c r="T872" t="s">
        <v>58</v>
      </c>
      <c r="U872" t="s">
        <v>2552</v>
      </c>
      <c r="V872" t="s">
        <v>2576</v>
      </c>
      <c r="W872" t="s">
        <v>2577</v>
      </c>
      <c r="X872" t="s">
        <v>3166</v>
      </c>
      <c r="Y872" t="s">
        <v>3292</v>
      </c>
      <c r="Z872">
        <v>0</v>
      </c>
      <c r="AA872">
        <v>0</v>
      </c>
      <c r="AB872">
        <v>128115000</v>
      </c>
      <c r="AC872" t="s">
        <v>2580</v>
      </c>
      <c r="AD872" s="12">
        <v>45909</v>
      </c>
      <c r="AE872">
        <v>17</v>
      </c>
      <c r="AF872" t="s">
        <v>6</v>
      </c>
      <c r="AG872" t="s">
        <v>836</v>
      </c>
      <c r="AI872" s="12">
        <v>45929</v>
      </c>
    </row>
    <row r="873" spans="1:35" x14ac:dyDescent="0.3">
      <c r="A873" t="s">
        <v>3293</v>
      </c>
      <c r="B873" t="s">
        <v>719</v>
      </c>
      <c r="C873" t="s">
        <v>884</v>
      </c>
      <c r="D873" t="s">
        <v>971</v>
      </c>
      <c r="E873" t="s">
        <v>1317</v>
      </c>
      <c r="F873" t="s">
        <v>1375</v>
      </c>
      <c r="G873" t="s">
        <v>52</v>
      </c>
      <c r="H873" t="s">
        <v>53</v>
      </c>
      <c r="I873">
        <v>1094277544</v>
      </c>
      <c r="J873" t="s">
        <v>1</v>
      </c>
      <c r="K873">
        <v>1</v>
      </c>
      <c r="L873" t="s">
        <v>226</v>
      </c>
      <c r="M873">
        <v>42705000</v>
      </c>
      <c r="N873" t="s">
        <v>79</v>
      </c>
      <c r="O873">
        <v>53713000</v>
      </c>
      <c r="P873" t="s">
        <v>723</v>
      </c>
      <c r="Q873">
        <v>17082000</v>
      </c>
      <c r="R873" t="s">
        <v>57</v>
      </c>
      <c r="S873">
        <v>482800045544</v>
      </c>
      <c r="T873" t="s">
        <v>58</v>
      </c>
      <c r="U873" t="s">
        <v>2552</v>
      </c>
      <c r="V873" t="s">
        <v>2576</v>
      </c>
      <c r="W873" t="s">
        <v>2577</v>
      </c>
      <c r="X873" t="s">
        <v>3166</v>
      </c>
      <c r="Y873" t="s">
        <v>3294</v>
      </c>
      <c r="Z873">
        <v>0</v>
      </c>
      <c r="AA873">
        <v>0</v>
      </c>
      <c r="AB873">
        <v>128115000</v>
      </c>
      <c r="AC873" t="s">
        <v>2580</v>
      </c>
      <c r="AD873" s="12">
        <v>45909</v>
      </c>
      <c r="AE873">
        <v>17</v>
      </c>
      <c r="AF873" t="s">
        <v>6</v>
      </c>
      <c r="AG873" t="s">
        <v>836</v>
      </c>
      <c r="AI873" s="12">
        <v>45929</v>
      </c>
    </row>
    <row r="874" spans="1:35" x14ac:dyDescent="0.3">
      <c r="A874" t="s">
        <v>3295</v>
      </c>
      <c r="B874" t="s">
        <v>1125</v>
      </c>
      <c r="C874" t="s">
        <v>48</v>
      </c>
      <c r="D874" t="s">
        <v>49</v>
      </c>
      <c r="E874" t="s">
        <v>407</v>
      </c>
      <c r="F874" t="s">
        <v>1535</v>
      </c>
      <c r="G874" t="s">
        <v>52</v>
      </c>
      <c r="H874" t="s">
        <v>53</v>
      </c>
      <c r="I874">
        <v>3087456</v>
      </c>
      <c r="J874" t="s">
        <v>1</v>
      </c>
      <c r="K874">
        <v>1</v>
      </c>
      <c r="L874" t="s">
        <v>94</v>
      </c>
      <c r="M874">
        <v>42705000</v>
      </c>
      <c r="N874" t="s">
        <v>79</v>
      </c>
      <c r="O874">
        <v>56328000</v>
      </c>
      <c r="P874" t="s">
        <v>1127</v>
      </c>
      <c r="Q874">
        <v>17082000</v>
      </c>
      <c r="R874" t="s">
        <v>57</v>
      </c>
      <c r="S874">
        <v>482800045544</v>
      </c>
      <c r="T874" t="s">
        <v>58</v>
      </c>
      <c r="U874" t="s">
        <v>2552</v>
      </c>
      <c r="V874" t="s">
        <v>2576</v>
      </c>
      <c r="W874" t="s">
        <v>2577</v>
      </c>
      <c r="X874" t="s">
        <v>3166</v>
      </c>
      <c r="Y874" t="s">
        <v>3296</v>
      </c>
      <c r="Z874">
        <v>0</v>
      </c>
      <c r="AA874">
        <v>0</v>
      </c>
      <c r="AB874">
        <v>128115000</v>
      </c>
      <c r="AC874" t="s">
        <v>2580</v>
      </c>
      <c r="AD874" s="12">
        <v>45904</v>
      </c>
      <c r="AE874">
        <v>17</v>
      </c>
      <c r="AF874" t="s">
        <v>6</v>
      </c>
      <c r="AG874" t="s">
        <v>89</v>
      </c>
      <c r="AI874" s="12">
        <v>45929</v>
      </c>
    </row>
    <row r="875" spans="1:35" x14ac:dyDescent="0.3">
      <c r="A875" t="s">
        <v>3297</v>
      </c>
      <c r="B875" t="s">
        <v>1860</v>
      </c>
      <c r="C875" t="s">
        <v>907</v>
      </c>
      <c r="D875" t="s">
        <v>3298</v>
      </c>
      <c r="E875" t="s">
        <v>842</v>
      </c>
      <c r="F875" t="s">
        <v>624</v>
      </c>
      <c r="G875" t="s">
        <v>52</v>
      </c>
      <c r="H875" t="s">
        <v>53</v>
      </c>
      <c r="I875">
        <v>1147687891</v>
      </c>
      <c r="J875" t="s">
        <v>1</v>
      </c>
      <c r="K875">
        <v>1</v>
      </c>
      <c r="L875" t="s">
        <v>94</v>
      </c>
      <c r="M875">
        <v>39000000</v>
      </c>
      <c r="N875" t="s">
        <v>79</v>
      </c>
      <c r="O875">
        <v>47000000</v>
      </c>
      <c r="P875" t="s">
        <v>1861</v>
      </c>
      <c r="Q875">
        <v>15600000</v>
      </c>
      <c r="R875" t="s">
        <v>57</v>
      </c>
      <c r="S875">
        <v>482800045544</v>
      </c>
      <c r="T875" t="s">
        <v>58</v>
      </c>
      <c r="U875" t="s">
        <v>2552</v>
      </c>
      <c r="V875" t="s">
        <v>2576</v>
      </c>
      <c r="W875" t="s">
        <v>2577</v>
      </c>
      <c r="X875" t="s">
        <v>3166</v>
      </c>
      <c r="Y875" t="s">
        <v>3299</v>
      </c>
      <c r="Z875">
        <v>0</v>
      </c>
      <c r="AA875">
        <v>0</v>
      </c>
      <c r="AB875">
        <v>117000000</v>
      </c>
      <c r="AC875" t="s">
        <v>2580</v>
      </c>
      <c r="AD875" s="12">
        <v>45909</v>
      </c>
      <c r="AE875">
        <v>17</v>
      </c>
      <c r="AF875" t="s">
        <v>6</v>
      </c>
      <c r="AG875" t="s">
        <v>836</v>
      </c>
      <c r="AI875" s="12">
        <v>45929</v>
      </c>
    </row>
    <row r="876" spans="1:35" x14ac:dyDescent="0.3">
      <c r="A876" t="s">
        <v>3300</v>
      </c>
      <c r="B876" t="s">
        <v>719</v>
      </c>
      <c r="C876" t="s">
        <v>1785</v>
      </c>
      <c r="D876" t="s">
        <v>1980</v>
      </c>
      <c r="E876" t="s">
        <v>315</v>
      </c>
      <c r="F876" t="s">
        <v>623</v>
      </c>
      <c r="G876" t="s">
        <v>52</v>
      </c>
      <c r="H876" t="s">
        <v>53</v>
      </c>
      <c r="I876">
        <v>1018478445</v>
      </c>
      <c r="J876" t="s">
        <v>1</v>
      </c>
      <c r="K876">
        <v>1</v>
      </c>
      <c r="L876" t="s">
        <v>54</v>
      </c>
      <c r="M876">
        <v>18170520</v>
      </c>
      <c r="N876" t="s">
        <v>79</v>
      </c>
      <c r="O876">
        <v>68120000</v>
      </c>
      <c r="P876" t="s">
        <v>723</v>
      </c>
      <c r="Q876">
        <v>17082000</v>
      </c>
      <c r="R876" t="s">
        <v>57</v>
      </c>
      <c r="S876">
        <v>482800045544</v>
      </c>
      <c r="T876" t="s">
        <v>58</v>
      </c>
      <c r="U876" t="s">
        <v>2552</v>
      </c>
      <c r="V876" t="s">
        <v>2576</v>
      </c>
      <c r="W876" t="s">
        <v>2577</v>
      </c>
      <c r="X876" t="s">
        <v>3166</v>
      </c>
      <c r="Y876" t="s">
        <v>3301</v>
      </c>
      <c r="Z876">
        <v>0</v>
      </c>
      <c r="AA876">
        <v>0</v>
      </c>
      <c r="AB876">
        <v>117000000</v>
      </c>
      <c r="AC876" t="s">
        <v>2580</v>
      </c>
      <c r="AD876" s="12">
        <v>45919</v>
      </c>
      <c r="AE876">
        <v>19</v>
      </c>
      <c r="AF876" t="s">
        <v>6</v>
      </c>
      <c r="AG876" t="s">
        <v>3020</v>
      </c>
      <c r="AI876" s="12">
        <v>45946</v>
      </c>
    </row>
    <row r="877" spans="1:35" x14ac:dyDescent="0.3">
      <c r="A877" t="s">
        <v>3302</v>
      </c>
      <c r="B877" t="s">
        <v>719</v>
      </c>
      <c r="C877" t="s">
        <v>1121</v>
      </c>
      <c r="D877" t="s">
        <v>291</v>
      </c>
      <c r="E877" t="s">
        <v>554</v>
      </c>
      <c r="F877" t="s">
        <v>624</v>
      </c>
      <c r="G877" t="s">
        <v>52</v>
      </c>
      <c r="H877" t="s">
        <v>53</v>
      </c>
      <c r="I877">
        <v>1022933281</v>
      </c>
      <c r="J877" t="s">
        <v>1</v>
      </c>
      <c r="K877">
        <v>1</v>
      </c>
      <c r="L877" t="s">
        <v>226</v>
      </c>
      <c r="M877">
        <v>39000000</v>
      </c>
      <c r="N877" t="s">
        <v>79</v>
      </c>
      <c r="O877">
        <v>30663000</v>
      </c>
      <c r="P877" t="s">
        <v>723</v>
      </c>
      <c r="Q877">
        <v>17082000</v>
      </c>
      <c r="R877" t="s">
        <v>57</v>
      </c>
      <c r="S877">
        <v>482800045544</v>
      </c>
      <c r="T877" t="s">
        <v>58</v>
      </c>
      <c r="U877" t="s">
        <v>2552</v>
      </c>
      <c r="V877" t="s">
        <v>2576</v>
      </c>
      <c r="W877" t="s">
        <v>2577</v>
      </c>
      <c r="X877" t="s">
        <v>3166</v>
      </c>
      <c r="Y877" t="s">
        <v>3303</v>
      </c>
      <c r="Z877">
        <v>28470000</v>
      </c>
      <c r="AA877">
        <v>0</v>
      </c>
      <c r="AB877">
        <v>128115000</v>
      </c>
      <c r="AC877" t="s">
        <v>2580</v>
      </c>
      <c r="AD877" s="12">
        <v>45937</v>
      </c>
      <c r="AE877">
        <v>21</v>
      </c>
      <c r="AF877" t="s">
        <v>6</v>
      </c>
      <c r="AG877" t="s">
        <v>89</v>
      </c>
      <c r="AI877" s="12">
        <v>45961</v>
      </c>
    </row>
    <row r="878" spans="1:35" x14ac:dyDescent="0.3">
      <c r="A878" t="s">
        <v>3304</v>
      </c>
      <c r="B878" t="s">
        <v>450</v>
      </c>
      <c r="C878" t="s">
        <v>222</v>
      </c>
      <c r="D878" t="s">
        <v>908</v>
      </c>
      <c r="E878" t="s">
        <v>236</v>
      </c>
      <c r="F878" t="s">
        <v>803</v>
      </c>
      <c r="G878" t="s">
        <v>52</v>
      </c>
      <c r="H878" t="s">
        <v>53</v>
      </c>
      <c r="I878">
        <v>1019043074</v>
      </c>
      <c r="J878" t="s">
        <v>1</v>
      </c>
      <c r="K878">
        <v>1</v>
      </c>
      <c r="L878" t="s">
        <v>94</v>
      </c>
      <c r="M878">
        <v>42705000</v>
      </c>
      <c r="N878" t="s">
        <v>79</v>
      </c>
      <c r="O878">
        <v>48954500</v>
      </c>
      <c r="P878" t="s">
        <v>454</v>
      </c>
      <c r="Q878">
        <v>17082000</v>
      </c>
      <c r="R878" t="s">
        <v>57</v>
      </c>
      <c r="S878">
        <v>482800045544</v>
      </c>
      <c r="T878" t="s">
        <v>58</v>
      </c>
      <c r="U878" t="s">
        <v>2552</v>
      </c>
      <c r="V878" t="s">
        <v>2576</v>
      </c>
      <c r="W878" t="s">
        <v>2577</v>
      </c>
      <c r="X878" t="s">
        <v>3166</v>
      </c>
      <c r="Y878" t="s">
        <v>2804</v>
      </c>
      <c r="Z878">
        <v>0</v>
      </c>
      <c r="AA878">
        <v>0</v>
      </c>
      <c r="AB878">
        <v>128115000</v>
      </c>
      <c r="AC878" t="s">
        <v>2580</v>
      </c>
      <c r="AD878" s="12">
        <v>45951</v>
      </c>
      <c r="AE878">
        <v>23</v>
      </c>
      <c r="AF878" t="s">
        <v>6</v>
      </c>
      <c r="AG878" t="s">
        <v>697</v>
      </c>
      <c r="AI878" s="12">
        <v>45975</v>
      </c>
    </row>
    <row r="879" spans="1:35" x14ac:dyDescent="0.3">
      <c r="A879" t="s">
        <v>3305</v>
      </c>
      <c r="B879" t="s">
        <v>1027</v>
      </c>
      <c r="C879" t="s">
        <v>2802</v>
      </c>
      <c r="D879" t="s">
        <v>1700</v>
      </c>
      <c r="E879" t="s">
        <v>1509</v>
      </c>
      <c r="F879" t="s">
        <v>284</v>
      </c>
      <c r="G879" t="s">
        <v>52</v>
      </c>
      <c r="H879" t="s">
        <v>53</v>
      </c>
      <c r="I879">
        <v>1074486099</v>
      </c>
      <c r="J879" t="s">
        <v>1</v>
      </c>
      <c r="K879">
        <v>1</v>
      </c>
      <c r="L879" t="s">
        <v>94</v>
      </c>
      <c r="M879">
        <v>42705000</v>
      </c>
      <c r="N879" t="s">
        <v>70</v>
      </c>
      <c r="O879">
        <v>55638000</v>
      </c>
      <c r="P879" t="s">
        <v>1028</v>
      </c>
      <c r="Q879">
        <v>17082000</v>
      </c>
      <c r="R879" t="s">
        <v>57</v>
      </c>
      <c r="S879">
        <v>482800045544</v>
      </c>
      <c r="T879" t="s">
        <v>58</v>
      </c>
      <c r="U879" t="s">
        <v>2552</v>
      </c>
      <c r="V879" t="s">
        <v>2576</v>
      </c>
      <c r="W879" t="s">
        <v>2577</v>
      </c>
      <c r="X879" t="s">
        <v>3166</v>
      </c>
      <c r="Y879" t="s">
        <v>3306</v>
      </c>
      <c r="Z879">
        <v>0</v>
      </c>
      <c r="AA879">
        <v>0</v>
      </c>
      <c r="AB879">
        <v>128115000</v>
      </c>
      <c r="AC879" t="s">
        <v>2580</v>
      </c>
      <c r="AD879" s="12">
        <v>45951</v>
      </c>
      <c r="AE879">
        <v>23</v>
      </c>
      <c r="AF879" t="s">
        <v>6</v>
      </c>
      <c r="AG879" t="s">
        <v>697</v>
      </c>
      <c r="AI879" s="12">
        <v>45975</v>
      </c>
    </row>
    <row r="880" spans="1:35" x14ac:dyDescent="0.3">
      <c r="A880" t="s">
        <v>3307</v>
      </c>
      <c r="B880" t="s">
        <v>1885</v>
      </c>
      <c r="C880" t="s">
        <v>754</v>
      </c>
      <c r="D880" t="s">
        <v>656</v>
      </c>
      <c r="E880" t="s">
        <v>2927</v>
      </c>
      <c r="F880" t="s">
        <v>3308</v>
      </c>
      <c r="G880" t="s">
        <v>52</v>
      </c>
      <c r="H880" t="s">
        <v>53</v>
      </c>
      <c r="I880">
        <v>32844764</v>
      </c>
      <c r="J880" t="s">
        <v>1</v>
      </c>
      <c r="K880">
        <v>1</v>
      </c>
      <c r="L880" t="s">
        <v>54</v>
      </c>
      <c r="M880">
        <v>42705000</v>
      </c>
      <c r="N880" t="s">
        <v>70</v>
      </c>
      <c r="O880">
        <v>55686000</v>
      </c>
      <c r="P880" t="s">
        <v>1889</v>
      </c>
      <c r="Q880">
        <v>17082000</v>
      </c>
      <c r="R880" t="s">
        <v>57</v>
      </c>
      <c r="S880">
        <v>482800045544</v>
      </c>
      <c r="T880" t="s">
        <v>58</v>
      </c>
      <c r="U880" t="s">
        <v>2552</v>
      </c>
      <c r="V880" t="s">
        <v>2576</v>
      </c>
      <c r="W880" t="s">
        <v>2577</v>
      </c>
      <c r="X880" t="s">
        <v>3166</v>
      </c>
      <c r="Y880" t="s">
        <v>3309</v>
      </c>
      <c r="Z880">
        <v>0</v>
      </c>
      <c r="AA880">
        <v>0</v>
      </c>
      <c r="AB880">
        <v>128115000</v>
      </c>
      <c r="AC880" t="s">
        <v>2580</v>
      </c>
      <c r="AD880" s="12">
        <v>45951</v>
      </c>
      <c r="AE880">
        <v>23</v>
      </c>
      <c r="AF880" t="s">
        <v>6</v>
      </c>
      <c r="AG880" t="s">
        <v>697</v>
      </c>
      <c r="AI880" s="12">
        <v>45975</v>
      </c>
    </row>
    <row r="881" spans="1:35" x14ac:dyDescent="0.3">
      <c r="A881" t="s">
        <v>3310</v>
      </c>
      <c r="B881" t="s">
        <v>351</v>
      </c>
      <c r="C881" t="s">
        <v>3311</v>
      </c>
      <c r="D881" t="s">
        <v>155</v>
      </c>
      <c r="E881" t="s">
        <v>701</v>
      </c>
      <c r="F881" t="s">
        <v>2124</v>
      </c>
      <c r="G881" t="s">
        <v>52</v>
      </c>
      <c r="H881" t="s">
        <v>53</v>
      </c>
      <c r="I881">
        <v>1010177026</v>
      </c>
      <c r="J881" t="s">
        <v>1</v>
      </c>
      <c r="K881">
        <v>1</v>
      </c>
      <c r="L881" t="s">
        <v>226</v>
      </c>
      <c r="M881">
        <v>39000000</v>
      </c>
      <c r="N881" t="s">
        <v>79</v>
      </c>
      <c r="O881">
        <v>31623000</v>
      </c>
      <c r="P881" t="s">
        <v>354</v>
      </c>
      <c r="Q881">
        <v>17082000</v>
      </c>
      <c r="R881" t="s">
        <v>57</v>
      </c>
      <c r="S881">
        <v>482800045544</v>
      </c>
      <c r="T881" t="s">
        <v>58</v>
      </c>
      <c r="U881" t="s">
        <v>2552</v>
      </c>
      <c r="V881" t="s">
        <v>2576</v>
      </c>
      <c r="W881" t="s">
        <v>2577</v>
      </c>
      <c r="X881" t="s">
        <v>3166</v>
      </c>
      <c r="Y881" t="s">
        <v>3312</v>
      </c>
      <c r="Z881">
        <v>28470000</v>
      </c>
      <c r="AA881">
        <v>0</v>
      </c>
      <c r="AB881">
        <v>128115000</v>
      </c>
      <c r="AC881" t="s">
        <v>2580</v>
      </c>
      <c r="AD881" s="12">
        <v>45952</v>
      </c>
      <c r="AE881">
        <v>23</v>
      </c>
      <c r="AF881" t="s">
        <v>6</v>
      </c>
      <c r="AG881" t="s">
        <v>136</v>
      </c>
      <c r="AI881" s="12">
        <v>45975</v>
      </c>
    </row>
    <row r="882" spans="1:35" x14ac:dyDescent="0.3">
      <c r="A882" t="s">
        <v>3313</v>
      </c>
      <c r="B882" t="s">
        <v>351</v>
      </c>
      <c r="C882" t="s">
        <v>656</v>
      </c>
      <c r="D882" t="s">
        <v>2835</v>
      </c>
      <c r="E882" t="s">
        <v>2548</v>
      </c>
      <c r="F882" t="s">
        <v>624</v>
      </c>
      <c r="G882" t="s">
        <v>52</v>
      </c>
      <c r="H882" t="s">
        <v>53</v>
      </c>
      <c r="I882">
        <v>24163794</v>
      </c>
      <c r="J882" t="s">
        <v>1</v>
      </c>
      <c r="K882">
        <v>1</v>
      </c>
      <c r="L882" t="s">
        <v>54</v>
      </c>
      <c r="M882">
        <v>42705000</v>
      </c>
      <c r="N882" t="s">
        <v>70</v>
      </c>
      <c r="O882">
        <v>50000000</v>
      </c>
      <c r="P882" t="s">
        <v>354</v>
      </c>
      <c r="Q882">
        <v>17082000</v>
      </c>
      <c r="R882" t="s">
        <v>57</v>
      </c>
      <c r="S882">
        <v>482800045544</v>
      </c>
      <c r="T882" t="s">
        <v>58</v>
      </c>
      <c r="U882" t="s">
        <v>2552</v>
      </c>
      <c r="V882" t="s">
        <v>2576</v>
      </c>
      <c r="W882" t="s">
        <v>2577</v>
      </c>
      <c r="X882" t="s">
        <v>3166</v>
      </c>
      <c r="Y882" t="s">
        <v>3314</v>
      </c>
      <c r="Z882">
        <v>0</v>
      </c>
      <c r="AA882">
        <v>0</v>
      </c>
      <c r="AB882">
        <v>128115000</v>
      </c>
      <c r="AC882" t="s">
        <v>2580</v>
      </c>
      <c r="AD882" s="12">
        <v>45950</v>
      </c>
      <c r="AE882">
        <v>23</v>
      </c>
      <c r="AF882" t="s">
        <v>6</v>
      </c>
      <c r="AG882" t="s">
        <v>89</v>
      </c>
      <c r="AI882" s="12">
        <v>45975</v>
      </c>
    </row>
    <row r="883" spans="1:35" x14ac:dyDescent="0.3">
      <c r="A883" t="s">
        <v>3315</v>
      </c>
      <c r="B883" t="s">
        <v>175</v>
      </c>
      <c r="C883" t="s">
        <v>439</v>
      </c>
      <c r="D883" t="s">
        <v>67</v>
      </c>
      <c r="E883" t="s">
        <v>381</v>
      </c>
      <c r="F883" t="s">
        <v>3316</v>
      </c>
      <c r="G883" t="s">
        <v>52</v>
      </c>
      <c r="H883" t="s">
        <v>53</v>
      </c>
      <c r="I883">
        <v>1030648678</v>
      </c>
      <c r="J883" t="s">
        <v>1</v>
      </c>
      <c r="K883">
        <v>1</v>
      </c>
      <c r="L883" t="s">
        <v>226</v>
      </c>
      <c r="M883">
        <v>39000000</v>
      </c>
      <c r="N883" t="s">
        <v>70</v>
      </c>
      <c r="O883">
        <v>47400000</v>
      </c>
      <c r="P883" t="s">
        <v>180</v>
      </c>
      <c r="Q883">
        <v>15600000</v>
      </c>
      <c r="R883" t="s">
        <v>57</v>
      </c>
      <c r="S883">
        <v>482800045544</v>
      </c>
      <c r="T883" t="s">
        <v>58</v>
      </c>
      <c r="U883" t="s">
        <v>2552</v>
      </c>
      <c r="V883" t="s">
        <v>2576</v>
      </c>
      <c r="W883" t="s">
        <v>2577</v>
      </c>
      <c r="X883" t="s">
        <v>3166</v>
      </c>
      <c r="Y883" t="s">
        <v>3317</v>
      </c>
      <c r="Z883">
        <v>0</v>
      </c>
      <c r="AA883">
        <v>0</v>
      </c>
      <c r="AB883">
        <v>117000000</v>
      </c>
      <c r="AC883" t="s">
        <v>2580</v>
      </c>
      <c r="AD883" s="12">
        <v>45950</v>
      </c>
      <c r="AE883">
        <v>23</v>
      </c>
      <c r="AF883" t="s">
        <v>6</v>
      </c>
      <c r="AG883" t="s">
        <v>89</v>
      </c>
      <c r="AI883" s="12">
        <v>45975</v>
      </c>
    </row>
    <row r="884" spans="1:35" x14ac:dyDescent="0.3">
      <c r="A884" t="s">
        <v>3318</v>
      </c>
      <c r="B884" t="s">
        <v>175</v>
      </c>
      <c r="C884" t="s">
        <v>92</v>
      </c>
      <c r="D884" t="s">
        <v>291</v>
      </c>
      <c r="E884" t="s">
        <v>3319</v>
      </c>
      <c r="F884" t="s">
        <v>3319</v>
      </c>
      <c r="G884" t="s">
        <v>52</v>
      </c>
      <c r="H884" t="s">
        <v>53</v>
      </c>
      <c r="I884">
        <v>1013666460</v>
      </c>
      <c r="J884" t="s">
        <v>1</v>
      </c>
      <c r="K884">
        <v>1</v>
      </c>
      <c r="L884" t="s">
        <v>226</v>
      </c>
      <c r="M884">
        <v>23200000</v>
      </c>
      <c r="N884" t="s">
        <v>70</v>
      </c>
      <c r="O884">
        <v>79435000</v>
      </c>
      <c r="P884" t="s">
        <v>180</v>
      </c>
      <c r="Q884">
        <v>15600000</v>
      </c>
      <c r="R884" t="s">
        <v>57</v>
      </c>
      <c r="S884">
        <v>482800045544</v>
      </c>
      <c r="T884" t="s">
        <v>58</v>
      </c>
      <c r="U884" t="s">
        <v>2552</v>
      </c>
      <c r="V884" t="s">
        <v>2576</v>
      </c>
      <c r="W884" t="s">
        <v>2577</v>
      </c>
      <c r="X884" t="s">
        <v>3166</v>
      </c>
      <c r="Y884" t="s">
        <v>3320</v>
      </c>
      <c r="Z884">
        <v>0</v>
      </c>
      <c r="AA884">
        <v>0</v>
      </c>
      <c r="AB884">
        <v>128115000</v>
      </c>
      <c r="AC884" t="s">
        <v>2580</v>
      </c>
      <c r="AD884" s="12">
        <v>45950</v>
      </c>
      <c r="AE884">
        <v>23</v>
      </c>
      <c r="AF884" t="s">
        <v>6</v>
      </c>
      <c r="AG884" t="s">
        <v>89</v>
      </c>
      <c r="AI884" s="12">
        <v>45975</v>
      </c>
    </row>
    <row r="885" spans="1:35" x14ac:dyDescent="0.3">
      <c r="A885" t="s">
        <v>3321</v>
      </c>
      <c r="B885" t="s">
        <v>3107</v>
      </c>
      <c r="C885" t="s">
        <v>3322</v>
      </c>
      <c r="D885" t="s">
        <v>67</v>
      </c>
      <c r="E885" t="s">
        <v>78</v>
      </c>
      <c r="F885" t="s">
        <v>722</v>
      </c>
      <c r="G885" t="s">
        <v>52</v>
      </c>
      <c r="H885" t="s">
        <v>53</v>
      </c>
      <c r="I885">
        <v>3016622</v>
      </c>
      <c r="J885" t="s">
        <v>1</v>
      </c>
      <c r="K885">
        <v>1</v>
      </c>
      <c r="L885" t="s">
        <v>1342</v>
      </c>
      <c r="M885">
        <v>0</v>
      </c>
      <c r="N885" t="s">
        <v>1342</v>
      </c>
      <c r="O885">
        <v>0</v>
      </c>
      <c r="P885" t="s">
        <v>3108</v>
      </c>
      <c r="Q885">
        <v>17082000</v>
      </c>
      <c r="R885" t="s">
        <v>57</v>
      </c>
      <c r="S885">
        <v>482800045544</v>
      </c>
      <c r="T885" t="s">
        <v>58</v>
      </c>
      <c r="U885" t="s">
        <v>2552</v>
      </c>
      <c r="V885" t="s">
        <v>2576</v>
      </c>
      <c r="W885" t="s">
        <v>2577</v>
      </c>
      <c r="X885" t="s">
        <v>3166</v>
      </c>
      <c r="Y885" t="s">
        <v>3323</v>
      </c>
      <c r="Z885">
        <v>0</v>
      </c>
      <c r="AA885">
        <v>111033000</v>
      </c>
      <c r="AB885">
        <v>128115000</v>
      </c>
      <c r="AC885" t="s">
        <v>2580</v>
      </c>
      <c r="AD885" s="12">
        <v>45972</v>
      </c>
      <c r="AE885">
        <v>27</v>
      </c>
      <c r="AF885" t="s">
        <v>6</v>
      </c>
      <c r="AG885" t="s">
        <v>836</v>
      </c>
      <c r="AI885" s="12">
        <v>46013</v>
      </c>
    </row>
    <row r="886" spans="1:35" x14ac:dyDescent="0.3">
      <c r="A886" t="s">
        <v>3324</v>
      </c>
      <c r="B886" t="s">
        <v>450</v>
      </c>
      <c r="C886" t="s">
        <v>3325</v>
      </c>
      <c r="D886" t="s">
        <v>1358</v>
      </c>
      <c r="E886" t="s">
        <v>3326</v>
      </c>
      <c r="F886" t="s">
        <v>616</v>
      </c>
      <c r="G886" t="s">
        <v>52</v>
      </c>
      <c r="H886" t="s">
        <v>53</v>
      </c>
      <c r="I886">
        <v>1031166692</v>
      </c>
      <c r="J886" t="s">
        <v>1</v>
      </c>
      <c r="K886">
        <v>1</v>
      </c>
      <c r="L886" t="s">
        <v>94</v>
      </c>
      <c r="M886">
        <v>42705000</v>
      </c>
      <c r="N886" t="s">
        <v>79</v>
      </c>
      <c r="O886">
        <v>55944000</v>
      </c>
      <c r="P886" t="s">
        <v>454</v>
      </c>
      <c r="Q886">
        <v>17082000</v>
      </c>
      <c r="R886" t="s">
        <v>57</v>
      </c>
      <c r="S886">
        <v>482800045544</v>
      </c>
      <c r="T886" t="s">
        <v>58</v>
      </c>
      <c r="U886" t="s">
        <v>2552</v>
      </c>
      <c r="V886" t="s">
        <v>2576</v>
      </c>
      <c r="W886" t="s">
        <v>2577</v>
      </c>
      <c r="X886" t="s">
        <v>3166</v>
      </c>
      <c r="Y886" t="s">
        <v>3327</v>
      </c>
      <c r="Z886">
        <v>0</v>
      </c>
      <c r="AA886">
        <v>0</v>
      </c>
      <c r="AB886">
        <v>128115000</v>
      </c>
      <c r="AC886" t="s">
        <v>2580</v>
      </c>
      <c r="AD886" s="12">
        <v>45977</v>
      </c>
      <c r="AE886">
        <v>27</v>
      </c>
      <c r="AF886" t="s">
        <v>6</v>
      </c>
      <c r="AG886" t="s">
        <v>836</v>
      </c>
      <c r="AI886" s="12">
        <v>46013</v>
      </c>
    </row>
    <row r="887" spans="1:35" x14ac:dyDescent="0.3">
      <c r="A887" t="s">
        <v>3328</v>
      </c>
      <c r="B887" t="s">
        <v>450</v>
      </c>
      <c r="C887" t="s">
        <v>3329</v>
      </c>
      <c r="D887" t="s">
        <v>3330</v>
      </c>
      <c r="E887" t="s">
        <v>628</v>
      </c>
      <c r="F887" t="s">
        <v>2168</v>
      </c>
      <c r="G887" t="s">
        <v>52</v>
      </c>
      <c r="H887" t="s">
        <v>53</v>
      </c>
      <c r="I887">
        <v>1070920192</v>
      </c>
      <c r="J887" t="s">
        <v>1</v>
      </c>
      <c r="K887">
        <v>1</v>
      </c>
      <c r="L887" t="s">
        <v>94</v>
      </c>
      <c r="M887">
        <v>42705000</v>
      </c>
      <c r="N887" t="s">
        <v>79</v>
      </c>
      <c r="O887">
        <v>57882000</v>
      </c>
      <c r="P887" t="s">
        <v>454</v>
      </c>
      <c r="Q887">
        <v>17082000</v>
      </c>
      <c r="R887" t="s">
        <v>57</v>
      </c>
      <c r="S887">
        <v>482800045544</v>
      </c>
      <c r="T887" t="s">
        <v>58</v>
      </c>
      <c r="U887" t="s">
        <v>2552</v>
      </c>
      <c r="V887" t="s">
        <v>2576</v>
      </c>
      <c r="W887" t="s">
        <v>2577</v>
      </c>
      <c r="X887" t="s">
        <v>3166</v>
      </c>
      <c r="Y887" t="s">
        <v>3331</v>
      </c>
      <c r="Z887">
        <v>0</v>
      </c>
      <c r="AA887">
        <v>0</v>
      </c>
      <c r="AB887">
        <v>128115000</v>
      </c>
      <c r="AC887" t="s">
        <v>2580</v>
      </c>
      <c r="AD887" s="12">
        <v>45977</v>
      </c>
      <c r="AE887">
        <v>27</v>
      </c>
      <c r="AF887" t="s">
        <v>6</v>
      </c>
      <c r="AG887" t="s">
        <v>836</v>
      </c>
      <c r="AI887" s="12">
        <v>46013</v>
      </c>
    </row>
    <row r="888" spans="1:35" x14ac:dyDescent="0.3">
      <c r="A888" t="s">
        <v>3332</v>
      </c>
      <c r="B888" t="s">
        <v>450</v>
      </c>
      <c r="C888" t="s">
        <v>3333</v>
      </c>
      <c r="D888" t="s">
        <v>3334</v>
      </c>
      <c r="E888" t="s">
        <v>3335</v>
      </c>
      <c r="F888" t="s">
        <v>1991</v>
      </c>
      <c r="G888" t="s">
        <v>52</v>
      </c>
      <c r="H888" t="s">
        <v>53</v>
      </c>
      <c r="I888">
        <v>65829987</v>
      </c>
      <c r="J888" t="s">
        <v>1</v>
      </c>
      <c r="K888">
        <v>1</v>
      </c>
      <c r="L888" t="s">
        <v>226</v>
      </c>
      <c r="M888">
        <v>42705000</v>
      </c>
      <c r="N888" t="s">
        <v>79</v>
      </c>
      <c r="O888">
        <v>58000000</v>
      </c>
      <c r="P888" t="s">
        <v>454</v>
      </c>
      <c r="Q888">
        <v>17082000</v>
      </c>
      <c r="R888" t="s">
        <v>57</v>
      </c>
      <c r="S888">
        <v>482800045544</v>
      </c>
      <c r="T888" t="s">
        <v>58</v>
      </c>
      <c r="U888" t="s">
        <v>2552</v>
      </c>
      <c r="V888" t="s">
        <v>2576</v>
      </c>
      <c r="W888" t="s">
        <v>2577</v>
      </c>
      <c r="X888" t="s">
        <v>3166</v>
      </c>
      <c r="Y888" t="s">
        <v>3336</v>
      </c>
      <c r="Z888">
        <v>0</v>
      </c>
      <c r="AA888">
        <v>0</v>
      </c>
      <c r="AB888">
        <v>128115000</v>
      </c>
      <c r="AC888" t="s">
        <v>3019</v>
      </c>
      <c r="AD888" s="12">
        <v>45979</v>
      </c>
      <c r="AE888">
        <v>27</v>
      </c>
      <c r="AF888" t="s">
        <v>6</v>
      </c>
      <c r="AG888" t="s">
        <v>697</v>
      </c>
      <c r="AI888" s="12">
        <v>46013</v>
      </c>
    </row>
    <row r="889" spans="1:35" x14ac:dyDescent="0.3">
      <c r="A889" t="s">
        <v>3337</v>
      </c>
      <c r="B889" t="s">
        <v>417</v>
      </c>
      <c r="C889" t="s">
        <v>918</v>
      </c>
      <c r="D889" t="s">
        <v>641</v>
      </c>
      <c r="E889" t="s">
        <v>267</v>
      </c>
      <c r="F889" t="s">
        <v>224</v>
      </c>
      <c r="G889" t="s">
        <v>52</v>
      </c>
      <c r="H889" t="s">
        <v>53</v>
      </c>
      <c r="I889">
        <v>1012336210</v>
      </c>
      <c r="J889" t="s">
        <v>1</v>
      </c>
      <c r="K889">
        <v>1</v>
      </c>
      <c r="L889" t="s">
        <v>54</v>
      </c>
      <c r="M889">
        <v>42705000</v>
      </c>
      <c r="N889" t="s">
        <v>79</v>
      </c>
      <c r="O889">
        <v>58128000</v>
      </c>
      <c r="P889" t="s">
        <v>419</v>
      </c>
      <c r="Q889">
        <v>17082000</v>
      </c>
      <c r="R889" t="s">
        <v>57</v>
      </c>
      <c r="S889">
        <v>482800045544</v>
      </c>
      <c r="T889" t="s">
        <v>58</v>
      </c>
      <c r="U889" t="s">
        <v>2552</v>
      </c>
      <c r="V889" t="s">
        <v>2576</v>
      </c>
      <c r="W889" t="s">
        <v>2577</v>
      </c>
      <c r="X889" t="s">
        <v>3166</v>
      </c>
      <c r="Y889" t="s">
        <v>3338</v>
      </c>
      <c r="Z889">
        <v>0</v>
      </c>
      <c r="AA889">
        <v>0</v>
      </c>
      <c r="AB889">
        <v>128115000</v>
      </c>
      <c r="AC889" t="s">
        <v>2580</v>
      </c>
      <c r="AD889" s="12">
        <v>45977</v>
      </c>
      <c r="AE889">
        <v>27</v>
      </c>
      <c r="AF889" t="s">
        <v>6</v>
      </c>
      <c r="AG889" t="s">
        <v>836</v>
      </c>
      <c r="AI889" s="12">
        <v>46013</v>
      </c>
    </row>
    <row r="890" spans="1:35" x14ac:dyDescent="0.3">
      <c r="A890" t="s">
        <v>3339</v>
      </c>
      <c r="B890" t="s">
        <v>1027</v>
      </c>
      <c r="C890" t="s">
        <v>222</v>
      </c>
      <c r="D890" t="s">
        <v>1513</v>
      </c>
      <c r="E890" t="s">
        <v>204</v>
      </c>
      <c r="F890" t="s">
        <v>78</v>
      </c>
      <c r="G890" t="s">
        <v>52</v>
      </c>
      <c r="H890" t="s">
        <v>53</v>
      </c>
      <c r="I890">
        <v>1012386268</v>
      </c>
      <c r="J890" t="s">
        <v>1</v>
      </c>
      <c r="K890">
        <v>1</v>
      </c>
      <c r="L890" t="s">
        <v>226</v>
      </c>
      <c r="M890">
        <v>42705000</v>
      </c>
      <c r="N890" t="s">
        <v>79</v>
      </c>
      <c r="O890">
        <v>55516500</v>
      </c>
      <c r="P890" t="s">
        <v>1028</v>
      </c>
      <c r="Q890">
        <v>17082000</v>
      </c>
      <c r="R890" t="s">
        <v>57</v>
      </c>
      <c r="S890">
        <v>482800045544</v>
      </c>
      <c r="T890" t="s">
        <v>58</v>
      </c>
      <c r="U890" t="s">
        <v>2552</v>
      </c>
      <c r="V890" t="s">
        <v>2576</v>
      </c>
      <c r="W890" t="s">
        <v>2577</v>
      </c>
      <c r="X890" t="s">
        <v>3166</v>
      </c>
      <c r="Y890" t="s">
        <v>3340</v>
      </c>
      <c r="Z890">
        <v>0</v>
      </c>
      <c r="AA890">
        <v>0</v>
      </c>
      <c r="AB890">
        <v>128115000</v>
      </c>
      <c r="AC890" t="s">
        <v>2580</v>
      </c>
      <c r="AD890" s="12">
        <v>45977</v>
      </c>
      <c r="AE890">
        <v>27</v>
      </c>
      <c r="AF890" t="s">
        <v>6</v>
      </c>
      <c r="AG890" t="s">
        <v>836</v>
      </c>
      <c r="AI890" s="12">
        <v>46013</v>
      </c>
    </row>
    <row r="891" spans="1:35" x14ac:dyDescent="0.3">
      <c r="A891" t="s">
        <v>3341</v>
      </c>
      <c r="B891" t="s">
        <v>1027</v>
      </c>
      <c r="C891" t="s">
        <v>431</v>
      </c>
      <c r="D891" t="s">
        <v>693</v>
      </c>
      <c r="E891" t="s">
        <v>256</v>
      </c>
      <c r="F891" t="s">
        <v>1432</v>
      </c>
      <c r="G891" t="s">
        <v>52</v>
      </c>
      <c r="H891" t="s">
        <v>53</v>
      </c>
      <c r="I891">
        <v>1061656052</v>
      </c>
      <c r="J891" t="s">
        <v>1</v>
      </c>
      <c r="K891">
        <v>1</v>
      </c>
      <c r="L891" t="s">
        <v>94</v>
      </c>
      <c r="M891">
        <v>42705000</v>
      </c>
      <c r="N891" t="s">
        <v>79</v>
      </c>
      <c r="O891">
        <v>58448000</v>
      </c>
      <c r="P891" t="s">
        <v>1028</v>
      </c>
      <c r="Q891">
        <v>17082000</v>
      </c>
      <c r="R891" t="s">
        <v>57</v>
      </c>
      <c r="S891">
        <v>482800045544</v>
      </c>
      <c r="T891" t="s">
        <v>58</v>
      </c>
      <c r="U891" t="s">
        <v>2552</v>
      </c>
      <c r="V891" t="s">
        <v>2576</v>
      </c>
      <c r="W891" t="s">
        <v>2577</v>
      </c>
      <c r="X891" t="s">
        <v>3166</v>
      </c>
      <c r="Y891" t="s">
        <v>3342</v>
      </c>
      <c r="Z891">
        <v>0</v>
      </c>
      <c r="AA891">
        <v>0</v>
      </c>
      <c r="AB891">
        <v>128115000</v>
      </c>
      <c r="AC891" t="s">
        <v>3019</v>
      </c>
      <c r="AD891" s="12">
        <v>45979</v>
      </c>
      <c r="AE891">
        <v>27</v>
      </c>
      <c r="AF891" t="s">
        <v>6</v>
      </c>
      <c r="AG891" t="s">
        <v>697</v>
      </c>
      <c r="AI891" s="12">
        <v>46013</v>
      </c>
    </row>
    <row r="892" spans="1:35" x14ac:dyDescent="0.3">
      <c r="A892" t="s">
        <v>3343</v>
      </c>
      <c r="B892" t="s">
        <v>1885</v>
      </c>
      <c r="C892" t="s">
        <v>366</v>
      </c>
      <c r="D892" t="s">
        <v>3344</v>
      </c>
      <c r="E892" t="s">
        <v>315</v>
      </c>
      <c r="F892" t="s">
        <v>1157</v>
      </c>
      <c r="G892" t="s">
        <v>52</v>
      </c>
      <c r="H892" t="s">
        <v>53</v>
      </c>
      <c r="I892">
        <v>41056164</v>
      </c>
      <c r="J892" t="s">
        <v>1</v>
      </c>
      <c r="K892">
        <v>1</v>
      </c>
      <c r="L892" t="s">
        <v>54</v>
      </c>
      <c r="M892">
        <v>42705000</v>
      </c>
      <c r="N892" t="s">
        <v>79</v>
      </c>
      <c r="O892">
        <v>49164000</v>
      </c>
      <c r="P892" t="s">
        <v>1889</v>
      </c>
      <c r="Q892">
        <v>17082000</v>
      </c>
      <c r="R892" t="s">
        <v>57</v>
      </c>
      <c r="S892">
        <v>482800045544</v>
      </c>
      <c r="T892" t="s">
        <v>58</v>
      </c>
      <c r="U892" t="s">
        <v>2552</v>
      </c>
      <c r="V892" t="s">
        <v>2576</v>
      </c>
      <c r="W892" t="s">
        <v>2577</v>
      </c>
      <c r="X892" t="s">
        <v>3166</v>
      </c>
      <c r="Y892" t="s">
        <v>3345</v>
      </c>
      <c r="Z892">
        <v>0</v>
      </c>
      <c r="AA892">
        <v>0</v>
      </c>
      <c r="AB892">
        <v>120705000</v>
      </c>
      <c r="AC892" t="s">
        <v>2580</v>
      </c>
      <c r="AD892" s="12">
        <v>45977</v>
      </c>
      <c r="AE892">
        <v>27</v>
      </c>
      <c r="AF892" t="s">
        <v>6</v>
      </c>
      <c r="AG892" t="s">
        <v>836</v>
      </c>
      <c r="AI892" s="12">
        <v>46013</v>
      </c>
    </row>
    <row r="893" spans="1:35" x14ac:dyDescent="0.3">
      <c r="A893" t="s">
        <v>3346</v>
      </c>
      <c r="B893" t="s">
        <v>1885</v>
      </c>
      <c r="C893" t="s">
        <v>112</v>
      </c>
      <c r="D893" t="s">
        <v>265</v>
      </c>
      <c r="E893" t="s">
        <v>1853</v>
      </c>
      <c r="F893" t="s">
        <v>972</v>
      </c>
      <c r="G893" t="s">
        <v>52</v>
      </c>
      <c r="H893" t="s">
        <v>53</v>
      </c>
      <c r="I893">
        <v>1023960042</v>
      </c>
      <c r="J893" t="s">
        <v>1</v>
      </c>
      <c r="K893">
        <v>1</v>
      </c>
      <c r="L893" t="s">
        <v>94</v>
      </c>
      <c r="M893">
        <v>28470000</v>
      </c>
      <c r="N893" t="s">
        <v>79</v>
      </c>
      <c r="O893">
        <v>72233000</v>
      </c>
      <c r="P893" t="s">
        <v>1889</v>
      </c>
      <c r="Q893">
        <v>17082000</v>
      </c>
      <c r="R893" t="s">
        <v>57</v>
      </c>
      <c r="S893">
        <v>482800045544</v>
      </c>
      <c r="T893" t="s">
        <v>58</v>
      </c>
      <c r="U893" t="s">
        <v>2552</v>
      </c>
      <c r="V893" t="s">
        <v>2576</v>
      </c>
      <c r="W893" t="s">
        <v>2577</v>
      </c>
      <c r="X893" t="s">
        <v>3166</v>
      </c>
      <c r="Y893" t="s">
        <v>2607</v>
      </c>
      <c r="Z893">
        <v>0</v>
      </c>
      <c r="AA893">
        <v>0</v>
      </c>
      <c r="AB893">
        <v>128115000</v>
      </c>
      <c r="AC893" t="s">
        <v>3019</v>
      </c>
      <c r="AD893" s="12">
        <v>45979</v>
      </c>
      <c r="AE893">
        <v>27</v>
      </c>
      <c r="AF893" t="s">
        <v>6</v>
      </c>
      <c r="AG893" t="s">
        <v>697</v>
      </c>
      <c r="AI893" s="12">
        <v>46013</v>
      </c>
    </row>
    <row r="894" spans="1:35" x14ac:dyDescent="0.3">
      <c r="A894" t="s">
        <v>3347</v>
      </c>
      <c r="B894" t="s">
        <v>719</v>
      </c>
      <c r="C894" t="s">
        <v>3348</v>
      </c>
      <c r="D894" t="s">
        <v>3349</v>
      </c>
      <c r="E894" t="s">
        <v>1501</v>
      </c>
      <c r="F894" t="s">
        <v>3350</v>
      </c>
      <c r="G894" t="s">
        <v>52</v>
      </c>
      <c r="H894" t="s">
        <v>53</v>
      </c>
      <c r="I894">
        <v>63468991</v>
      </c>
      <c r="J894" t="s">
        <v>1</v>
      </c>
      <c r="K894">
        <v>1</v>
      </c>
      <c r="L894" t="s">
        <v>54</v>
      </c>
      <c r="M894">
        <v>42705000</v>
      </c>
      <c r="N894" t="s">
        <v>103</v>
      </c>
      <c r="O894">
        <v>46613000</v>
      </c>
      <c r="P894" t="s">
        <v>723</v>
      </c>
      <c r="Q894">
        <v>17082000</v>
      </c>
      <c r="R894" t="s">
        <v>57</v>
      </c>
      <c r="S894">
        <v>482800045544</v>
      </c>
      <c r="T894" t="s">
        <v>58</v>
      </c>
      <c r="U894" t="s">
        <v>2552</v>
      </c>
      <c r="V894" t="s">
        <v>2576</v>
      </c>
      <c r="W894" t="s">
        <v>2577</v>
      </c>
      <c r="X894" t="s">
        <v>3166</v>
      </c>
      <c r="Y894" t="s">
        <v>3351</v>
      </c>
      <c r="Z894">
        <v>0</v>
      </c>
      <c r="AA894">
        <v>0</v>
      </c>
      <c r="AB894">
        <v>128115000</v>
      </c>
      <c r="AC894" t="s">
        <v>2580</v>
      </c>
      <c r="AD894" s="12">
        <v>45977</v>
      </c>
      <c r="AE894">
        <v>27</v>
      </c>
      <c r="AF894" t="s">
        <v>6</v>
      </c>
      <c r="AG894" t="s">
        <v>836</v>
      </c>
      <c r="AI894" s="12">
        <v>46013</v>
      </c>
    </row>
    <row r="895" spans="1:35" x14ac:dyDescent="0.3">
      <c r="A895" t="s">
        <v>3352</v>
      </c>
      <c r="B895" t="s">
        <v>719</v>
      </c>
      <c r="C895" t="s">
        <v>340</v>
      </c>
      <c r="D895" t="s">
        <v>330</v>
      </c>
      <c r="E895" t="s">
        <v>204</v>
      </c>
      <c r="F895" t="s">
        <v>3353</v>
      </c>
      <c r="G895" t="s">
        <v>52</v>
      </c>
      <c r="H895" t="s">
        <v>53</v>
      </c>
      <c r="I895">
        <v>1012402086</v>
      </c>
      <c r="J895" t="s">
        <v>1</v>
      </c>
      <c r="K895">
        <v>1</v>
      </c>
      <c r="L895" t="s">
        <v>226</v>
      </c>
      <c r="M895">
        <v>42705000</v>
      </c>
      <c r="N895" t="s">
        <v>115</v>
      </c>
      <c r="O895">
        <v>54437527</v>
      </c>
      <c r="P895" t="s">
        <v>723</v>
      </c>
      <c r="Q895">
        <v>17082000</v>
      </c>
      <c r="R895" t="s">
        <v>57</v>
      </c>
      <c r="S895">
        <v>482800045544</v>
      </c>
      <c r="T895" t="s">
        <v>58</v>
      </c>
      <c r="U895" t="s">
        <v>2552</v>
      </c>
      <c r="V895" t="s">
        <v>2576</v>
      </c>
      <c r="W895" t="s">
        <v>2577</v>
      </c>
      <c r="X895" t="s">
        <v>3166</v>
      </c>
      <c r="Y895" t="s">
        <v>3354</v>
      </c>
      <c r="Z895">
        <v>0</v>
      </c>
      <c r="AA895">
        <v>0</v>
      </c>
      <c r="AB895">
        <v>128115000</v>
      </c>
      <c r="AC895" t="s">
        <v>3019</v>
      </c>
      <c r="AD895" s="12">
        <v>45979</v>
      </c>
      <c r="AE895">
        <v>27</v>
      </c>
      <c r="AF895" t="s">
        <v>6</v>
      </c>
      <c r="AG895" t="s">
        <v>697</v>
      </c>
      <c r="AI895" s="12">
        <v>46013</v>
      </c>
    </row>
    <row r="896" spans="1:35" x14ac:dyDescent="0.3">
      <c r="A896" t="s">
        <v>3355</v>
      </c>
      <c r="B896" t="s">
        <v>1075</v>
      </c>
      <c r="C896" t="s">
        <v>754</v>
      </c>
      <c r="D896" t="s">
        <v>558</v>
      </c>
      <c r="E896" t="s">
        <v>425</v>
      </c>
      <c r="F896" t="s">
        <v>760</v>
      </c>
      <c r="G896" t="s">
        <v>52</v>
      </c>
      <c r="H896" t="s">
        <v>53</v>
      </c>
      <c r="I896">
        <v>1016021060</v>
      </c>
      <c r="J896" t="s">
        <v>1</v>
      </c>
      <c r="K896">
        <v>1</v>
      </c>
      <c r="L896" t="s">
        <v>54</v>
      </c>
      <c r="M896">
        <v>42705000</v>
      </c>
      <c r="N896" t="s">
        <v>115</v>
      </c>
      <c r="O896">
        <v>52568113</v>
      </c>
      <c r="P896" t="s">
        <v>1079</v>
      </c>
      <c r="Q896">
        <v>17082000</v>
      </c>
      <c r="R896" t="s">
        <v>57</v>
      </c>
      <c r="S896">
        <v>482800045544</v>
      </c>
      <c r="T896" t="s">
        <v>58</v>
      </c>
      <c r="U896" t="s">
        <v>2552</v>
      </c>
      <c r="V896" t="s">
        <v>2576</v>
      </c>
      <c r="W896" t="s">
        <v>2577</v>
      </c>
      <c r="X896" t="s">
        <v>3166</v>
      </c>
      <c r="Y896" t="s">
        <v>2952</v>
      </c>
      <c r="Z896">
        <v>0</v>
      </c>
      <c r="AA896">
        <v>0</v>
      </c>
      <c r="AB896">
        <v>128115000</v>
      </c>
      <c r="AC896" t="s">
        <v>3019</v>
      </c>
      <c r="AD896" s="12">
        <v>45979</v>
      </c>
      <c r="AE896">
        <v>27</v>
      </c>
      <c r="AF896" t="s">
        <v>6</v>
      </c>
      <c r="AG896" t="s">
        <v>697</v>
      </c>
      <c r="AI896" s="12">
        <v>46013</v>
      </c>
    </row>
    <row r="897" spans="1:35" x14ac:dyDescent="0.3">
      <c r="A897" t="s">
        <v>3356</v>
      </c>
      <c r="B897" t="s">
        <v>1075</v>
      </c>
      <c r="C897" t="s">
        <v>3357</v>
      </c>
      <c r="D897" t="s">
        <v>2257</v>
      </c>
      <c r="E897" t="s">
        <v>163</v>
      </c>
      <c r="F897" t="s">
        <v>3358</v>
      </c>
      <c r="G897" t="s">
        <v>52</v>
      </c>
      <c r="H897" t="s">
        <v>53</v>
      </c>
      <c r="I897">
        <v>1022395733</v>
      </c>
      <c r="J897" t="s">
        <v>1</v>
      </c>
      <c r="K897">
        <v>1</v>
      </c>
      <c r="L897" t="s">
        <v>54</v>
      </c>
      <c r="M897">
        <v>42705000</v>
      </c>
      <c r="N897" t="s">
        <v>79</v>
      </c>
      <c r="O897">
        <v>21647886</v>
      </c>
      <c r="P897" t="s">
        <v>1079</v>
      </c>
      <c r="Q897">
        <v>17082000</v>
      </c>
      <c r="R897" t="s">
        <v>57</v>
      </c>
      <c r="S897">
        <v>482800045544</v>
      </c>
      <c r="T897" t="s">
        <v>58</v>
      </c>
      <c r="U897" t="s">
        <v>2552</v>
      </c>
      <c r="V897" t="s">
        <v>2576</v>
      </c>
      <c r="W897" t="s">
        <v>2577</v>
      </c>
      <c r="X897" t="s">
        <v>3166</v>
      </c>
      <c r="Y897" t="s">
        <v>2893</v>
      </c>
      <c r="Z897">
        <v>28470000</v>
      </c>
      <c r="AA897">
        <v>0</v>
      </c>
      <c r="AB897">
        <v>128115000</v>
      </c>
      <c r="AC897" t="s">
        <v>2580</v>
      </c>
      <c r="AD897" s="12">
        <v>45975</v>
      </c>
      <c r="AE897">
        <v>27</v>
      </c>
      <c r="AF897" t="s">
        <v>6</v>
      </c>
      <c r="AG897" t="s">
        <v>287</v>
      </c>
      <c r="AI897" s="12">
        <v>46013</v>
      </c>
    </row>
    <row r="898" spans="1:35" x14ac:dyDescent="0.3">
      <c r="A898" t="s">
        <v>3359</v>
      </c>
      <c r="B898" t="s">
        <v>351</v>
      </c>
      <c r="C898" t="s">
        <v>411</v>
      </c>
      <c r="D898" t="s">
        <v>1268</v>
      </c>
      <c r="E898" t="s">
        <v>2083</v>
      </c>
      <c r="F898" t="s">
        <v>2368</v>
      </c>
      <c r="G898" t="s">
        <v>52</v>
      </c>
      <c r="H898" t="s">
        <v>53</v>
      </c>
      <c r="I898">
        <v>1020714592</v>
      </c>
      <c r="J898" t="s">
        <v>1</v>
      </c>
      <c r="K898">
        <v>1</v>
      </c>
      <c r="L898" t="s">
        <v>94</v>
      </c>
      <c r="M898">
        <v>42705000</v>
      </c>
      <c r="N898" t="s">
        <v>2551</v>
      </c>
      <c r="O898">
        <v>53470000</v>
      </c>
      <c r="P898" t="s">
        <v>354</v>
      </c>
      <c r="Q898">
        <v>17082000</v>
      </c>
      <c r="R898" t="s">
        <v>57</v>
      </c>
      <c r="S898">
        <v>482800045544</v>
      </c>
      <c r="T898" t="s">
        <v>58</v>
      </c>
      <c r="U898" t="s">
        <v>2552</v>
      </c>
      <c r="V898" t="s">
        <v>2576</v>
      </c>
      <c r="W898" t="s">
        <v>2577</v>
      </c>
      <c r="X898" t="s">
        <v>3166</v>
      </c>
      <c r="Y898" t="s">
        <v>3360</v>
      </c>
      <c r="Z898">
        <v>0</v>
      </c>
      <c r="AA898">
        <v>0</v>
      </c>
      <c r="AB898">
        <v>128115000</v>
      </c>
      <c r="AC898" t="s">
        <v>2580</v>
      </c>
      <c r="AD898" s="12">
        <v>45975</v>
      </c>
      <c r="AE898">
        <v>27</v>
      </c>
      <c r="AF898" t="s">
        <v>6</v>
      </c>
      <c r="AG898" t="s">
        <v>287</v>
      </c>
      <c r="AI898" s="12">
        <v>46013</v>
      </c>
    </row>
    <row r="899" spans="1:35" x14ac:dyDescent="0.3">
      <c r="A899" t="s">
        <v>3361</v>
      </c>
      <c r="B899" t="s">
        <v>699</v>
      </c>
      <c r="C899" t="s">
        <v>112</v>
      </c>
      <c r="D899" t="s">
        <v>558</v>
      </c>
      <c r="E899" t="s">
        <v>3037</v>
      </c>
      <c r="F899" t="s">
        <v>3362</v>
      </c>
      <c r="G899" t="s">
        <v>52</v>
      </c>
      <c r="H899" t="s">
        <v>53</v>
      </c>
      <c r="I899">
        <v>52877728</v>
      </c>
      <c r="J899" t="s">
        <v>1</v>
      </c>
      <c r="K899">
        <v>1</v>
      </c>
      <c r="L899" t="s">
        <v>54</v>
      </c>
      <c r="M899">
        <v>42705000</v>
      </c>
      <c r="N899" t="s">
        <v>79</v>
      </c>
      <c r="O899">
        <v>48722000</v>
      </c>
      <c r="P899" t="s">
        <v>703</v>
      </c>
      <c r="Q899">
        <v>15600000</v>
      </c>
      <c r="R899" t="s">
        <v>57</v>
      </c>
      <c r="S899">
        <v>482800045544</v>
      </c>
      <c r="T899" t="s">
        <v>58</v>
      </c>
      <c r="U899" t="s">
        <v>2552</v>
      </c>
      <c r="V899" t="s">
        <v>2576</v>
      </c>
      <c r="W899" t="s">
        <v>2577</v>
      </c>
      <c r="X899" t="s">
        <v>3166</v>
      </c>
      <c r="Y899" t="s">
        <v>3363</v>
      </c>
      <c r="Z899">
        <v>0</v>
      </c>
      <c r="AA899">
        <v>0</v>
      </c>
      <c r="AB899">
        <v>120705000</v>
      </c>
      <c r="AC899" t="s">
        <v>3019</v>
      </c>
      <c r="AD899" s="12">
        <v>45979</v>
      </c>
      <c r="AE899">
        <v>27</v>
      </c>
      <c r="AF899" t="s">
        <v>6</v>
      </c>
      <c r="AG899" t="s">
        <v>697</v>
      </c>
      <c r="AI899" s="12">
        <v>46013</v>
      </c>
    </row>
    <row r="900" spans="1:35" x14ac:dyDescent="0.3">
      <c r="A900" t="s">
        <v>3364</v>
      </c>
      <c r="B900" t="s">
        <v>2702</v>
      </c>
      <c r="C900" t="s">
        <v>3365</v>
      </c>
      <c r="D900" t="s">
        <v>67</v>
      </c>
      <c r="E900" t="s">
        <v>1166</v>
      </c>
      <c r="F900" t="s">
        <v>1351</v>
      </c>
      <c r="G900" t="s">
        <v>52</v>
      </c>
      <c r="H900" t="s">
        <v>53</v>
      </c>
      <c r="I900">
        <v>51966763</v>
      </c>
      <c r="J900" t="s">
        <v>1</v>
      </c>
      <c r="K900">
        <v>1</v>
      </c>
      <c r="L900" t="s">
        <v>226</v>
      </c>
      <c r="M900">
        <v>39000000</v>
      </c>
      <c r="N900" t="s">
        <v>115</v>
      </c>
      <c r="O900">
        <v>31501433</v>
      </c>
      <c r="P900" t="s">
        <v>2704</v>
      </c>
      <c r="Q900">
        <v>15600000</v>
      </c>
      <c r="R900" t="s">
        <v>57</v>
      </c>
      <c r="S900">
        <v>482800045544</v>
      </c>
      <c r="T900" t="s">
        <v>58</v>
      </c>
      <c r="U900" t="s">
        <v>2552</v>
      </c>
      <c r="V900" t="s">
        <v>2576</v>
      </c>
      <c r="W900" t="s">
        <v>2577</v>
      </c>
      <c r="X900" t="s">
        <v>3166</v>
      </c>
      <c r="Y900" t="s">
        <v>3366</v>
      </c>
      <c r="Z900">
        <v>0</v>
      </c>
      <c r="AA900">
        <v>0</v>
      </c>
      <c r="AB900">
        <v>117000000</v>
      </c>
      <c r="AC900" t="s">
        <v>3019</v>
      </c>
      <c r="AD900" s="12">
        <v>45979</v>
      </c>
      <c r="AE900">
        <v>27</v>
      </c>
      <c r="AF900" t="s">
        <v>6</v>
      </c>
      <c r="AG900" t="s">
        <v>697</v>
      </c>
      <c r="AI900" s="12">
        <v>46013</v>
      </c>
    </row>
    <row r="901" spans="1:35" x14ac:dyDescent="0.3">
      <c r="A901" t="s">
        <v>3367</v>
      </c>
      <c r="B901" t="s">
        <v>2702</v>
      </c>
      <c r="C901" t="s">
        <v>3368</v>
      </c>
      <c r="D901" t="s">
        <v>67</v>
      </c>
      <c r="E901" t="s">
        <v>1758</v>
      </c>
      <c r="F901" t="s">
        <v>156</v>
      </c>
      <c r="G901" t="s">
        <v>52</v>
      </c>
      <c r="H901" t="s">
        <v>53</v>
      </c>
      <c r="I901">
        <v>1106891725</v>
      </c>
      <c r="J901" t="s">
        <v>1</v>
      </c>
      <c r="K901">
        <v>1</v>
      </c>
      <c r="L901" t="s">
        <v>94</v>
      </c>
      <c r="M901">
        <v>42705000</v>
      </c>
      <c r="N901" t="s">
        <v>3369</v>
      </c>
      <c r="O901">
        <v>49043293</v>
      </c>
      <c r="P901" t="s">
        <v>2704</v>
      </c>
      <c r="Q901">
        <v>15600000</v>
      </c>
      <c r="R901" t="s">
        <v>57</v>
      </c>
      <c r="S901">
        <v>482800045544</v>
      </c>
      <c r="T901" t="s">
        <v>58</v>
      </c>
      <c r="U901" t="s">
        <v>2552</v>
      </c>
      <c r="V901" t="s">
        <v>2576</v>
      </c>
      <c r="W901" t="s">
        <v>2577</v>
      </c>
      <c r="X901" t="s">
        <v>3166</v>
      </c>
      <c r="Y901" t="s">
        <v>3370</v>
      </c>
      <c r="Z901">
        <v>0</v>
      </c>
      <c r="AA901">
        <v>0</v>
      </c>
      <c r="AB901">
        <v>120705000</v>
      </c>
      <c r="AC901" t="s">
        <v>3019</v>
      </c>
      <c r="AD901" s="12">
        <v>45979</v>
      </c>
      <c r="AE901">
        <v>27</v>
      </c>
      <c r="AF901" t="s">
        <v>6</v>
      </c>
      <c r="AG901" t="s">
        <v>697</v>
      </c>
      <c r="AI901" s="12">
        <v>46013</v>
      </c>
    </row>
    <row r="902" spans="1:35" x14ac:dyDescent="0.3">
      <c r="A902" t="s">
        <v>3371</v>
      </c>
      <c r="B902" t="s">
        <v>699</v>
      </c>
      <c r="C902" t="s">
        <v>3372</v>
      </c>
      <c r="D902" t="s">
        <v>67</v>
      </c>
      <c r="E902" t="s">
        <v>210</v>
      </c>
      <c r="F902" t="s">
        <v>67</v>
      </c>
      <c r="G902" t="s">
        <v>52</v>
      </c>
      <c r="H902" t="s">
        <v>53</v>
      </c>
      <c r="I902">
        <v>1026565586</v>
      </c>
      <c r="J902" t="s">
        <v>1</v>
      </c>
      <c r="K902">
        <v>1</v>
      </c>
      <c r="L902" t="s">
        <v>94</v>
      </c>
      <c r="M902">
        <v>39000000</v>
      </c>
      <c r="N902" t="s">
        <v>165</v>
      </c>
      <c r="O902">
        <v>50600000</v>
      </c>
      <c r="P902" t="s">
        <v>703</v>
      </c>
      <c r="Q902">
        <v>15600000</v>
      </c>
      <c r="R902" t="s">
        <v>57</v>
      </c>
      <c r="S902">
        <v>482800045544</v>
      </c>
      <c r="T902" t="s">
        <v>58</v>
      </c>
      <c r="U902" t="s">
        <v>2552</v>
      </c>
      <c r="V902" t="s">
        <v>2576</v>
      </c>
      <c r="W902" t="s">
        <v>2577</v>
      </c>
      <c r="X902" t="s">
        <v>3166</v>
      </c>
      <c r="Y902" t="s">
        <v>3373</v>
      </c>
      <c r="Z902">
        <v>0</v>
      </c>
      <c r="AA902">
        <v>0</v>
      </c>
      <c r="AB902">
        <v>117000000</v>
      </c>
      <c r="AC902" t="s">
        <v>3019</v>
      </c>
      <c r="AD902" s="12">
        <v>45979</v>
      </c>
      <c r="AE902">
        <v>27</v>
      </c>
      <c r="AF902" t="s">
        <v>6</v>
      </c>
      <c r="AG902" t="s">
        <v>697</v>
      </c>
      <c r="AI902" s="12">
        <v>46013</v>
      </c>
    </row>
    <row r="903" spans="1:35" x14ac:dyDescent="0.3">
      <c r="A903" t="s">
        <v>3374</v>
      </c>
      <c r="B903" t="s">
        <v>175</v>
      </c>
      <c r="C903" t="s">
        <v>1016</v>
      </c>
      <c r="D903" t="s">
        <v>320</v>
      </c>
      <c r="E903" t="s">
        <v>204</v>
      </c>
      <c r="F903" t="s">
        <v>890</v>
      </c>
      <c r="G903" t="s">
        <v>52</v>
      </c>
      <c r="H903" t="s">
        <v>53</v>
      </c>
      <c r="I903">
        <v>1012457581</v>
      </c>
      <c r="J903" t="s">
        <v>1</v>
      </c>
      <c r="K903">
        <v>1</v>
      </c>
      <c r="L903" t="s">
        <v>94</v>
      </c>
      <c r="M903">
        <v>39000000</v>
      </c>
      <c r="N903" t="s">
        <v>115</v>
      </c>
      <c r="O903">
        <v>47068630</v>
      </c>
      <c r="P903" t="s">
        <v>180</v>
      </c>
      <c r="Q903">
        <v>15600000</v>
      </c>
      <c r="R903" t="s">
        <v>57</v>
      </c>
      <c r="S903">
        <v>482800045544</v>
      </c>
      <c r="T903" t="s">
        <v>58</v>
      </c>
      <c r="U903" t="s">
        <v>2552</v>
      </c>
      <c r="V903" t="s">
        <v>2576</v>
      </c>
      <c r="W903" t="s">
        <v>2577</v>
      </c>
      <c r="X903" t="s">
        <v>3166</v>
      </c>
      <c r="Y903" t="s">
        <v>3375</v>
      </c>
      <c r="Z903">
        <v>0</v>
      </c>
      <c r="AA903">
        <v>0</v>
      </c>
      <c r="AB903">
        <v>117000000</v>
      </c>
      <c r="AC903" t="s">
        <v>3019</v>
      </c>
      <c r="AD903" s="12">
        <v>45979</v>
      </c>
      <c r="AE903">
        <v>27</v>
      </c>
      <c r="AF903" t="s">
        <v>6</v>
      </c>
      <c r="AG903" t="s">
        <v>697</v>
      </c>
      <c r="AI903" s="12">
        <v>46013</v>
      </c>
    </row>
    <row r="904" spans="1:35" x14ac:dyDescent="0.3">
      <c r="A904" t="s">
        <v>3376</v>
      </c>
      <c r="B904" t="s">
        <v>175</v>
      </c>
      <c r="C904" t="s">
        <v>971</v>
      </c>
      <c r="D904" t="s">
        <v>67</v>
      </c>
      <c r="E904" t="s">
        <v>243</v>
      </c>
      <c r="F904" t="s">
        <v>3377</v>
      </c>
      <c r="G904" t="s">
        <v>52</v>
      </c>
      <c r="H904" t="s">
        <v>53</v>
      </c>
      <c r="I904">
        <v>1015992907</v>
      </c>
      <c r="J904" t="s">
        <v>1</v>
      </c>
      <c r="K904">
        <v>1</v>
      </c>
      <c r="L904" t="s">
        <v>94</v>
      </c>
      <c r="M904">
        <v>39000000</v>
      </c>
      <c r="N904" t="s">
        <v>2551</v>
      </c>
      <c r="O904">
        <v>57331000</v>
      </c>
      <c r="P904" t="s">
        <v>180</v>
      </c>
      <c r="Q904">
        <v>15600000</v>
      </c>
      <c r="R904" t="s">
        <v>57</v>
      </c>
      <c r="S904">
        <v>482800045544</v>
      </c>
      <c r="T904" t="s">
        <v>58</v>
      </c>
      <c r="U904" t="s">
        <v>2552</v>
      </c>
      <c r="V904" t="s">
        <v>2576</v>
      </c>
      <c r="W904" t="s">
        <v>2577</v>
      </c>
      <c r="X904" t="s">
        <v>3166</v>
      </c>
      <c r="Y904" t="s">
        <v>3058</v>
      </c>
      <c r="Z904">
        <v>0</v>
      </c>
      <c r="AA904">
        <v>0</v>
      </c>
      <c r="AB904">
        <v>124410000</v>
      </c>
      <c r="AC904" t="s">
        <v>2580</v>
      </c>
      <c r="AD904" s="12">
        <v>45978</v>
      </c>
      <c r="AE904">
        <v>27</v>
      </c>
      <c r="AF904" t="s">
        <v>6</v>
      </c>
      <c r="AG904" t="s">
        <v>89</v>
      </c>
      <c r="AI904" s="12">
        <v>46013</v>
      </c>
    </row>
    <row r="905" spans="1:35" x14ac:dyDescent="0.3">
      <c r="A905" t="s">
        <v>3378</v>
      </c>
      <c r="B905" t="s">
        <v>2870</v>
      </c>
      <c r="C905" t="s">
        <v>1492</v>
      </c>
      <c r="D905" t="s">
        <v>758</v>
      </c>
      <c r="E905" t="s">
        <v>1709</v>
      </c>
      <c r="F905" t="s">
        <v>216</v>
      </c>
      <c r="G905" t="s">
        <v>52</v>
      </c>
      <c r="H905" t="s">
        <v>53</v>
      </c>
      <c r="I905">
        <v>1052392651</v>
      </c>
      <c r="J905" t="s">
        <v>1</v>
      </c>
      <c r="K905">
        <v>1</v>
      </c>
      <c r="L905" t="s">
        <v>54</v>
      </c>
      <c r="M905">
        <v>42705000</v>
      </c>
      <c r="N905" t="s">
        <v>79</v>
      </c>
      <c r="O905">
        <v>53000000</v>
      </c>
      <c r="P905" t="s">
        <v>2872</v>
      </c>
      <c r="Q905">
        <v>15600000</v>
      </c>
      <c r="R905" t="s">
        <v>57</v>
      </c>
      <c r="S905">
        <v>482800045544</v>
      </c>
      <c r="T905" t="s">
        <v>58</v>
      </c>
      <c r="U905" t="s">
        <v>2552</v>
      </c>
      <c r="V905" t="s">
        <v>2576</v>
      </c>
      <c r="W905" t="s">
        <v>2577</v>
      </c>
      <c r="X905" t="s">
        <v>3166</v>
      </c>
      <c r="Y905" t="s">
        <v>3379</v>
      </c>
      <c r="Z905">
        <v>0</v>
      </c>
      <c r="AA905">
        <v>0</v>
      </c>
      <c r="AB905">
        <v>120705000</v>
      </c>
      <c r="AC905" t="s">
        <v>2580</v>
      </c>
      <c r="AD905" s="12">
        <v>45978</v>
      </c>
      <c r="AE905">
        <v>27</v>
      </c>
      <c r="AF905" t="s">
        <v>6</v>
      </c>
      <c r="AG905" t="s">
        <v>89</v>
      </c>
      <c r="AI905" s="12">
        <v>46013</v>
      </c>
    </row>
    <row r="906" spans="1:35" x14ac:dyDescent="0.3">
      <c r="A906" t="s">
        <v>3380</v>
      </c>
      <c r="B906" t="s">
        <v>2870</v>
      </c>
      <c r="C906" t="s">
        <v>907</v>
      </c>
      <c r="D906" t="s">
        <v>1172</v>
      </c>
      <c r="E906" t="s">
        <v>806</v>
      </c>
      <c r="F906" t="s">
        <v>78</v>
      </c>
      <c r="G906" t="s">
        <v>52</v>
      </c>
      <c r="H906" t="s">
        <v>53</v>
      </c>
      <c r="I906">
        <v>1012405171</v>
      </c>
      <c r="J906" t="s">
        <v>1</v>
      </c>
      <c r="K906">
        <v>1</v>
      </c>
      <c r="L906" t="s">
        <v>54</v>
      </c>
      <c r="M906">
        <v>39000000</v>
      </c>
      <c r="N906" t="s">
        <v>79</v>
      </c>
      <c r="O906">
        <v>50700000</v>
      </c>
      <c r="P906" t="s">
        <v>2872</v>
      </c>
      <c r="Q906">
        <v>15600000</v>
      </c>
      <c r="R906" t="s">
        <v>57</v>
      </c>
      <c r="S906">
        <v>482800045544</v>
      </c>
      <c r="T906" t="s">
        <v>58</v>
      </c>
      <c r="U906" t="s">
        <v>2552</v>
      </c>
      <c r="V906" t="s">
        <v>2576</v>
      </c>
      <c r="W906" t="s">
        <v>2577</v>
      </c>
      <c r="X906" t="s">
        <v>3166</v>
      </c>
      <c r="Y906" t="s">
        <v>3066</v>
      </c>
      <c r="Z906">
        <v>0</v>
      </c>
      <c r="AA906">
        <v>0</v>
      </c>
      <c r="AB906">
        <v>117000000</v>
      </c>
      <c r="AC906" t="s">
        <v>2580</v>
      </c>
      <c r="AD906" s="12">
        <v>45975</v>
      </c>
      <c r="AE906">
        <v>27</v>
      </c>
      <c r="AF906" t="s">
        <v>6</v>
      </c>
      <c r="AG906" t="s">
        <v>287</v>
      </c>
      <c r="AI906" s="12">
        <v>46013</v>
      </c>
    </row>
    <row r="907" spans="1:35" x14ac:dyDescent="0.3">
      <c r="A907" t="s">
        <v>3381</v>
      </c>
      <c r="B907" t="s">
        <v>1860</v>
      </c>
      <c r="C907" t="s">
        <v>366</v>
      </c>
      <c r="D907" t="s">
        <v>3382</v>
      </c>
      <c r="E907" t="s">
        <v>1083</v>
      </c>
      <c r="F907" t="s">
        <v>1008</v>
      </c>
      <c r="G907" t="s">
        <v>52</v>
      </c>
      <c r="H907" t="s">
        <v>53</v>
      </c>
      <c r="I907">
        <v>52476856</v>
      </c>
      <c r="J907" t="s">
        <v>1</v>
      </c>
      <c r="K907">
        <v>1</v>
      </c>
      <c r="L907" t="s">
        <v>54</v>
      </c>
      <c r="M907">
        <v>42705000</v>
      </c>
      <c r="N907" t="s">
        <v>79</v>
      </c>
      <c r="O907">
        <v>52520000</v>
      </c>
      <c r="P907" t="s">
        <v>1861</v>
      </c>
      <c r="Q907">
        <v>15600000</v>
      </c>
      <c r="R907" t="s">
        <v>57</v>
      </c>
      <c r="S907">
        <v>482800045544</v>
      </c>
      <c r="T907" t="s">
        <v>58</v>
      </c>
      <c r="U907" t="s">
        <v>2552</v>
      </c>
      <c r="V907" t="s">
        <v>2576</v>
      </c>
      <c r="W907" t="s">
        <v>2577</v>
      </c>
      <c r="X907" t="s">
        <v>3166</v>
      </c>
      <c r="Y907" t="s">
        <v>3383</v>
      </c>
      <c r="Z907">
        <v>0</v>
      </c>
      <c r="AA907">
        <v>0</v>
      </c>
      <c r="AB907">
        <v>120705000</v>
      </c>
      <c r="AC907" t="s">
        <v>2580</v>
      </c>
      <c r="AD907" s="12">
        <v>45978</v>
      </c>
      <c r="AE907">
        <v>27</v>
      </c>
      <c r="AF907" t="s">
        <v>6</v>
      </c>
      <c r="AG907" t="s">
        <v>89</v>
      </c>
      <c r="AI907" s="12">
        <v>46013</v>
      </c>
    </row>
    <row r="908" spans="1:35" x14ac:dyDescent="0.3">
      <c r="A908" t="s">
        <v>3384</v>
      </c>
      <c r="B908" t="s">
        <v>2568</v>
      </c>
      <c r="C908" t="s">
        <v>1254</v>
      </c>
      <c r="D908" t="s">
        <v>517</v>
      </c>
      <c r="E908" t="s">
        <v>3385</v>
      </c>
      <c r="F908" t="s">
        <v>93</v>
      </c>
      <c r="G908" t="s">
        <v>52</v>
      </c>
      <c r="H908" t="s">
        <v>53</v>
      </c>
      <c r="I908">
        <v>1026304575</v>
      </c>
      <c r="J908" t="s">
        <v>1</v>
      </c>
      <c r="K908">
        <v>1</v>
      </c>
      <c r="L908" t="s">
        <v>94</v>
      </c>
      <c r="M908">
        <v>42705000</v>
      </c>
      <c r="N908" t="s">
        <v>79</v>
      </c>
      <c r="O908">
        <v>56758000</v>
      </c>
      <c r="P908" t="s">
        <v>2569</v>
      </c>
      <c r="Q908">
        <v>17082000</v>
      </c>
      <c r="R908" t="s">
        <v>57</v>
      </c>
      <c r="S908">
        <v>482800045544</v>
      </c>
      <c r="T908" t="s">
        <v>58</v>
      </c>
      <c r="U908" t="s">
        <v>2552</v>
      </c>
      <c r="V908" t="s">
        <v>2576</v>
      </c>
      <c r="W908" t="s">
        <v>2577</v>
      </c>
      <c r="X908" t="s">
        <v>3166</v>
      </c>
      <c r="Y908" t="s">
        <v>3386</v>
      </c>
      <c r="Z908">
        <v>0</v>
      </c>
      <c r="AA908">
        <v>0</v>
      </c>
      <c r="AB908">
        <v>128115000</v>
      </c>
      <c r="AC908" t="s">
        <v>2580</v>
      </c>
      <c r="AD908" s="12">
        <v>45973</v>
      </c>
      <c r="AE908">
        <v>26</v>
      </c>
      <c r="AF908" t="s">
        <v>6</v>
      </c>
      <c r="AG908" t="s">
        <v>89</v>
      </c>
      <c r="AI908" s="12">
        <v>46014</v>
      </c>
    </row>
    <row r="909" spans="1:35" x14ac:dyDescent="0.3">
      <c r="A909" t="s">
        <v>3387</v>
      </c>
      <c r="B909" t="s">
        <v>2568</v>
      </c>
      <c r="C909" t="s">
        <v>1492</v>
      </c>
      <c r="D909" t="s">
        <v>265</v>
      </c>
      <c r="E909" t="s">
        <v>544</v>
      </c>
      <c r="F909" t="s">
        <v>702</v>
      </c>
      <c r="G909" t="s">
        <v>52</v>
      </c>
      <c r="H909" t="s">
        <v>53</v>
      </c>
      <c r="I909">
        <v>1022446155</v>
      </c>
      <c r="J909" t="s">
        <v>1</v>
      </c>
      <c r="K909">
        <v>1</v>
      </c>
      <c r="L909" t="s">
        <v>94</v>
      </c>
      <c r="M909">
        <v>42705000</v>
      </c>
      <c r="N909" t="s">
        <v>79</v>
      </c>
      <c r="O909">
        <v>55988000</v>
      </c>
      <c r="P909" t="s">
        <v>2569</v>
      </c>
      <c r="Q909">
        <v>17082000</v>
      </c>
      <c r="R909" t="s">
        <v>57</v>
      </c>
      <c r="S909">
        <v>482800045544</v>
      </c>
      <c r="T909" t="s">
        <v>58</v>
      </c>
      <c r="U909" t="s">
        <v>2552</v>
      </c>
      <c r="V909" t="s">
        <v>2576</v>
      </c>
      <c r="W909" t="s">
        <v>2577</v>
      </c>
      <c r="X909" t="s">
        <v>3166</v>
      </c>
      <c r="Y909" t="s">
        <v>3388</v>
      </c>
      <c r="Z909">
        <v>0</v>
      </c>
      <c r="AA909">
        <v>0</v>
      </c>
      <c r="AB909">
        <v>128115000</v>
      </c>
      <c r="AC909" t="s">
        <v>2580</v>
      </c>
      <c r="AD909" s="12">
        <v>45973</v>
      </c>
      <c r="AE909">
        <v>26</v>
      </c>
      <c r="AF909" t="s">
        <v>6</v>
      </c>
      <c r="AG909" t="s">
        <v>89</v>
      </c>
      <c r="AI909" s="12">
        <v>46014</v>
      </c>
    </row>
    <row r="910" spans="1:35" x14ac:dyDescent="0.3">
      <c r="A910" t="s">
        <v>3389</v>
      </c>
      <c r="B910" t="s">
        <v>1670</v>
      </c>
      <c r="C910" t="s">
        <v>788</v>
      </c>
      <c r="D910" t="s">
        <v>884</v>
      </c>
      <c r="E910" t="s">
        <v>3390</v>
      </c>
      <c r="F910" t="s">
        <v>244</v>
      </c>
      <c r="G910" t="s">
        <v>52</v>
      </c>
      <c r="H910" t="s">
        <v>53</v>
      </c>
      <c r="I910">
        <v>1072364221</v>
      </c>
      <c r="J910" t="s">
        <v>1</v>
      </c>
      <c r="K910">
        <v>1</v>
      </c>
      <c r="L910" t="s">
        <v>226</v>
      </c>
      <c r="M910">
        <v>39000000</v>
      </c>
      <c r="N910" t="s">
        <v>79</v>
      </c>
      <c r="O910">
        <v>53329000</v>
      </c>
      <c r="P910" t="s">
        <v>1673</v>
      </c>
      <c r="Q910">
        <v>17082000</v>
      </c>
      <c r="R910" t="s">
        <v>57</v>
      </c>
      <c r="S910">
        <v>482800045544</v>
      </c>
      <c r="T910" t="s">
        <v>58</v>
      </c>
      <c r="U910" t="s">
        <v>2552</v>
      </c>
      <c r="V910" t="s">
        <v>2576</v>
      </c>
      <c r="W910" t="s">
        <v>2577</v>
      </c>
      <c r="X910" t="s">
        <v>3166</v>
      </c>
      <c r="Y910" t="s">
        <v>2735</v>
      </c>
      <c r="Z910">
        <v>0</v>
      </c>
      <c r="AA910">
        <v>0</v>
      </c>
      <c r="AB910">
        <v>128115000</v>
      </c>
      <c r="AC910" t="s">
        <v>2580</v>
      </c>
      <c r="AD910" s="12">
        <v>45985</v>
      </c>
      <c r="AE910">
        <v>28</v>
      </c>
      <c r="AF910" t="s">
        <v>6</v>
      </c>
      <c r="AG910" t="s">
        <v>836</v>
      </c>
      <c r="AI910" s="12">
        <v>46014</v>
      </c>
    </row>
    <row r="911" spans="1:35" x14ac:dyDescent="0.3">
      <c r="A911" t="s">
        <v>3391</v>
      </c>
      <c r="B911" t="s">
        <v>3107</v>
      </c>
      <c r="C911" t="s">
        <v>692</v>
      </c>
      <c r="D911" t="s">
        <v>1852</v>
      </c>
      <c r="E911" t="s">
        <v>267</v>
      </c>
      <c r="F911" t="s">
        <v>3392</v>
      </c>
      <c r="G911" t="s">
        <v>52</v>
      </c>
      <c r="H911" t="s">
        <v>53</v>
      </c>
      <c r="I911">
        <v>1024574151</v>
      </c>
      <c r="J911" t="s">
        <v>1</v>
      </c>
      <c r="K911">
        <v>1</v>
      </c>
      <c r="L911" t="s">
        <v>1342</v>
      </c>
      <c r="M911">
        <v>0</v>
      </c>
      <c r="N911" t="s">
        <v>1342</v>
      </c>
      <c r="O911">
        <v>0</v>
      </c>
      <c r="P911" t="s">
        <v>3108</v>
      </c>
      <c r="Q911">
        <v>17082000</v>
      </c>
      <c r="R911" t="s">
        <v>57</v>
      </c>
      <c r="S911">
        <v>482800045544</v>
      </c>
      <c r="T911" t="s">
        <v>58</v>
      </c>
      <c r="U911" t="s">
        <v>2552</v>
      </c>
      <c r="V911" t="s">
        <v>2576</v>
      </c>
      <c r="W911" t="s">
        <v>2577</v>
      </c>
      <c r="X911" t="s">
        <v>3166</v>
      </c>
      <c r="Y911" t="s">
        <v>3393</v>
      </c>
      <c r="Z911">
        <v>0</v>
      </c>
      <c r="AA911">
        <v>111033000</v>
      </c>
      <c r="AB911">
        <v>128115000</v>
      </c>
      <c r="AC911" t="s">
        <v>2580</v>
      </c>
      <c r="AD911" s="12">
        <v>45985</v>
      </c>
      <c r="AE911">
        <v>28</v>
      </c>
      <c r="AF911" t="s">
        <v>6</v>
      </c>
      <c r="AG911" t="s">
        <v>836</v>
      </c>
      <c r="AI911" s="12">
        <v>46014</v>
      </c>
    </row>
    <row r="912" spans="1:35" x14ac:dyDescent="0.3">
      <c r="A912" t="s">
        <v>3394</v>
      </c>
      <c r="B912" t="s">
        <v>3107</v>
      </c>
      <c r="C912" t="s">
        <v>656</v>
      </c>
      <c r="D912" t="s">
        <v>2356</v>
      </c>
      <c r="E912" t="s">
        <v>284</v>
      </c>
      <c r="F912" t="s">
        <v>1351</v>
      </c>
      <c r="G912" t="s">
        <v>52</v>
      </c>
      <c r="H912" t="s">
        <v>53</v>
      </c>
      <c r="I912">
        <v>1033689868</v>
      </c>
      <c r="J912" t="s">
        <v>1</v>
      </c>
      <c r="K912">
        <v>1</v>
      </c>
      <c r="L912" t="s">
        <v>1342</v>
      </c>
      <c r="M912">
        <v>0</v>
      </c>
      <c r="N912" t="s">
        <v>1342</v>
      </c>
      <c r="O912">
        <v>0</v>
      </c>
      <c r="P912" t="s">
        <v>3108</v>
      </c>
      <c r="Q912">
        <v>17082000</v>
      </c>
      <c r="R912" t="s">
        <v>57</v>
      </c>
      <c r="S912">
        <v>482800045544</v>
      </c>
      <c r="T912" t="s">
        <v>58</v>
      </c>
      <c r="U912" t="s">
        <v>2552</v>
      </c>
      <c r="V912" t="s">
        <v>2576</v>
      </c>
      <c r="W912" t="s">
        <v>2577</v>
      </c>
      <c r="X912" t="s">
        <v>3166</v>
      </c>
      <c r="Y912" t="s">
        <v>3395</v>
      </c>
      <c r="Z912">
        <v>0</v>
      </c>
      <c r="AA912">
        <v>111033000</v>
      </c>
      <c r="AB912">
        <v>128115000</v>
      </c>
      <c r="AC912" t="s">
        <v>2580</v>
      </c>
      <c r="AD912" s="12">
        <v>45986</v>
      </c>
      <c r="AE912">
        <v>28</v>
      </c>
      <c r="AF912" t="s">
        <v>6</v>
      </c>
      <c r="AG912" t="s">
        <v>287</v>
      </c>
      <c r="AI912" s="12">
        <v>46014</v>
      </c>
    </row>
    <row r="913" spans="1:35" x14ac:dyDescent="0.3">
      <c r="A913" t="s">
        <v>3396</v>
      </c>
      <c r="B913" t="s">
        <v>3107</v>
      </c>
      <c r="C913" t="s">
        <v>918</v>
      </c>
      <c r="D913" t="s">
        <v>2356</v>
      </c>
      <c r="E913" t="s">
        <v>619</v>
      </c>
      <c r="F913" t="s">
        <v>624</v>
      </c>
      <c r="G913" t="s">
        <v>52</v>
      </c>
      <c r="H913" t="s">
        <v>53</v>
      </c>
      <c r="I913">
        <v>53153232</v>
      </c>
      <c r="J913" t="s">
        <v>1</v>
      </c>
      <c r="K913">
        <v>1</v>
      </c>
      <c r="L913" t="s">
        <v>1342</v>
      </c>
      <c r="M913">
        <v>0</v>
      </c>
      <c r="N913" t="s">
        <v>1342</v>
      </c>
      <c r="O913">
        <v>0</v>
      </c>
      <c r="P913" t="s">
        <v>3108</v>
      </c>
      <c r="Q913">
        <v>17082000</v>
      </c>
      <c r="R913" t="s">
        <v>57</v>
      </c>
      <c r="S913">
        <v>482800045544</v>
      </c>
      <c r="T913" t="s">
        <v>58</v>
      </c>
      <c r="U913" t="s">
        <v>2552</v>
      </c>
      <c r="V913" t="s">
        <v>2576</v>
      </c>
      <c r="W913" t="s">
        <v>2577</v>
      </c>
      <c r="X913" t="s">
        <v>3166</v>
      </c>
      <c r="Y913" t="s">
        <v>3397</v>
      </c>
      <c r="Z913">
        <v>0</v>
      </c>
      <c r="AA913">
        <v>111033000</v>
      </c>
      <c r="AB913">
        <v>128115000</v>
      </c>
      <c r="AC913" t="s">
        <v>2580</v>
      </c>
      <c r="AD913" s="12">
        <v>45986</v>
      </c>
      <c r="AE913">
        <v>28</v>
      </c>
      <c r="AF913" t="s">
        <v>6</v>
      </c>
      <c r="AG913" t="s">
        <v>287</v>
      </c>
      <c r="AI913" s="12">
        <v>46014</v>
      </c>
    </row>
    <row r="914" spans="1:35" x14ac:dyDescent="0.3">
      <c r="A914" t="s">
        <v>3398</v>
      </c>
      <c r="B914" t="s">
        <v>3107</v>
      </c>
      <c r="C914" t="s">
        <v>340</v>
      </c>
      <c r="D914" t="s">
        <v>320</v>
      </c>
      <c r="E914" t="s">
        <v>1626</v>
      </c>
      <c r="F914" t="s">
        <v>806</v>
      </c>
      <c r="G914" t="s">
        <v>52</v>
      </c>
      <c r="H914" t="s">
        <v>53</v>
      </c>
      <c r="I914">
        <v>1005702363</v>
      </c>
      <c r="J914" t="s">
        <v>1</v>
      </c>
      <c r="K914">
        <v>1</v>
      </c>
      <c r="L914" t="s">
        <v>1342</v>
      </c>
      <c r="M914">
        <v>0</v>
      </c>
      <c r="N914" t="s">
        <v>1342</v>
      </c>
      <c r="O914">
        <v>0</v>
      </c>
      <c r="P914" t="s">
        <v>3108</v>
      </c>
      <c r="Q914">
        <v>17082000</v>
      </c>
      <c r="R914" t="s">
        <v>57</v>
      </c>
      <c r="S914">
        <v>482800045544</v>
      </c>
      <c r="T914" t="s">
        <v>58</v>
      </c>
      <c r="U914" t="s">
        <v>2552</v>
      </c>
      <c r="V914" t="s">
        <v>2576</v>
      </c>
      <c r="W914" t="s">
        <v>2577</v>
      </c>
      <c r="X914" t="s">
        <v>3166</v>
      </c>
      <c r="Y914" t="s">
        <v>3399</v>
      </c>
      <c r="Z914">
        <v>0</v>
      </c>
      <c r="AA914">
        <v>111033000</v>
      </c>
      <c r="AB914">
        <v>128115000</v>
      </c>
      <c r="AC914" t="s">
        <v>2580</v>
      </c>
      <c r="AD914" s="12">
        <v>45986</v>
      </c>
      <c r="AE914">
        <v>28</v>
      </c>
      <c r="AF914" t="s">
        <v>6</v>
      </c>
      <c r="AG914" t="s">
        <v>287</v>
      </c>
      <c r="AI914" s="12">
        <v>46014</v>
      </c>
    </row>
    <row r="915" spans="1:35" x14ac:dyDescent="0.3">
      <c r="A915" t="s">
        <v>3400</v>
      </c>
      <c r="B915" t="s">
        <v>3107</v>
      </c>
      <c r="C915" t="s">
        <v>979</v>
      </c>
      <c r="D915" t="s">
        <v>126</v>
      </c>
      <c r="E915" t="s">
        <v>309</v>
      </c>
      <c r="F915" t="s">
        <v>920</v>
      </c>
      <c r="G915" t="s">
        <v>1685</v>
      </c>
      <c r="H915" t="s">
        <v>53</v>
      </c>
      <c r="I915">
        <v>75049494</v>
      </c>
      <c r="J915" t="s">
        <v>1</v>
      </c>
      <c r="K915">
        <v>1</v>
      </c>
      <c r="L915" t="s">
        <v>1342</v>
      </c>
      <c r="M915">
        <v>0</v>
      </c>
      <c r="N915" t="s">
        <v>1342</v>
      </c>
      <c r="O915">
        <v>0</v>
      </c>
      <c r="P915" t="s">
        <v>3108</v>
      </c>
      <c r="Q915">
        <v>17082000</v>
      </c>
      <c r="R915" t="s">
        <v>57</v>
      </c>
      <c r="S915">
        <v>482800045544</v>
      </c>
      <c r="T915" t="s">
        <v>58</v>
      </c>
      <c r="U915" t="s">
        <v>2552</v>
      </c>
      <c r="V915" t="s">
        <v>2576</v>
      </c>
      <c r="W915" t="s">
        <v>2577</v>
      </c>
      <c r="X915" t="s">
        <v>3166</v>
      </c>
      <c r="Y915" t="s">
        <v>2797</v>
      </c>
      <c r="Z915">
        <v>0</v>
      </c>
      <c r="AA915">
        <v>0</v>
      </c>
      <c r="AB915">
        <v>128115000</v>
      </c>
      <c r="AC915" t="s">
        <v>2580</v>
      </c>
      <c r="AD915" s="12">
        <v>45987</v>
      </c>
      <c r="AE915">
        <v>28</v>
      </c>
      <c r="AF915" t="s">
        <v>6</v>
      </c>
      <c r="AG915" t="s">
        <v>415</v>
      </c>
      <c r="AH915" t="s">
        <v>3401</v>
      </c>
      <c r="AI915" s="12">
        <v>46014</v>
      </c>
    </row>
    <row r="916" spans="1:35" x14ac:dyDescent="0.3">
      <c r="A916" t="s">
        <v>3402</v>
      </c>
      <c r="B916" t="s">
        <v>417</v>
      </c>
      <c r="C916" t="s">
        <v>1107</v>
      </c>
      <c r="D916" t="s">
        <v>636</v>
      </c>
      <c r="E916" t="s">
        <v>3403</v>
      </c>
      <c r="F916" t="s">
        <v>78</v>
      </c>
      <c r="G916" t="s">
        <v>52</v>
      </c>
      <c r="H916" t="s">
        <v>53</v>
      </c>
      <c r="I916">
        <v>1012423333</v>
      </c>
      <c r="J916" t="s">
        <v>1</v>
      </c>
      <c r="K916">
        <v>1</v>
      </c>
      <c r="L916" t="s">
        <v>226</v>
      </c>
      <c r="M916">
        <v>42705000</v>
      </c>
      <c r="N916" t="s">
        <v>79</v>
      </c>
      <c r="O916">
        <v>55500000</v>
      </c>
      <c r="P916" t="s">
        <v>419</v>
      </c>
      <c r="Q916">
        <v>17082000</v>
      </c>
      <c r="R916" t="s">
        <v>57</v>
      </c>
      <c r="S916">
        <v>482800045544</v>
      </c>
      <c r="T916" t="s">
        <v>58</v>
      </c>
      <c r="U916" t="s">
        <v>2552</v>
      </c>
      <c r="V916" t="s">
        <v>2576</v>
      </c>
      <c r="W916" t="s">
        <v>2577</v>
      </c>
      <c r="X916" t="s">
        <v>3166</v>
      </c>
      <c r="Y916" t="s">
        <v>3404</v>
      </c>
      <c r="Z916">
        <v>0</v>
      </c>
      <c r="AA916">
        <v>0</v>
      </c>
      <c r="AB916">
        <v>128115000</v>
      </c>
      <c r="AC916" t="s">
        <v>3019</v>
      </c>
      <c r="AD916" s="12">
        <v>45984</v>
      </c>
      <c r="AE916">
        <v>28</v>
      </c>
      <c r="AF916" t="s">
        <v>6</v>
      </c>
      <c r="AG916" t="s">
        <v>697</v>
      </c>
      <c r="AI916" s="12">
        <v>46014</v>
      </c>
    </row>
    <row r="917" spans="1:35" x14ac:dyDescent="0.3">
      <c r="A917" t="s">
        <v>3405</v>
      </c>
      <c r="B917" t="s">
        <v>1027</v>
      </c>
      <c r="C917" t="s">
        <v>1546</v>
      </c>
      <c r="D917" t="s">
        <v>470</v>
      </c>
      <c r="E917" t="s">
        <v>3406</v>
      </c>
      <c r="F917" t="s">
        <v>3407</v>
      </c>
      <c r="G917" t="s">
        <v>52</v>
      </c>
      <c r="H917" t="s">
        <v>53</v>
      </c>
      <c r="I917">
        <v>4615950</v>
      </c>
      <c r="J917" t="s">
        <v>1</v>
      </c>
      <c r="K917">
        <v>1</v>
      </c>
      <c r="L917" t="s">
        <v>94</v>
      </c>
      <c r="M917">
        <v>42705000</v>
      </c>
      <c r="N917" t="s">
        <v>79</v>
      </c>
      <c r="O917">
        <v>55810145</v>
      </c>
      <c r="P917" t="s">
        <v>1028</v>
      </c>
      <c r="Q917">
        <v>17082000</v>
      </c>
      <c r="R917" t="s">
        <v>57</v>
      </c>
      <c r="S917">
        <v>482800045544</v>
      </c>
      <c r="T917" t="s">
        <v>58</v>
      </c>
      <c r="U917" t="s">
        <v>2552</v>
      </c>
      <c r="V917" t="s">
        <v>2576</v>
      </c>
      <c r="W917" t="s">
        <v>2577</v>
      </c>
      <c r="X917" t="s">
        <v>3166</v>
      </c>
      <c r="Y917" t="s">
        <v>3408</v>
      </c>
      <c r="Z917">
        <v>0</v>
      </c>
      <c r="AA917">
        <v>0</v>
      </c>
      <c r="AB917">
        <v>128115000</v>
      </c>
      <c r="AC917" t="s">
        <v>2580</v>
      </c>
      <c r="AD917" s="12">
        <v>45986</v>
      </c>
      <c r="AE917">
        <v>28</v>
      </c>
      <c r="AF917" t="s">
        <v>6</v>
      </c>
      <c r="AG917" t="s">
        <v>287</v>
      </c>
      <c r="AI917" s="12">
        <v>46014</v>
      </c>
    </row>
    <row r="918" spans="1:35" x14ac:dyDescent="0.3">
      <c r="A918" t="s">
        <v>3409</v>
      </c>
      <c r="B918" t="s">
        <v>3055</v>
      </c>
      <c r="C918" t="s">
        <v>340</v>
      </c>
      <c r="D918" t="s">
        <v>320</v>
      </c>
      <c r="E918" t="s">
        <v>2765</v>
      </c>
      <c r="F918" t="s">
        <v>2014</v>
      </c>
      <c r="G918" t="s">
        <v>52</v>
      </c>
      <c r="H918" t="s">
        <v>53</v>
      </c>
      <c r="I918">
        <v>1000033235</v>
      </c>
      <c r="J918" t="s">
        <v>1</v>
      </c>
      <c r="K918">
        <v>1</v>
      </c>
      <c r="L918" t="s">
        <v>54</v>
      </c>
      <c r="M918">
        <v>42705000</v>
      </c>
      <c r="N918" t="s">
        <v>103</v>
      </c>
      <c r="O918">
        <v>46538530</v>
      </c>
      <c r="P918" t="s">
        <v>3057</v>
      </c>
      <c r="Q918">
        <v>17082000</v>
      </c>
      <c r="R918" t="s">
        <v>57</v>
      </c>
      <c r="S918">
        <v>482800045544</v>
      </c>
      <c r="T918" t="s">
        <v>58</v>
      </c>
      <c r="U918" t="s">
        <v>2552</v>
      </c>
      <c r="V918" t="s">
        <v>2576</v>
      </c>
      <c r="W918" t="s">
        <v>2577</v>
      </c>
      <c r="X918" t="s">
        <v>3166</v>
      </c>
      <c r="Y918" t="s">
        <v>3410</v>
      </c>
      <c r="Z918">
        <v>0</v>
      </c>
      <c r="AA918">
        <v>0</v>
      </c>
      <c r="AB918">
        <v>128115000</v>
      </c>
      <c r="AC918" t="s">
        <v>2580</v>
      </c>
      <c r="AD918" s="12">
        <v>45986</v>
      </c>
      <c r="AE918">
        <v>28</v>
      </c>
      <c r="AF918" t="s">
        <v>6</v>
      </c>
      <c r="AG918" t="s">
        <v>287</v>
      </c>
      <c r="AI918" s="12">
        <v>46014</v>
      </c>
    </row>
    <row r="919" spans="1:35" x14ac:dyDescent="0.3">
      <c r="A919" t="s">
        <v>3411</v>
      </c>
      <c r="B919" t="s">
        <v>1027</v>
      </c>
      <c r="C919" t="s">
        <v>3412</v>
      </c>
      <c r="D919" t="s">
        <v>359</v>
      </c>
      <c r="E919" t="s">
        <v>3413</v>
      </c>
      <c r="F919" t="s">
        <v>267</v>
      </c>
      <c r="G919" t="s">
        <v>52</v>
      </c>
      <c r="H919" t="s">
        <v>53</v>
      </c>
      <c r="I919">
        <v>35143997</v>
      </c>
      <c r="J919" t="s">
        <v>1</v>
      </c>
      <c r="K919">
        <v>1</v>
      </c>
      <c r="L919" t="s">
        <v>226</v>
      </c>
      <c r="M919">
        <v>42705000</v>
      </c>
      <c r="N919" t="s">
        <v>103</v>
      </c>
      <c r="O919">
        <v>55638000</v>
      </c>
      <c r="P919" t="s">
        <v>1028</v>
      </c>
      <c r="Q919">
        <v>17082000</v>
      </c>
      <c r="R919" t="s">
        <v>57</v>
      </c>
      <c r="S919">
        <v>482800045544</v>
      </c>
      <c r="T919" t="s">
        <v>58</v>
      </c>
      <c r="U919" t="s">
        <v>2552</v>
      </c>
      <c r="V919" t="s">
        <v>2576</v>
      </c>
      <c r="W919" t="s">
        <v>2577</v>
      </c>
      <c r="X919" t="s">
        <v>3166</v>
      </c>
      <c r="Y919" t="s">
        <v>3414</v>
      </c>
      <c r="Z919">
        <v>0</v>
      </c>
      <c r="AA919">
        <v>0</v>
      </c>
      <c r="AB919">
        <v>128115000</v>
      </c>
      <c r="AC919" t="s">
        <v>2580</v>
      </c>
      <c r="AD919" s="12">
        <v>45986</v>
      </c>
      <c r="AE919">
        <v>28</v>
      </c>
      <c r="AF919" t="s">
        <v>6</v>
      </c>
      <c r="AG919" t="s">
        <v>287</v>
      </c>
      <c r="AI919" s="12">
        <v>46014</v>
      </c>
    </row>
    <row r="920" spans="1:35" x14ac:dyDescent="0.3">
      <c r="A920" t="s">
        <v>3415</v>
      </c>
      <c r="B920" t="s">
        <v>98</v>
      </c>
      <c r="C920" t="s">
        <v>1165</v>
      </c>
      <c r="D920" t="s">
        <v>641</v>
      </c>
      <c r="E920" t="s">
        <v>3416</v>
      </c>
      <c r="F920" t="s">
        <v>3417</v>
      </c>
      <c r="G920" t="s">
        <v>52</v>
      </c>
      <c r="H920" t="s">
        <v>53</v>
      </c>
      <c r="I920">
        <v>38212601</v>
      </c>
      <c r="J920" t="s">
        <v>1</v>
      </c>
      <c r="K920">
        <v>1</v>
      </c>
      <c r="L920" t="s">
        <v>94</v>
      </c>
      <c r="M920">
        <v>42705000</v>
      </c>
      <c r="N920" t="s">
        <v>79</v>
      </c>
      <c r="O920">
        <v>58966000</v>
      </c>
      <c r="P920" t="s">
        <v>102</v>
      </c>
      <c r="Q920">
        <v>17082000</v>
      </c>
      <c r="R920" t="s">
        <v>57</v>
      </c>
      <c r="S920">
        <v>482800045544</v>
      </c>
      <c r="T920" t="s">
        <v>58</v>
      </c>
      <c r="U920" t="s">
        <v>2552</v>
      </c>
      <c r="V920" t="s">
        <v>2576</v>
      </c>
      <c r="W920" t="s">
        <v>2577</v>
      </c>
      <c r="X920" t="s">
        <v>3166</v>
      </c>
      <c r="Y920" t="s">
        <v>3418</v>
      </c>
      <c r="Z920">
        <v>0</v>
      </c>
      <c r="AA920">
        <v>0</v>
      </c>
      <c r="AB920">
        <v>128115000</v>
      </c>
      <c r="AC920" t="s">
        <v>3019</v>
      </c>
      <c r="AD920" s="12">
        <v>45984</v>
      </c>
      <c r="AE920">
        <v>28</v>
      </c>
      <c r="AF920" t="s">
        <v>6</v>
      </c>
      <c r="AG920" t="s">
        <v>697</v>
      </c>
      <c r="AI920" s="12">
        <v>46014</v>
      </c>
    </row>
    <row r="921" spans="1:35" x14ac:dyDescent="0.3">
      <c r="A921" t="s">
        <v>3419</v>
      </c>
      <c r="B921" t="s">
        <v>1027</v>
      </c>
      <c r="C921" t="s">
        <v>3420</v>
      </c>
      <c r="D921" t="s">
        <v>291</v>
      </c>
      <c r="E921" t="s">
        <v>483</v>
      </c>
      <c r="F921" t="s">
        <v>3421</v>
      </c>
      <c r="G921" t="s">
        <v>52</v>
      </c>
      <c r="H921" t="s">
        <v>53</v>
      </c>
      <c r="I921">
        <v>1077868824</v>
      </c>
      <c r="J921" t="s">
        <v>1</v>
      </c>
      <c r="K921">
        <v>1</v>
      </c>
      <c r="L921" t="s">
        <v>226</v>
      </c>
      <c r="M921">
        <v>34800000</v>
      </c>
      <c r="N921" t="s">
        <v>2551</v>
      </c>
      <c r="O921">
        <v>63421500</v>
      </c>
      <c r="P921" t="s">
        <v>1028</v>
      </c>
      <c r="Q921">
        <v>17082000</v>
      </c>
      <c r="R921" t="s">
        <v>57</v>
      </c>
      <c r="S921">
        <v>482800045544</v>
      </c>
      <c r="T921" t="s">
        <v>58</v>
      </c>
      <c r="U921" t="s">
        <v>2552</v>
      </c>
      <c r="V921" t="s">
        <v>2576</v>
      </c>
      <c r="W921" t="s">
        <v>2577</v>
      </c>
      <c r="X921" t="s">
        <v>3166</v>
      </c>
      <c r="Y921" t="s">
        <v>3422</v>
      </c>
      <c r="Z921">
        <v>0</v>
      </c>
      <c r="AA921">
        <v>0</v>
      </c>
      <c r="AB921">
        <v>128115000</v>
      </c>
      <c r="AC921" t="s">
        <v>2580</v>
      </c>
      <c r="AD921" s="12">
        <v>45987</v>
      </c>
      <c r="AE921">
        <v>28</v>
      </c>
      <c r="AF921" t="s">
        <v>6</v>
      </c>
      <c r="AG921" t="s">
        <v>415</v>
      </c>
      <c r="AI921" s="12">
        <v>46014</v>
      </c>
    </row>
    <row r="922" spans="1:35" x14ac:dyDescent="0.3">
      <c r="A922" t="s">
        <v>3423</v>
      </c>
      <c r="B922" t="s">
        <v>3055</v>
      </c>
      <c r="C922" t="s">
        <v>641</v>
      </c>
      <c r="D922" t="s">
        <v>67</v>
      </c>
      <c r="E922" t="s">
        <v>244</v>
      </c>
      <c r="F922" t="s">
        <v>2927</v>
      </c>
      <c r="G922" t="s">
        <v>52</v>
      </c>
      <c r="H922" t="s">
        <v>53</v>
      </c>
      <c r="I922">
        <v>1030594091</v>
      </c>
      <c r="J922" t="s">
        <v>1</v>
      </c>
      <c r="K922">
        <v>1</v>
      </c>
      <c r="L922" t="s">
        <v>94</v>
      </c>
      <c r="M922">
        <v>42705000</v>
      </c>
      <c r="N922" t="s">
        <v>2754</v>
      </c>
      <c r="O922">
        <v>56628000</v>
      </c>
      <c r="P922" t="s">
        <v>3057</v>
      </c>
      <c r="Q922">
        <v>17082000</v>
      </c>
      <c r="R922" t="s">
        <v>57</v>
      </c>
      <c r="S922">
        <v>482800045544</v>
      </c>
      <c r="T922" t="s">
        <v>58</v>
      </c>
      <c r="U922" t="s">
        <v>2552</v>
      </c>
      <c r="V922" t="s">
        <v>2576</v>
      </c>
      <c r="W922" t="s">
        <v>2577</v>
      </c>
      <c r="X922" t="s">
        <v>3166</v>
      </c>
      <c r="Y922" t="s">
        <v>3424</v>
      </c>
      <c r="Z922">
        <v>0</v>
      </c>
      <c r="AA922">
        <v>0</v>
      </c>
      <c r="AB922">
        <v>128115000</v>
      </c>
      <c r="AC922" t="s">
        <v>2580</v>
      </c>
      <c r="AD922" s="12">
        <v>45987</v>
      </c>
      <c r="AE922">
        <v>28</v>
      </c>
      <c r="AF922" t="s">
        <v>6</v>
      </c>
      <c r="AG922" t="s">
        <v>415</v>
      </c>
      <c r="AI922" s="12">
        <v>46014</v>
      </c>
    </row>
    <row r="923" spans="1:35" x14ac:dyDescent="0.3">
      <c r="A923" t="s">
        <v>3425</v>
      </c>
      <c r="B923" t="s">
        <v>1885</v>
      </c>
      <c r="C923" t="s">
        <v>2195</v>
      </c>
      <c r="D923" t="s">
        <v>1243</v>
      </c>
      <c r="E923" t="s">
        <v>1596</v>
      </c>
      <c r="F923" t="s">
        <v>190</v>
      </c>
      <c r="G923" t="s">
        <v>52</v>
      </c>
      <c r="H923" t="s">
        <v>53</v>
      </c>
      <c r="I923">
        <v>55200310</v>
      </c>
      <c r="J923" t="s">
        <v>1</v>
      </c>
      <c r="K923">
        <v>1</v>
      </c>
      <c r="L923" t="s">
        <v>226</v>
      </c>
      <c r="M923">
        <v>42705000</v>
      </c>
      <c r="N923" t="s">
        <v>79</v>
      </c>
      <c r="O923">
        <v>49114000</v>
      </c>
      <c r="P923" t="s">
        <v>1889</v>
      </c>
      <c r="Q923">
        <v>17082000</v>
      </c>
      <c r="R923" t="s">
        <v>57</v>
      </c>
      <c r="S923">
        <v>482800045544</v>
      </c>
      <c r="T923" t="s">
        <v>58</v>
      </c>
      <c r="U923" t="s">
        <v>2552</v>
      </c>
      <c r="V923" t="s">
        <v>2576</v>
      </c>
      <c r="W923" t="s">
        <v>2577</v>
      </c>
      <c r="X923" t="s">
        <v>3166</v>
      </c>
      <c r="Y923" t="s">
        <v>3426</v>
      </c>
      <c r="Z923">
        <v>0</v>
      </c>
      <c r="AA923">
        <v>0</v>
      </c>
      <c r="AB923">
        <v>128115000</v>
      </c>
      <c r="AC923" t="s">
        <v>2580</v>
      </c>
      <c r="AD923" s="12">
        <v>45987</v>
      </c>
      <c r="AE923">
        <v>28</v>
      </c>
      <c r="AF923" t="s">
        <v>6</v>
      </c>
      <c r="AG923" t="s">
        <v>697</v>
      </c>
      <c r="AI923" s="12">
        <v>46014</v>
      </c>
    </row>
    <row r="924" spans="1:35" x14ac:dyDescent="0.3">
      <c r="A924" t="s">
        <v>3427</v>
      </c>
      <c r="B924" t="s">
        <v>1885</v>
      </c>
      <c r="C924" t="s">
        <v>3428</v>
      </c>
      <c r="D924" t="s">
        <v>1662</v>
      </c>
      <c r="E924" t="s">
        <v>1145</v>
      </c>
      <c r="F924" t="s">
        <v>3429</v>
      </c>
      <c r="G924" t="s">
        <v>52</v>
      </c>
      <c r="H924" t="s">
        <v>53</v>
      </c>
      <c r="I924">
        <v>1023011353</v>
      </c>
      <c r="J924" t="s">
        <v>1</v>
      </c>
      <c r="K924">
        <v>1</v>
      </c>
      <c r="L924" t="s">
        <v>94</v>
      </c>
      <c r="M924">
        <v>42705000</v>
      </c>
      <c r="N924" t="s">
        <v>512</v>
      </c>
      <c r="O924">
        <v>57670000</v>
      </c>
      <c r="P924" t="s">
        <v>1889</v>
      </c>
      <c r="Q924">
        <v>17082000</v>
      </c>
      <c r="R924" t="s">
        <v>57</v>
      </c>
      <c r="S924">
        <v>482800045544</v>
      </c>
      <c r="T924" t="s">
        <v>58</v>
      </c>
      <c r="U924" t="s">
        <v>2552</v>
      </c>
      <c r="V924" t="s">
        <v>2576</v>
      </c>
      <c r="W924" t="s">
        <v>2577</v>
      </c>
      <c r="X924" t="s">
        <v>3166</v>
      </c>
      <c r="Y924" t="s">
        <v>3430</v>
      </c>
      <c r="Z924">
        <v>0</v>
      </c>
      <c r="AA924">
        <v>0</v>
      </c>
      <c r="AB924">
        <v>128115000</v>
      </c>
      <c r="AC924" t="s">
        <v>2580</v>
      </c>
      <c r="AD924" s="12">
        <v>45987</v>
      </c>
      <c r="AE924">
        <v>28</v>
      </c>
      <c r="AF924" t="s">
        <v>6</v>
      </c>
      <c r="AG924" t="s">
        <v>415</v>
      </c>
      <c r="AI924" s="12">
        <v>46014</v>
      </c>
    </row>
    <row r="925" spans="1:35" x14ac:dyDescent="0.3">
      <c r="A925" t="s">
        <v>3431</v>
      </c>
      <c r="B925" t="s">
        <v>1885</v>
      </c>
      <c r="C925" t="s">
        <v>3432</v>
      </c>
      <c r="D925" t="s">
        <v>1777</v>
      </c>
      <c r="E925" t="s">
        <v>3433</v>
      </c>
      <c r="F925" t="s">
        <v>779</v>
      </c>
      <c r="G925" t="s">
        <v>52</v>
      </c>
      <c r="H925" t="s">
        <v>53</v>
      </c>
      <c r="I925">
        <v>28588098</v>
      </c>
      <c r="J925" t="s">
        <v>1</v>
      </c>
      <c r="K925">
        <v>1</v>
      </c>
      <c r="L925" t="s">
        <v>94</v>
      </c>
      <c r="M925">
        <v>42705000</v>
      </c>
      <c r="N925" t="s">
        <v>2551</v>
      </c>
      <c r="O925">
        <v>52352000</v>
      </c>
      <c r="P925" t="s">
        <v>1889</v>
      </c>
      <c r="Q925">
        <v>17082000</v>
      </c>
      <c r="R925" t="s">
        <v>57</v>
      </c>
      <c r="S925">
        <v>482800045544</v>
      </c>
      <c r="T925" t="s">
        <v>58</v>
      </c>
      <c r="U925" t="s">
        <v>2552</v>
      </c>
      <c r="V925" t="s">
        <v>2576</v>
      </c>
      <c r="W925" t="s">
        <v>2577</v>
      </c>
      <c r="X925" t="s">
        <v>3166</v>
      </c>
      <c r="Y925" t="s">
        <v>3434</v>
      </c>
      <c r="Z925">
        <v>0</v>
      </c>
      <c r="AA925">
        <v>0</v>
      </c>
      <c r="AB925">
        <v>128115000</v>
      </c>
      <c r="AC925" t="s">
        <v>2580</v>
      </c>
      <c r="AD925" s="12">
        <v>45987</v>
      </c>
      <c r="AE925">
        <v>28</v>
      </c>
      <c r="AF925" t="s">
        <v>6</v>
      </c>
      <c r="AG925" t="s">
        <v>415</v>
      </c>
      <c r="AI925" s="12">
        <v>46014</v>
      </c>
    </row>
    <row r="926" spans="1:35" x14ac:dyDescent="0.3">
      <c r="A926" t="s">
        <v>3435</v>
      </c>
      <c r="B926" t="s">
        <v>719</v>
      </c>
      <c r="C926" t="s">
        <v>2295</v>
      </c>
      <c r="D926" t="s">
        <v>3436</v>
      </c>
      <c r="E926" t="s">
        <v>938</v>
      </c>
      <c r="F926" t="s">
        <v>3437</v>
      </c>
      <c r="G926" t="s">
        <v>52</v>
      </c>
      <c r="H926" t="s">
        <v>53</v>
      </c>
      <c r="I926">
        <v>1030562621</v>
      </c>
      <c r="J926" t="s">
        <v>1</v>
      </c>
      <c r="K926">
        <v>1</v>
      </c>
      <c r="L926" t="s">
        <v>94</v>
      </c>
      <c r="M926">
        <v>42705000</v>
      </c>
      <c r="N926" t="s">
        <v>79</v>
      </c>
      <c r="O926">
        <v>29577000</v>
      </c>
      <c r="P926" t="s">
        <v>723</v>
      </c>
      <c r="Q926">
        <v>17082000</v>
      </c>
      <c r="R926" t="s">
        <v>57</v>
      </c>
      <c r="S926">
        <v>482800045544</v>
      </c>
      <c r="T926" t="s">
        <v>58</v>
      </c>
      <c r="U926" t="s">
        <v>2552</v>
      </c>
      <c r="V926" t="s">
        <v>2576</v>
      </c>
      <c r="W926" t="s">
        <v>2577</v>
      </c>
      <c r="X926" t="s">
        <v>3166</v>
      </c>
      <c r="Y926" t="s">
        <v>3438</v>
      </c>
      <c r="Z926">
        <v>28470000</v>
      </c>
      <c r="AA926">
        <v>0</v>
      </c>
      <c r="AB926">
        <v>128115000</v>
      </c>
      <c r="AC926" t="s">
        <v>3019</v>
      </c>
      <c r="AD926" s="12">
        <v>45984</v>
      </c>
      <c r="AE926">
        <v>28</v>
      </c>
      <c r="AF926" t="s">
        <v>6</v>
      </c>
      <c r="AG926" t="s">
        <v>697</v>
      </c>
      <c r="AI926" s="12">
        <v>46014</v>
      </c>
    </row>
    <row r="927" spans="1:35" x14ac:dyDescent="0.3">
      <c r="A927" t="s">
        <v>3439</v>
      </c>
      <c r="B927" t="s">
        <v>719</v>
      </c>
      <c r="C927" t="s">
        <v>1469</v>
      </c>
      <c r="D927" t="s">
        <v>558</v>
      </c>
      <c r="E927" t="s">
        <v>256</v>
      </c>
      <c r="F927" t="s">
        <v>1853</v>
      </c>
      <c r="G927" t="s">
        <v>52</v>
      </c>
      <c r="H927" t="s">
        <v>53</v>
      </c>
      <c r="I927">
        <v>1024539087</v>
      </c>
      <c r="J927" t="s">
        <v>1</v>
      </c>
      <c r="K927">
        <v>1</v>
      </c>
      <c r="L927" t="s">
        <v>94</v>
      </c>
      <c r="M927">
        <v>42705000</v>
      </c>
      <c r="N927" t="s">
        <v>165</v>
      </c>
      <c r="O927">
        <v>57873000</v>
      </c>
      <c r="P927" t="s">
        <v>723</v>
      </c>
      <c r="Q927">
        <v>17082000</v>
      </c>
      <c r="R927" t="s">
        <v>57</v>
      </c>
      <c r="S927">
        <v>482800045544</v>
      </c>
      <c r="T927" t="s">
        <v>58</v>
      </c>
      <c r="U927" t="s">
        <v>2552</v>
      </c>
      <c r="V927" t="s">
        <v>2576</v>
      </c>
      <c r="W927" t="s">
        <v>2577</v>
      </c>
      <c r="X927" t="s">
        <v>3166</v>
      </c>
      <c r="Y927" t="s">
        <v>3440</v>
      </c>
      <c r="Z927">
        <v>0</v>
      </c>
      <c r="AA927">
        <v>0</v>
      </c>
      <c r="AB927">
        <v>128115000</v>
      </c>
      <c r="AC927" t="s">
        <v>2580</v>
      </c>
      <c r="AD927" s="12">
        <v>45987</v>
      </c>
      <c r="AE927">
        <v>28</v>
      </c>
      <c r="AF927" t="s">
        <v>6</v>
      </c>
      <c r="AG927" t="s">
        <v>415</v>
      </c>
      <c r="AI927" s="12">
        <v>46014</v>
      </c>
    </row>
    <row r="928" spans="1:35" x14ac:dyDescent="0.3">
      <c r="A928" t="s">
        <v>3441</v>
      </c>
      <c r="B928" t="s">
        <v>153</v>
      </c>
      <c r="C928" t="s">
        <v>373</v>
      </c>
      <c r="D928" t="s">
        <v>92</v>
      </c>
      <c r="E928" t="s">
        <v>2287</v>
      </c>
      <c r="F928" t="s">
        <v>1786</v>
      </c>
      <c r="G928" t="s">
        <v>52</v>
      </c>
      <c r="H928" t="s">
        <v>53</v>
      </c>
      <c r="I928">
        <v>1012331112</v>
      </c>
      <c r="J928" t="s">
        <v>1</v>
      </c>
      <c r="K928">
        <v>1</v>
      </c>
      <c r="L928" t="s">
        <v>226</v>
      </c>
      <c r="M928">
        <v>42705000</v>
      </c>
      <c r="N928" t="s">
        <v>79</v>
      </c>
      <c r="O928">
        <v>28153000</v>
      </c>
      <c r="P928" t="s">
        <v>158</v>
      </c>
      <c r="Q928">
        <v>17082000</v>
      </c>
      <c r="R928" t="s">
        <v>57</v>
      </c>
      <c r="S928">
        <v>482800045544</v>
      </c>
      <c r="T928" t="s">
        <v>58</v>
      </c>
      <c r="U928" t="s">
        <v>2552</v>
      </c>
      <c r="V928" t="s">
        <v>2576</v>
      </c>
      <c r="W928" t="s">
        <v>2577</v>
      </c>
      <c r="X928" t="s">
        <v>3166</v>
      </c>
      <c r="Y928" t="s">
        <v>3442</v>
      </c>
      <c r="Z928">
        <v>28470000</v>
      </c>
      <c r="AA928">
        <v>0</v>
      </c>
      <c r="AB928">
        <v>128115000</v>
      </c>
      <c r="AC928" t="s">
        <v>3019</v>
      </c>
      <c r="AD928" s="12">
        <v>45984</v>
      </c>
      <c r="AE928">
        <v>28</v>
      </c>
      <c r="AF928" t="s">
        <v>6</v>
      </c>
      <c r="AG928" t="s">
        <v>697</v>
      </c>
      <c r="AI928" s="12">
        <v>46014</v>
      </c>
    </row>
    <row r="929" spans="1:35" x14ac:dyDescent="0.3">
      <c r="A929" t="s">
        <v>3443</v>
      </c>
      <c r="B929" t="s">
        <v>351</v>
      </c>
      <c r="C929" t="s">
        <v>1476</v>
      </c>
      <c r="D929" t="s">
        <v>764</v>
      </c>
      <c r="E929" t="s">
        <v>732</v>
      </c>
      <c r="F929" t="s">
        <v>3117</v>
      </c>
      <c r="G929" t="s">
        <v>52</v>
      </c>
      <c r="H929" t="s">
        <v>53</v>
      </c>
      <c r="I929">
        <v>79832085</v>
      </c>
      <c r="J929" t="s">
        <v>1</v>
      </c>
      <c r="K929">
        <v>1</v>
      </c>
      <c r="L929" t="s">
        <v>94</v>
      </c>
      <c r="M929">
        <v>42705000</v>
      </c>
      <c r="N929" t="s">
        <v>165</v>
      </c>
      <c r="O929">
        <v>58128000</v>
      </c>
      <c r="P929" t="s">
        <v>354</v>
      </c>
      <c r="Q929">
        <v>17082000</v>
      </c>
      <c r="R929" t="s">
        <v>57</v>
      </c>
      <c r="S929">
        <v>482800045544</v>
      </c>
      <c r="T929" t="s">
        <v>58</v>
      </c>
      <c r="U929" t="s">
        <v>2552</v>
      </c>
      <c r="V929" t="s">
        <v>2576</v>
      </c>
      <c r="W929" t="s">
        <v>2577</v>
      </c>
      <c r="X929" t="s">
        <v>3166</v>
      </c>
      <c r="Y929" t="s">
        <v>3444</v>
      </c>
      <c r="Z929">
        <v>0</v>
      </c>
      <c r="AA929">
        <v>0</v>
      </c>
      <c r="AB929">
        <v>128115000</v>
      </c>
      <c r="AC929" t="s">
        <v>2580</v>
      </c>
      <c r="AD929" s="12">
        <v>45983</v>
      </c>
      <c r="AE929">
        <v>28</v>
      </c>
      <c r="AF929" t="s">
        <v>6</v>
      </c>
      <c r="AG929" t="s">
        <v>89</v>
      </c>
      <c r="AI929" s="12">
        <v>46014</v>
      </c>
    </row>
    <row r="930" spans="1:35" x14ac:dyDescent="0.3">
      <c r="A930" t="s">
        <v>3445</v>
      </c>
      <c r="B930" t="s">
        <v>351</v>
      </c>
      <c r="C930" t="s">
        <v>979</v>
      </c>
      <c r="D930" t="s">
        <v>67</v>
      </c>
      <c r="E930" t="s">
        <v>452</v>
      </c>
      <c r="F930" t="s">
        <v>591</v>
      </c>
      <c r="G930" t="s">
        <v>52</v>
      </c>
      <c r="H930" t="s">
        <v>53</v>
      </c>
      <c r="I930">
        <v>86053721</v>
      </c>
      <c r="J930" t="s">
        <v>1</v>
      </c>
      <c r="K930">
        <v>1</v>
      </c>
      <c r="L930" t="s">
        <v>94</v>
      </c>
      <c r="M930">
        <v>42705000</v>
      </c>
      <c r="N930" t="s">
        <v>165</v>
      </c>
      <c r="O930">
        <v>53328000</v>
      </c>
      <c r="P930" t="s">
        <v>354</v>
      </c>
      <c r="Q930">
        <v>17082000</v>
      </c>
      <c r="R930" t="s">
        <v>57</v>
      </c>
      <c r="S930">
        <v>482800045544</v>
      </c>
      <c r="T930" t="s">
        <v>58</v>
      </c>
      <c r="U930" t="s">
        <v>2552</v>
      </c>
      <c r="V930" t="s">
        <v>2576</v>
      </c>
      <c r="W930" t="s">
        <v>2577</v>
      </c>
      <c r="X930" t="s">
        <v>3166</v>
      </c>
      <c r="Y930" t="s">
        <v>3446</v>
      </c>
      <c r="Z930">
        <v>0</v>
      </c>
      <c r="AA930">
        <v>0</v>
      </c>
      <c r="AB930">
        <v>128115000</v>
      </c>
      <c r="AC930" t="s">
        <v>2580</v>
      </c>
      <c r="AD930" s="12">
        <v>45987</v>
      </c>
      <c r="AE930">
        <v>28</v>
      </c>
      <c r="AF930" t="s">
        <v>6</v>
      </c>
      <c r="AG930" t="s">
        <v>415</v>
      </c>
      <c r="AI930" s="12">
        <v>46014</v>
      </c>
    </row>
    <row r="931" spans="1:35" x14ac:dyDescent="0.3">
      <c r="A931" t="s">
        <v>3447</v>
      </c>
      <c r="B931" t="s">
        <v>1860</v>
      </c>
      <c r="C931" t="s">
        <v>314</v>
      </c>
      <c r="D931" t="s">
        <v>67</v>
      </c>
      <c r="E931" t="s">
        <v>2171</v>
      </c>
      <c r="F931" t="s">
        <v>2171</v>
      </c>
      <c r="G931" t="s">
        <v>52</v>
      </c>
      <c r="H931" t="s">
        <v>53</v>
      </c>
      <c r="I931">
        <v>1024548294</v>
      </c>
      <c r="J931" t="s">
        <v>1</v>
      </c>
      <c r="K931">
        <v>1</v>
      </c>
      <c r="L931" t="s">
        <v>226</v>
      </c>
      <c r="M931">
        <v>39000000</v>
      </c>
      <c r="N931" t="s">
        <v>79</v>
      </c>
      <c r="O931">
        <v>49855780</v>
      </c>
      <c r="P931" t="s">
        <v>1861</v>
      </c>
      <c r="Q931">
        <v>15600000</v>
      </c>
      <c r="R931" t="s">
        <v>57</v>
      </c>
      <c r="S931">
        <v>482800045544</v>
      </c>
      <c r="T931" t="s">
        <v>58</v>
      </c>
      <c r="U931" t="s">
        <v>2552</v>
      </c>
      <c r="V931" t="s">
        <v>2576</v>
      </c>
      <c r="W931" t="s">
        <v>2577</v>
      </c>
      <c r="X931" t="s">
        <v>3166</v>
      </c>
      <c r="Y931" t="s">
        <v>3448</v>
      </c>
      <c r="Z931">
        <v>0</v>
      </c>
      <c r="AA931">
        <v>0</v>
      </c>
      <c r="AB931">
        <v>117000000</v>
      </c>
      <c r="AC931" t="s">
        <v>2580</v>
      </c>
      <c r="AD931" s="12">
        <v>45986</v>
      </c>
      <c r="AE931">
        <v>28</v>
      </c>
      <c r="AF931" t="s">
        <v>6</v>
      </c>
      <c r="AG931" t="s">
        <v>136</v>
      </c>
      <c r="AI931" s="12">
        <v>46014</v>
      </c>
    </row>
    <row r="932" spans="1:35" x14ac:dyDescent="0.3">
      <c r="A932" t="s">
        <v>3449</v>
      </c>
      <c r="B932" t="s">
        <v>2568</v>
      </c>
      <c r="C932" t="s">
        <v>48</v>
      </c>
      <c r="D932" t="s">
        <v>155</v>
      </c>
      <c r="E932" t="s">
        <v>575</v>
      </c>
      <c r="F932" t="s">
        <v>3450</v>
      </c>
      <c r="G932" t="s">
        <v>52</v>
      </c>
      <c r="H932" t="s">
        <v>53</v>
      </c>
      <c r="I932">
        <v>80920525</v>
      </c>
      <c r="J932" t="s">
        <v>1</v>
      </c>
      <c r="K932">
        <v>1</v>
      </c>
      <c r="L932" t="s">
        <v>94</v>
      </c>
      <c r="M932">
        <v>42705000</v>
      </c>
      <c r="N932" t="s">
        <v>79</v>
      </c>
      <c r="O932">
        <v>57742373</v>
      </c>
      <c r="P932" t="s">
        <v>2569</v>
      </c>
      <c r="Q932">
        <v>17082000</v>
      </c>
      <c r="R932" t="s">
        <v>57</v>
      </c>
      <c r="S932">
        <v>482800045544</v>
      </c>
      <c r="T932" t="s">
        <v>58</v>
      </c>
      <c r="U932" t="s">
        <v>2552</v>
      </c>
      <c r="V932" t="s">
        <v>2576</v>
      </c>
      <c r="W932" t="s">
        <v>2577</v>
      </c>
      <c r="X932" t="s">
        <v>3166</v>
      </c>
      <c r="Y932" t="s">
        <v>3451</v>
      </c>
      <c r="Z932">
        <v>0</v>
      </c>
      <c r="AA932">
        <v>0</v>
      </c>
      <c r="AB932">
        <v>128115000</v>
      </c>
      <c r="AC932" t="s">
        <v>2580</v>
      </c>
      <c r="AD932" s="12">
        <v>45993</v>
      </c>
      <c r="AE932">
        <v>29</v>
      </c>
      <c r="AF932" t="s">
        <v>6</v>
      </c>
      <c r="AG932" t="s">
        <v>836</v>
      </c>
      <c r="AI932" s="12">
        <v>46014</v>
      </c>
    </row>
    <row r="933" spans="1:35" x14ac:dyDescent="0.3">
      <c r="A933" t="s">
        <v>3452</v>
      </c>
      <c r="B933" t="s">
        <v>2559</v>
      </c>
      <c r="C933" t="s">
        <v>214</v>
      </c>
      <c r="D933" t="s">
        <v>509</v>
      </c>
      <c r="E933" t="s">
        <v>1720</v>
      </c>
      <c r="F933" t="s">
        <v>1853</v>
      </c>
      <c r="G933" t="s">
        <v>52</v>
      </c>
      <c r="H933" t="s">
        <v>53</v>
      </c>
      <c r="I933">
        <v>1010195970</v>
      </c>
      <c r="J933" t="s">
        <v>1</v>
      </c>
      <c r="K933">
        <v>1</v>
      </c>
      <c r="L933" t="s">
        <v>54</v>
      </c>
      <c r="M933">
        <v>42705000</v>
      </c>
      <c r="N933" t="s">
        <v>70</v>
      </c>
      <c r="O933">
        <v>54296061</v>
      </c>
      <c r="P933" t="s">
        <v>2561</v>
      </c>
      <c r="Q933">
        <v>17082000</v>
      </c>
      <c r="R933" t="s">
        <v>57</v>
      </c>
      <c r="S933">
        <v>482800045544</v>
      </c>
      <c r="T933" t="s">
        <v>58</v>
      </c>
      <c r="U933" t="s">
        <v>2552</v>
      </c>
      <c r="V933" t="s">
        <v>2576</v>
      </c>
      <c r="W933" t="s">
        <v>2577</v>
      </c>
      <c r="X933" t="s">
        <v>3166</v>
      </c>
      <c r="Y933" t="s">
        <v>2585</v>
      </c>
      <c r="Z933">
        <v>0</v>
      </c>
      <c r="AA933">
        <v>0</v>
      </c>
      <c r="AB933">
        <v>128115000</v>
      </c>
      <c r="AC933" t="s">
        <v>2580</v>
      </c>
      <c r="AD933" s="12">
        <v>45993</v>
      </c>
      <c r="AE933">
        <v>29</v>
      </c>
      <c r="AF933" t="s">
        <v>6</v>
      </c>
      <c r="AG933" t="s">
        <v>836</v>
      </c>
      <c r="AI933" s="12">
        <v>46014</v>
      </c>
    </row>
    <row r="934" spans="1:35" x14ac:dyDescent="0.3">
      <c r="A934" t="s">
        <v>3453</v>
      </c>
      <c r="B934" t="s">
        <v>1374</v>
      </c>
      <c r="C934" t="s">
        <v>3454</v>
      </c>
      <c r="D934" t="s">
        <v>67</v>
      </c>
      <c r="E934" t="s">
        <v>3455</v>
      </c>
      <c r="F934" t="s">
        <v>3456</v>
      </c>
      <c r="G934" t="s">
        <v>52</v>
      </c>
      <c r="H934" t="s">
        <v>53</v>
      </c>
      <c r="I934">
        <v>52100676</v>
      </c>
      <c r="J934" t="s">
        <v>1</v>
      </c>
      <c r="K934">
        <v>1</v>
      </c>
      <c r="L934" t="s">
        <v>54</v>
      </c>
      <c r="M934">
        <v>42705000</v>
      </c>
      <c r="N934" t="s">
        <v>79</v>
      </c>
      <c r="O934">
        <v>54573780</v>
      </c>
      <c r="P934" t="s">
        <v>1376</v>
      </c>
      <c r="Q934">
        <v>17082000</v>
      </c>
      <c r="R934" t="s">
        <v>57</v>
      </c>
      <c r="S934">
        <v>482800045544</v>
      </c>
      <c r="T934" t="s">
        <v>58</v>
      </c>
      <c r="U934" t="s">
        <v>2552</v>
      </c>
      <c r="V934" t="s">
        <v>2576</v>
      </c>
      <c r="W934" t="s">
        <v>2577</v>
      </c>
      <c r="X934" t="s">
        <v>3166</v>
      </c>
      <c r="Y934" t="s">
        <v>2763</v>
      </c>
      <c r="Z934">
        <v>0</v>
      </c>
      <c r="AA934">
        <v>0</v>
      </c>
      <c r="AB934">
        <v>128115000</v>
      </c>
      <c r="AC934" t="s">
        <v>2580</v>
      </c>
      <c r="AD934" s="12">
        <v>45993</v>
      </c>
      <c r="AE934">
        <v>29</v>
      </c>
      <c r="AF934" t="s">
        <v>6</v>
      </c>
      <c r="AG934" t="s">
        <v>836</v>
      </c>
      <c r="AI934" s="12">
        <v>46014</v>
      </c>
    </row>
    <row r="935" spans="1:35" x14ac:dyDescent="0.3">
      <c r="A935" t="s">
        <v>3457</v>
      </c>
      <c r="B935" t="s">
        <v>3458</v>
      </c>
      <c r="C935" t="s">
        <v>758</v>
      </c>
      <c r="D935" t="s">
        <v>189</v>
      </c>
      <c r="E935" t="s">
        <v>315</v>
      </c>
      <c r="F935" t="s">
        <v>204</v>
      </c>
      <c r="G935" t="s">
        <v>52</v>
      </c>
      <c r="H935" t="s">
        <v>53</v>
      </c>
      <c r="I935">
        <v>1007252620</v>
      </c>
      <c r="J935" t="s">
        <v>1</v>
      </c>
      <c r="K935">
        <v>1</v>
      </c>
      <c r="L935" t="s">
        <v>54</v>
      </c>
      <c r="M935">
        <v>42705000</v>
      </c>
      <c r="N935" t="s">
        <v>79</v>
      </c>
      <c r="O935">
        <v>56390000</v>
      </c>
      <c r="P935" t="s">
        <v>3459</v>
      </c>
      <c r="Q935">
        <v>17082000</v>
      </c>
      <c r="R935" t="s">
        <v>57</v>
      </c>
      <c r="S935">
        <v>482800045544</v>
      </c>
      <c r="T935" t="s">
        <v>58</v>
      </c>
      <c r="U935" t="s">
        <v>2552</v>
      </c>
      <c r="V935" t="s">
        <v>2576</v>
      </c>
      <c r="W935" t="s">
        <v>2577</v>
      </c>
      <c r="X935" t="s">
        <v>3166</v>
      </c>
      <c r="Y935" t="s">
        <v>2708</v>
      </c>
      <c r="Z935">
        <v>0</v>
      </c>
      <c r="AA935">
        <v>0</v>
      </c>
      <c r="AB935">
        <v>128115000</v>
      </c>
      <c r="AC935" t="s">
        <v>2580</v>
      </c>
      <c r="AD935" s="12">
        <v>45993</v>
      </c>
      <c r="AE935">
        <v>29</v>
      </c>
      <c r="AF935" t="s">
        <v>6</v>
      </c>
      <c r="AG935" t="s">
        <v>836</v>
      </c>
      <c r="AI935" s="12">
        <v>46014</v>
      </c>
    </row>
    <row r="936" spans="1:35" x14ac:dyDescent="0.3">
      <c r="A936" t="s">
        <v>3460</v>
      </c>
      <c r="B936" t="s">
        <v>3055</v>
      </c>
      <c r="C936" t="s">
        <v>3461</v>
      </c>
      <c r="D936" t="s">
        <v>352</v>
      </c>
      <c r="E936" t="s">
        <v>217</v>
      </c>
      <c r="F936" t="s">
        <v>3462</v>
      </c>
      <c r="G936" t="s">
        <v>52</v>
      </c>
      <c r="H936" t="s">
        <v>53</v>
      </c>
      <c r="I936">
        <v>1007365499</v>
      </c>
      <c r="J936" t="s">
        <v>1</v>
      </c>
      <c r="K936">
        <v>1</v>
      </c>
      <c r="L936" t="s">
        <v>94</v>
      </c>
      <c r="M936">
        <v>42705000</v>
      </c>
      <c r="N936" t="s">
        <v>115</v>
      </c>
      <c r="O936">
        <v>54103109</v>
      </c>
      <c r="P936" t="s">
        <v>3057</v>
      </c>
      <c r="Q936">
        <v>17082000</v>
      </c>
      <c r="R936" t="s">
        <v>57</v>
      </c>
      <c r="S936">
        <v>482800045544</v>
      </c>
      <c r="T936" t="s">
        <v>58</v>
      </c>
      <c r="U936" t="s">
        <v>2552</v>
      </c>
      <c r="V936" t="s">
        <v>2576</v>
      </c>
      <c r="W936" t="s">
        <v>2577</v>
      </c>
      <c r="X936" t="s">
        <v>3166</v>
      </c>
      <c r="Y936" t="s">
        <v>3463</v>
      </c>
      <c r="Z936">
        <v>0</v>
      </c>
      <c r="AA936">
        <v>0</v>
      </c>
      <c r="AB936">
        <v>128115000</v>
      </c>
      <c r="AC936" t="s">
        <v>2580</v>
      </c>
      <c r="AD936" s="12">
        <v>45993</v>
      </c>
      <c r="AE936">
        <v>29</v>
      </c>
      <c r="AF936" t="s">
        <v>6</v>
      </c>
      <c r="AG936" t="s">
        <v>836</v>
      </c>
      <c r="AI936" s="12">
        <v>46014</v>
      </c>
    </row>
    <row r="937" spans="1:35" x14ac:dyDescent="0.3">
      <c r="A937" t="s">
        <v>3464</v>
      </c>
      <c r="B937" t="s">
        <v>379</v>
      </c>
      <c r="C937" t="s">
        <v>66</v>
      </c>
      <c r="D937" t="s">
        <v>3454</v>
      </c>
      <c r="E937" t="s">
        <v>3465</v>
      </c>
      <c r="F937" t="s">
        <v>2430</v>
      </c>
      <c r="G937" t="s">
        <v>52</v>
      </c>
      <c r="H937" t="s">
        <v>53</v>
      </c>
      <c r="I937">
        <v>1087418747</v>
      </c>
      <c r="J937" t="s">
        <v>1</v>
      </c>
      <c r="K937">
        <v>1</v>
      </c>
      <c r="L937" t="s">
        <v>54</v>
      </c>
      <c r="M937">
        <v>42705000</v>
      </c>
      <c r="N937" t="s">
        <v>79</v>
      </c>
      <c r="O937">
        <v>54432520</v>
      </c>
      <c r="P937" t="s">
        <v>383</v>
      </c>
      <c r="Q937">
        <v>17082000</v>
      </c>
      <c r="R937" t="s">
        <v>57</v>
      </c>
      <c r="S937">
        <v>482800045544</v>
      </c>
      <c r="T937" t="s">
        <v>58</v>
      </c>
      <c r="U937" t="s">
        <v>2552</v>
      </c>
      <c r="V937" t="s">
        <v>2576</v>
      </c>
      <c r="W937" t="s">
        <v>2577</v>
      </c>
      <c r="X937" t="s">
        <v>3166</v>
      </c>
      <c r="Y937" t="s">
        <v>3466</v>
      </c>
      <c r="Z937">
        <v>0</v>
      </c>
      <c r="AA937">
        <v>0</v>
      </c>
      <c r="AB937">
        <v>128115000</v>
      </c>
      <c r="AC937" t="s">
        <v>2580</v>
      </c>
      <c r="AD937" s="12">
        <v>45993</v>
      </c>
      <c r="AE937">
        <v>29</v>
      </c>
      <c r="AF937" t="s">
        <v>6</v>
      </c>
      <c r="AG937" t="s">
        <v>836</v>
      </c>
      <c r="AI937" s="12">
        <v>46014</v>
      </c>
    </row>
    <row r="938" spans="1:35" x14ac:dyDescent="0.3">
      <c r="A938" t="s">
        <v>3467</v>
      </c>
      <c r="B938" t="s">
        <v>3468</v>
      </c>
      <c r="C938" t="s">
        <v>754</v>
      </c>
      <c r="D938" t="s">
        <v>641</v>
      </c>
      <c r="E938" t="s">
        <v>1593</v>
      </c>
      <c r="F938" t="s">
        <v>244</v>
      </c>
      <c r="G938" t="s">
        <v>52</v>
      </c>
      <c r="H938" t="s">
        <v>53</v>
      </c>
      <c r="I938">
        <v>1006070164</v>
      </c>
      <c r="J938" t="s">
        <v>1</v>
      </c>
      <c r="K938">
        <v>1</v>
      </c>
      <c r="L938" t="s">
        <v>54</v>
      </c>
      <c r="M938">
        <v>39000000</v>
      </c>
      <c r="N938" t="s">
        <v>79</v>
      </c>
      <c r="O938">
        <v>53295000</v>
      </c>
      <c r="P938" t="s">
        <v>3469</v>
      </c>
      <c r="Q938">
        <v>15600000</v>
      </c>
      <c r="R938" t="s">
        <v>57</v>
      </c>
      <c r="S938">
        <v>482800045544</v>
      </c>
      <c r="T938" t="s">
        <v>58</v>
      </c>
      <c r="U938" t="s">
        <v>2552</v>
      </c>
      <c r="V938" t="s">
        <v>2576</v>
      </c>
      <c r="W938" t="s">
        <v>2577</v>
      </c>
      <c r="X938" t="s">
        <v>3166</v>
      </c>
      <c r="Y938" t="s">
        <v>3470</v>
      </c>
      <c r="Z938">
        <v>0</v>
      </c>
      <c r="AA938">
        <v>0</v>
      </c>
      <c r="AB938">
        <v>128115000</v>
      </c>
      <c r="AC938" t="s">
        <v>2580</v>
      </c>
      <c r="AD938" s="12">
        <v>45993</v>
      </c>
      <c r="AE938">
        <v>29</v>
      </c>
      <c r="AF938" t="s">
        <v>6</v>
      </c>
      <c r="AG938" t="s">
        <v>836</v>
      </c>
      <c r="AI938" s="12">
        <v>46014</v>
      </c>
    </row>
    <row r="939" spans="1:35" x14ac:dyDescent="0.3">
      <c r="A939" t="s">
        <v>3471</v>
      </c>
      <c r="B939" t="s">
        <v>1871</v>
      </c>
      <c r="C939" t="s">
        <v>222</v>
      </c>
      <c r="D939" t="s">
        <v>641</v>
      </c>
      <c r="E939" t="s">
        <v>1260</v>
      </c>
      <c r="F939" t="s">
        <v>1514</v>
      </c>
      <c r="G939" t="s">
        <v>52</v>
      </c>
      <c r="H939" t="s">
        <v>53</v>
      </c>
      <c r="I939">
        <v>1026585686</v>
      </c>
      <c r="J939" t="s">
        <v>1</v>
      </c>
      <c r="K939">
        <v>1</v>
      </c>
      <c r="L939" t="s">
        <v>94</v>
      </c>
      <c r="M939">
        <v>28470000</v>
      </c>
      <c r="N939" t="s">
        <v>2754</v>
      </c>
      <c r="O939">
        <v>108314288</v>
      </c>
      <c r="P939" t="s">
        <v>1873</v>
      </c>
      <c r="Q939">
        <v>17082000</v>
      </c>
      <c r="R939" t="s">
        <v>117</v>
      </c>
      <c r="S939">
        <v>509014320</v>
      </c>
      <c r="T939" t="s">
        <v>82</v>
      </c>
      <c r="U939" t="s">
        <v>2552</v>
      </c>
      <c r="V939" t="s">
        <v>2553</v>
      </c>
      <c r="W939" t="s">
        <v>2554</v>
      </c>
      <c r="X939" t="s">
        <v>3472</v>
      </c>
      <c r="Y939" t="s">
        <v>1710</v>
      </c>
      <c r="Z939">
        <v>0</v>
      </c>
      <c r="AA939">
        <v>0</v>
      </c>
      <c r="AB939">
        <v>203775000</v>
      </c>
      <c r="AC939" t="s">
        <v>2566</v>
      </c>
      <c r="AD939" s="12">
        <v>45988</v>
      </c>
      <c r="AE939">
        <v>29</v>
      </c>
      <c r="AF939" t="s">
        <v>6</v>
      </c>
      <c r="AG939" t="s">
        <v>287</v>
      </c>
      <c r="AI939" s="12">
        <v>46014</v>
      </c>
    </row>
    <row r="940" spans="1:35" x14ac:dyDescent="0.3">
      <c r="A940" t="s">
        <v>3473</v>
      </c>
      <c r="B940" t="s">
        <v>584</v>
      </c>
      <c r="C940" t="s">
        <v>373</v>
      </c>
      <c r="D940" t="s">
        <v>67</v>
      </c>
      <c r="E940" t="s">
        <v>1446</v>
      </c>
      <c r="F940" t="s">
        <v>1109</v>
      </c>
      <c r="G940" t="s">
        <v>52</v>
      </c>
      <c r="H940" t="s">
        <v>53</v>
      </c>
      <c r="I940">
        <v>1023944642</v>
      </c>
      <c r="J940" t="s">
        <v>1</v>
      </c>
      <c r="K940">
        <v>1</v>
      </c>
      <c r="L940" t="s">
        <v>54</v>
      </c>
      <c r="M940">
        <v>42705000</v>
      </c>
      <c r="N940" t="s">
        <v>79</v>
      </c>
      <c r="O940">
        <v>136500000</v>
      </c>
      <c r="P940" t="s">
        <v>586</v>
      </c>
      <c r="Q940">
        <v>17082000</v>
      </c>
      <c r="R940" t="s">
        <v>57</v>
      </c>
      <c r="S940">
        <v>482869981902</v>
      </c>
      <c r="T940" t="s">
        <v>82</v>
      </c>
      <c r="U940" t="s">
        <v>334</v>
      </c>
      <c r="V940" t="s">
        <v>3474</v>
      </c>
      <c r="W940" t="s">
        <v>3475</v>
      </c>
      <c r="X940" t="s">
        <v>3476</v>
      </c>
      <c r="Y940" t="s">
        <v>3477</v>
      </c>
      <c r="Z940">
        <v>0</v>
      </c>
      <c r="AA940">
        <v>0</v>
      </c>
      <c r="AB940">
        <v>213525000</v>
      </c>
      <c r="AC940" t="s">
        <v>3478</v>
      </c>
      <c r="AD940" s="12">
        <v>45819</v>
      </c>
      <c r="AE940">
        <v>8</v>
      </c>
      <c r="AF940" t="s">
        <v>6</v>
      </c>
      <c r="AG940" t="s">
        <v>136</v>
      </c>
      <c r="AI940" s="12">
        <v>45853</v>
      </c>
    </row>
    <row r="941" spans="1:35" x14ac:dyDescent="0.3">
      <c r="A941" t="s">
        <v>3479</v>
      </c>
      <c r="B941" t="s">
        <v>584</v>
      </c>
      <c r="C941" t="s">
        <v>3480</v>
      </c>
      <c r="D941" t="s">
        <v>3481</v>
      </c>
      <c r="E941" t="s">
        <v>483</v>
      </c>
      <c r="F941" t="s">
        <v>3482</v>
      </c>
      <c r="G941" t="s">
        <v>52</v>
      </c>
      <c r="H941" t="s">
        <v>53</v>
      </c>
      <c r="I941">
        <v>51710571</v>
      </c>
      <c r="J941" t="s">
        <v>1</v>
      </c>
      <c r="K941">
        <v>1</v>
      </c>
      <c r="L941" t="s">
        <v>94</v>
      </c>
      <c r="M941">
        <v>42705000</v>
      </c>
      <c r="N941" t="s">
        <v>2551</v>
      </c>
      <c r="O941">
        <v>106200200</v>
      </c>
      <c r="P941" t="s">
        <v>586</v>
      </c>
      <c r="Q941">
        <v>17082000</v>
      </c>
      <c r="R941" t="s">
        <v>57</v>
      </c>
      <c r="S941">
        <v>482869981902</v>
      </c>
      <c r="T941" t="s">
        <v>82</v>
      </c>
      <c r="U941" t="s">
        <v>334</v>
      </c>
      <c r="V941" t="s">
        <v>3474</v>
      </c>
      <c r="W941" t="s">
        <v>3475</v>
      </c>
      <c r="X941" t="s">
        <v>3476</v>
      </c>
      <c r="Y941" t="s">
        <v>3483</v>
      </c>
      <c r="Z941">
        <v>0</v>
      </c>
      <c r="AA941">
        <v>0</v>
      </c>
      <c r="AB941">
        <v>213525000</v>
      </c>
      <c r="AC941" t="s">
        <v>3478</v>
      </c>
      <c r="AD941" s="12">
        <v>45834</v>
      </c>
      <c r="AE941">
        <v>8</v>
      </c>
      <c r="AF941" t="s">
        <v>6</v>
      </c>
      <c r="AG941" t="s">
        <v>287</v>
      </c>
      <c r="AI941" s="12">
        <v>45853</v>
      </c>
    </row>
    <row r="942" spans="1:35" x14ac:dyDescent="0.3">
      <c r="A942" t="s">
        <v>3484</v>
      </c>
      <c r="B942" t="s">
        <v>365</v>
      </c>
      <c r="C942" t="s">
        <v>91</v>
      </c>
      <c r="D942" t="s">
        <v>76</v>
      </c>
      <c r="E942" t="s">
        <v>1008</v>
      </c>
      <c r="F942" t="s">
        <v>1908</v>
      </c>
      <c r="G942" t="s">
        <v>52</v>
      </c>
      <c r="H942" t="s">
        <v>53</v>
      </c>
      <c r="I942">
        <v>1031135706</v>
      </c>
      <c r="J942" t="s">
        <v>1</v>
      </c>
      <c r="K942">
        <v>1</v>
      </c>
      <c r="L942" t="s">
        <v>94</v>
      </c>
      <c r="M942">
        <v>42705000</v>
      </c>
      <c r="N942" t="s">
        <v>79</v>
      </c>
      <c r="O942">
        <v>143000000</v>
      </c>
      <c r="P942" t="s">
        <v>369</v>
      </c>
      <c r="Q942">
        <v>17082000</v>
      </c>
      <c r="R942" t="s">
        <v>57</v>
      </c>
      <c r="S942">
        <v>482869981902</v>
      </c>
      <c r="T942" t="s">
        <v>82</v>
      </c>
      <c r="U942" t="s">
        <v>334</v>
      </c>
      <c r="V942" t="s">
        <v>3474</v>
      </c>
      <c r="W942" t="s">
        <v>3475</v>
      </c>
      <c r="X942" t="s">
        <v>3476</v>
      </c>
      <c r="Y942" t="s">
        <v>3485</v>
      </c>
      <c r="Z942">
        <v>0</v>
      </c>
      <c r="AA942">
        <v>0</v>
      </c>
      <c r="AB942">
        <v>213525000</v>
      </c>
      <c r="AC942" t="s">
        <v>3486</v>
      </c>
      <c r="AD942" s="12">
        <v>45834</v>
      </c>
      <c r="AE942">
        <v>8</v>
      </c>
      <c r="AF942" t="s">
        <v>6</v>
      </c>
      <c r="AG942" t="s">
        <v>89</v>
      </c>
      <c r="AI942" s="12">
        <v>45853</v>
      </c>
    </row>
    <row r="943" spans="1:35" x14ac:dyDescent="0.3">
      <c r="A943" t="s">
        <v>3487</v>
      </c>
      <c r="B943" t="s">
        <v>365</v>
      </c>
      <c r="C943" t="s">
        <v>3488</v>
      </c>
      <c r="D943" t="s">
        <v>291</v>
      </c>
      <c r="E943" t="s">
        <v>591</v>
      </c>
      <c r="F943" t="s">
        <v>591</v>
      </c>
      <c r="G943" t="s">
        <v>52</v>
      </c>
      <c r="H943" t="s">
        <v>53</v>
      </c>
      <c r="I943">
        <v>1031148476</v>
      </c>
      <c r="J943" t="s">
        <v>1</v>
      </c>
      <c r="K943">
        <v>1</v>
      </c>
      <c r="L943" t="s">
        <v>54</v>
      </c>
      <c r="M943">
        <v>42705000</v>
      </c>
      <c r="N943" t="s">
        <v>79</v>
      </c>
      <c r="O943">
        <v>143000000</v>
      </c>
      <c r="P943" t="s">
        <v>369</v>
      </c>
      <c r="Q943">
        <v>17082000</v>
      </c>
      <c r="R943" t="s">
        <v>57</v>
      </c>
      <c r="S943">
        <v>482869981902</v>
      </c>
      <c r="T943" t="s">
        <v>82</v>
      </c>
      <c r="U943" t="s">
        <v>334</v>
      </c>
      <c r="V943" t="s">
        <v>3474</v>
      </c>
      <c r="W943" t="s">
        <v>3475</v>
      </c>
      <c r="X943" t="s">
        <v>3476</v>
      </c>
      <c r="Y943" t="s">
        <v>3489</v>
      </c>
      <c r="Z943">
        <v>0</v>
      </c>
      <c r="AA943">
        <v>0</v>
      </c>
      <c r="AB943">
        <v>213525000</v>
      </c>
      <c r="AC943" t="s">
        <v>3478</v>
      </c>
      <c r="AD943" s="12">
        <v>45834</v>
      </c>
      <c r="AE943">
        <v>8</v>
      </c>
      <c r="AF943" t="s">
        <v>6</v>
      </c>
      <c r="AG943" t="s">
        <v>89</v>
      </c>
      <c r="AI943" s="12">
        <v>45853</v>
      </c>
    </row>
    <row r="944" spans="1:35" x14ac:dyDescent="0.3">
      <c r="A944" t="s">
        <v>3490</v>
      </c>
      <c r="B944" t="s">
        <v>3491</v>
      </c>
      <c r="C944" t="s">
        <v>3053</v>
      </c>
      <c r="D944" t="s">
        <v>76</v>
      </c>
      <c r="E944" t="s">
        <v>171</v>
      </c>
      <c r="F944" t="s">
        <v>2215</v>
      </c>
      <c r="G944" t="s">
        <v>52</v>
      </c>
      <c r="H944" t="s">
        <v>53</v>
      </c>
      <c r="I944">
        <v>1127631906</v>
      </c>
      <c r="J944" t="s">
        <v>1</v>
      </c>
      <c r="K944">
        <v>1</v>
      </c>
      <c r="L944" t="s">
        <v>94</v>
      </c>
      <c r="M944">
        <v>42705000</v>
      </c>
      <c r="N944" t="s">
        <v>512</v>
      </c>
      <c r="O944">
        <v>135590000</v>
      </c>
      <c r="P944" t="s">
        <v>3492</v>
      </c>
      <c r="Q944">
        <v>17082000</v>
      </c>
      <c r="R944" t="s">
        <v>57</v>
      </c>
      <c r="S944">
        <v>482869981902</v>
      </c>
      <c r="T944" t="s">
        <v>82</v>
      </c>
      <c r="U944" t="s">
        <v>334</v>
      </c>
      <c r="V944" t="s">
        <v>3474</v>
      </c>
      <c r="W944" t="s">
        <v>3475</v>
      </c>
      <c r="X944" t="s">
        <v>3476</v>
      </c>
      <c r="Y944" t="s">
        <v>3493</v>
      </c>
      <c r="Z944">
        <v>0</v>
      </c>
      <c r="AA944">
        <v>0</v>
      </c>
      <c r="AB944">
        <v>213525000</v>
      </c>
      <c r="AC944" t="s">
        <v>3494</v>
      </c>
      <c r="AD944" s="12">
        <v>45836</v>
      </c>
      <c r="AE944">
        <v>9</v>
      </c>
      <c r="AF944" t="s">
        <v>6</v>
      </c>
      <c r="AG944" t="s">
        <v>89</v>
      </c>
      <c r="AI944" s="12">
        <v>45863</v>
      </c>
    </row>
    <row r="945" spans="1:35" x14ac:dyDescent="0.3">
      <c r="A945" t="s">
        <v>3495</v>
      </c>
      <c r="B945" t="s">
        <v>3491</v>
      </c>
      <c r="C945" t="s">
        <v>1833</v>
      </c>
      <c r="D945" t="s">
        <v>291</v>
      </c>
      <c r="E945" t="s">
        <v>413</v>
      </c>
      <c r="F945" t="s">
        <v>368</v>
      </c>
      <c r="G945" t="s">
        <v>52</v>
      </c>
      <c r="H945" t="s">
        <v>53</v>
      </c>
      <c r="I945">
        <v>1000855245</v>
      </c>
      <c r="J945" t="s">
        <v>1</v>
      </c>
      <c r="K945">
        <v>1</v>
      </c>
      <c r="L945" t="s">
        <v>226</v>
      </c>
      <c r="M945">
        <v>42705000</v>
      </c>
      <c r="N945" t="s">
        <v>79</v>
      </c>
      <c r="O945">
        <v>140000000</v>
      </c>
      <c r="P945" t="s">
        <v>3492</v>
      </c>
      <c r="Q945">
        <v>17082000</v>
      </c>
      <c r="R945" t="s">
        <v>57</v>
      </c>
      <c r="S945">
        <v>482869981902</v>
      </c>
      <c r="T945" t="s">
        <v>82</v>
      </c>
      <c r="U945" t="s">
        <v>334</v>
      </c>
      <c r="V945" t="s">
        <v>3474</v>
      </c>
      <c r="W945" t="s">
        <v>3475</v>
      </c>
      <c r="X945" t="s">
        <v>3476</v>
      </c>
      <c r="Y945" t="s">
        <v>3496</v>
      </c>
      <c r="Z945">
        <v>0</v>
      </c>
      <c r="AA945">
        <v>0</v>
      </c>
      <c r="AB945">
        <v>213525000</v>
      </c>
      <c r="AC945" t="s">
        <v>3494</v>
      </c>
      <c r="AD945" s="12">
        <v>45836</v>
      </c>
      <c r="AE945">
        <v>9</v>
      </c>
      <c r="AF945" t="s">
        <v>6</v>
      </c>
      <c r="AG945" t="s">
        <v>89</v>
      </c>
      <c r="AI945" s="12">
        <v>45863</v>
      </c>
    </row>
    <row r="946" spans="1:35" x14ac:dyDescent="0.3">
      <c r="A946" t="s">
        <v>3497</v>
      </c>
      <c r="B946" t="s">
        <v>584</v>
      </c>
      <c r="C946" t="s">
        <v>967</v>
      </c>
      <c r="D946" t="s">
        <v>641</v>
      </c>
      <c r="E946" t="s">
        <v>171</v>
      </c>
      <c r="F946" t="s">
        <v>2215</v>
      </c>
      <c r="G946" t="s">
        <v>52</v>
      </c>
      <c r="H946" t="s">
        <v>53</v>
      </c>
      <c r="I946">
        <v>1127631907</v>
      </c>
      <c r="J946" t="s">
        <v>1</v>
      </c>
      <c r="K946">
        <v>1</v>
      </c>
      <c r="L946" t="s">
        <v>54</v>
      </c>
      <c r="M946">
        <v>28470000</v>
      </c>
      <c r="N946" t="s">
        <v>103</v>
      </c>
      <c r="O946">
        <v>145155849</v>
      </c>
      <c r="P946" t="s">
        <v>586</v>
      </c>
      <c r="Q946">
        <v>17082000</v>
      </c>
      <c r="R946" t="s">
        <v>57</v>
      </c>
      <c r="S946">
        <v>482869981902</v>
      </c>
      <c r="T946" t="s">
        <v>82</v>
      </c>
      <c r="U946" t="s">
        <v>334</v>
      </c>
      <c r="V946" t="s">
        <v>3474</v>
      </c>
      <c r="W946" t="s">
        <v>3475</v>
      </c>
      <c r="X946" t="s">
        <v>3476</v>
      </c>
      <c r="Y946" t="s">
        <v>3498</v>
      </c>
      <c r="Z946">
        <v>0</v>
      </c>
      <c r="AA946">
        <v>0</v>
      </c>
      <c r="AB946">
        <v>213525000</v>
      </c>
      <c r="AC946" t="s">
        <v>3486</v>
      </c>
      <c r="AD946" s="12">
        <v>45841</v>
      </c>
      <c r="AE946">
        <v>10</v>
      </c>
      <c r="AF946" t="s">
        <v>6</v>
      </c>
      <c r="AG946" t="s">
        <v>63</v>
      </c>
      <c r="AI946" s="12">
        <v>45867</v>
      </c>
    </row>
    <row r="947" spans="1:35" x14ac:dyDescent="0.3">
      <c r="A947" t="s">
        <v>3499</v>
      </c>
      <c r="B947" t="s">
        <v>3491</v>
      </c>
      <c r="C947" t="s">
        <v>991</v>
      </c>
      <c r="D947" t="s">
        <v>693</v>
      </c>
      <c r="E947" t="s">
        <v>483</v>
      </c>
      <c r="F947" t="s">
        <v>267</v>
      </c>
      <c r="G947" t="s">
        <v>52</v>
      </c>
      <c r="H947" t="s">
        <v>53</v>
      </c>
      <c r="I947">
        <v>52306181</v>
      </c>
      <c r="J947" t="s">
        <v>1</v>
      </c>
      <c r="K947">
        <v>1</v>
      </c>
      <c r="L947" t="s">
        <v>226</v>
      </c>
      <c r="M947">
        <v>42705000</v>
      </c>
      <c r="N947" t="s">
        <v>103</v>
      </c>
      <c r="O947">
        <v>95745238</v>
      </c>
      <c r="P947" t="s">
        <v>3492</v>
      </c>
      <c r="Q947">
        <v>17082000</v>
      </c>
      <c r="R947" t="s">
        <v>57</v>
      </c>
      <c r="S947">
        <v>482869981902</v>
      </c>
      <c r="T947" t="s">
        <v>82</v>
      </c>
      <c r="U947" t="s">
        <v>334</v>
      </c>
      <c r="V947" t="s">
        <v>3474</v>
      </c>
      <c r="W947" t="s">
        <v>3475</v>
      </c>
      <c r="X947" t="s">
        <v>3476</v>
      </c>
      <c r="Y947" t="s">
        <v>3500</v>
      </c>
      <c r="Z947">
        <v>0</v>
      </c>
      <c r="AA947">
        <v>0</v>
      </c>
      <c r="AB947">
        <v>213525000</v>
      </c>
      <c r="AC947" t="s">
        <v>3486</v>
      </c>
      <c r="AD947" s="12">
        <v>45841</v>
      </c>
      <c r="AE947">
        <v>10</v>
      </c>
      <c r="AF947" t="s">
        <v>6</v>
      </c>
      <c r="AG947" t="s">
        <v>63</v>
      </c>
      <c r="AI947" s="12">
        <v>45867</v>
      </c>
    </row>
    <row r="948" spans="1:35" x14ac:dyDescent="0.3">
      <c r="A948" t="s">
        <v>3501</v>
      </c>
      <c r="B948" t="s">
        <v>365</v>
      </c>
      <c r="C948" t="s">
        <v>3502</v>
      </c>
      <c r="D948" t="s">
        <v>3503</v>
      </c>
      <c r="E948" t="s">
        <v>3504</v>
      </c>
      <c r="F948" t="s">
        <v>3505</v>
      </c>
      <c r="G948" t="s">
        <v>52</v>
      </c>
      <c r="H948" t="s">
        <v>53</v>
      </c>
      <c r="I948">
        <v>1031174544</v>
      </c>
      <c r="J948" t="s">
        <v>1</v>
      </c>
      <c r="K948">
        <v>1</v>
      </c>
      <c r="L948" t="s">
        <v>226</v>
      </c>
      <c r="M948">
        <v>39000000</v>
      </c>
      <c r="N948" t="s">
        <v>165</v>
      </c>
      <c r="O948">
        <v>149467500</v>
      </c>
      <c r="P948" t="s">
        <v>369</v>
      </c>
      <c r="Q948">
        <v>17082000</v>
      </c>
      <c r="R948" t="s">
        <v>57</v>
      </c>
      <c r="S948">
        <v>482869981902</v>
      </c>
      <c r="T948" t="s">
        <v>82</v>
      </c>
      <c r="U948" t="s">
        <v>334</v>
      </c>
      <c r="V948" t="s">
        <v>3474</v>
      </c>
      <c r="W948" t="s">
        <v>3475</v>
      </c>
      <c r="X948" t="s">
        <v>3476</v>
      </c>
      <c r="Y948" t="s">
        <v>3506</v>
      </c>
      <c r="Z948">
        <v>0</v>
      </c>
      <c r="AA948">
        <v>0</v>
      </c>
      <c r="AB948">
        <v>213525000</v>
      </c>
      <c r="AC948" t="s">
        <v>3478</v>
      </c>
      <c r="AD948" s="12">
        <v>45841</v>
      </c>
      <c r="AE948">
        <v>10</v>
      </c>
      <c r="AF948" t="s">
        <v>6</v>
      </c>
      <c r="AG948" t="s">
        <v>63</v>
      </c>
      <c r="AI948" s="12">
        <v>45867</v>
      </c>
    </row>
    <row r="949" spans="1:35" x14ac:dyDescent="0.3">
      <c r="A949" t="s">
        <v>3507</v>
      </c>
      <c r="B949" t="s">
        <v>584</v>
      </c>
      <c r="C949" t="s">
        <v>259</v>
      </c>
      <c r="D949" t="s">
        <v>242</v>
      </c>
      <c r="E949" t="s">
        <v>284</v>
      </c>
      <c r="F949" t="s">
        <v>701</v>
      </c>
      <c r="G949" t="s">
        <v>52</v>
      </c>
      <c r="H949" t="s">
        <v>53</v>
      </c>
      <c r="I949">
        <v>1033792473</v>
      </c>
      <c r="J949" t="s">
        <v>1</v>
      </c>
      <c r="K949">
        <v>1</v>
      </c>
      <c r="L949" t="s">
        <v>94</v>
      </c>
      <c r="M949">
        <v>42705000</v>
      </c>
      <c r="N949" t="s">
        <v>70</v>
      </c>
      <c r="O949">
        <v>139000000</v>
      </c>
      <c r="P949" t="s">
        <v>586</v>
      </c>
      <c r="Q949">
        <v>17082000</v>
      </c>
      <c r="R949" t="s">
        <v>57</v>
      </c>
      <c r="S949">
        <v>482869981902</v>
      </c>
      <c r="T949" t="s">
        <v>82</v>
      </c>
      <c r="U949" t="s">
        <v>334</v>
      </c>
      <c r="V949" t="s">
        <v>3474</v>
      </c>
      <c r="W949" t="s">
        <v>3475</v>
      </c>
      <c r="X949" t="s">
        <v>3476</v>
      </c>
      <c r="Y949" t="s">
        <v>3508</v>
      </c>
      <c r="Z949">
        <v>0</v>
      </c>
      <c r="AA949">
        <v>0</v>
      </c>
      <c r="AB949">
        <v>213525000</v>
      </c>
      <c r="AC949" t="s">
        <v>3486</v>
      </c>
      <c r="AD949" s="12">
        <v>45861</v>
      </c>
      <c r="AE949">
        <v>11</v>
      </c>
      <c r="AF949" t="s">
        <v>6</v>
      </c>
      <c r="AG949" t="s">
        <v>287</v>
      </c>
      <c r="AI949" s="12">
        <v>45890</v>
      </c>
    </row>
    <row r="950" spans="1:35" x14ac:dyDescent="0.3">
      <c r="A950" t="s">
        <v>3509</v>
      </c>
      <c r="B950" t="s">
        <v>584</v>
      </c>
      <c r="C950" t="s">
        <v>3198</v>
      </c>
      <c r="D950" t="s">
        <v>3510</v>
      </c>
      <c r="E950" t="s">
        <v>2368</v>
      </c>
      <c r="F950" t="s">
        <v>93</v>
      </c>
      <c r="G950" t="s">
        <v>52</v>
      </c>
      <c r="H950" t="s">
        <v>53</v>
      </c>
      <c r="I950">
        <v>39744643</v>
      </c>
      <c r="J950" t="s">
        <v>1</v>
      </c>
      <c r="K950">
        <v>1</v>
      </c>
      <c r="L950" t="s">
        <v>54</v>
      </c>
      <c r="M950">
        <v>39000000</v>
      </c>
      <c r="N950" t="s">
        <v>70</v>
      </c>
      <c r="O950">
        <v>71000000</v>
      </c>
      <c r="P950" t="s">
        <v>586</v>
      </c>
      <c r="Q950">
        <v>17082000</v>
      </c>
      <c r="R950" t="s">
        <v>57</v>
      </c>
      <c r="S950">
        <v>482869981902</v>
      </c>
      <c r="T950" t="s">
        <v>82</v>
      </c>
      <c r="U950" t="s">
        <v>334</v>
      </c>
      <c r="V950" t="s">
        <v>3474</v>
      </c>
      <c r="W950" t="s">
        <v>3475</v>
      </c>
      <c r="X950" t="s">
        <v>3476</v>
      </c>
      <c r="Y950" t="s">
        <v>3511</v>
      </c>
      <c r="Z950">
        <v>0</v>
      </c>
      <c r="AA950">
        <v>0</v>
      </c>
      <c r="AB950">
        <v>213525000</v>
      </c>
      <c r="AC950" t="s">
        <v>3494</v>
      </c>
      <c r="AD950" s="12">
        <v>45849</v>
      </c>
      <c r="AE950">
        <v>11</v>
      </c>
      <c r="AF950" t="s">
        <v>6</v>
      </c>
      <c r="AG950" t="s">
        <v>89</v>
      </c>
      <c r="AI950" s="12">
        <v>45890</v>
      </c>
    </row>
    <row r="951" spans="1:35" x14ac:dyDescent="0.3">
      <c r="A951" t="s">
        <v>3512</v>
      </c>
      <c r="B951" t="s">
        <v>365</v>
      </c>
      <c r="C951" t="s">
        <v>1430</v>
      </c>
      <c r="D951" t="s">
        <v>1121</v>
      </c>
      <c r="E951" t="s">
        <v>190</v>
      </c>
      <c r="F951" t="s">
        <v>3513</v>
      </c>
      <c r="G951" t="s">
        <v>52</v>
      </c>
      <c r="H951" t="s">
        <v>53</v>
      </c>
      <c r="I951">
        <v>1023005106</v>
      </c>
      <c r="J951" t="s">
        <v>1</v>
      </c>
      <c r="K951">
        <v>1</v>
      </c>
      <c r="L951" t="s">
        <v>94</v>
      </c>
      <c r="M951">
        <v>42705000</v>
      </c>
      <c r="N951" t="s">
        <v>70</v>
      </c>
      <c r="O951">
        <v>135778000</v>
      </c>
      <c r="P951" t="s">
        <v>369</v>
      </c>
      <c r="Q951">
        <v>17082000</v>
      </c>
      <c r="R951" t="s">
        <v>57</v>
      </c>
      <c r="S951">
        <v>482869981902</v>
      </c>
      <c r="T951" t="s">
        <v>82</v>
      </c>
      <c r="U951" t="s">
        <v>334</v>
      </c>
      <c r="V951" t="s">
        <v>3474</v>
      </c>
      <c r="W951" t="s">
        <v>3475</v>
      </c>
      <c r="X951" t="s">
        <v>3476</v>
      </c>
      <c r="Y951" t="s">
        <v>3514</v>
      </c>
      <c r="Z951">
        <v>0</v>
      </c>
      <c r="AA951">
        <v>0</v>
      </c>
      <c r="AB951">
        <v>213525000</v>
      </c>
      <c r="AC951" t="s">
        <v>3494</v>
      </c>
      <c r="AD951" s="12">
        <v>45861</v>
      </c>
      <c r="AE951">
        <v>11</v>
      </c>
      <c r="AF951" t="s">
        <v>6</v>
      </c>
      <c r="AG951" t="s">
        <v>287</v>
      </c>
      <c r="AI951" s="12">
        <v>45890</v>
      </c>
    </row>
    <row r="952" spans="1:35" x14ac:dyDescent="0.3">
      <c r="A952" t="s">
        <v>3515</v>
      </c>
      <c r="B952" t="s">
        <v>365</v>
      </c>
      <c r="C952" t="s">
        <v>731</v>
      </c>
      <c r="D952" t="s">
        <v>923</v>
      </c>
      <c r="E952" t="s">
        <v>510</v>
      </c>
      <c r="F952" t="s">
        <v>600</v>
      </c>
      <c r="G952" t="s">
        <v>52</v>
      </c>
      <c r="H952" t="s">
        <v>53</v>
      </c>
      <c r="I952">
        <v>1013670747</v>
      </c>
      <c r="J952" t="s">
        <v>1</v>
      </c>
      <c r="K952">
        <v>1</v>
      </c>
      <c r="L952" t="s">
        <v>94</v>
      </c>
      <c r="M952">
        <v>20470000</v>
      </c>
      <c r="N952" t="s">
        <v>70</v>
      </c>
      <c r="O952">
        <v>142000000</v>
      </c>
      <c r="P952" t="s">
        <v>369</v>
      </c>
      <c r="Q952">
        <v>17082000</v>
      </c>
      <c r="R952" t="s">
        <v>57</v>
      </c>
      <c r="S952">
        <v>482869981902</v>
      </c>
      <c r="T952" t="s">
        <v>82</v>
      </c>
      <c r="U952" t="s">
        <v>334</v>
      </c>
      <c r="V952" t="s">
        <v>3474</v>
      </c>
      <c r="W952" t="s">
        <v>3475</v>
      </c>
      <c r="X952" t="s">
        <v>3476</v>
      </c>
      <c r="Y952" t="s">
        <v>3516</v>
      </c>
      <c r="Z952">
        <v>0</v>
      </c>
      <c r="AA952">
        <v>0</v>
      </c>
      <c r="AB952">
        <v>213525000</v>
      </c>
      <c r="AC952" t="s">
        <v>3478</v>
      </c>
      <c r="AD952" s="12">
        <v>45849</v>
      </c>
      <c r="AE952">
        <v>11</v>
      </c>
      <c r="AF952" t="s">
        <v>6</v>
      </c>
      <c r="AG952" t="s">
        <v>89</v>
      </c>
      <c r="AI952" s="12">
        <v>45890</v>
      </c>
    </row>
    <row r="953" spans="1:35" x14ac:dyDescent="0.3">
      <c r="A953" t="s">
        <v>3517</v>
      </c>
      <c r="B953" t="s">
        <v>400</v>
      </c>
      <c r="C953" t="s">
        <v>314</v>
      </c>
      <c r="D953" t="s">
        <v>720</v>
      </c>
      <c r="E953" t="s">
        <v>638</v>
      </c>
      <c r="F953" t="s">
        <v>1502</v>
      </c>
      <c r="G953" t="s">
        <v>52</v>
      </c>
      <c r="H953" t="s">
        <v>53</v>
      </c>
      <c r="I953">
        <v>1000804140</v>
      </c>
      <c r="J953" t="s">
        <v>1</v>
      </c>
      <c r="K953">
        <v>1</v>
      </c>
      <c r="L953" t="s">
        <v>94</v>
      </c>
      <c r="M953">
        <v>42705000</v>
      </c>
      <c r="N953" t="s">
        <v>70</v>
      </c>
      <c r="O953">
        <v>143000000</v>
      </c>
      <c r="P953" t="s">
        <v>403</v>
      </c>
      <c r="Q953">
        <v>17082000</v>
      </c>
      <c r="R953" t="s">
        <v>57</v>
      </c>
      <c r="S953">
        <v>482869981902</v>
      </c>
      <c r="T953" t="s">
        <v>82</v>
      </c>
      <c r="U953" t="s">
        <v>334</v>
      </c>
      <c r="V953" t="s">
        <v>3474</v>
      </c>
      <c r="W953" t="s">
        <v>3475</v>
      </c>
      <c r="X953" t="s">
        <v>3476</v>
      </c>
      <c r="Y953" t="s">
        <v>3518</v>
      </c>
      <c r="Z953">
        <v>0</v>
      </c>
      <c r="AA953">
        <v>0</v>
      </c>
      <c r="AB953">
        <v>213525000</v>
      </c>
      <c r="AC953" t="s">
        <v>3478</v>
      </c>
      <c r="AD953" s="12">
        <v>45861</v>
      </c>
      <c r="AE953">
        <v>11</v>
      </c>
      <c r="AF953" t="s">
        <v>6</v>
      </c>
      <c r="AG953" t="s">
        <v>287</v>
      </c>
      <c r="AI953" s="12">
        <v>45890</v>
      </c>
    </row>
    <row r="954" spans="1:35" x14ac:dyDescent="0.3">
      <c r="A954" t="s">
        <v>3519</v>
      </c>
      <c r="B954" t="s">
        <v>400</v>
      </c>
      <c r="C954" t="s">
        <v>247</v>
      </c>
      <c r="D954" t="s">
        <v>423</v>
      </c>
      <c r="E954" t="s">
        <v>1829</v>
      </c>
      <c r="F954" t="s">
        <v>3520</v>
      </c>
      <c r="G954" t="s">
        <v>52</v>
      </c>
      <c r="H954" t="s">
        <v>53</v>
      </c>
      <c r="I954">
        <v>1126422175</v>
      </c>
      <c r="J954" t="s">
        <v>1</v>
      </c>
      <c r="K954">
        <v>1</v>
      </c>
      <c r="L954" t="s">
        <v>54</v>
      </c>
      <c r="M954">
        <v>28470000</v>
      </c>
      <c r="N954" t="s">
        <v>115</v>
      </c>
      <c r="O954">
        <v>140572794</v>
      </c>
      <c r="P954" t="s">
        <v>403</v>
      </c>
      <c r="Q954">
        <v>17082000</v>
      </c>
      <c r="R954" t="s">
        <v>57</v>
      </c>
      <c r="S954">
        <v>482869981902</v>
      </c>
      <c r="T954" t="s">
        <v>82</v>
      </c>
      <c r="U954" t="s">
        <v>334</v>
      </c>
      <c r="V954" t="s">
        <v>3474</v>
      </c>
      <c r="W954" t="s">
        <v>3475</v>
      </c>
      <c r="X954" t="s">
        <v>3476</v>
      </c>
      <c r="Y954" t="s">
        <v>3521</v>
      </c>
      <c r="Z954">
        <v>0</v>
      </c>
      <c r="AA954">
        <v>0</v>
      </c>
      <c r="AB954">
        <v>213525000</v>
      </c>
      <c r="AC954" t="s">
        <v>3478</v>
      </c>
      <c r="AD954" s="12">
        <v>45860</v>
      </c>
      <c r="AE954">
        <v>11</v>
      </c>
      <c r="AF954" t="s">
        <v>6</v>
      </c>
      <c r="AG954" t="s">
        <v>89</v>
      </c>
      <c r="AI954" s="12">
        <v>45890</v>
      </c>
    </row>
    <row r="955" spans="1:35" x14ac:dyDescent="0.3">
      <c r="A955" t="s">
        <v>3522</v>
      </c>
      <c r="B955" t="s">
        <v>417</v>
      </c>
      <c r="C955" t="s">
        <v>1785</v>
      </c>
      <c r="D955" t="s">
        <v>3523</v>
      </c>
      <c r="E955" t="s">
        <v>217</v>
      </c>
      <c r="F955" t="s">
        <v>2003</v>
      </c>
      <c r="G955" t="s">
        <v>52</v>
      </c>
      <c r="H955" t="s">
        <v>53</v>
      </c>
      <c r="I955">
        <v>1010191876</v>
      </c>
      <c r="J955" t="s">
        <v>1</v>
      </c>
      <c r="K955">
        <v>1</v>
      </c>
      <c r="L955" t="s">
        <v>54</v>
      </c>
      <c r="M955">
        <v>28470000</v>
      </c>
      <c r="N955" t="s">
        <v>79</v>
      </c>
      <c r="O955">
        <v>149000000</v>
      </c>
      <c r="P955" t="s">
        <v>419</v>
      </c>
      <c r="Q955">
        <v>17082000</v>
      </c>
      <c r="R955" t="s">
        <v>57</v>
      </c>
      <c r="S955">
        <v>482869981902</v>
      </c>
      <c r="T955" t="s">
        <v>82</v>
      </c>
      <c r="U955" t="s">
        <v>334</v>
      </c>
      <c r="V955" t="s">
        <v>3474</v>
      </c>
      <c r="W955" t="s">
        <v>3475</v>
      </c>
      <c r="X955" t="s">
        <v>3476</v>
      </c>
      <c r="Y955" t="s">
        <v>3524</v>
      </c>
      <c r="Z955">
        <v>0</v>
      </c>
      <c r="AA955">
        <v>0</v>
      </c>
      <c r="AB955">
        <v>213525000</v>
      </c>
      <c r="AC955" t="s">
        <v>3478</v>
      </c>
      <c r="AD955" s="12">
        <v>45861</v>
      </c>
      <c r="AE955">
        <v>11</v>
      </c>
      <c r="AF955" t="s">
        <v>6</v>
      </c>
      <c r="AG955" t="s">
        <v>287</v>
      </c>
      <c r="AI955" s="12">
        <v>45890</v>
      </c>
    </row>
    <row r="956" spans="1:35" x14ac:dyDescent="0.3">
      <c r="A956" t="s">
        <v>3525</v>
      </c>
      <c r="B956" t="s">
        <v>584</v>
      </c>
      <c r="C956" t="s">
        <v>516</v>
      </c>
      <c r="D956" t="s">
        <v>758</v>
      </c>
      <c r="E956" t="s">
        <v>701</v>
      </c>
      <c r="F956" t="s">
        <v>806</v>
      </c>
      <c r="G956" t="s">
        <v>52</v>
      </c>
      <c r="H956" t="s">
        <v>53</v>
      </c>
      <c r="I956">
        <v>1013654108</v>
      </c>
      <c r="J956" t="s">
        <v>1</v>
      </c>
      <c r="K956">
        <v>1</v>
      </c>
      <c r="L956" t="s">
        <v>54</v>
      </c>
      <c r="M956">
        <v>42705000</v>
      </c>
      <c r="N956" t="s">
        <v>79</v>
      </c>
      <c r="O956">
        <v>102492800</v>
      </c>
      <c r="P956" t="s">
        <v>586</v>
      </c>
      <c r="Q956">
        <v>17082000</v>
      </c>
      <c r="R956" t="s">
        <v>57</v>
      </c>
      <c r="S956">
        <v>482869981902</v>
      </c>
      <c r="T956" t="s">
        <v>82</v>
      </c>
      <c r="U956" t="s">
        <v>334</v>
      </c>
      <c r="V956" t="s">
        <v>3474</v>
      </c>
      <c r="W956" t="s">
        <v>3475</v>
      </c>
      <c r="X956" t="s">
        <v>3476</v>
      </c>
      <c r="Y956" t="s">
        <v>3526</v>
      </c>
      <c r="Z956">
        <v>26000000</v>
      </c>
      <c r="AA956">
        <v>0</v>
      </c>
      <c r="AB956">
        <v>195000000</v>
      </c>
      <c r="AC956" t="s">
        <v>3527</v>
      </c>
      <c r="AD956" s="12">
        <v>45873</v>
      </c>
      <c r="AE956">
        <v>13</v>
      </c>
      <c r="AF956" t="s">
        <v>6</v>
      </c>
      <c r="AG956" t="s">
        <v>89</v>
      </c>
      <c r="AI956" s="12">
        <v>45897</v>
      </c>
    </row>
    <row r="957" spans="1:35" x14ac:dyDescent="0.3">
      <c r="A957" t="s">
        <v>3528</v>
      </c>
      <c r="B957" t="s">
        <v>584</v>
      </c>
      <c r="C957" t="s">
        <v>754</v>
      </c>
      <c r="D957" t="s">
        <v>558</v>
      </c>
      <c r="E957" t="s">
        <v>3529</v>
      </c>
      <c r="F957" t="s">
        <v>1596</v>
      </c>
      <c r="G957" t="s">
        <v>52</v>
      </c>
      <c r="H957" t="s">
        <v>53</v>
      </c>
      <c r="I957">
        <v>1000990818</v>
      </c>
      <c r="J957" t="s">
        <v>1</v>
      </c>
      <c r="K957">
        <v>1</v>
      </c>
      <c r="L957" t="s">
        <v>54</v>
      </c>
      <c r="M957">
        <v>42705000</v>
      </c>
      <c r="N957" t="s">
        <v>70</v>
      </c>
      <c r="O957">
        <v>124000000</v>
      </c>
      <c r="P957" t="s">
        <v>586</v>
      </c>
      <c r="Q957">
        <v>17082000</v>
      </c>
      <c r="R957" t="s">
        <v>57</v>
      </c>
      <c r="S957">
        <v>482869981902</v>
      </c>
      <c r="T957" t="s">
        <v>82</v>
      </c>
      <c r="U957" t="s">
        <v>334</v>
      </c>
      <c r="V957" t="s">
        <v>3474</v>
      </c>
      <c r="W957" t="s">
        <v>3475</v>
      </c>
      <c r="X957" t="s">
        <v>3476</v>
      </c>
      <c r="Y957" t="s">
        <v>3530</v>
      </c>
      <c r="Z957">
        <v>0</v>
      </c>
      <c r="AA957">
        <v>0</v>
      </c>
      <c r="AB957">
        <v>213525000</v>
      </c>
      <c r="AC957" t="s">
        <v>3531</v>
      </c>
      <c r="AD957" s="12">
        <v>45873</v>
      </c>
      <c r="AE957">
        <v>13</v>
      </c>
      <c r="AF957" t="s">
        <v>6</v>
      </c>
      <c r="AG957" t="s">
        <v>89</v>
      </c>
      <c r="AI957" s="12">
        <v>45897</v>
      </c>
    </row>
    <row r="958" spans="1:35" x14ac:dyDescent="0.3">
      <c r="A958" t="s">
        <v>3532</v>
      </c>
      <c r="B958" t="s">
        <v>111</v>
      </c>
      <c r="C958" t="s">
        <v>1549</v>
      </c>
      <c r="D958" t="s">
        <v>3533</v>
      </c>
      <c r="E958" t="s">
        <v>1872</v>
      </c>
      <c r="F958" t="s">
        <v>544</v>
      </c>
      <c r="G958" t="s">
        <v>52</v>
      </c>
      <c r="H958" t="s">
        <v>53</v>
      </c>
      <c r="I958">
        <v>1000775376</v>
      </c>
      <c r="J958" t="s">
        <v>1</v>
      </c>
      <c r="K958">
        <v>1</v>
      </c>
      <c r="L958" t="s">
        <v>94</v>
      </c>
      <c r="M958">
        <v>42705000</v>
      </c>
      <c r="N958" t="s">
        <v>165</v>
      </c>
      <c r="O958">
        <v>112175896</v>
      </c>
      <c r="P958" t="s">
        <v>116</v>
      </c>
      <c r="Q958">
        <v>17082000</v>
      </c>
      <c r="R958" t="s">
        <v>57</v>
      </c>
      <c r="S958">
        <v>482869981902</v>
      </c>
      <c r="T958" t="s">
        <v>82</v>
      </c>
      <c r="U958" t="s">
        <v>334</v>
      </c>
      <c r="V958" t="s">
        <v>3474</v>
      </c>
      <c r="W958" t="s">
        <v>3475</v>
      </c>
      <c r="X958" t="s">
        <v>3476</v>
      </c>
      <c r="Y958" t="s">
        <v>3534</v>
      </c>
      <c r="Z958">
        <v>0</v>
      </c>
      <c r="AA958">
        <v>0</v>
      </c>
      <c r="AB958">
        <v>213525000</v>
      </c>
      <c r="AC958" t="s">
        <v>3494</v>
      </c>
      <c r="AD958" s="12">
        <v>45872</v>
      </c>
      <c r="AE958">
        <v>13</v>
      </c>
      <c r="AF958" t="s">
        <v>6</v>
      </c>
      <c r="AG958" t="s">
        <v>63</v>
      </c>
      <c r="AI958" s="12">
        <v>45897</v>
      </c>
    </row>
    <row r="959" spans="1:35" x14ac:dyDescent="0.3">
      <c r="A959" t="s">
        <v>3535</v>
      </c>
      <c r="B959" t="s">
        <v>400</v>
      </c>
      <c r="C959" t="s">
        <v>480</v>
      </c>
      <c r="D959" t="s">
        <v>223</v>
      </c>
      <c r="E959" t="s">
        <v>93</v>
      </c>
      <c r="F959" t="s">
        <v>2014</v>
      </c>
      <c r="G959" t="s">
        <v>52</v>
      </c>
      <c r="H959" t="s">
        <v>53</v>
      </c>
      <c r="I959">
        <v>1016075979</v>
      </c>
      <c r="J959" t="s">
        <v>1</v>
      </c>
      <c r="K959">
        <v>1</v>
      </c>
      <c r="L959" t="s">
        <v>94</v>
      </c>
      <c r="M959">
        <v>42705000</v>
      </c>
      <c r="N959" t="s">
        <v>103</v>
      </c>
      <c r="O959">
        <v>147000000</v>
      </c>
      <c r="P959" t="s">
        <v>403</v>
      </c>
      <c r="Q959">
        <v>17082000</v>
      </c>
      <c r="R959" t="s">
        <v>57</v>
      </c>
      <c r="S959">
        <v>482869981902</v>
      </c>
      <c r="T959" t="s">
        <v>82</v>
      </c>
      <c r="U959" t="s">
        <v>334</v>
      </c>
      <c r="V959" t="s">
        <v>3474</v>
      </c>
      <c r="W959" t="s">
        <v>3475</v>
      </c>
      <c r="X959" t="s">
        <v>3476</v>
      </c>
      <c r="Y959" t="s">
        <v>3536</v>
      </c>
      <c r="Z959">
        <v>0</v>
      </c>
      <c r="AA959">
        <v>0</v>
      </c>
      <c r="AB959">
        <v>213525000</v>
      </c>
      <c r="AC959" t="s">
        <v>3486</v>
      </c>
      <c r="AD959" s="12">
        <v>45872</v>
      </c>
      <c r="AE959">
        <v>13</v>
      </c>
      <c r="AF959" t="s">
        <v>6</v>
      </c>
      <c r="AG959" t="s">
        <v>63</v>
      </c>
      <c r="AI959" s="12">
        <v>45897</v>
      </c>
    </row>
    <row r="960" spans="1:35" x14ac:dyDescent="0.3">
      <c r="A960" t="s">
        <v>3537</v>
      </c>
      <c r="B960" t="s">
        <v>1871</v>
      </c>
      <c r="C960" t="s">
        <v>918</v>
      </c>
      <c r="D960" t="s">
        <v>2167</v>
      </c>
      <c r="E960" t="s">
        <v>244</v>
      </c>
      <c r="F960" t="s">
        <v>1157</v>
      </c>
      <c r="G960" t="s">
        <v>52</v>
      </c>
      <c r="H960" t="s">
        <v>53</v>
      </c>
      <c r="I960">
        <v>1023938523</v>
      </c>
      <c r="J960" t="s">
        <v>1</v>
      </c>
      <c r="K960">
        <v>1</v>
      </c>
      <c r="L960" t="s">
        <v>94</v>
      </c>
      <c r="M960">
        <v>42705000</v>
      </c>
      <c r="N960" t="s">
        <v>115</v>
      </c>
      <c r="O960">
        <v>133700000</v>
      </c>
      <c r="P960" t="s">
        <v>1873</v>
      </c>
      <c r="Q960">
        <v>17082000</v>
      </c>
      <c r="R960" t="s">
        <v>57</v>
      </c>
      <c r="S960">
        <v>482869981902</v>
      </c>
      <c r="T960" t="s">
        <v>82</v>
      </c>
      <c r="U960" t="s">
        <v>334</v>
      </c>
      <c r="V960" t="s">
        <v>3474</v>
      </c>
      <c r="W960" t="s">
        <v>3475</v>
      </c>
      <c r="X960" t="s">
        <v>3476</v>
      </c>
      <c r="Y960" t="s">
        <v>3538</v>
      </c>
      <c r="Z960">
        <v>0</v>
      </c>
      <c r="AA960">
        <v>0</v>
      </c>
      <c r="AB960">
        <v>213525000</v>
      </c>
      <c r="AC960" t="s">
        <v>3486</v>
      </c>
      <c r="AD960" s="12">
        <v>45872</v>
      </c>
      <c r="AE960">
        <v>13</v>
      </c>
      <c r="AF960" t="s">
        <v>6</v>
      </c>
      <c r="AG960" t="s">
        <v>287</v>
      </c>
      <c r="AI960" s="12">
        <v>45897</v>
      </c>
    </row>
    <row r="961" spans="1:35" x14ac:dyDescent="0.3">
      <c r="A961" t="s">
        <v>3539</v>
      </c>
      <c r="B961" t="s">
        <v>1871</v>
      </c>
      <c r="C961" t="s">
        <v>689</v>
      </c>
      <c r="D961" t="s">
        <v>99</v>
      </c>
      <c r="E961" t="s">
        <v>2511</v>
      </c>
      <c r="F961" t="s">
        <v>2187</v>
      </c>
      <c r="G961" t="s">
        <v>52</v>
      </c>
      <c r="H961" t="s">
        <v>53</v>
      </c>
      <c r="I961">
        <v>1023951820</v>
      </c>
      <c r="J961" t="s">
        <v>1</v>
      </c>
      <c r="K961">
        <v>1</v>
      </c>
      <c r="L961" t="s">
        <v>94</v>
      </c>
      <c r="M961">
        <v>42705000</v>
      </c>
      <c r="N961" t="s">
        <v>79</v>
      </c>
      <c r="O961">
        <v>143000000</v>
      </c>
      <c r="P961" t="s">
        <v>1873</v>
      </c>
      <c r="Q961">
        <v>17082000</v>
      </c>
      <c r="R961" t="s">
        <v>57</v>
      </c>
      <c r="S961">
        <v>482869981902</v>
      </c>
      <c r="T961" t="s">
        <v>82</v>
      </c>
      <c r="U961" t="s">
        <v>334</v>
      </c>
      <c r="V961" t="s">
        <v>3474</v>
      </c>
      <c r="W961" t="s">
        <v>3475</v>
      </c>
      <c r="X961" t="s">
        <v>3476</v>
      </c>
      <c r="Y961" t="s">
        <v>3540</v>
      </c>
      <c r="Z961">
        <v>0</v>
      </c>
      <c r="AA961">
        <v>0</v>
      </c>
      <c r="AB961">
        <v>213525000</v>
      </c>
      <c r="AC961" t="s">
        <v>3486</v>
      </c>
      <c r="AD961" s="12">
        <v>45872</v>
      </c>
      <c r="AE961">
        <v>13</v>
      </c>
      <c r="AF961" t="s">
        <v>6</v>
      </c>
      <c r="AG961" t="s">
        <v>287</v>
      </c>
      <c r="AI961" s="12">
        <v>45897</v>
      </c>
    </row>
    <row r="962" spans="1:35" x14ac:dyDescent="0.3">
      <c r="A962" t="s">
        <v>3541</v>
      </c>
      <c r="B962" t="s">
        <v>2142</v>
      </c>
      <c r="C962" t="s">
        <v>222</v>
      </c>
      <c r="D962" t="s">
        <v>188</v>
      </c>
      <c r="E962" t="s">
        <v>3542</v>
      </c>
      <c r="F962" t="s">
        <v>3543</v>
      </c>
      <c r="G962" t="s">
        <v>52</v>
      </c>
      <c r="H962" t="s">
        <v>53</v>
      </c>
      <c r="I962">
        <v>1030620764</v>
      </c>
      <c r="J962" t="s">
        <v>1</v>
      </c>
      <c r="K962">
        <v>1</v>
      </c>
      <c r="L962" t="s">
        <v>94</v>
      </c>
      <c r="M962">
        <v>28470000</v>
      </c>
      <c r="N962" t="s">
        <v>512</v>
      </c>
      <c r="O962">
        <v>149000000</v>
      </c>
      <c r="P962" t="s">
        <v>2143</v>
      </c>
      <c r="Q962">
        <v>17082000</v>
      </c>
      <c r="R962" t="s">
        <v>57</v>
      </c>
      <c r="S962">
        <v>482869981902</v>
      </c>
      <c r="T962" t="s">
        <v>82</v>
      </c>
      <c r="U962" t="s">
        <v>334</v>
      </c>
      <c r="V962" t="s">
        <v>3474</v>
      </c>
      <c r="W962" t="s">
        <v>3475</v>
      </c>
      <c r="X962" t="s">
        <v>3476</v>
      </c>
      <c r="Y962" t="s">
        <v>3544</v>
      </c>
      <c r="Z962">
        <v>0</v>
      </c>
      <c r="AA962">
        <v>0</v>
      </c>
      <c r="AB962">
        <v>213525000</v>
      </c>
      <c r="AC962" t="s">
        <v>3545</v>
      </c>
      <c r="AD962" s="12">
        <v>45874</v>
      </c>
      <c r="AE962">
        <v>13</v>
      </c>
      <c r="AF962" t="s">
        <v>6</v>
      </c>
      <c r="AG962" t="s">
        <v>136</v>
      </c>
      <c r="AI962" s="12">
        <v>45897</v>
      </c>
    </row>
    <row r="963" spans="1:35" x14ac:dyDescent="0.3">
      <c r="A963" t="s">
        <v>3546</v>
      </c>
      <c r="B963" t="s">
        <v>450</v>
      </c>
      <c r="C963" t="s">
        <v>112</v>
      </c>
      <c r="D963" t="s">
        <v>2008</v>
      </c>
      <c r="E963" t="s">
        <v>3547</v>
      </c>
      <c r="F963" t="s">
        <v>1808</v>
      </c>
      <c r="G963" t="s">
        <v>52</v>
      </c>
      <c r="H963" t="s">
        <v>53</v>
      </c>
      <c r="I963">
        <v>1031176942</v>
      </c>
      <c r="J963" t="s">
        <v>1</v>
      </c>
      <c r="K963">
        <v>1</v>
      </c>
      <c r="L963" t="s">
        <v>226</v>
      </c>
      <c r="M963">
        <v>28470000</v>
      </c>
      <c r="N963" t="s">
        <v>70</v>
      </c>
      <c r="O963">
        <v>147420000</v>
      </c>
      <c r="P963" t="s">
        <v>454</v>
      </c>
      <c r="Q963">
        <v>17082000</v>
      </c>
      <c r="R963" t="s">
        <v>57</v>
      </c>
      <c r="S963">
        <v>482869981902</v>
      </c>
      <c r="T963" t="s">
        <v>82</v>
      </c>
      <c r="U963" t="s">
        <v>334</v>
      </c>
      <c r="V963" t="s">
        <v>3474</v>
      </c>
      <c r="W963" t="s">
        <v>3475</v>
      </c>
      <c r="X963" t="s">
        <v>3476</v>
      </c>
      <c r="Y963" t="s">
        <v>3548</v>
      </c>
      <c r="Z963">
        <v>0</v>
      </c>
      <c r="AA963">
        <v>0</v>
      </c>
      <c r="AB963">
        <v>213525000</v>
      </c>
      <c r="AC963" t="s">
        <v>3478</v>
      </c>
      <c r="AD963" s="12">
        <v>45910</v>
      </c>
      <c r="AE963">
        <v>17</v>
      </c>
      <c r="AF963" t="s">
        <v>6</v>
      </c>
      <c r="AG963" t="s">
        <v>287</v>
      </c>
      <c r="AI963" s="12">
        <v>45929</v>
      </c>
    </row>
    <row r="964" spans="1:35" x14ac:dyDescent="0.3">
      <c r="A964" t="s">
        <v>3549</v>
      </c>
      <c r="B964" t="s">
        <v>2142</v>
      </c>
      <c r="C964" t="s">
        <v>431</v>
      </c>
      <c r="D964" t="s">
        <v>889</v>
      </c>
      <c r="E964" t="s">
        <v>3550</v>
      </c>
      <c r="F964" t="s">
        <v>1680</v>
      </c>
      <c r="G964" t="s">
        <v>52</v>
      </c>
      <c r="H964" t="s">
        <v>53</v>
      </c>
      <c r="I964">
        <v>1033791750</v>
      </c>
      <c r="J964" t="s">
        <v>1</v>
      </c>
      <c r="K964">
        <v>1</v>
      </c>
      <c r="L964" t="s">
        <v>54</v>
      </c>
      <c r="M964">
        <v>42705000</v>
      </c>
      <c r="N964" t="s">
        <v>70</v>
      </c>
      <c r="O964">
        <v>140000000</v>
      </c>
      <c r="P964" t="s">
        <v>2143</v>
      </c>
      <c r="Q964">
        <v>17082000</v>
      </c>
      <c r="R964" t="s">
        <v>57</v>
      </c>
      <c r="S964">
        <v>482869981902</v>
      </c>
      <c r="T964" t="s">
        <v>82</v>
      </c>
      <c r="U964" t="s">
        <v>334</v>
      </c>
      <c r="V964" t="s">
        <v>3474</v>
      </c>
      <c r="W964" t="s">
        <v>3475</v>
      </c>
      <c r="X964" t="s">
        <v>3476</v>
      </c>
      <c r="Y964" t="s">
        <v>3551</v>
      </c>
      <c r="Z964">
        <v>0</v>
      </c>
      <c r="AA964">
        <v>0</v>
      </c>
      <c r="AB964">
        <v>213525000</v>
      </c>
      <c r="AC964" t="s">
        <v>3494</v>
      </c>
      <c r="AD964" s="12">
        <v>45910</v>
      </c>
      <c r="AE964">
        <v>17</v>
      </c>
      <c r="AF964" t="s">
        <v>6</v>
      </c>
      <c r="AG964" t="s">
        <v>89</v>
      </c>
      <c r="AI964" s="12">
        <v>45929</v>
      </c>
    </row>
    <row r="965" spans="1:35" x14ac:dyDescent="0.3">
      <c r="A965" t="s">
        <v>3552</v>
      </c>
      <c r="B965" t="s">
        <v>763</v>
      </c>
      <c r="C965" t="s">
        <v>161</v>
      </c>
      <c r="D965" t="s">
        <v>215</v>
      </c>
      <c r="E965" t="s">
        <v>3553</v>
      </c>
      <c r="F965" t="s">
        <v>2187</v>
      </c>
      <c r="G965" t="s">
        <v>52</v>
      </c>
      <c r="H965" t="s">
        <v>53</v>
      </c>
      <c r="I965">
        <v>1032494064</v>
      </c>
      <c r="J965" t="s">
        <v>1</v>
      </c>
      <c r="K965">
        <v>1</v>
      </c>
      <c r="L965" t="s">
        <v>1342</v>
      </c>
      <c r="M965">
        <v>0</v>
      </c>
      <c r="N965" t="s">
        <v>103</v>
      </c>
      <c r="O965">
        <v>149467400</v>
      </c>
      <c r="P965" t="s">
        <v>767</v>
      </c>
      <c r="Q965">
        <v>17082000</v>
      </c>
      <c r="R965" t="s">
        <v>57</v>
      </c>
      <c r="S965">
        <v>482869981902</v>
      </c>
      <c r="T965" t="s">
        <v>82</v>
      </c>
      <c r="U965" t="s">
        <v>334</v>
      </c>
      <c r="V965" t="s">
        <v>3474</v>
      </c>
      <c r="W965" t="s">
        <v>3475</v>
      </c>
      <c r="X965" t="s">
        <v>3476</v>
      </c>
      <c r="Y965" t="s">
        <v>3554</v>
      </c>
      <c r="Z965">
        <v>0</v>
      </c>
      <c r="AA965">
        <v>0</v>
      </c>
      <c r="AB965">
        <v>213525000</v>
      </c>
      <c r="AC965" t="s">
        <v>3486</v>
      </c>
      <c r="AD965" s="12">
        <v>45928</v>
      </c>
      <c r="AE965">
        <v>20</v>
      </c>
      <c r="AF965" t="s">
        <v>6</v>
      </c>
      <c r="AG965" t="s">
        <v>136</v>
      </c>
      <c r="AI965" s="12">
        <v>45960</v>
      </c>
    </row>
    <row r="966" spans="1:35" x14ac:dyDescent="0.3">
      <c r="A966" t="s">
        <v>3555</v>
      </c>
      <c r="B966" t="s">
        <v>995</v>
      </c>
      <c r="C966" t="s">
        <v>291</v>
      </c>
      <c r="D966" t="s">
        <v>330</v>
      </c>
      <c r="E966" t="s">
        <v>331</v>
      </c>
      <c r="F966" t="s">
        <v>1716</v>
      </c>
      <c r="G966" t="s">
        <v>52</v>
      </c>
      <c r="H966" t="s">
        <v>53</v>
      </c>
      <c r="I966">
        <v>1023970417</v>
      </c>
      <c r="J966" t="s">
        <v>1</v>
      </c>
      <c r="K966">
        <v>1</v>
      </c>
      <c r="L966" t="s">
        <v>54</v>
      </c>
      <c r="M966">
        <v>28470000</v>
      </c>
      <c r="N966" t="s">
        <v>103</v>
      </c>
      <c r="O966">
        <v>133718333</v>
      </c>
      <c r="P966" t="s">
        <v>997</v>
      </c>
      <c r="Q966">
        <v>17082000</v>
      </c>
      <c r="R966" t="s">
        <v>57</v>
      </c>
      <c r="S966">
        <v>482869981902</v>
      </c>
      <c r="T966" t="s">
        <v>82</v>
      </c>
      <c r="U966" t="s">
        <v>334</v>
      </c>
      <c r="V966" t="s">
        <v>3474</v>
      </c>
      <c r="W966" t="s">
        <v>3475</v>
      </c>
      <c r="X966" t="s">
        <v>3476</v>
      </c>
      <c r="Y966" t="s">
        <v>3556</v>
      </c>
      <c r="Z966">
        <v>0</v>
      </c>
      <c r="AA966">
        <v>0</v>
      </c>
      <c r="AB966">
        <v>213525000</v>
      </c>
      <c r="AC966" t="s">
        <v>3486</v>
      </c>
      <c r="AD966" s="12">
        <v>45930</v>
      </c>
      <c r="AE966">
        <v>20</v>
      </c>
      <c r="AF966" t="s">
        <v>6</v>
      </c>
      <c r="AG966" t="s">
        <v>287</v>
      </c>
      <c r="AI966" s="12">
        <v>45960</v>
      </c>
    </row>
    <row r="967" spans="1:35" x14ac:dyDescent="0.3">
      <c r="A967" t="s">
        <v>3557</v>
      </c>
      <c r="B967" t="s">
        <v>763</v>
      </c>
      <c r="C967" t="s">
        <v>2621</v>
      </c>
      <c r="D967" t="s">
        <v>2971</v>
      </c>
      <c r="E967" t="s">
        <v>3558</v>
      </c>
      <c r="F967" t="s">
        <v>722</v>
      </c>
      <c r="G967" t="s">
        <v>52</v>
      </c>
      <c r="H967" t="s">
        <v>53</v>
      </c>
      <c r="I967">
        <v>52550447</v>
      </c>
      <c r="J967" t="s">
        <v>1</v>
      </c>
      <c r="K967">
        <v>1</v>
      </c>
      <c r="L967" t="s">
        <v>54</v>
      </c>
      <c r="M967">
        <v>28470000</v>
      </c>
      <c r="N967" t="s">
        <v>103</v>
      </c>
      <c r="O967">
        <v>143745801</v>
      </c>
      <c r="P967" t="s">
        <v>767</v>
      </c>
      <c r="Q967">
        <v>17082000</v>
      </c>
      <c r="R967" t="s">
        <v>57</v>
      </c>
      <c r="S967">
        <v>482869981902</v>
      </c>
      <c r="T967" t="s">
        <v>82</v>
      </c>
      <c r="U967" t="s">
        <v>334</v>
      </c>
      <c r="V967" t="s">
        <v>3474</v>
      </c>
      <c r="W967" t="s">
        <v>3475</v>
      </c>
      <c r="X967" t="s">
        <v>3476</v>
      </c>
      <c r="Y967" t="s">
        <v>3559</v>
      </c>
      <c r="Z967">
        <v>0</v>
      </c>
      <c r="AA967">
        <v>0</v>
      </c>
      <c r="AB967">
        <v>213525000</v>
      </c>
      <c r="AC967" t="s">
        <v>3486</v>
      </c>
      <c r="AD967" s="12">
        <v>45930</v>
      </c>
      <c r="AE967">
        <v>20</v>
      </c>
      <c r="AF967" t="s">
        <v>6</v>
      </c>
      <c r="AG967" t="s">
        <v>287</v>
      </c>
      <c r="AI967" s="12">
        <v>45960</v>
      </c>
    </row>
    <row r="968" spans="1:35" x14ac:dyDescent="0.3">
      <c r="A968" t="s">
        <v>3560</v>
      </c>
      <c r="B968" t="s">
        <v>1329</v>
      </c>
      <c r="C968" t="s">
        <v>423</v>
      </c>
      <c r="D968" t="s">
        <v>2951</v>
      </c>
      <c r="E968" t="s">
        <v>157</v>
      </c>
      <c r="F968" t="s">
        <v>591</v>
      </c>
      <c r="G968" t="s">
        <v>52</v>
      </c>
      <c r="H968" t="s">
        <v>53</v>
      </c>
      <c r="I968">
        <v>1000656741</v>
      </c>
      <c r="J968" t="s">
        <v>1</v>
      </c>
      <c r="K968">
        <v>1</v>
      </c>
      <c r="L968" t="s">
        <v>94</v>
      </c>
      <c r="M968">
        <v>39000000</v>
      </c>
      <c r="N968" t="s">
        <v>79</v>
      </c>
      <c r="O968">
        <v>136500000</v>
      </c>
      <c r="P968" t="s">
        <v>1331</v>
      </c>
      <c r="Q968">
        <v>17082000</v>
      </c>
      <c r="R968" t="s">
        <v>57</v>
      </c>
      <c r="S968">
        <v>482869981902</v>
      </c>
      <c r="T968" t="s">
        <v>82</v>
      </c>
      <c r="U968" t="s">
        <v>334</v>
      </c>
      <c r="V968" t="s">
        <v>3474</v>
      </c>
      <c r="W968" t="s">
        <v>3475</v>
      </c>
      <c r="X968" t="s">
        <v>3476</v>
      </c>
      <c r="Y968" t="s">
        <v>3561</v>
      </c>
      <c r="Z968">
        <v>0</v>
      </c>
      <c r="AA968">
        <v>0</v>
      </c>
      <c r="AB968">
        <v>213525000</v>
      </c>
      <c r="AC968" t="s">
        <v>3562</v>
      </c>
      <c r="AD968" s="12">
        <v>45966</v>
      </c>
      <c r="AE968">
        <v>25</v>
      </c>
      <c r="AF968" t="s">
        <v>6</v>
      </c>
      <c r="AG968" t="s">
        <v>287</v>
      </c>
      <c r="AI968" s="12">
        <v>46000</v>
      </c>
    </row>
    <row r="969" spans="1:35" x14ac:dyDescent="0.3">
      <c r="A969" t="s">
        <v>3563</v>
      </c>
      <c r="B969" t="s">
        <v>1655</v>
      </c>
      <c r="C969" t="s">
        <v>48</v>
      </c>
      <c r="D969" t="s">
        <v>155</v>
      </c>
      <c r="E969" t="s">
        <v>3437</v>
      </c>
      <c r="F969" t="s">
        <v>3564</v>
      </c>
      <c r="G969" t="s">
        <v>52</v>
      </c>
      <c r="H969" t="s">
        <v>53</v>
      </c>
      <c r="I969">
        <v>1049798921</v>
      </c>
      <c r="J969" t="s">
        <v>1</v>
      </c>
      <c r="K969">
        <v>1</v>
      </c>
      <c r="L969" t="s">
        <v>54</v>
      </c>
      <c r="M969">
        <v>0</v>
      </c>
      <c r="N969" t="s">
        <v>115</v>
      </c>
      <c r="O969">
        <v>143858005</v>
      </c>
      <c r="P969" t="s">
        <v>1658</v>
      </c>
      <c r="Q969">
        <v>17082000</v>
      </c>
      <c r="R969" t="s">
        <v>57</v>
      </c>
      <c r="S969">
        <v>482869981902</v>
      </c>
      <c r="T969" t="s">
        <v>82</v>
      </c>
      <c r="U969" t="s">
        <v>334</v>
      </c>
      <c r="V969" t="s">
        <v>3474</v>
      </c>
      <c r="W969" t="s">
        <v>3475</v>
      </c>
      <c r="X969" t="s">
        <v>3476</v>
      </c>
      <c r="Y969" t="s">
        <v>3565</v>
      </c>
      <c r="Z969">
        <v>0</v>
      </c>
      <c r="AA969">
        <v>0</v>
      </c>
      <c r="AB969">
        <v>213525000</v>
      </c>
      <c r="AC969" t="s">
        <v>3478</v>
      </c>
      <c r="AD969" s="12">
        <v>45940</v>
      </c>
      <c r="AE969">
        <v>27</v>
      </c>
      <c r="AF969" t="s">
        <v>6</v>
      </c>
      <c r="AG969" t="s">
        <v>836</v>
      </c>
      <c r="AI969" s="12">
        <v>46013</v>
      </c>
    </row>
    <row r="970" spans="1:35" x14ac:dyDescent="0.3">
      <c r="A970" t="s">
        <v>3566</v>
      </c>
      <c r="B970" t="s">
        <v>3567</v>
      </c>
      <c r="C970" t="s">
        <v>516</v>
      </c>
      <c r="D970" t="s">
        <v>67</v>
      </c>
      <c r="E970" t="s">
        <v>3568</v>
      </c>
      <c r="F970" t="s">
        <v>272</v>
      </c>
      <c r="G970" t="s">
        <v>52</v>
      </c>
      <c r="H970" t="s">
        <v>53</v>
      </c>
      <c r="I970">
        <v>1033767126</v>
      </c>
      <c r="J970" t="s">
        <v>1</v>
      </c>
      <c r="K970">
        <v>1</v>
      </c>
      <c r="L970" t="s">
        <v>54</v>
      </c>
      <c r="M970">
        <v>39000000</v>
      </c>
      <c r="N970" t="s">
        <v>115</v>
      </c>
      <c r="O970">
        <v>75000000</v>
      </c>
      <c r="P970" t="s">
        <v>3569</v>
      </c>
      <c r="Q970">
        <v>15600000</v>
      </c>
      <c r="R970" t="s">
        <v>145</v>
      </c>
      <c r="S970" t="s">
        <v>3570</v>
      </c>
      <c r="T970" t="s">
        <v>58</v>
      </c>
      <c r="U970" t="s">
        <v>3571</v>
      </c>
      <c r="V970" t="s">
        <v>3572</v>
      </c>
      <c r="W970" t="s">
        <v>3573</v>
      </c>
      <c r="X970" t="s">
        <v>3574</v>
      </c>
      <c r="Y970" t="s">
        <v>3575</v>
      </c>
      <c r="Z970">
        <v>26000000</v>
      </c>
      <c r="AA970">
        <v>0</v>
      </c>
      <c r="AB970">
        <v>170000000</v>
      </c>
      <c r="AC970" t="s">
        <v>3576</v>
      </c>
      <c r="AD970" s="12">
        <v>45795</v>
      </c>
      <c r="AE970">
        <v>6</v>
      </c>
      <c r="AF970" t="s">
        <v>6</v>
      </c>
      <c r="AG970" t="s">
        <v>136</v>
      </c>
      <c r="AI970" s="12">
        <v>45839</v>
      </c>
    </row>
    <row r="971" spans="1:35" x14ac:dyDescent="0.3">
      <c r="A971" t="s">
        <v>3577</v>
      </c>
      <c r="B971" t="s">
        <v>479</v>
      </c>
      <c r="C971" t="s">
        <v>418</v>
      </c>
      <c r="D971" t="s">
        <v>197</v>
      </c>
      <c r="E971" t="s">
        <v>78</v>
      </c>
      <c r="F971" t="s">
        <v>78</v>
      </c>
      <c r="G971" t="s">
        <v>52</v>
      </c>
      <c r="H971" t="s">
        <v>53</v>
      </c>
      <c r="I971">
        <v>1033776983</v>
      </c>
      <c r="J971" t="s">
        <v>1</v>
      </c>
      <c r="K971">
        <v>1</v>
      </c>
      <c r="L971" t="s">
        <v>54</v>
      </c>
      <c r="M971">
        <v>39000000</v>
      </c>
      <c r="N971" t="s">
        <v>70</v>
      </c>
      <c r="O971">
        <v>57900000</v>
      </c>
      <c r="P971" t="s">
        <v>484</v>
      </c>
      <c r="Q971">
        <v>15600000</v>
      </c>
      <c r="R971" t="s">
        <v>145</v>
      </c>
      <c r="S971" t="s">
        <v>3570</v>
      </c>
      <c r="T971" t="s">
        <v>58</v>
      </c>
      <c r="U971" t="s">
        <v>3571</v>
      </c>
      <c r="V971" t="s">
        <v>3572</v>
      </c>
      <c r="W971" t="s">
        <v>3573</v>
      </c>
      <c r="X971" t="s">
        <v>3574</v>
      </c>
      <c r="Y971" t="s">
        <v>3578</v>
      </c>
      <c r="Z971">
        <v>26000000</v>
      </c>
      <c r="AA971">
        <v>0</v>
      </c>
      <c r="AB971">
        <v>174000000</v>
      </c>
      <c r="AC971" t="s">
        <v>3576</v>
      </c>
      <c r="AD971" s="12">
        <v>45795</v>
      </c>
      <c r="AE971">
        <v>6</v>
      </c>
      <c r="AF971" t="s">
        <v>6</v>
      </c>
      <c r="AG971" t="s">
        <v>136</v>
      </c>
      <c r="AI971" s="12">
        <v>45839</v>
      </c>
    </row>
    <row r="972" spans="1:35" x14ac:dyDescent="0.3">
      <c r="A972" t="s">
        <v>3579</v>
      </c>
      <c r="B972" t="s">
        <v>3567</v>
      </c>
      <c r="C972" t="s">
        <v>3580</v>
      </c>
      <c r="D972" t="s">
        <v>3581</v>
      </c>
      <c r="E972" t="s">
        <v>1671</v>
      </c>
      <c r="F972" t="s">
        <v>1067</v>
      </c>
      <c r="G972" t="s">
        <v>52</v>
      </c>
      <c r="H972" t="s">
        <v>53</v>
      </c>
      <c r="I972">
        <v>1027952658</v>
      </c>
      <c r="J972" t="s">
        <v>1</v>
      </c>
      <c r="K972">
        <v>1</v>
      </c>
      <c r="L972" t="s">
        <v>226</v>
      </c>
      <c r="M972">
        <v>39000000</v>
      </c>
      <c r="N972" t="s">
        <v>103</v>
      </c>
      <c r="O972">
        <v>96000000</v>
      </c>
      <c r="P972" t="s">
        <v>3569</v>
      </c>
      <c r="Q972">
        <v>15600000</v>
      </c>
      <c r="R972" t="s">
        <v>145</v>
      </c>
      <c r="S972" t="s">
        <v>3570</v>
      </c>
      <c r="T972" t="s">
        <v>58</v>
      </c>
      <c r="U972" t="s">
        <v>3571</v>
      </c>
      <c r="V972" t="s">
        <v>3572</v>
      </c>
      <c r="W972" t="s">
        <v>3573</v>
      </c>
      <c r="X972" t="s">
        <v>3574</v>
      </c>
      <c r="Y972" t="s">
        <v>3582</v>
      </c>
      <c r="Z972">
        <v>26000000</v>
      </c>
      <c r="AA972">
        <v>0</v>
      </c>
      <c r="AB972">
        <v>178000000</v>
      </c>
      <c r="AC972" t="s">
        <v>3583</v>
      </c>
      <c r="AD972" s="12">
        <v>45795</v>
      </c>
      <c r="AE972">
        <v>6</v>
      </c>
      <c r="AF972" t="s">
        <v>6</v>
      </c>
      <c r="AG972" t="s">
        <v>136</v>
      </c>
      <c r="AI972" s="12">
        <v>45839</v>
      </c>
    </row>
    <row r="973" spans="1:35" x14ac:dyDescent="0.3">
      <c r="A973" t="s">
        <v>3584</v>
      </c>
      <c r="B973" t="s">
        <v>3567</v>
      </c>
      <c r="C973" t="s">
        <v>918</v>
      </c>
      <c r="D973" t="s">
        <v>736</v>
      </c>
      <c r="E973" t="s">
        <v>224</v>
      </c>
      <c r="F973" t="s">
        <v>3585</v>
      </c>
      <c r="G973" t="s">
        <v>52</v>
      </c>
      <c r="H973" t="s">
        <v>53</v>
      </c>
      <c r="I973">
        <v>1000115315</v>
      </c>
      <c r="J973" t="s">
        <v>1</v>
      </c>
      <c r="K973">
        <v>1</v>
      </c>
      <c r="L973" t="s">
        <v>54</v>
      </c>
      <c r="M973">
        <v>39000000</v>
      </c>
      <c r="N973" t="s">
        <v>103</v>
      </c>
      <c r="O973">
        <v>88000000</v>
      </c>
      <c r="P973" t="s">
        <v>3569</v>
      </c>
      <c r="Q973">
        <v>15600000</v>
      </c>
      <c r="R973" t="s">
        <v>145</v>
      </c>
      <c r="S973" t="s">
        <v>3570</v>
      </c>
      <c r="T973" t="s">
        <v>58</v>
      </c>
      <c r="U973" t="s">
        <v>3571</v>
      </c>
      <c r="V973" t="s">
        <v>3572</v>
      </c>
      <c r="W973" t="s">
        <v>3573</v>
      </c>
      <c r="X973" t="s">
        <v>3574</v>
      </c>
      <c r="Y973" t="s">
        <v>3586</v>
      </c>
      <c r="Z973">
        <v>26000000</v>
      </c>
      <c r="AA973">
        <v>0</v>
      </c>
      <c r="AB973">
        <v>182000000</v>
      </c>
      <c r="AC973" t="s">
        <v>3583</v>
      </c>
      <c r="AD973" s="12">
        <v>45795</v>
      </c>
      <c r="AE973">
        <v>6</v>
      </c>
      <c r="AF973" t="s">
        <v>6</v>
      </c>
      <c r="AG973" t="s">
        <v>136</v>
      </c>
      <c r="AI973" s="12">
        <v>45839</v>
      </c>
    </row>
    <row r="974" spans="1:35" x14ac:dyDescent="0.3">
      <c r="A974" t="s">
        <v>3587</v>
      </c>
      <c r="B974" t="s">
        <v>74</v>
      </c>
      <c r="C974" t="s">
        <v>140</v>
      </c>
      <c r="D974" t="s">
        <v>67</v>
      </c>
      <c r="E974" t="s">
        <v>2287</v>
      </c>
      <c r="F974" t="s">
        <v>1109</v>
      </c>
      <c r="G974" t="s">
        <v>52</v>
      </c>
      <c r="H974" t="s">
        <v>53</v>
      </c>
      <c r="I974">
        <v>1033757574</v>
      </c>
      <c r="J974" t="s">
        <v>1</v>
      </c>
      <c r="K974">
        <v>1</v>
      </c>
      <c r="L974" t="s">
        <v>54</v>
      </c>
      <c r="M974">
        <v>39000000</v>
      </c>
      <c r="N974" t="s">
        <v>70</v>
      </c>
      <c r="O974">
        <v>103000000</v>
      </c>
      <c r="P974" t="s">
        <v>80</v>
      </c>
      <c r="Q974">
        <v>15600000</v>
      </c>
      <c r="R974" t="s">
        <v>145</v>
      </c>
      <c r="S974" t="s">
        <v>3570</v>
      </c>
      <c r="T974" t="s">
        <v>58</v>
      </c>
      <c r="U974" t="s">
        <v>3571</v>
      </c>
      <c r="V974" t="s">
        <v>3572</v>
      </c>
      <c r="W974" t="s">
        <v>3573</v>
      </c>
      <c r="X974" t="s">
        <v>3574</v>
      </c>
      <c r="Y974" t="s">
        <v>3588</v>
      </c>
      <c r="Z974">
        <v>26000000</v>
      </c>
      <c r="AA974">
        <v>0</v>
      </c>
      <c r="AB974">
        <v>185000000</v>
      </c>
      <c r="AC974" t="s">
        <v>3589</v>
      </c>
      <c r="AD974" s="12">
        <v>45795</v>
      </c>
      <c r="AE974">
        <v>6</v>
      </c>
      <c r="AF974" t="s">
        <v>6</v>
      </c>
      <c r="AG974" t="s">
        <v>136</v>
      </c>
      <c r="AI974" s="12">
        <v>45839</v>
      </c>
    </row>
    <row r="975" spans="1:35" x14ac:dyDescent="0.3">
      <c r="A975" t="s">
        <v>3590</v>
      </c>
      <c r="B975" t="s">
        <v>47</v>
      </c>
      <c r="C975" t="s">
        <v>3591</v>
      </c>
      <c r="D975" t="s">
        <v>823</v>
      </c>
      <c r="E975" t="s">
        <v>581</v>
      </c>
      <c r="F975" t="s">
        <v>224</v>
      </c>
      <c r="G975" t="s">
        <v>52</v>
      </c>
      <c r="H975" t="s">
        <v>53</v>
      </c>
      <c r="I975">
        <v>1074130745</v>
      </c>
      <c r="J975" t="s">
        <v>1</v>
      </c>
      <c r="K975">
        <v>1</v>
      </c>
      <c r="L975" t="s">
        <v>226</v>
      </c>
      <c r="M975">
        <v>39000000</v>
      </c>
      <c r="N975" t="s">
        <v>115</v>
      </c>
      <c r="O975">
        <v>84000000</v>
      </c>
      <c r="P975" t="s">
        <v>56</v>
      </c>
      <c r="Q975">
        <v>15600000</v>
      </c>
      <c r="R975" t="s">
        <v>145</v>
      </c>
      <c r="S975" t="s">
        <v>3570</v>
      </c>
      <c r="T975" t="s">
        <v>58</v>
      </c>
      <c r="U975" t="s">
        <v>3571</v>
      </c>
      <c r="V975" t="s">
        <v>3572</v>
      </c>
      <c r="W975" t="s">
        <v>3573</v>
      </c>
      <c r="X975" t="s">
        <v>3574</v>
      </c>
      <c r="Y975" t="s">
        <v>3592</v>
      </c>
      <c r="Z975">
        <v>26000000</v>
      </c>
      <c r="AA975">
        <v>0</v>
      </c>
      <c r="AB975">
        <v>185000000</v>
      </c>
      <c r="AC975" t="s">
        <v>3593</v>
      </c>
      <c r="AD975" s="12">
        <v>45795</v>
      </c>
      <c r="AE975">
        <v>6</v>
      </c>
      <c r="AF975" t="s">
        <v>6</v>
      </c>
      <c r="AG975" t="s">
        <v>136</v>
      </c>
      <c r="AI975" s="12">
        <v>45839</v>
      </c>
    </row>
    <row r="976" spans="1:35" x14ac:dyDescent="0.3">
      <c r="A976" t="s">
        <v>3594</v>
      </c>
      <c r="B976" t="s">
        <v>74</v>
      </c>
      <c r="C976" t="s">
        <v>918</v>
      </c>
      <c r="D976" t="s">
        <v>2762</v>
      </c>
      <c r="E976" t="s">
        <v>267</v>
      </c>
      <c r="F976" t="s">
        <v>624</v>
      </c>
      <c r="G976" t="s">
        <v>52</v>
      </c>
      <c r="H976" t="s">
        <v>53</v>
      </c>
      <c r="I976">
        <v>1031147079</v>
      </c>
      <c r="J976" t="s">
        <v>1</v>
      </c>
      <c r="K976">
        <v>1</v>
      </c>
      <c r="L976" t="s">
        <v>54</v>
      </c>
      <c r="M976">
        <v>39000000</v>
      </c>
      <c r="N976" t="s">
        <v>70</v>
      </c>
      <c r="O976">
        <v>108000000</v>
      </c>
      <c r="P976" t="s">
        <v>80</v>
      </c>
      <c r="Q976">
        <v>15600000</v>
      </c>
      <c r="R976" t="s">
        <v>145</v>
      </c>
      <c r="S976" t="s">
        <v>3570</v>
      </c>
      <c r="T976" t="s">
        <v>58</v>
      </c>
      <c r="U976" t="s">
        <v>3571</v>
      </c>
      <c r="V976" t="s">
        <v>3572</v>
      </c>
      <c r="W976" t="s">
        <v>3573</v>
      </c>
      <c r="X976" t="s">
        <v>3574</v>
      </c>
      <c r="Y976" t="s">
        <v>3595</v>
      </c>
      <c r="Z976">
        <v>26000000</v>
      </c>
      <c r="AA976">
        <v>0</v>
      </c>
      <c r="AB976">
        <v>192000000</v>
      </c>
      <c r="AC976" t="s">
        <v>3589</v>
      </c>
      <c r="AD976" s="12">
        <v>45795</v>
      </c>
      <c r="AE976">
        <v>6</v>
      </c>
      <c r="AF976" t="s">
        <v>6</v>
      </c>
      <c r="AG976" t="s">
        <v>136</v>
      </c>
      <c r="AI976" s="12">
        <v>45839</v>
      </c>
    </row>
    <row r="977" spans="1:35" x14ac:dyDescent="0.3">
      <c r="A977" t="s">
        <v>3596</v>
      </c>
      <c r="B977" t="s">
        <v>3597</v>
      </c>
      <c r="C977" t="s">
        <v>656</v>
      </c>
      <c r="D977" t="s">
        <v>3598</v>
      </c>
      <c r="E977" t="s">
        <v>360</v>
      </c>
      <c r="F977" t="s">
        <v>204</v>
      </c>
      <c r="G977" t="s">
        <v>52</v>
      </c>
      <c r="H977" t="s">
        <v>53</v>
      </c>
      <c r="I977">
        <v>32936250</v>
      </c>
      <c r="J977" t="s">
        <v>1</v>
      </c>
      <c r="K977">
        <v>1</v>
      </c>
      <c r="L977" t="s">
        <v>54</v>
      </c>
      <c r="M977">
        <v>39000000</v>
      </c>
      <c r="N977" t="s">
        <v>103</v>
      </c>
      <c r="O977">
        <v>78400000</v>
      </c>
      <c r="P977" t="s">
        <v>3599</v>
      </c>
      <c r="Q977">
        <v>15600000</v>
      </c>
      <c r="R977" t="s">
        <v>145</v>
      </c>
      <c r="S977" t="s">
        <v>3570</v>
      </c>
      <c r="T977" t="s">
        <v>58</v>
      </c>
      <c r="U977" t="s">
        <v>3571</v>
      </c>
      <c r="V977" t="s">
        <v>3572</v>
      </c>
      <c r="W977" t="s">
        <v>3573</v>
      </c>
      <c r="X977" t="s">
        <v>3574</v>
      </c>
      <c r="Y977" t="s">
        <v>3600</v>
      </c>
      <c r="Z977">
        <v>26000000</v>
      </c>
      <c r="AA977">
        <v>0</v>
      </c>
      <c r="AB977">
        <v>185000000</v>
      </c>
      <c r="AC977" t="s">
        <v>3576</v>
      </c>
      <c r="AD977" s="12">
        <v>45795</v>
      </c>
      <c r="AE977">
        <v>6</v>
      </c>
      <c r="AF977" t="s">
        <v>6</v>
      </c>
      <c r="AG977" t="s">
        <v>136</v>
      </c>
      <c r="AI977" s="12">
        <v>45839</v>
      </c>
    </row>
    <row r="978" spans="1:35" x14ac:dyDescent="0.3">
      <c r="A978" t="s">
        <v>3601</v>
      </c>
      <c r="B978" t="s">
        <v>707</v>
      </c>
      <c r="C978" t="s">
        <v>3602</v>
      </c>
      <c r="D978" t="s">
        <v>67</v>
      </c>
      <c r="E978" t="s">
        <v>1214</v>
      </c>
      <c r="F978" t="s">
        <v>3603</v>
      </c>
      <c r="G978" t="s">
        <v>52</v>
      </c>
      <c r="H978" t="s">
        <v>53</v>
      </c>
      <c r="I978">
        <v>51955208</v>
      </c>
      <c r="J978" t="s">
        <v>1</v>
      </c>
      <c r="K978">
        <v>1</v>
      </c>
      <c r="L978" t="s">
        <v>54</v>
      </c>
      <c r="M978">
        <v>39000000</v>
      </c>
      <c r="N978" t="s">
        <v>103</v>
      </c>
      <c r="O978">
        <v>80000000</v>
      </c>
      <c r="P978" t="s">
        <v>711</v>
      </c>
      <c r="Q978">
        <v>15600000</v>
      </c>
      <c r="R978" t="s">
        <v>145</v>
      </c>
      <c r="S978" t="s">
        <v>3570</v>
      </c>
      <c r="T978" t="s">
        <v>58</v>
      </c>
      <c r="U978" t="s">
        <v>3571</v>
      </c>
      <c r="V978" t="s">
        <v>3572</v>
      </c>
      <c r="W978" t="s">
        <v>3573</v>
      </c>
      <c r="X978" t="s">
        <v>3574</v>
      </c>
      <c r="Y978" t="s">
        <v>3604</v>
      </c>
      <c r="Z978">
        <v>26000000</v>
      </c>
      <c r="AA978">
        <v>0</v>
      </c>
      <c r="AB978">
        <v>174000000</v>
      </c>
      <c r="AC978" t="s">
        <v>3576</v>
      </c>
      <c r="AD978" s="12">
        <v>45795</v>
      </c>
      <c r="AE978">
        <v>6</v>
      </c>
      <c r="AF978" t="s">
        <v>6</v>
      </c>
      <c r="AG978" t="s">
        <v>136</v>
      </c>
      <c r="AI978" s="12">
        <v>45839</v>
      </c>
    </row>
    <row r="979" spans="1:35" x14ac:dyDescent="0.3">
      <c r="A979" t="s">
        <v>3605</v>
      </c>
      <c r="B979" t="s">
        <v>3606</v>
      </c>
      <c r="C979" t="s">
        <v>1108</v>
      </c>
      <c r="D979" t="s">
        <v>67</v>
      </c>
      <c r="E979" t="s">
        <v>3101</v>
      </c>
      <c r="F979" t="s">
        <v>163</v>
      </c>
      <c r="G979" t="s">
        <v>52</v>
      </c>
      <c r="H979" t="s">
        <v>53</v>
      </c>
      <c r="I979">
        <v>4140074</v>
      </c>
      <c r="J979" t="s">
        <v>1</v>
      </c>
      <c r="K979">
        <v>1</v>
      </c>
      <c r="L979" t="s">
        <v>54</v>
      </c>
      <c r="M979">
        <v>39000000</v>
      </c>
      <c r="N979" t="s">
        <v>512</v>
      </c>
      <c r="O979">
        <v>77800000</v>
      </c>
      <c r="P979" t="s">
        <v>3607</v>
      </c>
      <c r="Q979">
        <v>15600000</v>
      </c>
      <c r="R979" t="s">
        <v>145</v>
      </c>
      <c r="S979" t="s">
        <v>3570</v>
      </c>
      <c r="T979" t="s">
        <v>58</v>
      </c>
      <c r="U979" t="s">
        <v>3571</v>
      </c>
      <c r="V979" t="s">
        <v>3572</v>
      </c>
      <c r="W979" t="s">
        <v>3573</v>
      </c>
      <c r="X979" t="s">
        <v>3574</v>
      </c>
      <c r="Y979" t="s">
        <v>3608</v>
      </c>
      <c r="Z979">
        <v>26000000</v>
      </c>
      <c r="AA979">
        <v>0</v>
      </c>
      <c r="AB979">
        <v>185000000</v>
      </c>
      <c r="AC979" t="s">
        <v>3576</v>
      </c>
      <c r="AD979" s="12">
        <v>45797</v>
      </c>
      <c r="AE979">
        <v>6</v>
      </c>
      <c r="AF979" t="s">
        <v>6</v>
      </c>
      <c r="AG979" t="s">
        <v>136</v>
      </c>
      <c r="AI979" s="12">
        <v>45839</v>
      </c>
    </row>
    <row r="980" spans="1:35" x14ac:dyDescent="0.3">
      <c r="A980" t="s">
        <v>3609</v>
      </c>
      <c r="B980" t="s">
        <v>175</v>
      </c>
      <c r="C980" t="s">
        <v>366</v>
      </c>
      <c r="D980" t="s">
        <v>823</v>
      </c>
      <c r="E980" t="s">
        <v>624</v>
      </c>
      <c r="F980" t="s">
        <v>590</v>
      </c>
      <c r="G980" t="s">
        <v>52</v>
      </c>
      <c r="H980" t="s">
        <v>53</v>
      </c>
      <c r="I980">
        <v>53140972</v>
      </c>
      <c r="J980" t="s">
        <v>1</v>
      </c>
      <c r="K980">
        <v>1</v>
      </c>
      <c r="L980" t="s">
        <v>54</v>
      </c>
      <c r="M980">
        <v>39000000</v>
      </c>
      <c r="N980" t="s">
        <v>70</v>
      </c>
      <c r="O980">
        <v>98000000</v>
      </c>
      <c r="P980" t="s">
        <v>180</v>
      </c>
      <c r="Q980">
        <v>15600000</v>
      </c>
      <c r="R980" t="s">
        <v>145</v>
      </c>
      <c r="S980" t="s">
        <v>3570</v>
      </c>
      <c r="T980" t="s">
        <v>58</v>
      </c>
      <c r="U980" t="s">
        <v>3571</v>
      </c>
      <c r="V980" t="s">
        <v>3572</v>
      </c>
      <c r="W980" t="s">
        <v>3573</v>
      </c>
      <c r="X980" t="s">
        <v>3574</v>
      </c>
      <c r="Y980" t="s">
        <v>3610</v>
      </c>
      <c r="Z980">
        <v>26000000</v>
      </c>
      <c r="AA980">
        <v>0</v>
      </c>
      <c r="AB980">
        <v>192000000</v>
      </c>
      <c r="AC980" t="s">
        <v>3576</v>
      </c>
      <c r="AD980" s="12">
        <v>45795</v>
      </c>
      <c r="AE980">
        <v>6</v>
      </c>
      <c r="AF980" t="s">
        <v>6</v>
      </c>
      <c r="AG980" t="s">
        <v>136</v>
      </c>
      <c r="AI980" s="12">
        <v>45839</v>
      </c>
    </row>
    <row r="981" spans="1:35" x14ac:dyDescent="0.3">
      <c r="A981" t="s">
        <v>3611</v>
      </c>
      <c r="B981" t="s">
        <v>175</v>
      </c>
      <c r="C981" t="s">
        <v>1242</v>
      </c>
      <c r="D981" t="s">
        <v>366</v>
      </c>
      <c r="E981" t="s">
        <v>243</v>
      </c>
      <c r="F981" t="s">
        <v>205</v>
      </c>
      <c r="G981" t="s">
        <v>52</v>
      </c>
      <c r="H981" t="s">
        <v>53</v>
      </c>
      <c r="I981">
        <v>22866963</v>
      </c>
      <c r="J981" t="s">
        <v>1</v>
      </c>
      <c r="K981">
        <v>1</v>
      </c>
      <c r="L981" t="s">
        <v>226</v>
      </c>
      <c r="M981">
        <v>39000000</v>
      </c>
      <c r="N981" t="s">
        <v>70</v>
      </c>
      <c r="O981">
        <v>101500000</v>
      </c>
      <c r="P981" t="s">
        <v>180</v>
      </c>
      <c r="Q981">
        <v>15600000</v>
      </c>
      <c r="R981" t="s">
        <v>145</v>
      </c>
      <c r="S981" t="s">
        <v>3570</v>
      </c>
      <c r="T981" t="s">
        <v>58</v>
      </c>
      <c r="U981" t="s">
        <v>3571</v>
      </c>
      <c r="V981" t="s">
        <v>3572</v>
      </c>
      <c r="W981" t="s">
        <v>3573</v>
      </c>
      <c r="X981" t="s">
        <v>3574</v>
      </c>
      <c r="Y981" t="s">
        <v>3612</v>
      </c>
      <c r="Z981">
        <v>26000000</v>
      </c>
      <c r="AA981">
        <v>0</v>
      </c>
      <c r="AB981">
        <v>185000000</v>
      </c>
      <c r="AC981" t="s">
        <v>3576</v>
      </c>
      <c r="AD981" s="12">
        <v>45795</v>
      </c>
      <c r="AE981">
        <v>6</v>
      </c>
      <c r="AF981" t="s">
        <v>6</v>
      </c>
      <c r="AG981" t="s">
        <v>136</v>
      </c>
      <c r="AI981" s="12">
        <v>45839</v>
      </c>
    </row>
    <row r="982" spans="1:35" x14ac:dyDescent="0.3">
      <c r="A982" t="s">
        <v>3613</v>
      </c>
      <c r="B982" t="s">
        <v>699</v>
      </c>
      <c r="C982" t="s">
        <v>3348</v>
      </c>
      <c r="D982" t="s">
        <v>67</v>
      </c>
      <c r="E982" t="s">
        <v>886</v>
      </c>
      <c r="F982" t="s">
        <v>3614</v>
      </c>
      <c r="G982" t="s">
        <v>52</v>
      </c>
      <c r="H982" t="s">
        <v>53</v>
      </c>
      <c r="I982">
        <v>52826678</v>
      </c>
      <c r="J982" t="s">
        <v>1</v>
      </c>
      <c r="K982">
        <v>1</v>
      </c>
      <c r="L982" t="s">
        <v>94</v>
      </c>
      <c r="M982">
        <v>39000000</v>
      </c>
      <c r="N982" t="s">
        <v>70</v>
      </c>
      <c r="O982">
        <v>82900000</v>
      </c>
      <c r="P982" t="s">
        <v>703</v>
      </c>
      <c r="Q982">
        <v>15600000</v>
      </c>
      <c r="R982" t="s">
        <v>145</v>
      </c>
      <c r="S982" t="s">
        <v>3570</v>
      </c>
      <c r="T982" t="s">
        <v>58</v>
      </c>
      <c r="U982" t="s">
        <v>3571</v>
      </c>
      <c r="V982" t="s">
        <v>3572</v>
      </c>
      <c r="W982" t="s">
        <v>3573</v>
      </c>
      <c r="X982" t="s">
        <v>3574</v>
      </c>
      <c r="Y982" t="s">
        <v>3615</v>
      </c>
      <c r="Z982">
        <v>26000000</v>
      </c>
      <c r="AA982">
        <v>0</v>
      </c>
      <c r="AB982">
        <v>170000000</v>
      </c>
      <c r="AC982" t="s">
        <v>3576</v>
      </c>
      <c r="AD982" s="12">
        <v>45798</v>
      </c>
      <c r="AE982">
        <v>6</v>
      </c>
      <c r="AF982" t="s">
        <v>6</v>
      </c>
      <c r="AG982" t="s">
        <v>136</v>
      </c>
      <c r="AI982" s="12">
        <v>45839</v>
      </c>
    </row>
    <row r="983" spans="1:35" x14ac:dyDescent="0.3">
      <c r="A983" t="s">
        <v>3616</v>
      </c>
      <c r="B983" t="s">
        <v>3617</v>
      </c>
      <c r="C983" t="s">
        <v>1283</v>
      </c>
      <c r="D983" t="s">
        <v>3618</v>
      </c>
      <c r="E983" t="s">
        <v>803</v>
      </c>
      <c r="F983" t="s">
        <v>3619</v>
      </c>
      <c r="G983" t="s">
        <v>52</v>
      </c>
      <c r="H983" t="s">
        <v>53</v>
      </c>
      <c r="I983">
        <v>1033679661</v>
      </c>
      <c r="J983" t="s">
        <v>1</v>
      </c>
      <c r="K983">
        <v>1</v>
      </c>
      <c r="L983" t="s">
        <v>226</v>
      </c>
      <c r="M983">
        <v>39000000</v>
      </c>
      <c r="N983" t="s">
        <v>103</v>
      </c>
      <c r="O983">
        <v>103000000</v>
      </c>
      <c r="P983" t="s">
        <v>3620</v>
      </c>
      <c r="Q983">
        <v>15600000</v>
      </c>
      <c r="R983" t="s">
        <v>145</v>
      </c>
      <c r="S983" t="s">
        <v>3570</v>
      </c>
      <c r="T983" t="s">
        <v>58</v>
      </c>
      <c r="U983" t="s">
        <v>3571</v>
      </c>
      <c r="V983" t="s">
        <v>3572</v>
      </c>
      <c r="W983" t="s">
        <v>3573</v>
      </c>
      <c r="X983" t="s">
        <v>3574</v>
      </c>
      <c r="Y983" t="s">
        <v>3621</v>
      </c>
      <c r="Z983">
        <v>26000000</v>
      </c>
      <c r="AA983">
        <v>0</v>
      </c>
      <c r="AB983">
        <v>185000000</v>
      </c>
      <c r="AC983" t="s">
        <v>3622</v>
      </c>
      <c r="AD983" s="12">
        <v>45839</v>
      </c>
      <c r="AE983">
        <v>9</v>
      </c>
      <c r="AF983" t="s">
        <v>6</v>
      </c>
      <c r="AG983" t="s">
        <v>89</v>
      </c>
      <c r="AI983" s="12">
        <v>45863</v>
      </c>
    </row>
    <row r="984" spans="1:35" x14ac:dyDescent="0.3">
      <c r="A984" t="s">
        <v>3623</v>
      </c>
      <c r="B984" t="s">
        <v>1329</v>
      </c>
      <c r="C984" t="s">
        <v>3311</v>
      </c>
      <c r="D984" t="s">
        <v>76</v>
      </c>
      <c r="E984" t="s">
        <v>544</v>
      </c>
      <c r="F984" t="s">
        <v>224</v>
      </c>
      <c r="G984" t="s">
        <v>52</v>
      </c>
      <c r="H984" t="s">
        <v>53</v>
      </c>
      <c r="I984">
        <v>1001270392</v>
      </c>
      <c r="J984" t="s">
        <v>1</v>
      </c>
      <c r="K984">
        <v>1</v>
      </c>
      <c r="L984" t="s">
        <v>94</v>
      </c>
      <c r="M984">
        <v>42705000</v>
      </c>
      <c r="N984" t="s">
        <v>103</v>
      </c>
      <c r="O984">
        <v>128998000</v>
      </c>
      <c r="P984" t="s">
        <v>1331</v>
      </c>
      <c r="Q984">
        <v>17082000</v>
      </c>
      <c r="R984" t="s">
        <v>145</v>
      </c>
      <c r="S984" t="s">
        <v>3570</v>
      </c>
      <c r="T984" t="s">
        <v>58</v>
      </c>
      <c r="U984" t="s">
        <v>3571</v>
      </c>
      <c r="V984" t="s">
        <v>3572</v>
      </c>
      <c r="W984" t="s">
        <v>3573</v>
      </c>
      <c r="X984" t="s">
        <v>3574</v>
      </c>
      <c r="Y984" t="s">
        <v>3624</v>
      </c>
      <c r="Z984">
        <v>0</v>
      </c>
      <c r="AA984">
        <v>0</v>
      </c>
      <c r="AB984">
        <v>195000000</v>
      </c>
      <c r="AC984" t="s">
        <v>3622</v>
      </c>
      <c r="AD984" s="12">
        <v>45952</v>
      </c>
      <c r="AE984">
        <v>23</v>
      </c>
      <c r="AF984" t="s">
        <v>6</v>
      </c>
      <c r="AG984" t="s">
        <v>89</v>
      </c>
      <c r="AI984" s="12">
        <v>45975</v>
      </c>
    </row>
    <row r="985" spans="1:35" x14ac:dyDescent="0.3">
      <c r="A985" t="s">
        <v>3625</v>
      </c>
      <c r="B985" t="s">
        <v>3626</v>
      </c>
      <c r="C985" t="s">
        <v>214</v>
      </c>
      <c r="D985" t="s">
        <v>126</v>
      </c>
      <c r="E985" t="s">
        <v>472</v>
      </c>
      <c r="F985" t="s">
        <v>1359</v>
      </c>
      <c r="G985" t="s">
        <v>52</v>
      </c>
      <c r="H985" t="s">
        <v>53</v>
      </c>
      <c r="I985">
        <v>1057736751</v>
      </c>
      <c r="J985" t="s">
        <v>1</v>
      </c>
      <c r="K985">
        <v>1</v>
      </c>
      <c r="L985" t="s">
        <v>94</v>
      </c>
      <c r="M985">
        <v>42705000</v>
      </c>
      <c r="N985" t="s">
        <v>103</v>
      </c>
      <c r="O985">
        <v>93433568</v>
      </c>
      <c r="P985" t="s">
        <v>3627</v>
      </c>
      <c r="Q985">
        <v>17082000</v>
      </c>
      <c r="R985" t="s">
        <v>145</v>
      </c>
      <c r="S985" t="s">
        <v>3570</v>
      </c>
      <c r="T985" t="s">
        <v>58</v>
      </c>
      <c r="U985" t="s">
        <v>3571</v>
      </c>
      <c r="V985" t="s">
        <v>3572</v>
      </c>
      <c r="W985" t="s">
        <v>3573</v>
      </c>
      <c r="X985" t="s">
        <v>3574</v>
      </c>
      <c r="Y985" t="s">
        <v>3628</v>
      </c>
      <c r="Z985">
        <v>0</v>
      </c>
      <c r="AA985">
        <v>0</v>
      </c>
      <c r="AB985">
        <v>192000000</v>
      </c>
      <c r="AC985" t="s">
        <v>3593</v>
      </c>
      <c r="AD985" s="12">
        <v>45989</v>
      </c>
      <c r="AE985">
        <v>29</v>
      </c>
      <c r="AF985" t="s">
        <v>6</v>
      </c>
      <c r="AG985" t="s">
        <v>415</v>
      </c>
      <c r="AI985" s="12">
        <v>46014</v>
      </c>
    </row>
    <row r="986" spans="1:35" x14ac:dyDescent="0.3">
      <c r="A986" t="s">
        <v>3629</v>
      </c>
      <c r="B986" t="s">
        <v>417</v>
      </c>
      <c r="C986" t="s">
        <v>3630</v>
      </c>
      <c r="D986" t="s">
        <v>1269</v>
      </c>
      <c r="E986" t="s">
        <v>2430</v>
      </c>
      <c r="F986" t="s">
        <v>645</v>
      </c>
      <c r="G986" t="s">
        <v>52</v>
      </c>
      <c r="H986" t="s">
        <v>53</v>
      </c>
      <c r="I986">
        <v>1024545448</v>
      </c>
      <c r="J986" t="s">
        <v>1</v>
      </c>
      <c r="K986">
        <v>1</v>
      </c>
      <c r="L986" t="s">
        <v>54</v>
      </c>
      <c r="M986">
        <v>28470000</v>
      </c>
      <c r="N986" t="s">
        <v>79</v>
      </c>
      <c r="O986">
        <v>167873000</v>
      </c>
      <c r="P986" t="s">
        <v>419</v>
      </c>
      <c r="Q986">
        <v>17082000</v>
      </c>
      <c r="R986" t="s">
        <v>3631</v>
      </c>
      <c r="S986">
        <v>24104340079</v>
      </c>
      <c r="T986" t="s">
        <v>58</v>
      </c>
      <c r="U986" t="s">
        <v>3632</v>
      </c>
      <c r="V986" t="s">
        <v>3633</v>
      </c>
      <c r="W986" t="s">
        <v>3634</v>
      </c>
      <c r="X986" t="s">
        <v>3635</v>
      </c>
      <c r="Y986" t="s">
        <v>3636</v>
      </c>
      <c r="Z986">
        <v>0</v>
      </c>
      <c r="AA986">
        <v>0</v>
      </c>
      <c r="AB986">
        <v>213525000</v>
      </c>
      <c r="AC986" t="s">
        <v>3637</v>
      </c>
      <c r="AD986" s="12">
        <v>45882</v>
      </c>
      <c r="AE986">
        <v>14</v>
      </c>
      <c r="AF986" t="s">
        <v>6</v>
      </c>
      <c r="AG986" t="s">
        <v>136</v>
      </c>
      <c r="AI986" s="12">
        <v>45911</v>
      </c>
    </row>
    <row r="987" spans="1:35" x14ac:dyDescent="0.3">
      <c r="A987" t="s">
        <v>3638</v>
      </c>
      <c r="B987" t="s">
        <v>47</v>
      </c>
      <c r="C987" t="s">
        <v>359</v>
      </c>
      <c r="D987" t="s">
        <v>3510</v>
      </c>
      <c r="E987" t="s">
        <v>581</v>
      </c>
      <c r="F987" t="s">
        <v>561</v>
      </c>
      <c r="G987" t="s">
        <v>52</v>
      </c>
      <c r="H987" t="s">
        <v>53</v>
      </c>
      <c r="I987">
        <v>52543331</v>
      </c>
      <c r="J987" t="s">
        <v>1</v>
      </c>
      <c r="K987">
        <v>1</v>
      </c>
      <c r="L987" t="s">
        <v>54</v>
      </c>
      <c r="M987">
        <v>26000000</v>
      </c>
      <c r="N987" t="s">
        <v>103</v>
      </c>
      <c r="O987">
        <v>98201346</v>
      </c>
      <c r="P987" t="s">
        <v>56</v>
      </c>
      <c r="Q987">
        <v>15600000</v>
      </c>
      <c r="R987" t="s">
        <v>3631</v>
      </c>
      <c r="S987">
        <v>24104340079</v>
      </c>
      <c r="T987" t="s">
        <v>58</v>
      </c>
      <c r="U987" t="s">
        <v>3632</v>
      </c>
      <c r="V987" t="s">
        <v>3633</v>
      </c>
      <c r="W987" t="s">
        <v>3634</v>
      </c>
      <c r="X987" t="s">
        <v>3635</v>
      </c>
      <c r="Y987" t="s">
        <v>3639</v>
      </c>
      <c r="Z987">
        <v>0</v>
      </c>
      <c r="AA987">
        <v>0</v>
      </c>
      <c r="AB987">
        <v>195000000</v>
      </c>
      <c r="AC987" t="s">
        <v>3640</v>
      </c>
      <c r="AD987" s="12">
        <v>45953</v>
      </c>
      <c r="AE987">
        <v>24</v>
      </c>
      <c r="AF987" t="s">
        <v>6</v>
      </c>
      <c r="AG987" t="s">
        <v>136</v>
      </c>
      <c r="AI987" s="12">
        <v>45994</v>
      </c>
    </row>
    <row r="988" spans="1:35" x14ac:dyDescent="0.3">
      <c r="A988" t="s">
        <v>3641</v>
      </c>
      <c r="B988" t="s">
        <v>1952</v>
      </c>
      <c r="C988" t="s">
        <v>3642</v>
      </c>
      <c r="D988" t="s">
        <v>2521</v>
      </c>
      <c r="E988" t="s">
        <v>114</v>
      </c>
      <c r="F988" t="s">
        <v>483</v>
      </c>
      <c r="G988" t="s">
        <v>52</v>
      </c>
      <c r="H988" t="s">
        <v>53</v>
      </c>
      <c r="I988">
        <v>1014265107</v>
      </c>
      <c r="J988" t="s">
        <v>1</v>
      </c>
      <c r="K988">
        <v>1</v>
      </c>
      <c r="L988" t="s">
        <v>54</v>
      </c>
      <c r="M988">
        <v>23200000</v>
      </c>
      <c r="N988" t="s">
        <v>3643</v>
      </c>
      <c r="O988">
        <v>136442000</v>
      </c>
      <c r="P988" t="s">
        <v>1953</v>
      </c>
      <c r="Q988">
        <v>17082000</v>
      </c>
      <c r="R988" t="s">
        <v>145</v>
      </c>
      <c r="S988" t="s">
        <v>3644</v>
      </c>
      <c r="T988" t="s">
        <v>58</v>
      </c>
      <c r="U988" t="s">
        <v>83</v>
      </c>
      <c r="V988" t="s">
        <v>3645</v>
      </c>
      <c r="W988" t="s">
        <v>3646</v>
      </c>
      <c r="X988" t="s">
        <v>3647</v>
      </c>
      <c r="Y988" t="s">
        <v>3648</v>
      </c>
      <c r="Z988">
        <v>0</v>
      </c>
      <c r="AA988">
        <v>0</v>
      </c>
      <c r="AB988">
        <v>213525000</v>
      </c>
      <c r="AC988" t="s">
        <v>3649</v>
      </c>
      <c r="AD988" s="12">
        <v>45863</v>
      </c>
      <c r="AE988">
        <v>11</v>
      </c>
      <c r="AF988" t="s">
        <v>6</v>
      </c>
      <c r="AG988" t="s">
        <v>89</v>
      </c>
      <c r="AI988" s="12">
        <v>45890</v>
      </c>
    </row>
    <row r="989" spans="1:35" x14ac:dyDescent="0.3">
      <c r="A989" t="s">
        <v>3650</v>
      </c>
      <c r="B989" t="s">
        <v>1027</v>
      </c>
      <c r="C989" t="s">
        <v>693</v>
      </c>
      <c r="D989" t="s">
        <v>189</v>
      </c>
      <c r="E989" t="s">
        <v>78</v>
      </c>
      <c r="F989" t="s">
        <v>3651</v>
      </c>
      <c r="G989" t="s">
        <v>52</v>
      </c>
      <c r="H989" t="s">
        <v>53</v>
      </c>
      <c r="I989">
        <v>1023898967</v>
      </c>
      <c r="J989" t="s">
        <v>1</v>
      </c>
      <c r="K989">
        <v>1</v>
      </c>
      <c r="L989" t="s">
        <v>94</v>
      </c>
      <c r="M989">
        <v>42705000</v>
      </c>
      <c r="N989" t="s">
        <v>79</v>
      </c>
      <c r="O989">
        <v>98140000</v>
      </c>
      <c r="P989" t="s">
        <v>1028</v>
      </c>
      <c r="Q989">
        <v>17082000</v>
      </c>
      <c r="R989" t="s">
        <v>145</v>
      </c>
      <c r="S989" t="s">
        <v>3644</v>
      </c>
      <c r="T989" t="s">
        <v>58</v>
      </c>
      <c r="U989" t="s">
        <v>83</v>
      </c>
      <c r="V989" t="s">
        <v>3645</v>
      </c>
      <c r="W989" t="s">
        <v>3646</v>
      </c>
      <c r="X989" t="s">
        <v>3647</v>
      </c>
      <c r="Y989" t="s">
        <v>3652</v>
      </c>
      <c r="Z989">
        <v>0</v>
      </c>
      <c r="AA989">
        <v>0</v>
      </c>
      <c r="AB989">
        <v>195000000</v>
      </c>
      <c r="AC989" t="s">
        <v>3653</v>
      </c>
      <c r="AD989" s="12">
        <v>45891</v>
      </c>
      <c r="AE989">
        <v>15</v>
      </c>
      <c r="AF989" t="s">
        <v>6</v>
      </c>
      <c r="AG989" t="s">
        <v>697</v>
      </c>
      <c r="AI989" s="12">
        <v>45926</v>
      </c>
    </row>
    <row r="990" spans="1:35" x14ac:dyDescent="0.3">
      <c r="A990" t="s">
        <v>3654</v>
      </c>
      <c r="B990" t="s">
        <v>1952</v>
      </c>
      <c r="C990" t="s">
        <v>636</v>
      </c>
      <c r="D990" t="s">
        <v>1121</v>
      </c>
      <c r="E990" t="s">
        <v>325</v>
      </c>
      <c r="F990" t="s">
        <v>3053</v>
      </c>
      <c r="G990" t="s">
        <v>52</v>
      </c>
      <c r="H990" t="s">
        <v>53</v>
      </c>
      <c r="I990">
        <v>1049372888</v>
      </c>
      <c r="J990" t="s">
        <v>1</v>
      </c>
      <c r="K990">
        <v>1</v>
      </c>
      <c r="L990" t="s">
        <v>94</v>
      </c>
      <c r="M990">
        <v>42705000</v>
      </c>
      <c r="N990" t="s">
        <v>55</v>
      </c>
      <c r="O990">
        <v>107265412</v>
      </c>
      <c r="P990" t="s">
        <v>1953</v>
      </c>
      <c r="Q990">
        <v>17082000</v>
      </c>
      <c r="R990" t="s">
        <v>145</v>
      </c>
      <c r="S990" t="s">
        <v>3644</v>
      </c>
      <c r="T990" t="s">
        <v>58</v>
      </c>
      <c r="U990" t="s">
        <v>83</v>
      </c>
      <c r="V990" t="s">
        <v>3645</v>
      </c>
      <c r="W990" t="s">
        <v>3646</v>
      </c>
      <c r="X990" t="s">
        <v>3647</v>
      </c>
      <c r="Y990" t="s">
        <v>3655</v>
      </c>
      <c r="Z990">
        <v>0</v>
      </c>
      <c r="AA990">
        <v>0</v>
      </c>
      <c r="AB990">
        <v>192400000</v>
      </c>
      <c r="AC990" t="s">
        <v>3656</v>
      </c>
      <c r="AD990" s="12">
        <v>45896</v>
      </c>
      <c r="AE990">
        <v>15</v>
      </c>
      <c r="AF990" t="s">
        <v>6</v>
      </c>
      <c r="AG990" t="s">
        <v>136</v>
      </c>
      <c r="AI990" s="12">
        <v>45926</v>
      </c>
    </row>
    <row r="991" spans="1:35" x14ac:dyDescent="0.3">
      <c r="A991" t="s">
        <v>3657</v>
      </c>
      <c r="B991" t="s">
        <v>1952</v>
      </c>
      <c r="C991" t="s">
        <v>92</v>
      </c>
      <c r="D991" t="s">
        <v>2855</v>
      </c>
      <c r="E991" t="s">
        <v>236</v>
      </c>
      <c r="F991" t="s">
        <v>190</v>
      </c>
      <c r="G991" t="s">
        <v>52</v>
      </c>
      <c r="H991" t="s">
        <v>53</v>
      </c>
      <c r="I991">
        <v>1013671417</v>
      </c>
      <c r="J991" t="s">
        <v>1</v>
      </c>
      <c r="K991">
        <v>1</v>
      </c>
      <c r="L991" t="s">
        <v>94</v>
      </c>
      <c r="M991">
        <v>42705000</v>
      </c>
      <c r="N991" t="s">
        <v>512</v>
      </c>
      <c r="O991">
        <v>85000000</v>
      </c>
      <c r="P991" t="s">
        <v>1953</v>
      </c>
      <c r="Q991">
        <v>17082000</v>
      </c>
      <c r="R991" t="s">
        <v>145</v>
      </c>
      <c r="S991" t="s">
        <v>3644</v>
      </c>
      <c r="T991" t="s">
        <v>58</v>
      </c>
      <c r="U991" t="s">
        <v>83</v>
      </c>
      <c r="V991" t="s">
        <v>3645</v>
      </c>
      <c r="W991" t="s">
        <v>3646</v>
      </c>
      <c r="X991" t="s">
        <v>3647</v>
      </c>
      <c r="Y991" t="s">
        <v>3658</v>
      </c>
      <c r="Z991">
        <v>0</v>
      </c>
      <c r="AA991">
        <v>0</v>
      </c>
      <c r="AB991">
        <v>182000000</v>
      </c>
      <c r="AC991" t="s">
        <v>3659</v>
      </c>
      <c r="AD991" s="12">
        <v>45893</v>
      </c>
      <c r="AE991">
        <v>15</v>
      </c>
      <c r="AF991" t="s">
        <v>6</v>
      </c>
      <c r="AG991" t="s">
        <v>89</v>
      </c>
      <c r="AI991" s="12">
        <v>45926</v>
      </c>
    </row>
    <row r="992" spans="1:35" x14ac:dyDescent="0.3">
      <c r="A992" t="s">
        <v>3660</v>
      </c>
      <c r="B992" t="s">
        <v>567</v>
      </c>
      <c r="C992" t="s">
        <v>439</v>
      </c>
      <c r="D992" t="s">
        <v>67</v>
      </c>
      <c r="E992" t="s">
        <v>217</v>
      </c>
      <c r="F992" t="s">
        <v>216</v>
      </c>
      <c r="G992" t="s">
        <v>52</v>
      </c>
      <c r="H992" t="s">
        <v>53</v>
      </c>
      <c r="I992">
        <v>1000776203</v>
      </c>
      <c r="J992" t="s">
        <v>1</v>
      </c>
      <c r="K992">
        <v>1</v>
      </c>
      <c r="L992" t="s">
        <v>94</v>
      </c>
      <c r="M992">
        <v>42705000</v>
      </c>
      <c r="N992" t="s">
        <v>512</v>
      </c>
      <c r="O992">
        <v>84635500</v>
      </c>
      <c r="P992" t="s">
        <v>570</v>
      </c>
      <c r="Q992">
        <v>17082000</v>
      </c>
      <c r="R992" t="s">
        <v>145</v>
      </c>
      <c r="S992" t="s">
        <v>3644</v>
      </c>
      <c r="T992" t="s">
        <v>58</v>
      </c>
      <c r="U992" t="s">
        <v>83</v>
      </c>
      <c r="V992" t="s">
        <v>3645</v>
      </c>
      <c r="W992" t="s">
        <v>3646</v>
      </c>
      <c r="X992" t="s">
        <v>3647</v>
      </c>
      <c r="Y992" t="s">
        <v>3661</v>
      </c>
      <c r="Z992">
        <v>0</v>
      </c>
      <c r="AA992">
        <v>0</v>
      </c>
      <c r="AB992">
        <v>192172500</v>
      </c>
      <c r="AC992" t="s">
        <v>3662</v>
      </c>
      <c r="AD992" s="12">
        <v>45896</v>
      </c>
      <c r="AE992">
        <v>15</v>
      </c>
      <c r="AF992" t="s">
        <v>6</v>
      </c>
      <c r="AG992" t="s">
        <v>89</v>
      </c>
      <c r="AI992" s="12">
        <v>45926</v>
      </c>
    </row>
    <row r="993" spans="1:35" x14ac:dyDescent="0.3">
      <c r="A993" t="s">
        <v>3663</v>
      </c>
      <c r="B993" t="s">
        <v>567</v>
      </c>
      <c r="C993" t="s">
        <v>358</v>
      </c>
      <c r="D993" t="s">
        <v>823</v>
      </c>
      <c r="E993" t="s">
        <v>267</v>
      </c>
      <c r="F993" t="s">
        <v>78</v>
      </c>
      <c r="G993" t="s">
        <v>52</v>
      </c>
      <c r="H993" t="s">
        <v>53</v>
      </c>
      <c r="I993">
        <v>1015993838</v>
      </c>
      <c r="J993" t="s">
        <v>1</v>
      </c>
      <c r="K993">
        <v>1</v>
      </c>
      <c r="L993" t="s">
        <v>94</v>
      </c>
      <c r="M993">
        <v>42705000</v>
      </c>
      <c r="N993" t="s">
        <v>70</v>
      </c>
      <c r="O993">
        <v>125663000</v>
      </c>
      <c r="P993" t="s">
        <v>570</v>
      </c>
      <c r="Q993">
        <v>17082000</v>
      </c>
      <c r="R993" t="s">
        <v>145</v>
      </c>
      <c r="S993" t="s">
        <v>3644</v>
      </c>
      <c r="T993" t="s">
        <v>58</v>
      </c>
      <c r="U993" t="s">
        <v>83</v>
      </c>
      <c r="V993" t="s">
        <v>3645</v>
      </c>
      <c r="W993" t="s">
        <v>3646</v>
      </c>
      <c r="X993" t="s">
        <v>3647</v>
      </c>
      <c r="Y993" t="s">
        <v>3664</v>
      </c>
      <c r="Z993">
        <v>0</v>
      </c>
      <c r="AA993">
        <v>0</v>
      </c>
      <c r="AB993">
        <v>206407500</v>
      </c>
      <c r="AC993" t="s">
        <v>3659</v>
      </c>
      <c r="AD993" s="12">
        <v>45896</v>
      </c>
      <c r="AE993">
        <v>15</v>
      </c>
      <c r="AF993" t="s">
        <v>6</v>
      </c>
      <c r="AG993" t="s">
        <v>89</v>
      </c>
      <c r="AI993" s="12">
        <v>45926</v>
      </c>
    </row>
    <row r="994" spans="1:35" x14ac:dyDescent="0.3">
      <c r="A994" t="s">
        <v>3665</v>
      </c>
      <c r="B994" t="s">
        <v>365</v>
      </c>
      <c r="C994" t="s">
        <v>1915</v>
      </c>
      <c r="D994" t="s">
        <v>558</v>
      </c>
      <c r="E994" t="s">
        <v>1769</v>
      </c>
      <c r="F994" t="s">
        <v>272</v>
      </c>
      <c r="G994" t="s">
        <v>52</v>
      </c>
      <c r="H994" t="s">
        <v>53</v>
      </c>
      <c r="I994">
        <v>1023890763</v>
      </c>
      <c r="J994" t="s">
        <v>1</v>
      </c>
      <c r="K994">
        <v>1</v>
      </c>
      <c r="L994" t="s">
        <v>54</v>
      </c>
      <c r="M994">
        <v>42705000</v>
      </c>
      <c r="N994" t="s">
        <v>79</v>
      </c>
      <c r="O994">
        <v>83600000</v>
      </c>
      <c r="P994" t="s">
        <v>369</v>
      </c>
      <c r="Q994">
        <v>17082000</v>
      </c>
      <c r="R994" t="s">
        <v>145</v>
      </c>
      <c r="S994" t="s">
        <v>3644</v>
      </c>
      <c r="T994" t="s">
        <v>58</v>
      </c>
      <c r="U994" t="s">
        <v>83</v>
      </c>
      <c r="V994" t="s">
        <v>3645</v>
      </c>
      <c r="W994" t="s">
        <v>3646</v>
      </c>
      <c r="X994" t="s">
        <v>3647</v>
      </c>
      <c r="Y994" t="s">
        <v>3666</v>
      </c>
      <c r="Z994">
        <v>0</v>
      </c>
      <c r="AA994">
        <v>0</v>
      </c>
      <c r="AB994">
        <v>180700000</v>
      </c>
      <c r="AC994" t="s">
        <v>3667</v>
      </c>
      <c r="AD994" s="12">
        <v>45904</v>
      </c>
      <c r="AE994">
        <v>17</v>
      </c>
      <c r="AF994" t="s">
        <v>6</v>
      </c>
      <c r="AG994" t="s">
        <v>697</v>
      </c>
      <c r="AI994" s="12">
        <v>45929</v>
      </c>
    </row>
    <row r="995" spans="1:35" x14ac:dyDescent="0.3">
      <c r="A995" t="s">
        <v>3668</v>
      </c>
      <c r="B995" t="s">
        <v>567</v>
      </c>
      <c r="C995" t="s">
        <v>2108</v>
      </c>
      <c r="D995" t="s">
        <v>641</v>
      </c>
      <c r="E995" t="s">
        <v>1460</v>
      </c>
      <c r="F995" t="s">
        <v>224</v>
      </c>
      <c r="G995" t="s">
        <v>52</v>
      </c>
      <c r="H995" t="s">
        <v>53</v>
      </c>
      <c r="I995">
        <v>1007327593</v>
      </c>
      <c r="J995" t="s">
        <v>1</v>
      </c>
      <c r="K995">
        <v>1</v>
      </c>
      <c r="L995" t="s">
        <v>54</v>
      </c>
      <c r="M995">
        <v>42705000</v>
      </c>
      <c r="N995" t="s">
        <v>512</v>
      </c>
      <c r="O995">
        <v>92000000</v>
      </c>
      <c r="P995" t="s">
        <v>570</v>
      </c>
      <c r="Q995">
        <v>17082000</v>
      </c>
      <c r="R995" t="s">
        <v>145</v>
      </c>
      <c r="S995" t="s">
        <v>3644</v>
      </c>
      <c r="T995" t="s">
        <v>58</v>
      </c>
      <c r="U995" t="s">
        <v>83</v>
      </c>
      <c r="V995" t="s">
        <v>3645</v>
      </c>
      <c r="W995" t="s">
        <v>3646</v>
      </c>
      <c r="X995" t="s">
        <v>3647</v>
      </c>
      <c r="Y995" t="s">
        <v>3669</v>
      </c>
      <c r="Z995">
        <v>0</v>
      </c>
      <c r="AA995">
        <v>0</v>
      </c>
      <c r="AB995">
        <v>182000000</v>
      </c>
      <c r="AC995" t="s">
        <v>3667</v>
      </c>
      <c r="AD995" s="12">
        <v>45908</v>
      </c>
      <c r="AE995">
        <v>17</v>
      </c>
      <c r="AF995" t="s">
        <v>6</v>
      </c>
      <c r="AG995" t="s">
        <v>287</v>
      </c>
      <c r="AI995" s="12">
        <v>45929</v>
      </c>
    </row>
    <row r="996" spans="1:35" x14ac:dyDescent="0.3">
      <c r="A996" t="s">
        <v>3670</v>
      </c>
      <c r="B996" t="s">
        <v>1885</v>
      </c>
      <c r="C996" t="s">
        <v>1337</v>
      </c>
      <c r="D996" t="s">
        <v>537</v>
      </c>
      <c r="E996" t="s">
        <v>2287</v>
      </c>
      <c r="F996" t="s">
        <v>353</v>
      </c>
      <c r="G996" t="s">
        <v>52</v>
      </c>
      <c r="H996" t="s">
        <v>53</v>
      </c>
      <c r="I996">
        <v>1023889936</v>
      </c>
      <c r="J996" t="s">
        <v>1</v>
      </c>
      <c r="K996">
        <v>1</v>
      </c>
      <c r="L996" t="s">
        <v>1342</v>
      </c>
      <c r="M996">
        <v>0</v>
      </c>
      <c r="N996" t="s">
        <v>3671</v>
      </c>
      <c r="O996">
        <v>120000000</v>
      </c>
      <c r="P996" t="s">
        <v>1889</v>
      </c>
      <c r="Q996">
        <v>17082000</v>
      </c>
      <c r="R996" t="s">
        <v>145</v>
      </c>
      <c r="S996" t="s">
        <v>3644</v>
      </c>
      <c r="T996" t="s">
        <v>58</v>
      </c>
      <c r="U996" t="s">
        <v>83</v>
      </c>
      <c r="V996" t="s">
        <v>3645</v>
      </c>
      <c r="W996" t="s">
        <v>3646</v>
      </c>
      <c r="X996" t="s">
        <v>3647</v>
      </c>
      <c r="Y996" t="s">
        <v>3672</v>
      </c>
      <c r="Z996">
        <v>0</v>
      </c>
      <c r="AA996">
        <v>0</v>
      </c>
      <c r="AB996">
        <v>186476500</v>
      </c>
      <c r="AC996" t="s">
        <v>3662</v>
      </c>
      <c r="AD996" s="12">
        <v>45917</v>
      </c>
      <c r="AE996">
        <v>18</v>
      </c>
      <c r="AF996" t="s">
        <v>6</v>
      </c>
      <c r="AG996" t="s">
        <v>287</v>
      </c>
      <c r="AI996" s="12">
        <v>45936</v>
      </c>
    </row>
    <row r="997" spans="1:35" x14ac:dyDescent="0.3">
      <c r="A997" t="s">
        <v>3673</v>
      </c>
      <c r="B997" t="s">
        <v>365</v>
      </c>
      <c r="C997" t="s">
        <v>2985</v>
      </c>
      <c r="D997" t="s">
        <v>67</v>
      </c>
      <c r="E997" t="s">
        <v>745</v>
      </c>
      <c r="F997" t="s">
        <v>2014</v>
      </c>
      <c r="G997" t="s">
        <v>52</v>
      </c>
      <c r="H997" t="s">
        <v>53</v>
      </c>
      <c r="I997">
        <v>52162977</v>
      </c>
      <c r="J997" t="s">
        <v>1</v>
      </c>
      <c r="K997">
        <v>1</v>
      </c>
      <c r="L997" t="s">
        <v>54</v>
      </c>
      <c r="M997">
        <v>42705000</v>
      </c>
      <c r="N997" t="s">
        <v>70</v>
      </c>
      <c r="O997">
        <v>80000000</v>
      </c>
      <c r="P997" t="s">
        <v>369</v>
      </c>
      <c r="Q997">
        <v>17082000</v>
      </c>
      <c r="R997" t="s">
        <v>145</v>
      </c>
      <c r="S997" t="s">
        <v>3644</v>
      </c>
      <c r="T997" t="s">
        <v>58</v>
      </c>
      <c r="U997" t="s">
        <v>83</v>
      </c>
      <c r="V997" t="s">
        <v>3645</v>
      </c>
      <c r="W997" t="s">
        <v>3646</v>
      </c>
      <c r="X997" t="s">
        <v>3647</v>
      </c>
      <c r="Y997" t="s">
        <v>3674</v>
      </c>
      <c r="Z997">
        <v>0</v>
      </c>
      <c r="AA997">
        <v>0</v>
      </c>
      <c r="AB997">
        <v>195019500</v>
      </c>
      <c r="AC997" t="s">
        <v>3675</v>
      </c>
      <c r="AD997" s="12">
        <v>45922</v>
      </c>
      <c r="AE997">
        <v>19</v>
      </c>
      <c r="AF997" t="s">
        <v>6</v>
      </c>
      <c r="AG997" t="s">
        <v>836</v>
      </c>
      <c r="AI997" s="12">
        <v>45946</v>
      </c>
    </row>
    <row r="998" spans="1:35" x14ac:dyDescent="0.3">
      <c r="A998" t="s">
        <v>3676</v>
      </c>
      <c r="B998" t="s">
        <v>365</v>
      </c>
      <c r="C998" t="s">
        <v>241</v>
      </c>
      <c r="D998" t="s">
        <v>1269</v>
      </c>
      <c r="E998" t="s">
        <v>2286</v>
      </c>
      <c r="F998" t="s">
        <v>250</v>
      </c>
      <c r="G998" t="s">
        <v>52</v>
      </c>
      <c r="H998" t="s">
        <v>53</v>
      </c>
      <c r="I998">
        <v>1031181680</v>
      </c>
      <c r="J998" t="s">
        <v>1</v>
      </c>
      <c r="K998">
        <v>1</v>
      </c>
      <c r="L998" t="s">
        <v>94</v>
      </c>
      <c r="M998">
        <v>28470000</v>
      </c>
      <c r="N998" t="s">
        <v>70</v>
      </c>
      <c r="O998">
        <v>133126000</v>
      </c>
      <c r="P998" t="s">
        <v>369</v>
      </c>
      <c r="Q998">
        <v>17082000</v>
      </c>
      <c r="R998" t="s">
        <v>145</v>
      </c>
      <c r="S998" t="s">
        <v>3644</v>
      </c>
      <c r="T998" t="s">
        <v>58</v>
      </c>
      <c r="U998" t="s">
        <v>83</v>
      </c>
      <c r="V998" t="s">
        <v>3645</v>
      </c>
      <c r="W998" t="s">
        <v>3646</v>
      </c>
      <c r="X998" t="s">
        <v>3647</v>
      </c>
      <c r="Y998" t="s">
        <v>3677</v>
      </c>
      <c r="Z998">
        <v>0</v>
      </c>
      <c r="AA998">
        <v>0</v>
      </c>
      <c r="AB998">
        <v>210678000</v>
      </c>
      <c r="AC998" t="s">
        <v>3678</v>
      </c>
      <c r="AD998" s="12">
        <v>45923</v>
      </c>
      <c r="AE998">
        <v>19</v>
      </c>
      <c r="AF998" t="s">
        <v>6</v>
      </c>
      <c r="AG998" t="s">
        <v>287</v>
      </c>
      <c r="AI998" s="12">
        <v>45946</v>
      </c>
    </row>
    <row r="999" spans="1:35" x14ac:dyDescent="0.3">
      <c r="A999" t="s">
        <v>3679</v>
      </c>
      <c r="B999" t="s">
        <v>422</v>
      </c>
      <c r="C999" t="s">
        <v>3680</v>
      </c>
      <c r="D999" t="s">
        <v>2167</v>
      </c>
      <c r="E999" t="s">
        <v>779</v>
      </c>
      <c r="F999" t="s">
        <v>581</v>
      </c>
      <c r="G999" t="s">
        <v>52</v>
      </c>
      <c r="H999" t="s">
        <v>53</v>
      </c>
      <c r="I999">
        <v>1010211205</v>
      </c>
      <c r="J999" t="s">
        <v>1</v>
      </c>
      <c r="K999">
        <v>1</v>
      </c>
      <c r="L999" t="s">
        <v>54</v>
      </c>
      <c r="M999">
        <v>42705000</v>
      </c>
      <c r="N999" t="s">
        <v>55</v>
      </c>
      <c r="O999">
        <v>99000000</v>
      </c>
      <c r="P999" t="s">
        <v>426</v>
      </c>
      <c r="Q999">
        <v>17082000</v>
      </c>
      <c r="R999" t="s">
        <v>145</v>
      </c>
      <c r="S999" t="s">
        <v>3644</v>
      </c>
      <c r="T999" t="s">
        <v>58</v>
      </c>
      <c r="U999" t="s">
        <v>83</v>
      </c>
      <c r="V999" t="s">
        <v>3645</v>
      </c>
      <c r="W999" t="s">
        <v>3646</v>
      </c>
      <c r="X999" t="s">
        <v>3647</v>
      </c>
      <c r="Y999" t="s">
        <v>3681</v>
      </c>
      <c r="Z999">
        <v>0</v>
      </c>
      <c r="AA999">
        <v>0</v>
      </c>
      <c r="AB999">
        <v>195000000</v>
      </c>
      <c r="AC999" t="s">
        <v>3682</v>
      </c>
      <c r="AD999" s="12">
        <v>45918</v>
      </c>
      <c r="AE999">
        <v>19</v>
      </c>
      <c r="AF999" t="s">
        <v>6</v>
      </c>
      <c r="AG999" t="s">
        <v>836</v>
      </c>
      <c r="AI999" s="12">
        <v>45946</v>
      </c>
    </row>
    <row r="1000" spans="1:35" x14ac:dyDescent="0.3">
      <c r="A1000" t="s">
        <v>3683</v>
      </c>
      <c r="B1000" t="s">
        <v>567</v>
      </c>
      <c r="C1000" t="s">
        <v>3684</v>
      </c>
      <c r="D1000" t="s">
        <v>2745</v>
      </c>
      <c r="E1000" t="s">
        <v>895</v>
      </c>
      <c r="F1000" t="s">
        <v>3685</v>
      </c>
      <c r="G1000" t="s">
        <v>52</v>
      </c>
      <c r="H1000" t="s">
        <v>53</v>
      </c>
      <c r="I1000">
        <v>1066173074</v>
      </c>
      <c r="J1000" t="s">
        <v>1</v>
      </c>
      <c r="K1000">
        <v>1</v>
      </c>
      <c r="L1000" t="s">
        <v>54</v>
      </c>
      <c r="M1000">
        <v>42705000</v>
      </c>
      <c r="N1000" t="s">
        <v>79</v>
      </c>
      <c r="O1000">
        <v>68000000</v>
      </c>
      <c r="P1000" t="s">
        <v>570</v>
      </c>
      <c r="Q1000">
        <v>17082000</v>
      </c>
      <c r="R1000" t="s">
        <v>145</v>
      </c>
      <c r="S1000" t="s">
        <v>3644</v>
      </c>
      <c r="T1000" t="s">
        <v>58</v>
      </c>
      <c r="U1000" t="s">
        <v>83</v>
      </c>
      <c r="V1000" t="s">
        <v>3645</v>
      </c>
      <c r="W1000" t="s">
        <v>3646</v>
      </c>
      <c r="X1000" t="s">
        <v>3647</v>
      </c>
      <c r="Y1000" t="s">
        <v>3686</v>
      </c>
      <c r="Z1000">
        <v>0</v>
      </c>
      <c r="AA1000">
        <v>0</v>
      </c>
      <c r="AB1000">
        <v>180700000</v>
      </c>
      <c r="AC1000" t="s">
        <v>3667</v>
      </c>
      <c r="AD1000" s="12">
        <v>45930</v>
      </c>
      <c r="AE1000">
        <v>20</v>
      </c>
      <c r="AF1000" t="s">
        <v>6</v>
      </c>
      <c r="AG1000" t="s">
        <v>136</v>
      </c>
      <c r="AI1000" s="12">
        <v>45960</v>
      </c>
    </row>
    <row r="1001" spans="1:35" x14ac:dyDescent="0.3">
      <c r="A1001" t="s">
        <v>3687</v>
      </c>
      <c r="B1001" t="s">
        <v>567</v>
      </c>
      <c r="C1001" t="s">
        <v>3688</v>
      </c>
      <c r="D1001" t="s">
        <v>67</v>
      </c>
      <c r="E1001" t="s">
        <v>866</v>
      </c>
      <c r="F1001" t="s">
        <v>624</v>
      </c>
      <c r="G1001" t="s">
        <v>52</v>
      </c>
      <c r="H1001" t="s">
        <v>53</v>
      </c>
      <c r="I1001">
        <v>79649710</v>
      </c>
      <c r="J1001" t="s">
        <v>1</v>
      </c>
      <c r="K1001">
        <v>1</v>
      </c>
      <c r="L1001" t="s">
        <v>54</v>
      </c>
      <c r="M1001">
        <v>42705000</v>
      </c>
      <c r="N1001" t="s">
        <v>512</v>
      </c>
      <c r="O1001">
        <v>90000000</v>
      </c>
      <c r="P1001" t="s">
        <v>570</v>
      </c>
      <c r="Q1001">
        <v>17082000</v>
      </c>
      <c r="R1001" t="s">
        <v>145</v>
      </c>
      <c r="S1001" t="s">
        <v>3644</v>
      </c>
      <c r="T1001" t="s">
        <v>58</v>
      </c>
      <c r="U1001" t="s">
        <v>83</v>
      </c>
      <c r="V1001" t="s">
        <v>3645</v>
      </c>
      <c r="W1001" t="s">
        <v>3646</v>
      </c>
      <c r="X1001" t="s">
        <v>3647</v>
      </c>
      <c r="Y1001" t="s">
        <v>3689</v>
      </c>
      <c r="Z1001">
        <v>0</v>
      </c>
      <c r="AA1001">
        <v>0</v>
      </c>
      <c r="AB1001">
        <v>207713500</v>
      </c>
      <c r="AC1001" t="s">
        <v>3690</v>
      </c>
      <c r="AD1001" s="12">
        <v>45951</v>
      </c>
      <c r="AE1001">
        <v>23</v>
      </c>
      <c r="AF1001" t="s">
        <v>6</v>
      </c>
      <c r="AG1001" t="s">
        <v>415</v>
      </c>
      <c r="AI1001" s="12">
        <v>45975</v>
      </c>
    </row>
    <row r="1002" spans="1:35" x14ac:dyDescent="0.3">
      <c r="A1002" t="s">
        <v>3691</v>
      </c>
      <c r="B1002" t="s">
        <v>567</v>
      </c>
      <c r="C1002" t="s">
        <v>991</v>
      </c>
      <c r="D1002" t="s">
        <v>823</v>
      </c>
      <c r="E1002" t="s">
        <v>217</v>
      </c>
      <c r="F1002" t="s">
        <v>581</v>
      </c>
      <c r="G1002" t="s">
        <v>52</v>
      </c>
      <c r="H1002" t="s">
        <v>53</v>
      </c>
      <c r="I1002">
        <v>53153020</v>
      </c>
      <c r="J1002" t="s">
        <v>1</v>
      </c>
      <c r="K1002">
        <v>1</v>
      </c>
      <c r="L1002" t="s">
        <v>94</v>
      </c>
      <c r="M1002">
        <v>42705000</v>
      </c>
      <c r="N1002" t="s">
        <v>512</v>
      </c>
      <c r="O1002">
        <v>109938000</v>
      </c>
      <c r="P1002" t="s">
        <v>570</v>
      </c>
      <c r="Q1002">
        <v>17082000</v>
      </c>
      <c r="R1002" t="s">
        <v>145</v>
      </c>
      <c r="S1002" t="s">
        <v>3644</v>
      </c>
      <c r="T1002" t="s">
        <v>58</v>
      </c>
      <c r="U1002" t="s">
        <v>83</v>
      </c>
      <c r="V1002" t="s">
        <v>3645</v>
      </c>
      <c r="W1002" t="s">
        <v>3646</v>
      </c>
      <c r="X1002" t="s">
        <v>3647</v>
      </c>
      <c r="Y1002" t="s">
        <v>3692</v>
      </c>
      <c r="Z1002">
        <v>0</v>
      </c>
      <c r="AA1002">
        <v>0</v>
      </c>
      <c r="AB1002">
        <v>196443000</v>
      </c>
      <c r="AC1002" t="s">
        <v>3656</v>
      </c>
      <c r="AD1002" s="12">
        <v>45979</v>
      </c>
      <c r="AE1002">
        <v>27</v>
      </c>
      <c r="AF1002" t="s">
        <v>6</v>
      </c>
      <c r="AG1002" t="s">
        <v>89</v>
      </c>
      <c r="AI1002" s="12">
        <v>46013</v>
      </c>
    </row>
    <row r="1003" spans="1:35" x14ac:dyDescent="0.3">
      <c r="A1003" t="s">
        <v>3693</v>
      </c>
      <c r="B1003" t="s">
        <v>3694</v>
      </c>
      <c r="C1003" t="s">
        <v>76</v>
      </c>
      <c r="D1003" t="s">
        <v>320</v>
      </c>
      <c r="E1003" t="s">
        <v>2394</v>
      </c>
      <c r="F1003" t="s">
        <v>3695</v>
      </c>
      <c r="G1003" t="s">
        <v>52</v>
      </c>
      <c r="H1003" t="s">
        <v>53</v>
      </c>
      <c r="I1003">
        <v>1023932858</v>
      </c>
      <c r="J1003" t="s">
        <v>1</v>
      </c>
      <c r="K1003">
        <v>1</v>
      </c>
      <c r="L1003" t="s">
        <v>1342</v>
      </c>
      <c r="M1003">
        <v>0</v>
      </c>
      <c r="N1003" t="s">
        <v>103</v>
      </c>
      <c r="O1003">
        <v>117000000</v>
      </c>
      <c r="P1003" t="s">
        <v>3696</v>
      </c>
      <c r="Q1003">
        <v>17082000</v>
      </c>
      <c r="R1003" t="s">
        <v>145</v>
      </c>
      <c r="S1003" t="s">
        <v>3644</v>
      </c>
      <c r="T1003" t="s">
        <v>58</v>
      </c>
      <c r="U1003" t="s">
        <v>83</v>
      </c>
      <c r="V1003" t="s">
        <v>3645</v>
      </c>
      <c r="W1003" t="s">
        <v>3646</v>
      </c>
      <c r="X1003" t="s">
        <v>3647</v>
      </c>
      <c r="Y1003" t="s">
        <v>3697</v>
      </c>
      <c r="Z1003">
        <v>0</v>
      </c>
      <c r="AA1003">
        <v>0</v>
      </c>
      <c r="AB1003">
        <v>212101500</v>
      </c>
      <c r="AC1003" t="s">
        <v>3698</v>
      </c>
      <c r="AD1003" s="12">
        <v>45968</v>
      </c>
      <c r="AE1003">
        <v>26</v>
      </c>
      <c r="AF1003" t="s">
        <v>6</v>
      </c>
      <c r="AG1003" t="s">
        <v>89</v>
      </c>
      <c r="AI1003" s="12">
        <v>46014</v>
      </c>
    </row>
    <row r="1004" spans="1:35" x14ac:dyDescent="0.3">
      <c r="A1004" t="s">
        <v>3699</v>
      </c>
      <c r="B1004" t="s">
        <v>995</v>
      </c>
      <c r="C1004" t="s">
        <v>3700</v>
      </c>
      <c r="D1004" t="s">
        <v>155</v>
      </c>
      <c r="E1004" t="s">
        <v>511</v>
      </c>
      <c r="F1004" t="s">
        <v>284</v>
      </c>
      <c r="G1004" t="s">
        <v>52</v>
      </c>
      <c r="H1004" t="s">
        <v>53</v>
      </c>
      <c r="I1004">
        <v>1010220566</v>
      </c>
      <c r="J1004" t="s">
        <v>1</v>
      </c>
      <c r="K1004">
        <v>1</v>
      </c>
      <c r="L1004" t="s">
        <v>54</v>
      </c>
      <c r="M1004">
        <v>26000000</v>
      </c>
      <c r="N1004" t="s">
        <v>115</v>
      </c>
      <c r="O1004">
        <v>150000000</v>
      </c>
      <c r="P1004" t="s">
        <v>997</v>
      </c>
      <c r="Q1004">
        <v>17082000</v>
      </c>
      <c r="R1004" t="s">
        <v>145</v>
      </c>
      <c r="S1004" t="s">
        <v>3644</v>
      </c>
      <c r="T1004" t="s">
        <v>58</v>
      </c>
      <c r="U1004" t="s">
        <v>83</v>
      </c>
      <c r="V1004" t="s">
        <v>3645</v>
      </c>
      <c r="W1004" t="s">
        <v>3646</v>
      </c>
      <c r="X1004" t="s">
        <v>3647</v>
      </c>
      <c r="Y1004" t="s">
        <v>3565</v>
      </c>
      <c r="Z1004">
        <v>0</v>
      </c>
      <c r="AA1004">
        <v>0</v>
      </c>
      <c r="AB1004">
        <v>213525000</v>
      </c>
      <c r="AC1004" t="s">
        <v>3659</v>
      </c>
      <c r="AD1004" s="12">
        <v>45986</v>
      </c>
      <c r="AE1004">
        <v>28</v>
      </c>
      <c r="AF1004" t="s">
        <v>6</v>
      </c>
      <c r="AG1004" t="s">
        <v>136</v>
      </c>
      <c r="AI1004" s="12">
        <v>46014</v>
      </c>
    </row>
    <row r="1005" spans="1:35" x14ac:dyDescent="0.3">
      <c r="A1005" t="s">
        <v>3701</v>
      </c>
      <c r="B1005" t="s">
        <v>365</v>
      </c>
      <c r="C1005" t="s">
        <v>689</v>
      </c>
      <c r="D1005" t="s">
        <v>189</v>
      </c>
      <c r="E1005" t="s">
        <v>544</v>
      </c>
      <c r="F1005" t="s">
        <v>760</v>
      </c>
      <c r="G1005" t="s">
        <v>52</v>
      </c>
      <c r="H1005" t="s">
        <v>53</v>
      </c>
      <c r="I1005">
        <v>1023949618</v>
      </c>
      <c r="J1005" t="s">
        <v>1</v>
      </c>
      <c r="K1005">
        <v>1</v>
      </c>
      <c r="L1005" t="s">
        <v>54</v>
      </c>
      <c r="M1005">
        <v>42705000</v>
      </c>
      <c r="N1005" t="s">
        <v>70</v>
      </c>
      <c r="O1005">
        <v>142000000</v>
      </c>
      <c r="P1005" t="s">
        <v>369</v>
      </c>
      <c r="Q1005">
        <v>17082000</v>
      </c>
      <c r="R1005" t="s">
        <v>145</v>
      </c>
      <c r="S1005" t="s">
        <v>3644</v>
      </c>
      <c r="T1005" t="s">
        <v>58</v>
      </c>
      <c r="U1005" t="s">
        <v>83</v>
      </c>
      <c r="V1005" t="s">
        <v>3645</v>
      </c>
      <c r="W1005" t="s">
        <v>3646</v>
      </c>
      <c r="X1005" t="s">
        <v>3647</v>
      </c>
      <c r="Y1005" t="s">
        <v>3702</v>
      </c>
      <c r="Z1005">
        <v>0</v>
      </c>
      <c r="AA1005">
        <v>0</v>
      </c>
      <c r="AB1005">
        <v>207831000</v>
      </c>
      <c r="AC1005" t="s">
        <v>3703</v>
      </c>
      <c r="AD1005" s="12">
        <v>45986</v>
      </c>
      <c r="AE1005">
        <v>28</v>
      </c>
      <c r="AF1005" t="s">
        <v>6</v>
      </c>
      <c r="AG1005" t="s">
        <v>136</v>
      </c>
      <c r="AI1005" s="12">
        <v>46014</v>
      </c>
    </row>
    <row r="1006" spans="1:35" x14ac:dyDescent="0.3">
      <c r="A1006" t="s">
        <v>3704</v>
      </c>
      <c r="B1006" t="s">
        <v>422</v>
      </c>
      <c r="C1006" t="s">
        <v>3112</v>
      </c>
      <c r="D1006" t="s">
        <v>509</v>
      </c>
      <c r="E1006" t="s">
        <v>93</v>
      </c>
      <c r="F1006" t="s">
        <v>67</v>
      </c>
      <c r="G1006" t="s">
        <v>52</v>
      </c>
      <c r="H1006" t="s">
        <v>53</v>
      </c>
      <c r="I1006">
        <v>80720404</v>
      </c>
      <c r="J1006" t="s">
        <v>1</v>
      </c>
      <c r="K1006">
        <v>1</v>
      </c>
      <c r="L1006" t="s">
        <v>54</v>
      </c>
      <c r="M1006">
        <v>28470000</v>
      </c>
      <c r="N1006" t="s">
        <v>70</v>
      </c>
      <c r="O1006">
        <v>151899000</v>
      </c>
      <c r="P1006" t="s">
        <v>426</v>
      </c>
      <c r="Q1006">
        <v>17082000</v>
      </c>
      <c r="R1006" t="s">
        <v>145</v>
      </c>
      <c r="S1006" t="s">
        <v>3644</v>
      </c>
      <c r="T1006" t="s">
        <v>58</v>
      </c>
      <c r="U1006" t="s">
        <v>83</v>
      </c>
      <c r="V1006" t="s">
        <v>3645</v>
      </c>
      <c r="W1006" t="s">
        <v>3646</v>
      </c>
      <c r="X1006" t="s">
        <v>3647</v>
      </c>
      <c r="Y1006" t="s">
        <v>3705</v>
      </c>
      <c r="Z1006">
        <v>0</v>
      </c>
      <c r="AA1006">
        <v>0</v>
      </c>
      <c r="AB1006">
        <v>213525000</v>
      </c>
      <c r="AC1006" t="s">
        <v>3649</v>
      </c>
      <c r="AD1006" s="12">
        <v>45993</v>
      </c>
      <c r="AE1006">
        <v>29</v>
      </c>
      <c r="AF1006" t="s">
        <v>6</v>
      </c>
      <c r="AG1006" t="s">
        <v>287</v>
      </c>
      <c r="AI1006" s="12">
        <v>46014</v>
      </c>
    </row>
    <row r="1007" spans="1:35" x14ac:dyDescent="0.3">
      <c r="A1007" t="s">
        <v>3706</v>
      </c>
      <c r="B1007" t="s">
        <v>1683</v>
      </c>
      <c r="C1007" t="s">
        <v>3707</v>
      </c>
      <c r="D1007" t="s">
        <v>3708</v>
      </c>
      <c r="E1007" t="s">
        <v>1720</v>
      </c>
      <c r="F1007" t="s">
        <v>510</v>
      </c>
      <c r="G1007" t="s">
        <v>52</v>
      </c>
      <c r="H1007" t="s">
        <v>53</v>
      </c>
      <c r="I1007">
        <v>1103107427</v>
      </c>
      <c r="J1007" t="s">
        <v>1</v>
      </c>
      <c r="K1007">
        <v>1</v>
      </c>
      <c r="L1007" t="s">
        <v>226</v>
      </c>
      <c r="M1007">
        <v>39000000</v>
      </c>
      <c r="N1007" t="s">
        <v>512</v>
      </c>
      <c r="O1007">
        <v>70000000</v>
      </c>
      <c r="P1007" t="s">
        <v>1686</v>
      </c>
      <c r="Q1007">
        <v>15600000</v>
      </c>
      <c r="R1007" t="s">
        <v>3631</v>
      </c>
      <c r="S1007">
        <v>21004121627</v>
      </c>
      <c r="T1007" t="s">
        <v>82</v>
      </c>
      <c r="U1007" t="s">
        <v>3709</v>
      </c>
      <c r="V1007" t="s">
        <v>3710</v>
      </c>
      <c r="W1007" t="s">
        <v>3710</v>
      </c>
      <c r="X1007" t="s">
        <v>3711</v>
      </c>
      <c r="Y1007" t="s">
        <v>3674</v>
      </c>
      <c r="Z1007">
        <v>26000000</v>
      </c>
      <c r="AA1007">
        <v>0</v>
      </c>
      <c r="AB1007">
        <v>176376000</v>
      </c>
      <c r="AC1007" t="s">
        <v>3712</v>
      </c>
      <c r="AD1007" s="12">
        <v>45700</v>
      </c>
      <c r="AE1007">
        <v>2</v>
      </c>
      <c r="AF1007" t="s">
        <v>6</v>
      </c>
      <c r="AG1007" t="s">
        <v>89</v>
      </c>
      <c r="AI1007" s="12">
        <v>45783</v>
      </c>
    </row>
    <row r="1008" spans="1:35" x14ac:dyDescent="0.3">
      <c r="A1008" t="s">
        <v>3713</v>
      </c>
      <c r="B1008" t="s">
        <v>1683</v>
      </c>
      <c r="C1008" t="s">
        <v>307</v>
      </c>
      <c r="D1008" t="s">
        <v>3714</v>
      </c>
      <c r="E1008" t="s">
        <v>3715</v>
      </c>
      <c r="F1008" t="s">
        <v>67</v>
      </c>
      <c r="G1008" t="s">
        <v>52</v>
      </c>
      <c r="H1008" t="s">
        <v>53</v>
      </c>
      <c r="I1008">
        <v>3256398</v>
      </c>
      <c r="J1008" t="s">
        <v>1</v>
      </c>
      <c r="K1008">
        <v>1</v>
      </c>
      <c r="L1008" t="s">
        <v>94</v>
      </c>
      <c r="M1008">
        <v>39000000</v>
      </c>
      <c r="N1008" t="s">
        <v>512</v>
      </c>
      <c r="O1008">
        <v>60000000</v>
      </c>
      <c r="P1008" t="s">
        <v>1686</v>
      </c>
      <c r="Q1008">
        <v>15600000</v>
      </c>
      <c r="R1008" t="s">
        <v>3631</v>
      </c>
      <c r="S1008">
        <v>21004121627</v>
      </c>
      <c r="T1008" t="s">
        <v>82</v>
      </c>
      <c r="U1008" t="s">
        <v>3709</v>
      </c>
      <c r="V1008" t="s">
        <v>3710</v>
      </c>
      <c r="W1008" t="s">
        <v>3710</v>
      </c>
      <c r="X1008" t="s">
        <v>3711</v>
      </c>
      <c r="Y1008" t="s">
        <v>3716</v>
      </c>
      <c r="Z1008">
        <v>26000000</v>
      </c>
      <c r="AA1008">
        <v>0</v>
      </c>
      <c r="AB1008">
        <v>179053300</v>
      </c>
      <c r="AC1008" t="s">
        <v>3717</v>
      </c>
      <c r="AD1008" s="12">
        <v>45706</v>
      </c>
      <c r="AE1008">
        <v>2</v>
      </c>
      <c r="AF1008" t="s">
        <v>6</v>
      </c>
      <c r="AG1008" t="s">
        <v>89</v>
      </c>
      <c r="AI1008" s="12">
        <v>45783</v>
      </c>
    </row>
    <row r="1009" spans="1:35" x14ac:dyDescent="0.3">
      <c r="A1009" t="s">
        <v>3718</v>
      </c>
      <c r="B1009" t="s">
        <v>479</v>
      </c>
      <c r="C1009" t="s">
        <v>1090</v>
      </c>
      <c r="D1009" t="s">
        <v>1358</v>
      </c>
      <c r="E1009" t="s">
        <v>544</v>
      </c>
      <c r="F1009" t="s">
        <v>1109</v>
      </c>
      <c r="G1009" t="s">
        <v>52</v>
      </c>
      <c r="H1009" t="s">
        <v>53</v>
      </c>
      <c r="I1009">
        <v>1019143830</v>
      </c>
      <c r="J1009" t="s">
        <v>1</v>
      </c>
      <c r="K1009">
        <v>1</v>
      </c>
      <c r="L1009" t="s">
        <v>94</v>
      </c>
      <c r="M1009">
        <v>39000000</v>
      </c>
      <c r="N1009" t="s">
        <v>115</v>
      </c>
      <c r="O1009">
        <v>73255780</v>
      </c>
      <c r="P1009" t="s">
        <v>484</v>
      </c>
      <c r="Q1009">
        <v>15600000</v>
      </c>
      <c r="R1009" t="s">
        <v>3631</v>
      </c>
      <c r="S1009">
        <v>21004121627</v>
      </c>
      <c r="T1009" t="s">
        <v>82</v>
      </c>
      <c r="U1009" t="s">
        <v>3709</v>
      </c>
      <c r="V1009" t="s">
        <v>3710</v>
      </c>
      <c r="W1009" t="s">
        <v>3710</v>
      </c>
      <c r="X1009" t="s">
        <v>3711</v>
      </c>
      <c r="Y1009" t="s">
        <v>3477</v>
      </c>
      <c r="Z1009">
        <v>26000000</v>
      </c>
      <c r="AA1009">
        <v>0</v>
      </c>
      <c r="AB1009">
        <v>182600000</v>
      </c>
      <c r="AC1009" t="s">
        <v>3719</v>
      </c>
      <c r="AD1009" s="12">
        <v>45706</v>
      </c>
      <c r="AE1009">
        <v>2</v>
      </c>
      <c r="AF1009" t="s">
        <v>6</v>
      </c>
      <c r="AG1009" t="s">
        <v>89</v>
      </c>
      <c r="AI1009" s="12">
        <v>45783</v>
      </c>
    </row>
    <row r="1010" spans="1:35" x14ac:dyDescent="0.3">
      <c r="A1010" t="s">
        <v>3720</v>
      </c>
      <c r="B1010" t="s">
        <v>2582</v>
      </c>
      <c r="C1010" t="s">
        <v>366</v>
      </c>
      <c r="D1010" t="s">
        <v>2852</v>
      </c>
      <c r="E1010" t="s">
        <v>709</v>
      </c>
      <c r="F1010" t="s">
        <v>190</v>
      </c>
      <c r="G1010" t="s">
        <v>52</v>
      </c>
      <c r="H1010" t="s">
        <v>53</v>
      </c>
      <c r="I1010">
        <v>28307558</v>
      </c>
      <c r="J1010" t="s">
        <v>1</v>
      </c>
      <c r="K1010">
        <v>1</v>
      </c>
      <c r="L1010" t="s">
        <v>54</v>
      </c>
      <c r="M1010">
        <v>39000000</v>
      </c>
      <c r="N1010" t="s">
        <v>143</v>
      </c>
      <c r="O1010">
        <v>120000000</v>
      </c>
      <c r="P1010" t="s">
        <v>2584</v>
      </c>
      <c r="Q1010">
        <v>15600000</v>
      </c>
      <c r="R1010" t="s">
        <v>3631</v>
      </c>
      <c r="S1010">
        <v>21004121627</v>
      </c>
      <c r="T1010" t="s">
        <v>82</v>
      </c>
      <c r="U1010" t="s">
        <v>3709</v>
      </c>
      <c r="V1010" t="s">
        <v>3710</v>
      </c>
      <c r="W1010" t="s">
        <v>3710</v>
      </c>
      <c r="X1010" t="s">
        <v>3711</v>
      </c>
      <c r="Y1010" t="s">
        <v>3721</v>
      </c>
      <c r="Z1010">
        <v>0</v>
      </c>
      <c r="AA1010">
        <v>0</v>
      </c>
      <c r="AB1010">
        <v>195000000</v>
      </c>
      <c r="AC1010" t="s">
        <v>3717</v>
      </c>
      <c r="AD1010" s="12">
        <v>45706</v>
      </c>
      <c r="AE1010">
        <v>2</v>
      </c>
      <c r="AF1010" t="s">
        <v>6</v>
      </c>
      <c r="AG1010" t="s">
        <v>89</v>
      </c>
      <c r="AI1010" s="12">
        <v>45783</v>
      </c>
    </row>
    <row r="1011" spans="1:35" x14ac:dyDescent="0.3">
      <c r="A1011" t="s">
        <v>3722</v>
      </c>
      <c r="B1011" t="s">
        <v>2702</v>
      </c>
      <c r="C1011" t="s">
        <v>3348</v>
      </c>
      <c r="D1011" t="s">
        <v>3723</v>
      </c>
      <c r="E1011" t="s">
        <v>162</v>
      </c>
      <c r="F1011" t="s">
        <v>77</v>
      </c>
      <c r="G1011" t="s">
        <v>52</v>
      </c>
      <c r="H1011" t="s">
        <v>53</v>
      </c>
      <c r="I1011">
        <v>40041757</v>
      </c>
      <c r="J1011" t="s">
        <v>1</v>
      </c>
      <c r="K1011">
        <v>1</v>
      </c>
      <c r="L1011" t="s">
        <v>94</v>
      </c>
      <c r="M1011">
        <v>39000000</v>
      </c>
      <c r="N1011" t="s">
        <v>70</v>
      </c>
      <c r="O1011">
        <v>106099948</v>
      </c>
      <c r="P1011" t="s">
        <v>2704</v>
      </c>
      <c r="Q1011">
        <v>15600000</v>
      </c>
      <c r="R1011" t="s">
        <v>3631</v>
      </c>
      <c r="S1011">
        <v>21004121627</v>
      </c>
      <c r="T1011" t="s">
        <v>82</v>
      </c>
      <c r="U1011" t="s">
        <v>3709</v>
      </c>
      <c r="V1011" t="s">
        <v>3710</v>
      </c>
      <c r="W1011" t="s">
        <v>3710</v>
      </c>
      <c r="X1011" t="s">
        <v>3711</v>
      </c>
      <c r="Y1011" t="s">
        <v>3724</v>
      </c>
      <c r="Z1011">
        <v>0</v>
      </c>
      <c r="AA1011">
        <v>0</v>
      </c>
      <c r="AB1011">
        <v>178420500</v>
      </c>
      <c r="AC1011" t="s">
        <v>3717</v>
      </c>
      <c r="AD1011" s="12">
        <v>45706</v>
      </c>
      <c r="AE1011">
        <v>2</v>
      </c>
      <c r="AF1011" t="s">
        <v>6</v>
      </c>
      <c r="AG1011" t="s">
        <v>89</v>
      </c>
      <c r="AI1011" s="12">
        <v>45783</v>
      </c>
    </row>
    <row r="1012" spans="1:35" x14ac:dyDescent="0.3">
      <c r="A1012" t="s">
        <v>3725</v>
      </c>
      <c r="B1012" t="s">
        <v>351</v>
      </c>
      <c r="C1012" t="s">
        <v>3726</v>
      </c>
      <c r="D1012" t="s">
        <v>750</v>
      </c>
      <c r="E1012" t="s">
        <v>368</v>
      </c>
      <c r="F1012" t="s">
        <v>204</v>
      </c>
      <c r="G1012" t="s">
        <v>52</v>
      </c>
      <c r="H1012" t="s">
        <v>53</v>
      </c>
      <c r="I1012">
        <v>1057584308</v>
      </c>
      <c r="J1012" t="s">
        <v>1</v>
      </c>
      <c r="K1012">
        <v>1</v>
      </c>
      <c r="L1012" t="s">
        <v>54</v>
      </c>
      <c r="M1012">
        <v>39000000</v>
      </c>
      <c r="N1012" t="s">
        <v>512</v>
      </c>
      <c r="O1012">
        <v>130000000</v>
      </c>
      <c r="P1012" t="s">
        <v>354</v>
      </c>
      <c r="Q1012">
        <v>17082000</v>
      </c>
      <c r="R1012" t="s">
        <v>3631</v>
      </c>
      <c r="S1012">
        <v>21004121627</v>
      </c>
      <c r="T1012" t="s">
        <v>82</v>
      </c>
      <c r="U1012" t="s">
        <v>3709</v>
      </c>
      <c r="V1012" t="s">
        <v>3710</v>
      </c>
      <c r="W1012" t="s">
        <v>3710</v>
      </c>
      <c r="X1012" t="s">
        <v>3711</v>
      </c>
      <c r="Y1012" t="s">
        <v>3727</v>
      </c>
      <c r="Z1012">
        <v>0</v>
      </c>
      <c r="AA1012">
        <v>0</v>
      </c>
      <c r="AB1012">
        <v>196482000</v>
      </c>
      <c r="AC1012" t="s">
        <v>3728</v>
      </c>
      <c r="AD1012" s="12">
        <v>45754</v>
      </c>
      <c r="AE1012">
        <v>3</v>
      </c>
      <c r="AF1012" t="s">
        <v>6</v>
      </c>
      <c r="AG1012" t="s">
        <v>287</v>
      </c>
      <c r="AI1012" s="12">
        <v>45792</v>
      </c>
    </row>
    <row r="1013" spans="1:35" x14ac:dyDescent="0.3">
      <c r="A1013" t="s">
        <v>3729</v>
      </c>
      <c r="B1013" t="s">
        <v>351</v>
      </c>
      <c r="C1013" t="s">
        <v>3730</v>
      </c>
      <c r="D1013" t="s">
        <v>3731</v>
      </c>
      <c r="E1013" t="s">
        <v>3732</v>
      </c>
      <c r="F1013" t="s">
        <v>3733</v>
      </c>
      <c r="G1013" t="s">
        <v>52</v>
      </c>
      <c r="H1013" t="s">
        <v>53</v>
      </c>
      <c r="I1013">
        <v>1020744169</v>
      </c>
      <c r="J1013" t="s">
        <v>1</v>
      </c>
      <c r="K1013">
        <v>1</v>
      </c>
      <c r="L1013" t="s">
        <v>54</v>
      </c>
      <c r="M1013">
        <v>39000000</v>
      </c>
      <c r="N1013" t="s">
        <v>70</v>
      </c>
      <c r="O1013">
        <v>111683000</v>
      </c>
      <c r="P1013" t="s">
        <v>354</v>
      </c>
      <c r="Q1013">
        <v>17082000</v>
      </c>
      <c r="R1013" t="s">
        <v>3631</v>
      </c>
      <c r="S1013">
        <v>21004121627</v>
      </c>
      <c r="T1013" t="s">
        <v>82</v>
      </c>
      <c r="U1013" t="s">
        <v>3709</v>
      </c>
      <c r="V1013" t="s">
        <v>3710</v>
      </c>
      <c r="W1013" t="s">
        <v>3710</v>
      </c>
      <c r="X1013" t="s">
        <v>3711</v>
      </c>
      <c r="Y1013" t="s">
        <v>3734</v>
      </c>
      <c r="Z1013">
        <v>0</v>
      </c>
      <c r="AA1013">
        <v>0</v>
      </c>
      <c r="AB1013">
        <v>196482000</v>
      </c>
      <c r="AC1013" t="s">
        <v>3735</v>
      </c>
      <c r="AD1013" s="12">
        <v>45820</v>
      </c>
      <c r="AE1013">
        <v>8</v>
      </c>
      <c r="AF1013" t="s">
        <v>6</v>
      </c>
      <c r="AG1013" t="s">
        <v>287</v>
      </c>
      <c r="AI1013" s="12">
        <v>45853</v>
      </c>
    </row>
    <row r="1014" spans="1:35" x14ac:dyDescent="0.3">
      <c r="A1014" t="s">
        <v>3736</v>
      </c>
      <c r="B1014" t="s">
        <v>365</v>
      </c>
      <c r="C1014" t="s">
        <v>3737</v>
      </c>
      <c r="D1014" t="s">
        <v>1852</v>
      </c>
      <c r="E1014" t="s">
        <v>2205</v>
      </c>
      <c r="F1014" t="s">
        <v>807</v>
      </c>
      <c r="G1014" t="s">
        <v>52</v>
      </c>
      <c r="H1014" t="s">
        <v>53</v>
      </c>
      <c r="I1014">
        <v>1023914127</v>
      </c>
      <c r="J1014" t="s">
        <v>1</v>
      </c>
      <c r="K1014">
        <v>1</v>
      </c>
      <c r="L1014" t="s">
        <v>54</v>
      </c>
      <c r="M1014">
        <v>28470000</v>
      </c>
      <c r="N1014" t="s">
        <v>512</v>
      </c>
      <c r="O1014">
        <v>151627166</v>
      </c>
      <c r="P1014" t="s">
        <v>369</v>
      </c>
      <c r="Q1014">
        <v>17082000</v>
      </c>
      <c r="R1014" t="s">
        <v>3631</v>
      </c>
      <c r="S1014">
        <v>21004121627</v>
      </c>
      <c r="T1014" t="s">
        <v>82</v>
      </c>
      <c r="U1014" t="s">
        <v>3709</v>
      </c>
      <c r="V1014" t="s">
        <v>3710</v>
      </c>
      <c r="W1014" t="s">
        <v>3710</v>
      </c>
      <c r="X1014" t="s">
        <v>3711</v>
      </c>
      <c r="Y1014" t="s">
        <v>3738</v>
      </c>
      <c r="Z1014">
        <v>0</v>
      </c>
      <c r="AA1014">
        <v>0</v>
      </c>
      <c r="AB1014">
        <v>213525000</v>
      </c>
      <c r="AC1014" t="s">
        <v>3739</v>
      </c>
      <c r="AD1014" s="12">
        <v>45819</v>
      </c>
      <c r="AE1014">
        <v>8</v>
      </c>
      <c r="AF1014" t="s">
        <v>6</v>
      </c>
      <c r="AG1014" t="s">
        <v>136</v>
      </c>
      <c r="AI1014" s="12">
        <v>45853</v>
      </c>
    </row>
    <row r="1015" spans="1:35" x14ac:dyDescent="0.3">
      <c r="A1015" t="s">
        <v>3740</v>
      </c>
      <c r="B1015" t="s">
        <v>1031</v>
      </c>
      <c r="C1015" t="s">
        <v>3741</v>
      </c>
      <c r="D1015" t="s">
        <v>754</v>
      </c>
      <c r="E1015" t="s">
        <v>581</v>
      </c>
      <c r="F1015" t="s">
        <v>581</v>
      </c>
      <c r="G1015" t="s">
        <v>52</v>
      </c>
      <c r="H1015" t="s">
        <v>53</v>
      </c>
      <c r="I1015">
        <v>1066177670</v>
      </c>
      <c r="J1015" t="s">
        <v>1</v>
      </c>
      <c r="K1015">
        <v>1</v>
      </c>
      <c r="L1015" t="s">
        <v>94</v>
      </c>
      <c r="M1015">
        <v>42705000</v>
      </c>
      <c r="N1015" t="s">
        <v>512</v>
      </c>
      <c r="O1015">
        <v>72000000</v>
      </c>
      <c r="P1015" t="s">
        <v>1034</v>
      </c>
      <c r="Q1015">
        <v>17082000</v>
      </c>
      <c r="R1015" t="s">
        <v>3631</v>
      </c>
      <c r="S1015">
        <v>21004121627</v>
      </c>
      <c r="T1015" t="s">
        <v>82</v>
      </c>
      <c r="U1015" t="s">
        <v>3709</v>
      </c>
      <c r="V1015" t="s">
        <v>3710</v>
      </c>
      <c r="W1015" t="s">
        <v>3710</v>
      </c>
      <c r="X1015" t="s">
        <v>3711</v>
      </c>
      <c r="Y1015" t="s">
        <v>3672</v>
      </c>
      <c r="Z1015">
        <v>0</v>
      </c>
      <c r="AA1015">
        <v>0</v>
      </c>
      <c r="AB1015">
        <v>176000000</v>
      </c>
      <c r="AC1015" t="s">
        <v>3719</v>
      </c>
      <c r="AD1015" s="12">
        <v>45861</v>
      </c>
      <c r="AE1015">
        <v>11</v>
      </c>
      <c r="AF1015" t="s">
        <v>6</v>
      </c>
      <c r="AG1015" t="s">
        <v>287</v>
      </c>
      <c r="AI1015" s="12">
        <v>45890</v>
      </c>
    </row>
    <row r="1016" spans="1:35" x14ac:dyDescent="0.3">
      <c r="A1016" t="s">
        <v>3742</v>
      </c>
      <c r="B1016" t="s">
        <v>391</v>
      </c>
      <c r="C1016" t="s">
        <v>3743</v>
      </c>
      <c r="D1016" t="s">
        <v>2521</v>
      </c>
      <c r="E1016" t="s">
        <v>277</v>
      </c>
      <c r="F1016" t="s">
        <v>555</v>
      </c>
      <c r="G1016" t="s">
        <v>52</v>
      </c>
      <c r="H1016" t="s">
        <v>53</v>
      </c>
      <c r="I1016">
        <v>1022990238</v>
      </c>
      <c r="J1016" t="s">
        <v>1</v>
      </c>
      <c r="K1016">
        <v>1</v>
      </c>
      <c r="L1016" t="s">
        <v>226</v>
      </c>
      <c r="M1016">
        <v>42705000</v>
      </c>
      <c r="N1016" t="s">
        <v>512</v>
      </c>
      <c r="O1016">
        <v>127000000</v>
      </c>
      <c r="P1016" t="s">
        <v>396</v>
      </c>
      <c r="Q1016">
        <v>17082000</v>
      </c>
      <c r="R1016" t="s">
        <v>3631</v>
      </c>
      <c r="S1016">
        <v>21004121627</v>
      </c>
      <c r="T1016" t="s">
        <v>82</v>
      </c>
      <c r="U1016" t="s">
        <v>3709</v>
      </c>
      <c r="V1016" t="s">
        <v>3710</v>
      </c>
      <c r="W1016" t="s">
        <v>3710</v>
      </c>
      <c r="X1016" t="s">
        <v>3711</v>
      </c>
      <c r="Y1016" t="s">
        <v>3744</v>
      </c>
      <c r="Z1016">
        <v>0</v>
      </c>
      <c r="AA1016">
        <v>0</v>
      </c>
      <c r="AB1016">
        <v>213525000</v>
      </c>
      <c r="AC1016" t="s">
        <v>3745</v>
      </c>
      <c r="AD1016" s="12">
        <v>45861</v>
      </c>
      <c r="AE1016">
        <v>11</v>
      </c>
      <c r="AF1016" t="s">
        <v>6</v>
      </c>
      <c r="AG1016" t="s">
        <v>287</v>
      </c>
      <c r="AI1016" s="12">
        <v>45890</v>
      </c>
    </row>
    <row r="1017" spans="1:35" x14ac:dyDescent="0.3">
      <c r="A1017" t="s">
        <v>3746</v>
      </c>
      <c r="B1017" t="s">
        <v>1871</v>
      </c>
      <c r="C1017" t="s">
        <v>3747</v>
      </c>
      <c r="D1017" t="s">
        <v>764</v>
      </c>
      <c r="E1017" t="s">
        <v>3748</v>
      </c>
      <c r="F1017" t="s">
        <v>895</v>
      </c>
      <c r="G1017" t="s">
        <v>52</v>
      </c>
      <c r="H1017" t="s">
        <v>53</v>
      </c>
      <c r="I1017">
        <v>1010220753</v>
      </c>
      <c r="J1017" t="s">
        <v>1</v>
      </c>
      <c r="K1017">
        <v>1</v>
      </c>
      <c r="L1017" t="s">
        <v>94</v>
      </c>
      <c r="M1017">
        <v>42705000</v>
      </c>
      <c r="N1017" t="s">
        <v>103</v>
      </c>
      <c r="O1017">
        <v>118000000</v>
      </c>
      <c r="P1017" t="s">
        <v>1873</v>
      </c>
      <c r="Q1017">
        <v>17082000</v>
      </c>
      <c r="R1017" t="s">
        <v>3631</v>
      </c>
      <c r="S1017">
        <v>21004121627</v>
      </c>
      <c r="T1017" t="s">
        <v>82</v>
      </c>
      <c r="U1017" t="s">
        <v>3709</v>
      </c>
      <c r="V1017" t="s">
        <v>3710</v>
      </c>
      <c r="W1017" t="s">
        <v>3710</v>
      </c>
      <c r="X1017" t="s">
        <v>3711</v>
      </c>
      <c r="Y1017" t="s">
        <v>3749</v>
      </c>
      <c r="Z1017">
        <v>0</v>
      </c>
      <c r="AA1017">
        <v>0</v>
      </c>
      <c r="AB1017">
        <v>200187000</v>
      </c>
      <c r="AC1017" t="s">
        <v>3728</v>
      </c>
      <c r="AD1017" s="12">
        <v>45902</v>
      </c>
      <c r="AE1017">
        <v>16</v>
      </c>
      <c r="AF1017" t="s">
        <v>6</v>
      </c>
      <c r="AG1017" t="s">
        <v>89</v>
      </c>
      <c r="AI1017" s="12">
        <v>45926</v>
      </c>
    </row>
    <row r="1018" spans="1:35" x14ac:dyDescent="0.3">
      <c r="A1018" t="s">
        <v>3750</v>
      </c>
      <c r="B1018" t="s">
        <v>1065</v>
      </c>
      <c r="C1018" t="s">
        <v>656</v>
      </c>
      <c r="D1018" t="s">
        <v>2971</v>
      </c>
      <c r="E1018" t="s">
        <v>779</v>
      </c>
      <c r="F1018" t="s">
        <v>1847</v>
      </c>
      <c r="G1018" t="s">
        <v>52</v>
      </c>
      <c r="H1018" t="s">
        <v>53</v>
      </c>
      <c r="I1018">
        <v>52929857</v>
      </c>
      <c r="J1018" t="s">
        <v>1</v>
      </c>
      <c r="K1018">
        <v>1</v>
      </c>
      <c r="L1018" t="s">
        <v>226</v>
      </c>
      <c r="M1018">
        <v>42705000</v>
      </c>
      <c r="N1018" t="s">
        <v>512</v>
      </c>
      <c r="O1018">
        <v>65400000</v>
      </c>
      <c r="P1018" t="s">
        <v>1069</v>
      </c>
      <c r="Q1018">
        <v>17082000</v>
      </c>
      <c r="R1018" t="s">
        <v>3631</v>
      </c>
      <c r="S1018">
        <v>21004121627</v>
      </c>
      <c r="T1018" t="s">
        <v>82</v>
      </c>
      <c r="U1018" t="s">
        <v>3709</v>
      </c>
      <c r="V1018" t="s">
        <v>3710</v>
      </c>
      <c r="W1018" t="s">
        <v>3710</v>
      </c>
      <c r="X1018" t="s">
        <v>3711</v>
      </c>
      <c r="Y1018" t="s">
        <v>3751</v>
      </c>
      <c r="Z1018">
        <v>0</v>
      </c>
      <c r="AA1018">
        <v>0</v>
      </c>
      <c r="AB1018">
        <v>196887000</v>
      </c>
      <c r="AC1018" t="s">
        <v>3728</v>
      </c>
      <c r="AD1018" s="12">
        <v>45968</v>
      </c>
      <c r="AE1018">
        <v>26</v>
      </c>
      <c r="AF1018" t="s">
        <v>6</v>
      </c>
      <c r="AG1018" t="s">
        <v>89</v>
      </c>
      <c r="AI1018" s="12">
        <v>46014</v>
      </c>
    </row>
    <row r="1019" spans="1:35" x14ac:dyDescent="0.3">
      <c r="A1019" t="s">
        <v>3752</v>
      </c>
      <c r="B1019" t="s">
        <v>3468</v>
      </c>
      <c r="C1019" t="s">
        <v>764</v>
      </c>
      <c r="D1019" t="s">
        <v>67</v>
      </c>
      <c r="E1019" t="s">
        <v>3753</v>
      </c>
      <c r="F1019" t="s">
        <v>803</v>
      </c>
      <c r="G1019" t="s">
        <v>52</v>
      </c>
      <c r="H1019" t="s">
        <v>53</v>
      </c>
      <c r="I1019">
        <v>79504284</v>
      </c>
      <c r="J1019" t="s">
        <v>1</v>
      </c>
      <c r="K1019">
        <v>1</v>
      </c>
      <c r="L1019" t="s">
        <v>54</v>
      </c>
      <c r="M1019">
        <v>26000000</v>
      </c>
      <c r="N1019" t="s">
        <v>115</v>
      </c>
      <c r="O1019">
        <v>118700000</v>
      </c>
      <c r="P1019" t="s">
        <v>3469</v>
      </c>
      <c r="Q1019">
        <v>15600000</v>
      </c>
      <c r="R1019" t="s">
        <v>3754</v>
      </c>
      <c r="S1019">
        <v>261834022</v>
      </c>
      <c r="T1019" t="s">
        <v>58</v>
      </c>
      <c r="U1019" t="s">
        <v>3755</v>
      </c>
      <c r="V1019" t="s">
        <v>3756</v>
      </c>
      <c r="W1019" t="s">
        <v>3757</v>
      </c>
      <c r="X1019" t="s">
        <v>3758</v>
      </c>
      <c r="Y1019" t="s">
        <v>3759</v>
      </c>
      <c r="Z1019">
        <v>0</v>
      </c>
      <c r="AA1019">
        <v>0</v>
      </c>
      <c r="AB1019">
        <v>195000000</v>
      </c>
      <c r="AC1019" t="s">
        <v>3760</v>
      </c>
      <c r="AD1019" s="12">
        <v>45815</v>
      </c>
      <c r="AE1019">
        <v>7</v>
      </c>
      <c r="AF1019" t="s">
        <v>6</v>
      </c>
      <c r="AG1019" t="s">
        <v>89</v>
      </c>
      <c r="AI1019" s="12">
        <v>45849</v>
      </c>
    </row>
    <row r="1020" spans="1:35" x14ac:dyDescent="0.3">
      <c r="A1020" t="s">
        <v>3761</v>
      </c>
      <c r="B1020" t="s">
        <v>3468</v>
      </c>
      <c r="C1020" t="s">
        <v>3762</v>
      </c>
      <c r="D1020" t="s">
        <v>189</v>
      </c>
      <c r="E1020" t="s">
        <v>803</v>
      </c>
      <c r="F1020" t="s">
        <v>829</v>
      </c>
      <c r="G1020" t="s">
        <v>52</v>
      </c>
      <c r="H1020" t="s">
        <v>53</v>
      </c>
      <c r="I1020">
        <v>1233906757</v>
      </c>
      <c r="J1020" t="s">
        <v>1</v>
      </c>
      <c r="K1020">
        <v>1</v>
      </c>
      <c r="L1020" t="s">
        <v>54</v>
      </c>
      <c r="M1020">
        <v>39000000</v>
      </c>
      <c r="N1020" t="s">
        <v>70</v>
      </c>
      <c r="O1020">
        <v>120900000</v>
      </c>
      <c r="P1020" t="s">
        <v>3469</v>
      </c>
      <c r="Q1020">
        <v>15600000</v>
      </c>
      <c r="R1020" t="s">
        <v>3754</v>
      </c>
      <c r="S1020">
        <v>261834022</v>
      </c>
      <c r="T1020" t="s">
        <v>58</v>
      </c>
      <c r="U1020" t="s">
        <v>3755</v>
      </c>
      <c r="V1020" t="s">
        <v>3756</v>
      </c>
      <c r="W1020" t="s">
        <v>3757</v>
      </c>
      <c r="X1020" t="s">
        <v>3758</v>
      </c>
      <c r="Y1020" t="s">
        <v>3763</v>
      </c>
      <c r="Z1020">
        <v>0</v>
      </c>
      <c r="AA1020">
        <v>0</v>
      </c>
      <c r="AB1020">
        <v>195000000</v>
      </c>
      <c r="AC1020" t="s">
        <v>3760</v>
      </c>
      <c r="AD1020" s="12">
        <v>45815</v>
      </c>
      <c r="AE1020">
        <v>7</v>
      </c>
      <c r="AF1020" t="s">
        <v>6</v>
      </c>
      <c r="AG1020" t="s">
        <v>89</v>
      </c>
      <c r="AI1020" s="12">
        <v>45849</v>
      </c>
    </row>
    <row r="1021" spans="1:35" x14ac:dyDescent="0.3">
      <c r="A1021" t="s">
        <v>3764</v>
      </c>
      <c r="B1021" t="s">
        <v>2697</v>
      </c>
      <c r="C1021" t="s">
        <v>991</v>
      </c>
      <c r="D1021" t="s">
        <v>1243</v>
      </c>
      <c r="E1021" t="s">
        <v>483</v>
      </c>
      <c r="F1021" t="s">
        <v>3437</v>
      </c>
      <c r="G1021" t="s">
        <v>52</v>
      </c>
      <c r="H1021" t="s">
        <v>53</v>
      </c>
      <c r="I1021">
        <v>51957047</v>
      </c>
      <c r="J1021" t="s">
        <v>1</v>
      </c>
      <c r="K1021">
        <v>1</v>
      </c>
      <c r="L1021" t="s">
        <v>54</v>
      </c>
      <c r="M1021">
        <v>39000000</v>
      </c>
      <c r="N1021" t="s">
        <v>165</v>
      </c>
      <c r="O1021">
        <v>22000000</v>
      </c>
      <c r="P1021" t="s">
        <v>2699</v>
      </c>
      <c r="Q1021">
        <v>15600000</v>
      </c>
      <c r="R1021" t="s">
        <v>3754</v>
      </c>
      <c r="S1021">
        <v>261834022</v>
      </c>
      <c r="T1021" t="s">
        <v>58</v>
      </c>
      <c r="U1021" t="s">
        <v>3755</v>
      </c>
      <c r="V1021" t="s">
        <v>3756</v>
      </c>
      <c r="W1021" t="s">
        <v>3757</v>
      </c>
      <c r="X1021" t="s">
        <v>3758</v>
      </c>
      <c r="Y1021" t="s">
        <v>3536</v>
      </c>
      <c r="Z1021">
        <v>0</v>
      </c>
      <c r="AA1021">
        <v>0</v>
      </c>
      <c r="AB1021">
        <v>116500000</v>
      </c>
      <c r="AC1021" t="s">
        <v>3760</v>
      </c>
      <c r="AD1021" s="12">
        <v>45817</v>
      </c>
      <c r="AE1021">
        <v>7</v>
      </c>
      <c r="AF1021" t="s">
        <v>6</v>
      </c>
      <c r="AG1021" t="s">
        <v>89</v>
      </c>
      <c r="AI1021" s="12">
        <v>45849</v>
      </c>
    </row>
    <row r="1022" spans="1:35" x14ac:dyDescent="0.3">
      <c r="A1022" t="s">
        <v>3765</v>
      </c>
      <c r="B1022" t="s">
        <v>3468</v>
      </c>
      <c r="C1022" t="s">
        <v>652</v>
      </c>
      <c r="D1022" t="s">
        <v>189</v>
      </c>
      <c r="E1022" t="s">
        <v>278</v>
      </c>
      <c r="F1022" t="s">
        <v>190</v>
      </c>
      <c r="G1022" t="s">
        <v>52</v>
      </c>
      <c r="H1022" t="s">
        <v>53</v>
      </c>
      <c r="I1022">
        <v>1007029469</v>
      </c>
      <c r="J1022" t="s">
        <v>1</v>
      </c>
      <c r="K1022">
        <v>1</v>
      </c>
      <c r="L1022" t="s">
        <v>94</v>
      </c>
      <c r="M1022">
        <v>39000000</v>
      </c>
      <c r="N1022" t="s">
        <v>115</v>
      </c>
      <c r="O1022">
        <v>104000000</v>
      </c>
      <c r="P1022" t="s">
        <v>3469</v>
      </c>
      <c r="Q1022">
        <v>15600000</v>
      </c>
      <c r="R1022" t="s">
        <v>3754</v>
      </c>
      <c r="S1022">
        <v>261834022</v>
      </c>
      <c r="T1022" t="s">
        <v>58</v>
      </c>
      <c r="U1022" t="s">
        <v>3755</v>
      </c>
      <c r="V1022" t="s">
        <v>3756</v>
      </c>
      <c r="W1022" t="s">
        <v>3757</v>
      </c>
      <c r="X1022" t="s">
        <v>3758</v>
      </c>
      <c r="Y1022" t="s">
        <v>3766</v>
      </c>
      <c r="Z1022">
        <v>0</v>
      </c>
      <c r="AA1022">
        <v>0</v>
      </c>
      <c r="AB1022">
        <v>195000000</v>
      </c>
      <c r="AC1022" t="s">
        <v>3760</v>
      </c>
      <c r="AD1022" s="12">
        <v>45815</v>
      </c>
      <c r="AE1022">
        <v>7</v>
      </c>
      <c r="AF1022" t="s">
        <v>6</v>
      </c>
      <c r="AG1022" t="s">
        <v>89</v>
      </c>
      <c r="AI1022" s="12">
        <v>45849</v>
      </c>
    </row>
    <row r="1023" spans="1:35" x14ac:dyDescent="0.3">
      <c r="A1023" t="s">
        <v>3767</v>
      </c>
      <c r="B1023" t="s">
        <v>3468</v>
      </c>
      <c r="C1023" t="s">
        <v>838</v>
      </c>
      <c r="D1023" t="s">
        <v>558</v>
      </c>
      <c r="E1023" t="s">
        <v>3768</v>
      </c>
      <c r="F1023" t="s">
        <v>472</v>
      </c>
      <c r="G1023" t="s">
        <v>52</v>
      </c>
      <c r="H1023" t="s">
        <v>53</v>
      </c>
      <c r="I1023">
        <v>52782859</v>
      </c>
      <c r="J1023" t="s">
        <v>1</v>
      </c>
      <c r="K1023">
        <v>1</v>
      </c>
      <c r="L1023" t="s">
        <v>94</v>
      </c>
      <c r="M1023">
        <v>26000000</v>
      </c>
      <c r="N1023" t="s">
        <v>70</v>
      </c>
      <c r="O1023">
        <v>10200000</v>
      </c>
      <c r="P1023" t="s">
        <v>3469</v>
      </c>
      <c r="Q1023">
        <v>15600000</v>
      </c>
      <c r="R1023" t="s">
        <v>3754</v>
      </c>
      <c r="S1023">
        <v>261834022</v>
      </c>
      <c r="T1023" t="s">
        <v>58</v>
      </c>
      <c r="U1023" t="s">
        <v>3755</v>
      </c>
      <c r="V1023" t="s">
        <v>3756</v>
      </c>
      <c r="W1023" t="s">
        <v>3757</v>
      </c>
      <c r="X1023" t="s">
        <v>3758</v>
      </c>
      <c r="Y1023" t="s">
        <v>3769</v>
      </c>
      <c r="Z1023">
        <v>0</v>
      </c>
      <c r="AA1023">
        <v>0</v>
      </c>
      <c r="AB1023">
        <v>116500000</v>
      </c>
      <c r="AC1023" t="s">
        <v>3770</v>
      </c>
      <c r="AD1023" s="12">
        <v>45820</v>
      </c>
      <c r="AE1023">
        <v>7</v>
      </c>
      <c r="AF1023" t="s">
        <v>6</v>
      </c>
      <c r="AG1023" t="s">
        <v>89</v>
      </c>
      <c r="AI1023" s="12">
        <v>45849</v>
      </c>
    </row>
    <row r="1024" spans="1:35" x14ac:dyDescent="0.3">
      <c r="A1024" t="s">
        <v>3771</v>
      </c>
      <c r="B1024" t="s">
        <v>3468</v>
      </c>
      <c r="C1024" t="s">
        <v>1592</v>
      </c>
      <c r="D1024" t="s">
        <v>1172</v>
      </c>
      <c r="E1024" t="s">
        <v>591</v>
      </c>
      <c r="F1024" t="s">
        <v>3096</v>
      </c>
      <c r="G1024" t="s">
        <v>52</v>
      </c>
      <c r="H1024" t="s">
        <v>53</v>
      </c>
      <c r="I1024">
        <v>1026294372</v>
      </c>
      <c r="J1024" t="s">
        <v>1</v>
      </c>
      <c r="K1024">
        <v>1</v>
      </c>
      <c r="L1024" t="s">
        <v>226</v>
      </c>
      <c r="M1024">
        <v>26000000</v>
      </c>
      <c r="N1024" t="s">
        <v>115</v>
      </c>
      <c r="O1024">
        <v>120900000</v>
      </c>
      <c r="P1024" t="s">
        <v>3469</v>
      </c>
      <c r="Q1024">
        <v>15600000</v>
      </c>
      <c r="R1024" t="s">
        <v>3754</v>
      </c>
      <c r="S1024">
        <v>261834022</v>
      </c>
      <c r="T1024" t="s">
        <v>58</v>
      </c>
      <c r="U1024" t="s">
        <v>3755</v>
      </c>
      <c r="V1024" t="s">
        <v>3756</v>
      </c>
      <c r="W1024" t="s">
        <v>3757</v>
      </c>
      <c r="X1024" t="s">
        <v>3758</v>
      </c>
      <c r="Y1024" t="s">
        <v>3485</v>
      </c>
      <c r="Z1024">
        <v>0</v>
      </c>
      <c r="AA1024">
        <v>0</v>
      </c>
      <c r="AB1024">
        <v>195000000</v>
      </c>
      <c r="AC1024" t="s">
        <v>3760</v>
      </c>
      <c r="AD1024" s="12">
        <v>45817</v>
      </c>
      <c r="AE1024">
        <v>7</v>
      </c>
      <c r="AF1024" t="s">
        <v>6</v>
      </c>
      <c r="AG1024" t="s">
        <v>89</v>
      </c>
      <c r="AI1024" s="12">
        <v>45849</v>
      </c>
    </row>
    <row r="1025" spans="1:35" x14ac:dyDescent="0.3">
      <c r="A1025" t="s">
        <v>3772</v>
      </c>
      <c r="B1025" t="s">
        <v>3773</v>
      </c>
      <c r="C1025" t="s">
        <v>247</v>
      </c>
      <c r="D1025" t="s">
        <v>3774</v>
      </c>
      <c r="E1025" t="s">
        <v>591</v>
      </c>
      <c r="F1025" t="s">
        <v>1173</v>
      </c>
      <c r="G1025" t="s">
        <v>52</v>
      </c>
      <c r="H1025" t="s">
        <v>53</v>
      </c>
      <c r="I1025">
        <v>1005650829</v>
      </c>
      <c r="J1025" t="s">
        <v>1</v>
      </c>
      <c r="K1025">
        <v>1</v>
      </c>
      <c r="L1025" t="s">
        <v>94</v>
      </c>
      <c r="M1025">
        <v>39000000</v>
      </c>
      <c r="N1025" t="s">
        <v>70</v>
      </c>
      <c r="O1025">
        <v>101500000</v>
      </c>
      <c r="P1025" t="s">
        <v>3775</v>
      </c>
      <c r="Q1025">
        <v>15600000</v>
      </c>
      <c r="R1025" t="s">
        <v>3754</v>
      </c>
      <c r="S1025">
        <v>261834022</v>
      </c>
      <c r="T1025" t="s">
        <v>58</v>
      </c>
      <c r="U1025" t="s">
        <v>3755</v>
      </c>
      <c r="V1025" t="s">
        <v>3756</v>
      </c>
      <c r="W1025" t="s">
        <v>3757</v>
      </c>
      <c r="X1025" t="s">
        <v>3758</v>
      </c>
      <c r="Y1025" t="s">
        <v>3776</v>
      </c>
      <c r="Z1025">
        <v>0</v>
      </c>
      <c r="AA1025">
        <v>0</v>
      </c>
      <c r="AB1025">
        <v>195000000</v>
      </c>
      <c r="AC1025" t="s">
        <v>3760</v>
      </c>
      <c r="AD1025" s="12">
        <v>45817</v>
      </c>
      <c r="AE1025">
        <v>7</v>
      </c>
      <c r="AF1025" t="s">
        <v>6</v>
      </c>
      <c r="AG1025" t="s">
        <v>89</v>
      </c>
      <c r="AI1025" s="12">
        <v>45849</v>
      </c>
    </row>
    <row r="1026" spans="1:35" x14ac:dyDescent="0.3">
      <c r="A1026" t="s">
        <v>3777</v>
      </c>
      <c r="B1026" t="s">
        <v>3468</v>
      </c>
      <c r="C1026" t="s">
        <v>307</v>
      </c>
      <c r="D1026" t="s">
        <v>366</v>
      </c>
      <c r="E1026" t="s">
        <v>3778</v>
      </c>
      <c r="F1026" t="s">
        <v>1671</v>
      </c>
      <c r="G1026" t="s">
        <v>52</v>
      </c>
      <c r="H1026" t="s">
        <v>53</v>
      </c>
      <c r="I1026">
        <v>12197786</v>
      </c>
      <c r="J1026" t="s">
        <v>1</v>
      </c>
      <c r="K1026">
        <v>1</v>
      </c>
      <c r="L1026" t="s">
        <v>94</v>
      </c>
      <c r="M1026">
        <v>39000000</v>
      </c>
      <c r="N1026" t="s">
        <v>512</v>
      </c>
      <c r="O1026">
        <v>105000000</v>
      </c>
      <c r="P1026" t="s">
        <v>3469</v>
      </c>
      <c r="Q1026">
        <v>15600000</v>
      </c>
      <c r="R1026" t="s">
        <v>3754</v>
      </c>
      <c r="S1026">
        <v>261834022</v>
      </c>
      <c r="T1026" t="s">
        <v>58</v>
      </c>
      <c r="U1026" t="s">
        <v>3755</v>
      </c>
      <c r="V1026" t="s">
        <v>3756</v>
      </c>
      <c r="W1026" t="s">
        <v>3757</v>
      </c>
      <c r="X1026" t="s">
        <v>3758</v>
      </c>
      <c r="Y1026" t="s">
        <v>3779</v>
      </c>
      <c r="Z1026">
        <v>0</v>
      </c>
      <c r="AA1026">
        <v>0</v>
      </c>
      <c r="AB1026">
        <v>195000000</v>
      </c>
      <c r="AC1026" t="s">
        <v>3760</v>
      </c>
      <c r="AD1026" s="12">
        <v>45817</v>
      </c>
      <c r="AE1026">
        <v>7</v>
      </c>
      <c r="AF1026" t="s">
        <v>6</v>
      </c>
      <c r="AG1026" t="s">
        <v>89</v>
      </c>
      <c r="AI1026" s="12">
        <v>45849</v>
      </c>
    </row>
    <row r="1027" spans="1:35" x14ac:dyDescent="0.3">
      <c r="A1027" t="s">
        <v>3780</v>
      </c>
      <c r="B1027" t="s">
        <v>3468</v>
      </c>
      <c r="C1027" t="s">
        <v>1090</v>
      </c>
      <c r="D1027" t="s">
        <v>1449</v>
      </c>
      <c r="E1027" t="s">
        <v>78</v>
      </c>
      <c r="F1027" t="s">
        <v>624</v>
      </c>
      <c r="G1027" t="s">
        <v>52</v>
      </c>
      <c r="H1027" t="s">
        <v>53</v>
      </c>
      <c r="I1027">
        <v>1233891862</v>
      </c>
      <c r="J1027" t="s">
        <v>1</v>
      </c>
      <c r="K1027">
        <v>1</v>
      </c>
      <c r="L1027" t="s">
        <v>226</v>
      </c>
      <c r="M1027">
        <v>34800000</v>
      </c>
      <c r="N1027" t="s">
        <v>115</v>
      </c>
      <c r="O1027">
        <v>82275000</v>
      </c>
      <c r="P1027" t="s">
        <v>3469</v>
      </c>
      <c r="Q1027">
        <v>15600000</v>
      </c>
      <c r="R1027" t="s">
        <v>3754</v>
      </c>
      <c r="S1027">
        <v>261834022</v>
      </c>
      <c r="T1027" t="s">
        <v>58</v>
      </c>
      <c r="U1027" t="s">
        <v>3755</v>
      </c>
      <c r="V1027" t="s">
        <v>3756</v>
      </c>
      <c r="W1027" t="s">
        <v>3757</v>
      </c>
      <c r="X1027" t="s">
        <v>3758</v>
      </c>
      <c r="Y1027" t="s">
        <v>3781</v>
      </c>
      <c r="Z1027">
        <v>0</v>
      </c>
      <c r="AA1027">
        <v>0</v>
      </c>
      <c r="AB1027">
        <v>195000000</v>
      </c>
      <c r="AC1027" t="s">
        <v>3760</v>
      </c>
      <c r="AD1027" s="12">
        <v>45817</v>
      </c>
      <c r="AE1027">
        <v>7</v>
      </c>
      <c r="AF1027" t="s">
        <v>6</v>
      </c>
      <c r="AG1027" t="s">
        <v>89</v>
      </c>
      <c r="AI1027" s="12">
        <v>45849</v>
      </c>
    </row>
    <row r="1028" spans="1:35" x14ac:dyDescent="0.3">
      <c r="A1028" t="s">
        <v>3782</v>
      </c>
      <c r="B1028" t="s">
        <v>3468</v>
      </c>
      <c r="C1028" t="s">
        <v>340</v>
      </c>
      <c r="D1028" t="s">
        <v>1269</v>
      </c>
      <c r="E1028" t="s">
        <v>2235</v>
      </c>
      <c r="F1028" t="s">
        <v>237</v>
      </c>
      <c r="G1028" t="s">
        <v>52</v>
      </c>
      <c r="H1028" t="s">
        <v>53</v>
      </c>
      <c r="I1028">
        <v>1019125252</v>
      </c>
      <c r="J1028" t="s">
        <v>1</v>
      </c>
      <c r="K1028">
        <v>1</v>
      </c>
      <c r="L1028" t="s">
        <v>54</v>
      </c>
      <c r="M1028">
        <v>39000000</v>
      </c>
      <c r="N1028" t="s">
        <v>512</v>
      </c>
      <c r="O1028">
        <v>118900000</v>
      </c>
      <c r="P1028" t="s">
        <v>3469</v>
      </c>
      <c r="Q1028">
        <v>15600000</v>
      </c>
      <c r="R1028" t="s">
        <v>3754</v>
      </c>
      <c r="S1028">
        <v>261834022</v>
      </c>
      <c r="T1028" t="s">
        <v>58</v>
      </c>
      <c r="U1028" t="s">
        <v>3755</v>
      </c>
      <c r="V1028" t="s">
        <v>3756</v>
      </c>
      <c r="W1028" t="s">
        <v>3757</v>
      </c>
      <c r="X1028" t="s">
        <v>3758</v>
      </c>
      <c r="Y1028" t="s">
        <v>3783</v>
      </c>
      <c r="Z1028">
        <v>0</v>
      </c>
      <c r="AA1028">
        <v>0</v>
      </c>
      <c r="AB1028">
        <v>195000000</v>
      </c>
      <c r="AC1028" t="s">
        <v>3760</v>
      </c>
      <c r="AD1028" s="12">
        <v>45818</v>
      </c>
      <c r="AE1028">
        <v>7</v>
      </c>
      <c r="AF1028" t="s">
        <v>6</v>
      </c>
      <c r="AG1028" t="s">
        <v>89</v>
      </c>
      <c r="AI1028" s="12">
        <v>45849</v>
      </c>
    </row>
    <row r="1029" spans="1:35" x14ac:dyDescent="0.3">
      <c r="A1029" t="s">
        <v>3784</v>
      </c>
      <c r="B1029" t="s">
        <v>3468</v>
      </c>
      <c r="C1029" t="s">
        <v>2339</v>
      </c>
      <c r="D1029" t="s">
        <v>1249</v>
      </c>
      <c r="E1029" t="s">
        <v>460</v>
      </c>
      <c r="F1029" t="s">
        <v>663</v>
      </c>
      <c r="G1029" t="s">
        <v>52</v>
      </c>
      <c r="H1029" t="s">
        <v>53</v>
      </c>
      <c r="I1029">
        <v>1057736305</v>
      </c>
      <c r="J1029" t="s">
        <v>1</v>
      </c>
      <c r="K1029">
        <v>1</v>
      </c>
      <c r="L1029" t="s">
        <v>226</v>
      </c>
      <c r="M1029">
        <v>26000000</v>
      </c>
      <c r="N1029" t="s">
        <v>3785</v>
      </c>
      <c r="O1029">
        <v>84400000</v>
      </c>
      <c r="P1029" t="s">
        <v>3469</v>
      </c>
      <c r="Q1029">
        <v>15600000</v>
      </c>
      <c r="R1029" t="s">
        <v>3754</v>
      </c>
      <c r="S1029">
        <v>261834022</v>
      </c>
      <c r="T1029" t="s">
        <v>58</v>
      </c>
      <c r="U1029" t="s">
        <v>3755</v>
      </c>
      <c r="V1029" t="s">
        <v>3756</v>
      </c>
      <c r="W1029" t="s">
        <v>3757</v>
      </c>
      <c r="X1029" t="s">
        <v>3758</v>
      </c>
      <c r="Y1029" t="s">
        <v>3786</v>
      </c>
      <c r="Z1029">
        <v>0</v>
      </c>
      <c r="AA1029">
        <v>0</v>
      </c>
      <c r="AB1029">
        <v>195000000</v>
      </c>
      <c r="AC1029" t="s">
        <v>3760</v>
      </c>
      <c r="AD1029" s="12">
        <v>45817</v>
      </c>
      <c r="AE1029">
        <v>7</v>
      </c>
      <c r="AF1029" t="s">
        <v>6</v>
      </c>
      <c r="AG1029" t="s">
        <v>89</v>
      </c>
      <c r="AI1029" s="12">
        <v>45849</v>
      </c>
    </row>
    <row r="1030" spans="1:35" x14ac:dyDescent="0.3">
      <c r="A1030" t="s">
        <v>3787</v>
      </c>
      <c r="B1030" t="s">
        <v>2697</v>
      </c>
      <c r="C1030" t="s">
        <v>708</v>
      </c>
      <c r="D1030" t="s">
        <v>307</v>
      </c>
      <c r="E1030" t="s">
        <v>658</v>
      </c>
      <c r="F1030" t="s">
        <v>407</v>
      </c>
      <c r="G1030" t="s">
        <v>52</v>
      </c>
      <c r="H1030" t="s">
        <v>53</v>
      </c>
      <c r="I1030">
        <v>1126419733</v>
      </c>
      <c r="J1030" t="s">
        <v>1</v>
      </c>
      <c r="K1030">
        <v>1</v>
      </c>
      <c r="L1030" t="s">
        <v>226</v>
      </c>
      <c r="M1030">
        <v>39000000</v>
      </c>
      <c r="N1030" t="s">
        <v>70</v>
      </c>
      <c r="O1030">
        <v>115400000</v>
      </c>
      <c r="P1030" t="s">
        <v>2699</v>
      </c>
      <c r="Q1030">
        <v>15600000</v>
      </c>
      <c r="R1030" t="s">
        <v>3754</v>
      </c>
      <c r="S1030">
        <v>261834022</v>
      </c>
      <c r="T1030" t="s">
        <v>58</v>
      </c>
      <c r="U1030" t="s">
        <v>3755</v>
      </c>
      <c r="V1030" t="s">
        <v>3756</v>
      </c>
      <c r="W1030" t="s">
        <v>3757</v>
      </c>
      <c r="X1030" t="s">
        <v>3758</v>
      </c>
      <c r="Y1030" t="s">
        <v>3788</v>
      </c>
      <c r="Z1030">
        <v>0</v>
      </c>
      <c r="AA1030">
        <v>0</v>
      </c>
      <c r="AB1030">
        <v>195000000</v>
      </c>
      <c r="AC1030" t="s">
        <v>3760</v>
      </c>
      <c r="AD1030" s="12">
        <v>45817</v>
      </c>
      <c r="AE1030">
        <v>7</v>
      </c>
      <c r="AF1030" t="s">
        <v>6</v>
      </c>
      <c r="AG1030" t="s">
        <v>89</v>
      </c>
      <c r="AI1030" s="12">
        <v>45849</v>
      </c>
    </row>
    <row r="1031" spans="1:35" x14ac:dyDescent="0.3">
      <c r="A1031" t="s">
        <v>3789</v>
      </c>
      <c r="B1031" t="s">
        <v>3773</v>
      </c>
      <c r="C1031" t="s">
        <v>3790</v>
      </c>
      <c r="D1031" t="s">
        <v>720</v>
      </c>
      <c r="E1031" t="s">
        <v>68</v>
      </c>
      <c r="F1031" t="s">
        <v>1380</v>
      </c>
      <c r="G1031" t="s">
        <v>52</v>
      </c>
      <c r="H1031" t="s">
        <v>53</v>
      </c>
      <c r="I1031">
        <v>1233890530</v>
      </c>
      <c r="J1031" t="s">
        <v>1</v>
      </c>
      <c r="K1031">
        <v>1</v>
      </c>
      <c r="L1031" t="s">
        <v>54</v>
      </c>
      <c r="M1031">
        <v>34800000</v>
      </c>
      <c r="N1031" t="s">
        <v>512</v>
      </c>
      <c r="O1031">
        <v>120000000</v>
      </c>
      <c r="P1031" t="s">
        <v>3775</v>
      </c>
      <c r="Q1031">
        <v>15600000</v>
      </c>
      <c r="R1031" t="s">
        <v>3754</v>
      </c>
      <c r="S1031">
        <v>261834022</v>
      </c>
      <c r="T1031" t="s">
        <v>58</v>
      </c>
      <c r="U1031" t="s">
        <v>3755</v>
      </c>
      <c r="V1031" t="s">
        <v>3756</v>
      </c>
      <c r="W1031" t="s">
        <v>3757</v>
      </c>
      <c r="X1031" t="s">
        <v>3758</v>
      </c>
      <c r="Y1031" t="s">
        <v>3791</v>
      </c>
      <c r="Z1031">
        <v>0</v>
      </c>
      <c r="AA1031">
        <v>0</v>
      </c>
      <c r="AB1031">
        <v>195000000</v>
      </c>
      <c r="AC1031" t="s">
        <v>3760</v>
      </c>
      <c r="AD1031" s="12">
        <v>45817</v>
      </c>
      <c r="AE1031">
        <v>7</v>
      </c>
      <c r="AF1031" t="s">
        <v>6</v>
      </c>
      <c r="AG1031" t="s">
        <v>89</v>
      </c>
      <c r="AI1031" s="12">
        <v>45849</v>
      </c>
    </row>
    <row r="1032" spans="1:35" x14ac:dyDescent="0.3">
      <c r="A1032" t="s">
        <v>3792</v>
      </c>
      <c r="B1032" t="s">
        <v>2697</v>
      </c>
      <c r="C1032" t="s">
        <v>264</v>
      </c>
      <c r="D1032" t="s">
        <v>265</v>
      </c>
      <c r="E1032" t="s">
        <v>190</v>
      </c>
      <c r="F1032" t="s">
        <v>267</v>
      </c>
      <c r="G1032" t="s">
        <v>52</v>
      </c>
      <c r="H1032" t="s">
        <v>53</v>
      </c>
      <c r="I1032">
        <v>1019117153</v>
      </c>
      <c r="J1032" t="s">
        <v>1</v>
      </c>
      <c r="K1032">
        <v>1</v>
      </c>
      <c r="L1032" t="s">
        <v>54</v>
      </c>
      <c r="M1032">
        <v>39000000</v>
      </c>
      <c r="N1032" t="s">
        <v>70</v>
      </c>
      <c r="O1032">
        <v>113800000</v>
      </c>
      <c r="P1032" t="s">
        <v>2699</v>
      </c>
      <c r="Q1032">
        <v>15600000</v>
      </c>
      <c r="R1032" t="s">
        <v>3754</v>
      </c>
      <c r="S1032">
        <v>261834022</v>
      </c>
      <c r="T1032" t="s">
        <v>58</v>
      </c>
      <c r="U1032" t="s">
        <v>3755</v>
      </c>
      <c r="V1032" t="s">
        <v>3756</v>
      </c>
      <c r="W1032" t="s">
        <v>3757</v>
      </c>
      <c r="X1032" t="s">
        <v>3758</v>
      </c>
      <c r="Y1032" t="s">
        <v>3793</v>
      </c>
      <c r="Z1032">
        <v>0</v>
      </c>
      <c r="AA1032">
        <v>0</v>
      </c>
      <c r="AB1032">
        <v>195000000</v>
      </c>
      <c r="AC1032" t="s">
        <v>3760</v>
      </c>
      <c r="AD1032" s="12">
        <v>45818</v>
      </c>
      <c r="AE1032">
        <v>7</v>
      </c>
      <c r="AF1032" t="s">
        <v>6</v>
      </c>
      <c r="AG1032" t="s">
        <v>63</v>
      </c>
      <c r="AI1032" s="12">
        <v>45849</v>
      </c>
    </row>
    <row r="1033" spans="1:35" x14ac:dyDescent="0.3">
      <c r="A1033" t="s">
        <v>3794</v>
      </c>
      <c r="B1033" t="s">
        <v>3468</v>
      </c>
      <c r="C1033" t="s">
        <v>764</v>
      </c>
      <c r="D1033" t="s">
        <v>67</v>
      </c>
      <c r="E1033" t="s">
        <v>1316</v>
      </c>
      <c r="F1033" t="s">
        <v>1276</v>
      </c>
      <c r="G1033" t="s">
        <v>52</v>
      </c>
      <c r="H1033" t="s">
        <v>53</v>
      </c>
      <c r="I1033">
        <v>79963765</v>
      </c>
      <c r="J1033" t="s">
        <v>1</v>
      </c>
      <c r="K1033">
        <v>1</v>
      </c>
      <c r="L1033" t="s">
        <v>54</v>
      </c>
      <c r="M1033">
        <v>26000000</v>
      </c>
      <c r="N1033" t="s">
        <v>115</v>
      </c>
      <c r="O1033">
        <v>117700000</v>
      </c>
      <c r="P1033" t="s">
        <v>3469</v>
      </c>
      <c r="Q1033">
        <v>15600000</v>
      </c>
      <c r="R1033" t="s">
        <v>3754</v>
      </c>
      <c r="S1033">
        <v>261834022</v>
      </c>
      <c r="T1033" t="s">
        <v>58</v>
      </c>
      <c r="U1033" t="s">
        <v>3755</v>
      </c>
      <c r="V1033" t="s">
        <v>3756</v>
      </c>
      <c r="W1033" t="s">
        <v>3757</v>
      </c>
      <c r="X1033" t="s">
        <v>3758</v>
      </c>
      <c r="Y1033" t="s">
        <v>3795</v>
      </c>
      <c r="Z1033">
        <v>0</v>
      </c>
      <c r="AA1033">
        <v>0</v>
      </c>
      <c r="AB1033">
        <v>195000000</v>
      </c>
      <c r="AC1033" t="s">
        <v>3796</v>
      </c>
      <c r="AD1033" s="12">
        <v>45818</v>
      </c>
      <c r="AE1033">
        <v>7</v>
      </c>
      <c r="AF1033" t="s">
        <v>6</v>
      </c>
      <c r="AG1033" t="s">
        <v>63</v>
      </c>
      <c r="AI1033" s="12">
        <v>45849</v>
      </c>
    </row>
    <row r="1034" spans="1:35" x14ac:dyDescent="0.3">
      <c r="A1034" t="s">
        <v>3797</v>
      </c>
      <c r="B1034" t="s">
        <v>3468</v>
      </c>
      <c r="C1034" t="s">
        <v>3798</v>
      </c>
      <c r="D1034" t="s">
        <v>931</v>
      </c>
      <c r="E1034" t="s">
        <v>1493</v>
      </c>
      <c r="F1034" t="s">
        <v>1432</v>
      </c>
      <c r="G1034" t="s">
        <v>52</v>
      </c>
      <c r="H1034" t="s">
        <v>53</v>
      </c>
      <c r="I1034">
        <v>1019051267</v>
      </c>
      <c r="J1034" t="s">
        <v>1</v>
      </c>
      <c r="K1034">
        <v>1</v>
      </c>
      <c r="L1034" t="s">
        <v>54</v>
      </c>
      <c r="M1034">
        <v>39000000</v>
      </c>
      <c r="N1034" t="s">
        <v>70</v>
      </c>
      <c r="O1034">
        <v>84700000</v>
      </c>
      <c r="P1034" t="s">
        <v>3469</v>
      </c>
      <c r="Q1034">
        <v>15600000</v>
      </c>
      <c r="R1034" t="s">
        <v>3754</v>
      </c>
      <c r="S1034">
        <v>261834022</v>
      </c>
      <c r="T1034" t="s">
        <v>58</v>
      </c>
      <c r="U1034" t="s">
        <v>3755</v>
      </c>
      <c r="V1034" t="s">
        <v>3756</v>
      </c>
      <c r="W1034" t="s">
        <v>3757</v>
      </c>
      <c r="X1034" t="s">
        <v>3758</v>
      </c>
      <c r="Y1034" t="s">
        <v>3716</v>
      </c>
      <c r="Z1034">
        <v>0</v>
      </c>
      <c r="AA1034">
        <v>0</v>
      </c>
      <c r="AB1034">
        <v>195000000</v>
      </c>
      <c r="AC1034" t="s">
        <v>3770</v>
      </c>
      <c r="AD1034" s="12">
        <v>45819</v>
      </c>
      <c r="AE1034">
        <v>7</v>
      </c>
      <c r="AF1034" t="s">
        <v>6</v>
      </c>
      <c r="AG1034" t="s">
        <v>63</v>
      </c>
      <c r="AI1034" s="12">
        <v>45849</v>
      </c>
    </row>
    <row r="1035" spans="1:35" x14ac:dyDescent="0.3">
      <c r="A1035" t="s">
        <v>3799</v>
      </c>
      <c r="B1035" t="s">
        <v>3468</v>
      </c>
      <c r="C1035" t="s">
        <v>352</v>
      </c>
      <c r="D1035" t="s">
        <v>67</v>
      </c>
      <c r="E1035" t="s">
        <v>581</v>
      </c>
      <c r="F1035" t="s">
        <v>806</v>
      </c>
      <c r="G1035" t="s">
        <v>52</v>
      </c>
      <c r="H1035" t="s">
        <v>53</v>
      </c>
      <c r="I1035">
        <v>1014220362</v>
      </c>
      <c r="J1035" t="s">
        <v>1</v>
      </c>
      <c r="K1035">
        <v>1</v>
      </c>
      <c r="L1035" t="s">
        <v>54</v>
      </c>
      <c r="M1035">
        <v>26334090</v>
      </c>
      <c r="N1035" t="s">
        <v>115</v>
      </c>
      <c r="O1035">
        <v>120900000</v>
      </c>
      <c r="P1035" t="s">
        <v>3469</v>
      </c>
      <c r="Q1035">
        <v>15600000</v>
      </c>
      <c r="R1035" t="s">
        <v>3754</v>
      </c>
      <c r="S1035">
        <v>261834022</v>
      </c>
      <c r="T1035" t="s">
        <v>58</v>
      </c>
      <c r="U1035" t="s">
        <v>3755</v>
      </c>
      <c r="V1035" t="s">
        <v>3756</v>
      </c>
      <c r="W1035" t="s">
        <v>3757</v>
      </c>
      <c r="X1035" t="s">
        <v>3758</v>
      </c>
      <c r="Y1035" t="s">
        <v>3800</v>
      </c>
      <c r="Z1035">
        <v>0</v>
      </c>
      <c r="AA1035">
        <v>0</v>
      </c>
      <c r="AB1035">
        <v>195000000</v>
      </c>
      <c r="AC1035" t="s">
        <v>3760</v>
      </c>
      <c r="AD1035" s="12">
        <v>45819</v>
      </c>
      <c r="AE1035">
        <v>7</v>
      </c>
      <c r="AF1035" t="s">
        <v>6</v>
      </c>
      <c r="AG1035" t="s">
        <v>63</v>
      </c>
      <c r="AI1035" s="12">
        <v>45849</v>
      </c>
    </row>
    <row r="1036" spans="1:35" x14ac:dyDescent="0.3">
      <c r="A1036" t="s">
        <v>3801</v>
      </c>
      <c r="B1036" t="s">
        <v>3468</v>
      </c>
      <c r="C1036" t="s">
        <v>2463</v>
      </c>
      <c r="D1036" t="s">
        <v>67</v>
      </c>
      <c r="E1036" t="s">
        <v>3802</v>
      </c>
      <c r="F1036" t="s">
        <v>1509</v>
      </c>
      <c r="G1036" t="s">
        <v>52</v>
      </c>
      <c r="H1036" t="s">
        <v>53</v>
      </c>
      <c r="I1036">
        <v>1080933439</v>
      </c>
      <c r="J1036" t="s">
        <v>1</v>
      </c>
      <c r="K1036">
        <v>1</v>
      </c>
      <c r="L1036" t="s">
        <v>54</v>
      </c>
      <c r="M1036">
        <v>39000000</v>
      </c>
      <c r="N1036" t="s">
        <v>70</v>
      </c>
      <c r="O1036">
        <v>99000000</v>
      </c>
      <c r="P1036" t="s">
        <v>3469</v>
      </c>
      <c r="Q1036">
        <v>15600000</v>
      </c>
      <c r="R1036" t="s">
        <v>3754</v>
      </c>
      <c r="S1036">
        <v>261834022</v>
      </c>
      <c r="T1036" t="s">
        <v>58</v>
      </c>
      <c r="U1036" t="s">
        <v>3755</v>
      </c>
      <c r="V1036" t="s">
        <v>3756</v>
      </c>
      <c r="W1036" t="s">
        <v>3757</v>
      </c>
      <c r="X1036" t="s">
        <v>3758</v>
      </c>
      <c r="Y1036" t="s">
        <v>3803</v>
      </c>
      <c r="Z1036">
        <v>0</v>
      </c>
      <c r="AA1036">
        <v>0</v>
      </c>
      <c r="AB1036">
        <v>195000000</v>
      </c>
      <c r="AC1036" t="s">
        <v>3760</v>
      </c>
      <c r="AD1036" s="12">
        <v>45819</v>
      </c>
      <c r="AE1036">
        <v>7</v>
      </c>
      <c r="AF1036" t="s">
        <v>6</v>
      </c>
      <c r="AG1036" t="s">
        <v>63</v>
      </c>
      <c r="AI1036" s="12">
        <v>45849</v>
      </c>
    </row>
    <row r="1037" spans="1:35" x14ac:dyDescent="0.3">
      <c r="A1037" t="s">
        <v>3804</v>
      </c>
      <c r="B1037" t="s">
        <v>3468</v>
      </c>
      <c r="C1037" t="s">
        <v>3805</v>
      </c>
      <c r="D1037" t="s">
        <v>67</v>
      </c>
      <c r="E1037" t="s">
        <v>3806</v>
      </c>
      <c r="F1037" t="s">
        <v>3807</v>
      </c>
      <c r="G1037" t="s">
        <v>52</v>
      </c>
      <c r="H1037" t="s">
        <v>53</v>
      </c>
      <c r="I1037">
        <v>19767460</v>
      </c>
      <c r="J1037" t="s">
        <v>1</v>
      </c>
      <c r="K1037">
        <v>1</v>
      </c>
      <c r="L1037" t="s">
        <v>94</v>
      </c>
      <c r="M1037">
        <v>26000000</v>
      </c>
      <c r="N1037" t="s">
        <v>70</v>
      </c>
      <c r="O1037">
        <v>120900000</v>
      </c>
      <c r="P1037" t="s">
        <v>3469</v>
      </c>
      <c r="Q1037">
        <v>15600000</v>
      </c>
      <c r="R1037" t="s">
        <v>3754</v>
      </c>
      <c r="S1037">
        <v>261834022</v>
      </c>
      <c r="T1037" t="s">
        <v>58</v>
      </c>
      <c r="U1037" t="s">
        <v>3755</v>
      </c>
      <c r="V1037" t="s">
        <v>3756</v>
      </c>
      <c r="W1037" t="s">
        <v>3757</v>
      </c>
      <c r="X1037" t="s">
        <v>3758</v>
      </c>
      <c r="Y1037" t="s">
        <v>3808</v>
      </c>
      <c r="Z1037">
        <v>0</v>
      </c>
      <c r="AA1037">
        <v>0</v>
      </c>
      <c r="AB1037">
        <v>195000000</v>
      </c>
      <c r="AC1037" t="s">
        <v>3770</v>
      </c>
      <c r="AD1037" s="12">
        <v>45818</v>
      </c>
      <c r="AE1037">
        <v>7</v>
      </c>
      <c r="AF1037" t="s">
        <v>6</v>
      </c>
      <c r="AG1037" t="s">
        <v>63</v>
      </c>
      <c r="AI1037" s="12">
        <v>45849</v>
      </c>
    </row>
    <row r="1038" spans="1:35" x14ac:dyDescent="0.3">
      <c r="A1038" t="s">
        <v>3809</v>
      </c>
      <c r="B1038" t="s">
        <v>3468</v>
      </c>
      <c r="C1038" t="s">
        <v>91</v>
      </c>
      <c r="D1038" t="s">
        <v>1333</v>
      </c>
      <c r="E1038" t="s">
        <v>575</v>
      </c>
      <c r="F1038" t="s">
        <v>637</v>
      </c>
      <c r="G1038" t="s">
        <v>52</v>
      </c>
      <c r="H1038" t="s">
        <v>53</v>
      </c>
      <c r="I1038">
        <v>1010185974</v>
      </c>
      <c r="J1038" t="s">
        <v>1</v>
      </c>
      <c r="K1038">
        <v>1</v>
      </c>
      <c r="L1038" t="s">
        <v>54</v>
      </c>
      <c r="M1038">
        <v>26000000</v>
      </c>
      <c r="N1038" t="s">
        <v>512</v>
      </c>
      <c r="O1038">
        <v>102465000</v>
      </c>
      <c r="P1038" t="s">
        <v>3469</v>
      </c>
      <c r="Q1038">
        <v>15600000</v>
      </c>
      <c r="R1038" t="s">
        <v>3754</v>
      </c>
      <c r="S1038">
        <v>261834022</v>
      </c>
      <c r="T1038" t="s">
        <v>58</v>
      </c>
      <c r="U1038" t="s">
        <v>3755</v>
      </c>
      <c r="V1038" t="s">
        <v>3756</v>
      </c>
      <c r="W1038" t="s">
        <v>3757</v>
      </c>
      <c r="X1038" t="s">
        <v>3758</v>
      </c>
      <c r="Y1038" t="s">
        <v>3810</v>
      </c>
      <c r="Z1038">
        <v>0</v>
      </c>
      <c r="AA1038">
        <v>0</v>
      </c>
      <c r="AB1038">
        <v>195000000</v>
      </c>
      <c r="AC1038" t="s">
        <v>3770</v>
      </c>
      <c r="AD1038" s="12">
        <v>45818</v>
      </c>
      <c r="AE1038">
        <v>7</v>
      </c>
      <c r="AF1038" t="s">
        <v>6</v>
      </c>
      <c r="AG1038" t="s">
        <v>63</v>
      </c>
      <c r="AI1038" s="12">
        <v>45849</v>
      </c>
    </row>
    <row r="1039" spans="1:35" x14ac:dyDescent="0.3">
      <c r="A1039" t="s">
        <v>3811</v>
      </c>
      <c r="B1039" t="s">
        <v>3468</v>
      </c>
      <c r="C1039" t="s">
        <v>991</v>
      </c>
      <c r="D1039" t="s">
        <v>537</v>
      </c>
      <c r="E1039" t="s">
        <v>93</v>
      </c>
      <c r="F1039" t="s">
        <v>68</v>
      </c>
      <c r="G1039" t="s">
        <v>52</v>
      </c>
      <c r="H1039" t="s">
        <v>53</v>
      </c>
      <c r="I1039">
        <v>1070980812</v>
      </c>
      <c r="J1039" t="s">
        <v>1</v>
      </c>
      <c r="K1039">
        <v>1</v>
      </c>
      <c r="L1039" t="s">
        <v>54</v>
      </c>
      <c r="M1039">
        <v>28470000</v>
      </c>
      <c r="N1039" t="s">
        <v>115</v>
      </c>
      <c r="O1039">
        <v>80000000</v>
      </c>
      <c r="P1039" t="s">
        <v>3469</v>
      </c>
      <c r="Q1039">
        <v>15600000</v>
      </c>
      <c r="R1039" t="s">
        <v>3754</v>
      </c>
      <c r="S1039">
        <v>261834022</v>
      </c>
      <c r="T1039" t="s">
        <v>58</v>
      </c>
      <c r="U1039" t="s">
        <v>3755</v>
      </c>
      <c r="V1039" t="s">
        <v>3756</v>
      </c>
      <c r="W1039" t="s">
        <v>3757</v>
      </c>
      <c r="X1039" t="s">
        <v>3758</v>
      </c>
      <c r="Y1039" t="s">
        <v>3812</v>
      </c>
      <c r="Z1039">
        <v>0</v>
      </c>
      <c r="AA1039">
        <v>0</v>
      </c>
      <c r="AB1039">
        <v>195000000</v>
      </c>
      <c r="AC1039" t="s">
        <v>3770</v>
      </c>
      <c r="AD1039" s="12">
        <v>45819</v>
      </c>
      <c r="AE1039">
        <v>7</v>
      </c>
      <c r="AF1039" t="s">
        <v>6</v>
      </c>
      <c r="AG1039" t="s">
        <v>63</v>
      </c>
      <c r="AI1039" s="12">
        <v>45849</v>
      </c>
    </row>
    <row r="1040" spans="1:35" x14ac:dyDescent="0.3">
      <c r="A1040" t="s">
        <v>3813</v>
      </c>
      <c r="B1040" t="s">
        <v>3468</v>
      </c>
      <c r="C1040" t="s">
        <v>3814</v>
      </c>
      <c r="D1040" t="s">
        <v>155</v>
      </c>
      <c r="E1040" t="s">
        <v>472</v>
      </c>
      <c r="F1040" t="s">
        <v>732</v>
      </c>
      <c r="G1040" t="s">
        <v>52</v>
      </c>
      <c r="H1040" t="s">
        <v>53</v>
      </c>
      <c r="I1040">
        <v>1018417470</v>
      </c>
      <c r="J1040" t="s">
        <v>1</v>
      </c>
      <c r="K1040">
        <v>1</v>
      </c>
      <c r="L1040" t="s">
        <v>54</v>
      </c>
      <c r="M1040">
        <v>30000000</v>
      </c>
      <c r="N1040" t="s">
        <v>103</v>
      </c>
      <c r="O1040">
        <v>84400000</v>
      </c>
      <c r="P1040" t="s">
        <v>3469</v>
      </c>
      <c r="Q1040">
        <v>15600000</v>
      </c>
      <c r="R1040" t="s">
        <v>3754</v>
      </c>
      <c r="S1040">
        <v>261834022</v>
      </c>
      <c r="T1040" t="s">
        <v>58</v>
      </c>
      <c r="U1040" t="s">
        <v>3755</v>
      </c>
      <c r="V1040" t="s">
        <v>3756</v>
      </c>
      <c r="W1040" t="s">
        <v>3757</v>
      </c>
      <c r="X1040" t="s">
        <v>3758</v>
      </c>
      <c r="Y1040" t="s">
        <v>3815</v>
      </c>
      <c r="Z1040">
        <v>0</v>
      </c>
      <c r="AA1040">
        <v>0</v>
      </c>
      <c r="AB1040">
        <v>195000000</v>
      </c>
      <c r="AC1040" t="s">
        <v>3760</v>
      </c>
      <c r="AD1040" s="12">
        <v>45818</v>
      </c>
      <c r="AE1040">
        <v>7</v>
      </c>
      <c r="AF1040" t="s">
        <v>6</v>
      </c>
      <c r="AG1040" t="s">
        <v>63</v>
      </c>
      <c r="AI1040" s="12">
        <v>45849</v>
      </c>
    </row>
    <row r="1041" spans="1:35" x14ac:dyDescent="0.3">
      <c r="A1041" t="s">
        <v>3816</v>
      </c>
      <c r="B1041" t="s">
        <v>2697</v>
      </c>
      <c r="C1041" t="s">
        <v>2779</v>
      </c>
      <c r="D1041" t="s">
        <v>1243</v>
      </c>
      <c r="E1041" t="s">
        <v>1446</v>
      </c>
      <c r="F1041" t="s">
        <v>1571</v>
      </c>
      <c r="G1041" t="s">
        <v>52</v>
      </c>
      <c r="H1041" t="s">
        <v>53</v>
      </c>
      <c r="I1041">
        <v>1067285003</v>
      </c>
      <c r="J1041" t="s">
        <v>1</v>
      </c>
      <c r="K1041">
        <v>1</v>
      </c>
      <c r="L1041" t="s">
        <v>54</v>
      </c>
      <c r="M1041">
        <v>39000000</v>
      </c>
      <c r="N1041" t="s">
        <v>70</v>
      </c>
      <c r="O1041">
        <v>116000000</v>
      </c>
      <c r="P1041" t="s">
        <v>2699</v>
      </c>
      <c r="Q1041">
        <v>15600000</v>
      </c>
      <c r="R1041" t="s">
        <v>3754</v>
      </c>
      <c r="S1041">
        <v>261834022</v>
      </c>
      <c r="T1041" t="s">
        <v>58</v>
      </c>
      <c r="U1041" t="s">
        <v>3755</v>
      </c>
      <c r="V1041" t="s">
        <v>3756</v>
      </c>
      <c r="W1041" t="s">
        <v>3757</v>
      </c>
      <c r="X1041" t="s">
        <v>3758</v>
      </c>
      <c r="Y1041" t="s">
        <v>3817</v>
      </c>
      <c r="Z1041">
        <v>0</v>
      </c>
      <c r="AA1041">
        <v>0</v>
      </c>
      <c r="AB1041">
        <v>190000000</v>
      </c>
      <c r="AC1041" t="s">
        <v>3760</v>
      </c>
      <c r="AD1041" s="12">
        <v>45819</v>
      </c>
      <c r="AE1041">
        <v>7</v>
      </c>
      <c r="AF1041" t="s">
        <v>6</v>
      </c>
      <c r="AG1041" t="s">
        <v>63</v>
      </c>
      <c r="AI1041" s="12">
        <v>45849</v>
      </c>
    </row>
    <row r="1042" spans="1:35" x14ac:dyDescent="0.3">
      <c r="A1042" t="s">
        <v>3818</v>
      </c>
      <c r="B1042" t="s">
        <v>3468</v>
      </c>
      <c r="C1042" t="s">
        <v>170</v>
      </c>
      <c r="D1042" t="s">
        <v>2320</v>
      </c>
      <c r="E1042" t="s">
        <v>2468</v>
      </c>
      <c r="F1042" t="s">
        <v>3819</v>
      </c>
      <c r="G1042" t="s">
        <v>52</v>
      </c>
      <c r="H1042" t="s">
        <v>53</v>
      </c>
      <c r="I1042">
        <v>1052386437</v>
      </c>
      <c r="J1042" t="s">
        <v>1</v>
      </c>
      <c r="K1042">
        <v>1</v>
      </c>
      <c r="L1042" t="s">
        <v>94</v>
      </c>
      <c r="M1042">
        <v>26000000</v>
      </c>
      <c r="N1042" t="s">
        <v>512</v>
      </c>
      <c r="O1042">
        <v>117600000</v>
      </c>
      <c r="P1042" t="s">
        <v>3469</v>
      </c>
      <c r="Q1042">
        <v>15600000</v>
      </c>
      <c r="R1042" t="s">
        <v>3754</v>
      </c>
      <c r="S1042">
        <v>261834022</v>
      </c>
      <c r="T1042" t="s">
        <v>58</v>
      </c>
      <c r="U1042" t="s">
        <v>3755</v>
      </c>
      <c r="V1042" t="s">
        <v>3756</v>
      </c>
      <c r="W1042" t="s">
        <v>3757</v>
      </c>
      <c r="X1042" t="s">
        <v>3758</v>
      </c>
      <c r="Y1042" t="s">
        <v>3496</v>
      </c>
      <c r="Z1042">
        <v>0</v>
      </c>
      <c r="AA1042">
        <v>0</v>
      </c>
      <c r="AB1042">
        <v>195000000</v>
      </c>
      <c r="AC1042" t="s">
        <v>3770</v>
      </c>
      <c r="AD1042" s="12">
        <v>45818</v>
      </c>
      <c r="AE1042">
        <v>7</v>
      </c>
      <c r="AF1042" t="s">
        <v>6</v>
      </c>
      <c r="AG1042" t="s">
        <v>136</v>
      </c>
      <c r="AI1042" s="12">
        <v>45849</v>
      </c>
    </row>
    <row r="1043" spans="1:35" x14ac:dyDescent="0.3">
      <c r="A1043" t="s">
        <v>3820</v>
      </c>
      <c r="B1043" t="s">
        <v>2697</v>
      </c>
      <c r="C1043" t="s">
        <v>2379</v>
      </c>
      <c r="D1043" t="s">
        <v>346</v>
      </c>
      <c r="E1043" t="s">
        <v>244</v>
      </c>
      <c r="F1043" t="s">
        <v>591</v>
      </c>
      <c r="G1043" t="s">
        <v>52</v>
      </c>
      <c r="H1043" t="s">
        <v>53</v>
      </c>
      <c r="I1043">
        <v>1019101960</v>
      </c>
      <c r="J1043" t="s">
        <v>1</v>
      </c>
      <c r="K1043">
        <v>1</v>
      </c>
      <c r="L1043" t="s">
        <v>94</v>
      </c>
      <c r="M1043">
        <v>39000000</v>
      </c>
      <c r="N1043" t="s">
        <v>70</v>
      </c>
      <c r="O1043">
        <v>111190000</v>
      </c>
      <c r="P1043" t="s">
        <v>2699</v>
      </c>
      <c r="Q1043">
        <v>15600000</v>
      </c>
      <c r="R1043" t="s">
        <v>3754</v>
      </c>
      <c r="S1043">
        <v>261834022</v>
      </c>
      <c r="T1043" t="s">
        <v>58</v>
      </c>
      <c r="U1043" t="s">
        <v>3755</v>
      </c>
      <c r="V1043" t="s">
        <v>3756</v>
      </c>
      <c r="W1043" t="s">
        <v>3757</v>
      </c>
      <c r="X1043" t="s">
        <v>3758</v>
      </c>
      <c r="Y1043" t="s">
        <v>3821</v>
      </c>
      <c r="Z1043">
        <v>0</v>
      </c>
      <c r="AA1043">
        <v>0</v>
      </c>
      <c r="AB1043">
        <v>195000000</v>
      </c>
      <c r="AC1043" t="s">
        <v>3760</v>
      </c>
      <c r="AD1043" s="12">
        <v>45819</v>
      </c>
      <c r="AE1043">
        <v>7</v>
      </c>
      <c r="AF1043" t="s">
        <v>6</v>
      </c>
      <c r="AG1043" t="s">
        <v>136</v>
      </c>
      <c r="AI1043" s="12">
        <v>45849</v>
      </c>
    </row>
    <row r="1044" spans="1:35" x14ac:dyDescent="0.3">
      <c r="A1044" t="s">
        <v>3822</v>
      </c>
      <c r="B1044" t="s">
        <v>3773</v>
      </c>
      <c r="C1044" t="s">
        <v>1636</v>
      </c>
      <c r="D1044" t="s">
        <v>1898</v>
      </c>
      <c r="E1044" t="s">
        <v>284</v>
      </c>
      <c r="F1044" t="s">
        <v>585</v>
      </c>
      <c r="G1044" t="s">
        <v>52</v>
      </c>
      <c r="H1044" t="s">
        <v>53</v>
      </c>
      <c r="I1044">
        <v>1019136470</v>
      </c>
      <c r="J1044" t="s">
        <v>1</v>
      </c>
      <c r="K1044">
        <v>1</v>
      </c>
      <c r="L1044" t="s">
        <v>94</v>
      </c>
      <c r="M1044">
        <v>39000000</v>
      </c>
      <c r="N1044" t="s">
        <v>70</v>
      </c>
      <c r="O1044">
        <v>117400000</v>
      </c>
      <c r="P1044" t="s">
        <v>3775</v>
      </c>
      <c r="Q1044">
        <v>15600000</v>
      </c>
      <c r="R1044" t="s">
        <v>3754</v>
      </c>
      <c r="S1044">
        <v>261834022</v>
      </c>
      <c r="T1044" t="s">
        <v>58</v>
      </c>
      <c r="U1044" t="s">
        <v>3755</v>
      </c>
      <c r="V1044" t="s">
        <v>3756</v>
      </c>
      <c r="W1044" t="s">
        <v>3757</v>
      </c>
      <c r="X1044" t="s">
        <v>3758</v>
      </c>
      <c r="Y1044" t="s">
        <v>2928</v>
      </c>
      <c r="Z1044">
        <v>0</v>
      </c>
      <c r="AA1044">
        <v>0</v>
      </c>
      <c r="AB1044">
        <v>195000000</v>
      </c>
      <c r="AC1044" t="s">
        <v>3760</v>
      </c>
      <c r="AD1044" s="12">
        <v>45818</v>
      </c>
      <c r="AE1044">
        <v>7</v>
      </c>
      <c r="AF1044" t="s">
        <v>6</v>
      </c>
      <c r="AG1044" t="s">
        <v>136</v>
      </c>
      <c r="AI1044" s="12">
        <v>45849</v>
      </c>
    </row>
    <row r="1045" spans="1:35" x14ac:dyDescent="0.3">
      <c r="A1045" t="s">
        <v>3823</v>
      </c>
      <c r="B1045" t="s">
        <v>3468</v>
      </c>
      <c r="C1045" t="s">
        <v>3824</v>
      </c>
      <c r="D1045" t="s">
        <v>67</v>
      </c>
      <c r="E1045" t="s">
        <v>806</v>
      </c>
      <c r="F1045" t="s">
        <v>833</v>
      </c>
      <c r="G1045" t="s">
        <v>52</v>
      </c>
      <c r="H1045" t="s">
        <v>53</v>
      </c>
      <c r="I1045">
        <v>1070923364</v>
      </c>
      <c r="J1045" t="s">
        <v>1</v>
      </c>
      <c r="K1045">
        <v>1</v>
      </c>
      <c r="L1045" t="s">
        <v>94</v>
      </c>
      <c r="M1045">
        <v>39000000</v>
      </c>
      <c r="N1045" t="s">
        <v>70</v>
      </c>
      <c r="O1045">
        <v>100000000</v>
      </c>
      <c r="P1045" t="s">
        <v>3469</v>
      </c>
      <c r="Q1045">
        <v>15600000</v>
      </c>
      <c r="R1045" t="s">
        <v>3754</v>
      </c>
      <c r="S1045">
        <v>261834022</v>
      </c>
      <c r="T1045" t="s">
        <v>58</v>
      </c>
      <c r="U1045" t="s">
        <v>3755</v>
      </c>
      <c r="V1045" t="s">
        <v>3756</v>
      </c>
      <c r="W1045" t="s">
        <v>3757</v>
      </c>
      <c r="X1045" t="s">
        <v>3758</v>
      </c>
      <c r="Y1045" t="s">
        <v>3825</v>
      </c>
      <c r="Z1045">
        <v>0</v>
      </c>
      <c r="AA1045">
        <v>0</v>
      </c>
      <c r="AB1045">
        <v>195000000</v>
      </c>
      <c r="AC1045" t="s">
        <v>3760</v>
      </c>
      <c r="AD1045" s="12">
        <v>45818</v>
      </c>
      <c r="AE1045">
        <v>7</v>
      </c>
      <c r="AF1045" t="s">
        <v>6</v>
      </c>
      <c r="AG1045" t="s">
        <v>136</v>
      </c>
      <c r="AI1045" s="12">
        <v>45849</v>
      </c>
    </row>
    <row r="1046" spans="1:35" x14ac:dyDescent="0.3">
      <c r="A1046" t="s">
        <v>3826</v>
      </c>
      <c r="B1046" t="s">
        <v>3773</v>
      </c>
      <c r="C1046" t="s">
        <v>3075</v>
      </c>
      <c r="D1046" t="s">
        <v>3827</v>
      </c>
      <c r="E1046" t="s">
        <v>190</v>
      </c>
      <c r="F1046" t="s">
        <v>243</v>
      </c>
      <c r="G1046" t="s">
        <v>52</v>
      </c>
      <c r="H1046" t="s">
        <v>53</v>
      </c>
      <c r="I1046">
        <v>1070599908</v>
      </c>
      <c r="J1046" t="s">
        <v>1</v>
      </c>
      <c r="K1046">
        <v>1</v>
      </c>
      <c r="L1046" t="s">
        <v>54</v>
      </c>
      <c r="M1046">
        <v>42705000</v>
      </c>
      <c r="N1046" t="s">
        <v>512</v>
      </c>
      <c r="O1046">
        <v>106195000</v>
      </c>
      <c r="P1046" t="s">
        <v>3775</v>
      </c>
      <c r="Q1046">
        <v>15600000</v>
      </c>
      <c r="R1046" t="s">
        <v>3754</v>
      </c>
      <c r="S1046">
        <v>261834022</v>
      </c>
      <c r="T1046" t="s">
        <v>58</v>
      </c>
      <c r="U1046" t="s">
        <v>3755</v>
      </c>
      <c r="V1046" t="s">
        <v>3756</v>
      </c>
      <c r="W1046" t="s">
        <v>3757</v>
      </c>
      <c r="X1046" t="s">
        <v>3758</v>
      </c>
      <c r="Y1046" t="s">
        <v>3828</v>
      </c>
      <c r="Z1046">
        <v>0</v>
      </c>
      <c r="AA1046">
        <v>0</v>
      </c>
      <c r="AB1046">
        <v>195000000</v>
      </c>
      <c r="AC1046" t="s">
        <v>3760</v>
      </c>
      <c r="AD1046" s="12">
        <v>45818</v>
      </c>
      <c r="AE1046">
        <v>7</v>
      </c>
      <c r="AF1046" t="s">
        <v>6</v>
      </c>
      <c r="AG1046" t="s">
        <v>136</v>
      </c>
      <c r="AI1046" s="12">
        <v>45849</v>
      </c>
    </row>
    <row r="1047" spans="1:35" x14ac:dyDescent="0.3">
      <c r="A1047" t="s">
        <v>3829</v>
      </c>
      <c r="B1047" t="s">
        <v>3468</v>
      </c>
      <c r="C1047" t="s">
        <v>264</v>
      </c>
      <c r="D1047" t="s">
        <v>641</v>
      </c>
      <c r="E1047" t="s">
        <v>3830</v>
      </c>
      <c r="F1047" t="s">
        <v>1908</v>
      </c>
      <c r="G1047" t="s">
        <v>1685</v>
      </c>
      <c r="H1047" t="s">
        <v>53</v>
      </c>
      <c r="I1047">
        <v>1032491171</v>
      </c>
      <c r="J1047" t="s">
        <v>1</v>
      </c>
      <c r="K1047">
        <v>1</v>
      </c>
      <c r="L1047" t="s">
        <v>54</v>
      </c>
      <c r="M1047">
        <v>39000000</v>
      </c>
      <c r="N1047" t="s">
        <v>115</v>
      </c>
      <c r="O1047">
        <v>103700000</v>
      </c>
      <c r="P1047" t="s">
        <v>3469</v>
      </c>
      <c r="Q1047">
        <v>15600000</v>
      </c>
      <c r="R1047" t="s">
        <v>3754</v>
      </c>
      <c r="S1047">
        <v>261834022</v>
      </c>
      <c r="T1047" t="s">
        <v>58</v>
      </c>
      <c r="U1047" t="s">
        <v>3755</v>
      </c>
      <c r="V1047" t="s">
        <v>3756</v>
      </c>
      <c r="W1047" t="s">
        <v>3757</v>
      </c>
      <c r="X1047" t="s">
        <v>3758</v>
      </c>
      <c r="Y1047" t="s">
        <v>3831</v>
      </c>
      <c r="Z1047">
        <v>0</v>
      </c>
      <c r="AA1047">
        <v>0</v>
      </c>
      <c r="AB1047">
        <v>195000000</v>
      </c>
      <c r="AC1047" t="s">
        <v>3760</v>
      </c>
      <c r="AD1047" s="12">
        <v>45818</v>
      </c>
      <c r="AE1047">
        <v>7</v>
      </c>
      <c r="AF1047" t="s">
        <v>6</v>
      </c>
      <c r="AG1047" t="s">
        <v>136</v>
      </c>
      <c r="AH1047" t="s">
        <v>3832</v>
      </c>
      <c r="AI1047" s="12">
        <v>45849</v>
      </c>
    </row>
    <row r="1048" spans="1:35" x14ac:dyDescent="0.3">
      <c r="A1048" t="s">
        <v>3833</v>
      </c>
      <c r="B1048" t="s">
        <v>2697</v>
      </c>
      <c r="C1048" t="s">
        <v>3834</v>
      </c>
      <c r="D1048" t="s">
        <v>242</v>
      </c>
      <c r="E1048" t="s">
        <v>619</v>
      </c>
      <c r="F1048" t="s">
        <v>2425</v>
      </c>
      <c r="G1048" t="s">
        <v>52</v>
      </c>
      <c r="H1048" t="s">
        <v>53</v>
      </c>
      <c r="I1048">
        <v>80758642</v>
      </c>
      <c r="J1048" t="s">
        <v>1</v>
      </c>
      <c r="K1048">
        <v>1</v>
      </c>
      <c r="L1048" t="s">
        <v>54</v>
      </c>
      <c r="M1048">
        <v>39000000</v>
      </c>
      <c r="N1048" t="s">
        <v>70</v>
      </c>
      <c r="O1048">
        <v>101900000</v>
      </c>
      <c r="P1048" t="s">
        <v>2699</v>
      </c>
      <c r="Q1048">
        <v>15600000</v>
      </c>
      <c r="R1048" t="s">
        <v>3754</v>
      </c>
      <c r="S1048">
        <v>261834022</v>
      </c>
      <c r="T1048" t="s">
        <v>58</v>
      </c>
      <c r="U1048" t="s">
        <v>3755</v>
      </c>
      <c r="V1048" t="s">
        <v>3756</v>
      </c>
      <c r="W1048" t="s">
        <v>3757</v>
      </c>
      <c r="X1048" t="s">
        <v>3758</v>
      </c>
      <c r="Y1048" t="s">
        <v>3835</v>
      </c>
      <c r="Z1048">
        <v>0</v>
      </c>
      <c r="AA1048">
        <v>0</v>
      </c>
      <c r="AB1048">
        <v>195000000</v>
      </c>
      <c r="AC1048" t="s">
        <v>3760</v>
      </c>
      <c r="AD1048" s="12">
        <v>45818</v>
      </c>
      <c r="AE1048">
        <v>7</v>
      </c>
      <c r="AF1048" t="s">
        <v>6</v>
      </c>
      <c r="AG1048" t="s">
        <v>136</v>
      </c>
      <c r="AI1048" s="12">
        <v>45849</v>
      </c>
    </row>
    <row r="1049" spans="1:35" x14ac:dyDescent="0.3">
      <c r="A1049" t="s">
        <v>3836</v>
      </c>
      <c r="B1049" t="s">
        <v>3773</v>
      </c>
      <c r="C1049" t="s">
        <v>3837</v>
      </c>
      <c r="D1049" t="s">
        <v>140</v>
      </c>
      <c r="E1049" t="s">
        <v>164</v>
      </c>
      <c r="F1049" t="s">
        <v>548</v>
      </c>
      <c r="G1049" t="s">
        <v>52</v>
      </c>
      <c r="H1049" t="s">
        <v>53</v>
      </c>
      <c r="I1049">
        <v>1015460395</v>
      </c>
      <c r="J1049" t="s">
        <v>1</v>
      </c>
      <c r="K1049">
        <v>1</v>
      </c>
      <c r="L1049" t="s">
        <v>54</v>
      </c>
      <c r="M1049">
        <v>26000000</v>
      </c>
      <c r="N1049" t="s">
        <v>512</v>
      </c>
      <c r="O1049">
        <v>120000000</v>
      </c>
      <c r="P1049" t="s">
        <v>3775</v>
      </c>
      <c r="Q1049">
        <v>15600000</v>
      </c>
      <c r="R1049" t="s">
        <v>3754</v>
      </c>
      <c r="S1049">
        <v>261834022</v>
      </c>
      <c r="T1049" t="s">
        <v>58</v>
      </c>
      <c r="U1049" t="s">
        <v>3755</v>
      </c>
      <c r="V1049" t="s">
        <v>3756</v>
      </c>
      <c r="W1049" t="s">
        <v>3757</v>
      </c>
      <c r="X1049" t="s">
        <v>3758</v>
      </c>
      <c r="Y1049" t="s">
        <v>3838</v>
      </c>
      <c r="Z1049">
        <v>0</v>
      </c>
      <c r="AA1049">
        <v>0</v>
      </c>
      <c r="AB1049">
        <v>195000000</v>
      </c>
      <c r="AC1049" t="s">
        <v>3760</v>
      </c>
      <c r="AD1049" s="12">
        <v>45819</v>
      </c>
      <c r="AE1049">
        <v>7</v>
      </c>
      <c r="AF1049" t="s">
        <v>6</v>
      </c>
      <c r="AG1049" t="s">
        <v>136</v>
      </c>
      <c r="AI1049" s="12">
        <v>45849</v>
      </c>
    </row>
    <row r="1050" spans="1:35" x14ac:dyDescent="0.3">
      <c r="A1050" t="s">
        <v>3839</v>
      </c>
      <c r="B1050" t="s">
        <v>2697</v>
      </c>
      <c r="C1050" t="s">
        <v>991</v>
      </c>
      <c r="D1050" t="s">
        <v>537</v>
      </c>
      <c r="E1050" t="s">
        <v>452</v>
      </c>
      <c r="F1050" t="s">
        <v>2468</v>
      </c>
      <c r="G1050" t="s">
        <v>52</v>
      </c>
      <c r="H1050" t="s">
        <v>53</v>
      </c>
      <c r="I1050">
        <v>1072447297</v>
      </c>
      <c r="J1050" t="s">
        <v>1</v>
      </c>
      <c r="K1050">
        <v>1</v>
      </c>
      <c r="L1050" t="s">
        <v>54</v>
      </c>
      <c r="M1050">
        <v>26000000</v>
      </c>
      <c r="N1050" t="s">
        <v>103</v>
      </c>
      <c r="O1050">
        <v>119000000</v>
      </c>
      <c r="P1050" t="s">
        <v>2699</v>
      </c>
      <c r="Q1050">
        <v>15600000</v>
      </c>
      <c r="R1050" t="s">
        <v>3754</v>
      </c>
      <c r="S1050">
        <v>261834022</v>
      </c>
      <c r="T1050" t="s">
        <v>58</v>
      </c>
      <c r="U1050" t="s">
        <v>3755</v>
      </c>
      <c r="V1050" t="s">
        <v>3756</v>
      </c>
      <c r="W1050" t="s">
        <v>3757</v>
      </c>
      <c r="X1050" t="s">
        <v>3758</v>
      </c>
      <c r="Y1050" t="s">
        <v>3840</v>
      </c>
      <c r="Z1050">
        <v>0</v>
      </c>
      <c r="AA1050">
        <v>0</v>
      </c>
      <c r="AB1050">
        <v>195000000</v>
      </c>
      <c r="AC1050" t="s">
        <v>3760</v>
      </c>
      <c r="AD1050" s="12">
        <v>45818</v>
      </c>
      <c r="AE1050">
        <v>7</v>
      </c>
      <c r="AF1050" t="s">
        <v>6</v>
      </c>
      <c r="AG1050" t="s">
        <v>136</v>
      </c>
      <c r="AI1050" s="12">
        <v>45849</v>
      </c>
    </row>
    <row r="1051" spans="1:35" x14ac:dyDescent="0.3">
      <c r="A1051" t="s">
        <v>3841</v>
      </c>
      <c r="B1051" t="s">
        <v>3468</v>
      </c>
      <c r="C1051" t="s">
        <v>558</v>
      </c>
      <c r="D1051" t="s">
        <v>67</v>
      </c>
      <c r="E1051" t="s">
        <v>1485</v>
      </c>
      <c r="F1051" t="s">
        <v>510</v>
      </c>
      <c r="G1051" t="s">
        <v>52</v>
      </c>
      <c r="H1051" t="s">
        <v>53</v>
      </c>
      <c r="I1051">
        <v>1019103610</v>
      </c>
      <c r="J1051" t="s">
        <v>1</v>
      </c>
      <c r="K1051">
        <v>1</v>
      </c>
      <c r="L1051" t="s">
        <v>54</v>
      </c>
      <c r="M1051">
        <v>30000000</v>
      </c>
      <c r="N1051" t="s">
        <v>115</v>
      </c>
      <c r="O1051">
        <v>118000000</v>
      </c>
      <c r="P1051" t="s">
        <v>3469</v>
      </c>
      <c r="Q1051">
        <v>15600000</v>
      </c>
      <c r="R1051" t="s">
        <v>3754</v>
      </c>
      <c r="S1051">
        <v>261834022</v>
      </c>
      <c r="T1051" t="s">
        <v>58</v>
      </c>
      <c r="U1051" t="s">
        <v>3755</v>
      </c>
      <c r="V1051" t="s">
        <v>3756</v>
      </c>
      <c r="W1051" t="s">
        <v>3757</v>
      </c>
      <c r="X1051" t="s">
        <v>3758</v>
      </c>
      <c r="Y1051" t="s">
        <v>3842</v>
      </c>
      <c r="Z1051">
        <v>0</v>
      </c>
      <c r="AA1051">
        <v>0</v>
      </c>
      <c r="AB1051">
        <v>195000000</v>
      </c>
      <c r="AC1051" t="s">
        <v>3760</v>
      </c>
      <c r="AD1051" s="12">
        <v>45818</v>
      </c>
      <c r="AE1051">
        <v>7</v>
      </c>
      <c r="AF1051" t="s">
        <v>6</v>
      </c>
      <c r="AG1051" t="s">
        <v>89</v>
      </c>
      <c r="AI1051" s="12">
        <v>45849</v>
      </c>
    </row>
    <row r="1052" spans="1:35" x14ac:dyDescent="0.3">
      <c r="A1052" t="s">
        <v>3843</v>
      </c>
      <c r="B1052" t="s">
        <v>3773</v>
      </c>
      <c r="C1052" t="s">
        <v>564</v>
      </c>
      <c r="D1052" t="s">
        <v>516</v>
      </c>
      <c r="E1052" t="s">
        <v>866</v>
      </c>
      <c r="F1052" t="s">
        <v>3844</v>
      </c>
      <c r="G1052" t="s">
        <v>52</v>
      </c>
      <c r="H1052" t="s">
        <v>53</v>
      </c>
      <c r="I1052">
        <v>53124184</v>
      </c>
      <c r="J1052" t="s">
        <v>1</v>
      </c>
      <c r="K1052">
        <v>1</v>
      </c>
      <c r="L1052" t="s">
        <v>54</v>
      </c>
      <c r="M1052">
        <v>26000000</v>
      </c>
      <c r="N1052" t="s">
        <v>115</v>
      </c>
      <c r="O1052">
        <v>136100000</v>
      </c>
      <c r="P1052" t="s">
        <v>3775</v>
      </c>
      <c r="Q1052">
        <v>15600000</v>
      </c>
      <c r="R1052" t="s">
        <v>3754</v>
      </c>
      <c r="S1052">
        <v>261834022</v>
      </c>
      <c r="T1052" t="s">
        <v>58</v>
      </c>
      <c r="U1052" t="s">
        <v>3755</v>
      </c>
      <c r="V1052" t="s">
        <v>3756</v>
      </c>
      <c r="W1052" t="s">
        <v>3757</v>
      </c>
      <c r="X1052" t="s">
        <v>3758</v>
      </c>
      <c r="Y1052" t="s">
        <v>3845</v>
      </c>
      <c r="Z1052">
        <v>0</v>
      </c>
      <c r="AA1052">
        <v>0</v>
      </c>
      <c r="AB1052">
        <v>195000000</v>
      </c>
      <c r="AC1052" t="s">
        <v>3760</v>
      </c>
      <c r="AD1052" s="12">
        <v>45818</v>
      </c>
      <c r="AE1052">
        <v>7</v>
      </c>
      <c r="AF1052" t="s">
        <v>6</v>
      </c>
      <c r="AG1052" t="s">
        <v>89</v>
      </c>
      <c r="AI1052" s="12">
        <v>45849</v>
      </c>
    </row>
    <row r="1053" spans="1:35" x14ac:dyDescent="0.3">
      <c r="A1053" t="s">
        <v>3846</v>
      </c>
      <c r="B1053" t="s">
        <v>3468</v>
      </c>
      <c r="C1053" t="s">
        <v>3847</v>
      </c>
      <c r="D1053" t="s">
        <v>766</v>
      </c>
      <c r="E1053" t="s">
        <v>3848</v>
      </c>
      <c r="F1053" t="s">
        <v>67</v>
      </c>
      <c r="G1053" t="s">
        <v>52</v>
      </c>
      <c r="H1053" t="s">
        <v>53</v>
      </c>
      <c r="I1053">
        <v>1007535273</v>
      </c>
      <c r="J1053" t="s">
        <v>1</v>
      </c>
      <c r="K1053">
        <v>1</v>
      </c>
      <c r="L1053" t="s">
        <v>226</v>
      </c>
      <c r="M1053">
        <v>26000000</v>
      </c>
      <c r="N1053" t="s">
        <v>70</v>
      </c>
      <c r="O1053">
        <v>118000000</v>
      </c>
      <c r="P1053" t="s">
        <v>3469</v>
      </c>
      <c r="Q1053">
        <v>15600000</v>
      </c>
      <c r="R1053" t="s">
        <v>3754</v>
      </c>
      <c r="S1053">
        <v>261834022</v>
      </c>
      <c r="T1053" t="s">
        <v>58</v>
      </c>
      <c r="U1053" t="s">
        <v>3755</v>
      </c>
      <c r="V1053" t="s">
        <v>3756</v>
      </c>
      <c r="W1053" t="s">
        <v>3757</v>
      </c>
      <c r="X1053" t="s">
        <v>3758</v>
      </c>
      <c r="Y1053" t="s">
        <v>3849</v>
      </c>
      <c r="Z1053">
        <v>0</v>
      </c>
      <c r="AA1053">
        <v>0</v>
      </c>
      <c r="AB1053">
        <v>195000000</v>
      </c>
      <c r="AC1053" t="s">
        <v>3760</v>
      </c>
      <c r="AD1053" s="12">
        <v>45818</v>
      </c>
      <c r="AE1053">
        <v>7</v>
      </c>
      <c r="AF1053" t="s">
        <v>6</v>
      </c>
      <c r="AG1053" t="s">
        <v>89</v>
      </c>
      <c r="AI1053" s="12">
        <v>45849</v>
      </c>
    </row>
    <row r="1054" spans="1:35" x14ac:dyDescent="0.3">
      <c r="A1054" t="s">
        <v>3850</v>
      </c>
      <c r="B1054" t="s">
        <v>2697</v>
      </c>
      <c r="C1054" t="s">
        <v>3311</v>
      </c>
      <c r="D1054" t="s">
        <v>509</v>
      </c>
      <c r="E1054" t="s">
        <v>3851</v>
      </c>
      <c r="F1054" t="s">
        <v>1532</v>
      </c>
      <c r="G1054" t="s">
        <v>52</v>
      </c>
      <c r="H1054" t="s">
        <v>53</v>
      </c>
      <c r="I1054">
        <v>1075682954</v>
      </c>
      <c r="J1054" t="s">
        <v>1</v>
      </c>
      <c r="K1054">
        <v>1</v>
      </c>
      <c r="L1054" t="s">
        <v>54</v>
      </c>
      <c r="M1054">
        <v>39000000</v>
      </c>
      <c r="N1054" t="s">
        <v>115</v>
      </c>
      <c r="O1054">
        <v>99400000</v>
      </c>
      <c r="P1054" t="s">
        <v>2699</v>
      </c>
      <c r="Q1054">
        <v>15600000</v>
      </c>
      <c r="R1054" t="s">
        <v>3754</v>
      </c>
      <c r="S1054">
        <v>261834022</v>
      </c>
      <c r="T1054" t="s">
        <v>58</v>
      </c>
      <c r="U1054" t="s">
        <v>3755</v>
      </c>
      <c r="V1054" t="s">
        <v>3756</v>
      </c>
      <c r="W1054" t="s">
        <v>3757</v>
      </c>
      <c r="X1054" t="s">
        <v>3758</v>
      </c>
      <c r="Y1054" t="s">
        <v>3852</v>
      </c>
      <c r="Z1054">
        <v>0</v>
      </c>
      <c r="AA1054">
        <v>0</v>
      </c>
      <c r="AB1054">
        <v>190000000</v>
      </c>
      <c r="AC1054" t="s">
        <v>3760</v>
      </c>
      <c r="AD1054" s="12">
        <v>45820</v>
      </c>
      <c r="AE1054">
        <v>7</v>
      </c>
      <c r="AF1054" t="s">
        <v>6</v>
      </c>
      <c r="AG1054" t="s">
        <v>89</v>
      </c>
      <c r="AI1054" s="12">
        <v>45849</v>
      </c>
    </row>
    <row r="1055" spans="1:35" x14ac:dyDescent="0.3">
      <c r="A1055" t="s">
        <v>3853</v>
      </c>
      <c r="B1055" t="s">
        <v>3773</v>
      </c>
      <c r="C1055" t="s">
        <v>3854</v>
      </c>
      <c r="D1055" t="s">
        <v>67</v>
      </c>
      <c r="E1055" t="s">
        <v>3855</v>
      </c>
      <c r="F1055" t="s">
        <v>78</v>
      </c>
      <c r="G1055" t="s">
        <v>52</v>
      </c>
      <c r="H1055" t="s">
        <v>53</v>
      </c>
      <c r="I1055">
        <v>52220843</v>
      </c>
      <c r="J1055" t="s">
        <v>1</v>
      </c>
      <c r="K1055">
        <v>1</v>
      </c>
      <c r="L1055" t="s">
        <v>54</v>
      </c>
      <c r="M1055">
        <v>39000000</v>
      </c>
      <c r="N1055" t="s">
        <v>1342</v>
      </c>
      <c r="O1055">
        <v>0</v>
      </c>
      <c r="P1055" t="s">
        <v>3775</v>
      </c>
      <c r="Q1055">
        <v>15600000</v>
      </c>
      <c r="R1055" t="s">
        <v>3754</v>
      </c>
      <c r="S1055">
        <v>261834022</v>
      </c>
      <c r="T1055" t="s">
        <v>58</v>
      </c>
      <c r="U1055" t="s">
        <v>3755</v>
      </c>
      <c r="V1055" t="s">
        <v>3756</v>
      </c>
      <c r="W1055" t="s">
        <v>3757</v>
      </c>
      <c r="X1055" t="s">
        <v>3758</v>
      </c>
      <c r="Y1055" t="s">
        <v>3674</v>
      </c>
      <c r="Z1055">
        <v>0</v>
      </c>
      <c r="AA1055">
        <v>0</v>
      </c>
      <c r="AB1055">
        <v>195000000</v>
      </c>
      <c r="AC1055" t="s">
        <v>3760</v>
      </c>
      <c r="AD1055" s="12">
        <v>45818</v>
      </c>
      <c r="AE1055">
        <v>7</v>
      </c>
      <c r="AF1055" t="s">
        <v>6</v>
      </c>
      <c r="AG1055" t="s">
        <v>89</v>
      </c>
      <c r="AI1055" s="12">
        <v>45849</v>
      </c>
    </row>
    <row r="1056" spans="1:35" x14ac:dyDescent="0.3">
      <c r="A1056" t="s">
        <v>3856</v>
      </c>
      <c r="B1056" t="s">
        <v>3468</v>
      </c>
      <c r="C1056" t="s">
        <v>754</v>
      </c>
      <c r="D1056" t="s">
        <v>3857</v>
      </c>
      <c r="E1056" t="s">
        <v>1351</v>
      </c>
      <c r="F1056" t="s">
        <v>3858</v>
      </c>
      <c r="G1056" t="s">
        <v>52</v>
      </c>
      <c r="H1056" t="s">
        <v>53</v>
      </c>
      <c r="I1056">
        <v>1000457534</v>
      </c>
      <c r="J1056" t="s">
        <v>1</v>
      </c>
      <c r="K1056">
        <v>1</v>
      </c>
      <c r="L1056" t="s">
        <v>54</v>
      </c>
      <c r="M1056">
        <v>26000000</v>
      </c>
      <c r="N1056" t="s">
        <v>512</v>
      </c>
      <c r="O1056">
        <v>119550000</v>
      </c>
      <c r="P1056" t="s">
        <v>3469</v>
      </c>
      <c r="Q1056">
        <v>15600000</v>
      </c>
      <c r="R1056" t="s">
        <v>3754</v>
      </c>
      <c r="S1056">
        <v>261834022</v>
      </c>
      <c r="T1056" t="s">
        <v>58</v>
      </c>
      <c r="U1056" t="s">
        <v>3755</v>
      </c>
      <c r="V1056" t="s">
        <v>3756</v>
      </c>
      <c r="W1056" t="s">
        <v>3757</v>
      </c>
      <c r="X1056" t="s">
        <v>3758</v>
      </c>
      <c r="Y1056" t="s">
        <v>3859</v>
      </c>
      <c r="Z1056">
        <v>0</v>
      </c>
      <c r="AA1056">
        <v>0</v>
      </c>
      <c r="AB1056">
        <v>195000000</v>
      </c>
      <c r="AC1056" t="s">
        <v>3770</v>
      </c>
      <c r="AD1056" s="12">
        <v>45818</v>
      </c>
      <c r="AE1056">
        <v>7</v>
      </c>
      <c r="AF1056" t="s">
        <v>6</v>
      </c>
      <c r="AG1056" t="s">
        <v>89</v>
      </c>
      <c r="AI1056" s="12">
        <v>45849</v>
      </c>
    </row>
    <row r="1057" spans="1:35" x14ac:dyDescent="0.3">
      <c r="A1057" t="s">
        <v>3860</v>
      </c>
      <c r="B1057" t="s">
        <v>2697</v>
      </c>
      <c r="C1057" t="s">
        <v>754</v>
      </c>
      <c r="D1057" t="s">
        <v>537</v>
      </c>
      <c r="E1057" t="s">
        <v>78</v>
      </c>
      <c r="F1057" t="s">
        <v>659</v>
      </c>
      <c r="G1057" t="s">
        <v>52</v>
      </c>
      <c r="H1057" t="s">
        <v>53</v>
      </c>
      <c r="I1057">
        <v>52394150</v>
      </c>
      <c r="J1057" t="s">
        <v>1</v>
      </c>
      <c r="K1057">
        <v>1</v>
      </c>
      <c r="L1057" t="s">
        <v>54</v>
      </c>
      <c r="M1057">
        <v>39000000</v>
      </c>
      <c r="N1057" t="s">
        <v>512</v>
      </c>
      <c r="O1057">
        <v>115000000</v>
      </c>
      <c r="P1057" t="s">
        <v>2699</v>
      </c>
      <c r="Q1057">
        <v>15600000</v>
      </c>
      <c r="R1057" t="s">
        <v>3754</v>
      </c>
      <c r="S1057">
        <v>261834022</v>
      </c>
      <c r="T1057" t="s">
        <v>58</v>
      </c>
      <c r="U1057" t="s">
        <v>3755</v>
      </c>
      <c r="V1057" t="s">
        <v>3756</v>
      </c>
      <c r="W1057" t="s">
        <v>3757</v>
      </c>
      <c r="X1057" t="s">
        <v>3758</v>
      </c>
      <c r="Y1057" t="s">
        <v>3861</v>
      </c>
      <c r="Z1057">
        <v>0</v>
      </c>
      <c r="AA1057">
        <v>0</v>
      </c>
      <c r="AB1057">
        <v>195000000</v>
      </c>
      <c r="AC1057" t="s">
        <v>3760</v>
      </c>
      <c r="AD1057" s="12">
        <v>45818</v>
      </c>
      <c r="AE1057">
        <v>7</v>
      </c>
      <c r="AF1057" t="s">
        <v>6</v>
      </c>
      <c r="AG1057" t="s">
        <v>89</v>
      </c>
      <c r="AI1057" s="12">
        <v>45849</v>
      </c>
    </row>
    <row r="1058" spans="1:35" x14ac:dyDescent="0.3">
      <c r="A1058" t="s">
        <v>3862</v>
      </c>
      <c r="B1058" t="s">
        <v>3468</v>
      </c>
      <c r="C1058" t="s">
        <v>1016</v>
      </c>
      <c r="D1058" t="s">
        <v>1555</v>
      </c>
      <c r="E1058" t="s">
        <v>2235</v>
      </c>
      <c r="F1058" t="s">
        <v>880</v>
      </c>
      <c r="G1058" t="s">
        <v>52</v>
      </c>
      <c r="H1058" t="s">
        <v>53</v>
      </c>
      <c r="I1058">
        <v>1020740379</v>
      </c>
      <c r="J1058" t="s">
        <v>1</v>
      </c>
      <c r="K1058">
        <v>1</v>
      </c>
      <c r="L1058" t="s">
        <v>226</v>
      </c>
      <c r="M1058">
        <v>27255780</v>
      </c>
      <c r="N1058" t="s">
        <v>1342</v>
      </c>
      <c r="O1058">
        <v>0</v>
      </c>
      <c r="P1058" t="s">
        <v>3469</v>
      </c>
      <c r="Q1058">
        <v>15600000</v>
      </c>
      <c r="R1058" t="s">
        <v>3754</v>
      </c>
      <c r="S1058">
        <v>261834022</v>
      </c>
      <c r="T1058" t="s">
        <v>58</v>
      </c>
      <c r="U1058" t="s">
        <v>3755</v>
      </c>
      <c r="V1058" t="s">
        <v>3756</v>
      </c>
      <c r="W1058" t="s">
        <v>3757</v>
      </c>
      <c r="X1058" t="s">
        <v>3758</v>
      </c>
      <c r="Y1058" t="s">
        <v>3863</v>
      </c>
      <c r="Z1058">
        <v>0</v>
      </c>
      <c r="AA1058">
        <v>0</v>
      </c>
      <c r="AB1058">
        <v>116500000</v>
      </c>
      <c r="AC1058" t="s">
        <v>3760</v>
      </c>
      <c r="AD1058" s="12">
        <v>45818</v>
      </c>
      <c r="AE1058">
        <v>7</v>
      </c>
      <c r="AF1058" t="s">
        <v>6</v>
      </c>
      <c r="AG1058" t="s">
        <v>89</v>
      </c>
      <c r="AI1058" s="12">
        <v>45849</v>
      </c>
    </row>
    <row r="1059" spans="1:35" x14ac:dyDescent="0.3">
      <c r="A1059" t="s">
        <v>3864</v>
      </c>
      <c r="B1059" t="s">
        <v>3468</v>
      </c>
      <c r="C1059" t="s">
        <v>1337</v>
      </c>
      <c r="D1059" t="s">
        <v>140</v>
      </c>
      <c r="E1059" t="s">
        <v>624</v>
      </c>
      <c r="F1059" t="s">
        <v>1804</v>
      </c>
      <c r="G1059" t="s">
        <v>52</v>
      </c>
      <c r="H1059" t="s">
        <v>53</v>
      </c>
      <c r="I1059">
        <v>1019003716</v>
      </c>
      <c r="J1059" t="s">
        <v>1</v>
      </c>
      <c r="K1059">
        <v>1</v>
      </c>
      <c r="L1059" t="s">
        <v>94</v>
      </c>
      <c r="M1059">
        <v>26000000</v>
      </c>
      <c r="N1059" t="s">
        <v>115</v>
      </c>
      <c r="O1059">
        <v>91300000</v>
      </c>
      <c r="P1059" t="s">
        <v>3469</v>
      </c>
      <c r="Q1059">
        <v>15600000</v>
      </c>
      <c r="R1059" t="s">
        <v>3754</v>
      </c>
      <c r="S1059">
        <v>261834022</v>
      </c>
      <c r="T1059" t="s">
        <v>58</v>
      </c>
      <c r="U1059" t="s">
        <v>3755</v>
      </c>
      <c r="V1059" t="s">
        <v>3756</v>
      </c>
      <c r="W1059" t="s">
        <v>3757</v>
      </c>
      <c r="X1059" t="s">
        <v>3758</v>
      </c>
      <c r="Y1059" t="s">
        <v>3865</v>
      </c>
      <c r="Z1059">
        <v>0</v>
      </c>
      <c r="AA1059">
        <v>0</v>
      </c>
      <c r="AB1059">
        <v>195000000</v>
      </c>
      <c r="AC1059" t="s">
        <v>3760</v>
      </c>
      <c r="AD1059" s="12">
        <v>45818</v>
      </c>
      <c r="AE1059">
        <v>7</v>
      </c>
      <c r="AF1059" t="s">
        <v>6</v>
      </c>
      <c r="AG1059" t="s">
        <v>89</v>
      </c>
      <c r="AI1059" s="12">
        <v>45849</v>
      </c>
    </row>
    <row r="1060" spans="1:35" x14ac:dyDescent="0.3">
      <c r="A1060" t="s">
        <v>3866</v>
      </c>
      <c r="B1060" t="s">
        <v>3468</v>
      </c>
      <c r="C1060" t="s">
        <v>754</v>
      </c>
      <c r="D1060" t="s">
        <v>3043</v>
      </c>
      <c r="E1060" t="s">
        <v>3715</v>
      </c>
      <c r="F1060" t="s">
        <v>984</v>
      </c>
      <c r="G1060" t="s">
        <v>52</v>
      </c>
      <c r="H1060" t="s">
        <v>53</v>
      </c>
      <c r="I1060">
        <v>1015411339</v>
      </c>
      <c r="J1060" t="s">
        <v>1</v>
      </c>
      <c r="K1060">
        <v>1</v>
      </c>
      <c r="L1060" t="s">
        <v>226</v>
      </c>
      <c r="M1060">
        <v>39000000</v>
      </c>
      <c r="N1060" t="s">
        <v>1342</v>
      </c>
      <c r="O1060">
        <v>0</v>
      </c>
      <c r="P1060" t="s">
        <v>3469</v>
      </c>
      <c r="Q1060">
        <v>15600000</v>
      </c>
      <c r="R1060" t="s">
        <v>3754</v>
      </c>
      <c r="S1060">
        <v>261834022</v>
      </c>
      <c r="T1060" t="s">
        <v>58</v>
      </c>
      <c r="U1060" t="s">
        <v>3755</v>
      </c>
      <c r="V1060" t="s">
        <v>3756</v>
      </c>
      <c r="W1060" t="s">
        <v>3757</v>
      </c>
      <c r="X1060" t="s">
        <v>3758</v>
      </c>
      <c r="Y1060" t="s">
        <v>3867</v>
      </c>
      <c r="Z1060">
        <v>0</v>
      </c>
      <c r="AA1060">
        <v>0</v>
      </c>
      <c r="AB1060">
        <v>116500000</v>
      </c>
      <c r="AC1060" t="s">
        <v>3770</v>
      </c>
      <c r="AD1060" s="12">
        <v>45818</v>
      </c>
      <c r="AE1060">
        <v>7</v>
      </c>
      <c r="AF1060" t="s">
        <v>6</v>
      </c>
      <c r="AG1060" t="s">
        <v>89</v>
      </c>
      <c r="AI1060" s="12">
        <v>45849</v>
      </c>
    </row>
    <row r="1061" spans="1:35" x14ac:dyDescent="0.3">
      <c r="A1061" t="s">
        <v>3868</v>
      </c>
      <c r="B1061" t="s">
        <v>3773</v>
      </c>
      <c r="C1061" t="s">
        <v>366</v>
      </c>
      <c r="D1061" t="s">
        <v>3869</v>
      </c>
      <c r="E1061" t="s">
        <v>2075</v>
      </c>
      <c r="F1061" t="s">
        <v>331</v>
      </c>
      <c r="G1061" t="s">
        <v>52</v>
      </c>
      <c r="H1061" t="s">
        <v>53</v>
      </c>
      <c r="I1061">
        <v>24138999</v>
      </c>
      <c r="J1061" t="s">
        <v>1</v>
      </c>
      <c r="K1061">
        <v>1</v>
      </c>
      <c r="L1061" t="s">
        <v>54</v>
      </c>
      <c r="M1061">
        <v>39000000</v>
      </c>
      <c r="N1061" t="s">
        <v>70</v>
      </c>
      <c r="O1061">
        <v>57000000</v>
      </c>
      <c r="P1061" t="s">
        <v>3775</v>
      </c>
      <c r="Q1061">
        <v>15600000</v>
      </c>
      <c r="R1061" t="s">
        <v>3754</v>
      </c>
      <c r="S1061">
        <v>261834022</v>
      </c>
      <c r="T1061" t="s">
        <v>58</v>
      </c>
      <c r="U1061" t="s">
        <v>3755</v>
      </c>
      <c r="V1061" t="s">
        <v>3756</v>
      </c>
      <c r="W1061" t="s">
        <v>3757</v>
      </c>
      <c r="X1061" t="s">
        <v>3758</v>
      </c>
      <c r="Y1061" t="s">
        <v>3870</v>
      </c>
      <c r="Z1061">
        <v>0</v>
      </c>
      <c r="AA1061">
        <v>0</v>
      </c>
      <c r="AB1061">
        <v>195000000</v>
      </c>
      <c r="AC1061" t="s">
        <v>3760</v>
      </c>
      <c r="AD1061" s="12">
        <v>45818</v>
      </c>
      <c r="AE1061">
        <v>7</v>
      </c>
      <c r="AF1061" t="s">
        <v>6</v>
      </c>
      <c r="AG1061" t="s">
        <v>287</v>
      </c>
      <c r="AI1061" s="12">
        <v>45849</v>
      </c>
    </row>
    <row r="1062" spans="1:35" x14ac:dyDescent="0.3">
      <c r="A1062" t="s">
        <v>3871</v>
      </c>
      <c r="B1062" t="s">
        <v>3468</v>
      </c>
      <c r="C1062" t="s">
        <v>329</v>
      </c>
      <c r="D1062" t="s">
        <v>242</v>
      </c>
      <c r="E1062" t="s">
        <v>483</v>
      </c>
      <c r="F1062" t="s">
        <v>3872</v>
      </c>
      <c r="G1062" t="s">
        <v>52</v>
      </c>
      <c r="H1062" t="s">
        <v>53</v>
      </c>
      <c r="I1062">
        <v>1233896488</v>
      </c>
      <c r="J1062" t="s">
        <v>1</v>
      </c>
      <c r="K1062">
        <v>1</v>
      </c>
      <c r="L1062" t="s">
        <v>54</v>
      </c>
      <c r="M1062">
        <v>39000000</v>
      </c>
      <c r="N1062" t="s">
        <v>70</v>
      </c>
      <c r="O1062">
        <v>119000000</v>
      </c>
      <c r="P1062" t="s">
        <v>3469</v>
      </c>
      <c r="Q1062">
        <v>15600000</v>
      </c>
      <c r="R1062" t="s">
        <v>3754</v>
      </c>
      <c r="S1062">
        <v>261834022</v>
      </c>
      <c r="T1062" t="s">
        <v>58</v>
      </c>
      <c r="U1062" t="s">
        <v>3755</v>
      </c>
      <c r="V1062" t="s">
        <v>3756</v>
      </c>
      <c r="W1062" t="s">
        <v>3757</v>
      </c>
      <c r="X1062" t="s">
        <v>3758</v>
      </c>
      <c r="Y1062" t="s">
        <v>3873</v>
      </c>
      <c r="Z1062">
        <v>0</v>
      </c>
      <c r="AA1062">
        <v>0</v>
      </c>
      <c r="AB1062">
        <v>195000000</v>
      </c>
      <c r="AC1062" t="s">
        <v>3760</v>
      </c>
      <c r="AD1062" s="12">
        <v>45818</v>
      </c>
      <c r="AE1062">
        <v>7</v>
      </c>
      <c r="AF1062" t="s">
        <v>6</v>
      </c>
      <c r="AG1062" t="s">
        <v>287</v>
      </c>
      <c r="AI1062" s="12">
        <v>45849</v>
      </c>
    </row>
    <row r="1063" spans="1:35" x14ac:dyDescent="0.3">
      <c r="A1063" t="s">
        <v>3874</v>
      </c>
      <c r="B1063" t="s">
        <v>2697</v>
      </c>
      <c r="C1063" t="s">
        <v>329</v>
      </c>
      <c r="D1063" t="s">
        <v>1449</v>
      </c>
      <c r="E1063" t="s">
        <v>694</v>
      </c>
      <c r="F1063" t="s">
        <v>701</v>
      </c>
      <c r="G1063" t="s">
        <v>52</v>
      </c>
      <c r="H1063" t="s">
        <v>53</v>
      </c>
      <c r="I1063">
        <v>1020831253</v>
      </c>
      <c r="J1063" t="s">
        <v>1</v>
      </c>
      <c r="K1063">
        <v>1</v>
      </c>
      <c r="L1063" t="s">
        <v>54</v>
      </c>
      <c r="M1063">
        <v>39000000</v>
      </c>
      <c r="N1063" t="s">
        <v>1342</v>
      </c>
      <c r="O1063">
        <v>0</v>
      </c>
      <c r="P1063" t="s">
        <v>2699</v>
      </c>
      <c r="Q1063">
        <v>15600000</v>
      </c>
      <c r="R1063" t="s">
        <v>3754</v>
      </c>
      <c r="S1063">
        <v>261834022</v>
      </c>
      <c r="T1063" t="s">
        <v>58</v>
      </c>
      <c r="U1063" t="s">
        <v>3755</v>
      </c>
      <c r="V1063" t="s">
        <v>3756</v>
      </c>
      <c r="W1063" t="s">
        <v>3757</v>
      </c>
      <c r="X1063" t="s">
        <v>3758</v>
      </c>
      <c r="Y1063" t="s">
        <v>3538</v>
      </c>
      <c r="Z1063">
        <v>0</v>
      </c>
      <c r="AA1063">
        <v>0</v>
      </c>
      <c r="AB1063">
        <v>195000000</v>
      </c>
      <c r="AC1063" t="s">
        <v>3760</v>
      </c>
      <c r="AD1063" s="12">
        <v>45818</v>
      </c>
      <c r="AE1063">
        <v>7</v>
      </c>
      <c r="AF1063" t="s">
        <v>6</v>
      </c>
      <c r="AG1063" t="s">
        <v>287</v>
      </c>
      <c r="AI1063" s="12">
        <v>45849</v>
      </c>
    </row>
    <row r="1064" spans="1:35" x14ac:dyDescent="0.3">
      <c r="A1064" t="s">
        <v>3875</v>
      </c>
      <c r="B1064" t="s">
        <v>3773</v>
      </c>
      <c r="C1064" t="s">
        <v>573</v>
      </c>
      <c r="D1064" t="s">
        <v>291</v>
      </c>
      <c r="E1064" t="s">
        <v>2267</v>
      </c>
      <c r="F1064" t="s">
        <v>1098</v>
      </c>
      <c r="G1064" t="s">
        <v>52</v>
      </c>
      <c r="H1064" t="s">
        <v>53</v>
      </c>
      <c r="I1064">
        <v>1007695452</v>
      </c>
      <c r="J1064" t="s">
        <v>1</v>
      </c>
      <c r="K1064">
        <v>1</v>
      </c>
      <c r="L1064" t="s">
        <v>94</v>
      </c>
      <c r="M1064">
        <v>26000000</v>
      </c>
      <c r="N1064" t="s">
        <v>512</v>
      </c>
      <c r="O1064">
        <v>64400000</v>
      </c>
      <c r="P1064" t="s">
        <v>3775</v>
      </c>
      <c r="Q1064">
        <v>15600000</v>
      </c>
      <c r="R1064" t="s">
        <v>3754</v>
      </c>
      <c r="S1064">
        <v>261834022</v>
      </c>
      <c r="T1064" t="s">
        <v>58</v>
      </c>
      <c r="U1064" t="s">
        <v>3755</v>
      </c>
      <c r="V1064" t="s">
        <v>3756</v>
      </c>
      <c r="W1064" t="s">
        <v>3757</v>
      </c>
      <c r="X1064" t="s">
        <v>3758</v>
      </c>
      <c r="Y1064" t="s">
        <v>3876</v>
      </c>
      <c r="Z1064">
        <v>0</v>
      </c>
      <c r="AA1064">
        <v>0</v>
      </c>
      <c r="AB1064">
        <v>195000000</v>
      </c>
      <c r="AC1064" t="s">
        <v>3760</v>
      </c>
      <c r="AD1064" s="12">
        <v>45818</v>
      </c>
      <c r="AE1064">
        <v>7</v>
      </c>
      <c r="AF1064" t="s">
        <v>6</v>
      </c>
      <c r="AG1064" t="s">
        <v>287</v>
      </c>
      <c r="AI1064" s="12">
        <v>45849</v>
      </c>
    </row>
    <row r="1065" spans="1:35" x14ac:dyDescent="0.3">
      <c r="A1065" t="s">
        <v>3877</v>
      </c>
      <c r="B1065" t="s">
        <v>3773</v>
      </c>
      <c r="C1065" t="s">
        <v>749</v>
      </c>
      <c r="D1065" t="s">
        <v>3878</v>
      </c>
      <c r="E1065" t="s">
        <v>190</v>
      </c>
      <c r="F1065" t="s">
        <v>243</v>
      </c>
      <c r="G1065" t="s">
        <v>52</v>
      </c>
      <c r="H1065" t="s">
        <v>53</v>
      </c>
      <c r="I1065">
        <v>1032384998</v>
      </c>
      <c r="J1065" t="s">
        <v>1</v>
      </c>
      <c r="K1065">
        <v>1</v>
      </c>
      <c r="L1065" t="s">
        <v>54</v>
      </c>
      <c r="M1065">
        <v>26000000</v>
      </c>
      <c r="N1065" t="s">
        <v>512</v>
      </c>
      <c r="O1065">
        <v>140400000</v>
      </c>
      <c r="P1065" t="s">
        <v>3775</v>
      </c>
      <c r="Q1065">
        <v>15600000</v>
      </c>
      <c r="R1065" t="s">
        <v>3754</v>
      </c>
      <c r="S1065">
        <v>261834022</v>
      </c>
      <c r="T1065" t="s">
        <v>58</v>
      </c>
      <c r="U1065" t="s">
        <v>3755</v>
      </c>
      <c r="V1065" t="s">
        <v>3756</v>
      </c>
      <c r="W1065" t="s">
        <v>3757</v>
      </c>
      <c r="X1065" t="s">
        <v>3758</v>
      </c>
      <c r="Y1065" t="s">
        <v>3879</v>
      </c>
      <c r="Z1065">
        <v>0</v>
      </c>
      <c r="AA1065">
        <v>0</v>
      </c>
      <c r="AB1065">
        <v>195000000</v>
      </c>
      <c r="AC1065" t="s">
        <v>3760</v>
      </c>
      <c r="AD1065" s="12">
        <v>45818</v>
      </c>
      <c r="AE1065">
        <v>7</v>
      </c>
      <c r="AF1065" t="s">
        <v>6</v>
      </c>
      <c r="AG1065" t="s">
        <v>287</v>
      </c>
      <c r="AI1065" s="12">
        <v>45849</v>
      </c>
    </row>
    <row r="1066" spans="1:35" x14ac:dyDescent="0.3">
      <c r="A1066" t="s">
        <v>3880</v>
      </c>
      <c r="B1066" t="s">
        <v>3468</v>
      </c>
      <c r="C1066" t="s">
        <v>3881</v>
      </c>
      <c r="D1066" t="s">
        <v>155</v>
      </c>
      <c r="E1066" t="s">
        <v>3882</v>
      </c>
      <c r="F1066" t="s">
        <v>483</v>
      </c>
      <c r="G1066" t="s">
        <v>52</v>
      </c>
      <c r="H1066" t="s">
        <v>53</v>
      </c>
      <c r="I1066">
        <v>1015449721</v>
      </c>
      <c r="J1066" t="s">
        <v>1</v>
      </c>
      <c r="K1066">
        <v>1</v>
      </c>
      <c r="L1066" t="s">
        <v>94</v>
      </c>
      <c r="M1066">
        <v>39000000</v>
      </c>
      <c r="N1066" t="s">
        <v>512</v>
      </c>
      <c r="O1066">
        <v>118400000</v>
      </c>
      <c r="P1066" t="s">
        <v>3469</v>
      </c>
      <c r="Q1066">
        <v>15600000</v>
      </c>
      <c r="R1066" t="s">
        <v>3754</v>
      </c>
      <c r="S1066">
        <v>261834022</v>
      </c>
      <c r="T1066" t="s">
        <v>58</v>
      </c>
      <c r="U1066" t="s">
        <v>3755</v>
      </c>
      <c r="V1066" t="s">
        <v>3756</v>
      </c>
      <c r="W1066" t="s">
        <v>3757</v>
      </c>
      <c r="X1066" t="s">
        <v>3758</v>
      </c>
      <c r="Y1066" t="s">
        <v>3883</v>
      </c>
      <c r="Z1066">
        <v>0</v>
      </c>
      <c r="AA1066">
        <v>0</v>
      </c>
      <c r="AB1066">
        <v>195000000</v>
      </c>
      <c r="AC1066" t="s">
        <v>3760</v>
      </c>
      <c r="AD1066" s="12">
        <v>45818</v>
      </c>
      <c r="AE1066">
        <v>7</v>
      </c>
      <c r="AF1066" t="s">
        <v>6</v>
      </c>
      <c r="AG1066" t="s">
        <v>287</v>
      </c>
      <c r="AI1066" s="12">
        <v>45849</v>
      </c>
    </row>
    <row r="1067" spans="1:35" x14ac:dyDescent="0.3">
      <c r="A1067" t="s">
        <v>3884</v>
      </c>
      <c r="B1067" t="s">
        <v>3773</v>
      </c>
      <c r="C1067" t="s">
        <v>731</v>
      </c>
      <c r="D1067" t="s">
        <v>359</v>
      </c>
      <c r="E1067" t="s">
        <v>3885</v>
      </c>
      <c r="F1067" t="s">
        <v>1013</v>
      </c>
      <c r="G1067" t="s">
        <v>52</v>
      </c>
      <c r="H1067" t="s">
        <v>53</v>
      </c>
      <c r="I1067">
        <v>1018454060</v>
      </c>
      <c r="J1067" t="s">
        <v>1</v>
      </c>
      <c r="K1067">
        <v>1</v>
      </c>
      <c r="L1067" t="s">
        <v>94</v>
      </c>
      <c r="M1067">
        <v>28000000</v>
      </c>
      <c r="N1067" t="s">
        <v>70</v>
      </c>
      <c r="O1067">
        <v>125400000</v>
      </c>
      <c r="P1067" t="s">
        <v>3775</v>
      </c>
      <c r="Q1067">
        <v>15600000</v>
      </c>
      <c r="R1067" t="s">
        <v>3754</v>
      </c>
      <c r="S1067">
        <v>261834022</v>
      </c>
      <c r="T1067" t="s">
        <v>58</v>
      </c>
      <c r="U1067" t="s">
        <v>3755</v>
      </c>
      <c r="V1067" t="s">
        <v>3756</v>
      </c>
      <c r="W1067" t="s">
        <v>3757</v>
      </c>
      <c r="X1067" t="s">
        <v>3758</v>
      </c>
      <c r="Y1067" t="s">
        <v>2848</v>
      </c>
      <c r="Z1067">
        <v>0</v>
      </c>
      <c r="AA1067">
        <v>0</v>
      </c>
      <c r="AB1067">
        <v>195000000</v>
      </c>
      <c r="AC1067" t="s">
        <v>3760</v>
      </c>
      <c r="AD1067" s="12">
        <v>45818</v>
      </c>
      <c r="AE1067">
        <v>7</v>
      </c>
      <c r="AF1067" t="s">
        <v>6</v>
      </c>
      <c r="AG1067" t="s">
        <v>287</v>
      </c>
      <c r="AI1067" s="12">
        <v>45849</v>
      </c>
    </row>
    <row r="1068" spans="1:35" x14ac:dyDescent="0.3">
      <c r="A1068" t="s">
        <v>3886</v>
      </c>
      <c r="B1068" t="s">
        <v>3773</v>
      </c>
      <c r="C1068" t="s">
        <v>2895</v>
      </c>
      <c r="D1068" t="s">
        <v>67</v>
      </c>
      <c r="E1068" t="s">
        <v>1514</v>
      </c>
      <c r="F1068" t="s">
        <v>576</v>
      </c>
      <c r="G1068" t="s">
        <v>52</v>
      </c>
      <c r="H1068" t="s">
        <v>53</v>
      </c>
      <c r="I1068">
        <v>52373828</v>
      </c>
      <c r="J1068" t="s">
        <v>1</v>
      </c>
      <c r="K1068">
        <v>1</v>
      </c>
      <c r="L1068" t="s">
        <v>94</v>
      </c>
      <c r="M1068">
        <v>39000000</v>
      </c>
      <c r="N1068" t="s">
        <v>70</v>
      </c>
      <c r="O1068">
        <v>120338000</v>
      </c>
      <c r="P1068" t="s">
        <v>3775</v>
      </c>
      <c r="Q1068">
        <v>15600000</v>
      </c>
      <c r="R1068" t="s">
        <v>3754</v>
      </c>
      <c r="S1068">
        <v>261834022</v>
      </c>
      <c r="T1068" t="s">
        <v>58</v>
      </c>
      <c r="U1068" t="s">
        <v>3755</v>
      </c>
      <c r="V1068" t="s">
        <v>3756</v>
      </c>
      <c r="W1068" t="s">
        <v>3757</v>
      </c>
      <c r="X1068" t="s">
        <v>3758</v>
      </c>
      <c r="Y1068" t="s">
        <v>3887</v>
      </c>
      <c r="Z1068">
        <v>0</v>
      </c>
      <c r="AA1068">
        <v>0</v>
      </c>
      <c r="AB1068">
        <v>195000000</v>
      </c>
      <c r="AC1068" t="s">
        <v>3760</v>
      </c>
      <c r="AD1068" s="12">
        <v>45818</v>
      </c>
      <c r="AE1068">
        <v>7</v>
      </c>
      <c r="AF1068" t="s">
        <v>6</v>
      </c>
      <c r="AG1068" t="s">
        <v>287</v>
      </c>
      <c r="AI1068" s="12">
        <v>45849</v>
      </c>
    </row>
    <row r="1069" spans="1:35" x14ac:dyDescent="0.3">
      <c r="A1069" t="s">
        <v>3888</v>
      </c>
      <c r="B1069" t="s">
        <v>699</v>
      </c>
      <c r="C1069" t="s">
        <v>222</v>
      </c>
      <c r="D1069" t="s">
        <v>931</v>
      </c>
      <c r="E1069" t="s">
        <v>3889</v>
      </c>
      <c r="F1069" t="s">
        <v>217</v>
      </c>
      <c r="G1069" t="s">
        <v>52</v>
      </c>
      <c r="H1069" t="s">
        <v>53</v>
      </c>
      <c r="I1069">
        <v>1019113921</v>
      </c>
      <c r="J1069" t="s">
        <v>1</v>
      </c>
      <c r="K1069">
        <v>1</v>
      </c>
      <c r="L1069" t="s">
        <v>94</v>
      </c>
      <c r="M1069">
        <v>26000000</v>
      </c>
      <c r="N1069" t="s">
        <v>3890</v>
      </c>
      <c r="O1069">
        <v>100000000</v>
      </c>
      <c r="P1069" t="s">
        <v>703</v>
      </c>
      <c r="Q1069">
        <v>15600000</v>
      </c>
      <c r="R1069" t="s">
        <v>3754</v>
      </c>
      <c r="S1069">
        <v>261834022</v>
      </c>
      <c r="T1069" t="s">
        <v>58</v>
      </c>
      <c r="U1069" t="s">
        <v>3755</v>
      </c>
      <c r="V1069" t="s">
        <v>3756</v>
      </c>
      <c r="W1069" t="s">
        <v>3757</v>
      </c>
      <c r="X1069" t="s">
        <v>3758</v>
      </c>
      <c r="Y1069" t="s">
        <v>3891</v>
      </c>
      <c r="Z1069">
        <v>0</v>
      </c>
      <c r="AA1069">
        <v>0</v>
      </c>
      <c r="AB1069">
        <v>195000000</v>
      </c>
      <c r="AC1069" t="s">
        <v>3760</v>
      </c>
      <c r="AD1069" s="12">
        <v>45818</v>
      </c>
      <c r="AE1069">
        <v>7</v>
      </c>
      <c r="AF1069" t="s">
        <v>6</v>
      </c>
      <c r="AG1069" t="s">
        <v>287</v>
      </c>
      <c r="AI1069" s="12">
        <v>45849</v>
      </c>
    </row>
    <row r="1070" spans="1:35" x14ac:dyDescent="0.3">
      <c r="A1070" t="s">
        <v>3892</v>
      </c>
      <c r="B1070" t="s">
        <v>3468</v>
      </c>
      <c r="C1070" t="s">
        <v>991</v>
      </c>
      <c r="D1070" t="s">
        <v>359</v>
      </c>
      <c r="E1070" t="s">
        <v>483</v>
      </c>
      <c r="F1070" t="s">
        <v>1173</v>
      </c>
      <c r="G1070" t="s">
        <v>52</v>
      </c>
      <c r="H1070" t="s">
        <v>53</v>
      </c>
      <c r="I1070">
        <v>52254433</v>
      </c>
      <c r="J1070" t="s">
        <v>1</v>
      </c>
      <c r="K1070">
        <v>1</v>
      </c>
      <c r="L1070" t="s">
        <v>94</v>
      </c>
      <c r="M1070">
        <v>39000000</v>
      </c>
      <c r="N1070" t="s">
        <v>1342</v>
      </c>
      <c r="O1070">
        <v>0</v>
      </c>
      <c r="P1070" t="s">
        <v>3469</v>
      </c>
      <c r="Q1070">
        <v>15600000</v>
      </c>
      <c r="R1070" t="s">
        <v>3754</v>
      </c>
      <c r="S1070">
        <v>261834022</v>
      </c>
      <c r="T1070" t="s">
        <v>58</v>
      </c>
      <c r="U1070" t="s">
        <v>3755</v>
      </c>
      <c r="V1070" t="s">
        <v>3756</v>
      </c>
      <c r="W1070" t="s">
        <v>3757</v>
      </c>
      <c r="X1070" t="s">
        <v>3758</v>
      </c>
      <c r="Y1070" t="s">
        <v>3893</v>
      </c>
      <c r="Z1070">
        <v>0</v>
      </c>
      <c r="AA1070">
        <v>0</v>
      </c>
      <c r="AB1070">
        <v>116500000</v>
      </c>
      <c r="AC1070" t="s">
        <v>3760</v>
      </c>
      <c r="AD1070" s="12">
        <v>45818</v>
      </c>
      <c r="AE1070">
        <v>7</v>
      </c>
      <c r="AF1070" t="s">
        <v>6</v>
      </c>
      <c r="AG1070" t="s">
        <v>287</v>
      </c>
      <c r="AI1070" s="12">
        <v>45849</v>
      </c>
    </row>
    <row r="1071" spans="1:35" x14ac:dyDescent="0.3">
      <c r="A1071" t="s">
        <v>3894</v>
      </c>
      <c r="B1071" t="s">
        <v>3468</v>
      </c>
      <c r="C1071" t="s">
        <v>3895</v>
      </c>
      <c r="D1071" t="s">
        <v>265</v>
      </c>
      <c r="E1071" t="s">
        <v>3896</v>
      </c>
      <c r="F1071" t="s">
        <v>2124</v>
      </c>
      <c r="G1071" t="s">
        <v>52</v>
      </c>
      <c r="H1071" t="s">
        <v>53</v>
      </c>
      <c r="I1071">
        <v>1003335195</v>
      </c>
      <c r="J1071" t="s">
        <v>1</v>
      </c>
      <c r="K1071">
        <v>1</v>
      </c>
      <c r="L1071" t="s">
        <v>226</v>
      </c>
      <c r="M1071">
        <v>39000000</v>
      </c>
      <c r="N1071" t="s">
        <v>512</v>
      </c>
      <c r="O1071">
        <v>103700000</v>
      </c>
      <c r="P1071" t="s">
        <v>3469</v>
      </c>
      <c r="Q1071">
        <v>15600000</v>
      </c>
      <c r="R1071" t="s">
        <v>3754</v>
      </c>
      <c r="S1071">
        <v>261834022</v>
      </c>
      <c r="T1071" t="s">
        <v>58</v>
      </c>
      <c r="U1071" t="s">
        <v>3755</v>
      </c>
      <c r="V1071" t="s">
        <v>3756</v>
      </c>
      <c r="W1071" t="s">
        <v>3757</v>
      </c>
      <c r="X1071" t="s">
        <v>3758</v>
      </c>
      <c r="Y1071" t="s">
        <v>95</v>
      </c>
      <c r="Z1071">
        <v>0</v>
      </c>
      <c r="AA1071">
        <v>0</v>
      </c>
      <c r="AB1071">
        <v>195000000</v>
      </c>
      <c r="AC1071" t="s">
        <v>3770</v>
      </c>
      <c r="AD1071" s="12">
        <v>45818</v>
      </c>
      <c r="AE1071">
        <v>7</v>
      </c>
      <c r="AF1071" t="s">
        <v>6</v>
      </c>
      <c r="AG1071" t="s">
        <v>63</v>
      </c>
      <c r="AI1071" s="12">
        <v>45849</v>
      </c>
    </row>
    <row r="1072" spans="1:35" x14ac:dyDescent="0.3">
      <c r="A1072" t="s">
        <v>3897</v>
      </c>
      <c r="B1072" t="s">
        <v>3617</v>
      </c>
      <c r="C1072" t="s">
        <v>1268</v>
      </c>
      <c r="D1072" t="s">
        <v>2204</v>
      </c>
      <c r="E1072" t="s">
        <v>3898</v>
      </c>
      <c r="F1072" t="s">
        <v>803</v>
      </c>
      <c r="G1072" t="s">
        <v>52</v>
      </c>
      <c r="H1072" t="s">
        <v>53</v>
      </c>
      <c r="I1072">
        <v>20384694</v>
      </c>
      <c r="J1072" t="s">
        <v>1</v>
      </c>
      <c r="K1072">
        <v>1</v>
      </c>
      <c r="L1072" t="s">
        <v>54</v>
      </c>
      <c r="M1072">
        <v>26000000</v>
      </c>
      <c r="N1072" t="s">
        <v>70</v>
      </c>
      <c r="O1072">
        <v>120725000</v>
      </c>
      <c r="P1072" t="s">
        <v>3620</v>
      </c>
      <c r="Q1072">
        <v>15600000</v>
      </c>
      <c r="R1072" t="s">
        <v>3754</v>
      </c>
      <c r="S1072">
        <v>261834022</v>
      </c>
      <c r="T1072" t="s">
        <v>58</v>
      </c>
      <c r="U1072" t="s">
        <v>3755</v>
      </c>
      <c r="V1072" t="s">
        <v>3756</v>
      </c>
      <c r="W1072" t="s">
        <v>3757</v>
      </c>
      <c r="X1072" t="s">
        <v>3758</v>
      </c>
      <c r="Y1072" t="s">
        <v>3899</v>
      </c>
      <c r="Z1072">
        <v>0</v>
      </c>
      <c r="AA1072">
        <v>0</v>
      </c>
      <c r="AB1072">
        <v>195000000</v>
      </c>
      <c r="AC1072" t="s">
        <v>3760</v>
      </c>
      <c r="AD1072" s="12">
        <v>45819</v>
      </c>
      <c r="AE1072">
        <v>7</v>
      </c>
      <c r="AF1072" t="s">
        <v>6</v>
      </c>
      <c r="AG1072" t="s">
        <v>63</v>
      </c>
      <c r="AI1072" s="12">
        <v>45849</v>
      </c>
    </row>
    <row r="1073" spans="1:35" x14ac:dyDescent="0.3">
      <c r="A1073" t="s">
        <v>3900</v>
      </c>
      <c r="B1073" t="s">
        <v>2697</v>
      </c>
      <c r="C1073" t="s">
        <v>689</v>
      </c>
      <c r="D1073" t="s">
        <v>1464</v>
      </c>
      <c r="E1073" t="s">
        <v>544</v>
      </c>
      <c r="F1073" t="s">
        <v>1804</v>
      </c>
      <c r="G1073" t="s">
        <v>52</v>
      </c>
      <c r="H1073" t="s">
        <v>53</v>
      </c>
      <c r="I1073">
        <v>1019108775</v>
      </c>
      <c r="J1073" t="s">
        <v>1</v>
      </c>
      <c r="K1073">
        <v>1</v>
      </c>
      <c r="L1073" t="s">
        <v>226</v>
      </c>
      <c r="M1073">
        <v>39000000</v>
      </c>
      <c r="N1073" t="s">
        <v>70</v>
      </c>
      <c r="O1073">
        <v>52176000</v>
      </c>
      <c r="P1073" t="s">
        <v>2699</v>
      </c>
      <c r="Q1073">
        <v>15600000</v>
      </c>
      <c r="R1073" t="s">
        <v>3754</v>
      </c>
      <c r="S1073">
        <v>261834022</v>
      </c>
      <c r="T1073" t="s">
        <v>58</v>
      </c>
      <c r="U1073" t="s">
        <v>3755</v>
      </c>
      <c r="V1073" t="s">
        <v>3756</v>
      </c>
      <c r="W1073" t="s">
        <v>3757</v>
      </c>
      <c r="X1073" t="s">
        <v>3758</v>
      </c>
      <c r="Y1073" t="s">
        <v>3901</v>
      </c>
      <c r="Z1073">
        <v>0</v>
      </c>
      <c r="AA1073">
        <v>0</v>
      </c>
      <c r="AB1073">
        <v>195000000</v>
      </c>
      <c r="AC1073" t="s">
        <v>3760</v>
      </c>
      <c r="AD1073" s="12">
        <v>45818</v>
      </c>
      <c r="AE1073">
        <v>7</v>
      </c>
      <c r="AF1073" t="s">
        <v>6</v>
      </c>
      <c r="AG1073" t="s">
        <v>63</v>
      </c>
      <c r="AI1073" s="12">
        <v>45849</v>
      </c>
    </row>
    <row r="1074" spans="1:35" x14ac:dyDescent="0.3">
      <c r="A1074" t="s">
        <v>3902</v>
      </c>
      <c r="B1074" t="s">
        <v>3773</v>
      </c>
      <c r="C1074" t="s">
        <v>423</v>
      </c>
      <c r="D1074" t="s">
        <v>1700</v>
      </c>
      <c r="E1074" t="s">
        <v>581</v>
      </c>
      <c r="F1074" t="s">
        <v>624</v>
      </c>
      <c r="G1074" t="s">
        <v>52</v>
      </c>
      <c r="H1074" t="s">
        <v>53</v>
      </c>
      <c r="I1074">
        <v>1019069718</v>
      </c>
      <c r="J1074" t="s">
        <v>1</v>
      </c>
      <c r="K1074">
        <v>1</v>
      </c>
      <c r="L1074" t="s">
        <v>226</v>
      </c>
      <c r="M1074">
        <v>26000000</v>
      </c>
      <c r="N1074" t="s">
        <v>103</v>
      </c>
      <c r="O1074">
        <v>92900000</v>
      </c>
      <c r="P1074" t="s">
        <v>3775</v>
      </c>
      <c r="Q1074">
        <v>15600000</v>
      </c>
      <c r="R1074" t="s">
        <v>3754</v>
      </c>
      <c r="S1074">
        <v>261834022</v>
      </c>
      <c r="T1074" t="s">
        <v>58</v>
      </c>
      <c r="U1074" t="s">
        <v>3755</v>
      </c>
      <c r="V1074" t="s">
        <v>3756</v>
      </c>
      <c r="W1074" t="s">
        <v>3757</v>
      </c>
      <c r="X1074" t="s">
        <v>3758</v>
      </c>
      <c r="Y1074" t="s">
        <v>3081</v>
      </c>
      <c r="Z1074">
        <v>0</v>
      </c>
      <c r="AA1074">
        <v>0</v>
      </c>
      <c r="AB1074">
        <v>195000000</v>
      </c>
      <c r="AC1074" t="s">
        <v>3760</v>
      </c>
      <c r="AD1074" s="12">
        <v>45820</v>
      </c>
      <c r="AE1074">
        <v>7</v>
      </c>
      <c r="AF1074" t="s">
        <v>6</v>
      </c>
      <c r="AG1074" t="s">
        <v>63</v>
      </c>
      <c r="AI1074" s="12">
        <v>45849</v>
      </c>
    </row>
    <row r="1075" spans="1:35" x14ac:dyDescent="0.3">
      <c r="A1075" t="s">
        <v>3903</v>
      </c>
      <c r="B1075" t="s">
        <v>3773</v>
      </c>
      <c r="C1075" t="s">
        <v>66</v>
      </c>
      <c r="D1075" t="s">
        <v>1249</v>
      </c>
      <c r="E1075" t="s">
        <v>236</v>
      </c>
      <c r="F1075" t="s">
        <v>581</v>
      </c>
      <c r="G1075" t="s">
        <v>52</v>
      </c>
      <c r="H1075" t="s">
        <v>53</v>
      </c>
      <c r="I1075">
        <v>52889632</v>
      </c>
      <c r="J1075" t="s">
        <v>1</v>
      </c>
      <c r="K1075">
        <v>1</v>
      </c>
      <c r="L1075" t="s">
        <v>54</v>
      </c>
      <c r="M1075">
        <v>39000000</v>
      </c>
      <c r="N1075" t="s">
        <v>103</v>
      </c>
      <c r="O1075">
        <v>102187786</v>
      </c>
      <c r="P1075" t="s">
        <v>3775</v>
      </c>
      <c r="Q1075">
        <v>15600000</v>
      </c>
      <c r="R1075" t="s">
        <v>3754</v>
      </c>
      <c r="S1075">
        <v>261834022</v>
      </c>
      <c r="T1075" t="s">
        <v>58</v>
      </c>
      <c r="U1075" t="s">
        <v>3755</v>
      </c>
      <c r="V1075" t="s">
        <v>3756</v>
      </c>
      <c r="W1075" t="s">
        <v>3757</v>
      </c>
      <c r="X1075" t="s">
        <v>3758</v>
      </c>
      <c r="Y1075" t="s">
        <v>3904</v>
      </c>
      <c r="Z1075">
        <v>0</v>
      </c>
      <c r="AA1075">
        <v>0</v>
      </c>
      <c r="AB1075">
        <v>195000000</v>
      </c>
      <c r="AC1075" t="s">
        <v>3760</v>
      </c>
      <c r="AD1075" s="12">
        <v>45818</v>
      </c>
      <c r="AE1075">
        <v>7</v>
      </c>
      <c r="AF1075" t="s">
        <v>6</v>
      </c>
      <c r="AG1075" t="s">
        <v>63</v>
      </c>
      <c r="AI1075" s="12">
        <v>45849</v>
      </c>
    </row>
    <row r="1076" spans="1:35" x14ac:dyDescent="0.3">
      <c r="A1076" t="s">
        <v>3905</v>
      </c>
      <c r="B1076" t="s">
        <v>3617</v>
      </c>
      <c r="C1076" t="s">
        <v>3906</v>
      </c>
      <c r="D1076" t="s">
        <v>641</v>
      </c>
      <c r="E1076" t="s">
        <v>732</v>
      </c>
      <c r="F1076" t="s">
        <v>829</v>
      </c>
      <c r="G1076" t="s">
        <v>52</v>
      </c>
      <c r="H1076" t="s">
        <v>53</v>
      </c>
      <c r="I1076">
        <v>1032480290</v>
      </c>
      <c r="J1076" t="s">
        <v>1</v>
      </c>
      <c r="K1076">
        <v>1</v>
      </c>
      <c r="L1076" t="s">
        <v>94</v>
      </c>
      <c r="M1076">
        <v>26000000</v>
      </c>
      <c r="N1076" t="s">
        <v>512</v>
      </c>
      <c r="O1076">
        <v>120900000</v>
      </c>
      <c r="P1076" t="s">
        <v>3620</v>
      </c>
      <c r="Q1076">
        <v>15600000</v>
      </c>
      <c r="R1076" t="s">
        <v>3754</v>
      </c>
      <c r="S1076">
        <v>261834022</v>
      </c>
      <c r="T1076" t="s">
        <v>58</v>
      </c>
      <c r="U1076" t="s">
        <v>3755</v>
      </c>
      <c r="V1076" t="s">
        <v>3756</v>
      </c>
      <c r="W1076" t="s">
        <v>3757</v>
      </c>
      <c r="X1076" t="s">
        <v>3758</v>
      </c>
      <c r="Y1076" t="s">
        <v>916</v>
      </c>
      <c r="Z1076">
        <v>0</v>
      </c>
      <c r="AA1076">
        <v>0</v>
      </c>
      <c r="AB1076">
        <v>195000000</v>
      </c>
      <c r="AC1076" t="s">
        <v>3760</v>
      </c>
      <c r="AD1076" s="12">
        <v>45819</v>
      </c>
      <c r="AE1076">
        <v>7</v>
      </c>
      <c r="AF1076" t="s">
        <v>6</v>
      </c>
      <c r="AG1076" t="s">
        <v>63</v>
      </c>
      <c r="AI1076" s="12">
        <v>45849</v>
      </c>
    </row>
    <row r="1077" spans="1:35" x14ac:dyDescent="0.3">
      <c r="A1077" t="s">
        <v>3907</v>
      </c>
      <c r="B1077" t="s">
        <v>3773</v>
      </c>
      <c r="C1077" t="s">
        <v>3908</v>
      </c>
      <c r="D1077" t="s">
        <v>3909</v>
      </c>
      <c r="E1077" t="s">
        <v>669</v>
      </c>
      <c r="F1077" t="s">
        <v>1056</v>
      </c>
      <c r="G1077" t="s">
        <v>52</v>
      </c>
      <c r="H1077" t="s">
        <v>53</v>
      </c>
      <c r="I1077">
        <v>1001113820</v>
      </c>
      <c r="J1077" t="s">
        <v>1</v>
      </c>
      <c r="K1077">
        <v>1</v>
      </c>
      <c r="L1077" t="s">
        <v>94</v>
      </c>
      <c r="M1077">
        <v>39000000</v>
      </c>
      <c r="N1077" t="s">
        <v>70</v>
      </c>
      <c r="O1077">
        <v>117000000</v>
      </c>
      <c r="P1077" t="s">
        <v>3775</v>
      </c>
      <c r="Q1077">
        <v>15600000</v>
      </c>
      <c r="R1077" t="s">
        <v>3754</v>
      </c>
      <c r="S1077">
        <v>261834022</v>
      </c>
      <c r="T1077" t="s">
        <v>58</v>
      </c>
      <c r="U1077" t="s">
        <v>3755</v>
      </c>
      <c r="V1077" t="s">
        <v>3756</v>
      </c>
      <c r="W1077" t="s">
        <v>3757</v>
      </c>
      <c r="X1077" t="s">
        <v>3758</v>
      </c>
      <c r="Y1077" t="s">
        <v>3910</v>
      </c>
      <c r="Z1077">
        <v>0</v>
      </c>
      <c r="AA1077">
        <v>0</v>
      </c>
      <c r="AB1077">
        <v>195000000</v>
      </c>
      <c r="AC1077" t="s">
        <v>3760</v>
      </c>
      <c r="AD1077" s="12">
        <v>45819</v>
      </c>
      <c r="AE1077">
        <v>7</v>
      </c>
      <c r="AF1077" t="s">
        <v>6</v>
      </c>
      <c r="AG1077" t="s">
        <v>89</v>
      </c>
      <c r="AI1077" s="12">
        <v>45849</v>
      </c>
    </row>
    <row r="1078" spans="1:35" x14ac:dyDescent="0.3">
      <c r="A1078" t="s">
        <v>3911</v>
      </c>
      <c r="B1078" t="s">
        <v>3617</v>
      </c>
      <c r="C1078" t="s">
        <v>366</v>
      </c>
      <c r="D1078" t="s">
        <v>641</v>
      </c>
      <c r="E1078" t="s">
        <v>569</v>
      </c>
      <c r="F1078" t="s">
        <v>3912</v>
      </c>
      <c r="G1078" t="s">
        <v>52</v>
      </c>
      <c r="H1078" t="s">
        <v>53</v>
      </c>
      <c r="I1078">
        <v>1001323900</v>
      </c>
      <c r="J1078" t="s">
        <v>1</v>
      </c>
      <c r="K1078">
        <v>1</v>
      </c>
      <c r="L1078" t="s">
        <v>226</v>
      </c>
      <c r="M1078">
        <v>26000000</v>
      </c>
      <c r="N1078" t="s">
        <v>512</v>
      </c>
      <c r="O1078">
        <v>120900000</v>
      </c>
      <c r="P1078" t="s">
        <v>3620</v>
      </c>
      <c r="Q1078">
        <v>15600000</v>
      </c>
      <c r="R1078" t="s">
        <v>3754</v>
      </c>
      <c r="S1078">
        <v>261834022</v>
      </c>
      <c r="T1078" t="s">
        <v>58</v>
      </c>
      <c r="U1078" t="s">
        <v>3755</v>
      </c>
      <c r="V1078" t="s">
        <v>3756</v>
      </c>
      <c r="W1078" t="s">
        <v>3757</v>
      </c>
      <c r="X1078" t="s">
        <v>3758</v>
      </c>
      <c r="Y1078" t="s">
        <v>3913</v>
      </c>
      <c r="Z1078">
        <v>0</v>
      </c>
      <c r="AA1078">
        <v>0</v>
      </c>
      <c r="AB1078">
        <v>195000000</v>
      </c>
      <c r="AC1078" t="s">
        <v>3760</v>
      </c>
      <c r="AD1078" s="12">
        <v>45819</v>
      </c>
      <c r="AE1078">
        <v>7</v>
      </c>
      <c r="AF1078" t="s">
        <v>6</v>
      </c>
      <c r="AG1078" t="s">
        <v>89</v>
      </c>
      <c r="AI1078" s="12">
        <v>45849</v>
      </c>
    </row>
    <row r="1079" spans="1:35" x14ac:dyDescent="0.3">
      <c r="A1079" t="s">
        <v>3914</v>
      </c>
      <c r="B1079" t="s">
        <v>3617</v>
      </c>
      <c r="C1079" t="s">
        <v>3915</v>
      </c>
      <c r="D1079" t="s">
        <v>1706</v>
      </c>
      <c r="E1079" t="s">
        <v>3916</v>
      </c>
      <c r="F1079" t="s">
        <v>93</v>
      </c>
      <c r="G1079" t="s">
        <v>52</v>
      </c>
      <c r="H1079" t="s">
        <v>53</v>
      </c>
      <c r="I1079">
        <v>53062958</v>
      </c>
      <c r="J1079" t="s">
        <v>1</v>
      </c>
      <c r="K1079">
        <v>1</v>
      </c>
      <c r="L1079" t="s">
        <v>94</v>
      </c>
      <c r="M1079">
        <v>39000000</v>
      </c>
      <c r="N1079" t="s">
        <v>512</v>
      </c>
      <c r="O1079">
        <v>56000000</v>
      </c>
      <c r="P1079" t="s">
        <v>3620</v>
      </c>
      <c r="Q1079">
        <v>15600000</v>
      </c>
      <c r="R1079" t="s">
        <v>3754</v>
      </c>
      <c r="S1079">
        <v>261834022</v>
      </c>
      <c r="T1079" t="s">
        <v>58</v>
      </c>
      <c r="U1079" t="s">
        <v>3755</v>
      </c>
      <c r="V1079" t="s">
        <v>3756</v>
      </c>
      <c r="W1079" t="s">
        <v>3757</v>
      </c>
      <c r="X1079" t="s">
        <v>3758</v>
      </c>
      <c r="Y1079" t="s">
        <v>942</v>
      </c>
      <c r="Z1079">
        <v>0</v>
      </c>
      <c r="AA1079">
        <v>0</v>
      </c>
      <c r="AB1079">
        <v>195000000</v>
      </c>
      <c r="AC1079" t="s">
        <v>3760</v>
      </c>
      <c r="AD1079" s="12">
        <v>45820</v>
      </c>
      <c r="AE1079">
        <v>7</v>
      </c>
      <c r="AF1079" t="s">
        <v>6</v>
      </c>
      <c r="AG1079" t="s">
        <v>89</v>
      </c>
      <c r="AI1079" s="12">
        <v>45849</v>
      </c>
    </row>
    <row r="1080" spans="1:35" x14ac:dyDescent="0.3">
      <c r="A1080" t="s">
        <v>3917</v>
      </c>
      <c r="B1080" t="s">
        <v>3773</v>
      </c>
      <c r="C1080" t="s">
        <v>662</v>
      </c>
      <c r="D1080" t="s">
        <v>1700</v>
      </c>
      <c r="E1080" t="s">
        <v>3918</v>
      </c>
      <c r="F1080" t="s">
        <v>425</v>
      </c>
      <c r="G1080" t="s">
        <v>52</v>
      </c>
      <c r="H1080" t="s">
        <v>53</v>
      </c>
      <c r="I1080">
        <v>1073603767</v>
      </c>
      <c r="J1080" t="s">
        <v>1</v>
      </c>
      <c r="K1080">
        <v>1</v>
      </c>
      <c r="L1080" t="s">
        <v>94</v>
      </c>
      <c r="M1080">
        <v>39000000</v>
      </c>
      <c r="N1080" t="s">
        <v>115</v>
      </c>
      <c r="O1080">
        <v>75580000</v>
      </c>
      <c r="P1080" t="s">
        <v>3775</v>
      </c>
      <c r="Q1080">
        <v>15600000</v>
      </c>
      <c r="R1080" t="s">
        <v>3754</v>
      </c>
      <c r="S1080">
        <v>261834022</v>
      </c>
      <c r="T1080" t="s">
        <v>58</v>
      </c>
      <c r="U1080" t="s">
        <v>3755</v>
      </c>
      <c r="V1080" t="s">
        <v>3756</v>
      </c>
      <c r="W1080" t="s">
        <v>3757</v>
      </c>
      <c r="X1080" t="s">
        <v>3758</v>
      </c>
      <c r="Y1080" t="s">
        <v>192</v>
      </c>
      <c r="Z1080">
        <v>0</v>
      </c>
      <c r="AA1080">
        <v>0</v>
      </c>
      <c r="AB1080">
        <v>195000000</v>
      </c>
      <c r="AC1080" t="s">
        <v>3760</v>
      </c>
      <c r="AD1080" s="12">
        <v>45819</v>
      </c>
      <c r="AE1080">
        <v>7</v>
      </c>
      <c r="AF1080" t="s">
        <v>6</v>
      </c>
      <c r="AG1080" t="s">
        <v>89</v>
      </c>
      <c r="AI1080" s="12">
        <v>45849</v>
      </c>
    </row>
    <row r="1081" spans="1:35" x14ac:dyDescent="0.3">
      <c r="A1081" t="s">
        <v>3919</v>
      </c>
      <c r="B1081" t="s">
        <v>3617</v>
      </c>
      <c r="C1081" t="s">
        <v>2177</v>
      </c>
      <c r="D1081" t="s">
        <v>1599</v>
      </c>
      <c r="E1081" t="s">
        <v>471</v>
      </c>
      <c r="F1081" t="s">
        <v>440</v>
      </c>
      <c r="G1081" t="s">
        <v>52</v>
      </c>
      <c r="H1081" t="s">
        <v>53</v>
      </c>
      <c r="I1081">
        <v>1019082024</v>
      </c>
      <c r="J1081" t="s">
        <v>1</v>
      </c>
      <c r="K1081">
        <v>1</v>
      </c>
      <c r="L1081" t="s">
        <v>94</v>
      </c>
      <c r="M1081">
        <v>39000000</v>
      </c>
      <c r="N1081" t="s">
        <v>512</v>
      </c>
      <c r="O1081">
        <v>120900000</v>
      </c>
      <c r="P1081" t="s">
        <v>3620</v>
      </c>
      <c r="Q1081">
        <v>15600000</v>
      </c>
      <c r="R1081" t="s">
        <v>3754</v>
      </c>
      <c r="S1081">
        <v>261834022</v>
      </c>
      <c r="T1081" t="s">
        <v>58</v>
      </c>
      <c r="U1081" t="s">
        <v>3755</v>
      </c>
      <c r="V1081" t="s">
        <v>3756</v>
      </c>
      <c r="W1081" t="s">
        <v>3757</v>
      </c>
      <c r="X1081" t="s">
        <v>3758</v>
      </c>
      <c r="Y1081" t="s">
        <v>1080</v>
      </c>
      <c r="Z1081">
        <v>0</v>
      </c>
      <c r="AA1081">
        <v>0</v>
      </c>
      <c r="AB1081">
        <v>195000000</v>
      </c>
      <c r="AC1081" t="s">
        <v>3760</v>
      </c>
      <c r="AD1081" s="12">
        <v>45819</v>
      </c>
      <c r="AE1081">
        <v>7</v>
      </c>
      <c r="AF1081" t="s">
        <v>6</v>
      </c>
      <c r="AG1081" t="s">
        <v>89</v>
      </c>
      <c r="AI1081" s="12">
        <v>45849</v>
      </c>
    </row>
    <row r="1082" spans="1:35" x14ac:dyDescent="0.3">
      <c r="A1082" t="s">
        <v>3920</v>
      </c>
      <c r="B1082" t="s">
        <v>3617</v>
      </c>
      <c r="C1082" t="s">
        <v>1570</v>
      </c>
      <c r="D1082" t="s">
        <v>852</v>
      </c>
      <c r="E1082" t="s">
        <v>77</v>
      </c>
      <c r="F1082" t="s">
        <v>3921</v>
      </c>
      <c r="G1082" t="s">
        <v>52</v>
      </c>
      <c r="H1082" t="s">
        <v>53</v>
      </c>
      <c r="I1082">
        <v>1019084466</v>
      </c>
      <c r="J1082" t="s">
        <v>1</v>
      </c>
      <c r="K1082">
        <v>1</v>
      </c>
      <c r="L1082" t="s">
        <v>94</v>
      </c>
      <c r="M1082">
        <v>39000000</v>
      </c>
      <c r="N1082" t="s">
        <v>115</v>
      </c>
      <c r="O1082">
        <v>120000000</v>
      </c>
      <c r="P1082" t="s">
        <v>3620</v>
      </c>
      <c r="Q1082">
        <v>15600000</v>
      </c>
      <c r="R1082" t="s">
        <v>3754</v>
      </c>
      <c r="S1082">
        <v>261834022</v>
      </c>
      <c r="T1082" t="s">
        <v>58</v>
      </c>
      <c r="U1082" t="s">
        <v>3755</v>
      </c>
      <c r="V1082" t="s">
        <v>3756</v>
      </c>
      <c r="W1082" t="s">
        <v>3757</v>
      </c>
      <c r="X1082" t="s">
        <v>3758</v>
      </c>
      <c r="Y1082" t="s">
        <v>251</v>
      </c>
      <c r="Z1082">
        <v>0</v>
      </c>
      <c r="AA1082">
        <v>0</v>
      </c>
      <c r="AB1082">
        <v>195000000</v>
      </c>
      <c r="AC1082" t="s">
        <v>3760</v>
      </c>
      <c r="AD1082" s="12">
        <v>45820</v>
      </c>
      <c r="AE1082">
        <v>7</v>
      </c>
      <c r="AF1082" t="s">
        <v>6</v>
      </c>
      <c r="AG1082" t="s">
        <v>89</v>
      </c>
      <c r="AI1082" s="12">
        <v>45849</v>
      </c>
    </row>
    <row r="1083" spans="1:35" x14ac:dyDescent="0.3">
      <c r="A1083" t="s">
        <v>3922</v>
      </c>
      <c r="B1083" t="s">
        <v>3617</v>
      </c>
      <c r="C1083" t="s">
        <v>314</v>
      </c>
      <c r="D1083" t="s">
        <v>265</v>
      </c>
      <c r="E1083" t="s">
        <v>866</v>
      </c>
      <c r="F1083" t="s">
        <v>190</v>
      </c>
      <c r="G1083" t="s">
        <v>52</v>
      </c>
      <c r="H1083" t="s">
        <v>53</v>
      </c>
      <c r="I1083">
        <v>1014281204</v>
      </c>
      <c r="J1083" t="s">
        <v>1</v>
      </c>
      <c r="K1083">
        <v>1</v>
      </c>
      <c r="L1083" t="s">
        <v>54</v>
      </c>
      <c r="M1083">
        <v>26000000</v>
      </c>
      <c r="N1083" t="s">
        <v>512</v>
      </c>
      <c r="O1083">
        <v>110000000</v>
      </c>
      <c r="P1083" t="s">
        <v>3620</v>
      </c>
      <c r="Q1083">
        <v>15600000</v>
      </c>
      <c r="R1083" t="s">
        <v>3754</v>
      </c>
      <c r="S1083">
        <v>261834022</v>
      </c>
      <c r="T1083" t="s">
        <v>58</v>
      </c>
      <c r="U1083" t="s">
        <v>3755</v>
      </c>
      <c r="V1083" t="s">
        <v>3756</v>
      </c>
      <c r="W1083" t="s">
        <v>3757</v>
      </c>
      <c r="X1083" t="s">
        <v>3758</v>
      </c>
      <c r="Y1083" t="s">
        <v>1073</v>
      </c>
      <c r="Z1083">
        <v>0</v>
      </c>
      <c r="AA1083">
        <v>0</v>
      </c>
      <c r="AB1083">
        <v>195000000</v>
      </c>
      <c r="AC1083" t="s">
        <v>3760</v>
      </c>
      <c r="AD1083" s="12">
        <v>45820</v>
      </c>
      <c r="AE1083">
        <v>7</v>
      </c>
      <c r="AF1083" t="s">
        <v>6</v>
      </c>
      <c r="AG1083" t="s">
        <v>89</v>
      </c>
      <c r="AI1083" s="12">
        <v>45849</v>
      </c>
    </row>
    <row r="1084" spans="1:35" x14ac:dyDescent="0.3">
      <c r="A1084" t="s">
        <v>3923</v>
      </c>
      <c r="B1084" t="s">
        <v>699</v>
      </c>
      <c r="C1084" t="s">
        <v>3924</v>
      </c>
      <c r="D1084" t="s">
        <v>67</v>
      </c>
      <c r="E1084" t="s">
        <v>368</v>
      </c>
      <c r="F1084" t="s">
        <v>368</v>
      </c>
      <c r="G1084" t="s">
        <v>52</v>
      </c>
      <c r="H1084" t="s">
        <v>53</v>
      </c>
      <c r="I1084">
        <v>1010047373</v>
      </c>
      <c r="J1084" t="s">
        <v>1</v>
      </c>
      <c r="K1084">
        <v>1</v>
      </c>
      <c r="L1084" t="s">
        <v>226</v>
      </c>
      <c r="M1084">
        <v>26000000</v>
      </c>
      <c r="N1084" t="s">
        <v>70</v>
      </c>
      <c r="O1084">
        <v>108400000</v>
      </c>
      <c r="P1084" t="s">
        <v>703</v>
      </c>
      <c r="Q1084">
        <v>15600000</v>
      </c>
      <c r="R1084" t="s">
        <v>3754</v>
      </c>
      <c r="S1084">
        <v>261834022</v>
      </c>
      <c r="T1084" t="s">
        <v>58</v>
      </c>
      <c r="U1084" t="s">
        <v>3755</v>
      </c>
      <c r="V1084" t="s">
        <v>3756</v>
      </c>
      <c r="W1084" t="s">
        <v>3757</v>
      </c>
      <c r="X1084" t="s">
        <v>3758</v>
      </c>
      <c r="Y1084" t="s">
        <v>3925</v>
      </c>
      <c r="Z1084">
        <v>0</v>
      </c>
      <c r="AA1084">
        <v>0</v>
      </c>
      <c r="AB1084">
        <v>195000000</v>
      </c>
      <c r="AC1084" t="s">
        <v>3760</v>
      </c>
      <c r="AD1084" s="12">
        <v>45820</v>
      </c>
      <c r="AE1084">
        <v>7</v>
      </c>
      <c r="AF1084" t="s">
        <v>6</v>
      </c>
      <c r="AG1084" t="s">
        <v>287</v>
      </c>
      <c r="AI1084" s="12">
        <v>45849</v>
      </c>
    </row>
    <row r="1085" spans="1:35" x14ac:dyDescent="0.3">
      <c r="A1085" t="s">
        <v>3926</v>
      </c>
      <c r="B1085" t="s">
        <v>699</v>
      </c>
      <c r="C1085" t="s">
        <v>66</v>
      </c>
      <c r="D1085" t="s">
        <v>359</v>
      </c>
      <c r="E1085" t="s">
        <v>803</v>
      </c>
      <c r="F1085" t="s">
        <v>78</v>
      </c>
      <c r="G1085" t="s">
        <v>52</v>
      </c>
      <c r="H1085" t="s">
        <v>53</v>
      </c>
      <c r="I1085">
        <v>52620556</v>
      </c>
      <c r="J1085" t="s">
        <v>1</v>
      </c>
      <c r="K1085">
        <v>1</v>
      </c>
      <c r="L1085" t="s">
        <v>54</v>
      </c>
      <c r="M1085">
        <v>39000000</v>
      </c>
      <c r="N1085" t="s">
        <v>70</v>
      </c>
      <c r="O1085">
        <v>110000000</v>
      </c>
      <c r="P1085" t="s">
        <v>703</v>
      </c>
      <c r="Q1085">
        <v>15600000</v>
      </c>
      <c r="R1085" t="s">
        <v>3754</v>
      </c>
      <c r="S1085">
        <v>261834022</v>
      </c>
      <c r="T1085" t="s">
        <v>58</v>
      </c>
      <c r="U1085" t="s">
        <v>3755</v>
      </c>
      <c r="V1085" t="s">
        <v>3756</v>
      </c>
      <c r="W1085" t="s">
        <v>3757</v>
      </c>
      <c r="X1085" t="s">
        <v>3758</v>
      </c>
      <c r="Y1085" t="s">
        <v>3927</v>
      </c>
      <c r="Z1085">
        <v>0</v>
      </c>
      <c r="AA1085">
        <v>0</v>
      </c>
      <c r="AB1085">
        <v>195000000</v>
      </c>
      <c r="AC1085" t="s">
        <v>3760</v>
      </c>
      <c r="AD1085" s="12">
        <v>45820</v>
      </c>
      <c r="AE1085">
        <v>7</v>
      </c>
      <c r="AF1085" t="s">
        <v>6</v>
      </c>
      <c r="AG1085" t="s">
        <v>287</v>
      </c>
      <c r="AI1085" s="12">
        <v>45849</v>
      </c>
    </row>
    <row r="1086" spans="1:35" x14ac:dyDescent="0.3">
      <c r="A1086" t="s">
        <v>3928</v>
      </c>
      <c r="B1086" t="s">
        <v>2306</v>
      </c>
      <c r="C1086" t="s">
        <v>222</v>
      </c>
      <c r="D1086" t="s">
        <v>758</v>
      </c>
      <c r="E1086" t="s">
        <v>3929</v>
      </c>
      <c r="F1086" t="s">
        <v>190</v>
      </c>
      <c r="G1086" t="s">
        <v>52</v>
      </c>
      <c r="H1086" t="s">
        <v>53</v>
      </c>
      <c r="I1086">
        <v>1015450179</v>
      </c>
      <c r="J1086" t="s">
        <v>1</v>
      </c>
      <c r="K1086">
        <v>1</v>
      </c>
      <c r="L1086" t="s">
        <v>226</v>
      </c>
      <c r="M1086">
        <v>26000000</v>
      </c>
      <c r="N1086" t="s">
        <v>70</v>
      </c>
      <c r="O1086">
        <v>120900000</v>
      </c>
      <c r="P1086" t="s">
        <v>2307</v>
      </c>
      <c r="Q1086">
        <v>15600000</v>
      </c>
      <c r="R1086" t="s">
        <v>3754</v>
      </c>
      <c r="S1086">
        <v>261834022</v>
      </c>
      <c r="T1086" t="s">
        <v>58</v>
      </c>
      <c r="U1086" t="s">
        <v>3755</v>
      </c>
      <c r="V1086" t="s">
        <v>3756</v>
      </c>
      <c r="W1086" t="s">
        <v>3757</v>
      </c>
      <c r="X1086" t="s">
        <v>3758</v>
      </c>
      <c r="Y1086" t="s">
        <v>3930</v>
      </c>
      <c r="Z1086">
        <v>0</v>
      </c>
      <c r="AA1086">
        <v>0</v>
      </c>
      <c r="AB1086">
        <v>195000000</v>
      </c>
      <c r="AC1086" t="s">
        <v>3760</v>
      </c>
      <c r="AD1086" s="12">
        <v>45820</v>
      </c>
      <c r="AE1086">
        <v>7</v>
      </c>
      <c r="AF1086" t="s">
        <v>6</v>
      </c>
      <c r="AG1086" t="s">
        <v>287</v>
      </c>
      <c r="AI1086" s="12">
        <v>45849</v>
      </c>
    </row>
    <row r="1087" spans="1:35" x14ac:dyDescent="0.3">
      <c r="A1087" t="s">
        <v>3931</v>
      </c>
      <c r="B1087" t="s">
        <v>3932</v>
      </c>
      <c r="C1087" t="s">
        <v>76</v>
      </c>
      <c r="D1087" t="s">
        <v>1269</v>
      </c>
      <c r="E1087" t="s">
        <v>1359</v>
      </c>
      <c r="F1087" t="s">
        <v>2679</v>
      </c>
      <c r="G1087" t="s">
        <v>52</v>
      </c>
      <c r="H1087" t="s">
        <v>53</v>
      </c>
      <c r="I1087">
        <v>1000459416</v>
      </c>
      <c r="J1087" t="s">
        <v>1</v>
      </c>
      <c r="K1087">
        <v>1</v>
      </c>
      <c r="L1087" t="s">
        <v>94</v>
      </c>
      <c r="M1087">
        <v>39000000</v>
      </c>
      <c r="N1087" t="s">
        <v>70</v>
      </c>
      <c r="O1087">
        <v>133400000</v>
      </c>
      <c r="P1087" t="s">
        <v>3933</v>
      </c>
      <c r="Q1087">
        <v>15600000</v>
      </c>
      <c r="R1087" t="s">
        <v>3754</v>
      </c>
      <c r="S1087">
        <v>261834022</v>
      </c>
      <c r="T1087" t="s">
        <v>58</v>
      </c>
      <c r="U1087" t="s">
        <v>3755</v>
      </c>
      <c r="V1087" t="s">
        <v>3756</v>
      </c>
      <c r="W1087" t="s">
        <v>3757</v>
      </c>
      <c r="X1087" t="s">
        <v>3758</v>
      </c>
      <c r="Y1087" t="s">
        <v>3934</v>
      </c>
      <c r="Z1087">
        <v>0</v>
      </c>
      <c r="AA1087">
        <v>0</v>
      </c>
      <c r="AB1087">
        <v>195000000</v>
      </c>
      <c r="AC1087" t="s">
        <v>3760</v>
      </c>
      <c r="AD1087" s="12">
        <v>45820</v>
      </c>
      <c r="AE1087">
        <v>7</v>
      </c>
      <c r="AF1087" t="s">
        <v>6</v>
      </c>
      <c r="AG1087" t="s">
        <v>287</v>
      </c>
      <c r="AI1087" s="12">
        <v>45849</v>
      </c>
    </row>
    <row r="1088" spans="1:35" x14ac:dyDescent="0.3">
      <c r="A1088" t="s">
        <v>3935</v>
      </c>
      <c r="B1088" t="s">
        <v>3468</v>
      </c>
      <c r="C1088" t="s">
        <v>439</v>
      </c>
      <c r="D1088" t="s">
        <v>67</v>
      </c>
      <c r="E1088" t="s">
        <v>1380</v>
      </c>
      <c r="F1088" t="s">
        <v>1446</v>
      </c>
      <c r="G1088" t="s">
        <v>52</v>
      </c>
      <c r="H1088" t="s">
        <v>53</v>
      </c>
      <c r="I1088">
        <v>1019134099</v>
      </c>
      <c r="J1088" t="s">
        <v>1</v>
      </c>
      <c r="K1088">
        <v>1</v>
      </c>
      <c r="L1088" t="s">
        <v>54</v>
      </c>
      <c r="M1088">
        <v>39000000</v>
      </c>
      <c r="N1088" t="s">
        <v>70</v>
      </c>
      <c r="O1088">
        <v>127400000</v>
      </c>
      <c r="P1088" t="s">
        <v>3469</v>
      </c>
      <c r="Q1088">
        <v>15600000</v>
      </c>
      <c r="R1088" t="s">
        <v>3754</v>
      </c>
      <c r="S1088">
        <v>261834022</v>
      </c>
      <c r="T1088" t="s">
        <v>58</v>
      </c>
      <c r="U1088" t="s">
        <v>3755</v>
      </c>
      <c r="V1088" t="s">
        <v>3756</v>
      </c>
      <c r="W1088" t="s">
        <v>3757</v>
      </c>
      <c r="X1088" t="s">
        <v>3758</v>
      </c>
      <c r="Y1088" t="s">
        <v>3936</v>
      </c>
      <c r="Z1088">
        <v>0</v>
      </c>
      <c r="AA1088">
        <v>0</v>
      </c>
      <c r="AB1088">
        <v>195000000</v>
      </c>
      <c r="AC1088" t="s">
        <v>3760</v>
      </c>
      <c r="AD1088" s="12">
        <v>45825</v>
      </c>
      <c r="AE1088">
        <v>8</v>
      </c>
      <c r="AF1088" t="s">
        <v>6</v>
      </c>
      <c r="AG1088" t="s">
        <v>89</v>
      </c>
      <c r="AI1088" s="12">
        <v>45859</v>
      </c>
    </row>
    <row r="1089" spans="1:35" x14ac:dyDescent="0.3">
      <c r="A1089" t="s">
        <v>3937</v>
      </c>
      <c r="B1089" t="s">
        <v>3773</v>
      </c>
      <c r="C1089" t="s">
        <v>1410</v>
      </c>
      <c r="D1089" t="s">
        <v>265</v>
      </c>
      <c r="E1089" t="s">
        <v>483</v>
      </c>
      <c r="F1089" t="s">
        <v>128</v>
      </c>
      <c r="G1089" t="s">
        <v>52</v>
      </c>
      <c r="H1089" t="s">
        <v>53</v>
      </c>
      <c r="I1089">
        <v>1233913683</v>
      </c>
      <c r="J1089" t="s">
        <v>1</v>
      </c>
      <c r="K1089">
        <v>1</v>
      </c>
      <c r="L1089" t="s">
        <v>94</v>
      </c>
      <c r="M1089">
        <v>30000000</v>
      </c>
      <c r="N1089" t="s">
        <v>70</v>
      </c>
      <c r="O1089">
        <v>117300000</v>
      </c>
      <c r="P1089" t="s">
        <v>3775</v>
      </c>
      <c r="Q1089">
        <v>15600000</v>
      </c>
      <c r="R1089" t="s">
        <v>3754</v>
      </c>
      <c r="S1089">
        <v>261834022</v>
      </c>
      <c r="T1089" t="s">
        <v>58</v>
      </c>
      <c r="U1089" t="s">
        <v>3755</v>
      </c>
      <c r="V1089" t="s">
        <v>3756</v>
      </c>
      <c r="W1089" t="s">
        <v>3757</v>
      </c>
      <c r="X1089" t="s">
        <v>3758</v>
      </c>
      <c r="Y1089" t="s">
        <v>3938</v>
      </c>
      <c r="Z1089">
        <v>0</v>
      </c>
      <c r="AA1089">
        <v>0</v>
      </c>
      <c r="AB1089">
        <v>195000000</v>
      </c>
      <c r="AC1089" t="s">
        <v>3760</v>
      </c>
      <c r="AD1089" s="12">
        <v>45825</v>
      </c>
      <c r="AE1089">
        <v>8</v>
      </c>
      <c r="AF1089" t="s">
        <v>6</v>
      </c>
      <c r="AG1089" t="s">
        <v>89</v>
      </c>
      <c r="AI1089" s="12">
        <v>45859</v>
      </c>
    </row>
    <row r="1090" spans="1:35" x14ac:dyDescent="0.3">
      <c r="A1090" t="s">
        <v>3939</v>
      </c>
      <c r="B1090" t="s">
        <v>3468</v>
      </c>
      <c r="C1090" t="s">
        <v>366</v>
      </c>
      <c r="D1090" t="s">
        <v>393</v>
      </c>
      <c r="E1090" t="s">
        <v>1908</v>
      </c>
      <c r="F1090" t="s">
        <v>511</v>
      </c>
      <c r="G1090" t="s">
        <v>52</v>
      </c>
      <c r="H1090" t="s">
        <v>53</v>
      </c>
      <c r="I1090">
        <v>1019137189</v>
      </c>
      <c r="J1090" t="s">
        <v>1</v>
      </c>
      <c r="K1090">
        <v>1</v>
      </c>
      <c r="L1090" t="s">
        <v>94</v>
      </c>
      <c r="M1090">
        <v>39000000</v>
      </c>
      <c r="N1090" t="s">
        <v>1342</v>
      </c>
      <c r="O1090">
        <v>0</v>
      </c>
      <c r="P1090" t="s">
        <v>3469</v>
      </c>
      <c r="Q1090">
        <v>15600000</v>
      </c>
      <c r="R1090" t="s">
        <v>3754</v>
      </c>
      <c r="S1090">
        <v>261834022</v>
      </c>
      <c r="T1090" t="s">
        <v>58</v>
      </c>
      <c r="U1090" t="s">
        <v>3755</v>
      </c>
      <c r="V1090" t="s">
        <v>3756</v>
      </c>
      <c r="W1090" t="s">
        <v>3757</v>
      </c>
      <c r="X1090" t="s">
        <v>3758</v>
      </c>
      <c r="Y1090" t="s">
        <v>1118</v>
      </c>
      <c r="Z1090">
        <v>0</v>
      </c>
      <c r="AA1090">
        <v>0</v>
      </c>
      <c r="AB1090">
        <v>195000000</v>
      </c>
      <c r="AC1090" t="s">
        <v>3760</v>
      </c>
      <c r="AD1090" s="12">
        <v>45825</v>
      </c>
      <c r="AE1090">
        <v>8</v>
      </c>
      <c r="AF1090" t="s">
        <v>6</v>
      </c>
      <c r="AG1090" t="s">
        <v>63</v>
      </c>
      <c r="AI1090" s="12">
        <v>45859</v>
      </c>
    </row>
    <row r="1091" spans="1:35" x14ac:dyDescent="0.3">
      <c r="A1091" t="s">
        <v>3940</v>
      </c>
      <c r="B1091" t="s">
        <v>3773</v>
      </c>
      <c r="C1091" t="s">
        <v>91</v>
      </c>
      <c r="D1091" t="s">
        <v>1333</v>
      </c>
      <c r="E1091" t="s">
        <v>1109</v>
      </c>
      <c r="F1091" t="s">
        <v>2980</v>
      </c>
      <c r="G1091" t="s">
        <v>52</v>
      </c>
      <c r="H1091" t="s">
        <v>53</v>
      </c>
      <c r="I1091">
        <v>1000185570</v>
      </c>
      <c r="J1091" t="s">
        <v>1</v>
      </c>
      <c r="K1091">
        <v>1</v>
      </c>
      <c r="L1091" t="s">
        <v>226</v>
      </c>
      <c r="M1091">
        <v>39000000</v>
      </c>
      <c r="N1091" t="s">
        <v>70</v>
      </c>
      <c r="O1091">
        <v>117400000</v>
      </c>
      <c r="P1091" t="s">
        <v>3775</v>
      </c>
      <c r="Q1091">
        <v>15600000</v>
      </c>
      <c r="R1091" t="s">
        <v>3754</v>
      </c>
      <c r="S1091">
        <v>261834022</v>
      </c>
      <c r="T1091" t="s">
        <v>58</v>
      </c>
      <c r="U1091" t="s">
        <v>3755</v>
      </c>
      <c r="V1091" t="s">
        <v>3756</v>
      </c>
      <c r="W1091" t="s">
        <v>3757</v>
      </c>
      <c r="X1091" t="s">
        <v>3758</v>
      </c>
      <c r="Y1091" t="s">
        <v>3941</v>
      </c>
      <c r="Z1091">
        <v>0</v>
      </c>
      <c r="AA1091">
        <v>0</v>
      </c>
      <c r="AB1091">
        <v>195000000</v>
      </c>
      <c r="AC1091" t="s">
        <v>3760</v>
      </c>
      <c r="AD1091" s="12">
        <v>45836</v>
      </c>
      <c r="AE1091">
        <v>9</v>
      </c>
      <c r="AF1091" t="s">
        <v>6</v>
      </c>
      <c r="AG1091" t="s">
        <v>63</v>
      </c>
      <c r="AI1091" s="12">
        <v>45863</v>
      </c>
    </row>
    <row r="1092" spans="1:35" x14ac:dyDescent="0.3">
      <c r="A1092" t="s">
        <v>3942</v>
      </c>
      <c r="B1092" t="s">
        <v>3468</v>
      </c>
      <c r="C1092" t="s">
        <v>656</v>
      </c>
      <c r="D1092" t="s">
        <v>2257</v>
      </c>
      <c r="E1092" t="s">
        <v>217</v>
      </c>
      <c r="F1092" t="s">
        <v>795</v>
      </c>
      <c r="G1092" t="s">
        <v>52</v>
      </c>
      <c r="H1092" t="s">
        <v>53</v>
      </c>
      <c r="I1092">
        <v>52457590</v>
      </c>
      <c r="J1092" t="s">
        <v>1</v>
      </c>
      <c r="K1092">
        <v>1</v>
      </c>
      <c r="L1092" t="s">
        <v>54</v>
      </c>
      <c r="M1092">
        <v>39000000</v>
      </c>
      <c r="N1092" t="s">
        <v>70</v>
      </c>
      <c r="O1092">
        <v>120850000</v>
      </c>
      <c r="P1092" t="s">
        <v>3469</v>
      </c>
      <c r="Q1092">
        <v>15600000</v>
      </c>
      <c r="R1092" t="s">
        <v>3754</v>
      </c>
      <c r="S1092">
        <v>261834022</v>
      </c>
      <c r="T1092" t="s">
        <v>58</v>
      </c>
      <c r="U1092" t="s">
        <v>3755</v>
      </c>
      <c r="V1092" t="s">
        <v>3756</v>
      </c>
      <c r="W1092" t="s">
        <v>3757</v>
      </c>
      <c r="X1092" t="s">
        <v>3758</v>
      </c>
      <c r="Y1092" t="s">
        <v>3943</v>
      </c>
      <c r="Z1092">
        <v>0</v>
      </c>
      <c r="AA1092">
        <v>0</v>
      </c>
      <c r="AB1092">
        <v>195000000</v>
      </c>
      <c r="AC1092" t="s">
        <v>3770</v>
      </c>
      <c r="AD1092" s="12">
        <v>45836</v>
      </c>
      <c r="AE1092">
        <v>9</v>
      </c>
      <c r="AF1092" t="s">
        <v>6</v>
      </c>
      <c r="AG1092" t="s">
        <v>136</v>
      </c>
      <c r="AI1092" s="12">
        <v>45863</v>
      </c>
    </row>
    <row r="1093" spans="1:35" x14ac:dyDescent="0.3">
      <c r="A1093" t="s">
        <v>3944</v>
      </c>
      <c r="B1093" t="s">
        <v>3617</v>
      </c>
      <c r="C1093" t="s">
        <v>241</v>
      </c>
      <c r="D1093" t="s">
        <v>155</v>
      </c>
      <c r="E1093" t="s">
        <v>3945</v>
      </c>
      <c r="F1093" t="s">
        <v>2014</v>
      </c>
      <c r="G1093" t="s">
        <v>52</v>
      </c>
      <c r="H1093" t="s">
        <v>53</v>
      </c>
      <c r="I1093">
        <v>1019123648</v>
      </c>
      <c r="J1093" t="s">
        <v>1</v>
      </c>
      <c r="K1093">
        <v>1</v>
      </c>
      <c r="L1093" t="s">
        <v>94</v>
      </c>
      <c r="M1093">
        <v>39000000</v>
      </c>
      <c r="N1093" t="s">
        <v>70</v>
      </c>
      <c r="O1093">
        <v>107000000</v>
      </c>
      <c r="P1093" t="s">
        <v>3620</v>
      </c>
      <c r="Q1093">
        <v>15600000</v>
      </c>
      <c r="R1093" t="s">
        <v>3754</v>
      </c>
      <c r="S1093">
        <v>261834022</v>
      </c>
      <c r="T1093" t="s">
        <v>58</v>
      </c>
      <c r="U1093" t="s">
        <v>3755</v>
      </c>
      <c r="V1093" t="s">
        <v>3756</v>
      </c>
      <c r="W1093" t="s">
        <v>3757</v>
      </c>
      <c r="X1093" t="s">
        <v>3758</v>
      </c>
      <c r="Y1093" t="s">
        <v>3946</v>
      </c>
      <c r="Z1093">
        <v>0</v>
      </c>
      <c r="AA1093">
        <v>0</v>
      </c>
      <c r="AB1093">
        <v>195000000</v>
      </c>
      <c r="AC1093" t="s">
        <v>3760</v>
      </c>
      <c r="AD1093" s="12">
        <v>45872</v>
      </c>
      <c r="AE1093">
        <v>13</v>
      </c>
      <c r="AF1093" t="s">
        <v>6</v>
      </c>
      <c r="AG1093" t="s">
        <v>287</v>
      </c>
      <c r="AI1093" s="12">
        <v>45897</v>
      </c>
    </row>
    <row r="1094" spans="1:35" x14ac:dyDescent="0.3">
      <c r="A1094" t="s">
        <v>3947</v>
      </c>
      <c r="B1094" t="s">
        <v>3468</v>
      </c>
      <c r="C1094" t="s">
        <v>3948</v>
      </c>
      <c r="D1094" t="s">
        <v>374</v>
      </c>
      <c r="E1094" t="s">
        <v>69</v>
      </c>
      <c r="F1094" t="s">
        <v>3949</v>
      </c>
      <c r="G1094" t="s">
        <v>52</v>
      </c>
      <c r="H1094" t="s">
        <v>53</v>
      </c>
      <c r="I1094">
        <v>1010020875</v>
      </c>
      <c r="J1094" t="s">
        <v>1</v>
      </c>
      <c r="K1094">
        <v>1</v>
      </c>
      <c r="L1094" t="s">
        <v>54</v>
      </c>
      <c r="M1094">
        <v>39000000</v>
      </c>
      <c r="N1094" t="s">
        <v>70</v>
      </c>
      <c r="O1094">
        <v>136500000</v>
      </c>
      <c r="P1094" t="s">
        <v>3469</v>
      </c>
      <c r="Q1094">
        <v>15600000</v>
      </c>
      <c r="R1094" t="s">
        <v>3754</v>
      </c>
      <c r="S1094">
        <v>261834022</v>
      </c>
      <c r="T1094" t="s">
        <v>58</v>
      </c>
      <c r="U1094" t="s">
        <v>3755</v>
      </c>
      <c r="V1094" t="s">
        <v>3756</v>
      </c>
      <c r="W1094" t="s">
        <v>3757</v>
      </c>
      <c r="X1094" t="s">
        <v>3758</v>
      </c>
      <c r="Y1094" t="s">
        <v>3950</v>
      </c>
      <c r="Z1094">
        <v>0</v>
      </c>
      <c r="AA1094">
        <v>0</v>
      </c>
      <c r="AB1094">
        <v>195000000</v>
      </c>
      <c r="AC1094" t="s">
        <v>3760</v>
      </c>
      <c r="AD1094" s="12">
        <v>45896</v>
      </c>
      <c r="AE1094">
        <v>15</v>
      </c>
      <c r="AF1094" t="s">
        <v>6</v>
      </c>
      <c r="AG1094" t="s">
        <v>136</v>
      </c>
      <c r="AI1094" s="12">
        <v>45926</v>
      </c>
    </row>
    <row r="1095" spans="1:35" x14ac:dyDescent="0.3">
      <c r="A1095" t="s">
        <v>3951</v>
      </c>
      <c r="B1095" t="s">
        <v>3468</v>
      </c>
      <c r="C1095" t="s">
        <v>814</v>
      </c>
      <c r="D1095" t="s">
        <v>758</v>
      </c>
      <c r="E1095" t="s">
        <v>3952</v>
      </c>
      <c r="F1095" t="s">
        <v>3362</v>
      </c>
      <c r="G1095" t="s">
        <v>52</v>
      </c>
      <c r="H1095" t="s">
        <v>53</v>
      </c>
      <c r="I1095">
        <v>1006070259</v>
      </c>
      <c r="J1095" t="s">
        <v>1</v>
      </c>
      <c r="K1095">
        <v>1</v>
      </c>
      <c r="L1095" t="s">
        <v>94</v>
      </c>
      <c r="M1095">
        <v>34800000</v>
      </c>
      <c r="N1095" t="s">
        <v>2754</v>
      </c>
      <c r="O1095">
        <v>115000000</v>
      </c>
      <c r="P1095" t="s">
        <v>3469</v>
      </c>
      <c r="Q1095">
        <v>15600000</v>
      </c>
      <c r="R1095" t="s">
        <v>3754</v>
      </c>
      <c r="S1095">
        <v>261834022</v>
      </c>
      <c r="T1095" t="s">
        <v>58</v>
      </c>
      <c r="U1095" t="s">
        <v>3755</v>
      </c>
      <c r="V1095" t="s">
        <v>3756</v>
      </c>
      <c r="W1095" t="s">
        <v>3757</v>
      </c>
      <c r="X1095" t="s">
        <v>3758</v>
      </c>
      <c r="Y1095" t="s">
        <v>2116</v>
      </c>
      <c r="Z1095">
        <v>0</v>
      </c>
      <c r="AA1095">
        <v>0</v>
      </c>
      <c r="AB1095">
        <v>195000000</v>
      </c>
      <c r="AC1095" t="s">
        <v>3760</v>
      </c>
      <c r="AD1095" s="12">
        <v>45888</v>
      </c>
      <c r="AE1095">
        <v>15</v>
      </c>
      <c r="AF1095" t="s">
        <v>6</v>
      </c>
      <c r="AG1095" t="s">
        <v>89</v>
      </c>
      <c r="AI1095" s="12">
        <v>45926</v>
      </c>
    </row>
    <row r="1096" spans="1:35" x14ac:dyDescent="0.3">
      <c r="A1096" t="s">
        <v>3953</v>
      </c>
      <c r="B1096" t="s">
        <v>3468</v>
      </c>
      <c r="C1096" t="s">
        <v>189</v>
      </c>
      <c r="D1096" t="s">
        <v>67</v>
      </c>
      <c r="E1096" t="s">
        <v>224</v>
      </c>
      <c r="F1096" t="s">
        <v>3954</v>
      </c>
      <c r="G1096" t="s">
        <v>52</v>
      </c>
      <c r="H1096" t="s">
        <v>53</v>
      </c>
      <c r="I1096">
        <v>52694607</v>
      </c>
      <c r="J1096" t="s">
        <v>1</v>
      </c>
      <c r="K1096">
        <v>1</v>
      </c>
      <c r="L1096" t="s">
        <v>54</v>
      </c>
      <c r="M1096">
        <v>39000000</v>
      </c>
      <c r="N1096" t="s">
        <v>512</v>
      </c>
      <c r="O1096">
        <v>109000000</v>
      </c>
      <c r="P1096" t="s">
        <v>3469</v>
      </c>
      <c r="Q1096">
        <v>15600000</v>
      </c>
      <c r="R1096" t="s">
        <v>3754</v>
      </c>
      <c r="S1096">
        <v>261834022</v>
      </c>
      <c r="T1096" t="s">
        <v>58</v>
      </c>
      <c r="U1096" t="s">
        <v>3755</v>
      </c>
      <c r="V1096" t="s">
        <v>3756</v>
      </c>
      <c r="W1096" t="s">
        <v>3757</v>
      </c>
      <c r="X1096" t="s">
        <v>3758</v>
      </c>
      <c r="Y1096" t="s">
        <v>3955</v>
      </c>
      <c r="Z1096">
        <v>0</v>
      </c>
      <c r="AA1096">
        <v>0</v>
      </c>
      <c r="AB1096">
        <v>195000000</v>
      </c>
      <c r="AC1096" t="s">
        <v>3770</v>
      </c>
      <c r="AD1096" s="12">
        <v>45896</v>
      </c>
      <c r="AE1096">
        <v>15</v>
      </c>
      <c r="AF1096" t="s">
        <v>6</v>
      </c>
      <c r="AG1096" t="s">
        <v>136</v>
      </c>
      <c r="AI1096" s="12">
        <v>45926</v>
      </c>
    </row>
    <row r="1097" spans="1:35" x14ac:dyDescent="0.3">
      <c r="A1097" t="s">
        <v>3956</v>
      </c>
      <c r="B1097" t="s">
        <v>3617</v>
      </c>
      <c r="C1097" t="s">
        <v>91</v>
      </c>
      <c r="D1097" t="s">
        <v>242</v>
      </c>
      <c r="E1097" t="s">
        <v>3957</v>
      </c>
      <c r="F1097" t="s">
        <v>1351</v>
      </c>
      <c r="G1097" t="s">
        <v>52</v>
      </c>
      <c r="H1097" t="s">
        <v>53</v>
      </c>
      <c r="I1097">
        <v>1015434646</v>
      </c>
      <c r="J1097" t="s">
        <v>1</v>
      </c>
      <c r="K1097">
        <v>1</v>
      </c>
      <c r="L1097" t="s">
        <v>226</v>
      </c>
      <c r="M1097">
        <v>39000000</v>
      </c>
      <c r="N1097" t="s">
        <v>70</v>
      </c>
      <c r="O1097">
        <v>118000000</v>
      </c>
      <c r="P1097" t="s">
        <v>3620</v>
      </c>
      <c r="Q1097">
        <v>15600000</v>
      </c>
      <c r="R1097" t="s">
        <v>3754</v>
      </c>
      <c r="S1097">
        <v>261834022</v>
      </c>
      <c r="T1097" t="s">
        <v>58</v>
      </c>
      <c r="U1097" t="s">
        <v>3755</v>
      </c>
      <c r="V1097" t="s">
        <v>3756</v>
      </c>
      <c r="W1097" t="s">
        <v>3757</v>
      </c>
      <c r="X1097" t="s">
        <v>3758</v>
      </c>
      <c r="Y1097" t="s">
        <v>3958</v>
      </c>
      <c r="Z1097">
        <v>0</v>
      </c>
      <c r="AA1097">
        <v>0</v>
      </c>
      <c r="AB1097">
        <v>195000000</v>
      </c>
      <c r="AC1097" t="s">
        <v>3760</v>
      </c>
      <c r="AD1097" s="12">
        <v>45896</v>
      </c>
      <c r="AE1097">
        <v>15</v>
      </c>
      <c r="AF1097" t="s">
        <v>6</v>
      </c>
      <c r="AG1097" t="s">
        <v>136</v>
      </c>
      <c r="AI1097" s="12">
        <v>45926</v>
      </c>
    </row>
    <row r="1098" spans="1:35" x14ac:dyDescent="0.3">
      <c r="A1098" t="s">
        <v>3959</v>
      </c>
      <c r="B1098" t="s">
        <v>3617</v>
      </c>
      <c r="C1098" t="s">
        <v>1337</v>
      </c>
      <c r="D1098" t="s">
        <v>3960</v>
      </c>
      <c r="E1098" t="s">
        <v>347</v>
      </c>
      <c r="F1098" t="s">
        <v>2458</v>
      </c>
      <c r="G1098" t="s">
        <v>52</v>
      </c>
      <c r="H1098" t="s">
        <v>53</v>
      </c>
      <c r="I1098">
        <v>39690778</v>
      </c>
      <c r="J1098" t="s">
        <v>1</v>
      </c>
      <c r="K1098">
        <v>1</v>
      </c>
      <c r="L1098" t="s">
        <v>94</v>
      </c>
      <c r="M1098">
        <v>39000000</v>
      </c>
      <c r="N1098" t="s">
        <v>1342</v>
      </c>
      <c r="O1098">
        <v>0</v>
      </c>
      <c r="P1098" t="s">
        <v>3620</v>
      </c>
      <c r="Q1098">
        <v>15600000</v>
      </c>
      <c r="R1098" t="s">
        <v>3754</v>
      </c>
      <c r="S1098">
        <v>261834022</v>
      </c>
      <c r="T1098" t="s">
        <v>58</v>
      </c>
      <c r="U1098" t="s">
        <v>3755</v>
      </c>
      <c r="V1098" t="s">
        <v>3756</v>
      </c>
      <c r="W1098" t="s">
        <v>3757</v>
      </c>
      <c r="X1098" t="s">
        <v>3758</v>
      </c>
      <c r="Y1098" t="s">
        <v>3961</v>
      </c>
      <c r="Z1098">
        <v>0</v>
      </c>
      <c r="AA1098">
        <v>0</v>
      </c>
      <c r="AB1098">
        <v>116500000</v>
      </c>
      <c r="AC1098" t="s">
        <v>3770</v>
      </c>
      <c r="AD1098" s="12">
        <v>45895</v>
      </c>
      <c r="AE1098">
        <v>15</v>
      </c>
      <c r="AF1098" t="s">
        <v>6</v>
      </c>
      <c r="AG1098" t="s">
        <v>136</v>
      </c>
      <c r="AI1098" s="12">
        <v>45926</v>
      </c>
    </row>
    <row r="1099" spans="1:35" x14ac:dyDescent="0.3">
      <c r="A1099" t="s">
        <v>3962</v>
      </c>
      <c r="B1099" t="s">
        <v>3617</v>
      </c>
      <c r="C1099" t="s">
        <v>329</v>
      </c>
      <c r="D1099" t="s">
        <v>2137</v>
      </c>
      <c r="E1099" t="s">
        <v>3553</v>
      </c>
      <c r="F1099" t="s">
        <v>3963</v>
      </c>
      <c r="G1099" t="s">
        <v>52</v>
      </c>
      <c r="H1099" t="s">
        <v>53</v>
      </c>
      <c r="I1099">
        <v>80872555</v>
      </c>
      <c r="J1099" t="s">
        <v>1</v>
      </c>
      <c r="K1099">
        <v>1</v>
      </c>
      <c r="L1099" t="s">
        <v>94</v>
      </c>
      <c r="M1099">
        <v>39000000</v>
      </c>
      <c r="N1099" t="s">
        <v>70</v>
      </c>
      <c r="O1099">
        <v>118400000</v>
      </c>
      <c r="P1099" t="s">
        <v>3620</v>
      </c>
      <c r="Q1099">
        <v>15600000</v>
      </c>
      <c r="R1099" t="s">
        <v>3754</v>
      </c>
      <c r="S1099">
        <v>261834022</v>
      </c>
      <c r="T1099" t="s">
        <v>58</v>
      </c>
      <c r="U1099" t="s">
        <v>3755</v>
      </c>
      <c r="V1099" t="s">
        <v>3756</v>
      </c>
      <c r="W1099" t="s">
        <v>3757</v>
      </c>
      <c r="X1099" t="s">
        <v>3758</v>
      </c>
      <c r="Y1099" t="s">
        <v>1189</v>
      </c>
      <c r="Z1099">
        <v>0</v>
      </c>
      <c r="AA1099">
        <v>0</v>
      </c>
      <c r="AB1099">
        <v>195000000</v>
      </c>
      <c r="AC1099" t="s">
        <v>3760</v>
      </c>
      <c r="AD1099" s="12">
        <v>45896</v>
      </c>
      <c r="AE1099">
        <v>15</v>
      </c>
      <c r="AF1099" t="s">
        <v>6</v>
      </c>
      <c r="AG1099" t="s">
        <v>136</v>
      </c>
      <c r="AI1099" s="12">
        <v>45926</v>
      </c>
    </row>
    <row r="1100" spans="1:35" x14ac:dyDescent="0.3">
      <c r="A1100" t="s">
        <v>3964</v>
      </c>
      <c r="B1100" t="s">
        <v>699</v>
      </c>
      <c r="C1100" t="s">
        <v>3965</v>
      </c>
      <c r="D1100" t="s">
        <v>67</v>
      </c>
      <c r="E1100" t="s">
        <v>591</v>
      </c>
      <c r="F1100" t="s">
        <v>250</v>
      </c>
      <c r="G1100" t="s">
        <v>52</v>
      </c>
      <c r="H1100" t="s">
        <v>53</v>
      </c>
      <c r="I1100">
        <v>1032366745</v>
      </c>
      <c r="J1100" t="s">
        <v>1</v>
      </c>
      <c r="K1100">
        <v>1</v>
      </c>
      <c r="L1100" t="s">
        <v>54</v>
      </c>
      <c r="M1100">
        <v>28470000</v>
      </c>
      <c r="N1100" t="s">
        <v>512</v>
      </c>
      <c r="O1100">
        <v>139130000</v>
      </c>
      <c r="P1100" t="s">
        <v>703</v>
      </c>
      <c r="Q1100">
        <v>15600000</v>
      </c>
      <c r="R1100" t="s">
        <v>3754</v>
      </c>
      <c r="S1100">
        <v>261834022</v>
      </c>
      <c r="T1100" t="s">
        <v>58</v>
      </c>
      <c r="U1100" t="s">
        <v>3755</v>
      </c>
      <c r="V1100" t="s">
        <v>3756</v>
      </c>
      <c r="W1100" t="s">
        <v>3757</v>
      </c>
      <c r="X1100" t="s">
        <v>3758</v>
      </c>
      <c r="Y1100" t="s">
        <v>1801</v>
      </c>
      <c r="Z1100">
        <v>0</v>
      </c>
      <c r="AA1100">
        <v>0</v>
      </c>
      <c r="AB1100">
        <v>195000000</v>
      </c>
      <c r="AC1100" t="s">
        <v>3760</v>
      </c>
      <c r="AD1100" s="12">
        <v>45887</v>
      </c>
      <c r="AE1100">
        <v>15</v>
      </c>
      <c r="AF1100" t="s">
        <v>6</v>
      </c>
      <c r="AG1100" t="s">
        <v>697</v>
      </c>
      <c r="AI1100" s="12">
        <v>45926</v>
      </c>
    </row>
    <row r="1101" spans="1:35" x14ac:dyDescent="0.3">
      <c r="A1101" t="s">
        <v>3966</v>
      </c>
      <c r="B1101" t="s">
        <v>153</v>
      </c>
      <c r="C1101" t="s">
        <v>3420</v>
      </c>
      <c r="D1101" t="s">
        <v>3113</v>
      </c>
      <c r="E1101" t="s">
        <v>217</v>
      </c>
      <c r="F1101" t="s">
        <v>3219</v>
      </c>
      <c r="G1101" t="s">
        <v>52</v>
      </c>
      <c r="H1101" t="s">
        <v>53</v>
      </c>
      <c r="I1101">
        <v>1019110773</v>
      </c>
      <c r="J1101" t="s">
        <v>1</v>
      </c>
      <c r="K1101">
        <v>1</v>
      </c>
      <c r="L1101" t="s">
        <v>94</v>
      </c>
      <c r="M1101">
        <v>26000000</v>
      </c>
      <c r="N1101" t="s">
        <v>70</v>
      </c>
      <c r="O1101">
        <v>138000000</v>
      </c>
      <c r="P1101" t="s">
        <v>158</v>
      </c>
      <c r="Q1101">
        <v>17082000</v>
      </c>
      <c r="R1101" t="s">
        <v>3754</v>
      </c>
      <c r="S1101">
        <v>261834022</v>
      </c>
      <c r="T1101" t="s">
        <v>58</v>
      </c>
      <c r="U1101" t="s">
        <v>3755</v>
      </c>
      <c r="V1101" t="s">
        <v>3756</v>
      </c>
      <c r="W1101" t="s">
        <v>3757</v>
      </c>
      <c r="X1101" t="s">
        <v>3758</v>
      </c>
      <c r="Y1101" t="s">
        <v>3967</v>
      </c>
      <c r="Z1101">
        <v>0</v>
      </c>
      <c r="AA1101">
        <v>0</v>
      </c>
      <c r="AB1101">
        <v>195000000</v>
      </c>
      <c r="AC1101" t="s">
        <v>3770</v>
      </c>
      <c r="AD1101" s="12">
        <v>45896</v>
      </c>
      <c r="AE1101">
        <v>15</v>
      </c>
      <c r="AF1101" t="s">
        <v>6</v>
      </c>
      <c r="AG1101" t="s">
        <v>136</v>
      </c>
      <c r="AI1101" s="12">
        <v>45926</v>
      </c>
    </row>
    <row r="1102" spans="1:35" x14ac:dyDescent="0.3">
      <c r="A1102" t="s">
        <v>3968</v>
      </c>
      <c r="B1102" t="s">
        <v>2306</v>
      </c>
      <c r="C1102" t="s">
        <v>307</v>
      </c>
      <c r="D1102" t="s">
        <v>366</v>
      </c>
      <c r="E1102" t="s">
        <v>114</v>
      </c>
      <c r="F1102" t="s">
        <v>3969</v>
      </c>
      <c r="G1102" t="s">
        <v>52</v>
      </c>
      <c r="H1102" t="s">
        <v>53</v>
      </c>
      <c r="I1102">
        <v>73065728</v>
      </c>
      <c r="J1102" t="s">
        <v>1</v>
      </c>
      <c r="K1102">
        <v>1</v>
      </c>
      <c r="L1102" t="s">
        <v>226</v>
      </c>
      <c r="M1102">
        <v>26000000</v>
      </c>
      <c r="N1102" t="s">
        <v>70</v>
      </c>
      <c r="O1102">
        <v>135220000</v>
      </c>
      <c r="P1102" t="s">
        <v>2307</v>
      </c>
      <c r="Q1102">
        <v>15600000</v>
      </c>
      <c r="R1102" t="s">
        <v>3754</v>
      </c>
      <c r="S1102">
        <v>261834022</v>
      </c>
      <c r="T1102" t="s">
        <v>58</v>
      </c>
      <c r="U1102" t="s">
        <v>3755</v>
      </c>
      <c r="V1102" t="s">
        <v>3756</v>
      </c>
      <c r="W1102" t="s">
        <v>3757</v>
      </c>
      <c r="X1102" t="s">
        <v>3758</v>
      </c>
      <c r="Y1102" t="s">
        <v>3970</v>
      </c>
      <c r="Z1102">
        <v>0</v>
      </c>
      <c r="AA1102">
        <v>0</v>
      </c>
      <c r="AB1102">
        <v>195000000</v>
      </c>
      <c r="AC1102" t="s">
        <v>3760</v>
      </c>
      <c r="AD1102" s="12">
        <v>45931</v>
      </c>
      <c r="AE1102">
        <v>20</v>
      </c>
      <c r="AF1102" t="s">
        <v>6</v>
      </c>
      <c r="AG1102" t="s">
        <v>136</v>
      </c>
      <c r="AI1102" s="12">
        <v>45960</v>
      </c>
    </row>
    <row r="1103" spans="1:35" x14ac:dyDescent="0.3">
      <c r="A1103" t="s">
        <v>3971</v>
      </c>
      <c r="B1103" t="s">
        <v>3617</v>
      </c>
      <c r="C1103" t="s">
        <v>636</v>
      </c>
      <c r="D1103" t="s">
        <v>1269</v>
      </c>
      <c r="E1103" t="s">
        <v>637</v>
      </c>
      <c r="F1103" t="s">
        <v>284</v>
      </c>
      <c r="G1103" t="s">
        <v>52</v>
      </c>
      <c r="H1103" t="s">
        <v>53</v>
      </c>
      <c r="I1103">
        <v>79915311</v>
      </c>
      <c r="J1103" t="s">
        <v>1</v>
      </c>
      <c r="K1103">
        <v>1</v>
      </c>
      <c r="L1103" t="s">
        <v>54</v>
      </c>
      <c r="M1103">
        <v>34800000</v>
      </c>
      <c r="N1103" t="s">
        <v>512</v>
      </c>
      <c r="O1103">
        <v>99600000</v>
      </c>
      <c r="P1103" t="s">
        <v>3620</v>
      </c>
      <c r="Q1103">
        <v>15600000</v>
      </c>
      <c r="R1103" t="s">
        <v>3754</v>
      </c>
      <c r="S1103">
        <v>261834022</v>
      </c>
      <c r="T1103" t="s">
        <v>58</v>
      </c>
      <c r="U1103" t="s">
        <v>3755</v>
      </c>
      <c r="V1103" t="s">
        <v>3756</v>
      </c>
      <c r="W1103" t="s">
        <v>3757</v>
      </c>
      <c r="X1103" t="s">
        <v>3758</v>
      </c>
      <c r="Y1103" t="s">
        <v>3972</v>
      </c>
      <c r="Z1103">
        <v>0</v>
      </c>
      <c r="AA1103">
        <v>0</v>
      </c>
      <c r="AB1103">
        <v>195000000</v>
      </c>
      <c r="AC1103" t="s">
        <v>3760</v>
      </c>
      <c r="AD1103" s="12">
        <v>45945</v>
      </c>
      <c r="AE1103">
        <v>22</v>
      </c>
      <c r="AF1103" t="s">
        <v>6</v>
      </c>
      <c r="AG1103" t="s">
        <v>136</v>
      </c>
      <c r="AI1103" s="12">
        <v>45971</v>
      </c>
    </row>
    <row r="1104" spans="1:35" x14ac:dyDescent="0.3">
      <c r="A1104" t="s">
        <v>3973</v>
      </c>
      <c r="B1104" t="s">
        <v>1860</v>
      </c>
      <c r="C1104" t="s">
        <v>458</v>
      </c>
      <c r="D1104" t="s">
        <v>67</v>
      </c>
      <c r="E1104" t="s">
        <v>3974</v>
      </c>
      <c r="F1104" t="s">
        <v>3975</v>
      </c>
      <c r="G1104" t="s">
        <v>52</v>
      </c>
      <c r="H1104" t="s">
        <v>53</v>
      </c>
      <c r="I1104">
        <v>1019128059</v>
      </c>
      <c r="J1104" t="s">
        <v>1</v>
      </c>
      <c r="K1104">
        <v>1</v>
      </c>
      <c r="L1104" t="s">
        <v>54</v>
      </c>
      <c r="M1104">
        <v>39000000</v>
      </c>
      <c r="N1104" t="s">
        <v>512</v>
      </c>
      <c r="O1104">
        <v>118400000</v>
      </c>
      <c r="P1104" t="s">
        <v>1861</v>
      </c>
      <c r="Q1104">
        <v>15600000</v>
      </c>
      <c r="R1104" t="s">
        <v>3754</v>
      </c>
      <c r="S1104">
        <v>261834022</v>
      </c>
      <c r="T1104" t="s">
        <v>58</v>
      </c>
      <c r="U1104" t="s">
        <v>3755</v>
      </c>
      <c r="V1104" t="s">
        <v>3756</v>
      </c>
      <c r="W1104" t="s">
        <v>3757</v>
      </c>
      <c r="X1104" t="s">
        <v>3758</v>
      </c>
      <c r="Y1104" t="s">
        <v>3976</v>
      </c>
      <c r="Z1104">
        <v>0</v>
      </c>
      <c r="AA1104">
        <v>0</v>
      </c>
      <c r="AB1104">
        <v>195000000</v>
      </c>
      <c r="AC1104" t="s">
        <v>3760</v>
      </c>
      <c r="AD1104" s="12">
        <v>45945</v>
      </c>
      <c r="AE1104">
        <v>22</v>
      </c>
      <c r="AF1104" t="s">
        <v>6</v>
      </c>
      <c r="AG1104" t="s">
        <v>136</v>
      </c>
      <c r="AI1104" s="12">
        <v>45971</v>
      </c>
    </row>
    <row r="1105" spans="1:35" x14ac:dyDescent="0.3">
      <c r="A1105" t="s">
        <v>3977</v>
      </c>
      <c r="B1105" t="s">
        <v>719</v>
      </c>
      <c r="C1105" t="s">
        <v>947</v>
      </c>
      <c r="D1105" t="s">
        <v>1449</v>
      </c>
      <c r="E1105" t="s">
        <v>3978</v>
      </c>
      <c r="F1105" t="s">
        <v>3979</v>
      </c>
      <c r="G1105" t="s">
        <v>52</v>
      </c>
      <c r="H1105" t="s">
        <v>53</v>
      </c>
      <c r="I1105">
        <v>1019041560</v>
      </c>
      <c r="J1105" t="s">
        <v>1</v>
      </c>
      <c r="K1105">
        <v>1</v>
      </c>
      <c r="L1105" t="s">
        <v>54</v>
      </c>
      <c r="M1105">
        <v>39000000</v>
      </c>
      <c r="N1105" t="s">
        <v>103</v>
      </c>
      <c r="O1105">
        <v>88859459</v>
      </c>
      <c r="P1105" t="s">
        <v>723</v>
      </c>
      <c r="Q1105">
        <v>17082000</v>
      </c>
      <c r="R1105" t="s">
        <v>3754</v>
      </c>
      <c r="S1105">
        <v>261834022</v>
      </c>
      <c r="T1105" t="s">
        <v>58</v>
      </c>
      <c r="U1105" t="s">
        <v>3755</v>
      </c>
      <c r="V1105" t="s">
        <v>3756</v>
      </c>
      <c r="W1105" t="s">
        <v>3757</v>
      </c>
      <c r="X1105" t="s">
        <v>3758</v>
      </c>
      <c r="Y1105" t="s">
        <v>3980</v>
      </c>
      <c r="Z1105">
        <v>0</v>
      </c>
      <c r="AA1105">
        <v>0</v>
      </c>
      <c r="AB1105">
        <v>190000000</v>
      </c>
      <c r="AC1105" t="s">
        <v>3760</v>
      </c>
      <c r="AD1105" s="12">
        <v>45943</v>
      </c>
      <c r="AE1105">
        <v>22</v>
      </c>
      <c r="AF1105" t="s">
        <v>6</v>
      </c>
      <c r="AG1105" t="s">
        <v>415</v>
      </c>
      <c r="AI1105" s="12">
        <v>45971</v>
      </c>
    </row>
    <row r="1106" spans="1:35" x14ac:dyDescent="0.3">
      <c r="A1106" t="s">
        <v>3981</v>
      </c>
      <c r="B1106" t="s">
        <v>1065</v>
      </c>
      <c r="C1106" t="s">
        <v>3982</v>
      </c>
      <c r="D1106" t="s">
        <v>67</v>
      </c>
      <c r="E1106" t="s">
        <v>3983</v>
      </c>
      <c r="F1106" t="s">
        <v>669</v>
      </c>
      <c r="G1106" t="s">
        <v>52</v>
      </c>
      <c r="H1106" t="s">
        <v>53</v>
      </c>
      <c r="I1106">
        <v>45361340</v>
      </c>
      <c r="J1106" t="s">
        <v>1</v>
      </c>
      <c r="K1106">
        <v>1</v>
      </c>
      <c r="L1106" t="s">
        <v>226</v>
      </c>
      <c r="M1106">
        <v>42705000</v>
      </c>
      <c r="N1106" t="s">
        <v>70</v>
      </c>
      <c r="O1106">
        <v>114200000</v>
      </c>
      <c r="P1106" t="s">
        <v>1069</v>
      </c>
      <c r="Q1106">
        <v>17082000</v>
      </c>
      <c r="R1106" t="s">
        <v>3754</v>
      </c>
      <c r="S1106">
        <v>261834022</v>
      </c>
      <c r="T1106" t="s">
        <v>58</v>
      </c>
      <c r="U1106" t="s">
        <v>3755</v>
      </c>
      <c r="V1106" t="s">
        <v>3756</v>
      </c>
      <c r="W1106" t="s">
        <v>3757</v>
      </c>
      <c r="X1106" t="s">
        <v>3758</v>
      </c>
      <c r="Y1106" t="s">
        <v>3984</v>
      </c>
      <c r="Z1106">
        <v>0</v>
      </c>
      <c r="AA1106">
        <v>0</v>
      </c>
      <c r="AB1106">
        <v>195000000</v>
      </c>
      <c r="AC1106" t="s">
        <v>3760</v>
      </c>
      <c r="AD1106" s="12">
        <v>45940</v>
      </c>
      <c r="AE1106">
        <v>22</v>
      </c>
      <c r="AF1106" t="s">
        <v>6</v>
      </c>
      <c r="AG1106" t="s">
        <v>836</v>
      </c>
      <c r="AI1106" s="12">
        <v>45971</v>
      </c>
    </row>
    <row r="1107" spans="1:35" x14ac:dyDescent="0.3">
      <c r="A1107" t="s">
        <v>3985</v>
      </c>
      <c r="B1107" t="s">
        <v>488</v>
      </c>
      <c r="C1107" t="s">
        <v>783</v>
      </c>
      <c r="D1107" t="s">
        <v>3986</v>
      </c>
      <c r="E1107" t="s">
        <v>658</v>
      </c>
      <c r="F1107" t="s">
        <v>1059</v>
      </c>
      <c r="G1107" t="s">
        <v>52</v>
      </c>
      <c r="H1107" t="s">
        <v>53</v>
      </c>
      <c r="I1107">
        <v>1015435552</v>
      </c>
      <c r="J1107" t="s">
        <v>1</v>
      </c>
      <c r="K1107">
        <v>1</v>
      </c>
      <c r="L1107" t="s">
        <v>54</v>
      </c>
      <c r="M1107">
        <v>42705000</v>
      </c>
      <c r="N1107" t="s">
        <v>70</v>
      </c>
      <c r="O1107">
        <v>122000000</v>
      </c>
      <c r="P1107" t="s">
        <v>492</v>
      </c>
      <c r="Q1107">
        <v>17082000</v>
      </c>
      <c r="R1107" t="s">
        <v>3754</v>
      </c>
      <c r="S1107">
        <v>261834022</v>
      </c>
      <c r="T1107" t="s">
        <v>58</v>
      </c>
      <c r="U1107" t="s">
        <v>3755</v>
      </c>
      <c r="V1107" t="s">
        <v>3756</v>
      </c>
      <c r="W1107" t="s">
        <v>3757</v>
      </c>
      <c r="X1107" t="s">
        <v>3758</v>
      </c>
      <c r="Y1107" t="s">
        <v>3987</v>
      </c>
      <c r="Z1107">
        <v>0</v>
      </c>
      <c r="AA1107">
        <v>0</v>
      </c>
      <c r="AB1107">
        <v>195000000</v>
      </c>
      <c r="AC1107" t="s">
        <v>3770</v>
      </c>
      <c r="AD1107" s="12">
        <v>45940</v>
      </c>
      <c r="AE1107">
        <v>22</v>
      </c>
      <c r="AF1107" t="s">
        <v>6</v>
      </c>
      <c r="AG1107" t="s">
        <v>836</v>
      </c>
      <c r="AI1107" s="12">
        <v>45971</v>
      </c>
    </row>
    <row r="1108" spans="1:35" x14ac:dyDescent="0.3">
      <c r="A1108" t="s">
        <v>3988</v>
      </c>
      <c r="B1108" t="s">
        <v>3468</v>
      </c>
      <c r="C1108" t="s">
        <v>3989</v>
      </c>
      <c r="D1108" t="s">
        <v>76</v>
      </c>
      <c r="E1108" t="s">
        <v>3990</v>
      </c>
      <c r="F1108" t="s">
        <v>3991</v>
      </c>
      <c r="G1108" t="s">
        <v>52</v>
      </c>
      <c r="H1108" t="s">
        <v>53</v>
      </c>
      <c r="I1108">
        <v>1004695215</v>
      </c>
      <c r="J1108" t="s">
        <v>1</v>
      </c>
      <c r="K1108">
        <v>1</v>
      </c>
      <c r="L1108" t="s">
        <v>54</v>
      </c>
      <c r="M1108">
        <v>42705000</v>
      </c>
      <c r="N1108" t="s">
        <v>70</v>
      </c>
      <c r="O1108">
        <v>110000000</v>
      </c>
      <c r="P1108" t="s">
        <v>3469</v>
      </c>
      <c r="Q1108">
        <v>15600000</v>
      </c>
      <c r="R1108" t="s">
        <v>3754</v>
      </c>
      <c r="S1108">
        <v>261834022</v>
      </c>
      <c r="T1108" t="s">
        <v>58</v>
      </c>
      <c r="U1108" t="s">
        <v>3755</v>
      </c>
      <c r="V1108" t="s">
        <v>3756</v>
      </c>
      <c r="W1108" t="s">
        <v>3757</v>
      </c>
      <c r="X1108" t="s">
        <v>3758</v>
      </c>
      <c r="Y1108" t="s">
        <v>1035</v>
      </c>
      <c r="Z1108">
        <v>0</v>
      </c>
      <c r="AA1108">
        <v>0</v>
      </c>
      <c r="AB1108">
        <v>195000000</v>
      </c>
      <c r="AC1108" t="s">
        <v>3770</v>
      </c>
      <c r="AD1108" s="12">
        <v>45952</v>
      </c>
      <c r="AE1108">
        <v>23</v>
      </c>
      <c r="AF1108" t="s">
        <v>6</v>
      </c>
      <c r="AG1108" t="s">
        <v>136</v>
      </c>
      <c r="AI1108" s="12">
        <v>45975</v>
      </c>
    </row>
    <row r="1109" spans="1:35" x14ac:dyDescent="0.3">
      <c r="A1109" t="s">
        <v>3992</v>
      </c>
      <c r="B1109" t="s">
        <v>2697</v>
      </c>
      <c r="C1109" t="s">
        <v>3993</v>
      </c>
      <c r="D1109" t="s">
        <v>1476</v>
      </c>
      <c r="E1109" t="s">
        <v>659</v>
      </c>
      <c r="F1109" t="s">
        <v>510</v>
      </c>
      <c r="G1109" t="s">
        <v>52</v>
      </c>
      <c r="H1109" t="s">
        <v>53</v>
      </c>
      <c r="I1109">
        <v>1019054283</v>
      </c>
      <c r="J1109" t="s">
        <v>1</v>
      </c>
      <c r="K1109">
        <v>1</v>
      </c>
      <c r="L1109" t="s">
        <v>94</v>
      </c>
      <c r="M1109">
        <v>39000000</v>
      </c>
      <c r="N1109" t="s">
        <v>70</v>
      </c>
      <c r="O1109">
        <v>111850000</v>
      </c>
      <c r="P1109" t="s">
        <v>2699</v>
      </c>
      <c r="Q1109">
        <v>15600000</v>
      </c>
      <c r="R1109" t="s">
        <v>3754</v>
      </c>
      <c r="S1109">
        <v>261834022</v>
      </c>
      <c r="T1109" t="s">
        <v>58</v>
      </c>
      <c r="U1109" t="s">
        <v>3755</v>
      </c>
      <c r="V1109" t="s">
        <v>3756</v>
      </c>
      <c r="W1109" t="s">
        <v>3757</v>
      </c>
      <c r="X1109" t="s">
        <v>3758</v>
      </c>
      <c r="Y1109" t="s">
        <v>3994</v>
      </c>
      <c r="Z1109">
        <v>0</v>
      </c>
      <c r="AA1109">
        <v>0</v>
      </c>
      <c r="AB1109">
        <v>195000000</v>
      </c>
      <c r="AC1109" t="s">
        <v>3760</v>
      </c>
      <c r="AD1109" s="12">
        <v>45952</v>
      </c>
      <c r="AE1109">
        <v>23</v>
      </c>
      <c r="AF1109" t="s">
        <v>6</v>
      </c>
      <c r="AG1109" t="s">
        <v>287</v>
      </c>
      <c r="AI1109" s="12">
        <v>45975</v>
      </c>
    </row>
    <row r="1110" spans="1:35" x14ac:dyDescent="0.3">
      <c r="A1110" t="s">
        <v>3995</v>
      </c>
      <c r="B1110" t="s">
        <v>1344</v>
      </c>
      <c r="C1110" t="s">
        <v>1599</v>
      </c>
      <c r="D1110" t="s">
        <v>67</v>
      </c>
      <c r="E1110" t="s">
        <v>3996</v>
      </c>
      <c r="F1110" t="s">
        <v>544</v>
      </c>
      <c r="G1110" t="s">
        <v>52</v>
      </c>
      <c r="H1110" t="s">
        <v>53</v>
      </c>
      <c r="I1110">
        <v>80451602</v>
      </c>
      <c r="J1110" t="s">
        <v>1</v>
      </c>
      <c r="K1110">
        <v>1</v>
      </c>
      <c r="L1110" t="s">
        <v>54</v>
      </c>
      <c r="M1110">
        <v>26000000</v>
      </c>
      <c r="N1110" t="s">
        <v>70</v>
      </c>
      <c r="O1110">
        <v>114068000</v>
      </c>
      <c r="P1110" t="s">
        <v>1345</v>
      </c>
      <c r="Q1110">
        <v>17082000</v>
      </c>
      <c r="R1110" t="s">
        <v>3754</v>
      </c>
      <c r="S1110">
        <v>261834022</v>
      </c>
      <c r="T1110" t="s">
        <v>58</v>
      </c>
      <c r="U1110" t="s">
        <v>3755</v>
      </c>
      <c r="V1110" t="s">
        <v>3756</v>
      </c>
      <c r="W1110" t="s">
        <v>3757</v>
      </c>
      <c r="X1110" t="s">
        <v>3758</v>
      </c>
      <c r="Y1110" t="s">
        <v>3997</v>
      </c>
      <c r="Z1110">
        <v>0</v>
      </c>
      <c r="AA1110">
        <v>0</v>
      </c>
      <c r="AB1110">
        <v>190000000</v>
      </c>
      <c r="AC1110" t="s">
        <v>3760</v>
      </c>
      <c r="AD1110" s="12">
        <v>45951</v>
      </c>
      <c r="AE1110">
        <v>23</v>
      </c>
      <c r="AF1110" t="s">
        <v>6</v>
      </c>
      <c r="AG1110" t="s">
        <v>415</v>
      </c>
      <c r="AI1110" s="12">
        <v>45975</v>
      </c>
    </row>
    <row r="1111" spans="1:35" x14ac:dyDescent="0.3">
      <c r="A1111" t="s">
        <v>3998</v>
      </c>
      <c r="B1111" t="s">
        <v>3468</v>
      </c>
      <c r="C1111" t="s">
        <v>1636</v>
      </c>
      <c r="D1111" t="s">
        <v>76</v>
      </c>
      <c r="E1111" t="s">
        <v>3385</v>
      </c>
      <c r="F1111" t="s">
        <v>1485</v>
      </c>
      <c r="G1111" t="s">
        <v>52</v>
      </c>
      <c r="H1111" t="s">
        <v>53</v>
      </c>
      <c r="I1111">
        <v>1019067530</v>
      </c>
      <c r="J1111" t="s">
        <v>1</v>
      </c>
      <c r="K1111">
        <v>1</v>
      </c>
      <c r="L1111" t="s">
        <v>54</v>
      </c>
      <c r="M1111">
        <v>39000000</v>
      </c>
      <c r="N1111" t="s">
        <v>103</v>
      </c>
      <c r="O1111">
        <v>112400000</v>
      </c>
      <c r="P1111" t="s">
        <v>3469</v>
      </c>
      <c r="Q1111">
        <v>15600000</v>
      </c>
      <c r="R1111" t="s">
        <v>3754</v>
      </c>
      <c r="S1111">
        <v>261834022</v>
      </c>
      <c r="T1111" t="s">
        <v>58</v>
      </c>
      <c r="U1111" t="s">
        <v>3755</v>
      </c>
      <c r="V1111" t="s">
        <v>3756</v>
      </c>
      <c r="W1111" t="s">
        <v>3757</v>
      </c>
      <c r="X1111" t="s">
        <v>3758</v>
      </c>
      <c r="Y1111" t="s">
        <v>3999</v>
      </c>
      <c r="Z1111">
        <v>0</v>
      </c>
      <c r="AA1111">
        <v>0</v>
      </c>
      <c r="AB1111">
        <v>195000000</v>
      </c>
      <c r="AC1111" t="s">
        <v>3770</v>
      </c>
      <c r="AD1111" s="12">
        <v>45959</v>
      </c>
      <c r="AE1111">
        <v>24</v>
      </c>
      <c r="AF1111" t="s">
        <v>6</v>
      </c>
      <c r="AG1111" t="s">
        <v>136</v>
      </c>
      <c r="AI1111" s="12">
        <v>45994</v>
      </c>
    </row>
    <row r="1112" spans="1:35" x14ac:dyDescent="0.3">
      <c r="A1112" t="s">
        <v>4000</v>
      </c>
      <c r="B1112" t="s">
        <v>3468</v>
      </c>
      <c r="C1112" t="s">
        <v>4001</v>
      </c>
      <c r="D1112" t="s">
        <v>983</v>
      </c>
      <c r="E1112" t="s">
        <v>2162</v>
      </c>
      <c r="F1112" t="s">
        <v>284</v>
      </c>
      <c r="G1112" t="s">
        <v>52</v>
      </c>
      <c r="H1112" t="s">
        <v>53</v>
      </c>
      <c r="I1112">
        <v>1007514437</v>
      </c>
      <c r="J1112" t="s">
        <v>1</v>
      </c>
      <c r="K1112">
        <v>1</v>
      </c>
      <c r="L1112" t="s">
        <v>226</v>
      </c>
      <c r="M1112">
        <v>39000000</v>
      </c>
      <c r="N1112" t="s">
        <v>70</v>
      </c>
      <c r="O1112">
        <v>120513500</v>
      </c>
      <c r="P1112" t="s">
        <v>3469</v>
      </c>
      <c r="Q1112">
        <v>15600000</v>
      </c>
      <c r="R1112" t="s">
        <v>3754</v>
      </c>
      <c r="S1112">
        <v>261834022</v>
      </c>
      <c r="T1112" t="s">
        <v>58</v>
      </c>
      <c r="U1112" t="s">
        <v>3755</v>
      </c>
      <c r="V1112" t="s">
        <v>3756</v>
      </c>
      <c r="W1112" t="s">
        <v>3757</v>
      </c>
      <c r="X1112" t="s">
        <v>3758</v>
      </c>
      <c r="Y1112" t="s">
        <v>4002</v>
      </c>
      <c r="Z1112">
        <v>0</v>
      </c>
      <c r="AA1112">
        <v>0</v>
      </c>
      <c r="AB1112">
        <v>195000000</v>
      </c>
      <c r="AC1112" t="s">
        <v>3760</v>
      </c>
      <c r="AD1112" s="12">
        <v>45959</v>
      </c>
      <c r="AE1112">
        <v>24</v>
      </c>
      <c r="AF1112" t="s">
        <v>6</v>
      </c>
      <c r="AG1112" t="s">
        <v>136</v>
      </c>
      <c r="AI1112" s="12">
        <v>45994</v>
      </c>
    </row>
    <row r="1113" spans="1:35" x14ac:dyDescent="0.3">
      <c r="A1113" t="s">
        <v>4003</v>
      </c>
      <c r="B1113" t="s">
        <v>3617</v>
      </c>
      <c r="C1113" t="s">
        <v>644</v>
      </c>
      <c r="D1113" t="s">
        <v>67</v>
      </c>
      <c r="E1113" t="s">
        <v>727</v>
      </c>
      <c r="F1113" t="s">
        <v>162</v>
      </c>
      <c r="G1113" t="s">
        <v>52</v>
      </c>
      <c r="H1113" t="s">
        <v>53</v>
      </c>
      <c r="I1113">
        <v>1015478120</v>
      </c>
      <c r="J1113" t="s">
        <v>1</v>
      </c>
      <c r="K1113">
        <v>1</v>
      </c>
      <c r="L1113" t="s">
        <v>54</v>
      </c>
      <c r="M1113">
        <v>26000000</v>
      </c>
      <c r="N1113" t="s">
        <v>70</v>
      </c>
      <c r="O1113">
        <v>131800000</v>
      </c>
      <c r="P1113" t="s">
        <v>3620</v>
      </c>
      <c r="Q1113">
        <v>15600000</v>
      </c>
      <c r="R1113" t="s">
        <v>3754</v>
      </c>
      <c r="S1113">
        <v>261834022</v>
      </c>
      <c r="T1113" t="s">
        <v>58</v>
      </c>
      <c r="U1113" t="s">
        <v>3755</v>
      </c>
      <c r="V1113" t="s">
        <v>3756</v>
      </c>
      <c r="W1113" t="s">
        <v>3757</v>
      </c>
      <c r="X1113" t="s">
        <v>3758</v>
      </c>
      <c r="Y1113" t="s">
        <v>1021</v>
      </c>
      <c r="Z1113">
        <v>0</v>
      </c>
      <c r="AA1113">
        <v>0</v>
      </c>
      <c r="AB1113">
        <v>195000000</v>
      </c>
      <c r="AC1113" t="s">
        <v>3760</v>
      </c>
      <c r="AD1113" s="12">
        <v>45959</v>
      </c>
      <c r="AE1113">
        <v>24</v>
      </c>
      <c r="AF1113" t="s">
        <v>6</v>
      </c>
      <c r="AG1113" t="s">
        <v>136</v>
      </c>
      <c r="AI1113" s="12">
        <v>45994</v>
      </c>
    </row>
    <row r="1114" spans="1:35" x14ac:dyDescent="0.3">
      <c r="A1114" t="s">
        <v>4004</v>
      </c>
      <c r="B1114" t="s">
        <v>1031</v>
      </c>
      <c r="C1114" t="s">
        <v>1337</v>
      </c>
      <c r="D1114" t="s">
        <v>366</v>
      </c>
      <c r="E1114" t="s">
        <v>591</v>
      </c>
      <c r="F1114" t="s">
        <v>472</v>
      </c>
      <c r="G1114" t="s">
        <v>52</v>
      </c>
      <c r="H1114" t="s">
        <v>53</v>
      </c>
      <c r="I1114">
        <v>1010009406</v>
      </c>
      <c r="J1114" t="s">
        <v>1</v>
      </c>
      <c r="K1114">
        <v>1</v>
      </c>
      <c r="L1114" t="s">
        <v>226</v>
      </c>
      <c r="M1114">
        <v>42705000</v>
      </c>
      <c r="N1114" t="s">
        <v>70</v>
      </c>
      <c r="O1114">
        <v>124000000</v>
      </c>
      <c r="P1114" t="s">
        <v>1034</v>
      </c>
      <c r="Q1114">
        <v>17082000</v>
      </c>
      <c r="R1114" t="s">
        <v>3754</v>
      </c>
      <c r="S1114">
        <v>261834022</v>
      </c>
      <c r="T1114" t="s">
        <v>58</v>
      </c>
      <c r="U1114" t="s">
        <v>3755</v>
      </c>
      <c r="V1114" t="s">
        <v>3756</v>
      </c>
      <c r="W1114" t="s">
        <v>3757</v>
      </c>
      <c r="X1114" t="s">
        <v>3758</v>
      </c>
      <c r="Y1114" t="s">
        <v>4005</v>
      </c>
      <c r="Z1114">
        <v>0</v>
      </c>
      <c r="AA1114">
        <v>0</v>
      </c>
      <c r="AB1114">
        <v>195000000</v>
      </c>
      <c r="AC1114" t="s">
        <v>3760</v>
      </c>
      <c r="AD1114" s="12">
        <v>45953</v>
      </c>
      <c r="AE1114">
        <v>24</v>
      </c>
      <c r="AF1114" t="s">
        <v>6</v>
      </c>
      <c r="AG1114" t="s">
        <v>836</v>
      </c>
      <c r="AI1114" s="12">
        <v>45994</v>
      </c>
    </row>
    <row r="1115" spans="1:35" x14ac:dyDescent="0.3">
      <c r="A1115" t="s">
        <v>4006</v>
      </c>
      <c r="B1115" t="s">
        <v>1885</v>
      </c>
      <c r="C1115" t="s">
        <v>4007</v>
      </c>
      <c r="D1115" t="s">
        <v>3684</v>
      </c>
      <c r="E1115" t="s">
        <v>309</v>
      </c>
      <c r="F1115" t="s">
        <v>1008</v>
      </c>
      <c r="G1115" t="s">
        <v>52</v>
      </c>
      <c r="H1115" t="s">
        <v>53</v>
      </c>
      <c r="I1115">
        <v>1016060062</v>
      </c>
      <c r="J1115" t="s">
        <v>1</v>
      </c>
      <c r="K1115">
        <v>1</v>
      </c>
      <c r="L1115" t="s">
        <v>54</v>
      </c>
      <c r="M1115">
        <v>28470000</v>
      </c>
      <c r="N1115" t="s">
        <v>55</v>
      </c>
      <c r="O1115">
        <v>124530000</v>
      </c>
      <c r="P1115" t="s">
        <v>1889</v>
      </c>
      <c r="Q1115">
        <v>17082000</v>
      </c>
      <c r="R1115" t="s">
        <v>3631</v>
      </c>
      <c r="S1115">
        <v>24114234412</v>
      </c>
      <c r="T1115" t="s">
        <v>58</v>
      </c>
      <c r="U1115" t="s">
        <v>4008</v>
      </c>
      <c r="V1115" t="s">
        <v>4009</v>
      </c>
      <c r="W1115" t="s">
        <v>106</v>
      </c>
      <c r="X1115" t="s">
        <v>4010</v>
      </c>
      <c r="Y1115" t="s">
        <v>4011</v>
      </c>
      <c r="Z1115">
        <v>0</v>
      </c>
      <c r="AA1115">
        <v>0</v>
      </c>
      <c r="AB1115">
        <v>195000000</v>
      </c>
      <c r="AC1115" t="s">
        <v>4012</v>
      </c>
      <c r="AD1115" s="12">
        <v>45902</v>
      </c>
      <c r="AE1115">
        <v>16</v>
      </c>
      <c r="AF1115" t="s">
        <v>6</v>
      </c>
      <c r="AG1115" t="s">
        <v>136</v>
      </c>
      <c r="AI1115" s="12">
        <v>45926</v>
      </c>
    </row>
    <row r="1116" spans="1:35" x14ac:dyDescent="0.3">
      <c r="A1116" t="s">
        <v>4013</v>
      </c>
      <c r="B1116" t="s">
        <v>1329</v>
      </c>
      <c r="C1116" t="s">
        <v>169</v>
      </c>
      <c r="D1116" t="s">
        <v>366</v>
      </c>
      <c r="E1116" t="s">
        <v>4014</v>
      </c>
      <c r="F1116" t="s">
        <v>4015</v>
      </c>
      <c r="G1116" t="s">
        <v>52</v>
      </c>
      <c r="H1116" t="s">
        <v>53</v>
      </c>
      <c r="I1116">
        <v>1007848435</v>
      </c>
      <c r="J1116" t="s">
        <v>1</v>
      </c>
      <c r="K1116">
        <v>1</v>
      </c>
      <c r="L1116" t="s">
        <v>226</v>
      </c>
      <c r="M1116">
        <v>42705000</v>
      </c>
      <c r="N1116" t="s">
        <v>70</v>
      </c>
      <c r="O1116">
        <v>128213000</v>
      </c>
      <c r="P1116" t="s">
        <v>1331</v>
      </c>
      <c r="Q1116">
        <v>17082000</v>
      </c>
      <c r="R1116" t="s">
        <v>3631</v>
      </c>
      <c r="S1116">
        <v>24114234412</v>
      </c>
      <c r="T1116" t="s">
        <v>58</v>
      </c>
      <c r="U1116" t="s">
        <v>4008</v>
      </c>
      <c r="V1116" t="s">
        <v>4009</v>
      </c>
      <c r="W1116" t="s">
        <v>106</v>
      </c>
      <c r="X1116" t="s">
        <v>4010</v>
      </c>
      <c r="Y1116" t="s">
        <v>4016</v>
      </c>
      <c r="Z1116">
        <v>0</v>
      </c>
      <c r="AA1116">
        <v>0</v>
      </c>
      <c r="AB1116">
        <v>195000000</v>
      </c>
      <c r="AC1116" t="s">
        <v>4012</v>
      </c>
      <c r="AD1116" s="12">
        <v>45971</v>
      </c>
      <c r="AE1116">
        <v>26</v>
      </c>
      <c r="AF1116" t="s">
        <v>6</v>
      </c>
      <c r="AG1116" t="s">
        <v>697</v>
      </c>
      <c r="AI1116" s="12">
        <v>46014</v>
      </c>
    </row>
    <row r="1117" spans="1:35" x14ac:dyDescent="0.3">
      <c r="A1117" t="s">
        <v>4017</v>
      </c>
      <c r="B1117" t="s">
        <v>530</v>
      </c>
      <c r="C1117" t="s">
        <v>299</v>
      </c>
      <c r="D1117" t="s">
        <v>1358</v>
      </c>
      <c r="E1117" t="s">
        <v>4018</v>
      </c>
      <c r="F1117" t="s">
        <v>2359</v>
      </c>
      <c r="G1117" t="s">
        <v>52</v>
      </c>
      <c r="H1117" t="s">
        <v>53</v>
      </c>
      <c r="I1117">
        <v>1001065724</v>
      </c>
      <c r="J1117" t="s">
        <v>1</v>
      </c>
      <c r="K1117">
        <v>1</v>
      </c>
      <c r="L1117" t="s">
        <v>94</v>
      </c>
      <c r="M1117">
        <v>42705000</v>
      </c>
      <c r="N1117" t="s">
        <v>79</v>
      </c>
      <c r="O1117">
        <v>120113000</v>
      </c>
      <c r="P1117" t="s">
        <v>533</v>
      </c>
      <c r="Q1117">
        <v>17082000</v>
      </c>
      <c r="R1117" t="s">
        <v>3631</v>
      </c>
      <c r="S1117">
        <v>24114234412</v>
      </c>
      <c r="T1117" t="s">
        <v>58</v>
      </c>
      <c r="U1117" t="s">
        <v>4008</v>
      </c>
      <c r="V1117" t="s">
        <v>4009</v>
      </c>
      <c r="W1117" t="s">
        <v>106</v>
      </c>
      <c r="X1117" t="s">
        <v>4010</v>
      </c>
      <c r="Y1117" t="s">
        <v>4019</v>
      </c>
      <c r="Z1117">
        <v>0</v>
      </c>
      <c r="AA1117">
        <v>0</v>
      </c>
      <c r="AB1117">
        <v>195000000</v>
      </c>
      <c r="AC1117" t="s">
        <v>4020</v>
      </c>
      <c r="AD1117" s="12">
        <v>45973</v>
      </c>
      <c r="AE1117">
        <v>26</v>
      </c>
      <c r="AF1117" t="s">
        <v>6</v>
      </c>
      <c r="AG1117" t="s">
        <v>136</v>
      </c>
      <c r="AI1117" s="12">
        <v>46014</v>
      </c>
    </row>
    <row r="1118" spans="1:35" x14ac:dyDescent="0.3">
      <c r="A1118" t="s">
        <v>4021</v>
      </c>
      <c r="B1118" t="s">
        <v>4022</v>
      </c>
      <c r="C1118" t="s">
        <v>1816</v>
      </c>
      <c r="D1118" t="s">
        <v>1449</v>
      </c>
      <c r="E1118" t="s">
        <v>78</v>
      </c>
      <c r="F1118" t="s">
        <v>4023</v>
      </c>
      <c r="G1118" t="s">
        <v>52</v>
      </c>
      <c r="H1118" t="s">
        <v>53</v>
      </c>
      <c r="I1118">
        <v>1014259317</v>
      </c>
      <c r="J1118" t="s">
        <v>1</v>
      </c>
      <c r="K1118">
        <v>1</v>
      </c>
      <c r="L1118" t="s">
        <v>226</v>
      </c>
      <c r="M1118">
        <v>26334090</v>
      </c>
      <c r="N1118" t="s">
        <v>512</v>
      </c>
      <c r="O1118">
        <v>137190910</v>
      </c>
      <c r="P1118" t="s">
        <v>4024</v>
      </c>
      <c r="Q1118">
        <v>17082000</v>
      </c>
      <c r="R1118" t="s">
        <v>3631</v>
      </c>
      <c r="S1118">
        <v>24114234412</v>
      </c>
      <c r="T1118" t="s">
        <v>58</v>
      </c>
      <c r="U1118" t="s">
        <v>4008</v>
      </c>
      <c r="V1118" t="s">
        <v>4009</v>
      </c>
      <c r="W1118" t="s">
        <v>106</v>
      </c>
      <c r="X1118" t="s">
        <v>4025</v>
      </c>
      <c r="Y1118" t="s">
        <v>4026</v>
      </c>
      <c r="Z1118">
        <v>0</v>
      </c>
      <c r="AA1118">
        <v>0</v>
      </c>
      <c r="AB1118">
        <v>213525000</v>
      </c>
      <c r="AC1118" t="s">
        <v>4012</v>
      </c>
      <c r="AD1118" s="12">
        <v>45826</v>
      </c>
      <c r="AE1118">
        <v>8</v>
      </c>
      <c r="AF1118" t="s">
        <v>6</v>
      </c>
      <c r="AG1118" t="s">
        <v>63</v>
      </c>
      <c r="AI1118" s="12">
        <v>45853</v>
      </c>
    </row>
    <row r="1119" spans="1:35" x14ac:dyDescent="0.3">
      <c r="A1119" t="s">
        <v>4027</v>
      </c>
      <c r="B1119" t="s">
        <v>4022</v>
      </c>
      <c r="C1119" t="s">
        <v>91</v>
      </c>
      <c r="D1119" t="s">
        <v>76</v>
      </c>
      <c r="E1119" t="s">
        <v>973</v>
      </c>
      <c r="F1119" t="s">
        <v>128</v>
      </c>
      <c r="G1119" t="s">
        <v>52</v>
      </c>
      <c r="H1119" t="s">
        <v>53</v>
      </c>
      <c r="I1119">
        <v>1000149197</v>
      </c>
      <c r="J1119" t="s">
        <v>1</v>
      </c>
      <c r="K1119">
        <v>1</v>
      </c>
      <c r="L1119" t="s">
        <v>54</v>
      </c>
      <c r="M1119">
        <v>28470000</v>
      </c>
      <c r="N1119" t="s">
        <v>103</v>
      </c>
      <c r="O1119">
        <v>122274298</v>
      </c>
      <c r="P1119" t="s">
        <v>4024</v>
      </c>
      <c r="Q1119">
        <v>17082000</v>
      </c>
      <c r="R1119" t="s">
        <v>3631</v>
      </c>
      <c r="S1119">
        <v>24114234412</v>
      </c>
      <c r="T1119" t="s">
        <v>58</v>
      </c>
      <c r="U1119" t="s">
        <v>4008</v>
      </c>
      <c r="V1119" t="s">
        <v>4009</v>
      </c>
      <c r="W1119" t="s">
        <v>106</v>
      </c>
      <c r="X1119" t="s">
        <v>4025</v>
      </c>
      <c r="Y1119" t="s">
        <v>4028</v>
      </c>
      <c r="Z1119">
        <v>0</v>
      </c>
      <c r="AA1119">
        <v>0</v>
      </c>
      <c r="AB1119">
        <v>206407500</v>
      </c>
      <c r="AC1119" t="s">
        <v>4020</v>
      </c>
      <c r="AD1119" s="12">
        <v>45826</v>
      </c>
      <c r="AE1119">
        <v>8</v>
      </c>
      <c r="AF1119" t="s">
        <v>6</v>
      </c>
      <c r="AG1119" t="s">
        <v>63</v>
      </c>
      <c r="AI1119" s="12">
        <v>45853</v>
      </c>
    </row>
    <row r="1120" spans="1:35" x14ac:dyDescent="0.3">
      <c r="A1120" t="s">
        <v>4029</v>
      </c>
      <c r="B1120" t="s">
        <v>567</v>
      </c>
      <c r="C1120" t="s">
        <v>4030</v>
      </c>
      <c r="D1120" t="s">
        <v>3075</v>
      </c>
      <c r="E1120" t="s">
        <v>204</v>
      </c>
      <c r="F1120" t="s">
        <v>2488</v>
      </c>
      <c r="G1120" t="s">
        <v>52</v>
      </c>
      <c r="H1120" t="s">
        <v>53</v>
      </c>
      <c r="I1120">
        <v>1069583267</v>
      </c>
      <c r="J1120" t="s">
        <v>1</v>
      </c>
      <c r="K1120">
        <v>1</v>
      </c>
      <c r="L1120" t="s">
        <v>94</v>
      </c>
      <c r="M1120">
        <v>42705000</v>
      </c>
      <c r="N1120" t="s">
        <v>55</v>
      </c>
      <c r="O1120">
        <v>121298000</v>
      </c>
      <c r="P1120" t="s">
        <v>570</v>
      </c>
      <c r="Q1120">
        <v>17082000</v>
      </c>
      <c r="R1120" t="s">
        <v>3631</v>
      </c>
      <c r="S1120">
        <v>24114234412</v>
      </c>
      <c r="T1120" t="s">
        <v>58</v>
      </c>
      <c r="U1120" t="s">
        <v>4008</v>
      </c>
      <c r="V1120" t="s">
        <v>4009</v>
      </c>
      <c r="W1120" t="s">
        <v>106</v>
      </c>
      <c r="X1120" t="s">
        <v>4025</v>
      </c>
      <c r="Y1120" t="s">
        <v>4031</v>
      </c>
      <c r="Z1120">
        <v>0</v>
      </c>
      <c r="AA1120">
        <v>0</v>
      </c>
      <c r="AB1120">
        <v>213525000</v>
      </c>
      <c r="AC1120" t="s">
        <v>4012</v>
      </c>
      <c r="AD1120" s="12">
        <v>45854</v>
      </c>
      <c r="AE1120">
        <v>11</v>
      </c>
      <c r="AF1120" t="s">
        <v>6</v>
      </c>
      <c r="AG1120" t="s">
        <v>136</v>
      </c>
      <c r="AI1120" s="12">
        <v>45890</v>
      </c>
    </row>
    <row r="1121" spans="1:35" x14ac:dyDescent="0.3">
      <c r="A1121" t="s">
        <v>4032</v>
      </c>
      <c r="B1121" t="s">
        <v>488</v>
      </c>
      <c r="C1121" t="s">
        <v>1165</v>
      </c>
      <c r="D1121" t="s">
        <v>641</v>
      </c>
      <c r="E1121" t="s">
        <v>669</v>
      </c>
      <c r="F1121" t="s">
        <v>806</v>
      </c>
      <c r="G1121" t="s">
        <v>52</v>
      </c>
      <c r="H1121" t="s">
        <v>53</v>
      </c>
      <c r="I1121">
        <v>1032446490</v>
      </c>
      <c r="J1121" t="s">
        <v>1</v>
      </c>
      <c r="K1121">
        <v>1</v>
      </c>
      <c r="L1121" t="s">
        <v>54</v>
      </c>
      <c r="M1121">
        <v>28470000</v>
      </c>
      <c r="N1121" t="s">
        <v>55</v>
      </c>
      <c r="O1121">
        <v>128213000</v>
      </c>
      <c r="P1121" t="s">
        <v>492</v>
      </c>
      <c r="Q1121">
        <v>17082000</v>
      </c>
      <c r="R1121" t="s">
        <v>3631</v>
      </c>
      <c r="S1121">
        <v>24114234412</v>
      </c>
      <c r="T1121" t="s">
        <v>58</v>
      </c>
      <c r="U1121" t="s">
        <v>4008</v>
      </c>
      <c r="V1121" t="s">
        <v>4009</v>
      </c>
      <c r="W1121" t="s">
        <v>106</v>
      </c>
      <c r="X1121" t="s">
        <v>4025</v>
      </c>
      <c r="Y1121" t="s">
        <v>4033</v>
      </c>
      <c r="Z1121">
        <v>0</v>
      </c>
      <c r="AA1121">
        <v>0</v>
      </c>
      <c r="AB1121">
        <v>213525000</v>
      </c>
      <c r="AC1121" t="s">
        <v>4012</v>
      </c>
      <c r="AD1121" s="12">
        <v>45855</v>
      </c>
      <c r="AE1121">
        <v>11</v>
      </c>
      <c r="AF1121" t="s">
        <v>6</v>
      </c>
      <c r="AG1121" t="s">
        <v>89</v>
      </c>
      <c r="AI1121" s="12">
        <v>45890</v>
      </c>
    </row>
    <row r="1122" spans="1:35" x14ac:dyDescent="0.3">
      <c r="A1122" t="s">
        <v>4034</v>
      </c>
      <c r="B1122" t="s">
        <v>4022</v>
      </c>
      <c r="C1122" t="s">
        <v>340</v>
      </c>
      <c r="D1122" t="s">
        <v>708</v>
      </c>
      <c r="E1122" t="s">
        <v>1485</v>
      </c>
      <c r="F1122" t="s">
        <v>67</v>
      </c>
      <c r="G1122" t="s">
        <v>52</v>
      </c>
      <c r="H1122" t="s">
        <v>53</v>
      </c>
      <c r="I1122">
        <v>1032384472</v>
      </c>
      <c r="J1122" t="s">
        <v>1</v>
      </c>
      <c r="K1122">
        <v>1</v>
      </c>
      <c r="L1122" t="s">
        <v>94</v>
      </c>
      <c r="M1122">
        <v>42705000</v>
      </c>
      <c r="N1122" t="s">
        <v>79</v>
      </c>
      <c r="O1122">
        <v>136240500</v>
      </c>
      <c r="P1122" t="s">
        <v>4024</v>
      </c>
      <c r="Q1122">
        <v>17082000</v>
      </c>
      <c r="R1122" t="s">
        <v>3631</v>
      </c>
      <c r="S1122">
        <v>24114234412</v>
      </c>
      <c r="T1122" t="s">
        <v>58</v>
      </c>
      <c r="U1122" t="s">
        <v>4008</v>
      </c>
      <c r="V1122" t="s">
        <v>4009</v>
      </c>
      <c r="W1122" t="s">
        <v>106</v>
      </c>
      <c r="X1122" t="s">
        <v>4025</v>
      </c>
      <c r="Y1122" t="s">
        <v>4035</v>
      </c>
      <c r="Z1122">
        <v>0</v>
      </c>
      <c r="AA1122">
        <v>0</v>
      </c>
      <c r="AB1122">
        <v>206407500</v>
      </c>
      <c r="AC1122" t="s">
        <v>4020</v>
      </c>
      <c r="AD1122" s="12">
        <v>45874</v>
      </c>
      <c r="AE1122">
        <v>13</v>
      </c>
      <c r="AF1122" t="s">
        <v>6</v>
      </c>
      <c r="AG1122" t="s">
        <v>63</v>
      </c>
      <c r="AI1122" s="12">
        <v>45897</v>
      </c>
    </row>
    <row r="1123" spans="1:35" x14ac:dyDescent="0.3">
      <c r="A1123" t="s">
        <v>4036</v>
      </c>
      <c r="B1123" t="s">
        <v>488</v>
      </c>
      <c r="C1123" t="s">
        <v>1337</v>
      </c>
      <c r="D1123" t="s">
        <v>4037</v>
      </c>
      <c r="E1123" t="s">
        <v>596</v>
      </c>
      <c r="F1123" t="s">
        <v>114</v>
      </c>
      <c r="G1123" t="s">
        <v>52</v>
      </c>
      <c r="H1123" t="s">
        <v>53</v>
      </c>
      <c r="I1123">
        <v>1016014773</v>
      </c>
      <c r="J1123" t="s">
        <v>1</v>
      </c>
      <c r="K1123">
        <v>1</v>
      </c>
      <c r="L1123" t="s">
        <v>94</v>
      </c>
      <c r="M1123">
        <v>28470000</v>
      </c>
      <c r="N1123" t="s">
        <v>512</v>
      </c>
      <c r="O1123">
        <v>131918000</v>
      </c>
      <c r="P1123" t="s">
        <v>492</v>
      </c>
      <c r="Q1123">
        <v>17082000</v>
      </c>
      <c r="R1123" t="s">
        <v>3631</v>
      </c>
      <c r="S1123">
        <v>24114234412</v>
      </c>
      <c r="T1123" t="s">
        <v>58</v>
      </c>
      <c r="U1123" t="s">
        <v>4008</v>
      </c>
      <c r="V1123" t="s">
        <v>4009</v>
      </c>
      <c r="W1123" t="s">
        <v>106</v>
      </c>
      <c r="X1123" t="s">
        <v>4025</v>
      </c>
      <c r="Y1123" t="s">
        <v>3032</v>
      </c>
      <c r="Z1123">
        <v>0</v>
      </c>
      <c r="AA1123">
        <v>0</v>
      </c>
      <c r="AB1123">
        <v>213525000</v>
      </c>
      <c r="AC1123" t="s">
        <v>4012</v>
      </c>
      <c r="AD1123" s="12">
        <v>45874</v>
      </c>
      <c r="AE1123">
        <v>13</v>
      </c>
      <c r="AF1123" t="s">
        <v>6</v>
      </c>
      <c r="AG1123" t="s">
        <v>63</v>
      </c>
      <c r="AI1123" s="12">
        <v>45897</v>
      </c>
    </row>
    <row r="1124" spans="1:35" x14ac:dyDescent="0.3">
      <c r="A1124" t="s">
        <v>4038</v>
      </c>
      <c r="B1124" t="s">
        <v>488</v>
      </c>
      <c r="C1124" t="s">
        <v>992</v>
      </c>
      <c r="D1124" t="s">
        <v>67</v>
      </c>
      <c r="E1124" t="s">
        <v>78</v>
      </c>
      <c r="F1124" t="s">
        <v>963</v>
      </c>
      <c r="G1124" t="s">
        <v>52</v>
      </c>
      <c r="H1124" t="s">
        <v>53</v>
      </c>
      <c r="I1124">
        <v>52989206</v>
      </c>
      <c r="J1124" t="s">
        <v>1</v>
      </c>
      <c r="K1124">
        <v>1</v>
      </c>
      <c r="L1124" t="s">
        <v>226</v>
      </c>
      <c r="M1124">
        <v>28470000</v>
      </c>
      <c r="N1124" t="s">
        <v>55</v>
      </c>
      <c r="O1124">
        <v>105448000</v>
      </c>
      <c r="P1124" t="s">
        <v>492</v>
      </c>
      <c r="Q1124">
        <v>17082000</v>
      </c>
      <c r="R1124" t="s">
        <v>3631</v>
      </c>
      <c r="S1124">
        <v>24114234412</v>
      </c>
      <c r="T1124" t="s">
        <v>58</v>
      </c>
      <c r="U1124" t="s">
        <v>4008</v>
      </c>
      <c r="V1124" t="s">
        <v>4009</v>
      </c>
      <c r="W1124" t="s">
        <v>106</v>
      </c>
      <c r="X1124" t="s">
        <v>4025</v>
      </c>
      <c r="Y1124" t="s">
        <v>4039</v>
      </c>
      <c r="Z1124">
        <v>0</v>
      </c>
      <c r="AA1124">
        <v>0</v>
      </c>
      <c r="AB1124">
        <v>213525000</v>
      </c>
      <c r="AC1124" t="s">
        <v>4012</v>
      </c>
      <c r="AD1124" s="12">
        <v>45881</v>
      </c>
      <c r="AE1124">
        <v>14</v>
      </c>
      <c r="AF1124" t="s">
        <v>6</v>
      </c>
      <c r="AG1124" t="s">
        <v>136</v>
      </c>
      <c r="AI1124" s="12">
        <v>45911</v>
      </c>
    </row>
    <row r="1125" spans="1:35" x14ac:dyDescent="0.3">
      <c r="A1125" t="s">
        <v>4040</v>
      </c>
      <c r="B1125" t="s">
        <v>1031</v>
      </c>
      <c r="C1125" t="s">
        <v>884</v>
      </c>
      <c r="D1125" t="s">
        <v>885</v>
      </c>
      <c r="E1125" t="s">
        <v>4018</v>
      </c>
      <c r="F1125" t="s">
        <v>413</v>
      </c>
      <c r="G1125" t="s">
        <v>52</v>
      </c>
      <c r="H1125" t="s">
        <v>53</v>
      </c>
      <c r="I1125">
        <v>1026147551</v>
      </c>
      <c r="J1125" t="s">
        <v>1</v>
      </c>
      <c r="K1125">
        <v>1</v>
      </c>
      <c r="L1125" t="s">
        <v>226</v>
      </c>
      <c r="M1125">
        <v>28470000</v>
      </c>
      <c r="N1125" t="s">
        <v>55</v>
      </c>
      <c r="O1125">
        <v>136000000</v>
      </c>
      <c r="P1125" t="s">
        <v>1034</v>
      </c>
      <c r="Q1125">
        <v>17082000</v>
      </c>
      <c r="R1125" t="s">
        <v>3631</v>
      </c>
      <c r="S1125">
        <v>24114234412</v>
      </c>
      <c r="T1125" t="s">
        <v>58</v>
      </c>
      <c r="U1125" t="s">
        <v>4008</v>
      </c>
      <c r="V1125" t="s">
        <v>4009</v>
      </c>
      <c r="W1125" t="s">
        <v>106</v>
      </c>
      <c r="X1125" t="s">
        <v>4025</v>
      </c>
      <c r="Y1125" t="s">
        <v>4041</v>
      </c>
      <c r="Z1125">
        <v>0</v>
      </c>
      <c r="AA1125">
        <v>0</v>
      </c>
      <c r="AB1125">
        <v>213525000</v>
      </c>
      <c r="AC1125" t="s">
        <v>4012</v>
      </c>
      <c r="AD1125" s="12">
        <v>45881</v>
      </c>
      <c r="AE1125">
        <v>14</v>
      </c>
      <c r="AF1125" t="s">
        <v>6</v>
      </c>
      <c r="AG1125" t="s">
        <v>136</v>
      </c>
      <c r="AI1125" s="12">
        <v>45911</v>
      </c>
    </row>
    <row r="1126" spans="1:35" x14ac:dyDescent="0.3">
      <c r="A1126" t="s">
        <v>4042</v>
      </c>
      <c r="B1126" t="s">
        <v>488</v>
      </c>
      <c r="C1126" t="s">
        <v>991</v>
      </c>
      <c r="D1126" t="s">
        <v>1268</v>
      </c>
      <c r="E1126" t="s">
        <v>4043</v>
      </c>
      <c r="F1126" t="s">
        <v>4044</v>
      </c>
      <c r="G1126" t="s">
        <v>52</v>
      </c>
      <c r="H1126" t="s">
        <v>53</v>
      </c>
      <c r="I1126">
        <v>1032463231</v>
      </c>
      <c r="J1126" t="s">
        <v>1</v>
      </c>
      <c r="K1126">
        <v>1</v>
      </c>
      <c r="L1126" t="s">
        <v>54</v>
      </c>
      <c r="M1126">
        <v>26000000</v>
      </c>
      <c r="N1126" t="s">
        <v>70</v>
      </c>
      <c r="O1126">
        <v>122918000</v>
      </c>
      <c r="P1126" t="s">
        <v>492</v>
      </c>
      <c r="Q1126">
        <v>17082000</v>
      </c>
      <c r="R1126" t="s">
        <v>3631</v>
      </c>
      <c r="S1126">
        <v>24114234412</v>
      </c>
      <c r="T1126" t="s">
        <v>58</v>
      </c>
      <c r="U1126" t="s">
        <v>4008</v>
      </c>
      <c r="V1126" t="s">
        <v>4009</v>
      </c>
      <c r="W1126" t="s">
        <v>106</v>
      </c>
      <c r="X1126" t="s">
        <v>4025</v>
      </c>
      <c r="Y1126" t="s">
        <v>4045</v>
      </c>
      <c r="Z1126">
        <v>0</v>
      </c>
      <c r="AA1126">
        <v>0</v>
      </c>
      <c r="AB1126">
        <v>213525000</v>
      </c>
      <c r="AC1126" t="s">
        <v>4020</v>
      </c>
      <c r="AD1126" s="12">
        <v>45895</v>
      </c>
      <c r="AE1126">
        <v>15</v>
      </c>
      <c r="AF1126" t="s">
        <v>6</v>
      </c>
      <c r="AG1126" t="s">
        <v>136</v>
      </c>
      <c r="AI1126" s="12">
        <v>45926</v>
      </c>
    </row>
    <row r="1127" spans="1:35" x14ac:dyDescent="0.3">
      <c r="A1127" t="s">
        <v>4046</v>
      </c>
      <c r="B1127" t="s">
        <v>417</v>
      </c>
      <c r="C1127" t="s">
        <v>907</v>
      </c>
      <c r="D1127" t="s">
        <v>720</v>
      </c>
      <c r="E1127" t="s">
        <v>581</v>
      </c>
      <c r="F1127" t="s">
        <v>544</v>
      </c>
      <c r="G1127" t="s">
        <v>52</v>
      </c>
      <c r="H1127" t="s">
        <v>53</v>
      </c>
      <c r="I1127">
        <v>1030577824</v>
      </c>
      <c r="J1127" t="s">
        <v>1</v>
      </c>
      <c r="K1127">
        <v>1</v>
      </c>
      <c r="L1127" t="s">
        <v>94</v>
      </c>
      <c r="M1127">
        <v>42705000</v>
      </c>
      <c r="N1127" t="s">
        <v>2551</v>
      </c>
      <c r="O1127">
        <v>112738000</v>
      </c>
      <c r="P1127" t="s">
        <v>419</v>
      </c>
      <c r="Q1127">
        <v>17082000</v>
      </c>
      <c r="R1127" t="s">
        <v>3631</v>
      </c>
      <c r="S1127">
        <v>24114234412</v>
      </c>
      <c r="T1127" t="s">
        <v>58</v>
      </c>
      <c r="U1127" t="s">
        <v>4008</v>
      </c>
      <c r="V1127" t="s">
        <v>4009</v>
      </c>
      <c r="W1127" t="s">
        <v>106</v>
      </c>
      <c r="X1127" t="s">
        <v>4025</v>
      </c>
      <c r="Y1127" t="s">
        <v>4047</v>
      </c>
      <c r="Z1127">
        <v>0</v>
      </c>
      <c r="AA1127">
        <v>0</v>
      </c>
      <c r="AB1127">
        <v>213525000</v>
      </c>
      <c r="AC1127" t="s">
        <v>4012</v>
      </c>
      <c r="AD1127" s="12">
        <v>45895</v>
      </c>
      <c r="AE1127">
        <v>15</v>
      </c>
      <c r="AF1127" t="s">
        <v>6</v>
      </c>
      <c r="AG1127" t="s">
        <v>287</v>
      </c>
      <c r="AI1127" s="12">
        <v>45926</v>
      </c>
    </row>
    <row r="1128" spans="1:35" x14ac:dyDescent="0.3">
      <c r="A1128" t="s">
        <v>4048</v>
      </c>
      <c r="B1128" t="s">
        <v>488</v>
      </c>
      <c r="C1128" t="s">
        <v>1220</v>
      </c>
      <c r="D1128" t="s">
        <v>4049</v>
      </c>
      <c r="E1128" t="s">
        <v>4050</v>
      </c>
      <c r="F1128" t="s">
        <v>260</v>
      </c>
      <c r="G1128" t="s">
        <v>52</v>
      </c>
      <c r="H1128" t="s">
        <v>53</v>
      </c>
      <c r="I1128">
        <v>1127616405</v>
      </c>
      <c r="J1128" t="s">
        <v>1</v>
      </c>
      <c r="K1128">
        <v>1</v>
      </c>
      <c r="L1128" t="s">
        <v>54</v>
      </c>
      <c r="M1128">
        <v>28470000</v>
      </c>
      <c r="N1128" t="s">
        <v>55</v>
      </c>
      <c r="O1128">
        <v>139173000</v>
      </c>
      <c r="P1128" t="s">
        <v>492</v>
      </c>
      <c r="Q1128">
        <v>17082000</v>
      </c>
      <c r="R1128" t="s">
        <v>3631</v>
      </c>
      <c r="S1128">
        <v>24114234412</v>
      </c>
      <c r="T1128" t="s">
        <v>58</v>
      </c>
      <c r="U1128" t="s">
        <v>4008</v>
      </c>
      <c r="V1128" t="s">
        <v>4009</v>
      </c>
      <c r="W1128" t="s">
        <v>106</v>
      </c>
      <c r="X1128" t="s">
        <v>4025</v>
      </c>
      <c r="Y1128" t="s">
        <v>4051</v>
      </c>
      <c r="Z1128">
        <v>0</v>
      </c>
      <c r="AA1128">
        <v>0</v>
      </c>
      <c r="AB1128">
        <v>213525000</v>
      </c>
      <c r="AC1128" t="s">
        <v>4020</v>
      </c>
      <c r="AD1128" s="12">
        <v>45902</v>
      </c>
      <c r="AE1128">
        <v>16</v>
      </c>
      <c r="AF1128" t="s">
        <v>6</v>
      </c>
      <c r="AG1128" t="s">
        <v>136</v>
      </c>
      <c r="AI1128" s="12">
        <v>45926</v>
      </c>
    </row>
    <row r="1129" spans="1:35" x14ac:dyDescent="0.3">
      <c r="A1129" t="s">
        <v>4052</v>
      </c>
      <c r="B1129" t="s">
        <v>3694</v>
      </c>
      <c r="C1129" t="s">
        <v>4053</v>
      </c>
      <c r="D1129" t="s">
        <v>766</v>
      </c>
      <c r="E1129" t="s">
        <v>727</v>
      </c>
      <c r="F1129" t="s">
        <v>2845</v>
      </c>
      <c r="G1129" t="s">
        <v>52</v>
      </c>
      <c r="H1129" t="s">
        <v>53</v>
      </c>
      <c r="I1129">
        <v>1016108574</v>
      </c>
      <c r="J1129" t="s">
        <v>1</v>
      </c>
      <c r="K1129">
        <v>1</v>
      </c>
      <c r="L1129" t="s">
        <v>54</v>
      </c>
      <c r="M1129">
        <v>28470000</v>
      </c>
      <c r="N1129" t="s">
        <v>55</v>
      </c>
      <c r="O1129">
        <v>135980180</v>
      </c>
      <c r="P1129" t="s">
        <v>3696</v>
      </c>
      <c r="Q1129">
        <v>17082000</v>
      </c>
      <c r="R1129" t="s">
        <v>3631</v>
      </c>
      <c r="S1129">
        <v>24114234412</v>
      </c>
      <c r="T1129" t="s">
        <v>58</v>
      </c>
      <c r="U1129" t="s">
        <v>4008</v>
      </c>
      <c r="V1129" t="s">
        <v>4009</v>
      </c>
      <c r="W1129" t="s">
        <v>106</v>
      </c>
      <c r="X1129" t="s">
        <v>4025</v>
      </c>
      <c r="Y1129" t="s">
        <v>4054</v>
      </c>
      <c r="Z1129">
        <v>0</v>
      </c>
      <c r="AA1129">
        <v>0</v>
      </c>
      <c r="AB1129">
        <v>213525000</v>
      </c>
      <c r="AC1129" t="s">
        <v>4012</v>
      </c>
      <c r="AD1129" s="12">
        <v>45902</v>
      </c>
      <c r="AE1129">
        <v>16</v>
      </c>
      <c r="AF1129" t="s">
        <v>6</v>
      </c>
      <c r="AG1129" t="s">
        <v>136</v>
      </c>
      <c r="AI1129" s="12">
        <v>45926</v>
      </c>
    </row>
    <row r="1130" spans="1:35" x14ac:dyDescent="0.3">
      <c r="A1130" t="s">
        <v>4055</v>
      </c>
      <c r="B1130" t="s">
        <v>567</v>
      </c>
      <c r="C1130" t="s">
        <v>4056</v>
      </c>
      <c r="D1130" t="s">
        <v>67</v>
      </c>
      <c r="E1130" t="s">
        <v>224</v>
      </c>
      <c r="F1130" t="s">
        <v>4057</v>
      </c>
      <c r="G1130" t="s">
        <v>52</v>
      </c>
      <c r="H1130" t="s">
        <v>53</v>
      </c>
      <c r="I1130">
        <v>52260605</v>
      </c>
      <c r="J1130" t="s">
        <v>1</v>
      </c>
      <c r="K1130">
        <v>1</v>
      </c>
      <c r="L1130" t="s">
        <v>54</v>
      </c>
      <c r="M1130">
        <v>42705000</v>
      </c>
      <c r="N1130" t="s">
        <v>55</v>
      </c>
      <c r="O1130">
        <v>66738000</v>
      </c>
      <c r="P1130" t="s">
        <v>570</v>
      </c>
      <c r="Q1130">
        <v>17082000</v>
      </c>
      <c r="R1130" t="s">
        <v>3631</v>
      </c>
      <c r="S1130">
        <v>24114234412</v>
      </c>
      <c r="T1130" t="s">
        <v>58</v>
      </c>
      <c r="U1130" t="s">
        <v>4008</v>
      </c>
      <c r="V1130" t="s">
        <v>4009</v>
      </c>
      <c r="W1130" t="s">
        <v>106</v>
      </c>
      <c r="X1130" t="s">
        <v>4025</v>
      </c>
      <c r="Y1130" t="s">
        <v>4058</v>
      </c>
      <c r="Z1130">
        <v>0</v>
      </c>
      <c r="AA1130">
        <v>0</v>
      </c>
      <c r="AB1130">
        <v>213525000</v>
      </c>
      <c r="AC1130" t="s">
        <v>4012</v>
      </c>
      <c r="AD1130" s="12">
        <v>45908</v>
      </c>
      <c r="AE1130">
        <v>17</v>
      </c>
      <c r="AF1130" t="s">
        <v>6</v>
      </c>
      <c r="AG1130" t="s">
        <v>136</v>
      </c>
      <c r="AI1130" s="12">
        <v>45929</v>
      </c>
    </row>
    <row r="1131" spans="1:35" x14ac:dyDescent="0.3">
      <c r="A1131" t="s">
        <v>4059</v>
      </c>
      <c r="B1131" t="s">
        <v>2142</v>
      </c>
      <c r="C1131" t="s">
        <v>265</v>
      </c>
      <c r="D1131" t="s">
        <v>641</v>
      </c>
      <c r="E1131" t="s">
        <v>619</v>
      </c>
      <c r="F1131" t="s">
        <v>4060</v>
      </c>
      <c r="G1131" t="s">
        <v>52</v>
      </c>
      <c r="H1131" t="s">
        <v>53</v>
      </c>
      <c r="I1131">
        <v>1031181335</v>
      </c>
      <c r="J1131" t="s">
        <v>1</v>
      </c>
      <c r="K1131">
        <v>1</v>
      </c>
      <c r="L1131" t="s">
        <v>226</v>
      </c>
      <c r="M1131">
        <v>28470000</v>
      </c>
      <c r="N1131" t="s">
        <v>55</v>
      </c>
      <c r="O1131">
        <v>142184444</v>
      </c>
      <c r="P1131" t="s">
        <v>2143</v>
      </c>
      <c r="Q1131">
        <v>17082000</v>
      </c>
      <c r="R1131" t="s">
        <v>3631</v>
      </c>
      <c r="S1131">
        <v>24114234412</v>
      </c>
      <c r="T1131" t="s">
        <v>58</v>
      </c>
      <c r="U1131" t="s">
        <v>4008</v>
      </c>
      <c r="V1131" t="s">
        <v>4009</v>
      </c>
      <c r="W1131" t="s">
        <v>106</v>
      </c>
      <c r="X1131" t="s">
        <v>4025</v>
      </c>
      <c r="Y1131" t="s">
        <v>4061</v>
      </c>
      <c r="Z1131">
        <v>0</v>
      </c>
      <c r="AA1131">
        <v>0</v>
      </c>
      <c r="AB1131">
        <v>213525000</v>
      </c>
      <c r="AC1131" t="s">
        <v>4020</v>
      </c>
      <c r="AD1131" s="12">
        <v>45910</v>
      </c>
      <c r="AE1131">
        <v>17</v>
      </c>
      <c r="AF1131" t="s">
        <v>6</v>
      </c>
      <c r="AG1131" t="s">
        <v>136</v>
      </c>
      <c r="AI1131" s="12">
        <v>45929</v>
      </c>
    </row>
    <row r="1132" spans="1:35" x14ac:dyDescent="0.3">
      <c r="A1132" t="s">
        <v>4062</v>
      </c>
      <c r="B1132" t="s">
        <v>488</v>
      </c>
      <c r="C1132" t="s">
        <v>3080</v>
      </c>
      <c r="D1132" t="s">
        <v>553</v>
      </c>
      <c r="E1132" t="s">
        <v>3223</v>
      </c>
      <c r="F1132" t="s">
        <v>2162</v>
      </c>
      <c r="G1132" t="s">
        <v>52</v>
      </c>
      <c r="H1132" t="s">
        <v>53</v>
      </c>
      <c r="I1132">
        <v>1018419377</v>
      </c>
      <c r="J1132" t="s">
        <v>1</v>
      </c>
      <c r="K1132">
        <v>1</v>
      </c>
      <c r="L1132" t="s">
        <v>54</v>
      </c>
      <c r="M1132">
        <v>42705000</v>
      </c>
      <c r="N1132" t="s">
        <v>55</v>
      </c>
      <c r="O1132">
        <v>137652748</v>
      </c>
      <c r="P1132" t="s">
        <v>492</v>
      </c>
      <c r="Q1132">
        <v>17082000</v>
      </c>
      <c r="R1132" t="s">
        <v>3631</v>
      </c>
      <c r="S1132">
        <v>24114234412</v>
      </c>
      <c r="T1132" t="s">
        <v>58</v>
      </c>
      <c r="U1132" t="s">
        <v>4008</v>
      </c>
      <c r="V1132" t="s">
        <v>4009</v>
      </c>
      <c r="W1132" t="s">
        <v>106</v>
      </c>
      <c r="X1132" t="s">
        <v>4025</v>
      </c>
      <c r="Y1132" t="s">
        <v>2889</v>
      </c>
      <c r="Z1132">
        <v>0</v>
      </c>
      <c r="AA1132">
        <v>0</v>
      </c>
      <c r="AB1132">
        <v>213525000</v>
      </c>
      <c r="AC1132" t="s">
        <v>4020</v>
      </c>
      <c r="AD1132" s="12">
        <v>45917</v>
      </c>
      <c r="AE1132">
        <v>18</v>
      </c>
      <c r="AF1132" t="s">
        <v>6</v>
      </c>
      <c r="AG1132" t="s">
        <v>136</v>
      </c>
      <c r="AI1132" s="12">
        <v>45936</v>
      </c>
    </row>
    <row r="1133" spans="1:35" x14ac:dyDescent="0.3">
      <c r="A1133" t="s">
        <v>4063</v>
      </c>
      <c r="B1133" t="s">
        <v>488</v>
      </c>
      <c r="C1133" t="s">
        <v>3915</v>
      </c>
      <c r="D1133" t="s">
        <v>4064</v>
      </c>
      <c r="E1133" t="s">
        <v>4065</v>
      </c>
      <c r="F1133" t="s">
        <v>4066</v>
      </c>
      <c r="G1133" t="s">
        <v>52</v>
      </c>
      <c r="H1133" t="s">
        <v>53</v>
      </c>
      <c r="I1133">
        <v>1016009187</v>
      </c>
      <c r="J1133" t="s">
        <v>1</v>
      </c>
      <c r="K1133">
        <v>1</v>
      </c>
      <c r="L1133" t="s">
        <v>54</v>
      </c>
      <c r="M1133">
        <v>28470000</v>
      </c>
      <c r="N1133" t="s">
        <v>103</v>
      </c>
      <c r="O1133">
        <v>109173000</v>
      </c>
      <c r="P1133" t="s">
        <v>492</v>
      </c>
      <c r="Q1133">
        <v>17082000</v>
      </c>
      <c r="R1133" t="s">
        <v>3631</v>
      </c>
      <c r="S1133">
        <v>24114234412</v>
      </c>
      <c r="T1133" t="s">
        <v>58</v>
      </c>
      <c r="U1133" t="s">
        <v>4008</v>
      </c>
      <c r="V1133" t="s">
        <v>4009</v>
      </c>
      <c r="W1133" t="s">
        <v>106</v>
      </c>
      <c r="X1133" t="s">
        <v>4025</v>
      </c>
      <c r="Y1133" t="s">
        <v>2932</v>
      </c>
      <c r="Z1133">
        <v>0</v>
      </c>
      <c r="AA1133">
        <v>0</v>
      </c>
      <c r="AB1133">
        <v>213525000</v>
      </c>
      <c r="AC1133" t="s">
        <v>4012</v>
      </c>
      <c r="AD1133" s="12">
        <v>45917</v>
      </c>
      <c r="AE1133">
        <v>18</v>
      </c>
      <c r="AF1133" t="s">
        <v>6</v>
      </c>
      <c r="AG1133" t="s">
        <v>136</v>
      </c>
      <c r="AI1133" s="12">
        <v>45936</v>
      </c>
    </row>
    <row r="1134" spans="1:35" x14ac:dyDescent="0.3">
      <c r="A1134" t="s">
        <v>4067</v>
      </c>
      <c r="B1134" t="s">
        <v>567</v>
      </c>
      <c r="C1134" t="s">
        <v>387</v>
      </c>
      <c r="D1134" t="s">
        <v>67</v>
      </c>
      <c r="E1134" t="s">
        <v>544</v>
      </c>
      <c r="F1134" t="s">
        <v>581</v>
      </c>
      <c r="G1134" t="s">
        <v>52</v>
      </c>
      <c r="H1134" t="s">
        <v>53</v>
      </c>
      <c r="I1134">
        <v>1014217955</v>
      </c>
      <c r="J1134" t="s">
        <v>1</v>
      </c>
      <c r="K1134">
        <v>1</v>
      </c>
      <c r="L1134" t="s">
        <v>94</v>
      </c>
      <c r="M1134">
        <v>42705000</v>
      </c>
      <c r="N1134" t="s">
        <v>512</v>
      </c>
      <c r="O1134">
        <v>113978000</v>
      </c>
      <c r="P1134" t="s">
        <v>570</v>
      </c>
      <c r="Q1134">
        <v>17082000</v>
      </c>
      <c r="R1134" t="s">
        <v>3631</v>
      </c>
      <c r="S1134">
        <v>24114234412</v>
      </c>
      <c r="T1134" t="s">
        <v>58</v>
      </c>
      <c r="U1134" t="s">
        <v>4008</v>
      </c>
      <c r="V1134" t="s">
        <v>4009</v>
      </c>
      <c r="W1134" t="s">
        <v>106</v>
      </c>
      <c r="X1134" t="s">
        <v>4025</v>
      </c>
      <c r="Y1134" t="s">
        <v>4068</v>
      </c>
      <c r="Z1134">
        <v>0</v>
      </c>
      <c r="AA1134">
        <v>0</v>
      </c>
      <c r="AB1134">
        <v>213525000</v>
      </c>
      <c r="AC1134" t="s">
        <v>4012</v>
      </c>
      <c r="AD1134" s="12">
        <v>45938</v>
      </c>
      <c r="AE1134">
        <v>21</v>
      </c>
      <c r="AF1134" t="s">
        <v>6</v>
      </c>
      <c r="AG1134" t="s">
        <v>287</v>
      </c>
      <c r="AI1134" s="12">
        <v>45961</v>
      </c>
    </row>
    <row r="1135" spans="1:35" x14ac:dyDescent="0.3">
      <c r="A1135" t="s">
        <v>4069</v>
      </c>
      <c r="B1135" t="s">
        <v>4070</v>
      </c>
      <c r="C1135" t="s">
        <v>411</v>
      </c>
      <c r="D1135" t="s">
        <v>558</v>
      </c>
      <c r="E1135" t="s">
        <v>623</v>
      </c>
      <c r="F1135" t="s">
        <v>544</v>
      </c>
      <c r="G1135" t="s">
        <v>52</v>
      </c>
      <c r="H1135" t="s">
        <v>53</v>
      </c>
      <c r="I1135">
        <v>28551730</v>
      </c>
      <c r="J1135" t="s">
        <v>1</v>
      </c>
      <c r="K1135">
        <v>1</v>
      </c>
      <c r="L1135" t="s">
        <v>94</v>
      </c>
      <c r="M1135">
        <v>42705000</v>
      </c>
      <c r="N1135" t="s">
        <v>103</v>
      </c>
      <c r="O1135">
        <v>122300120</v>
      </c>
      <c r="P1135" t="s">
        <v>4071</v>
      </c>
      <c r="Q1135">
        <v>17082000</v>
      </c>
      <c r="R1135" t="s">
        <v>3631</v>
      </c>
      <c r="S1135">
        <v>24114234412</v>
      </c>
      <c r="T1135" t="s">
        <v>58</v>
      </c>
      <c r="U1135" t="s">
        <v>4008</v>
      </c>
      <c r="V1135" t="s">
        <v>4009</v>
      </c>
      <c r="W1135" t="s">
        <v>106</v>
      </c>
      <c r="X1135" t="s">
        <v>4025</v>
      </c>
      <c r="Y1135" t="s">
        <v>3115</v>
      </c>
      <c r="Z1135">
        <v>0</v>
      </c>
      <c r="AA1135">
        <v>0</v>
      </c>
      <c r="AB1135">
        <v>213525000</v>
      </c>
      <c r="AC1135" t="s">
        <v>4020</v>
      </c>
      <c r="AD1135" s="12">
        <v>45938</v>
      </c>
      <c r="AE1135">
        <v>21</v>
      </c>
      <c r="AF1135" t="s">
        <v>6</v>
      </c>
      <c r="AG1135" t="s">
        <v>136</v>
      </c>
      <c r="AI1135" s="12">
        <v>45961</v>
      </c>
    </row>
    <row r="1136" spans="1:35" x14ac:dyDescent="0.3">
      <c r="A1136" t="s">
        <v>4072</v>
      </c>
      <c r="B1136" t="s">
        <v>417</v>
      </c>
      <c r="C1136" t="s">
        <v>754</v>
      </c>
      <c r="D1136" t="s">
        <v>2204</v>
      </c>
      <c r="E1136" t="s">
        <v>325</v>
      </c>
      <c r="F1136" t="s">
        <v>732</v>
      </c>
      <c r="G1136" t="s">
        <v>52</v>
      </c>
      <c r="H1136" t="s">
        <v>53</v>
      </c>
      <c r="I1136">
        <v>1073385148</v>
      </c>
      <c r="J1136" t="s">
        <v>1</v>
      </c>
      <c r="K1136">
        <v>1</v>
      </c>
      <c r="L1136" t="s">
        <v>94</v>
      </c>
      <c r="M1136">
        <v>28470000</v>
      </c>
      <c r="N1136" t="s">
        <v>103</v>
      </c>
      <c r="O1136">
        <v>149045994</v>
      </c>
      <c r="P1136" t="s">
        <v>419</v>
      </c>
      <c r="Q1136">
        <v>17082000</v>
      </c>
      <c r="R1136" t="s">
        <v>3631</v>
      </c>
      <c r="S1136">
        <v>24114234412</v>
      </c>
      <c r="T1136" t="s">
        <v>58</v>
      </c>
      <c r="U1136" t="s">
        <v>4008</v>
      </c>
      <c r="V1136" t="s">
        <v>4009</v>
      </c>
      <c r="W1136" t="s">
        <v>106</v>
      </c>
      <c r="X1136" t="s">
        <v>4025</v>
      </c>
      <c r="Y1136" t="s">
        <v>4073</v>
      </c>
      <c r="Z1136">
        <v>0</v>
      </c>
      <c r="AA1136">
        <v>0</v>
      </c>
      <c r="AB1136">
        <v>213525000</v>
      </c>
      <c r="AC1136" t="s">
        <v>4012</v>
      </c>
      <c r="AD1136" s="12">
        <v>45938</v>
      </c>
      <c r="AE1136">
        <v>21</v>
      </c>
      <c r="AF1136" t="s">
        <v>6</v>
      </c>
      <c r="AG1136" t="s">
        <v>136</v>
      </c>
      <c r="AI1136" s="12">
        <v>45961</v>
      </c>
    </row>
    <row r="1137" spans="1:35" x14ac:dyDescent="0.3">
      <c r="A1137" t="s">
        <v>4074</v>
      </c>
      <c r="B1137" t="s">
        <v>488</v>
      </c>
      <c r="C1137" t="s">
        <v>307</v>
      </c>
      <c r="D1137" t="s">
        <v>1017</v>
      </c>
      <c r="E1137" t="s">
        <v>2235</v>
      </c>
      <c r="F1137" t="s">
        <v>1829</v>
      </c>
      <c r="G1137" t="s">
        <v>52</v>
      </c>
      <c r="H1137" t="s">
        <v>53</v>
      </c>
      <c r="I1137">
        <v>1122136293</v>
      </c>
      <c r="J1137" t="s">
        <v>1</v>
      </c>
      <c r="K1137">
        <v>1</v>
      </c>
      <c r="L1137" t="s">
        <v>54</v>
      </c>
      <c r="M1137">
        <v>28470000</v>
      </c>
      <c r="N1137" t="s">
        <v>70</v>
      </c>
      <c r="O1137">
        <v>136712000</v>
      </c>
      <c r="P1137" t="s">
        <v>492</v>
      </c>
      <c r="Q1137">
        <v>17082000</v>
      </c>
      <c r="R1137" t="s">
        <v>3631</v>
      </c>
      <c r="S1137">
        <v>24114234412</v>
      </c>
      <c r="T1137" t="s">
        <v>58</v>
      </c>
      <c r="U1137" t="s">
        <v>4008</v>
      </c>
      <c r="V1137" t="s">
        <v>4009</v>
      </c>
      <c r="W1137" t="s">
        <v>106</v>
      </c>
      <c r="X1137" t="s">
        <v>4025</v>
      </c>
      <c r="Y1137" t="s">
        <v>4075</v>
      </c>
      <c r="Z1137">
        <v>0</v>
      </c>
      <c r="AA1137">
        <v>0</v>
      </c>
      <c r="AB1137">
        <v>213525000</v>
      </c>
      <c r="AC1137" t="s">
        <v>4012</v>
      </c>
      <c r="AD1137" s="12">
        <v>45945</v>
      </c>
      <c r="AE1137">
        <v>22</v>
      </c>
      <c r="AF1137" t="s">
        <v>6</v>
      </c>
      <c r="AG1137" t="s">
        <v>136</v>
      </c>
      <c r="AI1137" s="12">
        <v>45971</v>
      </c>
    </row>
    <row r="1138" spans="1:35" x14ac:dyDescent="0.3">
      <c r="A1138" t="s">
        <v>4076</v>
      </c>
      <c r="B1138" t="s">
        <v>1344</v>
      </c>
      <c r="C1138" t="s">
        <v>1337</v>
      </c>
      <c r="D1138" t="s">
        <v>366</v>
      </c>
      <c r="E1138" t="s">
        <v>4077</v>
      </c>
      <c r="F1138" t="s">
        <v>93</v>
      </c>
      <c r="G1138" t="s">
        <v>52</v>
      </c>
      <c r="H1138" t="s">
        <v>53</v>
      </c>
      <c r="I1138">
        <v>1102871975</v>
      </c>
      <c r="J1138" t="s">
        <v>1</v>
      </c>
      <c r="K1138">
        <v>1</v>
      </c>
      <c r="L1138" t="s">
        <v>226</v>
      </c>
      <c r="M1138">
        <v>39000000</v>
      </c>
      <c r="N1138" t="s">
        <v>70</v>
      </c>
      <c r="O1138">
        <v>128893000</v>
      </c>
      <c r="P1138" t="s">
        <v>1345</v>
      </c>
      <c r="Q1138">
        <v>17082000</v>
      </c>
      <c r="R1138" t="s">
        <v>3631</v>
      </c>
      <c r="S1138">
        <v>24114234412</v>
      </c>
      <c r="T1138" t="s">
        <v>58</v>
      </c>
      <c r="U1138" t="s">
        <v>4008</v>
      </c>
      <c r="V1138" t="s">
        <v>4009</v>
      </c>
      <c r="W1138" t="s">
        <v>106</v>
      </c>
      <c r="X1138" t="s">
        <v>4025</v>
      </c>
      <c r="Y1138" t="s">
        <v>1477</v>
      </c>
      <c r="Z1138">
        <v>0</v>
      </c>
      <c r="AA1138">
        <v>0</v>
      </c>
      <c r="AB1138">
        <v>213525000</v>
      </c>
      <c r="AC1138" t="s">
        <v>4012</v>
      </c>
      <c r="AD1138" s="12">
        <v>45945</v>
      </c>
      <c r="AE1138">
        <v>22</v>
      </c>
      <c r="AF1138" t="s">
        <v>6</v>
      </c>
      <c r="AG1138" t="s">
        <v>136</v>
      </c>
      <c r="AI1138" s="12">
        <v>45971</v>
      </c>
    </row>
    <row r="1139" spans="1:35" x14ac:dyDescent="0.3">
      <c r="A1139" t="s">
        <v>4078</v>
      </c>
      <c r="B1139" t="s">
        <v>98</v>
      </c>
      <c r="C1139" t="s">
        <v>3993</v>
      </c>
      <c r="D1139" t="s">
        <v>4079</v>
      </c>
      <c r="E1139" t="s">
        <v>93</v>
      </c>
      <c r="F1139" t="s">
        <v>244</v>
      </c>
      <c r="G1139" t="s">
        <v>52</v>
      </c>
      <c r="H1139" t="s">
        <v>53</v>
      </c>
      <c r="I1139">
        <v>1033761209</v>
      </c>
      <c r="J1139" t="s">
        <v>1</v>
      </c>
      <c r="K1139">
        <v>1</v>
      </c>
      <c r="L1139" t="s">
        <v>54</v>
      </c>
      <c r="M1139">
        <v>28470000</v>
      </c>
      <c r="N1139" t="s">
        <v>2551</v>
      </c>
      <c r="O1139">
        <v>127918000</v>
      </c>
      <c r="P1139" t="s">
        <v>102</v>
      </c>
      <c r="Q1139">
        <v>17082000</v>
      </c>
      <c r="R1139" t="s">
        <v>3631</v>
      </c>
      <c r="S1139">
        <v>24114234412</v>
      </c>
      <c r="T1139" t="s">
        <v>58</v>
      </c>
      <c r="U1139" t="s">
        <v>4008</v>
      </c>
      <c r="V1139" t="s">
        <v>4009</v>
      </c>
      <c r="W1139" t="s">
        <v>106</v>
      </c>
      <c r="X1139" t="s">
        <v>4025</v>
      </c>
      <c r="Y1139" t="s">
        <v>4080</v>
      </c>
      <c r="Z1139">
        <v>0</v>
      </c>
      <c r="AA1139">
        <v>0</v>
      </c>
      <c r="AB1139">
        <v>213525000</v>
      </c>
      <c r="AC1139" t="s">
        <v>4020</v>
      </c>
      <c r="AD1139" s="12">
        <v>45945</v>
      </c>
      <c r="AE1139">
        <v>22</v>
      </c>
      <c r="AF1139" t="s">
        <v>6</v>
      </c>
      <c r="AG1139" t="s">
        <v>136</v>
      </c>
      <c r="AI1139" s="12">
        <v>45971</v>
      </c>
    </row>
    <row r="1140" spans="1:35" x14ac:dyDescent="0.3">
      <c r="A1140" t="s">
        <v>4081</v>
      </c>
      <c r="B1140" t="s">
        <v>98</v>
      </c>
      <c r="C1140" t="s">
        <v>264</v>
      </c>
      <c r="D1140" t="s">
        <v>720</v>
      </c>
      <c r="E1140" t="s">
        <v>591</v>
      </c>
      <c r="F1140" t="s">
        <v>2222</v>
      </c>
      <c r="G1140" t="s">
        <v>52</v>
      </c>
      <c r="H1140" t="s">
        <v>53</v>
      </c>
      <c r="I1140">
        <v>1013657115</v>
      </c>
      <c r="J1140" t="s">
        <v>1</v>
      </c>
      <c r="K1140">
        <v>1</v>
      </c>
      <c r="L1140" t="s">
        <v>94</v>
      </c>
      <c r="M1140">
        <v>20000000</v>
      </c>
      <c r="N1140" t="s">
        <v>512</v>
      </c>
      <c r="O1140">
        <v>125121284</v>
      </c>
      <c r="P1140" t="s">
        <v>102</v>
      </c>
      <c r="Q1140">
        <v>17082000</v>
      </c>
      <c r="R1140" t="s">
        <v>3631</v>
      </c>
      <c r="S1140">
        <v>24114234412</v>
      </c>
      <c r="T1140" t="s">
        <v>58</v>
      </c>
      <c r="U1140" t="s">
        <v>4008</v>
      </c>
      <c r="V1140" t="s">
        <v>4009</v>
      </c>
      <c r="W1140" t="s">
        <v>106</v>
      </c>
      <c r="X1140" t="s">
        <v>4025</v>
      </c>
      <c r="Y1140" t="s">
        <v>4082</v>
      </c>
      <c r="Z1140">
        <v>0</v>
      </c>
      <c r="AA1140">
        <v>0</v>
      </c>
      <c r="AB1140">
        <v>213525000</v>
      </c>
      <c r="AC1140" t="s">
        <v>4012</v>
      </c>
      <c r="AD1140" s="12">
        <v>45945</v>
      </c>
      <c r="AE1140">
        <v>22</v>
      </c>
      <c r="AF1140" t="s">
        <v>6</v>
      </c>
      <c r="AG1140" t="s">
        <v>136</v>
      </c>
      <c r="AI1140" s="12">
        <v>45971</v>
      </c>
    </row>
    <row r="1141" spans="1:35" x14ac:dyDescent="0.3">
      <c r="A1141" t="s">
        <v>4083</v>
      </c>
      <c r="B1141" t="s">
        <v>98</v>
      </c>
      <c r="C1141" t="s">
        <v>112</v>
      </c>
      <c r="D1141" t="s">
        <v>439</v>
      </c>
      <c r="E1141" t="s">
        <v>4084</v>
      </c>
      <c r="F1141" t="s">
        <v>4085</v>
      </c>
      <c r="G1141" t="s">
        <v>52</v>
      </c>
      <c r="H1141" t="s">
        <v>53</v>
      </c>
      <c r="I1141">
        <v>1022366568</v>
      </c>
      <c r="J1141" t="s">
        <v>1</v>
      </c>
      <c r="K1141">
        <v>1</v>
      </c>
      <c r="L1141" t="s">
        <v>94</v>
      </c>
      <c r="M1141">
        <v>26000000</v>
      </c>
      <c r="N1141" t="s">
        <v>79</v>
      </c>
      <c r="O1141">
        <v>147063260</v>
      </c>
      <c r="P1141" t="s">
        <v>102</v>
      </c>
      <c r="Q1141">
        <v>17082000</v>
      </c>
      <c r="R1141" t="s">
        <v>3631</v>
      </c>
      <c r="S1141">
        <v>24114234412</v>
      </c>
      <c r="T1141" t="s">
        <v>58</v>
      </c>
      <c r="U1141" t="s">
        <v>4008</v>
      </c>
      <c r="V1141" t="s">
        <v>4009</v>
      </c>
      <c r="W1141" t="s">
        <v>106</v>
      </c>
      <c r="X1141" t="s">
        <v>4025</v>
      </c>
      <c r="Y1141" t="s">
        <v>4086</v>
      </c>
      <c r="Z1141">
        <v>0</v>
      </c>
      <c r="AA1141">
        <v>0</v>
      </c>
      <c r="AB1141">
        <v>213525000</v>
      </c>
      <c r="AC1141" t="s">
        <v>4012</v>
      </c>
      <c r="AD1141" s="12">
        <v>45943</v>
      </c>
      <c r="AE1141">
        <v>22</v>
      </c>
      <c r="AF1141" t="s">
        <v>6</v>
      </c>
      <c r="AG1141" t="s">
        <v>415</v>
      </c>
      <c r="AI1141" s="12">
        <v>45971</v>
      </c>
    </row>
    <row r="1142" spans="1:35" x14ac:dyDescent="0.3">
      <c r="A1142" t="s">
        <v>4087</v>
      </c>
      <c r="B1142" t="s">
        <v>3055</v>
      </c>
      <c r="C1142" t="s">
        <v>4088</v>
      </c>
      <c r="D1142" t="s">
        <v>2855</v>
      </c>
      <c r="E1142" t="s">
        <v>659</v>
      </c>
      <c r="F1142" t="s">
        <v>4089</v>
      </c>
      <c r="G1142" t="s">
        <v>52</v>
      </c>
      <c r="H1142" t="s">
        <v>53</v>
      </c>
      <c r="I1142">
        <v>1010145036</v>
      </c>
      <c r="J1142" t="s">
        <v>1</v>
      </c>
      <c r="K1142">
        <v>1</v>
      </c>
      <c r="L1142" t="s">
        <v>54</v>
      </c>
      <c r="M1142">
        <v>28470000</v>
      </c>
      <c r="N1142" t="s">
        <v>55</v>
      </c>
      <c r="O1142">
        <v>140000000</v>
      </c>
      <c r="P1142" t="s">
        <v>3057</v>
      </c>
      <c r="Q1142">
        <v>17082000</v>
      </c>
      <c r="R1142" t="s">
        <v>3631</v>
      </c>
      <c r="S1142">
        <v>24114234412</v>
      </c>
      <c r="T1142" t="s">
        <v>58</v>
      </c>
      <c r="U1142" t="s">
        <v>4008</v>
      </c>
      <c r="V1142" t="s">
        <v>4009</v>
      </c>
      <c r="W1142" t="s">
        <v>106</v>
      </c>
      <c r="X1142" t="s">
        <v>4025</v>
      </c>
      <c r="Y1142" t="s">
        <v>4090</v>
      </c>
      <c r="Z1142">
        <v>0</v>
      </c>
      <c r="AA1142">
        <v>0</v>
      </c>
      <c r="AB1142">
        <v>206407500</v>
      </c>
      <c r="AC1142" t="s">
        <v>4012</v>
      </c>
      <c r="AD1142" s="12">
        <v>45952</v>
      </c>
      <c r="AE1142">
        <v>23</v>
      </c>
      <c r="AF1142" t="s">
        <v>6</v>
      </c>
      <c r="AG1142" t="s">
        <v>136</v>
      </c>
      <c r="AI1142" s="12">
        <v>45975</v>
      </c>
    </row>
    <row r="1143" spans="1:35" x14ac:dyDescent="0.3">
      <c r="A1143" t="s">
        <v>4091</v>
      </c>
      <c r="B1143" t="s">
        <v>1871</v>
      </c>
      <c r="C1143" t="s">
        <v>2111</v>
      </c>
      <c r="D1143" t="s">
        <v>4056</v>
      </c>
      <c r="E1143" t="s">
        <v>4092</v>
      </c>
      <c r="F1143" t="s">
        <v>4093</v>
      </c>
      <c r="G1143" t="s">
        <v>52</v>
      </c>
      <c r="H1143" t="s">
        <v>53</v>
      </c>
      <c r="I1143">
        <v>1019155332</v>
      </c>
      <c r="J1143" t="s">
        <v>1</v>
      </c>
      <c r="K1143">
        <v>1</v>
      </c>
      <c r="L1143" t="s">
        <v>54</v>
      </c>
      <c r="M1143">
        <v>26000000</v>
      </c>
      <c r="N1143" t="s">
        <v>70</v>
      </c>
      <c r="O1143">
        <v>136683000</v>
      </c>
      <c r="P1143" t="s">
        <v>1873</v>
      </c>
      <c r="Q1143">
        <v>17082000</v>
      </c>
      <c r="R1143" t="s">
        <v>3631</v>
      </c>
      <c r="S1143">
        <v>24114234412</v>
      </c>
      <c r="T1143" t="s">
        <v>58</v>
      </c>
      <c r="U1143" t="s">
        <v>4008</v>
      </c>
      <c r="V1143" t="s">
        <v>4009</v>
      </c>
      <c r="W1143" t="s">
        <v>106</v>
      </c>
      <c r="X1143" t="s">
        <v>4025</v>
      </c>
      <c r="Y1143" t="s">
        <v>4094</v>
      </c>
      <c r="Z1143">
        <v>0</v>
      </c>
      <c r="AA1143">
        <v>0</v>
      </c>
      <c r="AB1143">
        <v>213525000</v>
      </c>
      <c r="AC1143" t="s">
        <v>4012</v>
      </c>
      <c r="AD1143" s="12">
        <v>45956</v>
      </c>
      <c r="AE1143">
        <v>24</v>
      </c>
      <c r="AF1143" t="s">
        <v>6</v>
      </c>
      <c r="AG1143" t="s">
        <v>136</v>
      </c>
      <c r="AI1143" s="12">
        <v>45994</v>
      </c>
    </row>
    <row r="1144" spans="1:35" x14ac:dyDescent="0.3">
      <c r="A1144" t="s">
        <v>4095</v>
      </c>
      <c r="B1144" t="s">
        <v>2142</v>
      </c>
      <c r="C1144" t="s">
        <v>823</v>
      </c>
      <c r="D1144" t="s">
        <v>67</v>
      </c>
      <c r="E1144" t="s">
        <v>807</v>
      </c>
      <c r="F1144" t="s">
        <v>4096</v>
      </c>
      <c r="G1144" t="s">
        <v>52</v>
      </c>
      <c r="H1144" t="s">
        <v>53</v>
      </c>
      <c r="I1144">
        <v>55131309</v>
      </c>
      <c r="J1144" t="s">
        <v>1</v>
      </c>
      <c r="K1144">
        <v>1</v>
      </c>
      <c r="L1144" t="s">
        <v>54</v>
      </c>
      <c r="M1144">
        <v>34800000</v>
      </c>
      <c r="N1144" t="s">
        <v>4097</v>
      </c>
      <c r="O1144">
        <v>124943000</v>
      </c>
      <c r="P1144" t="s">
        <v>2143</v>
      </c>
      <c r="Q1144">
        <v>17082000</v>
      </c>
      <c r="R1144" t="s">
        <v>3631</v>
      </c>
      <c r="S1144">
        <v>24114234412</v>
      </c>
      <c r="T1144" t="s">
        <v>58</v>
      </c>
      <c r="U1144" t="s">
        <v>4008</v>
      </c>
      <c r="V1144" t="s">
        <v>4009</v>
      </c>
      <c r="W1144" t="s">
        <v>106</v>
      </c>
      <c r="X1144" t="s">
        <v>4025</v>
      </c>
      <c r="Y1144" t="s">
        <v>4098</v>
      </c>
      <c r="Z1144">
        <v>0</v>
      </c>
      <c r="AA1144">
        <v>0</v>
      </c>
      <c r="AB1144">
        <v>213525000</v>
      </c>
      <c r="AC1144" t="s">
        <v>4020</v>
      </c>
      <c r="AD1144" s="12">
        <v>45957</v>
      </c>
      <c r="AE1144">
        <v>24</v>
      </c>
      <c r="AF1144" t="s">
        <v>6</v>
      </c>
      <c r="AG1144" t="s">
        <v>415</v>
      </c>
      <c r="AI1144" s="12">
        <v>45994</v>
      </c>
    </row>
    <row r="1145" spans="1:35" x14ac:dyDescent="0.3">
      <c r="A1145" t="s">
        <v>4099</v>
      </c>
      <c r="B1145" t="s">
        <v>962</v>
      </c>
      <c r="C1145" t="s">
        <v>154</v>
      </c>
      <c r="D1145" t="s">
        <v>320</v>
      </c>
      <c r="E1145" t="s">
        <v>637</v>
      </c>
      <c r="F1145" t="s">
        <v>806</v>
      </c>
      <c r="G1145" t="s">
        <v>52</v>
      </c>
      <c r="H1145" t="s">
        <v>53</v>
      </c>
      <c r="I1145">
        <v>1010008430</v>
      </c>
      <c r="J1145" t="s">
        <v>1</v>
      </c>
      <c r="K1145">
        <v>1</v>
      </c>
      <c r="L1145" t="s">
        <v>94</v>
      </c>
      <c r="M1145">
        <v>42705000</v>
      </c>
      <c r="N1145" t="s">
        <v>70</v>
      </c>
      <c r="O1145">
        <v>133668000</v>
      </c>
      <c r="P1145" t="s">
        <v>964</v>
      </c>
      <c r="Q1145">
        <v>17082000</v>
      </c>
      <c r="R1145" t="s">
        <v>3631</v>
      </c>
      <c r="S1145">
        <v>24114234412</v>
      </c>
      <c r="T1145" t="s">
        <v>58</v>
      </c>
      <c r="U1145" t="s">
        <v>4008</v>
      </c>
      <c r="V1145" t="s">
        <v>4009</v>
      </c>
      <c r="W1145" t="s">
        <v>106</v>
      </c>
      <c r="X1145" t="s">
        <v>4025</v>
      </c>
      <c r="Y1145" t="s">
        <v>4100</v>
      </c>
      <c r="Z1145">
        <v>0</v>
      </c>
      <c r="AA1145">
        <v>0</v>
      </c>
      <c r="AB1145">
        <v>213525000</v>
      </c>
      <c r="AC1145" t="s">
        <v>4020</v>
      </c>
      <c r="AD1145" s="12">
        <v>45954</v>
      </c>
      <c r="AE1145">
        <v>24</v>
      </c>
      <c r="AF1145" t="s">
        <v>6</v>
      </c>
      <c r="AG1145" t="s">
        <v>287</v>
      </c>
      <c r="AI1145" s="12">
        <v>45994</v>
      </c>
    </row>
    <row r="1146" spans="1:35" x14ac:dyDescent="0.3">
      <c r="A1146" t="s">
        <v>4101</v>
      </c>
      <c r="B1146" t="s">
        <v>2568</v>
      </c>
      <c r="C1146" t="s">
        <v>1648</v>
      </c>
      <c r="D1146" t="s">
        <v>931</v>
      </c>
      <c r="E1146" t="s">
        <v>1109</v>
      </c>
      <c r="F1146" t="s">
        <v>1109</v>
      </c>
      <c r="G1146" t="s">
        <v>52</v>
      </c>
      <c r="H1146" t="s">
        <v>53</v>
      </c>
      <c r="I1146">
        <v>1072895739</v>
      </c>
      <c r="J1146" t="s">
        <v>1</v>
      </c>
      <c r="K1146">
        <v>1</v>
      </c>
      <c r="L1146" t="s">
        <v>94</v>
      </c>
      <c r="M1146">
        <v>28470000</v>
      </c>
      <c r="N1146" t="s">
        <v>79</v>
      </c>
      <c r="O1146">
        <v>134001000</v>
      </c>
      <c r="P1146" t="s">
        <v>2569</v>
      </c>
      <c r="Q1146">
        <v>17082000</v>
      </c>
      <c r="R1146" t="s">
        <v>3631</v>
      </c>
      <c r="S1146">
        <v>24114234412</v>
      </c>
      <c r="T1146" t="s">
        <v>58</v>
      </c>
      <c r="U1146" t="s">
        <v>4008</v>
      </c>
      <c r="V1146" t="s">
        <v>4009</v>
      </c>
      <c r="W1146" t="s">
        <v>106</v>
      </c>
      <c r="X1146" t="s">
        <v>4025</v>
      </c>
      <c r="Y1146" t="s">
        <v>4102</v>
      </c>
      <c r="Z1146">
        <v>0</v>
      </c>
      <c r="AA1146">
        <v>0</v>
      </c>
      <c r="AB1146">
        <v>213525000</v>
      </c>
      <c r="AC1146" t="s">
        <v>4020</v>
      </c>
      <c r="AD1146" s="12">
        <v>45958</v>
      </c>
      <c r="AE1146">
        <v>24</v>
      </c>
      <c r="AF1146" t="s">
        <v>6</v>
      </c>
      <c r="AG1146" t="s">
        <v>836</v>
      </c>
      <c r="AI1146" s="12">
        <v>45994</v>
      </c>
    </row>
    <row r="1147" spans="1:35" x14ac:dyDescent="0.3">
      <c r="A1147" t="s">
        <v>4103</v>
      </c>
      <c r="B1147" t="s">
        <v>4104</v>
      </c>
      <c r="C1147" t="s">
        <v>340</v>
      </c>
      <c r="D1147" t="s">
        <v>1476</v>
      </c>
      <c r="E1147" t="s">
        <v>702</v>
      </c>
      <c r="F1147" t="s">
        <v>217</v>
      </c>
      <c r="G1147" t="s">
        <v>52</v>
      </c>
      <c r="H1147" t="s">
        <v>53</v>
      </c>
      <c r="I1147">
        <v>1010013298</v>
      </c>
      <c r="J1147" t="s">
        <v>1</v>
      </c>
      <c r="K1147">
        <v>1</v>
      </c>
      <c r="L1147" t="s">
        <v>54</v>
      </c>
      <c r="M1147">
        <v>42705000</v>
      </c>
      <c r="N1147" t="s">
        <v>79</v>
      </c>
      <c r="O1147">
        <v>127368000</v>
      </c>
      <c r="P1147" t="s">
        <v>4105</v>
      </c>
      <c r="Q1147">
        <v>17082000</v>
      </c>
      <c r="R1147" t="s">
        <v>3631</v>
      </c>
      <c r="S1147">
        <v>24114234412</v>
      </c>
      <c r="T1147" t="s">
        <v>58</v>
      </c>
      <c r="U1147" t="s">
        <v>4008</v>
      </c>
      <c r="V1147" t="s">
        <v>4009</v>
      </c>
      <c r="W1147" t="s">
        <v>106</v>
      </c>
      <c r="X1147" t="s">
        <v>4025</v>
      </c>
      <c r="Y1147" t="s">
        <v>4106</v>
      </c>
      <c r="Z1147">
        <v>0</v>
      </c>
      <c r="AA1147">
        <v>0</v>
      </c>
      <c r="AB1147">
        <v>213525000</v>
      </c>
      <c r="AC1147" t="s">
        <v>4012</v>
      </c>
      <c r="AD1147" s="12">
        <v>45961</v>
      </c>
      <c r="AE1147">
        <v>25</v>
      </c>
      <c r="AF1147" t="s">
        <v>6</v>
      </c>
      <c r="AG1147" t="s">
        <v>287</v>
      </c>
      <c r="AI1147" s="12">
        <v>46000</v>
      </c>
    </row>
    <row r="1148" spans="1:35" x14ac:dyDescent="0.3">
      <c r="A1148" t="s">
        <v>4107</v>
      </c>
      <c r="B1148" t="s">
        <v>962</v>
      </c>
      <c r="C1148" t="s">
        <v>516</v>
      </c>
      <c r="D1148" t="s">
        <v>67</v>
      </c>
      <c r="E1148" t="s">
        <v>1098</v>
      </c>
      <c r="F1148" t="s">
        <v>694</v>
      </c>
      <c r="G1148" t="s">
        <v>52</v>
      </c>
      <c r="H1148" t="s">
        <v>53</v>
      </c>
      <c r="I1148">
        <v>1012436639</v>
      </c>
      <c r="J1148" t="s">
        <v>1</v>
      </c>
      <c r="K1148">
        <v>1</v>
      </c>
      <c r="L1148" t="s">
        <v>54</v>
      </c>
      <c r="M1148">
        <v>39000000</v>
      </c>
      <c r="N1148" t="s">
        <v>55</v>
      </c>
      <c r="O1148">
        <v>138593746</v>
      </c>
      <c r="P1148" t="s">
        <v>964</v>
      </c>
      <c r="Q1148">
        <v>17082000</v>
      </c>
      <c r="R1148" t="s">
        <v>3631</v>
      </c>
      <c r="S1148">
        <v>24114234412</v>
      </c>
      <c r="T1148" t="s">
        <v>58</v>
      </c>
      <c r="U1148" t="s">
        <v>4008</v>
      </c>
      <c r="V1148" t="s">
        <v>4009</v>
      </c>
      <c r="W1148" t="s">
        <v>106</v>
      </c>
      <c r="X1148" t="s">
        <v>4108</v>
      </c>
      <c r="Y1148" t="s">
        <v>4109</v>
      </c>
      <c r="Z1148">
        <v>0</v>
      </c>
      <c r="AA1148">
        <v>0</v>
      </c>
      <c r="AB1148">
        <v>213525000</v>
      </c>
      <c r="AC1148" t="s">
        <v>4012</v>
      </c>
      <c r="AD1148" s="12">
        <v>45910</v>
      </c>
      <c r="AE1148">
        <v>17</v>
      </c>
      <c r="AF1148" t="s">
        <v>6</v>
      </c>
      <c r="AG1148" t="s">
        <v>287</v>
      </c>
      <c r="AI1148" s="12">
        <v>45929</v>
      </c>
    </row>
    <row r="1149" spans="1:35" x14ac:dyDescent="0.3">
      <c r="A1149" t="s">
        <v>4110</v>
      </c>
      <c r="B1149" t="s">
        <v>962</v>
      </c>
      <c r="C1149" t="s">
        <v>754</v>
      </c>
      <c r="D1149" t="s">
        <v>4111</v>
      </c>
      <c r="E1149" t="s">
        <v>829</v>
      </c>
      <c r="F1149" t="s">
        <v>829</v>
      </c>
      <c r="G1149" t="s">
        <v>52</v>
      </c>
      <c r="H1149" t="s">
        <v>53</v>
      </c>
      <c r="I1149">
        <v>1016027533</v>
      </c>
      <c r="J1149" t="s">
        <v>1</v>
      </c>
      <c r="K1149">
        <v>1</v>
      </c>
      <c r="L1149" t="s">
        <v>54</v>
      </c>
      <c r="M1149">
        <v>28470000</v>
      </c>
      <c r="N1149" t="s">
        <v>55</v>
      </c>
      <c r="O1149">
        <v>117918000</v>
      </c>
      <c r="P1149" t="s">
        <v>964</v>
      </c>
      <c r="Q1149">
        <v>17082000</v>
      </c>
      <c r="R1149" t="s">
        <v>3631</v>
      </c>
      <c r="S1149">
        <v>24114234412</v>
      </c>
      <c r="T1149" t="s">
        <v>58</v>
      </c>
      <c r="U1149" t="s">
        <v>4008</v>
      </c>
      <c r="V1149" t="s">
        <v>4009</v>
      </c>
      <c r="W1149" t="s">
        <v>106</v>
      </c>
      <c r="X1149" t="s">
        <v>4108</v>
      </c>
      <c r="Y1149" t="s">
        <v>4112</v>
      </c>
      <c r="Z1149">
        <v>0</v>
      </c>
      <c r="AA1149">
        <v>0</v>
      </c>
      <c r="AB1149">
        <v>213525000</v>
      </c>
      <c r="AC1149" t="s">
        <v>4012</v>
      </c>
      <c r="AD1149" s="12">
        <v>45908</v>
      </c>
      <c r="AE1149">
        <v>17</v>
      </c>
      <c r="AF1149" t="s">
        <v>6</v>
      </c>
      <c r="AG1149" t="s">
        <v>136</v>
      </c>
      <c r="AI1149" s="12">
        <v>45929</v>
      </c>
    </row>
    <row r="1150" spans="1:35" x14ac:dyDescent="0.3">
      <c r="A1150" t="s">
        <v>4113</v>
      </c>
      <c r="B1150" t="s">
        <v>98</v>
      </c>
      <c r="C1150" t="s">
        <v>689</v>
      </c>
      <c r="D1150" t="s">
        <v>641</v>
      </c>
      <c r="E1150" t="s">
        <v>1459</v>
      </c>
      <c r="F1150" t="s">
        <v>548</v>
      </c>
      <c r="G1150" t="s">
        <v>52</v>
      </c>
      <c r="H1150" t="s">
        <v>53</v>
      </c>
      <c r="I1150">
        <v>1016057208</v>
      </c>
      <c r="J1150" t="s">
        <v>1</v>
      </c>
      <c r="K1150">
        <v>1</v>
      </c>
      <c r="L1150" t="s">
        <v>94</v>
      </c>
      <c r="M1150">
        <v>28470000</v>
      </c>
      <c r="N1150" t="s">
        <v>55</v>
      </c>
      <c r="O1150">
        <v>132018000</v>
      </c>
      <c r="P1150" t="s">
        <v>102</v>
      </c>
      <c r="Q1150">
        <v>17082000</v>
      </c>
      <c r="R1150" t="s">
        <v>3631</v>
      </c>
      <c r="S1150">
        <v>24114234412</v>
      </c>
      <c r="T1150" t="s">
        <v>58</v>
      </c>
      <c r="U1150" t="s">
        <v>4008</v>
      </c>
      <c r="V1150" t="s">
        <v>4009</v>
      </c>
      <c r="W1150" t="s">
        <v>106</v>
      </c>
      <c r="X1150" t="s">
        <v>4108</v>
      </c>
      <c r="Y1150" t="s">
        <v>2850</v>
      </c>
      <c r="Z1150">
        <v>0</v>
      </c>
      <c r="AA1150">
        <v>0</v>
      </c>
      <c r="AB1150">
        <v>213525000</v>
      </c>
      <c r="AC1150" t="s">
        <v>4012</v>
      </c>
      <c r="AD1150" s="12">
        <v>45911</v>
      </c>
      <c r="AE1150">
        <v>18</v>
      </c>
      <c r="AF1150" t="s">
        <v>6</v>
      </c>
      <c r="AG1150" t="s">
        <v>3020</v>
      </c>
      <c r="AI1150" s="12">
        <v>45936</v>
      </c>
    </row>
    <row r="1151" spans="1:35" x14ac:dyDescent="0.3">
      <c r="A1151" t="s">
        <v>4114</v>
      </c>
      <c r="B1151" t="s">
        <v>98</v>
      </c>
      <c r="C1151" t="s">
        <v>918</v>
      </c>
      <c r="D1151" t="s">
        <v>923</v>
      </c>
      <c r="E1151" t="s">
        <v>309</v>
      </c>
      <c r="F1151" t="s">
        <v>4115</v>
      </c>
      <c r="G1151" t="s">
        <v>52</v>
      </c>
      <c r="H1151" t="s">
        <v>53</v>
      </c>
      <c r="I1151">
        <v>1016052204</v>
      </c>
      <c r="J1151" t="s">
        <v>1</v>
      </c>
      <c r="K1151">
        <v>1</v>
      </c>
      <c r="L1151" t="s">
        <v>54</v>
      </c>
      <c r="M1151">
        <v>42705000</v>
      </c>
      <c r="N1151" t="s">
        <v>55</v>
      </c>
      <c r="O1151">
        <v>119508506</v>
      </c>
      <c r="P1151" t="s">
        <v>102</v>
      </c>
      <c r="Q1151">
        <v>17082000</v>
      </c>
      <c r="R1151" t="s">
        <v>3631</v>
      </c>
      <c r="S1151">
        <v>24114234412</v>
      </c>
      <c r="T1151" t="s">
        <v>58</v>
      </c>
      <c r="U1151" t="s">
        <v>4008</v>
      </c>
      <c r="V1151" t="s">
        <v>4009</v>
      </c>
      <c r="W1151" t="s">
        <v>106</v>
      </c>
      <c r="X1151" t="s">
        <v>4108</v>
      </c>
      <c r="Y1151" t="s">
        <v>4116</v>
      </c>
      <c r="Z1151">
        <v>0</v>
      </c>
      <c r="AA1151">
        <v>0</v>
      </c>
      <c r="AB1151">
        <v>213525000</v>
      </c>
      <c r="AC1151" t="s">
        <v>4117</v>
      </c>
      <c r="AD1151" s="12">
        <v>45911</v>
      </c>
      <c r="AE1151">
        <v>18</v>
      </c>
      <c r="AF1151" t="s">
        <v>6</v>
      </c>
      <c r="AG1151" t="s">
        <v>3020</v>
      </c>
      <c r="AI1151" s="12">
        <v>45936</v>
      </c>
    </row>
    <row r="1152" spans="1:35" x14ac:dyDescent="0.3">
      <c r="A1152" t="s">
        <v>4118</v>
      </c>
      <c r="B1152" t="s">
        <v>2142</v>
      </c>
      <c r="C1152" t="s">
        <v>3333</v>
      </c>
      <c r="D1152" t="s">
        <v>736</v>
      </c>
      <c r="E1152" t="s">
        <v>4119</v>
      </c>
      <c r="F1152" t="s">
        <v>4120</v>
      </c>
      <c r="G1152" t="s">
        <v>52</v>
      </c>
      <c r="H1152" t="s">
        <v>53</v>
      </c>
      <c r="I1152">
        <v>1026275760</v>
      </c>
      <c r="J1152" t="s">
        <v>1</v>
      </c>
      <c r="K1152">
        <v>1</v>
      </c>
      <c r="L1152" t="s">
        <v>226</v>
      </c>
      <c r="M1152">
        <v>42705000</v>
      </c>
      <c r="N1152" t="s">
        <v>55</v>
      </c>
      <c r="O1152">
        <v>127371408</v>
      </c>
      <c r="P1152" t="s">
        <v>2143</v>
      </c>
      <c r="Q1152">
        <v>17082000</v>
      </c>
      <c r="R1152" t="s">
        <v>3631</v>
      </c>
      <c r="S1152">
        <v>24114234412</v>
      </c>
      <c r="T1152" t="s">
        <v>58</v>
      </c>
      <c r="U1152" t="s">
        <v>4008</v>
      </c>
      <c r="V1152" t="s">
        <v>4009</v>
      </c>
      <c r="W1152" t="s">
        <v>106</v>
      </c>
      <c r="X1152" t="s">
        <v>4108</v>
      </c>
      <c r="Y1152" t="s">
        <v>4121</v>
      </c>
      <c r="Z1152">
        <v>0</v>
      </c>
      <c r="AA1152">
        <v>0</v>
      </c>
      <c r="AB1152">
        <v>213525000</v>
      </c>
      <c r="AC1152" t="s">
        <v>4012</v>
      </c>
      <c r="AD1152" s="12">
        <v>45911</v>
      </c>
      <c r="AE1152">
        <v>18</v>
      </c>
      <c r="AF1152" t="s">
        <v>6</v>
      </c>
      <c r="AG1152" t="s">
        <v>3020</v>
      </c>
      <c r="AI1152" s="12">
        <v>45936</v>
      </c>
    </row>
    <row r="1153" spans="1:35" x14ac:dyDescent="0.3">
      <c r="A1153" t="s">
        <v>4122</v>
      </c>
      <c r="B1153" t="s">
        <v>2142</v>
      </c>
      <c r="C1153" t="s">
        <v>991</v>
      </c>
      <c r="D1153" t="s">
        <v>537</v>
      </c>
      <c r="E1153" t="s">
        <v>114</v>
      </c>
      <c r="F1153" t="s">
        <v>2438</v>
      </c>
      <c r="G1153" t="s">
        <v>52</v>
      </c>
      <c r="H1153" t="s">
        <v>53</v>
      </c>
      <c r="I1153">
        <v>1072425541</v>
      </c>
      <c r="J1153" t="s">
        <v>1</v>
      </c>
      <c r="K1153">
        <v>1</v>
      </c>
      <c r="L1153" t="s">
        <v>94</v>
      </c>
      <c r="M1153">
        <v>42705000</v>
      </c>
      <c r="N1153" t="s">
        <v>115</v>
      </c>
      <c r="O1153">
        <v>134606912</v>
      </c>
      <c r="P1153" t="s">
        <v>2143</v>
      </c>
      <c r="Q1153">
        <v>17082000</v>
      </c>
      <c r="R1153" t="s">
        <v>3631</v>
      </c>
      <c r="S1153">
        <v>24114234412</v>
      </c>
      <c r="T1153" t="s">
        <v>58</v>
      </c>
      <c r="U1153" t="s">
        <v>4008</v>
      </c>
      <c r="V1153" t="s">
        <v>4009</v>
      </c>
      <c r="W1153" t="s">
        <v>106</v>
      </c>
      <c r="X1153" t="s">
        <v>4108</v>
      </c>
      <c r="Y1153" t="s">
        <v>4123</v>
      </c>
      <c r="Z1153">
        <v>0</v>
      </c>
      <c r="AA1153">
        <v>0</v>
      </c>
      <c r="AB1153">
        <v>213525000</v>
      </c>
      <c r="AC1153" t="s">
        <v>4012</v>
      </c>
      <c r="AD1153" s="12">
        <v>45943</v>
      </c>
      <c r="AE1153">
        <v>22</v>
      </c>
      <c r="AF1153" t="s">
        <v>6</v>
      </c>
      <c r="AG1153" t="s">
        <v>415</v>
      </c>
      <c r="AI1153" s="12">
        <v>45971</v>
      </c>
    </row>
    <row r="1154" spans="1:35" x14ac:dyDescent="0.3">
      <c r="A1154" t="s">
        <v>4124</v>
      </c>
      <c r="B1154" t="s">
        <v>3626</v>
      </c>
      <c r="C1154" t="s">
        <v>788</v>
      </c>
      <c r="D1154" t="s">
        <v>424</v>
      </c>
      <c r="E1154" t="s">
        <v>591</v>
      </c>
      <c r="F1154" t="s">
        <v>243</v>
      </c>
      <c r="G1154" t="s">
        <v>52</v>
      </c>
      <c r="H1154" t="s">
        <v>53</v>
      </c>
      <c r="I1154">
        <v>1076625364</v>
      </c>
      <c r="J1154" t="s">
        <v>1</v>
      </c>
      <c r="K1154">
        <v>1</v>
      </c>
      <c r="L1154" t="s">
        <v>54</v>
      </c>
      <c r="M1154">
        <v>42705000</v>
      </c>
      <c r="N1154" t="s">
        <v>103</v>
      </c>
      <c r="O1154">
        <v>110228000</v>
      </c>
      <c r="P1154" t="s">
        <v>3627</v>
      </c>
      <c r="Q1154">
        <v>17082000</v>
      </c>
      <c r="R1154" t="s">
        <v>3631</v>
      </c>
      <c r="S1154">
        <v>24114234412</v>
      </c>
      <c r="T1154" t="s">
        <v>58</v>
      </c>
      <c r="U1154" t="s">
        <v>4008</v>
      </c>
      <c r="V1154" t="s">
        <v>4009</v>
      </c>
      <c r="W1154" t="s">
        <v>106</v>
      </c>
      <c r="X1154" t="s">
        <v>4108</v>
      </c>
      <c r="Y1154" t="s">
        <v>4125</v>
      </c>
      <c r="Z1154">
        <v>0</v>
      </c>
      <c r="AA1154">
        <v>0</v>
      </c>
      <c r="AB1154">
        <v>213525000</v>
      </c>
      <c r="AC1154" t="s">
        <v>4012</v>
      </c>
      <c r="AD1154" s="12">
        <v>45945</v>
      </c>
      <c r="AE1154">
        <v>22</v>
      </c>
      <c r="AF1154" t="s">
        <v>6</v>
      </c>
      <c r="AG1154" t="s">
        <v>136</v>
      </c>
      <c r="AI1154" s="12">
        <v>45971</v>
      </c>
    </row>
    <row r="1155" spans="1:35" x14ac:dyDescent="0.3">
      <c r="A1155" t="s">
        <v>4126</v>
      </c>
      <c r="B1155" t="s">
        <v>522</v>
      </c>
      <c r="C1155" t="s">
        <v>222</v>
      </c>
      <c r="D1155" t="s">
        <v>4127</v>
      </c>
      <c r="E1155" t="s">
        <v>2368</v>
      </c>
      <c r="F1155" t="s">
        <v>1532</v>
      </c>
      <c r="G1155" t="s">
        <v>52</v>
      </c>
      <c r="H1155" t="s">
        <v>53</v>
      </c>
      <c r="I1155">
        <v>1019094150</v>
      </c>
      <c r="J1155" t="s">
        <v>1</v>
      </c>
      <c r="K1155">
        <v>1</v>
      </c>
      <c r="L1155" t="s">
        <v>94</v>
      </c>
      <c r="M1155">
        <v>28470000</v>
      </c>
      <c r="N1155" t="s">
        <v>55</v>
      </c>
      <c r="O1155">
        <v>121918000</v>
      </c>
      <c r="P1155" t="s">
        <v>527</v>
      </c>
      <c r="Q1155">
        <v>17082000</v>
      </c>
      <c r="R1155" t="s">
        <v>3631</v>
      </c>
      <c r="S1155">
        <v>24114234412</v>
      </c>
      <c r="T1155" t="s">
        <v>58</v>
      </c>
      <c r="U1155" t="s">
        <v>4008</v>
      </c>
      <c r="V1155" t="s">
        <v>4009</v>
      </c>
      <c r="W1155" t="s">
        <v>106</v>
      </c>
      <c r="X1155" t="s">
        <v>4108</v>
      </c>
      <c r="Y1155" t="s">
        <v>4128</v>
      </c>
      <c r="Z1155">
        <v>0</v>
      </c>
      <c r="AA1155">
        <v>0</v>
      </c>
      <c r="AB1155">
        <v>213525000</v>
      </c>
      <c r="AC1155" t="s">
        <v>4012</v>
      </c>
      <c r="AD1155" s="12">
        <v>45945</v>
      </c>
      <c r="AE1155">
        <v>22</v>
      </c>
      <c r="AF1155" t="s">
        <v>6</v>
      </c>
      <c r="AG1155" t="s">
        <v>415</v>
      </c>
      <c r="AI1155" s="12">
        <v>45971</v>
      </c>
    </row>
    <row r="1156" spans="1:35" x14ac:dyDescent="0.3">
      <c r="A1156" t="s">
        <v>4129</v>
      </c>
      <c r="B1156" t="s">
        <v>2568</v>
      </c>
      <c r="C1156" t="s">
        <v>307</v>
      </c>
      <c r="D1156" t="s">
        <v>155</v>
      </c>
      <c r="E1156" t="s">
        <v>890</v>
      </c>
      <c r="F1156" t="s">
        <v>237</v>
      </c>
      <c r="G1156" t="s">
        <v>52</v>
      </c>
      <c r="H1156" t="s">
        <v>53</v>
      </c>
      <c r="I1156">
        <v>1049412696</v>
      </c>
      <c r="J1156" t="s">
        <v>1</v>
      </c>
      <c r="K1156">
        <v>1</v>
      </c>
      <c r="L1156" t="s">
        <v>226</v>
      </c>
      <c r="M1156">
        <v>42705000</v>
      </c>
      <c r="N1156" t="s">
        <v>103</v>
      </c>
      <c r="O1156">
        <v>111738000</v>
      </c>
      <c r="P1156" t="s">
        <v>2569</v>
      </c>
      <c r="Q1156">
        <v>17082000</v>
      </c>
      <c r="R1156" t="s">
        <v>3631</v>
      </c>
      <c r="S1156">
        <v>24114234412</v>
      </c>
      <c r="T1156" t="s">
        <v>58</v>
      </c>
      <c r="U1156" t="s">
        <v>4008</v>
      </c>
      <c r="V1156" t="s">
        <v>4009</v>
      </c>
      <c r="W1156" t="s">
        <v>106</v>
      </c>
      <c r="X1156" t="s">
        <v>4108</v>
      </c>
      <c r="Y1156" t="s">
        <v>4130</v>
      </c>
      <c r="Z1156">
        <v>0</v>
      </c>
      <c r="AA1156">
        <v>0</v>
      </c>
      <c r="AB1156">
        <v>213525000</v>
      </c>
      <c r="AC1156" t="s">
        <v>4020</v>
      </c>
      <c r="AD1156" s="12">
        <v>45952</v>
      </c>
      <c r="AE1156">
        <v>23</v>
      </c>
      <c r="AF1156" t="s">
        <v>6</v>
      </c>
      <c r="AG1156" t="s">
        <v>136</v>
      </c>
      <c r="AI1156" s="12">
        <v>45975</v>
      </c>
    </row>
    <row r="1157" spans="1:35" x14ac:dyDescent="0.3">
      <c r="A1157" t="s">
        <v>4131</v>
      </c>
      <c r="B1157" t="s">
        <v>2142</v>
      </c>
      <c r="C1157" t="s">
        <v>758</v>
      </c>
      <c r="D1157" t="s">
        <v>641</v>
      </c>
      <c r="E1157" t="s">
        <v>78</v>
      </c>
      <c r="F1157" t="s">
        <v>591</v>
      </c>
      <c r="G1157" t="s">
        <v>52</v>
      </c>
      <c r="H1157" t="s">
        <v>53</v>
      </c>
      <c r="I1157">
        <v>1016046396</v>
      </c>
      <c r="J1157" t="s">
        <v>1</v>
      </c>
      <c r="K1157">
        <v>1</v>
      </c>
      <c r="L1157" t="s">
        <v>226</v>
      </c>
      <c r="M1157">
        <v>42705000</v>
      </c>
      <c r="N1157" t="s">
        <v>55</v>
      </c>
      <c r="O1157">
        <v>99781143</v>
      </c>
      <c r="P1157" t="s">
        <v>2143</v>
      </c>
      <c r="Q1157">
        <v>17082000</v>
      </c>
      <c r="R1157" t="s">
        <v>3631</v>
      </c>
      <c r="S1157">
        <v>24114234412</v>
      </c>
      <c r="T1157" t="s">
        <v>58</v>
      </c>
      <c r="U1157" t="s">
        <v>4008</v>
      </c>
      <c r="V1157" t="s">
        <v>4009</v>
      </c>
      <c r="W1157" t="s">
        <v>106</v>
      </c>
      <c r="X1157" t="s">
        <v>4108</v>
      </c>
      <c r="Y1157" t="s">
        <v>4132</v>
      </c>
      <c r="Z1157">
        <v>0</v>
      </c>
      <c r="AA1157">
        <v>0</v>
      </c>
      <c r="AB1157">
        <v>213525000</v>
      </c>
      <c r="AC1157" t="s">
        <v>4012</v>
      </c>
      <c r="AD1157" s="12">
        <v>45961</v>
      </c>
      <c r="AE1157">
        <v>25</v>
      </c>
      <c r="AF1157" t="s">
        <v>6</v>
      </c>
      <c r="AG1157" t="s">
        <v>287</v>
      </c>
      <c r="AI1157" s="12">
        <v>46000</v>
      </c>
    </row>
    <row r="1158" spans="1:35" x14ac:dyDescent="0.3">
      <c r="A1158" t="s">
        <v>4133</v>
      </c>
      <c r="B1158" t="s">
        <v>962</v>
      </c>
      <c r="C1158" t="s">
        <v>1648</v>
      </c>
      <c r="D1158" t="s">
        <v>4134</v>
      </c>
      <c r="E1158" t="s">
        <v>2205</v>
      </c>
      <c r="F1158" t="s">
        <v>284</v>
      </c>
      <c r="G1158" t="s">
        <v>52</v>
      </c>
      <c r="H1158" t="s">
        <v>53</v>
      </c>
      <c r="I1158">
        <v>1018487651</v>
      </c>
      <c r="J1158" t="s">
        <v>1</v>
      </c>
      <c r="K1158">
        <v>1</v>
      </c>
      <c r="L1158" t="s">
        <v>94</v>
      </c>
      <c r="M1158">
        <v>42705000</v>
      </c>
      <c r="N1158" t="s">
        <v>2551</v>
      </c>
      <c r="O1158">
        <v>62918000</v>
      </c>
      <c r="P1158" t="s">
        <v>964</v>
      </c>
      <c r="Q1158">
        <v>17082000</v>
      </c>
      <c r="R1158" t="s">
        <v>3631</v>
      </c>
      <c r="S1158">
        <v>24114234412</v>
      </c>
      <c r="T1158" t="s">
        <v>58</v>
      </c>
      <c r="U1158" t="s">
        <v>4008</v>
      </c>
      <c r="V1158" t="s">
        <v>4009</v>
      </c>
      <c r="W1158" t="s">
        <v>106</v>
      </c>
      <c r="X1158" t="s">
        <v>4108</v>
      </c>
      <c r="Y1158" t="s">
        <v>1289</v>
      </c>
      <c r="Z1158">
        <v>0</v>
      </c>
      <c r="AA1158">
        <v>0</v>
      </c>
      <c r="AB1158">
        <v>213525000</v>
      </c>
      <c r="AC1158" t="s">
        <v>4135</v>
      </c>
      <c r="AD1158" s="12">
        <v>45973</v>
      </c>
      <c r="AE1158">
        <v>26</v>
      </c>
      <c r="AF1158" t="s">
        <v>6</v>
      </c>
      <c r="AG1158" t="s">
        <v>136</v>
      </c>
      <c r="AI1158" s="12">
        <v>46014</v>
      </c>
    </row>
    <row r="1159" spans="1:35" x14ac:dyDescent="0.3">
      <c r="A1159" t="s">
        <v>4136</v>
      </c>
      <c r="B1159" t="s">
        <v>2801</v>
      </c>
      <c r="C1159" t="s">
        <v>4137</v>
      </c>
      <c r="D1159" t="s">
        <v>1268</v>
      </c>
      <c r="E1159" t="s">
        <v>2075</v>
      </c>
      <c r="F1159" t="s">
        <v>204</v>
      </c>
      <c r="G1159" t="s">
        <v>52</v>
      </c>
      <c r="H1159" t="s">
        <v>53</v>
      </c>
      <c r="I1159">
        <v>1010190407</v>
      </c>
      <c r="J1159" t="s">
        <v>1</v>
      </c>
      <c r="K1159">
        <v>1</v>
      </c>
      <c r="L1159" t="s">
        <v>54</v>
      </c>
      <c r="M1159">
        <v>42705000</v>
      </c>
      <c r="N1159" t="s">
        <v>55</v>
      </c>
      <c r="O1159">
        <v>129638000</v>
      </c>
      <c r="P1159" t="s">
        <v>2803</v>
      </c>
      <c r="Q1159">
        <v>17082000</v>
      </c>
      <c r="R1159" t="s">
        <v>3631</v>
      </c>
      <c r="S1159">
        <v>24114234412</v>
      </c>
      <c r="T1159" t="s">
        <v>58</v>
      </c>
      <c r="U1159" t="s">
        <v>4008</v>
      </c>
      <c r="V1159" t="s">
        <v>4009</v>
      </c>
      <c r="W1159" t="s">
        <v>106</v>
      </c>
      <c r="X1159" t="s">
        <v>4108</v>
      </c>
      <c r="Y1159" t="s">
        <v>4138</v>
      </c>
      <c r="Z1159">
        <v>0</v>
      </c>
      <c r="AA1159">
        <v>0</v>
      </c>
      <c r="AB1159">
        <v>213525000</v>
      </c>
      <c r="AC1159" t="s">
        <v>4020</v>
      </c>
      <c r="AD1159" s="12">
        <v>45972</v>
      </c>
      <c r="AE1159">
        <v>26</v>
      </c>
      <c r="AF1159" t="s">
        <v>6</v>
      </c>
      <c r="AG1159" t="s">
        <v>415</v>
      </c>
      <c r="AI1159" s="12">
        <v>46014</v>
      </c>
    </row>
    <row r="1160" spans="1:35" x14ac:dyDescent="0.3">
      <c r="A1160" t="s">
        <v>4139</v>
      </c>
      <c r="B1160" t="s">
        <v>4104</v>
      </c>
      <c r="C1160" t="s">
        <v>1357</v>
      </c>
      <c r="D1160" t="s">
        <v>126</v>
      </c>
      <c r="E1160" t="s">
        <v>2845</v>
      </c>
      <c r="F1160" t="s">
        <v>3450</v>
      </c>
      <c r="G1160" t="s">
        <v>52</v>
      </c>
      <c r="H1160" t="s">
        <v>53</v>
      </c>
      <c r="I1160">
        <v>1098604443</v>
      </c>
      <c r="J1160" t="s">
        <v>1</v>
      </c>
      <c r="K1160">
        <v>1</v>
      </c>
      <c r="L1160" t="s">
        <v>54</v>
      </c>
      <c r="M1160">
        <v>42705000</v>
      </c>
      <c r="N1160" t="s">
        <v>79</v>
      </c>
      <c r="O1160">
        <v>97118000</v>
      </c>
      <c r="P1160" t="s">
        <v>4105</v>
      </c>
      <c r="Q1160">
        <v>17082000</v>
      </c>
      <c r="R1160" t="s">
        <v>3631</v>
      </c>
      <c r="S1160">
        <v>24114234412</v>
      </c>
      <c r="T1160" t="s">
        <v>58</v>
      </c>
      <c r="U1160" t="s">
        <v>4008</v>
      </c>
      <c r="V1160" t="s">
        <v>4009</v>
      </c>
      <c r="W1160" t="s">
        <v>106</v>
      </c>
      <c r="X1160" t="s">
        <v>4108</v>
      </c>
      <c r="Y1160" t="s">
        <v>4140</v>
      </c>
      <c r="Z1160">
        <v>0</v>
      </c>
      <c r="AA1160">
        <v>0</v>
      </c>
      <c r="AB1160">
        <v>213525000</v>
      </c>
      <c r="AC1160" t="s">
        <v>4012</v>
      </c>
      <c r="AD1160" s="12">
        <v>45998</v>
      </c>
      <c r="AE1160">
        <v>29</v>
      </c>
      <c r="AF1160" t="s">
        <v>6</v>
      </c>
      <c r="AG1160" t="s">
        <v>136</v>
      </c>
      <c r="AI1160" s="12">
        <v>46014</v>
      </c>
    </row>
    <row r="1161" spans="1:35" x14ac:dyDescent="0.3">
      <c r="A1161" t="s">
        <v>4141</v>
      </c>
      <c r="B1161" t="s">
        <v>324</v>
      </c>
      <c r="C1161" t="s">
        <v>307</v>
      </c>
      <c r="D1161" t="s">
        <v>423</v>
      </c>
      <c r="E1161" t="s">
        <v>204</v>
      </c>
      <c r="F1161" t="s">
        <v>779</v>
      </c>
      <c r="G1161" t="s">
        <v>52</v>
      </c>
      <c r="H1161" t="s">
        <v>53</v>
      </c>
      <c r="I1161">
        <v>1016027224</v>
      </c>
      <c r="J1161" t="s">
        <v>1</v>
      </c>
      <c r="K1161">
        <v>1</v>
      </c>
      <c r="L1161" t="s">
        <v>94</v>
      </c>
      <c r="M1161">
        <v>39000000</v>
      </c>
      <c r="N1161" t="s">
        <v>512</v>
      </c>
      <c r="O1161">
        <v>109918000</v>
      </c>
      <c r="P1161" t="s">
        <v>326</v>
      </c>
      <c r="Q1161">
        <v>17082000</v>
      </c>
      <c r="R1161" t="s">
        <v>103</v>
      </c>
      <c r="S1161" t="s">
        <v>4142</v>
      </c>
      <c r="T1161" t="s">
        <v>58</v>
      </c>
      <c r="U1161" t="s">
        <v>4143</v>
      </c>
      <c r="V1161" t="s">
        <v>4144</v>
      </c>
      <c r="W1161" t="s">
        <v>4144</v>
      </c>
      <c r="X1161" t="s">
        <v>4145</v>
      </c>
      <c r="Y1161" t="s">
        <v>2825</v>
      </c>
      <c r="Z1161">
        <v>0</v>
      </c>
      <c r="AA1161">
        <v>0</v>
      </c>
      <c r="AB1161">
        <v>195000000</v>
      </c>
      <c r="AC1161" t="s">
        <v>4146</v>
      </c>
      <c r="AD1161" s="12">
        <v>45837</v>
      </c>
      <c r="AE1161">
        <v>9</v>
      </c>
      <c r="AF1161" t="s">
        <v>6</v>
      </c>
      <c r="AG1161" t="s">
        <v>287</v>
      </c>
      <c r="AI1161" s="12">
        <v>45863</v>
      </c>
    </row>
    <row r="1162" spans="1:35" x14ac:dyDescent="0.3">
      <c r="A1162" t="s">
        <v>4147</v>
      </c>
      <c r="B1162" t="s">
        <v>324</v>
      </c>
      <c r="C1162" t="s">
        <v>2111</v>
      </c>
      <c r="D1162" t="s">
        <v>2663</v>
      </c>
      <c r="E1162" t="s">
        <v>1288</v>
      </c>
      <c r="F1162" t="s">
        <v>732</v>
      </c>
      <c r="G1162" t="s">
        <v>52</v>
      </c>
      <c r="H1162" t="s">
        <v>53</v>
      </c>
      <c r="I1162">
        <v>1071144231</v>
      </c>
      <c r="J1162" t="s">
        <v>1</v>
      </c>
      <c r="K1162">
        <v>1</v>
      </c>
      <c r="L1162" t="s">
        <v>54</v>
      </c>
      <c r="M1162">
        <v>42705000</v>
      </c>
      <c r="N1162" t="s">
        <v>1342</v>
      </c>
      <c r="O1162">
        <v>0</v>
      </c>
      <c r="P1162" t="s">
        <v>326</v>
      </c>
      <c r="Q1162">
        <v>17082000</v>
      </c>
      <c r="R1162" t="s">
        <v>103</v>
      </c>
      <c r="S1162" t="s">
        <v>4142</v>
      </c>
      <c r="T1162" t="s">
        <v>58</v>
      </c>
      <c r="U1162" t="s">
        <v>4143</v>
      </c>
      <c r="V1162" t="s">
        <v>4144</v>
      </c>
      <c r="W1162" t="s">
        <v>4144</v>
      </c>
      <c r="X1162" t="s">
        <v>4145</v>
      </c>
      <c r="Y1162" t="s">
        <v>3716</v>
      </c>
      <c r="Z1162">
        <v>0</v>
      </c>
      <c r="AA1162">
        <v>0</v>
      </c>
      <c r="AB1162">
        <v>145000000</v>
      </c>
      <c r="AC1162" t="s">
        <v>4148</v>
      </c>
      <c r="AD1162" s="12">
        <v>45852</v>
      </c>
      <c r="AE1162">
        <v>11</v>
      </c>
      <c r="AF1162" t="s">
        <v>6</v>
      </c>
      <c r="AG1162" t="s">
        <v>136</v>
      </c>
      <c r="AI1162" s="12">
        <v>45890</v>
      </c>
    </row>
    <row r="1163" spans="1:35" x14ac:dyDescent="0.3">
      <c r="A1163" t="s">
        <v>4149</v>
      </c>
      <c r="B1163" t="s">
        <v>324</v>
      </c>
      <c r="C1163" t="s">
        <v>2670</v>
      </c>
      <c r="D1163" t="s">
        <v>736</v>
      </c>
      <c r="E1163" t="s">
        <v>353</v>
      </c>
      <c r="F1163" t="s">
        <v>4150</v>
      </c>
      <c r="G1163" t="s">
        <v>52</v>
      </c>
      <c r="H1163" t="s">
        <v>53</v>
      </c>
      <c r="I1163">
        <v>53032525</v>
      </c>
      <c r="J1163" t="s">
        <v>1</v>
      </c>
      <c r="K1163">
        <v>1</v>
      </c>
      <c r="L1163" t="s">
        <v>54</v>
      </c>
      <c r="M1163">
        <v>26000000</v>
      </c>
      <c r="N1163" t="s">
        <v>4151</v>
      </c>
      <c r="O1163">
        <v>54000000</v>
      </c>
      <c r="P1163" t="s">
        <v>326</v>
      </c>
      <c r="Q1163">
        <v>17082000</v>
      </c>
      <c r="R1163" t="s">
        <v>103</v>
      </c>
      <c r="S1163" t="s">
        <v>4142</v>
      </c>
      <c r="T1163" t="s">
        <v>58</v>
      </c>
      <c r="U1163" t="s">
        <v>4143</v>
      </c>
      <c r="V1163" t="s">
        <v>4144</v>
      </c>
      <c r="W1163" t="s">
        <v>4144</v>
      </c>
      <c r="X1163" t="s">
        <v>4145</v>
      </c>
      <c r="Y1163" t="s">
        <v>3838</v>
      </c>
      <c r="Z1163">
        <v>0</v>
      </c>
      <c r="AA1163">
        <v>0</v>
      </c>
      <c r="AB1163">
        <v>182000000</v>
      </c>
      <c r="AC1163" t="s">
        <v>4152</v>
      </c>
      <c r="AD1163" s="12">
        <v>45859</v>
      </c>
      <c r="AE1163">
        <v>11</v>
      </c>
      <c r="AF1163" t="s">
        <v>6</v>
      </c>
      <c r="AG1163" t="s">
        <v>136</v>
      </c>
      <c r="AI1163" s="12">
        <v>45890</v>
      </c>
    </row>
    <row r="1164" spans="1:35" x14ac:dyDescent="0.3">
      <c r="A1164" t="s">
        <v>4153</v>
      </c>
      <c r="B1164" t="s">
        <v>324</v>
      </c>
      <c r="C1164" t="s">
        <v>169</v>
      </c>
      <c r="D1164" t="s">
        <v>558</v>
      </c>
      <c r="E1164" t="s">
        <v>483</v>
      </c>
      <c r="F1164" t="s">
        <v>1460</v>
      </c>
      <c r="G1164" t="s">
        <v>52</v>
      </c>
      <c r="H1164" t="s">
        <v>53</v>
      </c>
      <c r="I1164">
        <v>1016078689</v>
      </c>
      <c r="J1164" t="s">
        <v>1</v>
      </c>
      <c r="K1164">
        <v>1</v>
      </c>
      <c r="L1164" t="s">
        <v>94</v>
      </c>
      <c r="M1164">
        <v>39000000</v>
      </c>
      <c r="N1164" t="s">
        <v>1342</v>
      </c>
      <c r="O1164">
        <v>0</v>
      </c>
      <c r="P1164" t="s">
        <v>326</v>
      </c>
      <c r="Q1164">
        <v>17082000</v>
      </c>
      <c r="R1164" t="s">
        <v>103</v>
      </c>
      <c r="S1164" t="s">
        <v>4142</v>
      </c>
      <c r="T1164" t="s">
        <v>58</v>
      </c>
      <c r="U1164" t="s">
        <v>4143</v>
      </c>
      <c r="V1164" t="s">
        <v>4144</v>
      </c>
      <c r="W1164" t="s">
        <v>4144</v>
      </c>
      <c r="X1164" t="s">
        <v>4145</v>
      </c>
      <c r="Y1164" t="s">
        <v>3530</v>
      </c>
      <c r="Z1164">
        <v>0</v>
      </c>
      <c r="AA1164">
        <v>0</v>
      </c>
      <c r="AB1164">
        <v>145000000</v>
      </c>
      <c r="AC1164" t="s">
        <v>4148</v>
      </c>
      <c r="AD1164" s="12">
        <v>45882</v>
      </c>
      <c r="AE1164">
        <v>14</v>
      </c>
      <c r="AF1164" t="s">
        <v>6</v>
      </c>
      <c r="AG1164" t="s">
        <v>697</v>
      </c>
      <c r="AI1164" s="12">
        <v>45911</v>
      </c>
    </row>
    <row r="1165" spans="1:35" x14ac:dyDescent="0.3">
      <c r="A1165" t="s">
        <v>4154</v>
      </c>
      <c r="B1165" t="s">
        <v>324</v>
      </c>
      <c r="C1165" t="s">
        <v>3040</v>
      </c>
      <c r="D1165" t="s">
        <v>189</v>
      </c>
      <c r="E1165" t="s">
        <v>1173</v>
      </c>
      <c r="F1165" t="s">
        <v>224</v>
      </c>
      <c r="G1165" t="s">
        <v>52</v>
      </c>
      <c r="H1165" t="s">
        <v>53</v>
      </c>
      <c r="I1165">
        <v>1032488810</v>
      </c>
      <c r="J1165" t="s">
        <v>1</v>
      </c>
      <c r="K1165">
        <v>1</v>
      </c>
      <c r="L1165" t="s">
        <v>226</v>
      </c>
      <c r="M1165">
        <v>39000000</v>
      </c>
      <c r="N1165" t="s">
        <v>1342</v>
      </c>
      <c r="O1165">
        <v>0</v>
      </c>
      <c r="P1165" t="s">
        <v>326</v>
      </c>
      <c r="Q1165">
        <v>17082000</v>
      </c>
      <c r="R1165" t="s">
        <v>103</v>
      </c>
      <c r="S1165" t="s">
        <v>4142</v>
      </c>
      <c r="T1165" t="s">
        <v>58</v>
      </c>
      <c r="U1165" t="s">
        <v>4143</v>
      </c>
      <c r="V1165" t="s">
        <v>4144</v>
      </c>
      <c r="W1165" t="s">
        <v>4144</v>
      </c>
      <c r="X1165" t="s">
        <v>4145</v>
      </c>
      <c r="Y1165" t="s">
        <v>4155</v>
      </c>
      <c r="Z1165">
        <v>0</v>
      </c>
      <c r="AA1165">
        <v>0</v>
      </c>
      <c r="AB1165">
        <v>180000000</v>
      </c>
      <c r="AC1165" t="s">
        <v>4152</v>
      </c>
      <c r="AD1165" s="12">
        <v>45882</v>
      </c>
      <c r="AE1165">
        <v>14</v>
      </c>
      <c r="AF1165" t="s">
        <v>6</v>
      </c>
      <c r="AG1165" t="s">
        <v>697</v>
      </c>
      <c r="AI1165" s="12">
        <v>45911</v>
      </c>
    </row>
    <row r="1166" spans="1:35" x14ac:dyDescent="0.3">
      <c r="A1166" t="s">
        <v>4156</v>
      </c>
      <c r="B1166" t="s">
        <v>324</v>
      </c>
      <c r="C1166" t="s">
        <v>161</v>
      </c>
      <c r="D1166" t="s">
        <v>470</v>
      </c>
      <c r="E1166" t="s">
        <v>619</v>
      </c>
      <c r="F1166" t="s">
        <v>2734</v>
      </c>
      <c r="G1166" t="s">
        <v>52</v>
      </c>
      <c r="H1166" t="s">
        <v>53</v>
      </c>
      <c r="I1166">
        <v>80066821</v>
      </c>
      <c r="J1166" t="s">
        <v>1</v>
      </c>
      <c r="K1166">
        <v>1</v>
      </c>
      <c r="L1166" t="s">
        <v>54</v>
      </c>
      <c r="M1166">
        <v>42705000</v>
      </c>
      <c r="N1166" t="s">
        <v>1342</v>
      </c>
      <c r="O1166">
        <v>0</v>
      </c>
      <c r="P1166" t="s">
        <v>326</v>
      </c>
      <c r="Q1166">
        <v>17082000</v>
      </c>
      <c r="R1166" t="s">
        <v>103</v>
      </c>
      <c r="S1166" t="s">
        <v>4142</v>
      </c>
      <c r="T1166" t="s">
        <v>58</v>
      </c>
      <c r="U1166" t="s">
        <v>4143</v>
      </c>
      <c r="V1166" t="s">
        <v>4144</v>
      </c>
      <c r="W1166" t="s">
        <v>4144</v>
      </c>
      <c r="X1166" t="s">
        <v>4145</v>
      </c>
      <c r="Y1166" t="s">
        <v>3109</v>
      </c>
      <c r="Z1166">
        <v>0</v>
      </c>
      <c r="AA1166">
        <v>0</v>
      </c>
      <c r="AB1166">
        <v>166000000</v>
      </c>
      <c r="AC1166" t="s">
        <v>4157</v>
      </c>
      <c r="AD1166" s="12">
        <v>45888</v>
      </c>
      <c r="AE1166">
        <v>15</v>
      </c>
      <c r="AF1166" t="s">
        <v>6</v>
      </c>
      <c r="AG1166" t="s">
        <v>697</v>
      </c>
      <c r="AI1166" s="12">
        <v>45926</v>
      </c>
    </row>
    <row r="1167" spans="1:35" x14ac:dyDescent="0.3">
      <c r="A1167" t="s">
        <v>4158</v>
      </c>
      <c r="B1167" t="s">
        <v>324</v>
      </c>
      <c r="C1167" t="s">
        <v>1396</v>
      </c>
      <c r="D1167" t="s">
        <v>67</v>
      </c>
      <c r="E1167" t="s">
        <v>4159</v>
      </c>
      <c r="F1167" t="s">
        <v>2796</v>
      </c>
      <c r="G1167" t="s">
        <v>52</v>
      </c>
      <c r="H1167" t="s">
        <v>53</v>
      </c>
      <c r="I1167">
        <v>1001297875</v>
      </c>
      <c r="J1167" t="s">
        <v>1</v>
      </c>
      <c r="K1167">
        <v>1</v>
      </c>
      <c r="L1167" t="s">
        <v>1342</v>
      </c>
      <c r="M1167">
        <v>0</v>
      </c>
      <c r="N1167" t="s">
        <v>103</v>
      </c>
      <c r="O1167">
        <v>105518000</v>
      </c>
      <c r="P1167" t="s">
        <v>326</v>
      </c>
      <c r="Q1167">
        <v>17082000</v>
      </c>
      <c r="R1167" t="s">
        <v>103</v>
      </c>
      <c r="S1167" t="s">
        <v>4142</v>
      </c>
      <c r="T1167" t="s">
        <v>58</v>
      </c>
      <c r="U1167" t="s">
        <v>4143</v>
      </c>
      <c r="V1167" t="s">
        <v>4144</v>
      </c>
      <c r="W1167" t="s">
        <v>4144</v>
      </c>
      <c r="X1167" t="s">
        <v>4145</v>
      </c>
      <c r="Y1167" t="s">
        <v>2937</v>
      </c>
      <c r="Z1167">
        <v>0</v>
      </c>
      <c r="AA1167">
        <v>0</v>
      </c>
      <c r="AB1167">
        <v>200000000</v>
      </c>
      <c r="AC1167" t="s">
        <v>4146</v>
      </c>
      <c r="AD1167" s="12">
        <v>45918</v>
      </c>
      <c r="AE1167">
        <v>19</v>
      </c>
      <c r="AF1167" t="s">
        <v>6</v>
      </c>
      <c r="AG1167" t="s">
        <v>89</v>
      </c>
      <c r="AI1167" s="12">
        <v>45946</v>
      </c>
    </row>
    <row r="1168" spans="1:35" x14ac:dyDescent="0.3">
      <c r="A1168" t="s">
        <v>4160</v>
      </c>
      <c r="B1168" t="s">
        <v>324</v>
      </c>
      <c r="C1168" t="s">
        <v>4161</v>
      </c>
      <c r="D1168" t="s">
        <v>393</v>
      </c>
      <c r="E1168" t="s">
        <v>1459</v>
      </c>
      <c r="F1168" t="s">
        <v>638</v>
      </c>
      <c r="G1168" t="s">
        <v>52</v>
      </c>
      <c r="H1168" t="s">
        <v>53</v>
      </c>
      <c r="I1168">
        <v>1018441302</v>
      </c>
      <c r="J1168" t="s">
        <v>1</v>
      </c>
      <c r="K1168">
        <v>1</v>
      </c>
      <c r="L1168" t="s">
        <v>226</v>
      </c>
      <c r="M1168">
        <v>42705000</v>
      </c>
      <c r="N1168" t="s">
        <v>115</v>
      </c>
      <c r="O1168">
        <v>62013000</v>
      </c>
      <c r="P1168" t="s">
        <v>326</v>
      </c>
      <c r="Q1168">
        <v>17082000</v>
      </c>
      <c r="R1168" t="s">
        <v>103</v>
      </c>
      <c r="S1168" t="s">
        <v>4142</v>
      </c>
      <c r="T1168" t="s">
        <v>58</v>
      </c>
      <c r="U1168" t="s">
        <v>4143</v>
      </c>
      <c r="V1168" t="s">
        <v>4144</v>
      </c>
      <c r="W1168" t="s">
        <v>4144</v>
      </c>
      <c r="X1168" t="s">
        <v>4145</v>
      </c>
      <c r="Y1168" t="s">
        <v>4162</v>
      </c>
      <c r="Z1168">
        <v>0</v>
      </c>
      <c r="AA1168">
        <v>0</v>
      </c>
      <c r="AB1168">
        <v>204000000</v>
      </c>
      <c r="AC1168" t="s">
        <v>4148</v>
      </c>
      <c r="AD1168" s="12">
        <v>45922</v>
      </c>
      <c r="AE1168">
        <v>19</v>
      </c>
      <c r="AF1168" t="s">
        <v>6</v>
      </c>
      <c r="AG1168" t="s">
        <v>89</v>
      </c>
      <c r="AI1168" s="12">
        <v>45946</v>
      </c>
    </row>
    <row r="1169" spans="1:35" x14ac:dyDescent="0.3">
      <c r="A1169" t="s">
        <v>4163</v>
      </c>
      <c r="B1169" t="s">
        <v>324</v>
      </c>
      <c r="C1169" t="s">
        <v>4164</v>
      </c>
      <c r="D1169" t="s">
        <v>2855</v>
      </c>
      <c r="E1169" t="s">
        <v>3017</v>
      </c>
      <c r="F1169" t="s">
        <v>4165</v>
      </c>
      <c r="G1169" t="s">
        <v>52</v>
      </c>
      <c r="H1169" t="s">
        <v>53</v>
      </c>
      <c r="I1169">
        <v>1016086990</v>
      </c>
      <c r="J1169" t="s">
        <v>1</v>
      </c>
      <c r="K1169">
        <v>1</v>
      </c>
      <c r="L1169" t="s">
        <v>94</v>
      </c>
      <c r="M1169">
        <v>23200000</v>
      </c>
      <c r="N1169" t="s">
        <v>115</v>
      </c>
      <c r="O1169">
        <v>70000000</v>
      </c>
      <c r="P1169" t="s">
        <v>326</v>
      </c>
      <c r="Q1169">
        <v>17082000</v>
      </c>
      <c r="R1169" t="s">
        <v>103</v>
      </c>
      <c r="S1169" t="s">
        <v>4142</v>
      </c>
      <c r="T1169" t="s">
        <v>58</v>
      </c>
      <c r="U1169" t="s">
        <v>4143</v>
      </c>
      <c r="V1169" t="s">
        <v>4144</v>
      </c>
      <c r="W1169" t="s">
        <v>4144</v>
      </c>
      <c r="X1169" t="s">
        <v>4145</v>
      </c>
      <c r="Y1169" t="s">
        <v>4166</v>
      </c>
      <c r="Z1169">
        <v>0</v>
      </c>
      <c r="AA1169">
        <v>0</v>
      </c>
      <c r="AB1169">
        <v>180000000</v>
      </c>
      <c r="AC1169" t="s">
        <v>4146</v>
      </c>
      <c r="AD1169" s="12">
        <v>45918</v>
      </c>
      <c r="AE1169">
        <v>19</v>
      </c>
      <c r="AF1169" t="s">
        <v>6</v>
      </c>
      <c r="AG1169" t="s">
        <v>89</v>
      </c>
      <c r="AI1169" s="12">
        <v>45946</v>
      </c>
    </row>
    <row r="1170" spans="1:35" x14ac:dyDescent="0.3">
      <c r="A1170" t="s">
        <v>4167</v>
      </c>
      <c r="B1170" t="s">
        <v>379</v>
      </c>
      <c r="C1170" t="s">
        <v>387</v>
      </c>
      <c r="D1170" t="s">
        <v>67</v>
      </c>
      <c r="E1170" t="s">
        <v>833</v>
      </c>
      <c r="F1170" t="s">
        <v>2003</v>
      </c>
      <c r="G1170" t="s">
        <v>52</v>
      </c>
      <c r="H1170" t="s">
        <v>53</v>
      </c>
      <c r="I1170">
        <v>1014222186</v>
      </c>
      <c r="J1170" t="s">
        <v>1</v>
      </c>
      <c r="K1170">
        <v>1</v>
      </c>
      <c r="L1170" t="s">
        <v>54</v>
      </c>
      <c r="M1170">
        <v>42705000</v>
      </c>
      <c r="N1170" t="s">
        <v>79</v>
      </c>
      <c r="O1170">
        <v>51814000</v>
      </c>
      <c r="P1170" t="s">
        <v>383</v>
      </c>
      <c r="Q1170">
        <v>17082000</v>
      </c>
      <c r="R1170" t="s">
        <v>103</v>
      </c>
      <c r="S1170" t="s">
        <v>4142</v>
      </c>
      <c r="T1170" t="s">
        <v>58</v>
      </c>
      <c r="U1170" t="s">
        <v>4143</v>
      </c>
      <c r="V1170" t="s">
        <v>4144</v>
      </c>
      <c r="W1170" t="s">
        <v>4144</v>
      </c>
      <c r="X1170" t="s">
        <v>4145</v>
      </c>
      <c r="Y1170" t="s">
        <v>4168</v>
      </c>
      <c r="Z1170">
        <v>0</v>
      </c>
      <c r="AA1170">
        <v>0</v>
      </c>
      <c r="AB1170">
        <v>180000000</v>
      </c>
      <c r="AC1170" t="s">
        <v>4169</v>
      </c>
      <c r="AD1170" s="12">
        <v>45952</v>
      </c>
      <c r="AE1170">
        <v>23</v>
      </c>
      <c r="AF1170" t="s">
        <v>6</v>
      </c>
      <c r="AG1170" t="s">
        <v>136</v>
      </c>
      <c r="AI1170" s="12">
        <v>45975</v>
      </c>
    </row>
    <row r="1171" spans="1:35" x14ac:dyDescent="0.3">
      <c r="A1171" t="s">
        <v>4170</v>
      </c>
      <c r="B1171" t="s">
        <v>324</v>
      </c>
      <c r="C1171" t="s">
        <v>406</v>
      </c>
      <c r="D1171" t="s">
        <v>254</v>
      </c>
      <c r="E1171" t="s">
        <v>1638</v>
      </c>
      <c r="F1171" t="s">
        <v>969</v>
      </c>
      <c r="G1171" t="s">
        <v>52</v>
      </c>
      <c r="H1171" t="s">
        <v>53</v>
      </c>
      <c r="I1171">
        <v>1016069455</v>
      </c>
      <c r="J1171" t="s">
        <v>1</v>
      </c>
      <c r="K1171">
        <v>1</v>
      </c>
      <c r="L1171" t="s">
        <v>226</v>
      </c>
      <c r="M1171">
        <v>42705000</v>
      </c>
      <c r="N1171" t="s">
        <v>1342</v>
      </c>
      <c r="O1171">
        <v>0</v>
      </c>
      <c r="P1171" t="s">
        <v>326</v>
      </c>
      <c r="Q1171">
        <v>17082000</v>
      </c>
      <c r="R1171" t="s">
        <v>103</v>
      </c>
      <c r="S1171" t="s">
        <v>4142</v>
      </c>
      <c r="T1171" t="s">
        <v>58</v>
      </c>
      <c r="U1171" t="s">
        <v>4143</v>
      </c>
      <c r="V1171" t="s">
        <v>4144</v>
      </c>
      <c r="W1171" t="s">
        <v>4144</v>
      </c>
      <c r="X1171" t="s">
        <v>4145</v>
      </c>
      <c r="Y1171" t="s">
        <v>4171</v>
      </c>
      <c r="Z1171">
        <v>0</v>
      </c>
      <c r="AA1171">
        <v>0</v>
      </c>
      <c r="AB1171">
        <v>174000000</v>
      </c>
      <c r="AC1171" t="s">
        <v>4152</v>
      </c>
      <c r="AD1171" s="12">
        <v>45950</v>
      </c>
      <c r="AE1171">
        <v>23</v>
      </c>
      <c r="AF1171" t="s">
        <v>6</v>
      </c>
      <c r="AG1171" t="s">
        <v>287</v>
      </c>
      <c r="AI1171" s="12">
        <v>45975</v>
      </c>
    </row>
    <row r="1172" spans="1:35" x14ac:dyDescent="0.3">
      <c r="A1172" t="s">
        <v>4172</v>
      </c>
      <c r="B1172" t="s">
        <v>324</v>
      </c>
      <c r="C1172" t="s">
        <v>838</v>
      </c>
      <c r="D1172" t="s">
        <v>1268</v>
      </c>
      <c r="E1172" t="s">
        <v>4173</v>
      </c>
      <c r="F1172" t="s">
        <v>267</v>
      </c>
      <c r="G1172" t="s">
        <v>52</v>
      </c>
      <c r="H1172" t="s">
        <v>53</v>
      </c>
      <c r="I1172">
        <v>1026253803</v>
      </c>
      <c r="J1172" t="s">
        <v>1</v>
      </c>
      <c r="K1172">
        <v>1</v>
      </c>
      <c r="L1172" t="s">
        <v>94</v>
      </c>
      <c r="M1172">
        <v>42705000</v>
      </c>
      <c r="N1172" t="s">
        <v>115</v>
      </c>
      <c r="O1172">
        <v>45813000</v>
      </c>
      <c r="P1172" t="s">
        <v>326</v>
      </c>
      <c r="Q1172">
        <v>17082000</v>
      </c>
      <c r="R1172" t="s">
        <v>103</v>
      </c>
      <c r="S1172" t="s">
        <v>4142</v>
      </c>
      <c r="T1172" t="s">
        <v>58</v>
      </c>
      <c r="U1172" t="s">
        <v>4143</v>
      </c>
      <c r="V1172" t="s">
        <v>4144</v>
      </c>
      <c r="W1172" t="s">
        <v>4144</v>
      </c>
      <c r="X1172" t="s">
        <v>4145</v>
      </c>
      <c r="Y1172" t="s">
        <v>4174</v>
      </c>
      <c r="Z1172">
        <v>0</v>
      </c>
      <c r="AA1172">
        <v>0</v>
      </c>
      <c r="AB1172">
        <v>160000000</v>
      </c>
      <c r="AC1172" t="s">
        <v>4146</v>
      </c>
      <c r="AD1172" s="12">
        <v>45950</v>
      </c>
      <c r="AE1172">
        <v>23</v>
      </c>
      <c r="AF1172" t="s">
        <v>6</v>
      </c>
      <c r="AG1172" t="s">
        <v>287</v>
      </c>
      <c r="AI1172" s="12">
        <v>45975</v>
      </c>
    </row>
    <row r="1173" spans="1:35" x14ac:dyDescent="0.3">
      <c r="A1173" t="s">
        <v>4175</v>
      </c>
      <c r="B1173" t="s">
        <v>324</v>
      </c>
      <c r="C1173" t="s">
        <v>4176</v>
      </c>
      <c r="D1173" t="s">
        <v>67</v>
      </c>
      <c r="E1173" t="s">
        <v>216</v>
      </c>
      <c r="F1173" t="s">
        <v>1288</v>
      </c>
      <c r="G1173" t="s">
        <v>52</v>
      </c>
      <c r="H1173" t="s">
        <v>53</v>
      </c>
      <c r="I1173">
        <v>1015421403</v>
      </c>
      <c r="J1173" t="s">
        <v>1</v>
      </c>
      <c r="K1173">
        <v>1</v>
      </c>
      <c r="L1173" t="s">
        <v>94</v>
      </c>
      <c r="M1173">
        <v>42705000</v>
      </c>
      <c r="N1173" t="s">
        <v>70</v>
      </c>
      <c r="O1173">
        <v>74213000</v>
      </c>
      <c r="P1173" t="s">
        <v>326</v>
      </c>
      <c r="Q1173">
        <v>17082000</v>
      </c>
      <c r="R1173" t="s">
        <v>103</v>
      </c>
      <c r="S1173" t="s">
        <v>4142</v>
      </c>
      <c r="T1173" t="s">
        <v>58</v>
      </c>
      <c r="U1173" t="s">
        <v>4143</v>
      </c>
      <c r="V1173" t="s">
        <v>4144</v>
      </c>
      <c r="W1173" t="s">
        <v>4144</v>
      </c>
      <c r="X1173" t="s">
        <v>4145</v>
      </c>
      <c r="Y1173" t="s">
        <v>4177</v>
      </c>
      <c r="Z1173">
        <v>0</v>
      </c>
      <c r="AA1173">
        <v>0</v>
      </c>
      <c r="AB1173">
        <v>204000000</v>
      </c>
      <c r="AC1173" t="s">
        <v>4178</v>
      </c>
      <c r="AD1173" s="12">
        <v>45982</v>
      </c>
      <c r="AE1173">
        <v>28</v>
      </c>
      <c r="AF1173" t="s">
        <v>6</v>
      </c>
      <c r="AG1173" t="s">
        <v>415</v>
      </c>
      <c r="AI1173" s="12">
        <v>46014</v>
      </c>
    </row>
    <row r="1174" spans="1:35" x14ac:dyDescent="0.3">
      <c r="A1174" t="s">
        <v>4179</v>
      </c>
      <c r="B1174" t="s">
        <v>1125</v>
      </c>
      <c r="C1174" t="s">
        <v>814</v>
      </c>
      <c r="D1174" t="s">
        <v>558</v>
      </c>
      <c r="E1174" t="s">
        <v>217</v>
      </c>
      <c r="F1174" t="s">
        <v>272</v>
      </c>
      <c r="G1174" t="s">
        <v>52</v>
      </c>
      <c r="H1174" t="s">
        <v>53</v>
      </c>
      <c r="I1174">
        <v>1080936068</v>
      </c>
      <c r="J1174" t="s">
        <v>1</v>
      </c>
      <c r="K1174">
        <v>1</v>
      </c>
      <c r="L1174" t="s">
        <v>54</v>
      </c>
      <c r="M1174">
        <v>42705000</v>
      </c>
      <c r="N1174" t="s">
        <v>1342</v>
      </c>
      <c r="O1174">
        <v>0</v>
      </c>
      <c r="P1174" t="s">
        <v>1127</v>
      </c>
      <c r="Q1174">
        <v>17082000</v>
      </c>
      <c r="R1174" t="s">
        <v>103</v>
      </c>
      <c r="S1174" t="s">
        <v>4142</v>
      </c>
      <c r="T1174" t="s">
        <v>58</v>
      </c>
      <c r="U1174" t="s">
        <v>4143</v>
      </c>
      <c r="V1174" t="s">
        <v>4144</v>
      </c>
      <c r="W1174" t="s">
        <v>4144</v>
      </c>
      <c r="X1174" t="s">
        <v>4145</v>
      </c>
      <c r="Y1174" t="s">
        <v>192</v>
      </c>
      <c r="Z1174">
        <v>0</v>
      </c>
      <c r="AA1174">
        <v>0</v>
      </c>
      <c r="AB1174">
        <v>213525000</v>
      </c>
      <c r="AC1174" t="s">
        <v>4180</v>
      </c>
      <c r="AD1174" s="12">
        <v>45993</v>
      </c>
      <c r="AE1174">
        <v>29</v>
      </c>
      <c r="AF1174" t="s">
        <v>6</v>
      </c>
      <c r="AG1174" t="s">
        <v>287</v>
      </c>
      <c r="AI1174" s="12">
        <v>46014</v>
      </c>
    </row>
    <row r="1175" spans="1:35" x14ac:dyDescent="0.3">
      <c r="A1175" t="s">
        <v>4181</v>
      </c>
      <c r="B1175" t="s">
        <v>324</v>
      </c>
      <c r="C1175" t="s">
        <v>299</v>
      </c>
      <c r="D1175" t="s">
        <v>2951</v>
      </c>
      <c r="E1175" t="s">
        <v>217</v>
      </c>
      <c r="F1175" t="s">
        <v>2819</v>
      </c>
      <c r="G1175" t="s">
        <v>52</v>
      </c>
      <c r="H1175" t="s">
        <v>53</v>
      </c>
      <c r="I1175">
        <v>1016068702</v>
      </c>
      <c r="J1175" t="s">
        <v>1</v>
      </c>
      <c r="K1175">
        <v>1</v>
      </c>
      <c r="L1175" t="s">
        <v>94</v>
      </c>
      <c r="M1175">
        <v>39000000</v>
      </c>
      <c r="N1175" t="s">
        <v>115</v>
      </c>
      <c r="O1175">
        <v>41817259</v>
      </c>
      <c r="P1175" t="s">
        <v>326</v>
      </c>
      <c r="Q1175">
        <v>17082000</v>
      </c>
      <c r="R1175" t="s">
        <v>103</v>
      </c>
      <c r="S1175" t="s">
        <v>4142</v>
      </c>
      <c r="T1175" t="s">
        <v>58</v>
      </c>
      <c r="U1175" t="s">
        <v>4143</v>
      </c>
      <c r="V1175" t="s">
        <v>4144</v>
      </c>
      <c r="W1175" t="s">
        <v>4144</v>
      </c>
      <c r="X1175" t="s">
        <v>4145</v>
      </c>
      <c r="Y1175" t="s">
        <v>4182</v>
      </c>
      <c r="Z1175">
        <v>0</v>
      </c>
      <c r="AA1175">
        <v>0</v>
      </c>
      <c r="AB1175">
        <v>180000000</v>
      </c>
      <c r="AC1175" t="s">
        <v>4157</v>
      </c>
      <c r="AD1175" s="12">
        <v>45993</v>
      </c>
      <c r="AE1175">
        <v>29</v>
      </c>
      <c r="AF1175" t="s">
        <v>6</v>
      </c>
      <c r="AG1175" t="s">
        <v>287</v>
      </c>
      <c r="AI1175" s="12">
        <v>46014</v>
      </c>
    </row>
    <row r="1176" spans="1:35" x14ac:dyDescent="0.3">
      <c r="A1176" t="s">
        <v>4183</v>
      </c>
      <c r="B1176" t="s">
        <v>221</v>
      </c>
      <c r="C1176" t="s">
        <v>299</v>
      </c>
      <c r="D1176" t="s">
        <v>4184</v>
      </c>
      <c r="E1176" t="s">
        <v>1460</v>
      </c>
      <c r="F1176" t="s">
        <v>3205</v>
      </c>
      <c r="G1176" t="s">
        <v>52</v>
      </c>
      <c r="H1176" t="s">
        <v>53</v>
      </c>
      <c r="I1176">
        <v>1015402296</v>
      </c>
      <c r="J1176" t="s">
        <v>1</v>
      </c>
      <c r="K1176">
        <v>1</v>
      </c>
      <c r="L1176" t="s">
        <v>54</v>
      </c>
      <c r="M1176">
        <v>39000000</v>
      </c>
      <c r="N1176" t="s">
        <v>115</v>
      </c>
      <c r="O1176">
        <v>80436498</v>
      </c>
      <c r="P1176" t="s">
        <v>227</v>
      </c>
      <c r="Q1176">
        <v>15600000</v>
      </c>
      <c r="R1176" t="s">
        <v>145</v>
      </c>
      <c r="S1176" t="s">
        <v>4185</v>
      </c>
      <c r="T1176" t="s">
        <v>82</v>
      </c>
      <c r="U1176" t="s">
        <v>83</v>
      </c>
      <c r="V1176" t="s">
        <v>4186</v>
      </c>
      <c r="W1176" t="s">
        <v>4187</v>
      </c>
      <c r="X1176" t="s">
        <v>4188</v>
      </c>
      <c r="Y1176" t="s">
        <v>3087</v>
      </c>
      <c r="Z1176">
        <v>0</v>
      </c>
      <c r="AA1176">
        <v>0</v>
      </c>
      <c r="AB1176">
        <v>195000000</v>
      </c>
      <c r="AC1176" t="s">
        <v>4189</v>
      </c>
      <c r="AD1176" s="12">
        <v>45779</v>
      </c>
      <c r="AE1176">
        <v>3</v>
      </c>
      <c r="AF1176" t="s">
        <v>6</v>
      </c>
      <c r="AG1176" t="s">
        <v>63</v>
      </c>
      <c r="AI1176" s="12">
        <v>45792</v>
      </c>
    </row>
    <row r="1177" spans="1:35" x14ac:dyDescent="0.3">
      <c r="A1177" t="s">
        <v>4190</v>
      </c>
      <c r="B1177" t="s">
        <v>98</v>
      </c>
      <c r="C1177" t="s">
        <v>4191</v>
      </c>
      <c r="D1177" t="s">
        <v>67</v>
      </c>
      <c r="E1177" t="s">
        <v>4192</v>
      </c>
      <c r="F1177" t="s">
        <v>638</v>
      </c>
      <c r="G1177" t="s">
        <v>52</v>
      </c>
      <c r="H1177" t="s">
        <v>53</v>
      </c>
      <c r="I1177">
        <v>52691268</v>
      </c>
      <c r="J1177" t="s">
        <v>1</v>
      </c>
      <c r="K1177">
        <v>1</v>
      </c>
      <c r="L1177" t="s">
        <v>94</v>
      </c>
      <c r="M1177">
        <v>42705000</v>
      </c>
      <c r="N1177" t="s">
        <v>103</v>
      </c>
      <c r="O1177">
        <v>108738000</v>
      </c>
      <c r="P1177" t="s">
        <v>102</v>
      </c>
      <c r="Q1177">
        <v>17082000</v>
      </c>
      <c r="R1177" t="s">
        <v>145</v>
      </c>
      <c r="S1177" t="s">
        <v>4185</v>
      </c>
      <c r="T1177" t="s">
        <v>82</v>
      </c>
      <c r="U1177" t="s">
        <v>83</v>
      </c>
      <c r="V1177" t="s">
        <v>4186</v>
      </c>
      <c r="W1177" t="s">
        <v>4187</v>
      </c>
      <c r="X1177" t="s">
        <v>4188</v>
      </c>
      <c r="Y1177" t="s">
        <v>4193</v>
      </c>
      <c r="Z1177">
        <v>0</v>
      </c>
      <c r="AA1177">
        <v>0</v>
      </c>
      <c r="AB1177">
        <v>213525000</v>
      </c>
      <c r="AC1177" t="s">
        <v>4189</v>
      </c>
      <c r="AD1177" s="12">
        <v>45931</v>
      </c>
      <c r="AE1177">
        <v>20</v>
      </c>
      <c r="AF1177" t="s">
        <v>6</v>
      </c>
      <c r="AG1177" t="s">
        <v>287</v>
      </c>
      <c r="AI1177" s="12">
        <v>45960</v>
      </c>
    </row>
    <row r="1178" spans="1:35" x14ac:dyDescent="0.3">
      <c r="A1178" t="s">
        <v>4194</v>
      </c>
      <c r="B1178" t="s">
        <v>1329</v>
      </c>
      <c r="C1178" t="s">
        <v>4195</v>
      </c>
      <c r="D1178" t="s">
        <v>2204</v>
      </c>
      <c r="E1178" t="s">
        <v>332</v>
      </c>
      <c r="F1178" t="s">
        <v>2656</v>
      </c>
      <c r="G1178" t="s">
        <v>52</v>
      </c>
      <c r="H1178" t="s">
        <v>53</v>
      </c>
      <c r="I1178">
        <v>53037794</v>
      </c>
      <c r="J1178" t="s">
        <v>1</v>
      </c>
      <c r="K1178">
        <v>1</v>
      </c>
      <c r="L1178" t="s">
        <v>54</v>
      </c>
      <c r="M1178">
        <v>42705000</v>
      </c>
      <c r="N1178" t="s">
        <v>103</v>
      </c>
      <c r="O1178">
        <v>100000000</v>
      </c>
      <c r="P1178" t="s">
        <v>1331</v>
      </c>
      <c r="Q1178">
        <v>17082000</v>
      </c>
      <c r="R1178" t="s">
        <v>145</v>
      </c>
      <c r="S1178" t="s">
        <v>4185</v>
      </c>
      <c r="T1178" t="s">
        <v>82</v>
      </c>
      <c r="U1178" t="s">
        <v>83</v>
      </c>
      <c r="V1178" t="s">
        <v>4186</v>
      </c>
      <c r="W1178" t="s">
        <v>4187</v>
      </c>
      <c r="X1178" t="s">
        <v>4188</v>
      </c>
      <c r="Y1178" t="s">
        <v>4196</v>
      </c>
      <c r="Z1178">
        <v>0</v>
      </c>
      <c r="AA1178">
        <v>0</v>
      </c>
      <c r="AB1178">
        <v>190000000</v>
      </c>
      <c r="AC1178" t="s">
        <v>4197</v>
      </c>
      <c r="AD1178" s="12">
        <v>45931</v>
      </c>
      <c r="AE1178">
        <v>20</v>
      </c>
      <c r="AF1178" t="s">
        <v>6</v>
      </c>
      <c r="AG1178" t="s">
        <v>287</v>
      </c>
      <c r="AI1178" s="12">
        <v>45960</v>
      </c>
    </row>
    <row r="1179" spans="1:35" x14ac:dyDescent="0.3">
      <c r="A1179" t="s">
        <v>4198</v>
      </c>
      <c r="B1179" t="s">
        <v>2614</v>
      </c>
      <c r="C1179" t="s">
        <v>573</v>
      </c>
      <c r="D1179" t="s">
        <v>509</v>
      </c>
      <c r="E1179" t="s">
        <v>93</v>
      </c>
      <c r="F1179" t="s">
        <v>2168</v>
      </c>
      <c r="G1179" t="s">
        <v>52</v>
      </c>
      <c r="H1179" t="s">
        <v>53</v>
      </c>
      <c r="I1179">
        <v>1053559485</v>
      </c>
      <c r="J1179" t="s">
        <v>1</v>
      </c>
      <c r="K1179">
        <v>1</v>
      </c>
      <c r="L1179" t="s">
        <v>54</v>
      </c>
      <c r="M1179">
        <v>26000000</v>
      </c>
      <c r="N1179" t="s">
        <v>79</v>
      </c>
      <c r="O1179">
        <v>100000000</v>
      </c>
      <c r="P1179" t="s">
        <v>2618</v>
      </c>
      <c r="Q1179">
        <v>15600000</v>
      </c>
      <c r="R1179" t="s">
        <v>57</v>
      </c>
      <c r="S1179" t="s">
        <v>4199</v>
      </c>
      <c r="T1179" t="s">
        <v>58</v>
      </c>
      <c r="U1179" t="s">
        <v>334</v>
      </c>
      <c r="V1179" t="s">
        <v>4200</v>
      </c>
      <c r="W1179" t="s">
        <v>4201</v>
      </c>
      <c r="X1179" t="s">
        <v>4202</v>
      </c>
      <c r="Y1179" t="s">
        <v>4203</v>
      </c>
      <c r="Z1179">
        <v>0</v>
      </c>
      <c r="AA1179">
        <v>0</v>
      </c>
      <c r="AB1179">
        <v>195000000</v>
      </c>
      <c r="AC1179" t="s">
        <v>4204</v>
      </c>
      <c r="AD1179" s="12">
        <v>45786</v>
      </c>
      <c r="AE1179">
        <v>5</v>
      </c>
      <c r="AF1179" t="s">
        <v>6</v>
      </c>
      <c r="AG1179" t="s">
        <v>89</v>
      </c>
      <c r="AI1179" s="12">
        <v>45805</v>
      </c>
    </row>
    <row r="1180" spans="1:35" x14ac:dyDescent="0.3">
      <c r="A1180" t="s">
        <v>4205</v>
      </c>
      <c r="B1180" t="s">
        <v>3606</v>
      </c>
      <c r="C1180" t="s">
        <v>708</v>
      </c>
      <c r="D1180" t="s">
        <v>307</v>
      </c>
      <c r="E1180" t="s">
        <v>741</v>
      </c>
      <c r="F1180" t="s">
        <v>1317</v>
      </c>
      <c r="G1180" t="s">
        <v>52</v>
      </c>
      <c r="H1180" t="s">
        <v>53</v>
      </c>
      <c r="I1180">
        <v>1020802362</v>
      </c>
      <c r="J1180" t="s">
        <v>1</v>
      </c>
      <c r="K1180">
        <v>1</v>
      </c>
      <c r="L1180" t="s">
        <v>54</v>
      </c>
      <c r="M1180">
        <v>39000000</v>
      </c>
      <c r="N1180" t="s">
        <v>70</v>
      </c>
      <c r="O1180">
        <v>67046358</v>
      </c>
      <c r="P1180" t="s">
        <v>3607</v>
      </c>
      <c r="Q1180">
        <v>15600000</v>
      </c>
      <c r="R1180" t="s">
        <v>57</v>
      </c>
      <c r="S1180" t="s">
        <v>4199</v>
      </c>
      <c r="T1180" t="s">
        <v>58</v>
      </c>
      <c r="U1180" t="s">
        <v>334</v>
      </c>
      <c r="V1180" t="s">
        <v>4200</v>
      </c>
      <c r="W1180" t="s">
        <v>4201</v>
      </c>
      <c r="X1180" t="s">
        <v>4202</v>
      </c>
      <c r="Y1180" t="s">
        <v>4206</v>
      </c>
      <c r="Z1180">
        <v>26000000</v>
      </c>
      <c r="AA1180">
        <v>0</v>
      </c>
      <c r="AB1180">
        <v>195000000</v>
      </c>
      <c r="AC1180" t="s">
        <v>4207</v>
      </c>
      <c r="AD1180" s="12">
        <v>45789</v>
      </c>
      <c r="AE1180">
        <v>5</v>
      </c>
      <c r="AF1180" t="s">
        <v>6</v>
      </c>
      <c r="AG1180" t="s">
        <v>287</v>
      </c>
      <c r="AI1180" s="12">
        <v>45805</v>
      </c>
    </row>
    <row r="1181" spans="1:35" x14ac:dyDescent="0.3">
      <c r="A1181" t="s">
        <v>4208</v>
      </c>
      <c r="B1181" t="s">
        <v>187</v>
      </c>
      <c r="C1181" t="s">
        <v>754</v>
      </c>
      <c r="D1181" t="s">
        <v>140</v>
      </c>
      <c r="E1181" t="s">
        <v>1588</v>
      </c>
      <c r="F1181" t="s">
        <v>1001</v>
      </c>
      <c r="G1181" t="s">
        <v>52</v>
      </c>
      <c r="H1181" t="s">
        <v>53</v>
      </c>
      <c r="I1181">
        <v>1032438239</v>
      </c>
      <c r="J1181" t="s">
        <v>1</v>
      </c>
      <c r="K1181">
        <v>1</v>
      </c>
      <c r="L1181" t="s">
        <v>54</v>
      </c>
      <c r="M1181">
        <v>18170520</v>
      </c>
      <c r="N1181" t="s">
        <v>70</v>
      </c>
      <c r="O1181">
        <v>132500000</v>
      </c>
      <c r="P1181" t="s">
        <v>191</v>
      </c>
      <c r="Q1181">
        <v>15600000</v>
      </c>
      <c r="R1181" t="s">
        <v>57</v>
      </c>
      <c r="S1181" t="s">
        <v>4199</v>
      </c>
      <c r="T1181" t="s">
        <v>58</v>
      </c>
      <c r="U1181" t="s">
        <v>334</v>
      </c>
      <c r="V1181" t="s">
        <v>4200</v>
      </c>
      <c r="W1181" t="s">
        <v>4201</v>
      </c>
      <c r="X1181" t="s">
        <v>4202</v>
      </c>
      <c r="Y1181" t="s">
        <v>4209</v>
      </c>
      <c r="Z1181">
        <v>0</v>
      </c>
      <c r="AA1181">
        <v>0</v>
      </c>
      <c r="AB1181">
        <v>195000000</v>
      </c>
      <c r="AC1181" t="s">
        <v>4210</v>
      </c>
      <c r="AD1181" s="12">
        <v>45789</v>
      </c>
      <c r="AE1181">
        <v>5</v>
      </c>
      <c r="AF1181" t="s">
        <v>6</v>
      </c>
      <c r="AG1181" t="s">
        <v>287</v>
      </c>
      <c r="AI1181" s="12">
        <v>45805</v>
      </c>
    </row>
    <row r="1182" spans="1:35" x14ac:dyDescent="0.3">
      <c r="A1182" t="s">
        <v>4211</v>
      </c>
      <c r="B1182" t="s">
        <v>4212</v>
      </c>
      <c r="C1182" t="s">
        <v>627</v>
      </c>
      <c r="D1182" t="s">
        <v>67</v>
      </c>
      <c r="E1182" t="s">
        <v>4213</v>
      </c>
      <c r="F1182" t="s">
        <v>78</v>
      </c>
      <c r="G1182" t="s">
        <v>52</v>
      </c>
      <c r="H1182" t="s">
        <v>53</v>
      </c>
      <c r="I1182">
        <v>1018427143</v>
      </c>
      <c r="J1182" t="s">
        <v>1</v>
      </c>
      <c r="K1182">
        <v>1</v>
      </c>
      <c r="L1182" t="s">
        <v>54</v>
      </c>
      <c r="M1182">
        <v>26000000</v>
      </c>
      <c r="N1182" t="s">
        <v>70</v>
      </c>
      <c r="O1182">
        <v>116144471</v>
      </c>
      <c r="P1182" t="s">
        <v>4214</v>
      </c>
      <c r="Q1182">
        <v>15600000</v>
      </c>
      <c r="R1182" t="s">
        <v>57</v>
      </c>
      <c r="S1182" t="s">
        <v>4199</v>
      </c>
      <c r="T1182" t="s">
        <v>58</v>
      </c>
      <c r="U1182" t="s">
        <v>334</v>
      </c>
      <c r="V1182" t="s">
        <v>4200</v>
      </c>
      <c r="W1182" t="s">
        <v>4201</v>
      </c>
      <c r="X1182" t="s">
        <v>4202</v>
      </c>
      <c r="Y1182" t="s">
        <v>4215</v>
      </c>
      <c r="Z1182">
        <v>0</v>
      </c>
      <c r="AA1182">
        <v>0</v>
      </c>
      <c r="AB1182">
        <v>195000000</v>
      </c>
      <c r="AC1182" t="s">
        <v>4216</v>
      </c>
      <c r="AD1182" s="12">
        <v>45789</v>
      </c>
      <c r="AE1182">
        <v>5</v>
      </c>
      <c r="AF1182" t="s">
        <v>6</v>
      </c>
      <c r="AG1182" t="s">
        <v>287</v>
      </c>
      <c r="AI1182" s="12">
        <v>45805</v>
      </c>
    </row>
    <row r="1183" spans="1:35" x14ac:dyDescent="0.3">
      <c r="A1183" t="s">
        <v>4217</v>
      </c>
      <c r="B1183" t="s">
        <v>4218</v>
      </c>
      <c r="C1183" t="s">
        <v>91</v>
      </c>
      <c r="D1183" t="s">
        <v>259</v>
      </c>
      <c r="E1183" t="s">
        <v>803</v>
      </c>
      <c r="F1183" t="s">
        <v>198</v>
      </c>
      <c r="G1183" t="s">
        <v>52</v>
      </c>
      <c r="H1183" t="s">
        <v>53</v>
      </c>
      <c r="I1183">
        <v>1074159917</v>
      </c>
      <c r="J1183" t="s">
        <v>1</v>
      </c>
      <c r="K1183">
        <v>1</v>
      </c>
      <c r="L1183" t="s">
        <v>94</v>
      </c>
      <c r="M1183">
        <v>26000000</v>
      </c>
      <c r="N1183" t="s">
        <v>79</v>
      </c>
      <c r="O1183">
        <v>69500000</v>
      </c>
      <c r="P1183" t="s">
        <v>4219</v>
      </c>
      <c r="Q1183">
        <v>15600000</v>
      </c>
      <c r="R1183" t="s">
        <v>57</v>
      </c>
      <c r="S1183" t="s">
        <v>4199</v>
      </c>
      <c r="T1183" t="s">
        <v>58</v>
      </c>
      <c r="U1183" t="s">
        <v>334</v>
      </c>
      <c r="V1183" t="s">
        <v>4200</v>
      </c>
      <c r="W1183" t="s">
        <v>4201</v>
      </c>
      <c r="X1183" t="s">
        <v>4202</v>
      </c>
      <c r="Y1183" t="s">
        <v>4220</v>
      </c>
      <c r="Z1183">
        <v>0</v>
      </c>
      <c r="AA1183">
        <v>0</v>
      </c>
      <c r="AB1183">
        <v>195000000</v>
      </c>
      <c r="AC1183" t="s">
        <v>4207</v>
      </c>
      <c r="AD1183" s="12">
        <v>45783</v>
      </c>
      <c r="AE1183">
        <v>4</v>
      </c>
      <c r="AF1183" t="s">
        <v>6</v>
      </c>
      <c r="AG1183" t="s">
        <v>89</v>
      </c>
      <c r="AI1183" s="12">
        <v>45806</v>
      </c>
    </row>
    <row r="1184" spans="1:35" x14ac:dyDescent="0.3">
      <c r="A1184" t="s">
        <v>4221</v>
      </c>
      <c r="B1184" t="s">
        <v>4218</v>
      </c>
      <c r="C1184" t="s">
        <v>48</v>
      </c>
      <c r="D1184" t="s">
        <v>49</v>
      </c>
      <c r="E1184" t="s">
        <v>1044</v>
      </c>
      <c r="F1184" t="s">
        <v>4222</v>
      </c>
      <c r="G1184" t="s">
        <v>52</v>
      </c>
      <c r="H1184" t="s">
        <v>53</v>
      </c>
      <c r="I1184">
        <v>1020751557</v>
      </c>
      <c r="J1184" t="s">
        <v>1</v>
      </c>
      <c r="K1184">
        <v>1</v>
      </c>
      <c r="L1184" t="s">
        <v>54</v>
      </c>
      <c r="M1184">
        <v>39000000</v>
      </c>
      <c r="N1184" t="s">
        <v>103</v>
      </c>
      <c r="O1184">
        <v>99400000</v>
      </c>
      <c r="P1184" t="s">
        <v>4219</v>
      </c>
      <c r="Q1184">
        <v>15600000</v>
      </c>
      <c r="R1184" t="s">
        <v>57</v>
      </c>
      <c r="S1184" t="s">
        <v>4199</v>
      </c>
      <c r="T1184" t="s">
        <v>58</v>
      </c>
      <c r="U1184" t="s">
        <v>334</v>
      </c>
      <c r="V1184" t="s">
        <v>4200</v>
      </c>
      <c r="W1184" t="s">
        <v>4201</v>
      </c>
      <c r="X1184" t="s">
        <v>4202</v>
      </c>
      <c r="Y1184" t="s">
        <v>1674</v>
      </c>
      <c r="Z1184">
        <v>26000000</v>
      </c>
      <c r="AA1184">
        <v>0</v>
      </c>
      <c r="AB1184">
        <v>195000000</v>
      </c>
      <c r="AC1184" t="s">
        <v>4207</v>
      </c>
      <c r="AD1184" s="12">
        <v>45783</v>
      </c>
      <c r="AE1184">
        <v>4</v>
      </c>
      <c r="AF1184" t="s">
        <v>6</v>
      </c>
      <c r="AG1184" t="s">
        <v>89</v>
      </c>
      <c r="AI1184" s="12">
        <v>45806</v>
      </c>
    </row>
    <row r="1185" spans="1:35" x14ac:dyDescent="0.3">
      <c r="A1185" t="s">
        <v>4223</v>
      </c>
      <c r="B1185" t="s">
        <v>4218</v>
      </c>
      <c r="C1185" t="s">
        <v>247</v>
      </c>
      <c r="D1185" t="s">
        <v>424</v>
      </c>
      <c r="E1185" t="s">
        <v>669</v>
      </c>
      <c r="F1185" t="s">
        <v>4224</v>
      </c>
      <c r="G1185" t="s">
        <v>52</v>
      </c>
      <c r="H1185" t="s">
        <v>53</v>
      </c>
      <c r="I1185">
        <v>1013636960</v>
      </c>
      <c r="J1185" t="s">
        <v>1</v>
      </c>
      <c r="K1185">
        <v>1</v>
      </c>
      <c r="L1185" t="s">
        <v>54</v>
      </c>
      <c r="M1185">
        <v>39000000</v>
      </c>
      <c r="N1185" t="s">
        <v>1342</v>
      </c>
      <c r="O1185">
        <v>0</v>
      </c>
      <c r="P1185" t="s">
        <v>4219</v>
      </c>
      <c r="Q1185">
        <v>15600000</v>
      </c>
      <c r="R1185" t="s">
        <v>57</v>
      </c>
      <c r="S1185" t="s">
        <v>4199</v>
      </c>
      <c r="T1185" t="s">
        <v>58</v>
      </c>
      <c r="U1185" t="s">
        <v>334</v>
      </c>
      <c r="V1185" t="s">
        <v>4200</v>
      </c>
      <c r="W1185" t="s">
        <v>4201</v>
      </c>
      <c r="X1185" t="s">
        <v>4202</v>
      </c>
      <c r="Y1185" t="s">
        <v>4225</v>
      </c>
      <c r="Z1185">
        <v>0</v>
      </c>
      <c r="AA1185">
        <v>0</v>
      </c>
      <c r="AB1185">
        <v>195000000</v>
      </c>
      <c r="AC1185" t="s">
        <v>286</v>
      </c>
      <c r="AD1185" s="12">
        <v>45782</v>
      </c>
      <c r="AE1185">
        <v>4</v>
      </c>
      <c r="AF1185" t="s">
        <v>6</v>
      </c>
      <c r="AG1185" t="s">
        <v>287</v>
      </c>
      <c r="AI1185" s="12">
        <v>45806</v>
      </c>
    </row>
    <row r="1186" spans="1:35" x14ac:dyDescent="0.3">
      <c r="A1186" t="s">
        <v>4226</v>
      </c>
      <c r="B1186" t="s">
        <v>47</v>
      </c>
      <c r="C1186" t="s">
        <v>731</v>
      </c>
      <c r="D1186" t="s">
        <v>140</v>
      </c>
      <c r="E1186" t="s">
        <v>649</v>
      </c>
      <c r="F1186" t="s">
        <v>190</v>
      </c>
      <c r="G1186" t="s">
        <v>52</v>
      </c>
      <c r="H1186" t="s">
        <v>53</v>
      </c>
      <c r="I1186">
        <v>1013660110</v>
      </c>
      <c r="J1186" t="s">
        <v>1</v>
      </c>
      <c r="K1186">
        <v>1</v>
      </c>
      <c r="L1186" t="s">
        <v>54</v>
      </c>
      <c r="M1186">
        <v>26000000</v>
      </c>
      <c r="N1186" t="s">
        <v>79</v>
      </c>
      <c r="O1186">
        <v>126600000</v>
      </c>
      <c r="P1186" t="s">
        <v>56</v>
      </c>
      <c r="Q1186">
        <v>15600000</v>
      </c>
      <c r="R1186" t="s">
        <v>57</v>
      </c>
      <c r="S1186" t="s">
        <v>4199</v>
      </c>
      <c r="T1186" t="s">
        <v>58</v>
      </c>
      <c r="U1186" t="s">
        <v>334</v>
      </c>
      <c r="V1186" t="s">
        <v>4200</v>
      </c>
      <c r="W1186" t="s">
        <v>4201</v>
      </c>
      <c r="X1186" t="s">
        <v>4202</v>
      </c>
      <c r="Y1186" t="s">
        <v>4227</v>
      </c>
      <c r="Z1186">
        <v>0</v>
      </c>
      <c r="AA1186">
        <v>0</v>
      </c>
      <c r="AB1186">
        <v>195000000</v>
      </c>
      <c r="AC1186" t="s">
        <v>4204</v>
      </c>
      <c r="AD1186" s="12">
        <v>45783</v>
      </c>
      <c r="AE1186">
        <v>4</v>
      </c>
      <c r="AF1186" t="s">
        <v>6</v>
      </c>
      <c r="AG1186" t="s">
        <v>89</v>
      </c>
      <c r="AI1186" s="12">
        <v>45806</v>
      </c>
    </row>
    <row r="1187" spans="1:35" x14ac:dyDescent="0.3">
      <c r="A1187" t="s">
        <v>4228</v>
      </c>
      <c r="B1187" t="s">
        <v>47</v>
      </c>
      <c r="C1187" t="s">
        <v>4229</v>
      </c>
      <c r="D1187" t="s">
        <v>67</v>
      </c>
      <c r="E1187" t="s">
        <v>1117</v>
      </c>
      <c r="F1187" t="s">
        <v>244</v>
      </c>
      <c r="G1187" t="s">
        <v>52</v>
      </c>
      <c r="H1187" t="s">
        <v>53</v>
      </c>
      <c r="I1187">
        <v>1019124851</v>
      </c>
      <c r="J1187" t="s">
        <v>1</v>
      </c>
      <c r="K1187">
        <v>1</v>
      </c>
      <c r="L1187" t="s">
        <v>226</v>
      </c>
      <c r="M1187">
        <v>26000000</v>
      </c>
      <c r="N1187" t="s">
        <v>79</v>
      </c>
      <c r="O1187">
        <v>94500000</v>
      </c>
      <c r="P1187" t="s">
        <v>56</v>
      </c>
      <c r="Q1187">
        <v>15600000</v>
      </c>
      <c r="R1187" t="s">
        <v>57</v>
      </c>
      <c r="S1187" t="s">
        <v>4199</v>
      </c>
      <c r="T1187" t="s">
        <v>58</v>
      </c>
      <c r="U1187" t="s">
        <v>334</v>
      </c>
      <c r="V1187" t="s">
        <v>4200</v>
      </c>
      <c r="W1187" t="s">
        <v>4201</v>
      </c>
      <c r="X1187" t="s">
        <v>4202</v>
      </c>
      <c r="Y1187" t="s">
        <v>4230</v>
      </c>
      <c r="Z1187">
        <v>0</v>
      </c>
      <c r="AA1187">
        <v>0</v>
      </c>
      <c r="AB1187">
        <v>195000000</v>
      </c>
      <c r="AC1187" t="s">
        <v>4207</v>
      </c>
      <c r="AD1187" s="12">
        <v>45783</v>
      </c>
      <c r="AE1187">
        <v>4</v>
      </c>
      <c r="AF1187" t="s">
        <v>6</v>
      </c>
      <c r="AG1187" t="s">
        <v>89</v>
      </c>
      <c r="AI1187" s="12">
        <v>45806</v>
      </c>
    </row>
    <row r="1188" spans="1:35" x14ac:dyDescent="0.3">
      <c r="A1188" t="s">
        <v>4231</v>
      </c>
      <c r="B1188" t="s">
        <v>47</v>
      </c>
      <c r="C1188" t="s">
        <v>49</v>
      </c>
      <c r="D1188" t="s">
        <v>291</v>
      </c>
      <c r="E1188" t="s">
        <v>1752</v>
      </c>
      <c r="F1188" t="s">
        <v>1301</v>
      </c>
      <c r="G1188" t="s">
        <v>52</v>
      </c>
      <c r="H1188" t="s">
        <v>53</v>
      </c>
      <c r="I1188">
        <v>1073233350</v>
      </c>
      <c r="J1188" t="s">
        <v>1</v>
      </c>
      <c r="K1188">
        <v>1</v>
      </c>
      <c r="L1188" t="s">
        <v>54</v>
      </c>
      <c r="M1188">
        <v>39000000</v>
      </c>
      <c r="N1188" t="s">
        <v>55</v>
      </c>
      <c r="O1188">
        <v>9400000</v>
      </c>
      <c r="P1188" t="s">
        <v>56</v>
      </c>
      <c r="Q1188">
        <v>15600000</v>
      </c>
      <c r="R1188" t="s">
        <v>57</v>
      </c>
      <c r="S1188" t="s">
        <v>4199</v>
      </c>
      <c r="T1188" t="s">
        <v>58</v>
      </c>
      <c r="U1188" t="s">
        <v>334</v>
      </c>
      <c r="V1188" t="s">
        <v>4200</v>
      </c>
      <c r="W1188" t="s">
        <v>4201</v>
      </c>
      <c r="X1188" t="s">
        <v>4202</v>
      </c>
      <c r="Y1188" t="s">
        <v>4232</v>
      </c>
      <c r="Z1188">
        <v>26000000</v>
      </c>
      <c r="AA1188">
        <v>0</v>
      </c>
      <c r="AB1188">
        <v>117000000</v>
      </c>
      <c r="AC1188" t="s">
        <v>4204</v>
      </c>
      <c r="AD1188" s="12">
        <v>45782</v>
      </c>
      <c r="AE1188">
        <v>4</v>
      </c>
      <c r="AF1188" t="s">
        <v>6</v>
      </c>
      <c r="AG1188" t="s">
        <v>89</v>
      </c>
      <c r="AI1188" s="12">
        <v>45806</v>
      </c>
    </row>
    <row r="1189" spans="1:35" x14ac:dyDescent="0.3">
      <c r="A1189" t="s">
        <v>4233</v>
      </c>
      <c r="B1189" t="s">
        <v>65</v>
      </c>
      <c r="C1189" t="s">
        <v>4234</v>
      </c>
      <c r="D1189" t="s">
        <v>189</v>
      </c>
      <c r="E1189" t="s">
        <v>77</v>
      </c>
      <c r="F1189" t="s">
        <v>77</v>
      </c>
      <c r="G1189" t="s">
        <v>52</v>
      </c>
      <c r="H1189" t="s">
        <v>53</v>
      </c>
      <c r="I1189">
        <v>1019053732</v>
      </c>
      <c r="J1189" t="s">
        <v>1</v>
      </c>
      <c r="K1189">
        <v>1</v>
      </c>
      <c r="L1189" t="s">
        <v>54</v>
      </c>
      <c r="M1189">
        <v>39000000</v>
      </c>
      <c r="N1189" t="s">
        <v>79</v>
      </c>
      <c r="O1189">
        <v>79199998</v>
      </c>
      <c r="P1189" t="s">
        <v>71</v>
      </c>
      <c r="Q1189">
        <v>15600000</v>
      </c>
      <c r="R1189" t="s">
        <v>57</v>
      </c>
      <c r="S1189" t="s">
        <v>4199</v>
      </c>
      <c r="T1189" t="s">
        <v>58</v>
      </c>
      <c r="U1189" t="s">
        <v>334</v>
      </c>
      <c r="V1189" t="s">
        <v>4200</v>
      </c>
      <c r="W1189" t="s">
        <v>4201</v>
      </c>
      <c r="X1189" t="s">
        <v>4202</v>
      </c>
      <c r="Y1189" t="s">
        <v>4235</v>
      </c>
      <c r="Z1189">
        <v>26000000</v>
      </c>
      <c r="AA1189">
        <v>0</v>
      </c>
      <c r="AB1189">
        <v>195000000</v>
      </c>
      <c r="AC1189" t="s">
        <v>4204</v>
      </c>
      <c r="AD1189" s="12">
        <v>45841</v>
      </c>
      <c r="AE1189">
        <v>10</v>
      </c>
      <c r="AF1189" t="s">
        <v>6</v>
      </c>
      <c r="AG1189" t="s">
        <v>89</v>
      </c>
      <c r="AI1189" s="12">
        <v>45867</v>
      </c>
    </row>
    <row r="1190" spans="1:35" x14ac:dyDescent="0.3">
      <c r="A1190" t="s">
        <v>4236</v>
      </c>
      <c r="B1190" t="s">
        <v>297</v>
      </c>
      <c r="C1190" t="s">
        <v>4237</v>
      </c>
      <c r="D1190" t="s">
        <v>4238</v>
      </c>
      <c r="E1190" t="s">
        <v>510</v>
      </c>
      <c r="F1190" t="s">
        <v>624</v>
      </c>
      <c r="G1190" t="s">
        <v>52</v>
      </c>
      <c r="H1190" t="s">
        <v>53</v>
      </c>
      <c r="I1190">
        <v>1075679869</v>
      </c>
      <c r="J1190" t="s">
        <v>1</v>
      </c>
      <c r="K1190">
        <v>1</v>
      </c>
      <c r="L1190" t="s">
        <v>226</v>
      </c>
      <c r="M1190">
        <v>42705000</v>
      </c>
      <c r="N1190" t="s">
        <v>79</v>
      </c>
      <c r="O1190">
        <v>65244609</v>
      </c>
      <c r="P1190" t="s">
        <v>302</v>
      </c>
      <c r="Q1190">
        <v>17082000</v>
      </c>
      <c r="R1190" t="s">
        <v>57</v>
      </c>
      <c r="S1190" t="s">
        <v>4199</v>
      </c>
      <c r="T1190" t="s">
        <v>58</v>
      </c>
      <c r="U1190" t="s">
        <v>334</v>
      </c>
      <c r="V1190" t="s">
        <v>4200</v>
      </c>
      <c r="W1190" t="s">
        <v>4201</v>
      </c>
      <c r="X1190" t="s">
        <v>4202</v>
      </c>
      <c r="Y1190" t="s">
        <v>4239</v>
      </c>
      <c r="Z1190">
        <v>0</v>
      </c>
      <c r="AA1190">
        <v>0</v>
      </c>
      <c r="AB1190">
        <v>128115000</v>
      </c>
      <c r="AC1190" t="s">
        <v>4207</v>
      </c>
      <c r="AD1190" s="12">
        <v>45863</v>
      </c>
      <c r="AE1190">
        <v>11</v>
      </c>
      <c r="AF1190" t="s">
        <v>6</v>
      </c>
      <c r="AG1190" t="s">
        <v>89</v>
      </c>
      <c r="AI1190" s="12">
        <v>45890</v>
      </c>
    </row>
    <row r="1191" spans="1:35" x14ac:dyDescent="0.3">
      <c r="A1191" t="s">
        <v>4240</v>
      </c>
      <c r="B1191" t="s">
        <v>2142</v>
      </c>
      <c r="C1191" t="s">
        <v>4241</v>
      </c>
      <c r="D1191" t="s">
        <v>2762</v>
      </c>
      <c r="E1191" t="s">
        <v>78</v>
      </c>
      <c r="F1191" t="s">
        <v>727</v>
      </c>
      <c r="G1191" t="s">
        <v>52</v>
      </c>
      <c r="H1191" t="s">
        <v>53</v>
      </c>
      <c r="I1191">
        <v>1019098208</v>
      </c>
      <c r="J1191" t="s">
        <v>1</v>
      </c>
      <c r="K1191">
        <v>1</v>
      </c>
      <c r="L1191" t="s">
        <v>94</v>
      </c>
      <c r="M1191">
        <v>42705000</v>
      </c>
      <c r="N1191" t="s">
        <v>79</v>
      </c>
      <c r="O1191">
        <v>56713000</v>
      </c>
      <c r="P1191" t="s">
        <v>2143</v>
      </c>
      <c r="Q1191">
        <v>17082000</v>
      </c>
      <c r="R1191" t="s">
        <v>57</v>
      </c>
      <c r="S1191" t="s">
        <v>4199</v>
      </c>
      <c r="T1191" t="s">
        <v>58</v>
      </c>
      <c r="U1191" t="s">
        <v>334</v>
      </c>
      <c r="V1191" t="s">
        <v>4200</v>
      </c>
      <c r="W1191" t="s">
        <v>4201</v>
      </c>
      <c r="X1191" t="s">
        <v>4202</v>
      </c>
      <c r="Y1191" t="s">
        <v>4242</v>
      </c>
      <c r="Z1191">
        <v>0</v>
      </c>
      <c r="AA1191">
        <v>0</v>
      </c>
      <c r="AB1191">
        <v>117000000</v>
      </c>
      <c r="AC1191" t="s">
        <v>4204</v>
      </c>
      <c r="AD1191" s="12">
        <v>45905</v>
      </c>
      <c r="AE1191">
        <v>17</v>
      </c>
      <c r="AF1191" t="s">
        <v>6</v>
      </c>
      <c r="AG1191" t="s">
        <v>287</v>
      </c>
      <c r="AI1191" s="12">
        <v>45929</v>
      </c>
    </row>
    <row r="1192" spans="1:35" x14ac:dyDescent="0.3">
      <c r="A1192" t="s">
        <v>4243</v>
      </c>
      <c r="B1192" t="s">
        <v>1871</v>
      </c>
      <c r="C1192" t="s">
        <v>644</v>
      </c>
      <c r="D1192" t="s">
        <v>67</v>
      </c>
      <c r="E1192" t="s">
        <v>569</v>
      </c>
      <c r="F1192" t="s">
        <v>4244</v>
      </c>
      <c r="G1192" t="s">
        <v>52</v>
      </c>
      <c r="H1192" t="s">
        <v>53</v>
      </c>
      <c r="I1192">
        <v>1013111405</v>
      </c>
      <c r="J1192" t="s">
        <v>1</v>
      </c>
      <c r="K1192">
        <v>1</v>
      </c>
      <c r="L1192" t="s">
        <v>94</v>
      </c>
      <c r="M1192">
        <v>42705000</v>
      </c>
      <c r="N1192" t="s">
        <v>79</v>
      </c>
      <c r="O1192">
        <v>97500000</v>
      </c>
      <c r="P1192" t="s">
        <v>1873</v>
      </c>
      <c r="Q1192">
        <v>17082000</v>
      </c>
      <c r="R1192" t="s">
        <v>57</v>
      </c>
      <c r="S1192" t="s">
        <v>4199</v>
      </c>
      <c r="T1192" t="s">
        <v>58</v>
      </c>
      <c r="U1192" t="s">
        <v>334</v>
      </c>
      <c r="V1192" t="s">
        <v>4200</v>
      </c>
      <c r="W1192" t="s">
        <v>4201</v>
      </c>
      <c r="X1192" t="s">
        <v>4202</v>
      </c>
      <c r="Y1192" t="s">
        <v>4245</v>
      </c>
      <c r="Z1192">
        <v>0</v>
      </c>
      <c r="AA1192">
        <v>0</v>
      </c>
      <c r="AB1192">
        <v>213525000</v>
      </c>
      <c r="AC1192" t="s">
        <v>4216</v>
      </c>
      <c r="AD1192" s="12">
        <v>45910</v>
      </c>
      <c r="AE1192">
        <v>17</v>
      </c>
      <c r="AF1192" t="s">
        <v>6</v>
      </c>
      <c r="AG1192" t="s">
        <v>287</v>
      </c>
      <c r="AI1192" s="12">
        <v>45929</v>
      </c>
    </row>
    <row r="1193" spans="1:35" x14ac:dyDescent="0.3">
      <c r="A1193" t="s">
        <v>4246</v>
      </c>
      <c r="B1193" t="s">
        <v>719</v>
      </c>
      <c r="C1193" t="s">
        <v>366</v>
      </c>
      <c r="D1193" t="s">
        <v>4247</v>
      </c>
      <c r="E1193" t="s">
        <v>3385</v>
      </c>
      <c r="F1193" t="s">
        <v>1589</v>
      </c>
      <c r="G1193" t="s">
        <v>52</v>
      </c>
      <c r="H1193" t="s">
        <v>53</v>
      </c>
      <c r="I1193">
        <v>38252919</v>
      </c>
      <c r="J1193" t="s">
        <v>1</v>
      </c>
      <c r="K1193">
        <v>1</v>
      </c>
      <c r="L1193" t="s">
        <v>54</v>
      </c>
      <c r="M1193">
        <v>42705000</v>
      </c>
      <c r="N1193" t="s">
        <v>55</v>
      </c>
      <c r="O1193">
        <v>51000000</v>
      </c>
      <c r="P1193" t="s">
        <v>723</v>
      </c>
      <c r="Q1193">
        <v>17082000</v>
      </c>
      <c r="R1193" t="s">
        <v>57</v>
      </c>
      <c r="S1193" t="s">
        <v>4199</v>
      </c>
      <c r="T1193" t="s">
        <v>58</v>
      </c>
      <c r="U1193" t="s">
        <v>334</v>
      </c>
      <c r="V1193" t="s">
        <v>4200</v>
      </c>
      <c r="W1193" t="s">
        <v>4201</v>
      </c>
      <c r="X1193" t="s">
        <v>4202</v>
      </c>
      <c r="Y1193" t="s">
        <v>4248</v>
      </c>
      <c r="Z1193">
        <v>0</v>
      </c>
      <c r="AA1193">
        <v>0</v>
      </c>
      <c r="AB1193">
        <v>117000000</v>
      </c>
      <c r="AC1193" t="s">
        <v>4207</v>
      </c>
      <c r="AD1193" s="12">
        <v>45917</v>
      </c>
      <c r="AE1193">
        <v>18</v>
      </c>
      <c r="AF1193" t="s">
        <v>6</v>
      </c>
      <c r="AG1193" t="s">
        <v>136</v>
      </c>
      <c r="AI1193" s="12">
        <v>45936</v>
      </c>
    </row>
    <row r="1194" spans="1:35" x14ac:dyDescent="0.3">
      <c r="A1194" t="s">
        <v>4249</v>
      </c>
      <c r="B1194" t="s">
        <v>47</v>
      </c>
      <c r="C1194" t="s">
        <v>1469</v>
      </c>
      <c r="D1194" t="s">
        <v>67</v>
      </c>
      <c r="E1194" t="s">
        <v>4250</v>
      </c>
      <c r="F1194" t="s">
        <v>4251</v>
      </c>
      <c r="G1194" t="s">
        <v>52</v>
      </c>
      <c r="H1194" t="s">
        <v>53</v>
      </c>
      <c r="I1194">
        <v>1020804384</v>
      </c>
      <c r="J1194" t="s">
        <v>1</v>
      </c>
      <c r="K1194">
        <v>1</v>
      </c>
      <c r="L1194" t="s">
        <v>94</v>
      </c>
      <c r="M1194">
        <v>34800000</v>
      </c>
      <c r="N1194" t="s">
        <v>79</v>
      </c>
      <c r="O1194">
        <v>50000000</v>
      </c>
      <c r="P1194" t="s">
        <v>56</v>
      </c>
      <c r="Q1194">
        <v>15600000</v>
      </c>
      <c r="R1194" t="s">
        <v>57</v>
      </c>
      <c r="S1194" t="s">
        <v>4199</v>
      </c>
      <c r="T1194" t="s">
        <v>58</v>
      </c>
      <c r="U1194" t="s">
        <v>334</v>
      </c>
      <c r="V1194" t="s">
        <v>4200</v>
      </c>
      <c r="W1194" t="s">
        <v>4201</v>
      </c>
      <c r="X1194" t="s">
        <v>4202</v>
      </c>
      <c r="Y1194" t="s">
        <v>4252</v>
      </c>
      <c r="Z1194">
        <v>0</v>
      </c>
      <c r="AA1194">
        <v>0</v>
      </c>
      <c r="AB1194">
        <v>117000000</v>
      </c>
      <c r="AC1194" t="s">
        <v>4204</v>
      </c>
      <c r="AD1194" s="12">
        <v>45911</v>
      </c>
      <c r="AE1194">
        <v>18</v>
      </c>
      <c r="AF1194" t="s">
        <v>6</v>
      </c>
      <c r="AG1194" t="s">
        <v>3020</v>
      </c>
      <c r="AI1194" s="12">
        <v>45936</v>
      </c>
    </row>
    <row r="1195" spans="1:35" x14ac:dyDescent="0.3">
      <c r="A1195" t="s">
        <v>4253</v>
      </c>
      <c r="B1195" t="s">
        <v>4254</v>
      </c>
      <c r="C1195" t="s">
        <v>340</v>
      </c>
      <c r="D1195" t="s">
        <v>291</v>
      </c>
      <c r="E1195" t="s">
        <v>217</v>
      </c>
      <c r="F1195" t="s">
        <v>771</v>
      </c>
      <c r="G1195" t="s">
        <v>52</v>
      </c>
      <c r="H1195" t="s">
        <v>53</v>
      </c>
      <c r="I1195">
        <v>80203765</v>
      </c>
      <c r="J1195" t="s">
        <v>1</v>
      </c>
      <c r="K1195">
        <v>1</v>
      </c>
      <c r="L1195" t="s">
        <v>94</v>
      </c>
      <c r="M1195">
        <v>39000000</v>
      </c>
      <c r="N1195" t="s">
        <v>3890</v>
      </c>
      <c r="O1195">
        <v>97850000</v>
      </c>
      <c r="P1195" t="s">
        <v>4255</v>
      </c>
      <c r="Q1195">
        <v>15600000</v>
      </c>
      <c r="R1195" t="s">
        <v>57</v>
      </c>
      <c r="S1195">
        <v>482869979989</v>
      </c>
      <c r="T1195" t="s">
        <v>82</v>
      </c>
      <c r="U1195" t="s">
        <v>2552</v>
      </c>
      <c r="V1195" t="s">
        <v>4256</v>
      </c>
      <c r="W1195" t="s">
        <v>4257</v>
      </c>
      <c r="X1195" t="s">
        <v>4258</v>
      </c>
      <c r="Y1195" t="s">
        <v>4259</v>
      </c>
      <c r="Z1195">
        <v>0</v>
      </c>
      <c r="AA1195">
        <v>0</v>
      </c>
      <c r="AB1195">
        <v>174200000</v>
      </c>
      <c r="AC1195" t="s">
        <v>4260</v>
      </c>
      <c r="AD1195" s="12">
        <v>45715</v>
      </c>
      <c r="AE1195">
        <v>1</v>
      </c>
      <c r="AF1195" t="s">
        <v>6</v>
      </c>
      <c r="AG1195" t="s">
        <v>136</v>
      </c>
      <c r="AI1195" s="12">
        <v>45762</v>
      </c>
    </row>
    <row r="1196" spans="1:35" x14ac:dyDescent="0.3">
      <c r="A1196" t="s">
        <v>4261</v>
      </c>
      <c r="B1196" t="s">
        <v>65</v>
      </c>
      <c r="C1196" t="s">
        <v>2146</v>
      </c>
      <c r="D1196" t="s">
        <v>215</v>
      </c>
      <c r="E1196" t="s">
        <v>972</v>
      </c>
      <c r="F1196" t="s">
        <v>2819</v>
      </c>
      <c r="G1196" t="s">
        <v>52</v>
      </c>
      <c r="H1196" t="s">
        <v>53</v>
      </c>
      <c r="I1196">
        <v>1023936218</v>
      </c>
      <c r="J1196" t="s">
        <v>1</v>
      </c>
      <c r="K1196">
        <v>1</v>
      </c>
      <c r="L1196" t="s">
        <v>94</v>
      </c>
      <c r="M1196">
        <v>39000000</v>
      </c>
      <c r="N1196" t="s">
        <v>3890</v>
      </c>
      <c r="O1196">
        <v>88185733</v>
      </c>
      <c r="P1196" t="s">
        <v>71</v>
      </c>
      <c r="Q1196">
        <v>15600000</v>
      </c>
      <c r="R1196" t="s">
        <v>57</v>
      </c>
      <c r="S1196">
        <v>482869979989</v>
      </c>
      <c r="T1196" t="s">
        <v>82</v>
      </c>
      <c r="U1196" t="s">
        <v>2552</v>
      </c>
      <c r="V1196" t="s">
        <v>4256</v>
      </c>
      <c r="W1196" t="s">
        <v>4257</v>
      </c>
      <c r="X1196" t="s">
        <v>4258</v>
      </c>
      <c r="Y1196" t="s">
        <v>4262</v>
      </c>
      <c r="Z1196">
        <v>0</v>
      </c>
      <c r="AA1196">
        <v>0</v>
      </c>
      <c r="AB1196">
        <v>158730000</v>
      </c>
      <c r="AC1196" t="s">
        <v>4263</v>
      </c>
      <c r="AD1196" s="12">
        <v>45728</v>
      </c>
      <c r="AE1196">
        <v>1</v>
      </c>
      <c r="AF1196" t="s">
        <v>6</v>
      </c>
      <c r="AG1196" t="s">
        <v>136</v>
      </c>
      <c r="AI1196" s="12">
        <v>45762</v>
      </c>
    </row>
    <row r="1197" spans="1:35" x14ac:dyDescent="0.3">
      <c r="A1197" t="s">
        <v>4264</v>
      </c>
      <c r="B1197" t="s">
        <v>4254</v>
      </c>
      <c r="C1197" t="s">
        <v>48</v>
      </c>
      <c r="D1197" t="s">
        <v>2827</v>
      </c>
      <c r="E1197" t="s">
        <v>709</v>
      </c>
      <c r="F1197" t="s">
        <v>483</v>
      </c>
      <c r="G1197" t="s">
        <v>52</v>
      </c>
      <c r="H1197" t="s">
        <v>53</v>
      </c>
      <c r="I1197">
        <v>1023881563</v>
      </c>
      <c r="J1197" t="s">
        <v>1</v>
      </c>
      <c r="K1197">
        <v>1</v>
      </c>
      <c r="L1197" t="s">
        <v>94</v>
      </c>
      <c r="M1197">
        <v>39000000</v>
      </c>
      <c r="N1197" t="s">
        <v>3890</v>
      </c>
      <c r="O1197">
        <v>82350944</v>
      </c>
      <c r="P1197" t="s">
        <v>4255</v>
      </c>
      <c r="Q1197">
        <v>15600000</v>
      </c>
      <c r="R1197" t="s">
        <v>57</v>
      </c>
      <c r="S1197">
        <v>482869979989</v>
      </c>
      <c r="T1197" t="s">
        <v>82</v>
      </c>
      <c r="U1197" t="s">
        <v>2552</v>
      </c>
      <c r="V1197" t="s">
        <v>4256</v>
      </c>
      <c r="W1197" t="s">
        <v>4257</v>
      </c>
      <c r="X1197" t="s">
        <v>4258</v>
      </c>
      <c r="Y1197" t="s">
        <v>4265</v>
      </c>
      <c r="Z1197">
        <v>26000000</v>
      </c>
      <c r="AA1197">
        <v>0</v>
      </c>
      <c r="AB1197">
        <v>174200000</v>
      </c>
      <c r="AC1197" t="s">
        <v>4260</v>
      </c>
      <c r="AD1197" s="12">
        <v>45716</v>
      </c>
      <c r="AE1197">
        <v>1</v>
      </c>
      <c r="AF1197" t="s">
        <v>6</v>
      </c>
      <c r="AG1197" t="s">
        <v>136</v>
      </c>
      <c r="AI1197" s="12">
        <v>45762</v>
      </c>
    </row>
    <row r="1198" spans="1:35" x14ac:dyDescent="0.3">
      <c r="A1198" t="s">
        <v>4266</v>
      </c>
      <c r="B1198" t="s">
        <v>1730</v>
      </c>
      <c r="C1198" t="s">
        <v>3432</v>
      </c>
      <c r="D1198" t="s">
        <v>4267</v>
      </c>
      <c r="E1198" t="s">
        <v>1260</v>
      </c>
      <c r="F1198" t="s">
        <v>244</v>
      </c>
      <c r="G1198" t="s">
        <v>52</v>
      </c>
      <c r="H1198" t="s">
        <v>53</v>
      </c>
      <c r="I1198">
        <v>23782887</v>
      </c>
      <c r="J1198" t="s">
        <v>1</v>
      </c>
      <c r="K1198">
        <v>1</v>
      </c>
      <c r="L1198" t="s">
        <v>94</v>
      </c>
      <c r="M1198">
        <v>39000000</v>
      </c>
      <c r="N1198" t="s">
        <v>79</v>
      </c>
      <c r="O1198">
        <v>84669217</v>
      </c>
      <c r="P1198" t="s">
        <v>1731</v>
      </c>
      <c r="Q1198">
        <v>15600000</v>
      </c>
      <c r="R1198" t="s">
        <v>57</v>
      </c>
      <c r="S1198">
        <v>482869979989</v>
      </c>
      <c r="T1198" t="s">
        <v>82</v>
      </c>
      <c r="U1198" t="s">
        <v>2552</v>
      </c>
      <c r="V1198" t="s">
        <v>4256</v>
      </c>
      <c r="W1198" t="s">
        <v>4257</v>
      </c>
      <c r="X1198" t="s">
        <v>4258</v>
      </c>
      <c r="Y1198" t="s">
        <v>4268</v>
      </c>
      <c r="Z1198">
        <v>0</v>
      </c>
      <c r="AA1198">
        <v>0</v>
      </c>
      <c r="AB1198">
        <v>157950000</v>
      </c>
      <c r="AC1198" t="s">
        <v>4263</v>
      </c>
      <c r="AD1198" s="12">
        <v>45728</v>
      </c>
      <c r="AE1198">
        <v>1</v>
      </c>
      <c r="AF1198" t="s">
        <v>6</v>
      </c>
      <c r="AG1198" t="s">
        <v>136</v>
      </c>
      <c r="AI1198" s="12">
        <v>45762</v>
      </c>
    </row>
    <row r="1199" spans="1:35" x14ac:dyDescent="0.3">
      <c r="A1199" t="s">
        <v>4269</v>
      </c>
      <c r="B1199" t="s">
        <v>65</v>
      </c>
      <c r="C1199" t="s">
        <v>2456</v>
      </c>
      <c r="D1199" t="s">
        <v>4270</v>
      </c>
      <c r="E1199" t="s">
        <v>4271</v>
      </c>
      <c r="F1199" t="s">
        <v>1001</v>
      </c>
      <c r="G1199" t="s">
        <v>52</v>
      </c>
      <c r="H1199" t="s">
        <v>53</v>
      </c>
      <c r="I1199">
        <v>1023947447</v>
      </c>
      <c r="J1199" t="s">
        <v>1</v>
      </c>
      <c r="K1199">
        <v>1</v>
      </c>
      <c r="L1199" t="s">
        <v>94</v>
      </c>
      <c r="M1199">
        <v>39000000</v>
      </c>
      <c r="N1199" t="s">
        <v>3890</v>
      </c>
      <c r="O1199">
        <v>60830000</v>
      </c>
      <c r="P1199" t="s">
        <v>71</v>
      </c>
      <c r="Q1199">
        <v>15600000</v>
      </c>
      <c r="R1199" t="s">
        <v>57</v>
      </c>
      <c r="S1199">
        <v>482869979989</v>
      </c>
      <c r="T1199" t="s">
        <v>82</v>
      </c>
      <c r="U1199" t="s">
        <v>2552</v>
      </c>
      <c r="V1199" t="s">
        <v>4256</v>
      </c>
      <c r="W1199" t="s">
        <v>4257</v>
      </c>
      <c r="X1199" t="s">
        <v>4258</v>
      </c>
      <c r="Y1199" t="s">
        <v>4272</v>
      </c>
      <c r="Z1199">
        <v>26000000</v>
      </c>
      <c r="AA1199">
        <v>0</v>
      </c>
      <c r="AB1199">
        <v>158730000</v>
      </c>
      <c r="AC1199" t="s">
        <v>4273</v>
      </c>
      <c r="AD1199" s="12">
        <v>45715</v>
      </c>
      <c r="AE1199">
        <v>1</v>
      </c>
      <c r="AF1199" t="s">
        <v>6</v>
      </c>
      <c r="AG1199" t="s">
        <v>136</v>
      </c>
      <c r="AI1199" s="12">
        <v>45762</v>
      </c>
    </row>
    <row r="1200" spans="1:35" x14ac:dyDescent="0.3">
      <c r="A1200" t="s">
        <v>4274</v>
      </c>
      <c r="B1200" t="s">
        <v>65</v>
      </c>
      <c r="C1200" t="s">
        <v>366</v>
      </c>
      <c r="D1200" t="s">
        <v>1287</v>
      </c>
      <c r="E1200" t="s">
        <v>1638</v>
      </c>
      <c r="F1200" t="s">
        <v>67</v>
      </c>
      <c r="G1200" t="s">
        <v>52</v>
      </c>
      <c r="H1200" t="s">
        <v>53</v>
      </c>
      <c r="I1200">
        <v>1020728122</v>
      </c>
      <c r="J1200" t="s">
        <v>1</v>
      </c>
      <c r="K1200">
        <v>1</v>
      </c>
      <c r="L1200" t="s">
        <v>94</v>
      </c>
      <c r="M1200">
        <v>39000000</v>
      </c>
      <c r="N1200" t="s">
        <v>3890</v>
      </c>
      <c r="O1200">
        <v>51494549</v>
      </c>
      <c r="P1200" t="s">
        <v>71</v>
      </c>
      <c r="Q1200">
        <v>15600000</v>
      </c>
      <c r="R1200" t="s">
        <v>57</v>
      </c>
      <c r="S1200">
        <v>482869979989</v>
      </c>
      <c r="T1200" t="s">
        <v>82</v>
      </c>
      <c r="U1200" t="s">
        <v>2552</v>
      </c>
      <c r="V1200" t="s">
        <v>4256</v>
      </c>
      <c r="W1200" t="s">
        <v>4257</v>
      </c>
      <c r="X1200" t="s">
        <v>4258</v>
      </c>
      <c r="Y1200" t="s">
        <v>4275</v>
      </c>
      <c r="Z1200">
        <v>26000000</v>
      </c>
      <c r="AA1200">
        <v>0</v>
      </c>
      <c r="AB1200">
        <v>158990000</v>
      </c>
      <c r="AC1200" t="s">
        <v>4273</v>
      </c>
      <c r="AD1200" s="12">
        <v>45715</v>
      </c>
      <c r="AE1200">
        <v>1</v>
      </c>
      <c r="AF1200" t="s">
        <v>6</v>
      </c>
      <c r="AG1200" t="s">
        <v>136</v>
      </c>
      <c r="AI1200" s="12">
        <v>45762</v>
      </c>
    </row>
    <row r="1201" spans="1:35" x14ac:dyDescent="0.3">
      <c r="A1201" t="s">
        <v>4276</v>
      </c>
      <c r="B1201" t="s">
        <v>1730</v>
      </c>
      <c r="C1201" t="s">
        <v>4277</v>
      </c>
      <c r="D1201" t="s">
        <v>4184</v>
      </c>
      <c r="E1201" t="s">
        <v>368</v>
      </c>
      <c r="F1201" t="s">
        <v>1122</v>
      </c>
      <c r="G1201" t="s">
        <v>52</v>
      </c>
      <c r="H1201" t="s">
        <v>53</v>
      </c>
      <c r="I1201">
        <v>83246149</v>
      </c>
      <c r="J1201" t="s">
        <v>1</v>
      </c>
      <c r="K1201">
        <v>1</v>
      </c>
      <c r="L1201" t="s">
        <v>94</v>
      </c>
      <c r="M1201">
        <v>39000000</v>
      </c>
      <c r="N1201" t="s">
        <v>3890</v>
      </c>
      <c r="O1201">
        <v>54721000</v>
      </c>
      <c r="P1201" t="s">
        <v>1731</v>
      </c>
      <c r="Q1201">
        <v>15600000</v>
      </c>
      <c r="R1201" t="s">
        <v>57</v>
      </c>
      <c r="S1201">
        <v>482869979989</v>
      </c>
      <c r="T1201" t="s">
        <v>82</v>
      </c>
      <c r="U1201" t="s">
        <v>2552</v>
      </c>
      <c r="V1201" t="s">
        <v>4256</v>
      </c>
      <c r="W1201" t="s">
        <v>4257</v>
      </c>
      <c r="X1201" t="s">
        <v>4258</v>
      </c>
      <c r="Y1201" t="s">
        <v>4278</v>
      </c>
      <c r="Z1201">
        <v>26000000</v>
      </c>
      <c r="AA1201">
        <v>0</v>
      </c>
      <c r="AB1201">
        <v>159510000</v>
      </c>
      <c r="AC1201" t="s">
        <v>4273</v>
      </c>
      <c r="AD1201" s="12">
        <v>45716</v>
      </c>
      <c r="AE1201">
        <v>1</v>
      </c>
      <c r="AF1201" t="s">
        <v>6</v>
      </c>
      <c r="AG1201" t="s">
        <v>136</v>
      </c>
      <c r="AI1201" s="12">
        <v>45762</v>
      </c>
    </row>
    <row r="1202" spans="1:35" x14ac:dyDescent="0.3">
      <c r="A1202" t="s">
        <v>4279</v>
      </c>
      <c r="B1202" t="s">
        <v>65</v>
      </c>
      <c r="C1202" t="s">
        <v>4280</v>
      </c>
      <c r="D1202" t="s">
        <v>67</v>
      </c>
      <c r="E1202" t="s">
        <v>4281</v>
      </c>
      <c r="F1202" t="s">
        <v>51</v>
      </c>
      <c r="G1202" t="s">
        <v>52</v>
      </c>
      <c r="H1202" t="s">
        <v>53</v>
      </c>
      <c r="I1202">
        <v>23109631</v>
      </c>
      <c r="J1202" t="s">
        <v>1</v>
      </c>
      <c r="K1202">
        <v>1</v>
      </c>
      <c r="L1202" t="s">
        <v>94</v>
      </c>
      <c r="M1202">
        <v>39000000</v>
      </c>
      <c r="N1202" t="s">
        <v>3890</v>
      </c>
      <c r="O1202">
        <v>68325200</v>
      </c>
      <c r="P1202" t="s">
        <v>71</v>
      </c>
      <c r="Q1202">
        <v>15600000</v>
      </c>
      <c r="R1202" t="s">
        <v>57</v>
      </c>
      <c r="S1202">
        <v>482869979989</v>
      </c>
      <c r="T1202" t="s">
        <v>82</v>
      </c>
      <c r="U1202" t="s">
        <v>2552</v>
      </c>
      <c r="V1202" t="s">
        <v>4256</v>
      </c>
      <c r="W1202" t="s">
        <v>4257</v>
      </c>
      <c r="X1202" t="s">
        <v>4258</v>
      </c>
      <c r="Y1202" t="s">
        <v>4282</v>
      </c>
      <c r="Z1202">
        <v>26000000</v>
      </c>
      <c r="AA1202">
        <v>0</v>
      </c>
      <c r="AB1202">
        <v>170690000</v>
      </c>
      <c r="AC1202" t="s">
        <v>4260</v>
      </c>
      <c r="AD1202" s="12">
        <v>45715</v>
      </c>
      <c r="AE1202">
        <v>1</v>
      </c>
      <c r="AF1202" t="s">
        <v>6</v>
      </c>
      <c r="AG1202" t="s">
        <v>136</v>
      </c>
      <c r="AI1202" s="12">
        <v>45762</v>
      </c>
    </row>
    <row r="1203" spans="1:35" x14ac:dyDescent="0.3">
      <c r="A1203" t="s">
        <v>4283</v>
      </c>
      <c r="B1203" t="s">
        <v>1730</v>
      </c>
      <c r="C1203" t="s">
        <v>4284</v>
      </c>
      <c r="D1203" t="s">
        <v>155</v>
      </c>
      <c r="E1203" t="s">
        <v>659</v>
      </c>
      <c r="F1203" t="s">
        <v>4285</v>
      </c>
      <c r="G1203" t="s">
        <v>52</v>
      </c>
      <c r="H1203" t="s">
        <v>53</v>
      </c>
      <c r="I1203">
        <v>1033763572</v>
      </c>
      <c r="J1203" t="s">
        <v>1</v>
      </c>
      <c r="K1203">
        <v>1</v>
      </c>
      <c r="L1203" t="s">
        <v>94</v>
      </c>
      <c r="M1203">
        <v>39000000</v>
      </c>
      <c r="N1203" t="s">
        <v>3890</v>
      </c>
      <c r="O1203">
        <v>68400000</v>
      </c>
      <c r="P1203" t="s">
        <v>1731</v>
      </c>
      <c r="Q1203">
        <v>15600000</v>
      </c>
      <c r="R1203" t="s">
        <v>57</v>
      </c>
      <c r="S1203">
        <v>482869979989</v>
      </c>
      <c r="T1203" t="s">
        <v>82</v>
      </c>
      <c r="U1203" t="s">
        <v>2552</v>
      </c>
      <c r="V1203" t="s">
        <v>4256</v>
      </c>
      <c r="W1203" t="s">
        <v>4257</v>
      </c>
      <c r="X1203" t="s">
        <v>4258</v>
      </c>
      <c r="Y1203" t="s">
        <v>4286</v>
      </c>
      <c r="Z1203">
        <v>26000000</v>
      </c>
      <c r="AA1203">
        <v>0</v>
      </c>
      <c r="AB1203">
        <v>159900000</v>
      </c>
      <c r="AC1203" t="s">
        <v>4273</v>
      </c>
      <c r="AD1203" s="12">
        <v>45715</v>
      </c>
      <c r="AE1203">
        <v>1</v>
      </c>
      <c r="AF1203" t="s">
        <v>6</v>
      </c>
      <c r="AG1203" t="s">
        <v>136</v>
      </c>
      <c r="AI1203" s="12">
        <v>45762</v>
      </c>
    </row>
    <row r="1204" spans="1:35" x14ac:dyDescent="0.3">
      <c r="A1204" t="s">
        <v>4287</v>
      </c>
      <c r="B1204" t="s">
        <v>195</v>
      </c>
      <c r="C1204" t="s">
        <v>3333</v>
      </c>
      <c r="D1204" t="s">
        <v>4288</v>
      </c>
      <c r="E1204" t="s">
        <v>78</v>
      </c>
      <c r="F1204" t="s">
        <v>1716</v>
      </c>
      <c r="G1204" t="s">
        <v>52</v>
      </c>
      <c r="H1204" t="s">
        <v>53</v>
      </c>
      <c r="I1204">
        <v>1023945906</v>
      </c>
      <c r="J1204" t="s">
        <v>1</v>
      </c>
      <c r="K1204">
        <v>1</v>
      </c>
      <c r="L1204" t="s">
        <v>94</v>
      </c>
      <c r="M1204">
        <v>26000000</v>
      </c>
      <c r="N1204" t="s">
        <v>70</v>
      </c>
      <c r="O1204">
        <v>108167440</v>
      </c>
      <c r="P1204" t="s">
        <v>199</v>
      </c>
      <c r="Q1204">
        <v>15600000</v>
      </c>
      <c r="R1204" t="s">
        <v>57</v>
      </c>
      <c r="S1204">
        <v>482869979989</v>
      </c>
      <c r="T1204" t="s">
        <v>82</v>
      </c>
      <c r="U1204" t="s">
        <v>2552</v>
      </c>
      <c r="V1204" t="s">
        <v>4256</v>
      </c>
      <c r="W1204" t="s">
        <v>4257</v>
      </c>
      <c r="X1204" t="s">
        <v>4258</v>
      </c>
      <c r="Y1204" t="s">
        <v>4289</v>
      </c>
      <c r="Z1204">
        <v>0</v>
      </c>
      <c r="AA1204">
        <v>0</v>
      </c>
      <c r="AB1204">
        <v>178360000</v>
      </c>
      <c r="AC1204" t="s">
        <v>4290</v>
      </c>
      <c r="AD1204" s="12">
        <v>45728</v>
      </c>
      <c r="AE1204">
        <v>1</v>
      </c>
      <c r="AF1204" t="s">
        <v>6</v>
      </c>
      <c r="AG1204" t="s">
        <v>136</v>
      </c>
      <c r="AI1204" s="12">
        <v>45762</v>
      </c>
    </row>
    <row r="1205" spans="1:35" x14ac:dyDescent="0.3">
      <c r="A1205" t="s">
        <v>4291</v>
      </c>
      <c r="B1205" t="s">
        <v>4254</v>
      </c>
      <c r="C1205" t="s">
        <v>3329</v>
      </c>
      <c r="D1205" t="s">
        <v>764</v>
      </c>
      <c r="E1205" t="s">
        <v>1350</v>
      </c>
      <c r="F1205" t="s">
        <v>709</v>
      </c>
      <c r="G1205" t="s">
        <v>52</v>
      </c>
      <c r="H1205" t="s">
        <v>53</v>
      </c>
      <c r="I1205">
        <v>1023920809</v>
      </c>
      <c r="J1205" t="s">
        <v>1</v>
      </c>
      <c r="K1205">
        <v>1</v>
      </c>
      <c r="L1205" t="s">
        <v>94</v>
      </c>
      <c r="M1205">
        <v>39000000</v>
      </c>
      <c r="N1205" t="s">
        <v>3890</v>
      </c>
      <c r="O1205">
        <v>77400000</v>
      </c>
      <c r="P1205" t="s">
        <v>4255</v>
      </c>
      <c r="Q1205">
        <v>15600000</v>
      </c>
      <c r="R1205" t="s">
        <v>57</v>
      </c>
      <c r="S1205">
        <v>482869979989</v>
      </c>
      <c r="T1205" t="s">
        <v>82</v>
      </c>
      <c r="U1205" t="s">
        <v>2552</v>
      </c>
      <c r="V1205" t="s">
        <v>4256</v>
      </c>
      <c r="W1205" t="s">
        <v>4257</v>
      </c>
      <c r="X1205" t="s">
        <v>4258</v>
      </c>
      <c r="Y1205" t="s">
        <v>4292</v>
      </c>
      <c r="Z1205">
        <v>0</v>
      </c>
      <c r="AA1205">
        <v>0</v>
      </c>
      <c r="AB1205">
        <v>170950000</v>
      </c>
      <c r="AC1205" t="s">
        <v>4260</v>
      </c>
      <c r="AD1205" s="12">
        <v>45716</v>
      </c>
      <c r="AE1205">
        <v>1</v>
      </c>
      <c r="AF1205" t="s">
        <v>6</v>
      </c>
      <c r="AG1205" t="s">
        <v>136</v>
      </c>
      <c r="AI1205" s="12">
        <v>45762</v>
      </c>
    </row>
    <row r="1206" spans="1:35" x14ac:dyDescent="0.3">
      <c r="A1206" t="s">
        <v>4293</v>
      </c>
      <c r="B1206" t="s">
        <v>4254</v>
      </c>
      <c r="C1206" t="s">
        <v>2862</v>
      </c>
      <c r="D1206" t="s">
        <v>758</v>
      </c>
      <c r="E1206" t="s">
        <v>591</v>
      </c>
      <c r="F1206" t="s">
        <v>806</v>
      </c>
      <c r="G1206" t="s">
        <v>52</v>
      </c>
      <c r="H1206" t="s">
        <v>53</v>
      </c>
      <c r="I1206">
        <v>1023908489</v>
      </c>
      <c r="J1206" t="s">
        <v>1</v>
      </c>
      <c r="K1206">
        <v>1</v>
      </c>
      <c r="L1206" t="s">
        <v>94</v>
      </c>
      <c r="M1206">
        <v>39000000</v>
      </c>
      <c r="N1206" t="s">
        <v>3890</v>
      </c>
      <c r="O1206">
        <v>78600000</v>
      </c>
      <c r="P1206" t="s">
        <v>4255</v>
      </c>
      <c r="Q1206">
        <v>15600000</v>
      </c>
      <c r="R1206" t="s">
        <v>57</v>
      </c>
      <c r="S1206">
        <v>482869979989</v>
      </c>
      <c r="T1206" t="s">
        <v>82</v>
      </c>
      <c r="U1206" t="s">
        <v>2552</v>
      </c>
      <c r="V1206" t="s">
        <v>4256</v>
      </c>
      <c r="W1206" t="s">
        <v>4257</v>
      </c>
      <c r="X1206" t="s">
        <v>4258</v>
      </c>
      <c r="Y1206" t="s">
        <v>4294</v>
      </c>
      <c r="Z1206">
        <v>26000000</v>
      </c>
      <c r="AA1206">
        <v>0</v>
      </c>
      <c r="AB1206">
        <v>173420000</v>
      </c>
      <c r="AC1206" t="s">
        <v>4260</v>
      </c>
      <c r="AD1206" s="12">
        <v>45715</v>
      </c>
      <c r="AE1206">
        <v>1</v>
      </c>
      <c r="AF1206" t="s">
        <v>6</v>
      </c>
      <c r="AG1206" t="s">
        <v>136</v>
      </c>
      <c r="AI1206" s="12">
        <v>45762</v>
      </c>
    </row>
    <row r="1207" spans="1:35" x14ac:dyDescent="0.3">
      <c r="A1207" t="s">
        <v>4295</v>
      </c>
      <c r="B1207" t="s">
        <v>65</v>
      </c>
      <c r="C1207" t="s">
        <v>329</v>
      </c>
      <c r="D1207" t="s">
        <v>76</v>
      </c>
      <c r="E1207" t="s">
        <v>3385</v>
      </c>
      <c r="F1207" t="s">
        <v>2115</v>
      </c>
      <c r="G1207" t="s">
        <v>52</v>
      </c>
      <c r="H1207" t="s">
        <v>53</v>
      </c>
      <c r="I1207">
        <v>1015447294</v>
      </c>
      <c r="J1207" t="s">
        <v>1</v>
      </c>
      <c r="K1207">
        <v>1</v>
      </c>
      <c r="L1207" t="s">
        <v>94</v>
      </c>
      <c r="M1207">
        <v>39000000</v>
      </c>
      <c r="N1207" t="s">
        <v>3890</v>
      </c>
      <c r="O1207">
        <v>66720000</v>
      </c>
      <c r="P1207" t="s">
        <v>71</v>
      </c>
      <c r="Q1207">
        <v>15600000</v>
      </c>
      <c r="R1207" t="s">
        <v>57</v>
      </c>
      <c r="S1207">
        <v>482869979989</v>
      </c>
      <c r="T1207" t="s">
        <v>82</v>
      </c>
      <c r="U1207" t="s">
        <v>2552</v>
      </c>
      <c r="V1207" t="s">
        <v>4256</v>
      </c>
      <c r="W1207" t="s">
        <v>4257</v>
      </c>
      <c r="X1207" t="s">
        <v>4258</v>
      </c>
      <c r="Y1207" t="s">
        <v>4296</v>
      </c>
      <c r="Z1207">
        <v>26000000</v>
      </c>
      <c r="AA1207">
        <v>0</v>
      </c>
      <c r="AB1207">
        <v>160420000</v>
      </c>
      <c r="AC1207" t="s">
        <v>4273</v>
      </c>
      <c r="AD1207" s="12">
        <v>45715</v>
      </c>
      <c r="AE1207">
        <v>1</v>
      </c>
      <c r="AF1207" t="s">
        <v>6</v>
      </c>
      <c r="AG1207" t="s">
        <v>136</v>
      </c>
      <c r="AI1207" s="12">
        <v>45762</v>
      </c>
    </row>
    <row r="1208" spans="1:35" x14ac:dyDescent="0.3">
      <c r="A1208" t="s">
        <v>4297</v>
      </c>
      <c r="B1208" t="s">
        <v>65</v>
      </c>
      <c r="C1208" t="s">
        <v>423</v>
      </c>
      <c r="D1208" t="s">
        <v>470</v>
      </c>
      <c r="E1208" t="s">
        <v>4298</v>
      </c>
      <c r="F1208" t="s">
        <v>1762</v>
      </c>
      <c r="G1208" t="s">
        <v>52</v>
      </c>
      <c r="H1208" t="s">
        <v>53</v>
      </c>
      <c r="I1208">
        <v>79386738</v>
      </c>
      <c r="J1208" t="s">
        <v>1</v>
      </c>
      <c r="K1208">
        <v>1</v>
      </c>
      <c r="L1208" t="s">
        <v>94</v>
      </c>
      <c r="M1208">
        <v>39000000</v>
      </c>
      <c r="N1208" t="s">
        <v>3890</v>
      </c>
      <c r="O1208">
        <v>74900000</v>
      </c>
      <c r="P1208" t="s">
        <v>71</v>
      </c>
      <c r="Q1208">
        <v>15600000</v>
      </c>
      <c r="R1208" t="s">
        <v>57</v>
      </c>
      <c r="S1208">
        <v>482869979989</v>
      </c>
      <c r="T1208" t="s">
        <v>82</v>
      </c>
      <c r="U1208" t="s">
        <v>2552</v>
      </c>
      <c r="V1208" t="s">
        <v>4256</v>
      </c>
      <c r="W1208" t="s">
        <v>4257</v>
      </c>
      <c r="X1208" t="s">
        <v>4258</v>
      </c>
      <c r="Y1208" t="s">
        <v>4299</v>
      </c>
      <c r="Z1208">
        <v>26000000</v>
      </c>
      <c r="AA1208">
        <v>0</v>
      </c>
      <c r="AB1208">
        <v>174200000</v>
      </c>
      <c r="AC1208" t="s">
        <v>4260</v>
      </c>
      <c r="AD1208" s="12">
        <v>45715</v>
      </c>
      <c r="AE1208">
        <v>1</v>
      </c>
      <c r="AF1208" t="s">
        <v>6</v>
      </c>
      <c r="AG1208" t="s">
        <v>136</v>
      </c>
      <c r="AI1208" s="12">
        <v>45762</v>
      </c>
    </row>
    <row r="1209" spans="1:35" x14ac:dyDescent="0.3">
      <c r="A1209" t="s">
        <v>4300</v>
      </c>
      <c r="B1209" t="s">
        <v>1730</v>
      </c>
      <c r="C1209" t="s">
        <v>169</v>
      </c>
      <c r="D1209" t="s">
        <v>558</v>
      </c>
      <c r="E1209" t="s">
        <v>4301</v>
      </c>
      <c r="F1209" t="s">
        <v>4302</v>
      </c>
      <c r="G1209" t="s">
        <v>52</v>
      </c>
      <c r="H1209" t="s">
        <v>53</v>
      </c>
      <c r="I1209">
        <v>1022998630</v>
      </c>
      <c r="J1209" t="s">
        <v>1</v>
      </c>
      <c r="K1209">
        <v>1</v>
      </c>
      <c r="L1209" t="s">
        <v>54</v>
      </c>
      <c r="M1209">
        <v>26000000</v>
      </c>
      <c r="N1209" t="s">
        <v>79</v>
      </c>
      <c r="O1209">
        <v>115750004</v>
      </c>
      <c r="P1209" t="s">
        <v>1731</v>
      </c>
      <c r="Q1209">
        <v>15600000</v>
      </c>
      <c r="R1209" t="s">
        <v>57</v>
      </c>
      <c r="S1209">
        <v>482869979989</v>
      </c>
      <c r="T1209" t="s">
        <v>82</v>
      </c>
      <c r="U1209" t="s">
        <v>2552</v>
      </c>
      <c r="V1209" t="s">
        <v>4256</v>
      </c>
      <c r="W1209" t="s">
        <v>4257</v>
      </c>
      <c r="X1209" t="s">
        <v>4258</v>
      </c>
      <c r="Y1209" t="s">
        <v>4303</v>
      </c>
      <c r="Z1209">
        <v>0</v>
      </c>
      <c r="AA1209">
        <v>0</v>
      </c>
      <c r="AB1209">
        <v>170950000</v>
      </c>
      <c r="AC1209" t="s">
        <v>4260</v>
      </c>
      <c r="AD1209" s="12">
        <v>45728</v>
      </c>
      <c r="AE1209">
        <v>1</v>
      </c>
      <c r="AF1209" t="s">
        <v>6</v>
      </c>
      <c r="AG1209" t="s">
        <v>136</v>
      </c>
      <c r="AI1209" s="12">
        <v>45762</v>
      </c>
    </row>
    <row r="1210" spans="1:35" x14ac:dyDescent="0.3">
      <c r="A1210" t="s">
        <v>4304</v>
      </c>
      <c r="B1210" t="s">
        <v>4254</v>
      </c>
      <c r="C1210" t="s">
        <v>918</v>
      </c>
      <c r="D1210" t="s">
        <v>254</v>
      </c>
      <c r="E1210" t="s">
        <v>779</v>
      </c>
      <c r="F1210" t="s">
        <v>972</v>
      </c>
      <c r="G1210" t="s">
        <v>52</v>
      </c>
      <c r="H1210" t="s">
        <v>53</v>
      </c>
      <c r="I1210">
        <v>1010242816</v>
      </c>
      <c r="J1210" t="s">
        <v>1</v>
      </c>
      <c r="K1210">
        <v>1</v>
      </c>
      <c r="L1210" t="s">
        <v>94</v>
      </c>
      <c r="M1210">
        <v>39000000</v>
      </c>
      <c r="N1210" t="s">
        <v>79</v>
      </c>
      <c r="O1210">
        <v>69592000</v>
      </c>
      <c r="P1210" t="s">
        <v>4255</v>
      </c>
      <c r="Q1210">
        <v>15600000</v>
      </c>
      <c r="R1210" t="s">
        <v>57</v>
      </c>
      <c r="S1210">
        <v>482869979989</v>
      </c>
      <c r="T1210" t="s">
        <v>82</v>
      </c>
      <c r="U1210" t="s">
        <v>2552</v>
      </c>
      <c r="V1210" t="s">
        <v>4256</v>
      </c>
      <c r="W1210" t="s">
        <v>4257</v>
      </c>
      <c r="X1210" t="s">
        <v>4258</v>
      </c>
      <c r="Y1210" t="s">
        <v>4305</v>
      </c>
      <c r="Z1210">
        <v>26000000</v>
      </c>
      <c r="AA1210">
        <v>0</v>
      </c>
      <c r="AB1210">
        <v>171470000</v>
      </c>
      <c r="AC1210" t="s">
        <v>4260</v>
      </c>
      <c r="AD1210" s="12">
        <v>45728</v>
      </c>
      <c r="AE1210">
        <v>1</v>
      </c>
      <c r="AF1210" t="s">
        <v>6</v>
      </c>
      <c r="AG1210" t="s">
        <v>136</v>
      </c>
      <c r="AI1210" s="12">
        <v>45762</v>
      </c>
    </row>
    <row r="1211" spans="1:35" x14ac:dyDescent="0.3">
      <c r="A1211" t="s">
        <v>4306</v>
      </c>
      <c r="B1211" t="s">
        <v>65</v>
      </c>
      <c r="C1211" t="s">
        <v>91</v>
      </c>
      <c r="D1211" t="s">
        <v>92</v>
      </c>
      <c r="E1211" t="s">
        <v>4307</v>
      </c>
      <c r="F1211" t="s">
        <v>1041</v>
      </c>
      <c r="G1211" t="s">
        <v>52</v>
      </c>
      <c r="H1211" t="s">
        <v>53</v>
      </c>
      <c r="I1211">
        <v>1033703871</v>
      </c>
      <c r="J1211" t="s">
        <v>1</v>
      </c>
      <c r="K1211">
        <v>1</v>
      </c>
      <c r="L1211" t="s">
        <v>54</v>
      </c>
      <c r="M1211">
        <v>39000000</v>
      </c>
      <c r="N1211" t="s">
        <v>79</v>
      </c>
      <c r="O1211">
        <v>78186100</v>
      </c>
      <c r="P1211" t="s">
        <v>71</v>
      </c>
      <c r="Q1211">
        <v>15600000</v>
      </c>
      <c r="R1211" t="s">
        <v>57</v>
      </c>
      <c r="S1211">
        <v>482869979989</v>
      </c>
      <c r="T1211" t="s">
        <v>82</v>
      </c>
      <c r="U1211" t="s">
        <v>2552</v>
      </c>
      <c r="V1211" t="s">
        <v>4256</v>
      </c>
      <c r="W1211" t="s">
        <v>4257</v>
      </c>
      <c r="X1211" t="s">
        <v>4258</v>
      </c>
      <c r="Y1211" t="s">
        <v>4308</v>
      </c>
      <c r="Z1211">
        <v>26000000</v>
      </c>
      <c r="AA1211">
        <v>0</v>
      </c>
      <c r="AB1211">
        <v>174850000</v>
      </c>
      <c r="AC1211" t="s">
        <v>4260</v>
      </c>
      <c r="AD1211" s="12">
        <v>45716</v>
      </c>
      <c r="AE1211">
        <v>1</v>
      </c>
      <c r="AF1211" t="s">
        <v>6</v>
      </c>
      <c r="AG1211" t="s">
        <v>136</v>
      </c>
      <c r="AI1211" s="12">
        <v>45762</v>
      </c>
    </row>
    <row r="1212" spans="1:35" x14ac:dyDescent="0.3">
      <c r="A1212" t="s">
        <v>4309</v>
      </c>
      <c r="B1212" t="s">
        <v>1730</v>
      </c>
      <c r="C1212" t="s">
        <v>4310</v>
      </c>
      <c r="D1212" t="s">
        <v>67</v>
      </c>
      <c r="E1212" t="s">
        <v>4311</v>
      </c>
      <c r="F1212" t="s">
        <v>51</v>
      </c>
      <c r="G1212" t="s">
        <v>52</v>
      </c>
      <c r="H1212" t="s">
        <v>53</v>
      </c>
      <c r="I1212">
        <v>10183729</v>
      </c>
      <c r="J1212" t="s">
        <v>1</v>
      </c>
      <c r="K1212">
        <v>1</v>
      </c>
      <c r="L1212" t="s">
        <v>94</v>
      </c>
      <c r="M1212">
        <v>39000000</v>
      </c>
      <c r="N1212" t="s">
        <v>79</v>
      </c>
      <c r="O1212">
        <v>103447489</v>
      </c>
      <c r="P1212" t="s">
        <v>1731</v>
      </c>
      <c r="Q1212">
        <v>15600000</v>
      </c>
      <c r="R1212" t="s">
        <v>57</v>
      </c>
      <c r="S1212">
        <v>482869979989</v>
      </c>
      <c r="T1212" t="s">
        <v>82</v>
      </c>
      <c r="U1212" t="s">
        <v>2552</v>
      </c>
      <c r="V1212" t="s">
        <v>4256</v>
      </c>
      <c r="W1212" t="s">
        <v>4257</v>
      </c>
      <c r="X1212" t="s">
        <v>4258</v>
      </c>
      <c r="Y1212" t="s">
        <v>4312</v>
      </c>
      <c r="Z1212">
        <v>0</v>
      </c>
      <c r="AA1212">
        <v>0</v>
      </c>
      <c r="AB1212">
        <v>170950000</v>
      </c>
      <c r="AC1212" t="s">
        <v>4260</v>
      </c>
      <c r="AD1212" s="12">
        <v>45728</v>
      </c>
      <c r="AE1212">
        <v>1</v>
      </c>
      <c r="AF1212" t="s">
        <v>6</v>
      </c>
      <c r="AG1212" t="s">
        <v>136</v>
      </c>
      <c r="AI1212" s="12">
        <v>45762</v>
      </c>
    </row>
    <row r="1213" spans="1:35" x14ac:dyDescent="0.3">
      <c r="A1213" t="s">
        <v>4313</v>
      </c>
      <c r="B1213" t="s">
        <v>65</v>
      </c>
      <c r="C1213" t="s">
        <v>4314</v>
      </c>
      <c r="D1213" t="s">
        <v>558</v>
      </c>
      <c r="E1213" t="s">
        <v>78</v>
      </c>
      <c r="F1213" t="s">
        <v>2292</v>
      </c>
      <c r="G1213" t="s">
        <v>52</v>
      </c>
      <c r="H1213" t="s">
        <v>53</v>
      </c>
      <c r="I1213">
        <v>1018407483</v>
      </c>
      <c r="J1213" t="s">
        <v>1</v>
      </c>
      <c r="K1213">
        <v>1</v>
      </c>
      <c r="L1213" t="s">
        <v>94</v>
      </c>
      <c r="M1213">
        <v>39000000</v>
      </c>
      <c r="N1213" t="s">
        <v>3890</v>
      </c>
      <c r="O1213">
        <v>76000000</v>
      </c>
      <c r="P1213" t="s">
        <v>71</v>
      </c>
      <c r="Q1213">
        <v>15600000</v>
      </c>
      <c r="R1213" t="s">
        <v>57</v>
      </c>
      <c r="S1213">
        <v>482869979989</v>
      </c>
      <c r="T1213" t="s">
        <v>82</v>
      </c>
      <c r="U1213" t="s">
        <v>2552</v>
      </c>
      <c r="V1213" t="s">
        <v>4256</v>
      </c>
      <c r="W1213" t="s">
        <v>4257</v>
      </c>
      <c r="X1213" t="s">
        <v>4258</v>
      </c>
      <c r="Y1213" t="s">
        <v>4315</v>
      </c>
      <c r="Z1213">
        <v>26000000</v>
      </c>
      <c r="AA1213">
        <v>0</v>
      </c>
      <c r="AB1213">
        <v>171210000</v>
      </c>
      <c r="AC1213" t="s">
        <v>4260</v>
      </c>
      <c r="AD1213" s="12">
        <v>45715</v>
      </c>
      <c r="AE1213">
        <v>1</v>
      </c>
      <c r="AF1213" t="s">
        <v>6</v>
      </c>
      <c r="AG1213" t="s">
        <v>136</v>
      </c>
      <c r="AI1213" s="12">
        <v>45762</v>
      </c>
    </row>
    <row r="1214" spans="1:35" x14ac:dyDescent="0.3">
      <c r="A1214" t="s">
        <v>4316</v>
      </c>
      <c r="B1214" t="s">
        <v>65</v>
      </c>
      <c r="C1214" t="s">
        <v>222</v>
      </c>
      <c r="D1214" t="s">
        <v>197</v>
      </c>
      <c r="E1214" t="s">
        <v>190</v>
      </c>
      <c r="F1214" t="s">
        <v>483</v>
      </c>
      <c r="G1214" t="s">
        <v>52</v>
      </c>
      <c r="H1214" t="s">
        <v>53</v>
      </c>
      <c r="I1214">
        <v>1031148406</v>
      </c>
      <c r="J1214" t="s">
        <v>1</v>
      </c>
      <c r="K1214">
        <v>1</v>
      </c>
      <c r="L1214" t="s">
        <v>94</v>
      </c>
      <c r="M1214">
        <v>39000000</v>
      </c>
      <c r="N1214" t="s">
        <v>3890</v>
      </c>
      <c r="O1214">
        <v>64320000</v>
      </c>
      <c r="P1214" t="s">
        <v>71</v>
      </c>
      <c r="Q1214">
        <v>15600000</v>
      </c>
      <c r="R1214" t="s">
        <v>57</v>
      </c>
      <c r="S1214">
        <v>482869979989</v>
      </c>
      <c r="T1214" t="s">
        <v>82</v>
      </c>
      <c r="U1214" t="s">
        <v>2552</v>
      </c>
      <c r="V1214" t="s">
        <v>4256</v>
      </c>
      <c r="W1214" t="s">
        <v>4257</v>
      </c>
      <c r="X1214" t="s">
        <v>4258</v>
      </c>
      <c r="Y1214" t="s">
        <v>4317</v>
      </c>
      <c r="Z1214">
        <v>26000000</v>
      </c>
      <c r="AA1214">
        <v>0</v>
      </c>
      <c r="AB1214">
        <v>158470000</v>
      </c>
      <c r="AC1214" t="s">
        <v>4273</v>
      </c>
      <c r="AD1214" s="12">
        <v>45728</v>
      </c>
      <c r="AE1214">
        <v>1</v>
      </c>
      <c r="AF1214" t="s">
        <v>6</v>
      </c>
      <c r="AG1214" t="s">
        <v>136</v>
      </c>
      <c r="AI1214" s="12">
        <v>45762</v>
      </c>
    </row>
    <row r="1215" spans="1:35" x14ac:dyDescent="0.3">
      <c r="A1215" t="s">
        <v>4318</v>
      </c>
      <c r="B1215" t="s">
        <v>1730</v>
      </c>
      <c r="C1215" t="s">
        <v>4319</v>
      </c>
      <c r="D1215" t="s">
        <v>708</v>
      </c>
      <c r="E1215" t="s">
        <v>732</v>
      </c>
      <c r="F1215" t="s">
        <v>114</v>
      </c>
      <c r="G1215" t="s">
        <v>52</v>
      </c>
      <c r="H1215" t="s">
        <v>53</v>
      </c>
      <c r="I1215">
        <v>1087187891</v>
      </c>
      <c r="J1215" t="s">
        <v>1</v>
      </c>
      <c r="K1215">
        <v>1</v>
      </c>
      <c r="L1215" t="s">
        <v>94</v>
      </c>
      <c r="M1215">
        <v>39000000</v>
      </c>
      <c r="N1215" t="s">
        <v>3890</v>
      </c>
      <c r="O1215">
        <v>58400000</v>
      </c>
      <c r="P1215" t="s">
        <v>1731</v>
      </c>
      <c r="Q1215">
        <v>15600000</v>
      </c>
      <c r="R1215" t="s">
        <v>57</v>
      </c>
      <c r="S1215">
        <v>482869979989</v>
      </c>
      <c r="T1215" t="s">
        <v>82</v>
      </c>
      <c r="U1215" t="s">
        <v>2552</v>
      </c>
      <c r="V1215" t="s">
        <v>4256</v>
      </c>
      <c r="W1215" t="s">
        <v>4257</v>
      </c>
      <c r="X1215" t="s">
        <v>4258</v>
      </c>
      <c r="Y1215" t="s">
        <v>4320</v>
      </c>
      <c r="Z1215">
        <v>26000000</v>
      </c>
      <c r="AA1215">
        <v>0</v>
      </c>
      <c r="AB1215">
        <v>158730000</v>
      </c>
      <c r="AC1215" t="s">
        <v>4273</v>
      </c>
      <c r="AD1215" s="12">
        <v>45715</v>
      </c>
      <c r="AE1215">
        <v>1</v>
      </c>
      <c r="AF1215" t="s">
        <v>6</v>
      </c>
      <c r="AG1215" t="s">
        <v>136</v>
      </c>
      <c r="AI1215" s="12">
        <v>45762</v>
      </c>
    </row>
    <row r="1216" spans="1:35" x14ac:dyDescent="0.3">
      <c r="A1216" t="s">
        <v>4321</v>
      </c>
      <c r="B1216" t="s">
        <v>4254</v>
      </c>
      <c r="C1216" t="s">
        <v>169</v>
      </c>
      <c r="D1216" t="s">
        <v>4322</v>
      </c>
      <c r="E1216" t="s">
        <v>732</v>
      </c>
      <c r="F1216" t="s">
        <v>441</v>
      </c>
      <c r="G1216" t="s">
        <v>52</v>
      </c>
      <c r="H1216" t="s">
        <v>53</v>
      </c>
      <c r="I1216">
        <v>1023935174</v>
      </c>
      <c r="J1216" t="s">
        <v>1</v>
      </c>
      <c r="K1216">
        <v>1</v>
      </c>
      <c r="L1216" t="s">
        <v>94</v>
      </c>
      <c r="M1216">
        <v>39000000</v>
      </c>
      <c r="N1216" t="s">
        <v>3890</v>
      </c>
      <c r="O1216">
        <v>74890000</v>
      </c>
      <c r="P1216" t="s">
        <v>4255</v>
      </c>
      <c r="Q1216">
        <v>15600000</v>
      </c>
      <c r="R1216" t="s">
        <v>57</v>
      </c>
      <c r="S1216">
        <v>482869979989</v>
      </c>
      <c r="T1216" t="s">
        <v>82</v>
      </c>
      <c r="U1216" t="s">
        <v>2552</v>
      </c>
      <c r="V1216" t="s">
        <v>4256</v>
      </c>
      <c r="W1216" t="s">
        <v>4257</v>
      </c>
      <c r="X1216" t="s">
        <v>4258</v>
      </c>
      <c r="Y1216" t="s">
        <v>4323</v>
      </c>
      <c r="Z1216">
        <v>26000000</v>
      </c>
      <c r="AA1216">
        <v>0</v>
      </c>
      <c r="AB1216">
        <v>171990000</v>
      </c>
      <c r="AC1216" t="s">
        <v>4260</v>
      </c>
      <c r="AD1216" s="12">
        <v>45715</v>
      </c>
      <c r="AE1216">
        <v>1</v>
      </c>
      <c r="AF1216" t="s">
        <v>6</v>
      </c>
      <c r="AG1216" t="s">
        <v>136</v>
      </c>
      <c r="AI1216" s="12">
        <v>45762</v>
      </c>
    </row>
    <row r="1217" spans="1:35" x14ac:dyDescent="0.3">
      <c r="A1217" t="s">
        <v>4324</v>
      </c>
      <c r="B1217" t="s">
        <v>1730</v>
      </c>
      <c r="C1217" t="s">
        <v>48</v>
      </c>
      <c r="D1217" t="s">
        <v>155</v>
      </c>
      <c r="E1217" t="s">
        <v>483</v>
      </c>
      <c r="F1217" t="s">
        <v>544</v>
      </c>
      <c r="G1217" t="s">
        <v>52</v>
      </c>
      <c r="H1217" t="s">
        <v>53</v>
      </c>
      <c r="I1217">
        <v>1023883484</v>
      </c>
      <c r="J1217" t="s">
        <v>1</v>
      </c>
      <c r="K1217">
        <v>1</v>
      </c>
      <c r="L1217" t="s">
        <v>94</v>
      </c>
      <c r="M1217">
        <v>39000000</v>
      </c>
      <c r="N1217" t="s">
        <v>3890</v>
      </c>
      <c r="O1217">
        <v>75270000</v>
      </c>
      <c r="P1217" t="s">
        <v>1731</v>
      </c>
      <c r="Q1217">
        <v>15600000</v>
      </c>
      <c r="R1217" t="s">
        <v>57</v>
      </c>
      <c r="S1217">
        <v>482869979989</v>
      </c>
      <c r="T1217" t="s">
        <v>82</v>
      </c>
      <c r="U1217" t="s">
        <v>2552</v>
      </c>
      <c r="V1217" t="s">
        <v>4256</v>
      </c>
      <c r="W1217" t="s">
        <v>4257</v>
      </c>
      <c r="X1217" t="s">
        <v>4258</v>
      </c>
      <c r="Y1217" t="s">
        <v>4325</v>
      </c>
      <c r="Z1217">
        <v>26000000</v>
      </c>
      <c r="AA1217">
        <v>0</v>
      </c>
      <c r="AB1217">
        <v>171990000</v>
      </c>
      <c r="AC1217" t="s">
        <v>4260</v>
      </c>
      <c r="AD1217" s="12">
        <v>45715</v>
      </c>
      <c r="AE1217">
        <v>1</v>
      </c>
      <c r="AF1217" t="s">
        <v>6</v>
      </c>
      <c r="AG1217" t="s">
        <v>136</v>
      </c>
      <c r="AI1217" s="12">
        <v>45762</v>
      </c>
    </row>
    <row r="1218" spans="1:35" x14ac:dyDescent="0.3">
      <c r="A1218" t="s">
        <v>4326</v>
      </c>
      <c r="B1218" t="s">
        <v>4254</v>
      </c>
      <c r="C1218" t="s">
        <v>4327</v>
      </c>
      <c r="D1218" t="s">
        <v>1315</v>
      </c>
      <c r="E1218" t="s">
        <v>1588</v>
      </c>
      <c r="F1218" t="s">
        <v>78</v>
      </c>
      <c r="G1218" t="s">
        <v>52</v>
      </c>
      <c r="H1218" t="s">
        <v>53</v>
      </c>
      <c r="I1218">
        <v>1023951320</v>
      </c>
      <c r="J1218" t="s">
        <v>1</v>
      </c>
      <c r="K1218">
        <v>1</v>
      </c>
      <c r="L1218" t="s">
        <v>94</v>
      </c>
      <c r="M1218">
        <v>26000000</v>
      </c>
      <c r="N1218" t="s">
        <v>3890</v>
      </c>
      <c r="O1218">
        <v>99400000</v>
      </c>
      <c r="P1218" t="s">
        <v>4255</v>
      </c>
      <c r="Q1218">
        <v>15600000</v>
      </c>
      <c r="R1218" t="s">
        <v>57</v>
      </c>
      <c r="S1218">
        <v>482869979989</v>
      </c>
      <c r="T1218" t="s">
        <v>82</v>
      </c>
      <c r="U1218" t="s">
        <v>2552</v>
      </c>
      <c r="V1218" t="s">
        <v>4256</v>
      </c>
      <c r="W1218" t="s">
        <v>4257</v>
      </c>
      <c r="X1218" t="s">
        <v>4258</v>
      </c>
      <c r="Y1218" t="s">
        <v>4328</v>
      </c>
      <c r="Z1218">
        <v>0</v>
      </c>
      <c r="AA1218">
        <v>0</v>
      </c>
      <c r="AB1218">
        <v>171730000</v>
      </c>
      <c r="AC1218" t="s">
        <v>4260</v>
      </c>
      <c r="AD1218" s="12">
        <v>45715</v>
      </c>
      <c r="AE1218">
        <v>1</v>
      </c>
      <c r="AF1218" t="s">
        <v>6</v>
      </c>
      <c r="AG1218" t="s">
        <v>136</v>
      </c>
      <c r="AI1218" s="12">
        <v>45762</v>
      </c>
    </row>
    <row r="1219" spans="1:35" x14ac:dyDescent="0.3">
      <c r="A1219" t="s">
        <v>4329</v>
      </c>
      <c r="B1219" t="s">
        <v>65</v>
      </c>
      <c r="C1219" t="s">
        <v>4007</v>
      </c>
      <c r="D1219" t="s">
        <v>4330</v>
      </c>
      <c r="E1219" t="s">
        <v>284</v>
      </c>
      <c r="F1219" t="s">
        <v>224</v>
      </c>
      <c r="G1219" t="s">
        <v>52</v>
      </c>
      <c r="H1219" t="s">
        <v>53</v>
      </c>
      <c r="I1219">
        <v>1022993247</v>
      </c>
      <c r="J1219" t="s">
        <v>1</v>
      </c>
      <c r="K1219">
        <v>1</v>
      </c>
      <c r="L1219" t="s">
        <v>94</v>
      </c>
      <c r="M1219">
        <v>23200000</v>
      </c>
      <c r="N1219" t="s">
        <v>103</v>
      </c>
      <c r="O1219">
        <v>100710000</v>
      </c>
      <c r="P1219" t="s">
        <v>71</v>
      </c>
      <c r="Q1219">
        <v>15600000</v>
      </c>
      <c r="R1219" t="s">
        <v>57</v>
      </c>
      <c r="S1219">
        <v>482869979989</v>
      </c>
      <c r="T1219" t="s">
        <v>82</v>
      </c>
      <c r="U1219" t="s">
        <v>2552</v>
      </c>
      <c r="V1219" t="s">
        <v>4256</v>
      </c>
      <c r="W1219" t="s">
        <v>4257</v>
      </c>
      <c r="X1219" t="s">
        <v>4258</v>
      </c>
      <c r="Y1219" t="s">
        <v>4331</v>
      </c>
      <c r="Z1219">
        <v>0</v>
      </c>
      <c r="AA1219">
        <v>0</v>
      </c>
      <c r="AB1219">
        <v>172510000</v>
      </c>
      <c r="AC1219" t="s">
        <v>4260</v>
      </c>
      <c r="AD1219" s="12">
        <v>45716</v>
      </c>
      <c r="AE1219">
        <v>1</v>
      </c>
      <c r="AF1219" t="s">
        <v>6</v>
      </c>
      <c r="AG1219" t="s">
        <v>136</v>
      </c>
      <c r="AI1219" s="12">
        <v>45762</v>
      </c>
    </row>
    <row r="1220" spans="1:35" x14ac:dyDescent="0.3">
      <c r="A1220" t="s">
        <v>4332</v>
      </c>
      <c r="B1220" t="s">
        <v>4333</v>
      </c>
      <c r="C1220" t="s">
        <v>4334</v>
      </c>
      <c r="D1220" t="s">
        <v>67</v>
      </c>
      <c r="E1220" t="s">
        <v>4335</v>
      </c>
      <c r="F1220" t="s">
        <v>1432</v>
      </c>
      <c r="G1220" t="s">
        <v>52</v>
      </c>
      <c r="H1220" t="s">
        <v>53</v>
      </c>
      <c r="I1220">
        <v>1106482500</v>
      </c>
      <c r="J1220" t="s">
        <v>1</v>
      </c>
      <c r="K1220">
        <v>1</v>
      </c>
      <c r="L1220" t="s">
        <v>94</v>
      </c>
      <c r="M1220">
        <v>39000000</v>
      </c>
      <c r="N1220" t="s">
        <v>3890</v>
      </c>
      <c r="O1220">
        <v>78400000</v>
      </c>
      <c r="P1220" t="s">
        <v>4336</v>
      </c>
      <c r="Q1220">
        <v>15600000</v>
      </c>
      <c r="R1220" t="s">
        <v>57</v>
      </c>
      <c r="S1220">
        <v>482869979989</v>
      </c>
      <c r="T1220" t="s">
        <v>82</v>
      </c>
      <c r="U1220" t="s">
        <v>2552</v>
      </c>
      <c r="V1220" t="s">
        <v>4256</v>
      </c>
      <c r="W1220" t="s">
        <v>4257</v>
      </c>
      <c r="X1220" t="s">
        <v>4258</v>
      </c>
      <c r="Y1220" t="s">
        <v>4337</v>
      </c>
      <c r="Z1220">
        <v>26000000</v>
      </c>
      <c r="AA1220">
        <v>0</v>
      </c>
      <c r="AB1220">
        <v>170690000</v>
      </c>
      <c r="AC1220" t="s">
        <v>4260</v>
      </c>
      <c r="AD1220" s="12">
        <v>45715</v>
      </c>
      <c r="AE1220">
        <v>1</v>
      </c>
      <c r="AF1220" t="s">
        <v>6</v>
      </c>
      <c r="AG1220" t="s">
        <v>136</v>
      </c>
      <c r="AI1220" s="12">
        <v>45762</v>
      </c>
    </row>
    <row r="1221" spans="1:35" x14ac:dyDescent="0.3">
      <c r="A1221" t="s">
        <v>4338</v>
      </c>
      <c r="B1221" t="s">
        <v>4254</v>
      </c>
      <c r="C1221" t="s">
        <v>91</v>
      </c>
      <c r="D1221" t="s">
        <v>242</v>
      </c>
      <c r="E1221" t="s">
        <v>619</v>
      </c>
      <c r="F1221" t="s">
        <v>3715</v>
      </c>
      <c r="G1221" t="s">
        <v>52</v>
      </c>
      <c r="H1221" t="s">
        <v>53</v>
      </c>
      <c r="I1221">
        <v>1023960306</v>
      </c>
      <c r="J1221" t="s">
        <v>1</v>
      </c>
      <c r="K1221">
        <v>1</v>
      </c>
      <c r="L1221" t="s">
        <v>94</v>
      </c>
      <c r="M1221">
        <v>39000000</v>
      </c>
      <c r="N1221" t="s">
        <v>3890</v>
      </c>
      <c r="O1221">
        <v>77823380</v>
      </c>
      <c r="P1221" t="s">
        <v>4255</v>
      </c>
      <c r="Q1221">
        <v>15600000</v>
      </c>
      <c r="R1221" t="s">
        <v>57</v>
      </c>
      <c r="S1221">
        <v>482869979989</v>
      </c>
      <c r="T1221" t="s">
        <v>82</v>
      </c>
      <c r="U1221" t="s">
        <v>2552</v>
      </c>
      <c r="V1221" t="s">
        <v>4256</v>
      </c>
      <c r="W1221" t="s">
        <v>4257</v>
      </c>
      <c r="X1221" t="s">
        <v>4258</v>
      </c>
      <c r="Y1221" t="s">
        <v>4339</v>
      </c>
      <c r="Z1221">
        <v>26000000</v>
      </c>
      <c r="AA1221">
        <v>0</v>
      </c>
      <c r="AB1221">
        <v>173160000</v>
      </c>
      <c r="AC1221" t="s">
        <v>4260</v>
      </c>
      <c r="AD1221" s="12">
        <v>45716</v>
      </c>
      <c r="AE1221">
        <v>1</v>
      </c>
      <c r="AF1221" t="s">
        <v>6</v>
      </c>
      <c r="AG1221" t="s">
        <v>136</v>
      </c>
      <c r="AI1221" s="12">
        <v>45762</v>
      </c>
    </row>
    <row r="1222" spans="1:35" x14ac:dyDescent="0.3">
      <c r="A1222" t="s">
        <v>4340</v>
      </c>
      <c r="B1222" t="s">
        <v>65</v>
      </c>
      <c r="C1222" t="s">
        <v>635</v>
      </c>
      <c r="D1222" t="s">
        <v>766</v>
      </c>
      <c r="E1222" t="s">
        <v>413</v>
      </c>
      <c r="F1222" t="s">
        <v>806</v>
      </c>
      <c r="G1222" t="s">
        <v>52</v>
      </c>
      <c r="H1222" t="s">
        <v>53</v>
      </c>
      <c r="I1222">
        <v>1023931603</v>
      </c>
      <c r="J1222" t="s">
        <v>1</v>
      </c>
      <c r="K1222">
        <v>1</v>
      </c>
      <c r="L1222" t="s">
        <v>54</v>
      </c>
      <c r="M1222">
        <v>39000000</v>
      </c>
      <c r="N1222" t="s">
        <v>79</v>
      </c>
      <c r="O1222">
        <v>104079000</v>
      </c>
      <c r="P1222" t="s">
        <v>71</v>
      </c>
      <c r="Q1222">
        <v>15600000</v>
      </c>
      <c r="R1222" t="s">
        <v>57</v>
      </c>
      <c r="S1222">
        <v>482869979989</v>
      </c>
      <c r="T1222" t="s">
        <v>82</v>
      </c>
      <c r="U1222" t="s">
        <v>2552</v>
      </c>
      <c r="V1222" t="s">
        <v>4256</v>
      </c>
      <c r="W1222" t="s">
        <v>4257</v>
      </c>
      <c r="X1222" t="s">
        <v>4258</v>
      </c>
      <c r="Y1222" t="s">
        <v>4341</v>
      </c>
      <c r="Z1222">
        <v>0</v>
      </c>
      <c r="AA1222">
        <v>0</v>
      </c>
      <c r="AB1222">
        <v>171470000</v>
      </c>
      <c r="AC1222" t="s">
        <v>4260</v>
      </c>
      <c r="AD1222" s="12">
        <v>45728</v>
      </c>
      <c r="AE1222">
        <v>1</v>
      </c>
      <c r="AF1222" t="s">
        <v>6</v>
      </c>
      <c r="AG1222" t="s">
        <v>136</v>
      </c>
      <c r="AI1222" s="12">
        <v>45762</v>
      </c>
    </row>
    <row r="1223" spans="1:35" x14ac:dyDescent="0.3">
      <c r="A1223" t="s">
        <v>4342</v>
      </c>
      <c r="B1223" t="s">
        <v>65</v>
      </c>
      <c r="C1223" t="s">
        <v>991</v>
      </c>
      <c r="D1223" t="s">
        <v>823</v>
      </c>
      <c r="E1223" t="s">
        <v>727</v>
      </c>
      <c r="F1223" t="s">
        <v>591</v>
      </c>
      <c r="G1223" t="s">
        <v>52</v>
      </c>
      <c r="H1223" t="s">
        <v>53</v>
      </c>
      <c r="I1223">
        <v>1233892358</v>
      </c>
      <c r="J1223" t="s">
        <v>1</v>
      </c>
      <c r="K1223">
        <v>1</v>
      </c>
      <c r="L1223" t="s">
        <v>94</v>
      </c>
      <c r="M1223">
        <v>39000000</v>
      </c>
      <c r="N1223" t="s">
        <v>3890</v>
      </c>
      <c r="O1223">
        <v>66565000</v>
      </c>
      <c r="P1223" t="s">
        <v>71</v>
      </c>
      <c r="Q1223">
        <v>15600000</v>
      </c>
      <c r="R1223" t="s">
        <v>57</v>
      </c>
      <c r="S1223">
        <v>482869979989</v>
      </c>
      <c r="T1223" t="s">
        <v>82</v>
      </c>
      <c r="U1223" t="s">
        <v>2552</v>
      </c>
      <c r="V1223" t="s">
        <v>4256</v>
      </c>
      <c r="W1223" t="s">
        <v>4257</v>
      </c>
      <c r="X1223" t="s">
        <v>4258</v>
      </c>
      <c r="Y1223" t="s">
        <v>4343</v>
      </c>
      <c r="Z1223">
        <v>26000000</v>
      </c>
      <c r="AA1223">
        <v>0</v>
      </c>
      <c r="AB1223">
        <v>162500000</v>
      </c>
      <c r="AC1223" t="s">
        <v>4273</v>
      </c>
      <c r="AD1223" s="12">
        <v>45716</v>
      </c>
      <c r="AE1223">
        <v>1</v>
      </c>
      <c r="AF1223" t="s">
        <v>6</v>
      </c>
      <c r="AG1223" t="s">
        <v>136</v>
      </c>
      <c r="AI1223" s="12">
        <v>45762</v>
      </c>
    </row>
    <row r="1224" spans="1:35" x14ac:dyDescent="0.3">
      <c r="A1224" t="s">
        <v>4344</v>
      </c>
      <c r="B1224" t="s">
        <v>65</v>
      </c>
      <c r="C1224" t="s">
        <v>4345</v>
      </c>
      <c r="D1224" t="s">
        <v>1249</v>
      </c>
      <c r="E1224" t="s">
        <v>803</v>
      </c>
      <c r="F1224" t="s">
        <v>498</v>
      </c>
      <c r="G1224" t="s">
        <v>52</v>
      </c>
      <c r="H1224" t="s">
        <v>53</v>
      </c>
      <c r="I1224">
        <v>1031143824</v>
      </c>
      <c r="J1224" t="s">
        <v>1</v>
      </c>
      <c r="K1224">
        <v>1</v>
      </c>
      <c r="L1224" t="s">
        <v>94</v>
      </c>
      <c r="M1224">
        <v>39000000</v>
      </c>
      <c r="N1224" t="s">
        <v>3890</v>
      </c>
      <c r="O1224">
        <v>98700000</v>
      </c>
      <c r="P1224" t="s">
        <v>71</v>
      </c>
      <c r="Q1224">
        <v>15600000</v>
      </c>
      <c r="R1224" t="s">
        <v>57</v>
      </c>
      <c r="S1224">
        <v>482869979989</v>
      </c>
      <c r="T1224" t="s">
        <v>82</v>
      </c>
      <c r="U1224" t="s">
        <v>2552</v>
      </c>
      <c r="V1224" t="s">
        <v>4256</v>
      </c>
      <c r="W1224" t="s">
        <v>4257</v>
      </c>
      <c r="X1224" t="s">
        <v>4258</v>
      </c>
      <c r="Y1224" t="s">
        <v>4346</v>
      </c>
      <c r="Z1224">
        <v>0</v>
      </c>
      <c r="AA1224">
        <v>0</v>
      </c>
      <c r="AB1224">
        <v>162500000</v>
      </c>
      <c r="AC1224" t="s">
        <v>4273</v>
      </c>
      <c r="AD1224" s="12">
        <v>45728</v>
      </c>
      <c r="AE1224">
        <v>1</v>
      </c>
      <c r="AF1224" t="s">
        <v>6</v>
      </c>
      <c r="AG1224" t="s">
        <v>136</v>
      </c>
      <c r="AI1224" s="12">
        <v>45762</v>
      </c>
    </row>
    <row r="1225" spans="1:35" x14ac:dyDescent="0.3">
      <c r="A1225" t="s">
        <v>4347</v>
      </c>
      <c r="B1225" t="s">
        <v>1715</v>
      </c>
      <c r="C1225" t="s">
        <v>4348</v>
      </c>
      <c r="D1225" t="s">
        <v>1242</v>
      </c>
      <c r="E1225" t="s">
        <v>1596</v>
      </c>
      <c r="F1225" t="s">
        <v>637</v>
      </c>
      <c r="G1225" t="s">
        <v>52</v>
      </c>
      <c r="H1225" t="s">
        <v>53</v>
      </c>
      <c r="I1225">
        <v>1023912036</v>
      </c>
      <c r="J1225" t="s">
        <v>1</v>
      </c>
      <c r="K1225">
        <v>1</v>
      </c>
      <c r="L1225" t="s">
        <v>94</v>
      </c>
      <c r="M1225">
        <v>26000000</v>
      </c>
      <c r="N1225" t="s">
        <v>79</v>
      </c>
      <c r="O1225">
        <v>97000000</v>
      </c>
      <c r="P1225" t="s">
        <v>1717</v>
      </c>
      <c r="Q1225">
        <v>15600000</v>
      </c>
      <c r="R1225" t="s">
        <v>57</v>
      </c>
      <c r="S1225">
        <v>482869979989</v>
      </c>
      <c r="T1225" t="s">
        <v>82</v>
      </c>
      <c r="U1225" t="s">
        <v>2552</v>
      </c>
      <c r="V1225" t="s">
        <v>4256</v>
      </c>
      <c r="W1225" t="s">
        <v>4257</v>
      </c>
      <c r="X1225" t="s">
        <v>4258</v>
      </c>
      <c r="Y1225" t="s">
        <v>4349</v>
      </c>
      <c r="Z1225">
        <v>0</v>
      </c>
      <c r="AA1225">
        <v>0</v>
      </c>
      <c r="AB1225">
        <v>160030000</v>
      </c>
      <c r="AC1225" t="s">
        <v>4273</v>
      </c>
      <c r="AD1225" s="12">
        <v>45728</v>
      </c>
      <c r="AE1225">
        <v>1</v>
      </c>
      <c r="AF1225" t="s">
        <v>6</v>
      </c>
      <c r="AG1225" t="s">
        <v>136</v>
      </c>
      <c r="AI1225" s="12">
        <v>45762</v>
      </c>
    </row>
    <row r="1226" spans="1:35" x14ac:dyDescent="0.3">
      <c r="A1226" t="s">
        <v>4350</v>
      </c>
      <c r="B1226" t="s">
        <v>707</v>
      </c>
      <c r="C1226" t="s">
        <v>766</v>
      </c>
      <c r="D1226" t="s">
        <v>76</v>
      </c>
      <c r="E1226" t="s">
        <v>267</v>
      </c>
      <c r="F1226" t="s">
        <v>1298</v>
      </c>
      <c r="G1226" t="s">
        <v>52</v>
      </c>
      <c r="H1226" t="s">
        <v>53</v>
      </c>
      <c r="I1226">
        <v>1022385169</v>
      </c>
      <c r="J1226" t="s">
        <v>1</v>
      </c>
      <c r="K1226">
        <v>1</v>
      </c>
      <c r="L1226" t="s">
        <v>54</v>
      </c>
      <c r="M1226">
        <v>39000000</v>
      </c>
      <c r="N1226" t="s">
        <v>79</v>
      </c>
      <c r="O1226">
        <v>104622000</v>
      </c>
      <c r="P1226" t="s">
        <v>711</v>
      </c>
      <c r="Q1226">
        <v>15600000</v>
      </c>
      <c r="R1226" t="s">
        <v>57</v>
      </c>
      <c r="S1226">
        <v>482869979989</v>
      </c>
      <c r="T1226" t="s">
        <v>82</v>
      </c>
      <c r="U1226" t="s">
        <v>2552</v>
      </c>
      <c r="V1226" t="s">
        <v>4256</v>
      </c>
      <c r="W1226" t="s">
        <v>4257</v>
      </c>
      <c r="X1226" t="s">
        <v>4258</v>
      </c>
      <c r="Y1226" t="s">
        <v>4351</v>
      </c>
      <c r="Z1226">
        <v>0</v>
      </c>
      <c r="AA1226">
        <v>0</v>
      </c>
      <c r="AB1226">
        <v>173160000</v>
      </c>
      <c r="AC1226" t="s">
        <v>4260</v>
      </c>
      <c r="AD1226" s="12">
        <v>45728</v>
      </c>
      <c r="AE1226">
        <v>1</v>
      </c>
      <c r="AF1226" t="s">
        <v>6</v>
      </c>
      <c r="AG1226" t="s">
        <v>136</v>
      </c>
      <c r="AI1226" s="12">
        <v>45762</v>
      </c>
    </row>
    <row r="1227" spans="1:35" x14ac:dyDescent="0.3">
      <c r="A1227" t="s">
        <v>4352</v>
      </c>
      <c r="B1227" t="s">
        <v>4254</v>
      </c>
      <c r="C1227" t="s">
        <v>154</v>
      </c>
      <c r="D1227" t="s">
        <v>259</v>
      </c>
      <c r="E1227" t="s">
        <v>637</v>
      </c>
      <c r="F1227" t="s">
        <v>4353</v>
      </c>
      <c r="G1227" t="s">
        <v>52</v>
      </c>
      <c r="H1227" t="s">
        <v>53</v>
      </c>
      <c r="I1227">
        <v>1023949191</v>
      </c>
      <c r="J1227" t="s">
        <v>1</v>
      </c>
      <c r="K1227">
        <v>1</v>
      </c>
      <c r="L1227" t="s">
        <v>54</v>
      </c>
      <c r="M1227">
        <v>39000000</v>
      </c>
      <c r="N1227" t="s">
        <v>70</v>
      </c>
      <c r="O1227">
        <v>81100000</v>
      </c>
      <c r="P1227" t="s">
        <v>4255</v>
      </c>
      <c r="Q1227">
        <v>15600000</v>
      </c>
      <c r="R1227" t="s">
        <v>57</v>
      </c>
      <c r="S1227">
        <v>482869979989</v>
      </c>
      <c r="T1227" t="s">
        <v>82</v>
      </c>
      <c r="U1227" t="s">
        <v>2552</v>
      </c>
      <c r="V1227" t="s">
        <v>4256</v>
      </c>
      <c r="W1227" t="s">
        <v>4257</v>
      </c>
      <c r="X1227" t="s">
        <v>4258</v>
      </c>
      <c r="Y1227" t="s">
        <v>4354</v>
      </c>
      <c r="Z1227">
        <v>26000000</v>
      </c>
      <c r="AA1227">
        <v>0</v>
      </c>
      <c r="AB1227">
        <v>174200000</v>
      </c>
      <c r="AC1227" t="s">
        <v>4260</v>
      </c>
      <c r="AD1227" s="12">
        <v>45728</v>
      </c>
      <c r="AE1227">
        <v>1</v>
      </c>
      <c r="AF1227" t="s">
        <v>6</v>
      </c>
      <c r="AG1227" t="s">
        <v>136</v>
      </c>
      <c r="AI1227" s="12">
        <v>45762</v>
      </c>
    </row>
    <row r="1228" spans="1:35" x14ac:dyDescent="0.3">
      <c r="A1228" t="s">
        <v>4355</v>
      </c>
      <c r="B1228" t="s">
        <v>65</v>
      </c>
      <c r="C1228" t="s">
        <v>2137</v>
      </c>
      <c r="D1228" t="s">
        <v>470</v>
      </c>
      <c r="E1228" t="s">
        <v>4356</v>
      </c>
      <c r="F1228" t="s">
        <v>1739</v>
      </c>
      <c r="G1228" t="s">
        <v>52</v>
      </c>
      <c r="H1228" t="s">
        <v>53</v>
      </c>
      <c r="I1228">
        <v>73506625</v>
      </c>
      <c r="J1228" t="s">
        <v>1</v>
      </c>
      <c r="K1228">
        <v>1</v>
      </c>
      <c r="L1228" t="s">
        <v>94</v>
      </c>
      <c r="M1228">
        <v>39000000</v>
      </c>
      <c r="N1228" t="s">
        <v>3890</v>
      </c>
      <c r="O1228">
        <v>60596920</v>
      </c>
      <c r="P1228" t="s">
        <v>71</v>
      </c>
      <c r="Q1228">
        <v>15600000</v>
      </c>
      <c r="R1228" t="s">
        <v>57</v>
      </c>
      <c r="S1228">
        <v>482869979989</v>
      </c>
      <c r="T1228" t="s">
        <v>82</v>
      </c>
      <c r="U1228" t="s">
        <v>2552</v>
      </c>
      <c r="V1228" t="s">
        <v>4256</v>
      </c>
      <c r="W1228" t="s">
        <v>4257</v>
      </c>
      <c r="X1228" t="s">
        <v>4258</v>
      </c>
      <c r="Y1228" t="s">
        <v>4357</v>
      </c>
      <c r="Z1228">
        <v>26000000</v>
      </c>
      <c r="AA1228">
        <v>0</v>
      </c>
      <c r="AB1228">
        <v>158210000</v>
      </c>
      <c r="AC1228" t="s">
        <v>4273</v>
      </c>
      <c r="AD1228" s="12">
        <v>45715</v>
      </c>
      <c r="AE1228">
        <v>1</v>
      </c>
      <c r="AF1228" t="s">
        <v>6</v>
      </c>
      <c r="AG1228" t="s">
        <v>136</v>
      </c>
      <c r="AI1228" s="12">
        <v>45762</v>
      </c>
    </row>
    <row r="1229" spans="1:35" x14ac:dyDescent="0.3">
      <c r="A1229" t="s">
        <v>4358</v>
      </c>
      <c r="B1229" t="s">
        <v>4333</v>
      </c>
      <c r="C1229" t="s">
        <v>4359</v>
      </c>
      <c r="D1229" t="s">
        <v>1249</v>
      </c>
      <c r="E1229" t="s">
        <v>669</v>
      </c>
      <c r="F1229" t="s">
        <v>1589</v>
      </c>
      <c r="G1229" t="s">
        <v>52</v>
      </c>
      <c r="H1229" t="s">
        <v>53</v>
      </c>
      <c r="I1229">
        <v>52735783</v>
      </c>
      <c r="J1229" t="s">
        <v>1</v>
      </c>
      <c r="K1229">
        <v>1</v>
      </c>
      <c r="L1229" t="s">
        <v>94</v>
      </c>
      <c r="M1229">
        <v>39000000</v>
      </c>
      <c r="N1229" t="s">
        <v>3890</v>
      </c>
      <c r="O1229">
        <v>61892600</v>
      </c>
      <c r="P1229" t="s">
        <v>4336</v>
      </c>
      <c r="Q1229">
        <v>15600000</v>
      </c>
      <c r="R1229" t="s">
        <v>57</v>
      </c>
      <c r="S1229">
        <v>482869979989</v>
      </c>
      <c r="T1229" t="s">
        <v>82</v>
      </c>
      <c r="U1229" t="s">
        <v>2552</v>
      </c>
      <c r="V1229" t="s">
        <v>4256</v>
      </c>
      <c r="W1229" t="s">
        <v>4257</v>
      </c>
      <c r="X1229" t="s">
        <v>4258</v>
      </c>
      <c r="Y1229" t="s">
        <v>4360</v>
      </c>
      <c r="Z1229">
        <v>26000000</v>
      </c>
      <c r="AA1229">
        <v>0</v>
      </c>
      <c r="AB1229">
        <v>179140000</v>
      </c>
      <c r="AC1229" t="s">
        <v>4290</v>
      </c>
      <c r="AD1229" s="12">
        <v>45715</v>
      </c>
      <c r="AE1229">
        <v>1</v>
      </c>
      <c r="AF1229" t="s">
        <v>6</v>
      </c>
      <c r="AG1229" t="s">
        <v>136</v>
      </c>
      <c r="AI1229" s="12">
        <v>45762</v>
      </c>
    </row>
    <row r="1230" spans="1:35" x14ac:dyDescent="0.3">
      <c r="A1230" t="s">
        <v>4361</v>
      </c>
      <c r="B1230" t="s">
        <v>4254</v>
      </c>
      <c r="C1230" t="s">
        <v>2721</v>
      </c>
      <c r="D1230" t="s">
        <v>67</v>
      </c>
      <c r="E1230" t="s">
        <v>4362</v>
      </c>
      <c r="F1230" t="s">
        <v>267</v>
      </c>
      <c r="G1230" t="s">
        <v>52</v>
      </c>
      <c r="H1230" t="s">
        <v>53</v>
      </c>
      <c r="I1230">
        <v>73430654</v>
      </c>
      <c r="J1230" t="s">
        <v>1</v>
      </c>
      <c r="K1230">
        <v>1</v>
      </c>
      <c r="L1230" t="s">
        <v>94</v>
      </c>
      <c r="M1230">
        <v>39000000</v>
      </c>
      <c r="N1230" t="s">
        <v>79</v>
      </c>
      <c r="O1230">
        <v>104369659</v>
      </c>
      <c r="P1230" t="s">
        <v>4255</v>
      </c>
      <c r="Q1230">
        <v>15600000</v>
      </c>
      <c r="R1230" t="s">
        <v>57</v>
      </c>
      <c r="S1230">
        <v>482869979989</v>
      </c>
      <c r="T1230" t="s">
        <v>82</v>
      </c>
      <c r="U1230" t="s">
        <v>2552</v>
      </c>
      <c r="V1230" t="s">
        <v>4256</v>
      </c>
      <c r="W1230" t="s">
        <v>4257</v>
      </c>
      <c r="X1230" t="s">
        <v>4258</v>
      </c>
      <c r="Y1230" t="s">
        <v>4363</v>
      </c>
      <c r="Z1230">
        <v>0</v>
      </c>
      <c r="AA1230">
        <v>0</v>
      </c>
      <c r="AB1230">
        <v>179660000</v>
      </c>
      <c r="AC1230" t="s">
        <v>4290</v>
      </c>
      <c r="AD1230" s="12">
        <v>45728</v>
      </c>
      <c r="AE1230">
        <v>1</v>
      </c>
      <c r="AF1230" t="s">
        <v>6</v>
      </c>
      <c r="AG1230" t="s">
        <v>136</v>
      </c>
      <c r="AI1230" s="12">
        <v>45762</v>
      </c>
    </row>
    <row r="1231" spans="1:35" x14ac:dyDescent="0.3">
      <c r="A1231" t="s">
        <v>4364</v>
      </c>
      <c r="B1231" t="s">
        <v>4254</v>
      </c>
      <c r="C1231" t="s">
        <v>169</v>
      </c>
      <c r="D1231" t="s">
        <v>558</v>
      </c>
      <c r="E1231" t="s">
        <v>4365</v>
      </c>
      <c r="F1231" t="s">
        <v>394</v>
      </c>
      <c r="G1231" t="s">
        <v>52</v>
      </c>
      <c r="H1231" t="s">
        <v>53</v>
      </c>
      <c r="I1231">
        <v>1031174342</v>
      </c>
      <c r="J1231" t="s">
        <v>1</v>
      </c>
      <c r="K1231">
        <v>1</v>
      </c>
      <c r="L1231" t="s">
        <v>94</v>
      </c>
      <c r="M1231">
        <v>39000000</v>
      </c>
      <c r="N1231" t="s">
        <v>3890</v>
      </c>
      <c r="O1231">
        <v>45590000</v>
      </c>
      <c r="P1231" t="s">
        <v>4255</v>
      </c>
      <c r="Q1231">
        <v>15600000</v>
      </c>
      <c r="R1231" t="s">
        <v>57</v>
      </c>
      <c r="S1231">
        <v>482869979989</v>
      </c>
      <c r="T1231" t="s">
        <v>82</v>
      </c>
      <c r="U1231" t="s">
        <v>2552</v>
      </c>
      <c r="V1231" t="s">
        <v>4256</v>
      </c>
      <c r="W1231" t="s">
        <v>4257</v>
      </c>
      <c r="X1231" t="s">
        <v>4258</v>
      </c>
      <c r="Y1231" t="s">
        <v>4366</v>
      </c>
      <c r="Z1231">
        <v>26000000</v>
      </c>
      <c r="AA1231">
        <v>0</v>
      </c>
      <c r="AB1231">
        <v>170690000</v>
      </c>
      <c r="AC1231" t="s">
        <v>4260</v>
      </c>
      <c r="AD1231" s="12">
        <v>45716</v>
      </c>
      <c r="AE1231">
        <v>1</v>
      </c>
      <c r="AF1231" t="s">
        <v>6</v>
      </c>
      <c r="AG1231" t="s">
        <v>136</v>
      </c>
      <c r="AI1231" s="12">
        <v>45762</v>
      </c>
    </row>
    <row r="1232" spans="1:35" x14ac:dyDescent="0.3">
      <c r="A1232" t="s">
        <v>4367</v>
      </c>
      <c r="B1232" t="s">
        <v>4254</v>
      </c>
      <c r="C1232" t="s">
        <v>358</v>
      </c>
      <c r="D1232" t="s">
        <v>558</v>
      </c>
      <c r="E1232" t="s">
        <v>243</v>
      </c>
      <c r="F1232" t="s">
        <v>927</v>
      </c>
      <c r="G1232" t="s">
        <v>52</v>
      </c>
      <c r="H1232" t="s">
        <v>53</v>
      </c>
      <c r="I1232">
        <v>1018423543</v>
      </c>
      <c r="J1232" t="s">
        <v>1</v>
      </c>
      <c r="K1232">
        <v>1</v>
      </c>
      <c r="L1232" t="s">
        <v>94</v>
      </c>
      <c r="M1232">
        <v>26000000</v>
      </c>
      <c r="N1232" t="s">
        <v>3890</v>
      </c>
      <c r="O1232">
        <v>104400000</v>
      </c>
      <c r="P1232" t="s">
        <v>4255</v>
      </c>
      <c r="Q1232">
        <v>15600000</v>
      </c>
      <c r="R1232" t="s">
        <v>57</v>
      </c>
      <c r="S1232">
        <v>482869979989</v>
      </c>
      <c r="T1232" t="s">
        <v>82</v>
      </c>
      <c r="U1232" t="s">
        <v>2552</v>
      </c>
      <c r="V1232" t="s">
        <v>4256</v>
      </c>
      <c r="W1232" t="s">
        <v>4257</v>
      </c>
      <c r="X1232" t="s">
        <v>4258</v>
      </c>
      <c r="Y1232" t="s">
        <v>4368</v>
      </c>
      <c r="Z1232">
        <v>0</v>
      </c>
      <c r="AA1232">
        <v>0</v>
      </c>
      <c r="AB1232">
        <v>171730000</v>
      </c>
      <c r="AC1232" t="s">
        <v>4260</v>
      </c>
      <c r="AD1232" s="12">
        <v>45715</v>
      </c>
      <c r="AE1232">
        <v>1</v>
      </c>
      <c r="AF1232" t="s">
        <v>6</v>
      </c>
      <c r="AG1232" t="s">
        <v>136</v>
      </c>
      <c r="AI1232" s="12">
        <v>45762</v>
      </c>
    </row>
    <row r="1233" spans="1:35" x14ac:dyDescent="0.3">
      <c r="A1233" t="s">
        <v>4369</v>
      </c>
      <c r="B1233" t="s">
        <v>1730</v>
      </c>
      <c r="C1233" t="s">
        <v>4370</v>
      </c>
      <c r="D1233" t="s">
        <v>758</v>
      </c>
      <c r="E1233" t="s">
        <v>669</v>
      </c>
      <c r="F1233" t="s">
        <v>1589</v>
      </c>
      <c r="G1233" t="s">
        <v>52</v>
      </c>
      <c r="H1233" t="s">
        <v>53</v>
      </c>
      <c r="I1233">
        <v>1010176695</v>
      </c>
      <c r="J1233" t="s">
        <v>1</v>
      </c>
      <c r="K1233">
        <v>1</v>
      </c>
      <c r="L1233" t="s">
        <v>94</v>
      </c>
      <c r="M1233">
        <v>39000000</v>
      </c>
      <c r="N1233" t="s">
        <v>3890</v>
      </c>
      <c r="O1233">
        <v>44389663</v>
      </c>
      <c r="P1233" t="s">
        <v>1731</v>
      </c>
      <c r="Q1233">
        <v>15600000</v>
      </c>
      <c r="R1233" t="s">
        <v>57</v>
      </c>
      <c r="S1233">
        <v>482869979989</v>
      </c>
      <c r="T1233" t="s">
        <v>82</v>
      </c>
      <c r="U1233" t="s">
        <v>2552</v>
      </c>
      <c r="V1233" t="s">
        <v>4256</v>
      </c>
      <c r="W1233" t="s">
        <v>4257</v>
      </c>
      <c r="X1233" t="s">
        <v>4258</v>
      </c>
      <c r="Y1233" t="s">
        <v>4371</v>
      </c>
      <c r="Z1233">
        <v>26000000</v>
      </c>
      <c r="AA1233">
        <v>0</v>
      </c>
      <c r="AB1233">
        <v>171990000</v>
      </c>
      <c r="AC1233" t="s">
        <v>4260</v>
      </c>
      <c r="AD1233" s="12">
        <v>45715</v>
      </c>
      <c r="AE1233">
        <v>1</v>
      </c>
      <c r="AF1233" t="s">
        <v>6</v>
      </c>
      <c r="AG1233" t="s">
        <v>136</v>
      </c>
      <c r="AI1233" s="12">
        <v>45762</v>
      </c>
    </row>
    <row r="1234" spans="1:35" x14ac:dyDescent="0.3">
      <c r="A1234" t="s">
        <v>4372</v>
      </c>
      <c r="B1234" t="s">
        <v>4254</v>
      </c>
      <c r="C1234" t="s">
        <v>418</v>
      </c>
      <c r="D1234" t="s">
        <v>2762</v>
      </c>
      <c r="E1234" t="s">
        <v>114</v>
      </c>
      <c r="F1234" t="s">
        <v>2201</v>
      </c>
      <c r="G1234" t="s">
        <v>52</v>
      </c>
      <c r="H1234" t="s">
        <v>53</v>
      </c>
      <c r="I1234">
        <v>1013589138</v>
      </c>
      <c r="J1234" t="s">
        <v>1</v>
      </c>
      <c r="K1234">
        <v>1</v>
      </c>
      <c r="L1234" t="s">
        <v>226</v>
      </c>
      <c r="M1234">
        <v>39000000</v>
      </c>
      <c r="N1234" t="s">
        <v>2551</v>
      </c>
      <c r="O1234">
        <v>77747744</v>
      </c>
      <c r="P1234" t="s">
        <v>4255</v>
      </c>
      <c r="Q1234">
        <v>15600000</v>
      </c>
      <c r="R1234" t="s">
        <v>57</v>
      </c>
      <c r="S1234">
        <v>482869979989</v>
      </c>
      <c r="T1234" t="s">
        <v>82</v>
      </c>
      <c r="U1234" t="s">
        <v>2552</v>
      </c>
      <c r="V1234" t="s">
        <v>4256</v>
      </c>
      <c r="W1234" t="s">
        <v>4257</v>
      </c>
      <c r="X1234" t="s">
        <v>4258</v>
      </c>
      <c r="Y1234" t="s">
        <v>4373</v>
      </c>
      <c r="Z1234">
        <v>26000000</v>
      </c>
      <c r="AA1234">
        <v>0</v>
      </c>
      <c r="AB1234">
        <v>174200000</v>
      </c>
      <c r="AC1234" t="s">
        <v>4260</v>
      </c>
      <c r="AD1234" s="12">
        <v>45716</v>
      </c>
      <c r="AE1234">
        <v>1</v>
      </c>
      <c r="AF1234" t="s">
        <v>6</v>
      </c>
      <c r="AG1234" t="s">
        <v>136</v>
      </c>
      <c r="AI1234" s="12">
        <v>45762</v>
      </c>
    </row>
    <row r="1235" spans="1:35" x14ac:dyDescent="0.3">
      <c r="A1235" t="s">
        <v>4374</v>
      </c>
      <c r="B1235" t="s">
        <v>65</v>
      </c>
      <c r="C1235" t="s">
        <v>1492</v>
      </c>
      <c r="D1235" t="s">
        <v>99</v>
      </c>
      <c r="E1235" t="s">
        <v>472</v>
      </c>
      <c r="F1235" t="s">
        <v>561</v>
      </c>
      <c r="G1235" t="s">
        <v>52</v>
      </c>
      <c r="H1235" t="s">
        <v>53</v>
      </c>
      <c r="I1235">
        <v>1023959464</v>
      </c>
      <c r="J1235" t="s">
        <v>1</v>
      </c>
      <c r="K1235">
        <v>1</v>
      </c>
      <c r="L1235" t="s">
        <v>226</v>
      </c>
      <c r="M1235">
        <v>34000000</v>
      </c>
      <c r="N1235" t="s">
        <v>2551</v>
      </c>
      <c r="O1235">
        <v>59927925</v>
      </c>
      <c r="P1235" t="s">
        <v>71</v>
      </c>
      <c r="Q1235">
        <v>15600000</v>
      </c>
      <c r="R1235" t="s">
        <v>57</v>
      </c>
      <c r="S1235">
        <v>482869979989</v>
      </c>
      <c r="T1235" t="s">
        <v>82</v>
      </c>
      <c r="U1235" t="s">
        <v>2552</v>
      </c>
      <c r="V1235" t="s">
        <v>4256</v>
      </c>
      <c r="W1235" t="s">
        <v>4257</v>
      </c>
      <c r="X1235" t="s">
        <v>4258</v>
      </c>
      <c r="Y1235" t="s">
        <v>4375</v>
      </c>
      <c r="Z1235">
        <v>26000000</v>
      </c>
      <c r="AA1235">
        <v>0</v>
      </c>
      <c r="AB1235">
        <v>163410000</v>
      </c>
      <c r="AC1235" t="s">
        <v>4273</v>
      </c>
      <c r="AD1235" s="12">
        <v>45716</v>
      </c>
      <c r="AE1235">
        <v>1</v>
      </c>
      <c r="AF1235" t="s">
        <v>6</v>
      </c>
      <c r="AG1235" t="s">
        <v>136</v>
      </c>
      <c r="AI1235" s="12">
        <v>45762</v>
      </c>
    </row>
    <row r="1236" spans="1:35" x14ac:dyDescent="0.3">
      <c r="A1236" t="s">
        <v>4376</v>
      </c>
      <c r="B1236" t="s">
        <v>65</v>
      </c>
      <c r="C1236" t="s">
        <v>4377</v>
      </c>
      <c r="D1236" t="s">
        <v>758</v>
      </c>
      <c r="E1236" t="s">
        <v>4378</v>
      </c>
      <c r="F1236" t="s">
        <v>93</v>
      </c>
      <c r="G1236" t="s">
        <v>1685</v>
      </c>
      <c r="H1236" t="s">
        <v>53</v>
      </c>
      <c r="I1236">
        <v>1023977713</v>
      </c>
      <c r="J1236" t="s">
        <v>1</v>
      </c>
      <c r="K1236">
        <v>1</v>
      </c>
      <c r="L1236" t="s">
        <v>94</v>
      </c>
      <c r="M1236">
        <v>30000000</v>
      </c>
      <c r="N1236" t="s">
        <v>115</v>
      </c>
      <c r="O1236">
        <v>101790000</v>
      </c>
      <c r="P1236" t="s">
        <v>71</v>
      </c>
      <c r="Q1236">
        <v>15600000</v>
      </c>
      <c r="R1236" t="s">
        <v>57</v>
      </c>
      <c r="S1236">
        <v>482869979989</v>
      </c>
      <c r="T1236" t="s">
        <v>82</v>
      </c>
      <c r="U1236" t="s">
        <v>2552</v>
      </c>
      <c r="V1236" t="s">
        <v>4256</v>
      </c>
      <c r="W1236" t="s">
        <v>4257</v>
      </c>
      <c r="X1236" t="s">
        <v>4258</v>
      </c>
      <c r="Y1236" t="s">
        <v>4379</v>
      </c>
      <c r="Z1236">
        <v>0</v>
      </c>
      <c r="AA1236">
        <v>0</v>
      </c>
      <c r="AB1236">
        <v>160290000</v>
      </c>
      <c r="AC1236" t="s">
        <v>4273</v>
      </c>
      <c r="AD1236" s="12">
        <v>45728</v>
      </c>
      <c r="AE1236">
        <v>1</v>
      </c>
      <c r="AF1236" t="s">
        <v>6</v>
      </c>
      <c r="AG1236" t="s">
        <v>136</v>
      </c>
      <c r="AH1236" t="s">
        <v>4380</v>
      </c>
      <c r="AI1236" s="12">
        <v>45762</v>
      </c>
    </row>
    <row r="1237" spans="1:35" x14ac:dyDescent="0.3">
      <c r="A1237" t="s">
        <v>4381</v>
      </c>
      <c r="B1237" t="s">
        <v>4254</v>
      </c>
      <c r="C1237" t="s">
        <v>4382</v>
      </c>
      <c r="D1237" t="s">
        <v>67</v>
      </c>
      <c r="E1237" t="s">
        <v>4383</v>
      </c>
      <c r="F1237" t="s">
        <v>4384</v>
      </c>
      <c r="G1237" t="s">
        <v>52</v>
      </c>
      <c r="H1237" t="s">
        <v>53</v>
      </c>
      <c r="I1237">
        <v>1023919478</v>
      </c>
      <c r="J1237" t="s">
        <v>1</v>
      </c>
      <c r="K1237">
        <v>1</v>
      </c>
      <c r="L1237" t="s">
        <v>54</v>
      </c>
      <c r="M1237">
        <v>26000000</v>
      </c>
      <c r="N1237" t="s">
        <v>2551</v>
      </c>
      <c r="O1237">
        <v>104975000</v>
      </c>
      <c r="P1237" t="s">
        <v>4255</v>
      </c>
      <c r="Q1237">
        <v>15600000</v>
      </c>
      <c r="R1237" t="s">
        <v>57</v>
      </c>
      <c r="S1237">
        <v>482869979989</v>
      </c>
      <c r="T1237" t="s">
        <v>82</v>
      </c>
      <c r="U1237" t="s">
        <v>2552</v>
      </c>
      <c r="V1237" t="s">
        <v>4256</v>
      </c>
      <c r="W1237" t="s">
        <v>4257</v>
      </c>
      <c r="X1237" t="s">
        <v>4258</v>
      </c>
      <c r="Y1237" t="s">
        <v>4385</v>
      </c>
      <c r="Z1237">
        <v>0</v>
      </c>
      <c r="AA1237">
        <v>0</v>
      </c>
      <c r="AB1237">
        <v>172250000</v>
      </c>
      <c r="AC1237" t="s">
        <v>4260</v>
      </c>
      <c r="AD1237" s="12">
        <v>45715</v>
      </c>
      <c r="AE1237">
        <v>1</v>
      </c>
      <c r="AF1237" t="s">
        <v>6</v>
      </c>
      <c r="AG1237" t="s">
        <v>136</v>
      </c>
      <c r="AI1237" s="12">
        <v>45762</v>
      </c>
    </row>
    <row r="1238" spans="1:35" x14ac:dyDescent="0.3">
      <c r="A1238" t="s">
        <v>4386</v>
      </c>
      <c r="B1238" t="s">
        <v>4254</v>
      </c>
      <c r="C1238" t="s">
        <v>2161</v>
      </c>
      <c r="D1238" t="s">
        <v>189</v>
      </c>
      <c r="E1238" t="s">
        <v>440</v>
      </c>
      <c r="F1238" t="s">
        <v>510</v>
      </c>
      <c r="G1238" t="s">
        <v>52</v>
      </c>
      <c r="H1238" t="s">
        <v>53</v>
      </c>
      <c r="I1238">
        <v>1023899977</v>
      </c>
      <c r="J1238" t="s">
        <v>1</v>
      </c>
      <c r="K1238">
        <v>1</v>
      </c>
      <c r="L1238" t="s">
        <v>94</v>
      </c>
      <c r="M1238">
        <v>39000000</v>
      </c>
      <c r="N1238" t="s">
        <v>70</v>
      </c>
      <c r="O1238">
        <v>68740000</v>
      </c>
      <c r="P1238" t="s">
        <v>4255</v>
      </c>
      <c r="Q1238">
        <v>15600000</v>
      </c>
      <c r="R1238" t="s">
        <v>57</v>
      </c>
      <c r="S1238">
        <v>482869979989</v>
      </c>
      <c r="T1238" t="s">
        <v>82</v>
      </c>
      <c r="U1238" t="s">
        <v>2552</v>
      </c>
      <c r="V1238" t="s">
        <v>4256</v>
      </c>
      <c r="W1238" t="s">
        <v>4257</v>
      </c>
      <c r="X1238" t="s">
        <v>4258</v>
      </c>
      <c r="Y1238" t="s">
        <v>4387</v>
      </c>
      <c r="Z1238">
        <v>26000000</v>
      </c>
      <c r="AA1238">
        <v>0</v>
      </c>
      <c r="AB1238">
        <v>170690000</v>
      </c>
      <c r="AC1238" t="s">
        <v>4260</v>
      </c>
      <c r="AD1238" s="12">
        <v>45728</v>
      </c>
      <c r="AE1238">
        <v>1</v>
      </c>
      <c r="AF1238" t="s">
        <v>6</v>
      </c>
      <c r="AG1238" t="s">
        <v>136</v>
      </c>
      <c r="AI1238" s="12">
        <v>45762</v>
      </c>
    </row>
    <row r="1239" spans="1:35" x14ac:dyDescent="0.3">
      <c r="A1239" t="s">
        <v>4388</v>
      </c>
      <c r="B1239" t="s">
        <v>65</v>
      </c>
      <c r="C1239" t="s">
        <v>4389</v>
      </c>
      <c r="D1239" t="s">
        <v>4390</v>
      </c>
      <c r="E1239" t="s">
        <v>4391</v>
      </c>
      <c r="F1239" t="s">
        <v>3335</v>
      </c>
      <c r="G1239" t="s">
        <v>52</v>
      </c>
      <c r="H1239" t="s">
        <v>53</v>
      </c>
      <c r="I1239">
        <v>1026280360</v>
      </c>
      <c r="J1239" t="s">
        <v>1</v>
      </c>
      <c r="K1239">
        <v>1</v>
      </c>
      <c r="L1239" t="s">
        <v>94</v>
      </c>
      <c r="M1239">
        <v>39000000</v>
      </c>
      <c r="N1239" t="s">
        <v>70</v>
      </c>
      <c r="O1239">
        <v>99436287</v>
      </c>
      <c r="P1239" t="s">
        <v>71</v>
      </c>
      <c r="Q1239">
        <v>15600000</v>
      </c>
      <c r="R1239" t="s">
        <v>57</v>
      </c>
      <c r="S1239">
        <v>482869979989</v>
      </c>
      <c r="T1239" t="s">
        <v>82</v>
      </c>
      <c r="U1239" t="s">
        <v>2552</v>
      </c>
      <c r="V1239" t="s">
        <v>4256</v>
      </c>
      <c r="W1239" t="s">
        <v>4257</v>
      </c>
      <c r="X1239" t="s">
        <v>4258</v>
      </c>
      <c r="Y1239" t="s">
        <v>4392</v>
      </c>
      <c r="Z1239">
        <v>0</v>
      </c>
      <c r="AA1239">
        <v>0</v>
      </c>
      <c r="AB1239">
        <v>162500000</v>
      </c>
      <c r="AC1239" t="s">
        <v>4273</v>
      </c>
      <c r="AD1239" s="12">
        <v>45728</v>
      </c>
      <c r="AE1239">
        <v>1</v>
      </c>
      <c r="AF1239" t="s">
        <v>6</v>
      </c>
      <c r="AG1239" t="s">
        <v>136</v>
      </c>
      <c r="AI1239" s="12">
        <v>45762</v>
      </c>
    </row>
    <row r="1240" spans="1:35" x14ac:dyDescent="0.3">
      <c r="A1240" t="s">
        <v>4393</v>
      </c>
      <c r="B1240" t="s">
        <v>65</v>
      </c>
      <c r="C1240" t="s">
        <v>3714</v>
      </c>
      <c r="D1240" t="s">
        <v>1269</v>
      </c>
      <c r="E1240" t="s">
        <v>278</v>
      </c>
      <c r="F1240" t="s">
        <v>217</v>
      </c>
      <c r="G1240" t="s">
        <v>52</v>
      </c>
      <c r="H1240" t="s">
        <v>53</v>
      </c>
      <c r="I1240">
        <v>1033711173</v>
      </c>
      <c r="J1240" t="s">
        <v>1</v>
      </c>
      <c r="K1240">
        <v>1</v>
      </c>
      <c r="L1240" t="s">
        <v>94</v>
      </c>
      <c r="M1240">
        <v>39000000</v>
      </c>
      <c r="N1240" t="s">
        <v>3890</v>
      </c>
      <c r="O1240">
        <v>74314012</v>
      </c>
      <c r="P1240" t="s">
        <v>71</v>
      </c>
      <c r="Q1240">
        <v>15600000</v>
      </c>
      <c r="R1240" t="s">
        <v>57</v>
      </c>
      <c r="S1240">
        <v>482869979989</v>
      </c>
      <c r="T1240" t="s">
        <v>82</v>
      </c>
      <c r="U1240" t="s">
        <v>2552</v>
      </c>
      <c r="V1240" t="s">
        <v>4256</v>
      </c>
      <c r="W1240" t="s">
        <v>4257</v>
      </c>
      <c r="X1240" t="s">
        <v>4258</v>
      </c>
      <c r="Y1240" t="s">
        <v>4394</v>
      </c>
      <c r="Z1240">
        <v>26000000</v>
      </c>
      <c r="AA1240">
        <v>0</v>
      </c>
      <c r="AB1240">
        <v>175890000</v>
      </c>
      <c r="AC1240" t="s">
        <v>4260</v>
      </c>
      <c r="AD1240" s="12">
        <v>45715</v>
      </c>
      <c r="AE1240">
        <v>1</v>
      </c>
      <c r="AF1240" t="s">
        <v>6</v>
      </c>
      <c r="AG1240" t="s">
        <v>136</v>
      </c>
      <c r="AI1240" s="12">
        <v>45762</v>
      </c>
    </row>
    <row r="1241" spans="1:35" x14ac:dyDescent="0.3">
      <c r="A1241" t="s">
        <v>4395</v>
      </c>
      <c r="B1241" t="s">
        <v>4254</v>
      </c>
      <c r="C1241" t="s">
        <v>4396</v>
      </c>
      <c r="D1241" t="s">
        <v>67</v>
      </c>
      <c r="E1241" t="s">
        <v>78</v>
      </c>
      <c r="F1241" t="s">
        <v>4397</v>
      </c>
      <c r="G1241" t="s">
        <v>52</v>
      </c>
      <c r="H1241" t="s">
        <v>53</v>
      </c>
      <c r="I1241">
        <v>14525106</v>
      </c>
      <c r="J1241" t="s">
        <v>1</v>
      </c>
      <c r="K1241">
        <v>1</v>
      </c>
      <c r="L1241" t="s">
        <v>94</v>
      </c>
      <c r="M1241">
        <v>39000000</v>
      </c>
      <c r="N1241" t="s">
        <v>79</v>
      </c>
      <c r="O1241">
        <v>75172162</v>
      </c>
      <c r="P1241" t="s">
        <v>4255</v>
      </c>
      <c r="Q1241">
        <v>15600000</v>
      </c>
      <c r="R1241" t="s">
        <v>57</v>
      </c>
      <c r="S1241">
        <v>482869979989</v>
      </c>
      <c r="T1241" t="s">
        <v>82</v>
      </c>
      <c r="U1241" t="s">
        <v>2552</v>
      </c>
      <c r="V1241" t="s">
        <v>4256</v>
      </c>
      <c r="W1241" t="s">
        <v>4257</v>
      </c>
      <c r="X1241" t="s">
        <v>4258</v>
      </c>
      <c r="Y1241" t="s">
        <v>4398</v>
      </c>
      <c r="Z1241">
        <v>0</v>
      </c>
      <c r="AA1241">
        <v>0</v>
      </c>
      <c r="AB1241">
        <v>180700000</v>
      </c>
      <c r="AC1241" t="s">
        <v>4290</v>
      </c>
      <c r="AD1241" s="12">
        <v>45716</v>
      </c>
      <c r="AE1241">
        <v>1</v>
      </c>
      <c r="AF1241" t="s">
        <v>6</v>
      </c>
      <c r="AG1241" t="s">
        <v>136</v>
      </c>
      <c r="AI1241" s="12">
        <v>45762</v>
      </c>
    </row>
    <row r="1242" spans="1:35" x14ac:dyDescent="0.3">
      <c r="A1242" t="s">
        <v>4399</v>
      </c>
      <c r="B1242" t="s">
        <v>4212</v>
      </c>
      <c r="C1242" t="s">
        <v>4400</v>
      </c>
      <c r="D1242" t="s">
        <v>189</v>
      </c>
      <c r="E1242" t="s">
        <v>267</v>
      </c>
      <c r="F1242" t="s">
        <v>309</v>
      </c>
      <c r="G1242" t="s">
        <v>52</v>
      </c>
      <c r="H1242" t="s">
        <v>53</v>
      </c>
      <c r="I1242">
        <v>1077033647</v>
      </c>
      <c r="J1242" t="s">
        <v>1</v>
      </c>
      <c r="K1242">
        <v>1</v>
      </c>
      <c r="L1242" t="s">
        <v>94</v>
      </c>
      <c r="M1242">
        <v>39000000</v>
      </c>
      <c r="N1242" t="s">
        <v>3890</v>
      </c>
      <c r="O1242">
        <v>103793009</v>
      </c>
      <c r="P1242" t="s">
        <v>4214</v>
      </c>
      <c r="Q1242">
        <v>15600000</v>
      </c>
      <c r="R1242" t="s">
        <v>57</v>
      </c>
      <c r="S1242">
        <v>482869979989</v>
      </c>
      <c r="T1242" t="s">
        <v>82</v>
      </c>
      <c r="U1242" t="s">
        <v>2552</v>
      </c>
      <c r="V1242" t="s">
        <v>4256</v>
      </c>
      <c r="W1242" t="s">
        <v>4257</v>
      </c>
      <c r="X1242" t="s">
        <v>4258</v>
      </c>
      <c r="Y1242" t="s">
        <v>4401</v>
      </c>
      <c r="Z1242">
        <v>0</v>
      </c>
      <c r="AA1242">
        <v>0</v>
      </c>
      <c r="AB1242">
        <v>171730000</v>
      </c>
      <c r="AC1242" t="s">
        <v>4260</v>
      </c>
      <c r="AD1242" s="12">
        <v>45728</v>
      </c>
      <c r="AE1242">
        <v>1</v>
      </c>
      <c r="AF1242" t="s">
        <v>6</v>
      </c>
      <c r="AG1242" t="s">
        <v>136</v>
      </c>
      <c r="AI1242" s="12">
        <v>45762</v>
      </c>
    </row>
    <row r="1243" spans="1:35" x14ac:dyDescent="0.3">
      <c r="A1243" t="s">
        <v>4402</v>
      </c>
      <c r="B1243" t="s">
        <v>4254</v>
      </c>
      <c r="C1243" t="s">
        <v>2762</v>
      </c>
      <c r="D1243" t="s">
        <v>223</v>
      </c>
      <c r="E1243" t="s">
        <v>1157</v>
      </c>
      <c r="F1243" t="s">
        <v>624</v>
      </c>
      <c r="G1243" t="s">
        <v>52</v>
      </c>
      <c r="H1243" t="s">
        <v>53</v>
      </c>
      <c r="I1243">
        <v>1025141404</v>
      </c>
      <c r="J1243" t="s">
        <v>1</v>
      </c>
      <c r="K1243">
        <v>1</v>
      </c>
      <c r="L1243" t="s">
        <v>54</v>
      </c>
      <c r="M1243">
        <v>39000000</v>
      </c>
      <c r="N1243" t="s">
        <v>79</v>
      </c>
      <c r="O1243">
        <v>73522708</v>
      </c>
      <c r="P1243" t="s">
        <v>4255</v>
      </c>
      <c r="Q1243">
        <v>15600000</v>
      </c>
      <c r="R1243" t="s">
        <v>57</v>
      </c>
      <c r="S1243">
        <v>482869979989</v>
      </c>
      <c r="T1243" t="s">
        <v>82</v>
      </c>
      <c r="U1243" t="s">
        <v>2552</v>
      </c>
      <c r="V1243" t="s">
        <v>4256</v>
      </c>
      <c r="W1243" t="s">
        <v>4257</v>
      </c>
      <c r="X1243" t="s">
        <v>4258</v>
      </c>
      <c r="Y1243" t="s">
        <v>4403</v>
      </c>
      <c r="Z1243">
        <v>26000000</v>
      </c>
      <c r="AA1243">
        <v>0</v>
      </c>
      <c r="AB1243">
        <v>174460000</v>
      </c>
      <c r="AC1243" t="s">
        <v>4260</v>
      </c>
      <c r="AD1243" s="12">
        <v>45728</v>
      </c>
      <c r="AE1243">
        <v>1</v>
      </c>
      <c r="AF1243" t="s">
        <v>6</v>
      </c>
      <c r="AG1243" t="s">
        <v>136</v>
      </c>
      <c r="AI1243" s="12">
        <v>45762</v>
      </c>
    </row>
    <row r="1244" spans="1:35" x14ac:dyDescent="0.3">
      <c r="A1244" t="s">
        <v>4404</v>
      </c>
      <c r="B1244" t="s">
        <v>65</v>
      </c>
      <c r="C1244" t="s">
        <v>222</v>
      </c>
      <c r="D1244" t="s">
        <v>923</v>
      </c>
      <c r="E1244" t="s">
        <v>4405</v>
      </c>
      <c r="F1244" t="s">
        <v>1288</v>
      </c>
      <c r="G1244" t="s">
        <v>52</v>
      </c>
      <c r="H1244" t="s">
        <v>53</v>
      </c>
      <c r="I1244">
        <v>1023924934</v>
      </c>
      <c r="J1244" t="s">
        <v>1</v>
      </c>
      <c r="K1244">
        <v>1</v>
      </c>
      <c r="L1244" t="s">
        <v>94</v>
      </c>
      <c r="M1244">
        <v>39000000</v>
      </c>
      <c r="N1244" t="s">
        <v>79</v>
      </c>
      <c r="O1244">
        <v>91150000</v>
      </c>
      <c r="P1244" t="s">
        <v>71</v>
      </c>
      <c r="Q1244">
        <v>15600000</v>
      </c>
      <c r="R1244" t="s">
        <v>57</v>
      </c>
      <c r="S1244">
        <v>482869979989</v>
      </c>
      <c r="T1244" t="s">
        <v>82</v>
      </c>
      <c r="U1244" t="s">
        <v>2552</v>
      </c>
      <c r="V1244" t="s">
        <v>4256</v>
      </c>
      <c r="W1244" t="s">
        <v>4257</v>
      </c>
      <c r="X1244" t="s">
        <v>4258</v>
      </c>
      <c r="Y1244" t="s">
        <v>4406</v>
      </c>
      <c r="Z1244">
        <v>0</v>
      </c>
      <c r="AA1244">
        <v>0</v>
      </c>
      <c r="AB1244">
        <v>160030000</v>
      </c>
      <c r="AC1244" t="s">
        <v>4273</v>
      </c>
      <c r="AD1244" s="12">
        <v>45728</v>
      </c>
      <c r="AE1244">
        <v>1</v>
      </c>
      <c r="AF1244" t="s">
        <v>6</v>
      </c>
      <c r="AG1244" t="s">
        <v>136</v>
      </c>
      <c r="AI1244" s="12">
        <v>45762</v>
      </c>
    </row>
    <row r="1245" spans="1:35" x14ac:dyDescent="0.3">
      <c r="A1245" t="s">
        <v>4407</v>
      </c>
      <c r="B1245" t="s">
        <v>4254</v>
      </c>
      <c r="C1245" t="s">
        <v>3063</v>
      </c>
      <c r="D1245" t="s">
        <v>4408</v>
      </c>
      <c r="E1245" t="s">
        <v>3450</v>
      </c>
      <c r="F1245" t="s">
        <v>1369</v>
      </c>
      <c r="G1245" t="s">
        <v>52</v>
      </c>
      <c r="H1245" t="s">
        <v>53</v>
      </c>
      <c r="I1245">
        <v>1023922278</v>
      </c>
      <c r="J1245" t="s">
        <v>1</v>
      </c>
      <c r="K1245">
        <v>1</v>
      </c>
      <c r="L1245" t="s">
        <v>94</v>
      </c>
      <c r="M1245">
        <v>39000000</v>
      </c>
      <c r="N1245" t="s">
        <v>3890</v>
      </c>
      <c r="O1245">
        <v>79541218</v>
      </c>
      <c r="P1245" t="s">
        <v>4255</v>
      </c>
      <c r="Q1245">
        <v>15600000</v>
      </c>
      <c r="R1245" t="s">
        <v>57</v>
      </c>
      <c r="S1245">
        <v>482869979989</v>
      </c>
      <c r="T1245" t="s">
        <v>82</v>
      </c>
      <c r="U1245" t="s">
        <v>2552</v>
      </c>
      <c r="V1245" t="s">
        <v>4256</v>
      </c>
      <c r="W1245" t="s">
        <v>4257</v>
      </c>
      <c r="X1245" t="s">
        <v>4258</v>
      </c>
      <c r="Y1245" t="s">
        <v>4409</v>
      </c>
      <c r="Z1245">
        <v>0</v>
      </c>
      <c r="AA1245">
        <v>0</v>
      </c>
      <c r="AB1245">
        <v>175240000</v>
      </c>
      <c r="AC1245" t="s">
        <v>4260</v>
      </c>
      <c r="AD1245" s="12">
        <v>45715</v>
      </c>
      <c r="AE1245">
        <v>1</v>
      </c>
      <c r="AF1245" t="s">
        <v>6</v>
      </c>
      <c r="AG1245" t="s">
        <v>136</v>
      </c>
      <c r="AI1245" s="12">
        <v>45762</v>
      </c>
    </row>
    <row r="1246" spans="1:35" x14ac:dyDescent="0.3">
      <c r="A1246" t="s">
        <v>4410</v>
      </c>
      <c r="B1246" t="s">
        <v>65</v>
      </c>
      <c r="C1246" t="s">
        <v>247</v>
      </c>
      <c r="D1246" t="s">
        <v>2918</v>
      </c>
      <c r="E1246" t="s">
        <v>1480</v>
      </c>
      <c r="F1246" t="s">
        <v>3568</v>
      </c>
      <c r="G1246" t="s">
        <v>52</v>
      </c>
      <c r="H1246" t="s">
        <v>53</v>
      </c>
      <c r="I1246">
        <v>80801430</v>
      </c>
      <c r="J1246" t="s">
        <v>1</v>
      </c>
      <c r="K1246">
        <v>1</v>
      </c>
      <c r="L1246" t="s">
        <v>94</v>
      </c>
      <c r="M1246">
        <v>39000000</v>
      </c>
      <c r="N1246" t="s">
        <v>3890</v>
      </c>
      <c r="O1246">
        <v>93808000</v>
      </c>
      <c r="P1246" t="s">
        <v>71</v>
      </c>
      <c r="Q1246">
        <v>15600000</v>
      </c>
      <c r="R1246" t="s">
        <v>57</v>
      </c>
      <c r="S1246">
        <v>482869979989</v>
      </c>
      <c r="T1246" t="s">
        <v>82</v>
      </c>
      <c r="U1246" t="s">
        <v>2552</v>
      </c>
      <c r="V1246" t="s">
        <v>4256</v>
      </c>
      <c r="W1246" t="s">
        <v>4257</v>
      </c>
      <c r="X1246" t="s">
        <v>4258</v>
      </c>
      <c r="Y1246" t="s">
        <v>4411</v>
      </c>
      <c r="Z1246">
        <v>0</v>
      </c>
      <c r="AA1246">
        <v>0</v>
      </c>
      <c r="AB1246">
        <v>160290000</v>
      </c>
      <c r="AC1246" t="s">
        <v>4273</v>
      </c>
      <c r="AD1246" s="12">
        <v>45716</v>
      </c>
      <c r="AE1246">
        <v>1</v>
      </c>
      <c r="AF1246" t="s">
        <v>6</v>
      </c>
      <c r="AG1246" t="s">
        <v>136</v>
      </c>
      <c r="AI1246" s="12">
        <v>45762</v>
      </c>
    </row>
    <row r="1247" spans="1:35" x14ac:dyDescent="0.3">
      <c r="A1247" t="s">
        <v>4412</v>
      </c>
      <c r="B1247" t="s">
        <v>65</v>
      </c>
      <c r="C1247" t="s">
        <v>4413</v>
      </c>
      <c r="D1247" t="s">
        <v>4414</v>
      </c>
      <c r="E1247" t="s">
        <v>4415</v>
      </c>
      <c r="F1247" t="s">
        <v>4416</v>
      </c>
      <c r="G1247" t="s">
        <v>52</v>
      </c>
      <c r="H1247" t="s">
        <v>53</v>
      </c>
      <c r="I1247">
        <v>1023930505</v>
      </c>
      <c r="J1247" t="s">
        <v>1</v>
      </c>
      <c r="K1247">
        <v>1</v>
      </c>
      <c r="L1247" t="s">
        <v>94</v>
      </c>
      <c r="M1247">
        <v>39000000</v>
      </c>
      <c r="N1247" t="s">
        <v>79</v>
      </c>
      <c r="O1247">
        <v>100410000</v>
      </c>
      <c r="P1247" t="s">
        <v>71</v>
      </c>
      <c r="Q1247">
        <v>15600000</v>
      </c>
      <c r="R1247" t="s">
        <v>57</v>
      </c>
      <c r="S1247">
        <v>482869979989</v>
      </c>
      <c r="T1247" t="s">
        <v>82</v>
      </c>
      <c r="U1247" t="s">
        <v>2552</v>
      </c>
      <c r="V1247" t="s">
        <v>4256</v>
      </c>
      <c r="W1247" t="s">
        <v>4257</v>
      </c>
      <c r="X1247" t="s">
        <v>4258</v>
      </c>
      <c r="Y1247" t="s">
        <v>4417</v>
      </c>
      <c r="Z1247">
        <v>0</v>
      </c>
      <c r="AA1247">
        <v>0</v>
      </c>
      <c r="AB1247">
        <v>171730000</v>
      </c>
      <c r="AC1247" t="s">
        <v>4260</v>
      </c>
      <c r="AD1247" s="12">
        <v>45728</v>
      </c>
      <c r="AE1247">
        <v>1</v>
      </c>
      <c r="AF1247" t="s">
        <v>6</v>
      </c>
      <c r="AG1247" t="s">
        <v>136</v>
      </c>
      <c r="AH1247" t="s">
        <v>4418</v>
      </c>
      <c r="AI1247" s="12">
        <v>45762</v>
      </c>
    </row>
    <row r="1248" spans="1:35" x14ac:dyDescent="0.3">
      <c r="A1248" t="s">
        <v>4419</v>
      </c>
      <c r="B1248" t="s">
        <v>65</v>
      </c>
      <c r="C1248" t="s">
        <v>3714</v>
      </c>
      <c r="D1248" t="s">
        <v>1358</v>
      </c>
      <c r="E1248" t="s">
        <v>78</v>
      </c>
      <c r="F1248" t="s">
        <v>2438</v>
      </c>
      <c r="G1248" t="s">
        <v>52</v>
      </c>
      <c r="H1248" t="s">
        <v>53</v>
      </c>
      <c r="I1248">
        <v>1010224220</v>
      </c>
      <c r="J1248" t="s">
        <v>1</v>
      </c>
      <c r="K1248">
        <v>1</v>
      </c>
      <c r="L1248" t="s">
        <v>94</v>
      </c>
      <c r="M1248">
        <v>39000000</v>
      </c>
      <c r="N1248" t="s">
        <v>4420</v>
      </c>
      <c r="O1248">
        <v>93110000</v>
      </c>
      <c r="P1248" t="s">
        <v>71</v>
      </c>
      <c r="Q1248">
        <v>15600000</v>
      </c>
      <c r="R1248" t="s">
        <v>57</v>
      </c>
      <c r="S1248">
        <v>482869979989</v>
      </c>
      <c r="T1248" t="s">
        <v>82</v>
      </c>
      <c r="U1248" t="s">
        <v>2552</v>
      </c>
      <c r="V1248" t="s">
        <v>4256</v>
      </c>
      <c r="W1248" t="s">
        <v>4257</v>
      </c>
      <c r="X1248" t="s">
        <v>4258</v>
      </c>
      <c r="Y1248" t="s">
        <v>4421</v>
      </c>
      <c r="Z1248">
        <v>0</v>
      </c>
      <c r="AA1248">
        <v>0</v>
      </c>
      <c r="AB1248">
        <v>158210000</v>
      </c>
      <c r="AC1248" t="s">
        <v>4273</v>
      </c>
      <c r="AD1248" s="12">
        <v>45728</v>
      </c>
      <c r="AE1248">
        <v>1</v>
      </c>
      <c r="AF1248" t="s">
        <v>6</v>
      </c>
      <c r="AG1248" t="s">
        <v>136</v>
      </c>
      <c r="AI1248" s="12">
        <v>45762</v>
      </c>
    </row>
    <row r="1249" spans="1:35" x14ac:dyDescent="0.3">
      <c r="A1249" t="s">
        <v>4422</v>
      </c>
      <c r="B1249" t="s">
        <v>65</v>
      </c>
      <c r="C1249" t="s">
        <v>918</v>
      </c>
      <c r="D1249" t="s">
        <v>188</v>
      </c>
      <c r="E1249" t="s">
        <v>4423</v>
      </c>
      <c r="F1249" t="s">
        <v>1359</v>
      </c>
      <c r="G1249" t="s">
        <v>52</v>
      </c>
      <c r="H1249" t="s">
        <v>53</v>
      </c>
      <c r="I1249">
        <v>1023950848</v>
      </c>
      <c r="J1249" t="s">
        <v>1</v>
      </c>
      <c r="K1249">
        <v>1</v>
      </c>
      <c r="L1249" t="s">
        <v>94</v>
      </c>
      <c r="M1249">
        <v>39000000</v>
      </c>
      <c r="N1249" t="s">
        <v>4420</v>
      </c>
      <c r="O1249">
        <v>86500000</v>
      </c>
      <c r="P1249" t="s">
        <v>71</v>
      </c>
      <c r="Q1249">
        <v>15600000</v>
      </c>
      <c r="R1249" t="s">
        <v>57</v>
      </c>
      <c r="S1249">
        <v>482869979989</v>
      </c>
      <c r="T1249" t="s">
        <v>82</v>
      </c>
      <c r="U1249" t="s">
        <v>2552</v>
      </c>
      <c r="V1249" t="s">
        <v>4256</v>
      </c>
      <c r="W1249" t="s">
        <v>4257</v>
      </c>
      <c r="X1249" t="s">
        <v>4258</v>
      </c>
      <c r="Y1249" t="s">
        <v>4424</v>
      </c>
      <c r="Z1249">
        <v>0</v>
      </c>
      <c r="AA1249">
        <v>0</v>
      </c>
      <c r="AB1249">
        <v>163800000</v>
      </c>
      <c r="AC1249" t="s">
        <v>4273</v>
      </c>
      <c r="AD1249" s="12">
        <v>45728</v>
      </c>
      <c r="AE1249">
        <v>1</v>
      </c>
      <c r="AF1249" t="s">
        <v>6</v>
      </c>
      <c r="AG1249" t="s">
        <v>136</v>
      </c>
      <c r="AI1249" s="12">
        <v>45762</v>
      </c>
    </row>
    <row r="1250" spans="1:35" x14ac:dyDescent="0.3">
      <c r="A1250" t="s">
        <v>4425</v>
      </c>
      <c r="B1250" t="s">
        <v>4254</v>
      </c>
      <c r="C1250" t="s">
        <v>4426</v>
      </c>
      <c r="D1250" t="s">
        <v>67</v>
      </c>
      <c r="E1250" t="s">
        <v>972</v>
      </c>
      <c r="F1250" t="s">
        <v>732</v>
      </c>
      <c r="G1250" t="s">
        <v>52</v>
      </c>
      <c r="H1250" t="s">
        <v>53</v>
      </c>
      <c r="I1250">
        <v>80207152</v>
      </c>
      <c r="J1250" t="s">
        <v>1</v>
      </c>
      <c r="K1250">
        <v>1</v>
      </c>
      <c r="L1250" t="s">
        <v>94</v>
      </c>
      <c r="M1250">
        <v>26000000</v>
      </c>
      <c r="N1250" t="s">
        <v>3890</v>
      </c>
      <c r="O1250">
        <v>122460000</v>
      </c>
      <c r="P1250" t="s">
        <v>4255</v>
      </c>
      <c r="Q1250">
        <v>15600000</v>
      </c>
      <c r="R1250" t="s">
        <v>57</v>
      </c>
      <c r="S1250">
        <v>482869979989</v>
      </c>
      <c r="T1250" t="s">
        <v>82</v>
      </c>
      <c r="U1250" t="s">
        <v>2552</v>
      </c>
      <c r="V1250" t="s">
        <v>4256</v>
      </c>
      <c r="W1250" t="s">
        <v>4257</v>
      </c>
      <c r="X1250" t="s">
        <v>4258</v>
      </c>
      <c r="Y1250" t="s">
        <v>4427</v>
      </c>
      <c r="Z1250">
        <v>0</v>
      </c>
      <c r="AA1250">
        <v>0</v>
      </c>
      <c r="AB1250">
        <v>179200000</v>
      </c>
      <c r="AC1250" t="s">
        <v>4290</v>
      </c>
      <c r="AD1250" s="12">
        <v>45716</v>
      </c>
      <c r="AE1250">
        <v>1</v>
      </c>
      <c r="AF1250" t="s">
        <v>6</v>
      </c>
      <c r="AG1250" t="s">
        <v>136</v>
      </c>
      <c r="AI1250" s="12">
        <v>45762</v>
      </c>
    </row>
    <row r="1251" spans="1:35" x14ac:dyDescent="0.3">
      <c r="A1251" t="s">
        <v>4428</v>
      </c>
      <c r="B1251" t="s">
        <v>65</v>
      </c>
      <c r="C1251" t="s">
        <v>3461</v>
      </c>
      <c r="D1251" t="s">
        <v>923</v>
      </c>
      <c r="E1251" t="s">
        <v>760</v>
      </c>
      <c r="F1251" t="s">
        <v>927</v>
      </c>
      <c r="G1251" t="s">
        <v>52</v>
      </c>
      <c r="H1251" t="s">
        <v>53</v>
      </c>
      <c r="I1251">
        <v>1026588909</v>
      </c>
      <c r="J1251" t="s">
        <v>1</v>
      </c>
      <c r="K1251">
        <v>1</v>
      </c>
      <c r="L1251" t="s">
        <v>54</v>
      </c>
      <c r="M1251">
        <v>39000000</v>
      </c>
      <c r="N1251" t="s">
        <v>103</v>
      </c>
      <c r="O1251">
        <v>94400000</v>
      </c>
      <c r="P1251" t="s">
        <v>71</v>
      </c>
      <c r="Q1251">
        <v>15600000</v>
      </c>
      <c r="R1251" t="s">
        <v>57</v>
      </c>
      <c r="S1251">
        <v>482869979989</v>
      </c>
      <c r="T1251" t="s">
        <v>82</v>
      </c>
      <c r="U1251" t="s">
        <v>2552</v>
      </c>
      <c r="V1251" t="s">
        <v>4256</v>
      </c>
      <c r="W1251" t="s">
        <v>4257</v>
      </c>
      <c r="X1251" t="s">
        <v>4258</v>
      </c>
      <c r="Y1251" t="s">
        <v>4429</v>
      </c>
      <c r="Z1251">
        <v>0</v>
      </c>
      <c r="AA1251">
        <v>0</v>
      </c>
      <c r="AB1251">
        <v>157950000</v>
      </c>
      <c r="AC1251" t="s">
        <v>4273</v>
      </c>
      <c r="AD1251" s="12">
        <v>45728</v>
      </c>
      <c r="AE1251">
        <v>1</v>
      </c>
      <c r="AF1251" t="s">
        <v>6</v>
      </c>
      <c r="AG1251" t="s">
        <v>136</v>
      </c>
      <c r="AI1251" s="12">
        <v>45762</v>
      </c>
    </row>
    <row r="1252" spans="1:35" x14ac:dyDescent="0.3">
      <c r="A1252" t="s">
        <v>4430</v>
      </c>
      <c r="B1252" t="s">
        <v>65</v>
      </c>
      <c r="C1252" t="s">
        <v>1016</v>
      </c>
      <c r="D1252" t="s">
        <v>330</v>
      </c>
      <c r="E1252" t="s">
        <v>190</v>
      </c>
      <c r="F1252" t="s">
        <v>4431</v>
      </c>
      <c r="G1252" t="s">
        <v>52</v>
      </c>
      <c r="H1252" t="s">
        <v>53</v>
      </c>
      <c r="I1252">
        <v>1010196636</v>
      </c>
      <c r="J1252" t="s">
        <v>1</v>
      </c>
      <c r="K1252">
        <v>1</v>
      </c>
      <c r="L1252" t="s">
        <v>94</v>
      </c>
      <c r="M1252">
        <v>39000000</v>
      </c>
      <c r="N1252" t="s">
        <v>4420</v>
      </c>
      <c r="O1252">
        <v>97100000</v>
      </c>
      <c r="P1252" t="s">
        <v>71</v>
      </c>
      <c r="Q1252">
        <v>15600000</v>
      </c>
      <c r="R1252" t="s">
        <v>57</v>
      </c>
      <c r="S1252">
        <v>482869979989</v>
      </c>
      <c r="T1252" t="s">
        <v>82</v>
      </c>
      <c r="U1252" t="s">
        <v>2552</v>
      </c>
      <c r="V1252" t="s">
        <v>4256</v>
      </c>
      <c r="W1252" t="s">
        <v>4257</v>
      </c>
      <c r="X1252" t="s">
        <v>4258</v>
      </c>
      <c r="Y1252" t="s">
        <v>4432</v>
      </c>
      <c r="Z1252">
        <v>0</v>
      </c>
      <c r="AA1252">
        <v>0</v>
      </c>
      <c r="AB1252">
        <v>159250000</v>
      </c>
      <c r="AC1252" t="s">
        <v>4273</v>
      </c>
      <c r="AD1252" s="12">
        <v>45728</v>
      </c>
      <c r="AE1252">
        <v>1</v>
      </c>
      <c r="AF1252" t="s">
        <v>6</v>
      </c>
      <c r="AG1252" t="s">
        <v>136</v>
      </c>
      <c r="AI1252" s="12">
        <v>45762</v>
      </c>
    </row>
    <row r="1253" spans="1:35" x14ac:dyDescent="0.3">
      <c r="A1253" t="s">
        <v>4433</v>
      </c>
      <c r="B1253" t="s">
        <v>4333</v>
      </c>
      <c r="C1253" t="s">
        <v>314</v>
      </c>
      <c r="D1253" t="s">
        <v>197</v>
      </c>
      <c r="E1253" t="s">
        <v>624</v>
      </c>
      <c r="F1253" t="s">
        <v>224</v>
      </c>
      <c r="G1253" t="s">
        <v>52</v>
      </c>
      <c r="H1253" t="s">
        <v>53</v>
      </c>
      <c r="I1253">
        <v>1001280349</v>
      </c>
      <c r="J1253" t="s">
        <v>1</v>
      </c>
      <c r="K1253">
        <v>1</v>
      </c>
      <c r="L1253" t="s">
        <v>94</v>
      </c>
      <c r="M1253">
        <v>39000000</v>
      </c>
      <c r="N1253" t="s">
        <v>3890</v>
      </c>
      <c r="O1253">
        <v>72310000</v>
      </c>
      <c r="P1253" t="s">
        <v>4336</v>
      </c>
      <c r="Q1253">
        <v>15600000</v>
      </c>
      <c r="R1253" t="s">
        <v>57</v>
      </c>
      <c r="S1253">
        <v>482869979989</v>
      </c>
      <c r="T1253" t="s">
        <v>82</v>
      </c>
      <c r="U1253" t="s">
        <v>2552</v>
      </c>
      <c r="V1253" t="s">
        <v>4256</v>
      </c>
      <c r="W1253" t="s">
        <v>4257</v>
      </c>
      <c r="X1253" t="s">
        <v>4258</v>
      </c>
      <c r="Y1253" t="s">
        <v>4434</v>
      </c>
      <c r="Z1253">
        <v>26000000</v>
      </c>
      <c r="AA1253">
        <v>0</v>
      </c>
      <c r="AB1253">
        <v>173810000</v>
      </c>
      <c r="AC1253" t="s">
        <v>4260</v>
      </c>
      <c r="AD1253" s="12">
        <v>45715</v>
      </c>
      <c r="AE1253">
        <v>1</v>
      </c>
      <c r="AF1253" t="s">
        <v>6</v>
      </c>
      <c r="AG1253" t="s">
        <v>136</v>
      </c>
      <c r="AI1253" s="12">
        <v>45762</v>
      </c>
    </row>
    <row r="1254" spans="1:35" x14ac:dyDescent="0.3">
      <c r="A1254" t="s">
        <v>4435</v>
      </c>
      <c r="B1254" t="s">
        <v>195</v>
      </c>
      <c r="C1254" t="s">
        <v>1082</v>
      </c>
      <c r="D1254" t="s">
        <v>4436</v>
      </c>
      <c r="E1254" t="s">
        <v>669</v>
      </c>
      <c r="F1254" t="s">
        <v>624</v>
      </c>
      <c r="G1254" t="s">
        <v>52</v>
      </c>
      <c r="H1254" t="s">
        <v>53</v>
      </c>
      <c r="I1254">
        <v>1023965879</v>
      </c>
      <c r="J1254" t="s">
        <v>1</v>
      </c>
      <c r="K1254">
        <v>1</v>
      </c>
      <c r="L1254" t="s">
        <v>94</v>
      </c>
      <c r="M1254">
        <v>39000000</v>
      </c>
      <c r="N1254" t="s">
        <v>2551</v>
      </c>
      <c r="O1254">
        <v>101009497</v>
      </c>
      <c r="P1254" t="s">
        <v>199</v>
      </c>
      <c r="Q1254">
        <v>15600000</v>
      </c>
      <c r="R1254" t="s">
        <v>57</v>
      </c>
      <c r="S1254">
        <v>482869979989</v>
      </c>
      <c r="T1254" t="s">
        <v>82</v>
      </c>
      <c r="U1254" t="s">
        <v>2552</v>
      </c>
      <c r="V1254" t="s">
        <v>4256</v>
      </c>
      <c r="W1254" t="s">
        <v>4257</v>
      </c>
      <c r="X1254" t="s">
        <v>4258</v>
      </c>
      <c r="Y1254" t="s">
        <v>4437</v>
      </c>
      <c r="Z1254">
        <v>0</v>
      </c>
      <c r="AA1254">
        <v>0</v>
      </c>
      <c r="AB1254">
        <v>172900000</v>
      </c>
      <c r="AC1254" t="s">
        <v>4260</v>
      </c>
      <c r="AD1254" s="12">
        <v>45715</v>
      </c>
      <c r="AE1254">
        <v>1</v>
      </c>
      <c r="AF1254" t="s">
        <v>6</v>
      </c>
      <c r="AG1254" t="s">
        <v>136</v>
      </c>
      <c r="AI1254" s="12">
        <v>45762</v>
      </c>
    </row>
    <row r="1255" spans="1:35" x14ac:dyDescent="0.3">
      <c r="A1255" t="s">
        <v>4438</v>
      </c>
      <c r="B1255" t="s">
        <v>195</v>
      </c>
      <c r="C1255" t="s">
        <v>48</v>
      </c>
      <c r="D1255" t="s">
        <v>155</v>
      </c>
      <c r="E1255" t="s">
        <v>1401</v>
      </c>
      <c r="F1255" t="s">
        <v>659</v>
      </c>
      <c r="G1255" t="s">
        <v>52</v>
      </c>
      <c r="H1255" t="s">
        <v>53</v>
      </c>
      <c r="I1255">
        <v>1023883045</v>
      </c>
      <c r="J1255" t="s">
        <v>1</v>
      </c>
      <c r="K1255">
        <v>1</v>
      </c>
      <c r="L1255" t="s">
        <v>54</v>
      </c>
      <c r="M1255">
        <v>39000000</v>
      </c>
      <c r="N1255" t="s">
        <v>2551</v>
      </c>
      <c r="O1255">
        <v>75820000</v>
      </c>
      <c r="P1255" t="s">
        <v>199</v>
      </c>
      <c r="Q1255">
        <v>15600000</v>
      </c>
      <c r="R1255" t="s">
        <v>57</v>
      </c>
      <c r="S1255">
        <v>482869979989</v>
      </c>
      <c r="T1255" t="s">
        <v>82</v>
      </c>
      <c r="U1255" t="s">
        <v>2552</v>
      </c>
      <c r="V1255" t="s">
        <v>4256</v>
      </c>
      <c r="W1255" t="s">
        <v>4257</v>
      </c>
      <c r="X1255" t="s">
        <v>4258</v>
      </c>
      <c r="Y1255" t="s">
        <v>4439</v>
      </c>
      <c r="Z1255">
        <v>26000000</v>
      </c>
      <c r="AA1255">
        <v>0</v>
      </c>
      <c r="AB1255">
        <v>173810000</v>
      </c>
      <c r="AC1255" t="s">
        <v>4260</v>
      </c>
      <c r="AD1255" s="12">
        <v>45716</v>
      </c>
      <c r="AE1255">
        <v>1</v>
      </c>
      <c r="AF1255" t="s">
        <v>6</v>
      </c>
      <c r="AG1255" t="s">
        <v>136</v>
      </c>
      <c r="AI1255" s="12">
        <v>45762</v>
      </c>
    </row>
    <row r="1256" spans="1:35" x14ac:dyDescent="0.3">
      <c r="A1256" t="s">
        <v>4440</v>
      </c>
      <c r="B1256" t="s">
        <v>65</v>
      </c>
      <c r="C1256" t="s">
        <v>92</v>
      </c>
      <c r="D1256" t="s">
        <v>708</v>
      </c>
      <c r="E1256" t="s">
        <v>969</v>
      </c>
      <c r="F1256" t="s">
        <v>224</v>
      </c>
      <c r="G1256" t="s">
        <v>52</v>
      </c>
      <c r="H1256" t="s">
        <v>53</v>
      </c>
      <c r="I1256">
        <v>1010237097</v>
      </c>
      <c r="J1256" t="s">
        <v>1</v>
      </c>
      <c r="K1256">
        <v>1</v>
      </c>
      <c r="L1256" t="s">
        <v>94</v>
      </c>
      <c r="M1256">
        <v>39000000</v>
      </c>
      <c r="N1256" t="s">
        <v>3890</v>
      </c>
      <c r="O1256">
        <v>76428000</v>
      </c>
      <c r="P1256" t="s">
        <v>71</v>
      </c>
      <c r="Q1256">
        <v>15600000</v>
      </c>
      <c r="R1256" t="s">
        <v>57</v>
      </c>
      <c r="S1256">
        <v>482869979989</v>
      </c>
      <c r="T1256" t="s">
        <v>82</v>
      </c>
      <c r="U1256" t="s">
        <v>2552</v>
      </c>
      <c r="V1256" t="s">
        <v>4256</v>
      </c>
      <c r="W1256" t="s">
        <v>4257</v>
      </c>
      <c r="X1256" t="s">
        <v>4258</v>
      </c>
      <c r="Y1256" t="s">
        <v>4441</v>
      </c>
      <c r="Z1256">
        <v>26000000</v>
      </c>
      <c r="AA1256">
        <v>0</v>
      </c>
      <c r="AB1256">
        <v>172900000</v>
      </c>
      <c r="AC1256" t="s">
        <v>4260</v>
      </c>
      <c r="AD1256" s="12">
        <v>45715</v>
      </c>
      <c r="AE1256">
        <v>1</v>
      </c>
      <c r="AF1256" t="s">
        <v>6</v>
      </c>
      <c r="AG1256" t="s">
        <v>136</v>
      </c>
      <c r="AI1256" s="12">
        <v>45762</v>
      </c>
    </row>
    <row r="1257" spans="1:35" x14ac:dyDescent="0.3">
      <c r="A1257" t="s">
        <v>4442</v>
      </c>
      <c r="B1257" t="s">
        <v>1730</v>
      </c>
      <c r="C1257" t="s">
        <v>270</v>
      </c>
      <c r="D1257" t="s">
        <v>644</v>
      </c>
      <c r="E1257" t="s">
        <v>591</v>
      </c>
      <c r="F1257" t="s">
        <v>472</v>
      </c>
      <c r="G1257" t="s">
        <v>52</v>
      </c>
      <c r="H1257" t="s">
        <v>53</v>
      </c>
      <c r="I1257">
        <v>1026303727</v>
      </c>
      <c r="J1257" t="s">
        <v>1</v>
      </c>
      <c r="K1257">
        <v>1</v>
      </c>
      <c r="L1257" t="s">
        <v>54</v>
      </c>
      <c r="M1257">
        <v>39000000</v>
      </c>
      <c r="N1257" t="s">
        <v>103</v>
      </c>
      <c r="O1257">
        <v>93400000</v>
      </c>
      <c r="P1257" t="s">
        <v>1731</v>
      </c>
      <c r="Q1257">
        <v>15600000</v>
      </c>
      <c r="R1257" t="s">
        <v>57</v>
      </c>
      <c r="S1257">
        <v>482869979989</v>
      </c>
      <c r="T1257" t="s">
        <v>82</v>
      </c>
      <c r="U1257" t="s">
        <v>2552</v>
      </c>
      <c r="V1257" t="s">
        <v>4256</v>
      </c>
      <c r="W1257" t="s">
        <v>4257</v>
      </c>
      <c r="X1257" t="s">
        <v>4258</v>
      </c>
      <c r="Y1257" t="s">
        <v>4443</v>
      </c>
      <c r="Z1257">
        <v>0</v>
      </c>
      <c r="AA1257">
        <v>0</v>
      </c>
      <c r="AB1257">
        <v>158730000</v>
      </c>
      <c r="AC1257" t="s">
        <v>4273</v>
      </c>
      <c r="AD1257" s="12">
        <v>45716</v>
      </c>
      <c r="AE1257">
        <v>1</v>
      </c>
      <c r="AF1257" t="s">
        <v>6</v>
      </c>
      <c r="AG1257" t="s">
        <v>136</v>
      </c>
      <c r="AI1257" s="12">
        <v>45762</v>
      </c>
    </row>
    <row r="1258" spans="1:35" x14ac:dyDescent="0.3">
      <c r="A1258" t="s">
        <v>4444</v>
      </c>
      <c r="B1258" t="s">
        <v>221</v>
      </c>
      <c r="C1258" t="s">
        <v>358</v>
      </c>
      <c r="D1258" t="s">
        <v>558</v>
      </c>
      <c r="E1258" t="s">
        <v>4445</v>
      </c>
      <c r="F1258" t="s">
        <v>581</v>
      </c>
      <c r="G1258" t="s">
        <v>52</v>
      </c>
      <c r="H1258" t="s">
        <v>53</v>
      </c>
      <c r="I1258">
        <v>1121855517</v>
      </c>
      <c r="J1258" t="s">
        <v>1</v>
      </c>
      <c r="K1258">
        <v>1</v>
      </c>
      <c r="L1258" t="s">
        <v>94</v>
      </c>
      <c r="M1258">
        <v>39000000</v>
      </c>
      <c r="N1258" t="s">
        <v>3890</v>
      </c>
      <c r="O1258">
        <v>83257000</v>
      </c>
      <c r="P1258" t="s">
        <v>227</v>
      </c>
      <c r="Q1258">
        <v>15600000</v>
      </c>
      <c r="R1258" t="s">
        <v>57</v>
      </c>
      <c r="S1258">
        <v>482869979989</v>
      </c>
      <c r="T1258" t="s">
        <v>82</v>
      </c>
      <c r="U1258" t="s">
        <v>2552</v>
      </c>
      <c r="V1258" t="s">
        <v>4256</v>
      </c>
      <c r="W1258" t="s">
        <v>4257</v>
      </c>
      <c r="X1258" t="s">
        <v>4258</v>
      </c>
      <c r="Y1258" t="s">
        <v>4446</v>
      </c>
      <c r="Z1258">
        <v>26000000</v>
      </c>
      <c r="AA1258">
        <v>0</v>
      </c>
      <c r="AB1258">
        <v>172510000</v>
      </c>
      <c r="AC1258" t="s">
        <v>4260</v>
      </c>
      <c r="AD1258" s="12">
        <v>45715</v>
      </c>
      <c r="AE1258">
        <v>1</v>
      </c>
      <c r="AF1258" t="s">
        <v>6</v>
      </c>
      <c r="AG1258" t="s">
        <v>136</v>
      </c>
      <c r="AI1258" s="12">
        <v>45762</v>
      </c>
    </row>
    <row r="1259" spans="1:35" x14ac:dyDescent="0.3">
      <c r="A1259" t="s">
        <v>4447</v>
      </c>
      <c r="B1259" t="s">
        <v>221</v>
      </c>
      <c r="C1259" t="s">
        <v>222</v>
      </c>
      <c r="D1259" t="s">
        <v>439</v>
      </c>
      <c r="E1259" t="s">
        <v>1109</v>
      </c>
      <c r="F1259" t="s">
        <v>799</v>
      </c>
      <c r="G1259" t="s">
        <v>52</v>
      </c>
      <c r="H1259" t="s">
        <v>53</v>
      </c>
      <c r="I1259">
        <v>1010243853</v>
      </c>
      <c r="J1259" t="s">
        <v>1</v>
      </c>
      <c r="K1259">
        <v>1</v>
      </c>
      <c r="L1259" t="s">
        <v>94</v>
      </c>
      <c r="M1259">
        <v>39000000</v>
      </c>
      <c r="N1259" t="s">
        <v>79</v>
      </c>
      <c r="O1259">
        <v>81882833</v>
      </c>
      <c r="P1259" t="s">
        <v>227</v>
      </c>
      <c r="Q1259">
        <v>15600000</v>
      </c>
      <c r="R1259" t="s">
        <v>57</v>
      </c>
      <c r="S1259">
        <v>482869979989</v>
      </c>
      <c r="T1259" t="s">
        <v>82</v>
      </c>
      <c r="U1259" t="s">
        <v>2552</v>
      </c>
      <c r="V1259" t="s">
        <v>4256</v>
      </c>
      <c r="W1259" t="s">
        <v>4257</v>
      </c>
      <c r="X1259" t="s">
        <v>4258</v>
      </c>
      <c r="Y1259" t="s">
        <v>4448</v>
      </c>
      <c r="Z1259">
        <v>0</v>
      </c>
      <c r="AA1259">
        <v>0</v>
      </c>
      <c r="AB1259">
        <v>173420000</v>
      </c>
      <c r="AC1259" t="s">
        <v>4260</v>
      </c>
      <c r="AD1259" s="12">
        <v>45716</v>
      </c>
      <c r="AE1259">
        <v>1</v>
      </c>
      <c r="AF1259" t="s">
        <v>6</v>
      </c>
      <c r="AG1259" t="s">
        <v>136</v>
      </c>
      <c r="AI1259" s="12">
        <v>45762</v>
      </c>
    </row>
    <row r="1260" spans="1:35" x14ac:dyDescent="0.3">
      <c r="A1260" t="s">
        <v>4449</v>
      </c>
      <c r="B1260" t="s">
        <v>195</v>
      </c>
      <c r="C1260" t="s">
        <v>431</v>
      </c>
      <c r="D1260" t="s">
        <v>4450</v>
      </c>
      <c r="E1260" t="s">
        <v>1173</v>
      </c>
      <c r="F1260" t="s">
        <v>663</v>
      </c>
      <c r="G1260" t="s">
        <v>52</v>
      </c>
      <c r="H1260" t="s">
        <v>53</v>
      </c>
      <c r="I1260">
        <v>1023897148</v>
      </c>
      <c r="J1260" t="s">
        <v>1</v>
      </c>
      <c r="K1260">
        <v>1</v>
      </c>
      <c r="L1260" t="s">
        <v>94</v>
      </c>
      <c r="M1260">
        <v>26000000</v>
      </c>
      <c r="N1260" t="s">
        <v>165</v>
      </c>
      <c r="O1260">
        <v>94109696</v>
      </c>
      <c r="P1260" t="s">
        <v>199</v>
      </c>
      <c r="Q1260">
        <v>15600000</v>
      </c>
      <c r="R1260" t="s">
        <v>57</v>
      </c>
      <c r="S1260">
        <v>482869979989</v>
      </c>
      <c r="T1260" t="s">
        <v>82</v>
      </c>
      <c r="U1260" t="s">
        <v>2552</v>
      </c>
      <c r="V1260" t="s">
        <v>4256</v>
      </c>
      <c r="W1260" t="s">
        <v>4257</v>
      </c>
      <c r="X1260" t="s">
        <v>4258</v>
      </c>
      <c r="Y1260" t="s">
        <v>4451</v>
      </c>
      <c r="Z1260">
        <v>0</v>
      </c>
      <c r="AA1260">
        <v>0</v>
      </c>
      <c r="AB1260">
        <v>172900000</v>
      </c>
      <c r="AC1260" t="s">
        <v>4260</v>
      </c>
      <c r="AD1260" s="12">
        <v>45715</v>
      </c>
      <c r="AE1260">
        <v>1</v>
      </c>
      <c r="AF1260" t="s">
        <v>6</v>
      </c>
      <c r="AG1260" t="s">
        <v>136</v>
      </c>
      <c r="AI1260" s="12">
        <v>45762</v>
      </c>
    </row>
    <row r="1261" spans="1:35" x14ac:dyDescent="0.3">
      <c r="A1261" t="s">
        <v>4452</v>
      </c>
      <c r="B1261" t="s">
        <v>65</v>
      </c>
      <c r="C1261" t="s">
        <v>112</v>
      </c>
      <c r="D1261" t="s">
        <v>823</v>
      </c>
      <c r="E1261" t="s">
        <v>544</v>
      </c>
      <c r="F1261" t="s">
        <v>243</v>
      </c>
      <c r="G1261" t="s">
        <v>52</v>
      </c>
      <c r="H1261" t="s">
        <v>53</v>
      </c>
      <c r="I1261">
        <v>1013648929</v>
      </c>
      <c r="J1261" t="s">
        <v>1</v>
      </c>
      <c r="K1261">
        <v>1</v>
      </c>
      <c r="L1261" t="s">
        <v>54</v>
      </c>
      <c r="M1261">
        <v>34800000</v>
      </c>
      <c r="N1261" t="s">
        <v>2551</v>
      </c>
      <c r="O1261">
        <v>77189000</v>
      </c>
      <c r="P1261" t="s">
        <v>71</v>
      </c>
      <c r="Q1261">
        <v>15600000</v>
      </c>
      <c r="R1261" t="s">
        <v>57</v>
      </c>
      <c r="S1261">
        <v>482869979989</v>
      </c>
      <c r="T1261" t="s">
        <v>82</v>
      </c>
      <c r="U1261" t="s">
        <v>2552</v>
      </c>
      <c r="V1261" t="s">
        <v>4256</v>
      </c>
      <c r="W1261" t="s">
        <v>4257</v>
      </c>
      <c r="X1261" t="s">
        <v>4258</v>
      </c>
      <c r="Y1261" t="s">
        <v>4453</v>
      </c>
      <c r="Z1261">
        <v>26000000</v>
      </c>
      <c r="AA1261">
        <v>0</v>
      </c>
      <c r="AB1261">
        <v>172510000</v>
      </c>
      <c r="AC1261" t="s">
        <v>4260</v>
      </c>
      <c r="AD1261" s="12">
        <v>45716</v>
      </c>
      <c r="AE1261">
        <v>1</v>
      </c>
      <c r="AF1261" t="s">
        <v>6</v>
      </c>
      <c r="AG1261" t="s">
        <v>136</v>
      </c>
      <c r="AI1261" s="12">
        <v>45762</v>
      </c>
    </row>
    <row r="1262" spans="1:35" x14ac:dyDescent="0.3">
      <c r="A1262" t="s">
        <v>4454</v>
      </c>
      <c r="B1262" t="s">
        <v>221</v>
      </c>
      <c r="C1262" t="s">
        <v>4455</v>
      </c>
      <c r="D1262" t="s">
        <v>766</v>
      </c>
      <c r="E1262" t="s">
        <v>4456</v>
      </c>
      <c r="F1262" t="s">
        <v>278</v>
      </c>
      <c r="G1262" t="s">
        <v>52</v>
      </c>
      <c r="H1262" t="s">
        <v>53</v>
      </c>
      <c r="I1262">
        <v>1023977069</v>
      </c>
      <c r="J1262" t="s">
        <v>1</v>
      </c>
      <c r="K1262">
        <v>1</v>
      </c>
      <c r="L1262" t="s">
        <v>94</v>
      </c>
      <c r="M1262">
        <v>39000000</v>
      </c>
      <c r="N1262" t="s">
        <v>3890</v>
      </c>
      <c r="O1262">
        <v>77745000</v>
      </c>
      <c r="P1262" t="s">
        <v>227</v>
      </c>
      <c r="Q1262">
        <v>15600000</v>
      </c>
      <c r="R1262" t="s">
        <v>57</v>
      </c>
      <c r="S1262">
        <v>482869979989</v>
      </c>
      <c r="T1262" t="s">
        <v>82</v>
      </c>
      <c r="U1262" t="s">
        <v>2552</v>
      </c>
      <c r="V1262" t="s">
        <v>4256</v>
      </c>
      <c r="W1262" t="s">
        <v>4257</v>
      </c>
      <c r="X1262" t="s">
        <v>4258</v>
      </c>
      <c r="Y1262" t="s">
        <v>4457</v>
      </c>
      <c r="Z1262">
        <v>26000000</v>
      </c>
      <c r="AA1262">
        <v>0</v>
      </c>
      <c r="AB1262">
        <v>175240000</v>
      </c>
      <c r="AC1262" t="s">
        <v>4260</v>
      </c>
      <c r="AD1262" s="12">
        <v>45715</v>
      </c>
      <c r="AE1262">
        <v>1</v>
      </c>
      <c r="AF1262" t="s">
        <v>6</v>
      </c>
      <c r="AG1262" t="s">
        <v>136</v>
      </c>
      <c r="AI1262" s="12">
        <v>45762</v>
      </c>
    </row>
    <row r="1263" spans="1:35" x14ac:dyDescent="0.3">
      <c r="A1263" t="s">
        <v>4458</v>
      </c>
      <c r="B1263" t="s">
        <v>65</v>
      </c>
      <c r="C1263" t="s">
        <v>1756</v>
      </c>
      <c r="D1263" t="s">
        <v>4459</v>
      </c>
      <c r="E1263" t="s">
        <v>779</v>
      </c>
      <c r="F1263" t="s">
        <v>4460</v>
      </c>
      <c r="G1263" t="s">
        <v>52</v>
      </c>
      <c r="H1263" t="s">
        <v>53</v>
      </c>
      <c r="I1263">
        <v>1005848544</v>
      </c>
      <c r="J1263" t="s">
        <v>1</v>
      </c>
      <c r="K1263">
        <v>1</v>
      </c>
      <c r="L1263" t="s">
        <v>54</v>
      </c>
      <c r="M1263">
        <v>39000000</v>
      </c>
      <c r="N1263" t="s">
        <v>2551</v>
      </c>
      <c r="O1263">
        <v>79500000</v>
      </c>
      <c r="P1263" t="s">
        <v>71</v>
      </c>
      <c r="Q1263">
        <v>15600000</v>
      </c>
      <c r="R1263" t="s">
        <v>57</v>
      </c>
      <c r="S1263">
        <v>482869979989</v>
      </c>
      <c r="T1263" t="s">
        <v>82</v>
      </c>
      <c r="U1263" t="s">
        <v>2552</v>
      </c>
      <c r="V1263" t="s">
        <v>4256</v>
      </c>
      <c r="W1263" t="s">
        <v>4257</v>
      </c>
      <c r="X1263" t="s">
        <v>4258</v>
      </c>
      <c r="Y1263" t="s">
        <v>4461</v>
      </c>
      <c r="Z1263">
        <v>26000000</v>
      </c>
      <c r="AA1263">
        <v>0</v>
      </c>
      <c r="AB1263">
        <v>174200000</v>
      </c>
      <c r="AC1263" t="s">
        <v>4260</v>
      </c>
      <c r="AD1263" s="12">
        <v>45716</v>
      </c>
      <c r="AE1263">
        <v>1</v>
      </c>
      <c r="AF1263" t="s">
        <v>6</v>
      </c>
      <c r="AG1263" t="s">
        <v>136</v>
      </c>
      <c r="AI1263" s="12">
        <v>45762</v>
      </c>
    </row>
    <row r="1264" spans="1:35" x14ac:dyDescent="0.3">
      <c r="A1264" t="s">
        <v>4462</v>
      </c>
      <c r="B1264" t="s">
        <v>65</v>
      </c>
      <c r="C1264" t="s">
        <v>3432</v>
      </c>
      <c r="D1264" t="s">
        <v>3213</v>
      </c>
      <c r="E1264" t="s">
        <v>833</v>
      </c>
      <c r="F1264" t="s">
        <v>272</v>
      </c>
      <c r="G1264" t="s">
        <v>52</v>
      </c>
      <c r="H1264" t="s">
        <v>53</v>
      </c>
      <c r="I1264">
        <v>51640848</v>
      </c>
      <c r="J1264" t="s">
        <v>1</v>
      </c>
      <c r="K1264">
        <v>1</v>
      </c>
      <c r="L1264" t="s">
        <v>94</v>
      </c>
      <c r="M1264">
        <v>39000000</v>
      </c>
      <c r="N1264" t="s">
        <v>3890</v>
      </c>
      <c r="O1264">
        <v>22861000</v>
      </c>
      <c r="P1264" t="s">
        <v>71</v>
      </c>
      <c r="Q1264">
        <v>15600000</v>
      </c>
      <c r="R1264" t="s">
        <v>57</v>
      </c>
      <c r="S1264">
        <v>482869979989</v>
      </c>
      <c r="T1264" t="s">
        <v>82</v>
      </c>
      <c r="U1264" t="s">
        <v>2552</v>
      </c>
      <c r="V1264" t="s">
        <v>4256</v>
      </c>
      <c r="W1264" t="s">
        <v>4257</v>
      </c>
      <c r="X1264" t="s">
        <v>4258</v>
      </c>
      <c r="Y1264" t="s">
        <v>4463</v>
      </c>
      <c r="Z1264">
        <v>26000000</v>
      </c>
      <c r="AA1264">
        <v>0</v>
      </c>
      <c r="AB1264">
        <v>170950000</v>
      </c>
      <c r="AC1264" t="s">
        <v>4260</v>
      </c>
      <c r="AD1264" s="12">
        <v>45715</v>
      </c>
      <c r="AE1264">
        <v>1</v>
      </c>
      <c r="AF1264" t="s">
        <v>6</v>
      </c>
      <c r="AG1264" t="s">
        <v>136</v>
      </c>
      <c r="AI1264" s="12">
        <v>45762</v>
      </c>
    </row>
    <row r="1265" spans="1:35" x14ac:dyDescent="0.3">
      <c r="A1265" t="s">
        <v>4464</v>
      </c>
      <c r="B1265" t="s">
        <v>65</v>
      </c>
      <c r="C1265" t="s">
        <v>4465</v>
      </c>
      <c r="D1265" t="s">
        <v>67</v>
      </c>
      <c r="E1265" t="s">
        <v>745</v>
      </c>
      <c r="F1265" t="s">
        <v>78</v>
      </c>
      <c r="G1265" t="s">
        <v>52</v>
      </c>
      <c r="H1265" t="s">
        <v>53</v>
      </c>
      <c r="I1265">
        <v>79824232</v>
      </c>
      <c r="J1265" t="s">
        <v>1</v>
      </c>
      <c r="K1265">
        <v>1</v>
      </c>
      <c r="L1265" t="s">
        <v>94</v>
      </c>
      <c r="M1265">
        <v>39000000</v>
      </c>
      <c r="N1265" t="s">
        <v>3890</v>
      </c>
      <c r="O1265">
        <v>94941000</v>
      </c>
      <c r="P1265" t="s">
        <v>71</v>
      </c>
      <c r="Q1265">
        <v>15600000</v>
      </c>
      <c r="R1265" t="s">
        <v>57</v>
      </c>
      <c r="S1265">
        <v>482869979989</v>
      </c>
      <c r="T1265" t="s">
        <v>82</v>
      </c>
      <c r="U1265" t="s">
        <v>2552</v>
      </c>
      <c r="V1265" t="s">
        <v>4256</v>
      </c>
      <c r="W1265" t="s">
        <v>4257</v>
      </c>
      <c r="X1265" t="s">
        <v>4258</v>
      </c>
      <c r="Y1265" t="s">
        <v>4466</v>
      </c>
      <c r="Z1265">
        <v>0</v>
      </c>
      <c r="AA1265">
        <v>0</v>
      </c>
      <c r="AB1265">
        <v>160420000</v>
      </c>
      <c r="AC1265" t="s">
        <v>4273</v>
      </c>
      <c r="AD1265" s="12">
        <v>45715</v>
      </c>
      <c r="AE1265">
        <v>1</v>
      </c>
      <c r="AF1265" t="s">
        <v>6</v>
      </c>
      <c r="AG1265" t="s">
        <v>136</v>
      </c>
      <c r="AI1265" s="12">
        <v>45762</v>
      </c>
    </row>
    <row r="1266" spans="1:35" x14ac:dyDescent="0.3">
      <c r="A1266" t="s">
        <v>4467</v>
      </c>
      <c r="B1266" t="s">
        <v>221</v>
      </c>
      <c r="C1266" t="s">
        <v>656</v>
      </c>
      <c r="D1266" t="s">
        <v>838</v>
      </c>
      <c r="E1266" t="s">
        <v>575</v>
      </c>
      <c r="F1266" t="s">
        <v>4468</v>
      </c>
      <c r="G1266" t="s">
        <v>1685</v>
      </c>
      <c r="H1266" t="s">
        <v>53</v>
      </c>
      <c r="I1266">
        <v>1001283209</v>
      </c>
      <c r="J1266" t="s">
        <v>1</v>
      </c>
      <c r="K1266">
        <v>1</v>
      </c>
      <c r="L1266" t="s">
        <v>94</v>
      </c>
      <c r="M1266">
        <v>39000000</v>
      </c>
      <c r="N1266" t="s">
        <v>2551</v>
      </c>
      <c r="O1266">
        <v>75120000</v>
      </c>
      <c r="P1266" t="s">
        <v>227</v>
      </c>
      <c r="Q1266">
        <v>15600000</v>
      </c>
      <c r="R1266" t="s">
        <v>57</v>
      </c>
      <c r="S1266">
        <v>482869979989</v>
      </c>
      <c r="T1266" t="s">
        <v>82</v>
      </c>
      <c r="U1266" t="s">
        <v>2552</v>
      </c>
      <c r="V1266" t="s">
        <v>4256</v>
      </c>
      <c r="W1266" t="s">
        <v>4257</v>
      </c>
      <c r="X1266" t="s">
        <v>4258</v>
      </c>
      <c r="Y1266" t="s">
        <v>4469</v>
      </c>
      <c r="Z1266">
        <v>26000000</v>
      </c>
      <c r="AA1266">
        <v>0</v>
      </c>
      <c r="AB1266">
        <v>173420000</v>
      </c>
      <c r="AC1266" t="s">
        <v>4260</v>
      </c>
      <c r="AD1266" s="12">
        <v>45716</v>
      </c>
      <c r="AE1266">
        <v>1</v>
      </c>
      <c r="AF1266" t="s">
        <v>6</v>
      </c>
      <c r="AG1266" t="s">
        <v>136</v>
      </c>
      <c r="AH1266" t="s">
        <v>4470</v>
      </c>
      <c r="AI1266" s="12">
        <v>45762</v>
      </c>
    </row>
    <row r="1267" spans="1:35" x14ac:dyDescent="0.3">
      <c r="A1267" t="s">
        <v>4471</v>
      </c>
      <c r="B1267" t="s">
        <v>195</v>
      </c>
      <c r="C1267" t="s">
        <v>1242</v>
      </c>
      <c r="D1267" t="s">
        <v>366</v>
      </c>
      <c r="E1267" t="s">
        <v>4472</v>
      </c>
      <c r="F1267" t="s">
        <v>1853</v>
      </c>
      <c r="G1267" t="s">
        <v>52</v>
      </c>
      <c r="H1267" t="s">
        <v>53</v>
      </c>
      <c r="I1267">
        <v>52369375</v>
      </c>
      <c r="J1267" t="s">
        <v>1</v>
      </c>
      <c r="K1267">
        <v>1</v>
      </c>
      <c r="L1267" t="s">
        <v>94</v>
      </c>
      <c r="M1267">
        <v>34800000</v>
      </c>
      <c r="N1267" t="s">
        <v>103</v>
      </c>
      <c r="O1267">
        <v>92738100</v>
      </c>
      <c r="P1267" t="s">
        <v>199</v>
      </c>
      <c r="Q1267">
        <v>15600000</v>
      </c>
      <c r="R1267" t="s">
        <v>57</v>
      </c>
      <c r="S1267">
        <v>482869979989</v>
      </c>
      <c r="T1267" t="s">
        <v>82</v>
      </c>
      <c r="U1267" t="s">
        <v>2552</v>
      </c>
      <c r="V1267" t="s">
        <v>4256</v>
      </c>
      <c r="W1267" t="s">
        <v>4257</v>
      </c>
      <c r="X1267" t="s">
        <v>4258</v>
      </c>
      <c r="Y1267" t="s">
        <v>4473</v>
      </c>
      <c r="Z1267">
        <v>26000000</v>
      </c>
      <c r="AA1267">
        <v>0</v>
      </c>
      <c r="AB1267">
        <v>178880000</v>
      </c>
      <c r="AC1267" t="s">
        <v>4290</v>
      </c>
      <c r="AD1267" s="12">
        <v>45716</v>
      </c>
      <c r="AE1267">
        <v>1</v>
      </c>
      <c r="AF1267" t="s">
        <v>6</v>
      </c>
      <c r="AG1267" t="s">
        <v>136</v>
      </c>
      <c r="AI1267" s="12">
        <v>45762</v>
      </c>
    </row>
    <row r="1268" spans="1:35" x14ac:dyDescent="0.3">
      <c r="A1268" t="s">
        <v>4474</v>
      </c>
      <c r="B1268" t="s">
        <v>235</v>
      </c>
      <c r="C1268" t="s">
        <v>307</v>
      </c>
      <c r="D1268" t="s">
        <v>2010</v>
      </c>
      <c r="E1268" t="s">
        <v>433</v>
      </c>
      <c r="F1268" t="s">
        <v>204</v>
      </c>
      <c r="G1268" t="s">
        <v>52</v>
      </c>
      <c r="H1268" t="s">
        <v>53</v>
      </c>
      <c r="I1268">
        <v>2996617</v>
      </c>
      <c r="J1268" t="s">
        <v>1</v>
      </c>
      <c r="K1268">
        <v>1</v>
      </c>
      <c r="L1268" t="s">
        <v>94</v>
      </c>
      <c r="M1268">
        <v>39000000</v>
      </c>
      <c r="N1268" t="s">
        <v>3890</v>
      </c>
      <c r="O1268">
        <v>97918413</v>
      </c>
      <c r="P1268" t="s">
        <v>238</v>
      </c>
      <c r="Q1268">
        <v>15600000</v>
      </c>
      <c r="R1268" t="s">
        <v>57</v>
      </c>
      <c r="S1268">
        <v>482869979989</v>
      </c>
      <c r="T1268" t="s">
        <v>82</v>
      </c>
      <c r="U1268" t="s">
        <v>2552</v>
      </c>
      <c r="V1268" t="s">
        <v>4256</v>
      </c>
      <c r="W1268" t="s">
        <v>4257</v>
      </c>
      <c r="X1268" t="s">
        <v>4258</v>
      </c>
      <c r="Y1268" t="s">
        <v>4475</v>
      </c>
      <c r="Z1268">
        <v>0</v>
      </c>
      <c r="AA1268">
        <v>0</v>
      </c>
      <c r="AB1268">
        <v>172770000</v>
      </c>
      <c r="AC1268" t="s">
        <v>4260</v>
      </c>
      <c r="AD1268" s="12">
        <v>45715</v>
      </c>
      <c r="AE1268">
        <v>1</v>
      </c>
      <c r="AF1268" t="s">
        <v>6</v>
      </c>
      <c r="AG1268" t="s">
        <v>136</v>
      </c>
      <c r="AI1268" s="12">
        <v>45762</v>
      </c>
    </row>
    <row r="1269" spans="1:35" x14ac:dyDescent="0.3">
      <c r="A1269" t="s">
        <v>4476</v>
      </c>
      <c r="B1269" t="s">
        <v>195</v>
      </c>
      <c r="C1269" t="s">
        <v>4477</v>
      </c>
      <c r="D1269" t="s">
        <v>67</v>
      </c>
      <c r="E1269" t="s">
        <v>1535</v>
      </c>
      <c r="F1269" t="s">
        <v>4478</v>
      </c>
      <c r="G1269" t="s">
        <v>52</v>
      </c>
      <c r="H1269" t="s">
        <v>53</v>
      </c>
      <c r="I1269">
        <v>7162127</v>
      </c>
      <c r="J1269" t="s">
        <v>1</v>
      </c>
      <c r="K1269">
        <v>1</v>
      </c>
      <c r="L1269" t="s">
        <v>94</v>
      </c>
      <c r="M1269">
        <v>39000000</v>
      </c>
      <c r="N1269" t="s">
        <v>2551</v>
      </c>
      <c r="O1269">
        <v>72000000</v>
      </c>
      <c r="P1269" t="s">
        <v>199</v>
      </c>
      <c r="Q1269">
        <v>15600000</v>
      </c>
      <c r="R1269" t="s">
        <v>57</v>
      </c>
      <c r="S1269">
        <v>482869979989</v>
      </c>
      <c r="T1269" t="s">
        <v>82</v>
      </c>
      <c r="U1269" t="s">
        <v>2552</v>
      </c>
      <c r="V1269" t="s">
        <v>4256</v>
      </c>
      <c r="W1269" t="s">
        <v>4257</v>
      </c>
      <c r="X1269" t="s">
        <v>4258</v>
      </c>
      <c r="Y1269" t="s">
        <v>4479</v>
      </c>
      <c r="Z1269">
        <v>0</v>
      </c>
      <c r="AA1269">
        <v>0</v>
      </c>
      <c r="AB1269">
        <v>171470000</v>
      </c>
      <c r="AC1269" t="s">
        <v>4260</v>
      </c>
      <c r="AD1269" s="12">
        <v>45715</v>
      </c>
      <c r="AE1269">
        <v>1</v>
      </c>
      <c r="AF1269" t="s">
        <v>6</v>
      </c>
      <c r="AG1269" t="s">
        <v>136</v>
      </c>
      <c r="AI1269" s="12">
        <v>45762</v>
      </c>
    </row>
    <row r="1270" spans="1:35" x14ac:dyDescent="0.3">
      <c r="A1270" t="s">
        <v>4480</v>
      </c>
      <c r="B1270" t="s">
        <v>65</v>
      </c>
      <c r="C1270" t="s">
        <v>4481</v>
      </c>
      <c r="D1270" t="s">
        <v>67</v>
      </c>
      <c r="E1270" t="s">
        <v>1769</v>
      </c>
      <c r="F1270" t="s">
        <v>963</v>
      </c>
      <c r="G1270" t="s">
        <v>52</v>
      </c>
      <c r="H1270" t="s">
        <v>53</v>
      </c>
      <c r="I1270">
        <v>79807870</v>
      </c>
      <c r="J1270" t="s">
        <v>1</v>
      </c>
      <c r="K1270">
        <v>1</v>
      </c>
      <c r="L1270" t="s">
        <v>94</v>
      </c>
      <c r="M1270">
        <v>39000000</v>
      </c>
      <c r="N1270" t="s">
        <v>3890</v>
      </c>
      <c r="O1270">
        <v>90890000</v>
      </c>
      <c r="P1270" t="s">
        <v>71</v>
      </c>
      <c r="Q1270">
        <v>15600000</v>
      </c>
      <c r="R1270" t="s">
        <v>57</v>
      </c>
      <c r="S1270">
        <v>482869979989</v>
      </c>
      <c r="T1270" t="s">
        <v>82</v>
      </c>
      <c r="U1270" t="s">
        <v>2552</v>
      </c>
      <c r="V1270" t="s">
        <v>4256</v>
      </c>
      <c r="W1270" t="s">
        <v>4257</v>
      </c>
      <c r="X1270" t="s">
        <v>4258</v>
      </c>
      <c r="Y1270" t="s">
        <v>4482</v>
      </c>
      <c r="Z1270">
        <v>0</v>
      </c>
      <c r="AA1270">
        <v>0</v>
      </c>
      <c r="AB1270">
        <v>158990000</v>
      </c>
      <c r="AC1270" t="s">
        <v>4273</v>
      </c>
      <c r="AD1270" s="12">
        <v>45715</v>
      </c>
      <c r="AE1270">
        <v>1</v>
      </c>
      <c r="AF1270" t="s">
        <v>6</v>
      </c>
      <c r="AG1270" t="s">
        <v>136</v>
      </c>
      <c r="AI1270" s="12">
        <v>45762</v>
      </c>
    </row>
    <row r="1271" spans="1:35" x14ac:dyDescent="0.3">
      <c r="A1271" t="s">
        <v>4483</v>
      </c>
      <c r="B1271" t="s">
        <v>65</v>
      </c>
      <c r="C1271" t="s">
        <v>423</v>
      </c>
      <c r="D1271" t="s">
        <v>1476</v>
      </c>
      <c r="E1271" t="s">
        <v>4484</v>
      </c>
      <c r="F1271" t="s">
        <v>869</v>
      </c>
      <c r="G1271" t="s">
        <v>52</v>
      </c>
      <c r="H1271" t="s">
        <v>53</v>
      </c>
      <c r="I1271">
        <v>1030587601</v>
      </c>
      <c r="J1271" t="s">
        <v>1</v>
      </c>
      <c r="K1271">
        <v>1</v>
      </c>
      <c r="L1271" t="s">
        <v>54</v>
      </c>
      <c r="M1271">
        <v>34800000</v>
      </c>
      <c r="N1271" t="s">
        <v>2551</v>
      </c>
      <c r="O1271">
        <v>99110000</v>
      </c>
      <c r="P1271" t="s">
        <v>71</v>
      </c>
      <c r="Q1271">
        <v>15600000</v>
      </c>
      <c r="R1271" t="s">
        <v>57</v>
      </c>
      <c r="S1271">
        <v>482869979989</v>
      </c>
      <c r="T1271" t="s">
        <v>82</v>
      </c>
      <c r="U1271" t="s">
        <v>2552</v>
      </c>
      <c r="V1271" t="s">
        <v>4256</v>
      </c>
      <c r="W1271" t="s">
        <v>4257</v>
      </c>
      <c r="X1271" t="s">
        <v>4258</v>
      </c>
      <c r="Y1271" t="s">
        <v>4485</v>
      </c>
      <c r="Z1271">
        <v>0</v>
      </c>
      <c r="AA1271">
        <v>0</v>
      </c>
      <c r="AB1271">
        <v>159510000</v>
      </c>
      <c r="AC1271" t="s">
        <v>4273</v>
      </c>
      <c r="AD1271" s="12">
        <v>45716</v>
      </c>
      <c r="AE1271">
        <v>1</v>
      </c>
      <c r="AF1271" t="s">
        <v>6</v>
      </c>
      <c r="AG1271" t="s">
        <v>136</v>
      </c>
      <c r="AI1271" s="12">
        <v>45762</v>
      </c>
    </row>
    <row r="1272" spans="1:35" x14ac:dyDescent="0.3">
      <c r="A1272" t="s">
        <v>4486</v>
      </c>
      <c r="B1272" t="s">
        <v>65</v>
      </c>
      <c r="C1272" t="s">
        <v>1881</v>
      </c>
      <c r="D1272" t="s">
        <v>4487</v>
      </c>
      <c r="E1272" t="s">
        <v>483</v>
      </c>
      <c r="F1272" t="s">
        <v>224</v>
      </c>
      <c r="G1272" t="s">
        <v>52</v>
      </c>
      <c r="H1272" t="s">
        <v>53</v>
      </c>
      <c r="I1272">
        <v>1023870059</v>
      </c>
      <c r="J1272" t="s">
        <v>1</v>
      </c>
      <c r="K1272">
        <v>1</v>
      </c>
      <c r="L1272" t="s">
        <v>94</v>
      </c>
      <c r="M1272">
        <v>30000000</v>
      </c>
      <c r="N1272" t="s">
        <v>2551</v>
      </c>
      <c r="O1272">
        <v>69930000</v>
      </c>
      <c r="P1272" t="s">
        <v>71</v>
      </c>
      <c r="Q1272">
        <v>15600000</v>
      </c>
      <c r="R1272" t="s">
        <v>57</v>
      </c>
      <c r="S1272">
        <v>482869979989</v>
      </c>
      <c r="T1272" t="s">
        <v>82</v>
      </c>
      <c r="U1272" t="s">
        <v>2552</v>
      </c>
      <c r="V1272" t="s">
        <v>4256</v>
      </c>
      <c r="W1272" t="s">
        <v>4257</v>
      </c>
      <c r="X1272" t="s">
        <v>4258</v>
      </c>
      <c r="Y1272" t="s">
        <v>4488</v>
      </c>
      <c r="Z1272">
        <v>26000000</v>
      </c>
      <c r="AA1272">
        <v>0</v>
      </c>
      <c r="AB1272">
        <v>160030000</v>
      </c>
      <c r="AC1272" t="s">
        <v>4273</v>
      </c>
      <c r="AD1272" s="12">
        <v>45716</v>
      </c>
      <c r="AE1272">
        <v>1</v>
      </c>
      <c r="AF1272" t="s">
        <v>6</v>
      </c>
      <c r="AG1272" t="s">
        <v>136</v>
      </c>
      <c r="AI1272" s="12">
        <v>45762</v>
      </c>
    </row>
    <row r="1273" spans="1:35" x14ac:dyDescent="0.3">
      <c r="A1273" t="s">
        <v>4489</v>
      </c>
      <c r="B1273" t="s">
        <v>187</v>
      </c>
      <c r="C1273" t="s">
        <v>4490</v>
      </c>
      <c r="D1273" t="s">
        <v>4491</v>
      </c>
      <c r="E1273" t="s">
        <v>619</v>
      </c>
      <c r="F1273" t="s">
        <v>4492</v>
      </c>
      <c r="G1273" t="s">
        <v>52</v>
      </c>
      <c r="H1273" t="s">
        <v>53</v>
      </c>
      <c r="I1273">
        <v>52096833</v>
      </c>
      <c r="J1273" t="s">
        <v>1</v>
      </c>
      <c r="K1273">
        <v>1</v>
      </c>
      <c r="L1273" t="s">
        <v>94</v>
      </c>
      <c r="M1273">
        <v>39000000</v>
      </c>
      <c r="N1273" t="s">
        <v>70</v>
      </c>
      <c r="O1273">
        <v>108410000</v>
      </c>
      <c r="P1273" t="s">
        <v>191</v>
      </c>
      <c r="Q1273">
        <v>15600000</v>
      </c>
      <c r="R1273" t="s">
        <v>57</v>
      </c>
      <c r="S1273">
        <v>482869979989</v>
      </c>
      <c r="T1273" t="s">
        <v>82</v>
      </c>
      <c r="U1273" t="s">
        <v>2552</v>
      </c>
      <c r="V1273" t="s">
        <v>4256</v>
      </c>
      <c r="W1273" t="s">
        <v>4257</v>
      </c>
      <c r="X1273" t="s">
        <v>4258</v>
      </c>
      <c r="Y1273" t="s">
        <v>4493</v>
      </c>
      <c r="Z1273">
        <v>0</v>
      </c>
      <c r="AA1273">
        <v>0</v>
      </c>
      <c r="AB1273">
        <v>171210000</v>
      </c>
      <c r="AC1273" t="s">
        <v>4260</v>
      </c>
      <c r="AD1273" s="12">
        <v>45728</v>
      </c>
      <c r="AE1273">
        <v>1</v>
      </c>
      <c r="AF1273" t="s">
        <v>6</v>
      </c>
      <c r="AG1273" t="s">
        <v>136</v>
      </c>
      <c r="AI1273" s="12">
        <v>45762</v>
      </c>
    </row>
    <row r="1274" spans="1:35" x14ac:dyDescent="0.3">
      <c r="A1274" t="s">
        <v>4494</v>
      </c>
      <c r="B1274" t="s">
        <v>1730</v>
      </c>
      <c r="C1274" t="s">
        <v>574</v>
      </c>
      <c r="D1274" t="s">
        <v>291</v>
      </c>
      <c r="E1274" t="s">
        <v>637</v>
      </c>
      <c r="F1274" t="s">
        <v>4495</v>
      </c>
      <c r="G1274" t="s">
        <v>52</v>
      </c>
      <c r="H1274" t="s">
        <v>53</v>
      </c>
      <c r="I1274">
        <v>80238589</v>
      </c>
      <c r="J1274" t="s">
        <v>1</v>
      </c>
      <c r="K1274">
        <v>1</v>
      </c>
      <c r="L1274" t="s">
        <v>94</v>
      </c>
      <c r="M1274">
        <v>39000000</v>
      </c>
      <c r="N1274" t="s">
        <v>2551</v>
      </c>
      <c r="O1274">
        <v>44736417</v>
      </c>
      <c r="P1274" t="s">
        <v>1731</v>
      </c>
      <c r="Q1274">
        <v>15600000</v>
      </c>
      <c r="R1274" t="s">
        <v>57</v>
      </c>
      <c r="S1274">
        <v>482869979989</v>
      </c>
      <c r="T1274" t="s">
        <v>82</v>
      </c>
      <c r="U1274" t="s">
        <v>2552</v>
      </c>
      <c r="V1274" t="s">
        <v>4256</v>
      </c>
      <c r="W1274" t="s">
        <v>4257</v>
      </c>
      <c r="X1274" t="s">
        <v>4258</v>
      </c>
      <c r="Y1274" t="s">
        <v>4496</v>
      </c>
      <c r="Z1274">
        <v>26000000</v>
      </c>
      <c r="AA1274">
        <v>0</v>
      </c>
      <c r="AB1274">
        <v>173160000</v>
      </c>
      <c r="AC1274" t="s">
        <v>4260</v>
      </c>
      <c r="AD1274" s="12">
        <v>45728</v>
      </c>
      <c r="AE1274">
        <v>1</v>
      </c>
      <c r="AF1274" t="s">
        <v>6</v>
      </c>
      <c r="AG1274" t="s">
        <v>136</v>
      </c>
      <c r="AI1274" s="12">
        <v>45762</v>
      </c>
    </row>
    <row r="1275" spans="1:35" x14ac:dyDescent="0.3">
      <c r="A1275" t="s">
        <v>4497</v>
      </c>
      <c r="B1275" t="s">
        <v>221</v>
      </c>
      <c r="C1275" t="s">
        <v>4498</v>
      </c>
      <c r="D1275" t="s">
        <v>67</v>
      </c>
      <c r="E1275" t="s">
        <v>2222</v>
      </c>
      <c r="F1275" t="s">
        <v>4499</v>
      </c>
      <c r="G1275" t="s">
        <v>52</v>
      </c>
      <c r="H1275" t="s">
        <v>53</v>
      </c>
      <c r="I1275">
        <v>1023885037</v>
      </c>
      <c r="J1275" t="s">
        <v>1</v>
      </c>
      <c r="K1275">
        <v>1</v>
      </c>
      <c r="L1275" t="s">
        <v>54</v>
      </c>
      <c r="M1275">
        <v>39000000</v>
      </c>
      <c r="N1275" t="s">
        <v>79</v>
      </c>
      <c r="O1275">
        <v>79010000</v>
      </c>
      <c r="P1275" t="s">
        <v>227</v>
      </c>
      <c r="Q1275">
        <v>15600000</v>
      </c>
      <c r="R1275" t="s">
        <v>57</v>
      </c>
      <c r="S1275">
        <v>482869979989</v>
      </c>
      <c r="T1275" t="s">
        <v>82</v>
      </c>
      <c r="U1275" t="s">
        <v>2552</v>
      </c>
      <c r="V1275" t="s">
        <v>4256</v>
      </c>
      <c r="W1275" t="s">
        <v>4257</v>
      </c>
      <c r="X1275" t="s">
        <v>4258</v>
      </c>
      <c r="Y1275" t="s">
        <v>4500</v>
      </c>
      <c r="Z1275">
        <v>26000000</v>
      </c>
      <c r="AA1275">
        <v>0</v>
      </c>
      <c r="AB1275">
        <v>171210000</v>
      </c>
      <c r="AC1275" t="s">
        <v>4260</v>
      </c>
      <c r="AD1275" s="12">
        <v>45716</v>
      </c>
      <c r="AE1275">
        <v>1</v>
      </c>
      <c r="AF1275" t="s">
        <v>6</v>
      </c>
      <c r="AG1275" t="s">
        <v>136</v>
      </c>
      <c r="AI1275" s="12">
        <v>45762</v>
      </c>
    </row>
    <row r="1276" spans="1:35" x14ac:dyDescent="0.3">
      <c r="A1276" t="s">
        <v>4501</v>
      </c>
      <c r="B1276" t="s">
        <v>65</v>
      </c>
      <c r="C1276" t="s">
        <v>329</v>
      </c>
      <c r="D1276" t="s">
        <v>4502</v>
      </c>
      <c r="E1276" t="s">
        <v>4503</v>
      </c>
      <c r="F1276" t="s">
        <v>2458</v>
      </c>
      <c r="G1276" t="s">
        <v>52</v>
      </c>
      <c r="H1276" t="s">
        <v>53</v>
      </c>
      <c r="I1276">
        <v>1030649609</v>
      </c>
      <c r="J1276" t="s">
        <v>1</v>
      </c>
      <c r="K1276">
        <v>1</v>
      </c>
      <c r="L1276" t="s">
        <v>94</v>
      </c>
      <c r="M1276">
        <v>39000000</v>
      </c>
      <c r="N1276" t="s">
        <v>3890</v>
      </c>
      <c r="O1276">
        <v>80200000</v>
      </c>
      <c r="P1276" t="s">
        <v>71</v>
      </c>
      <c r="Q1276">
        <v>15600000</v>
      </c>
      <c r="R1276" t="s">
        <v>57</v>
      </c>
      <c r="S1276">
        <v>482869979989</v>
      </c>
      <c r="T1276" t="s">
        <v>82</v>
      </c>
      <c r="U1276" t="s">
        <v>2552</v>
      </c>
      <c r="V1276" t="s">
        <v>4256</v>
      </c>
      <c r="W1276" t="s">
        <v>4257</v>
      </c>
      <c r="X1276" t="s">
        <v>4258</v>
      </c>
      <c r="Y1276" t="s">
        <v>4504</v>
      </c>
      <c r="Z1276">
        <v>0</v>
      </c>
      <c r="AA1276">
        <v>0</v>
      </c>
      <c r="AB1276">
        <v>158210000</v>
      </c>
      <c r="AC1276" t="s">
        <v>4273</v>
      </c>
      <c r="AD1276" s="12">
        <v>45715</v>
      </c>
      <c r="AE1276">
        <v>1</v>
      </c>
      <c r="AF1276" t="s">
        <v>6</v>
      </c>
      <c r="AG1276" t="s">
        <v>136</v>
      </c>
      <c r="AI1276" s="12">
        <v>45762</v>
      </c>
    </row>
    <row r="1277" spans="1:35" x14ac:dyDescent="0.3">
      <c r="A1277" t="s">
        <v>4505</v>
      </c>
      <c r="B1277" t="s">
        <v>65</v>
      </c>
      <c r="C1277" t="s">
        <v>4506</v>
      </c>
      <c r="D1277" t="s">
        <v>189</v>
      </c>
      <c r="E1277" t="s">
        <v>2394</v>
      </c>
      <c r="F1277" t="s">
        <v>388</v>
      </c>
      <c r="G1277" t="s">
        <v>52</v>
      </c>
      <c r="H1277" t="s">
        <v>53</v>
      </c>
      <c r="I1277">
        <v>1031126028</v>
      </c>
      <c r="J1277" t="s">
        <v>1</v>
      </c>
      <c r="K1277">
        <v>1</v>
      </c>
      <c r="L1277" t="s">
        <v>94</v>
      </c>
      <c r="M1277">
        <v>39000000</v>
      </c>
      <c r="N1277" t="s">
        <v>79</v>
      </c>
      <c r="O1277">
        <v>84400000</v>
      </c>
      <c r="P1277" t="s">
        <v>71</v>
      </c>
      <c r="Q1277">
        <v>15600000</v>
      </c>
      <c r="R1277" t="s">
        <v>57</v>
      </c>
      <c r="S1277">
        <v>482869979989</v>
      </c>
      <c r="T1277" t="s">
        <v>82</v>
      </c>
      <c r="U1277" t="s">
        <v>2552</v>
      </c>
      <c r="V1277" t="s">
        <v>4256</v>
      </c>
      <c r="W1277" t="s">
        <v>4257</v>
      </c>
      <c r="X1277" t="s">
        <v>4258</v>
      </c>
      <c r="Y1277" t="s">
        <v>4507</v>
      </c>
      <c r="Z1277">
        <v>0</v>
      </c>
      <c r="AA1277">
        <v>0</v>
      </c>
      <c r="AB1277">
        <v>174200000</v>
      </c>
      <c r="AC1277" t="s">
        <v>4260</v>
      </c>
      <c r="AD1277" s="12">
        <v>45728</v>
      </c>
      <c r="AE1277">
        <v>1</v>
      </c>
      <c r="AF1277" t="s">
        <v>6</v>
      </c>
      <c r="AG1277" t="s">
        <v>136</v>
      </c>
      <c r="AI1277" s="12">
        <v>45762</v>
      </c>
    </row>
    <row r="1278" spans="1:35" x14ac:dyDescent="0.3">
      <c r="A1278" t="s">
        <v>4508</v>
      </c>
      <c r="B1278" t="s">
        <v>65</v>
      </c>
      <c r="C1278" t="s">
        <v>918</v>
      </c>
      <c r="D1278" t="s">
        <v>140</v>
      </c>
      <c r="E1278" t="s">
        <v>4509</v>
      </c>
      <c r="F1278" t="s">
        <v>4510</v>
      </c>
      <c r="G1278" t="s">
        <v>52</v>
      </c>
      <c r="H1278" t="s">
        <v>53</v>
      </c>
      <c r="I1278">
        <v>52779329</v>
      </c>
      <c r="J1278" t="s">
        <v>1</v>
      </c>
      <c r="K1278">
        <v>1</v>
      </c>
      <c r="L1278" t="s">
        <v>94</v>
      </c>
      <c r="M1278">
        <v>39000000</v>
      </c>
      <c r="N1278" t="s">
        <v>79</v>
      </c>
      <c r="O1278">
        <v>91790000</v>
      </c>
      <c r="P1278" t="s">
        <v>71</v>
      </c>
      <c r="Q1278">
        <v>15600000</v>
      </c>
      <c r="R1278" t="s">
        <v>57</v>
      </c>
      <c r="S1278">
        <v>482869979989</v>
      </c>
      <c r="T1278" t="s">
        <v>82</v>
      </c>
      <c r="U1278" t="s">
        <v>2552</v>
      </c>
      <c r="V1278" t="s">
        <v>4256</v>
      </c>
      <c r="W1278" t="s">
        <v>4257</v>
      </c>
      <c r="X1278" t="s">
        <v>4258</v>
      </c>
      <c r="Y1278" t="s">
        <v>4511</v>
      </c>
      <c r="Z1278">
        <v>0</v>
      </c>
      <c r="AA1278">
        <v>0</v>
      </c>
      <c r="AB1278">
        <v>158210000</v>
      </c>
      <c r="AC1278" t="s">
        <v>4273</v>
      </c>
      <c r="AD1278" s="12">
        <v>45716</v>
      </c>
      <c r="AE1278">
        <v>1</v>
      </c>
      <c r="AF1278" t="s">
        <v>6</v>
      </c>
      <c r="AG1278" t="s">
        <v>136</v>
      </c>
      <c r="AI1278" s="12">
        <v>45762</v>
      </c>
    </row>
    <row r="1279" spans="1:35" x14ac:dyDescent="0.3">
      <c r="A1279" t="s">
        <v>4512</v>
      </c>
      <c r="B1279" t="s">
        <v>65</v>
      </c>
      <c r="C1279" t="s">
        <v>264</v>
      </c>
      <c r="D1279" t="s">
        <v>553</v>
      </c>
      <c r="E1279" t="s">
        <v>483</v>
      </c>
      <c r="F1279" t="s">
        <v>163</v>
      </c>
      <c r="G1279" t="s">
        <v>52</v>
      </c>
      <c r="H1279" t="s">
        <v>53</v>
      </c>
      <c r="I1279">
        <v>1023027996</v>
      </c>
      <c r="J1279" t="s">
        <v>1</v>
      </c>
      <c r="K1279">
        <v>1</v>
      </c>
      <c r="L1279" t="s">
        <v>94</v>
      </c>
      <c r="M1279">
        <v>39000000</v>
      </c>
      <c r="N1279" t="s">
        <v>2551</v>
      </c>
      <c r="O1279">
        <v>67186000</v>
      </c>
      <c r="P1279" t="s">
        <v>71</v>
      </c>
      <c r="Q1279">
        <v>15600000</v>
      </c>
      <c r="R1279" t="s">
        <v>57</v>
      </c>
      <c r="S1279">
        <v>482869979989</v>
      </c>
      <c r="T1279" t="s">
        <v>82</v>
      </c>
      <c r="U1279" t="s">
        <v>2552</v>
      </c>
      <c r="V1279" t="s">
        <v>4256</v>
      </c>
      <c r="W1279" t="s">
        <v>4257</v>
      </c>
      <c r="X1279" t="s">
        <v>4258</v>
      </c>
      <c r="Y1279" t="s">
        <v>4513</v>
      </c>
      <c r="Z1279">
        <v>26000000</v>
      </c>
      <c r="AA1279">
        <v>0</v>
      </c>
      <c r="AB1279">
        <v>160680000</v>
      </c>
      <c r="AC1279" t="s">
        <v>4273</v>
      </c>
      <c r="AD1279" s="12">
        <v>45716</v>
      </c>
      <c r="AE1279">
        <v>1</v>
      </c>
      <c r="AF1279" t="s">
        <v>6</v>
      </c>
      <c r="AG1279" t="s">
        <v>136</v>
      </c>
      <c r="AI1279" s="12">
        <v>45762</v>
      </c>
    </row>
    <row r="1280" spans="1:35" x14ac:dyDescent="0.3">
      <c r="A1280" t="s">
        <v>4514</v>
      </c>
      <c r="B1280" t="s">
        <v>1730</v>
      </c>
      <c r="C1280" t="s">
        <v>3714</v>
      </c>
      <c r="D1280" t="s">
        <v>1192</v>
      </c>
      <c r="E1280" t="s">
        <v>637</v>
      </c>
      <c r="F1280" t="s">
        <v>256</v>
      </c>
      <c r="G1280" t="s">
        <v>52</v>
      </c>
      <c r="H1280" t="s">
        <v>53</v>
      </c>
      <c r="I1280">
        <v>1000773340</v>
      </c>
      <c r="J1280" t="s">
        <v>1</v>
      </c>
      <c r="K1280">
        <v>1</v>
      </c>
      <c r="L1280" t="s">
        <v>54</v>
      </c>
      <c r="M1280">
        <v>39000000</v>
      </c>
      <c r="N1280" t="s">
        <v>79</v>
      </c>
      <c r="O1280">
        <v>80508899</v>
      </c>
      <c r="P1280" t="s">
        <v>1731</v>
      </c>
      <c r="Q1280">
        <v>15600000</v>
      </c>
      <c r="R1280" t="s">
        <v>57</v>
      </c>
      <c r="S1280">
        <v>482869979989</v>
      </c>
      <c r="T1280" t="s">
        <v>82</v>
      </c>
      <c r="U1280" t="s">
        <v>2552</v>
      </c>
      <c r="V1280" t="s">
        <v>4256</v>
      </c>
      <c r="W1280" t="s">
        <v>4257</v>
      </c>
      <c r="X1280" t="s">
        <v>4258</v>
      </c>
      <c r="Y1280" t="s">
        <v>4515</v>
      </c>
      <c r="Z1280">
        <v>0</v>
      </c>
      <c r="AA1280">
        <v>0</v>
      </c>
      <c r="AB1280">
        <v>160420000</v>
      </c>
      <c r="AC1280" t="s">
        <v>4273</v>
      </c>
      <c r="AD1280" s="12">
        <v>45728</v>
      </c>
      <c r="AE1280">
        <v>1</v>
      </c>
      <c r="AF1280" t="s">
        <v>6</v>
      </c>
      <c r="AG1280" t="s">
        <v>136</v>
      </c>
      <c r="AI1280" s="12">
        <v>45762</v>
      </c>
    </row>
    <row r="1281" spans="1:35" x14ac:dyDescent="0.3">
      <c r="A1281" t="s">
        <v>4516</v>
      </c>
      <c r="B1281" t="s">
        <v>675</v>
      </c>
      <c r="C1281" t="s">
        <v>1881</v>
      </c>
      <c r="D1281" t="s">
        <v>76</v>
      </c>
      <c r="E1281" t="s">
        <v>1005</v>
      </c>
      <c r="F1281" t="s">
        <v>3990</v>
      </c>
      <c r="G1281" t="s">
        <v>52</v>
      </c>
      <c r="H1281" t="s">
        <v>53</v>
      </c>
      <c r="I1281">
        <v>1003813171</v>
      </c>
      <c r="J1281" t="s">
        <v>1</v>
      </c>
      <c r="K1281">
        <v>1</v>
      </c>
      <c r="L1281" t="s">
        <v>94</v>
      </c>
      <c r="M1281">
        <v>39000000</v>
      </c>
      <c r="N1281" t="s">
        <v>4420</v>
      </c>
      <c r="O1281">
        <v>100260000</v>
      </c>
      <c r="P1281" t="s">
        <v>677</v>
      </c>
      <c r="Q1281">
        <v>15600000</v>
      </c>
      <c r="R1281" t="s">
        <v>57</v>
      </c>
      <c r="S1281">
        <v>482869979989</v>
      </c>
      <c r="T1281" t="s">
        <v>82</v>
      </c>
      <c r="U1281" t="s">
        <v>2552</v>
      </c>
      <c r="V1281" t="s">
        <v>4256</v>
      </c>
      <c r="W1281" t="s">
        <v>4257</v>
      </c>
      <c r="X1281" t="s">
        <v>4258</v>
      </c>
      <c r="Y1281" t="s">
        <v>4517</v>
      </c>
      <c r="Z1281">
        <v>0</v>
      </c>
      <c r="AA1281">
        <v>0</v>
      </c>
      <c r="AB1281">
        <v>160160000</v>
      </c>
      <c r="AC1281" t="s">
        <v>4273</v>
      </c>
      <c r="AD1281" s="12">
        <v>45728</v>
      </c>
      <c r="AE1281">
        <v>1</v>
      </c>
      <c r="AF1281" t="s">
        <v>6</v>
      </c>
      <c r="AG1281" t="s">
        <v>136</v>
      </c>
      <c r="AI1281" s="12">
        <v>45762</v>
      </c>
    </row>
    <row r="1282" spans="1:35" x14ac:dyDescent="0.3">
      <c r="A1282" t="s">
        <v>4518</v>
      </c>
      <c r="B1282" t="s">
        <v>479</v>
      </c>
      <c r="C1282" t="s">
        <v>91</v>
      </c>
      <c r="D1282" t="s">
        <v>259</v>
      </c>
      <c r="E1282" t="s">
        <v>591</v>
      </c>
      <c r="F1282" t="s">
        <v>1350</v>
      </c>
      <c r="G1282" t="s">
        <v>52</v>
      </c>
      <c r="H1282" t="s">
        <v>53</v>
      </c>
      <c r="I1282">
        <v>1023950862</v>
      </c>
      <c r="J1282" t="s">
        <v>1</v>
      </c>
      <c r="K1282">
        <v>1</v>
      </c>
      <c r="L1282" t="s">
        <v>94</v>
      </c>
      <c r="M1282">
        <v>39000000</v>
      </c>
      <c r="N1282" t="s">
        <v>2551</v>
      </c>
      <c r="O1282">
        <v>96034729</v>
      </c>
      <c r="P1282" t="s">
        <v>484</v>
      </c>
      <c r="Q1282">
        <v>15600000</v>
      </c>
      <c r="R1282" t="s">
        <v>57</v>
      </c>
      <c r="S1282">
        <v>482869979989</v>
      </c>
      <c r="T1282" t="s">
        <v>82</v>
      </c>
      <c r="U1282" t="s">
        <v>2552</v>
      </c>
      <c r="V1282" t="s">
        <v>4256</v>
      </c>
      <c r="W1282" t="s">
        <v>4257</v>
      </c>
      <c r="X1282" t="s">
        <v>4258</v>
      </c>
      <c r="Y1282" t="s">
        <v>4519</v>
      </c>
      <c r="Z1282">
        <v>0</v>
      </c>
      <c r="AA1282">
        <v>0</v>
      </c>
      <c r="AB1282">
        <v>160030000</v>
      </c>
      <c r="AC1282" t="s">
        <v>4273</v>
      </c>
      <c r="AD1282" s="12">
        <v>45728</v>
      </c>
      <c r="AE1282">
        <v>1</v>
      </c>
      <c r="AF1282" t="s">
        <v>6</v>
      </c>
      <c r="AG1282" t="s">
        <v>136</v>
      </c>
      <c r="AI1282" s="12">
        <v>45762</v>
      </c>
    </row>
    <row r="1283" spans="1:35" x14ac:dyDescent="0.3">
      <c r="A1283" t="s">
        <v>4520</v>
      </c>
      <c r="B1283" t="s">
        <v>479</v>
      </c>
      <c r="C1283" t="s">
        <v>291</v>
      </c>
      <c r="D1283" t="s">
        <v>67</v>
      </c>
      <c r="E1283" t="s">
        <v>1614</v>
      </c>
      <c r="F1283" t="s">
        <v>4521</v>
      </c>
      <c r="G1283" t="s">
        <v>52</v>
      </c>
      <c r="H1283" t="s">
        <v>53</v>
      </c>
      <c r="I1283">
        <v>1023931347</v>
      </c>
      <c r="J1283" t="s">
        <v>1</v>
      </c>
      <c r="K1283">
        <v>1</v>
      </c>
      <c r="L1283" t="s">
        <v>94</v>
      </c>
      <c r="M1283">
        <v>39000000</v>
      </c>
      <c r="N1283" t="s">
        <v>4420</v>
      </c>
      <c r="O1283">
        <v>98605000</v>
      </c>
      <c r="P1283" t="s">
        <v>484</v>
      </c>
      <c r="Q1283">
        <v>15600000</v>
      </c>
      <c r="R1283" t="s">
        <v>57</v>
      </c>
      <c r="S1283">
        <v>482869979989</v>
      </c>
      <c r="T1283" t="s">
        <v>82</v>
      </c>
      <c r="U1283" t="s">
        <v>2552</v>
      </c>
      <c r="V1283" t="s">
        <v>4256</v>
      </c>
      <c r="W1283" t="s">
        <v>4257</v>
      </c>
      <c r="X1283" t="s">
        <v>4258</v>
      </c>
      <c r="Y1283" t="s">
        <v>4522</v>
      </c>
      <c r="Z1283">
        <v>0</v>
      </c>
      <c r="AA1283">
        <v>0</v>
      </c>
      <c r="AB1283">
        <v>163150000</v>
      </c>
      <c r="AC1283" t="s">
        <v>4273</v>
      </c>
      <c r="AD1283" s="12">
        <v>45728</v>
      </c>
      <c r="AE1283">
        <v>1</v>
      </c>
      <c r="AF1283" t="s">
        <v>6</v>
      </c>
      <c r="AG1283" t="s">
        <v>136</v>
      </c>
      <c r="AI1283" s="12">
        <v>45762</v>
      </c>
    </row>
    <row r="1284" spans="1:35" x14ac:dyDescent="0.3">
      <c r="A1284" t="s">
        <v>4523</v>
      </c>
      <c r="B1284" t="s">
        <v>479</v>
      </c>
      <c r="C1284" t="s">
        <v>622</v>
      </c>
      <c r="D1284" t="s">
        <v>265</v>
      </c>
      <c r="E1284" t="s">
        <v>1485</v>
      </c>
      <c r="F1284" t="s">
        <v>4524</v>
      </c>
      <c r="G1284" t="s">
        <v>52</v>
      </c>
      <c r="H1284" t="s">
        <v>53</v>
      </c>
      <c r="I1284">
        <v>1023979324</v>
      </c>
      <c r="J1284" t="s">
        <v>1</v>
      </c>
      <c r="K1284">
        <v>1</v>
      </c>
      <c r="L1284" t="s">
        <v>94</v>
      </c>
      <c r="M1284">
        <v>39000000</v>
      </c>
      <c r="N1284" t="s">
        <v>79</v>
      </c>
      <c r="O1284">
        <v>68399752</v>
      </c>
      <c r="P1284" t="s">
        <v>484</v>
      </c>
      <c r="Q1284">
        <v>15600000</v>
      </c>
      <c r="R1284" t="s">
        <v>57</v>
      </c>
      <c r="S1284">
        <v>482869979989</v>
      </c>
      <c r="T1284" t="s">
        <v>82</v>
      </c>
      <c r="U1284" t="s">
        <v>2552</v>
      </c>
      <c r="V1284" t="s">
        <v>4256</v>
      </c>
      <c r="W1284" t="s">
        <v>4257</v>
      </c>
      <c r="X1284" t="s">
        <v>4258</v>
      </c>
      <c r="Y1284" t="s">
        <v>4525</v>
      </c>
      <c r="Z1284">
        <v>26000000</v>
      </c>
      <c r="AA1284">
        <v>0</v>
      </c>
      <c r="AB1284">
        <v>158990000</v>
      </c>
      <c r="AC1284" t="s">
        <v>4273</v>
      </c>
      <c r="AD1284" s="12">
        <v>45728</v>
      </c>
      <c r="AE1284">
        <v>1</v>
      </c>
      <c r="AF1284" t="s">
        <v>6</v>
      </c>
      <c r="AG1284" t="s">
        <v>136</v>
      </c>
      <c r="AI1284" s="12">
        <v>45762</v>
      </c>
    </row>
    <row r="1285" spans="1:35" x14ac:dyDescent="0.3">
      <c r="A1285" t="s">
        <v>4526</v>
      </c>
      <c r="B1285" t="s">
        <v>479</v>
      </c>
      <c r="C1285" t="s">
        <v>373</v>
      </c>
      <c r="D1285" t="s">
        <v>1969</v>
      </c>
      <c r="E1285" t="s">
        <v>272</v>
      </c>
      <c r="F1285" t="s">
        <v>470</v>
      </c>
      <c r="G1285" t="s">
        <v>52</v>
      </c>
      <c r="H1285" t="s">
        <v>53</v>
      </c>
      <c r="I1285">
        <v>80761039</v>
      </c>
      <c r="J1285" t="s">
        <v>1</v>
      </c>
      <c r="K1285">
        <v>1</v>
      </c>
      <c r="L1285" t="s">
        <v>94</v>
      </c>
      <c r="M1285">
        <v>39000000</v>
      </c>
      <c r="N1285" t="s">
        <v>4420</v>
      </c>
      <c r="O1285">
        <v>95520000</v>
      </c>
      <c r="P1285" t="s">
        <v>484</v>
      </c>
      <c r="Q1285">
        <v>15600000</v>
      </c>
      <c r="R1285" t="s">
        <v>57</v>
      </c>
      <c r="S1285">
        <v>482869979989</v>
      </c>
      <c r="T1285" t="s">
        <v>82</v>
      </c>
      <c r="U1285" t="s">
        <v>2552</v>
      </c>
      <c r="V1285" t="s">
        <v>4256</v>
      </c>
      <c r="W1285" t="s">
        <v>4257</v>
      </c>
      <c r="X1285" t="s">
        <v>4258</v>
      </c>
      <c r="Y1285" t="s">
        <v>4527</v>
      </c>
      <c r="Z1285">
        <v>0</v>
      </c>
      <c r="AA1285">
        <v>0</v>
      </c>
      <c r="AB1285">
        <v>160420000</v>
      </c>
      <c r="AC1285" t="s">
        <v>4273</v>
      </c>
      <c r="AD1285" s="12">
        <v>45728</v>
      </c>
      <c r="AE1285">
        <v>1</v>
      </c>
      <c r="AF1285" t="s">
        <v>6</v>
      </c>
      <c r="AG1285" t="s">
        <v>136</v>
      </c>
      <c r="AI1285" s="12">
        <v>45762</v>
      </c>
    </row>
    <row r="1286" spans="1:35" x14ac:dyDescent="0.3">
      <c r="A1286" t="s">
        <v>4528</v>
      </c>
      <c r="B1286" t="s">
        <v>4218</v>
      </c>
      <c r="C1286" t="s">
        <v>918</v>
      </c>
      <c r="D1286" t="s">
        <v>4529</v>
      </c>
      <c r="E1286" t="s">
        <v>1502</v>
      </c>
      <c r="F1286" t="s">
        <v>972</v>
      </c>
      <c r="G1286" t="s">
        <v>52</v>
      </c>
      <c r="H1286" t="s">
        <v>53</v>
      </c>
      <c r="I1286">
        <v>1024500412</v>
      </c>
      <c r="J1286" t="s">
        <v>1</v>
      </c>
      <c r="K1286">
        <v>1</v>
      </c>
      <c r="L1286" t="s">
        <v>94</v>
      </c>
      <c r="M1286">
        <v>39000000</v>
      </c>
      <c r="N1286" t="s">
        <v>103</v>
      </c>
      <c r="O1286">
        <v>95181801</v>
      </c>
      <c r="P1286" t="s">
        <v>4219</v>
      </c>
      <c r="Q1286">
        <v>15600000</v>
      </c>
      <c r="R1286" t="s">
        <v>57</v>
      </c>
      <c r="S1286">
        <v>482869979989</v>
      </c>
      <c r="T1286" t="s">
        <v>82</v>
      </c>
      <c r="U1286" t="s">
        <v>2552</v>
      </c>
      <c r="V1286" t="s">
        <v>4256</v>
      </c>
      <c r="W1286" t="s">
        <v>4257</v>
      </c>
      <c r="X1286" t="s">
        <v>4258</v>
      </c>
      <c r="Y1286" t="s">
        <v>4530</v>
      </c>
      <c r="Z1286">
        <v>0</v>
      </c>
      <c r="AA1286">
        <v>0</v>
      </c>
      <c r="AB1286">
        <v>180180000</v>
      </c>
      <c r="AC1286" t="s">
        <v>4290</v>
      </c>
      <c r="AD1286" s="12">
        <v>45728</v>
      </c>
      <c r="AE1286">
        <v>1</v>
      </c>
      <c r="AF1286" t="s">
        <v>6</v>
      </c>
      <c r="AG1286" t="s">
        <v>136</v>
      </c>
      <c r="AI1286" s="12">
        <v>45762</v>
      </c>
    </row>
    <row r="1287" spans="1:35" x14ac:dyDescent="0.3">
      <c r="A1287" t="s">
        <v>4531</v>
      </c>
      <c r="B1287" t="s">
        <v>4212</v>
      </c>
      <c r="C1287" t="s">
        <v>366</v>
      </c>
      <c r="D1287" t="s">
        <v>4532</v>
      </c>
      <c r="E1287" t="s">
        <v>4533</v>
      </c>
      <c r="F1287" t="s">
        <v>1330</v>
      </c>
      <c r="G1287" t="s">
        <v>52</v>
      </c>
      <c r="H1287" t="s">
        <v>53</v>
      </c>
      <c r="I1287">
        <v>63322097</v>
      </c>
      <c r="J1287" t="s">
        <v>1</v>
      </c>
      <c r="K1287">
        <v>1</v>
      </c>
      <c r="L1287" t="s">
        <v>94</v>
      </c>
      <c r="M1287">
        <v>39000000</v>
      </c>
      <c r="N1287" t="s">
        <v>79</v>
      </c>
      <c r="O1287">
        <v>76300000</v>
      </c>
      <c r="P1287" t="s">
        <v>4214</v>
      </c>
      <c r="Q1287">
        <v>15600000</v>
      </c>
      <c r="R1287" t="s">
        <v>57</v>
      </c>
      <c r="S1287">
        <v>482869979989</v>
      </c>
      <c r="T1287" t="s">
        <v>82</v>
      </c>
      <c r="U1287" t="s">
        <v>2552</v>
      </c>
      <c r="V1287" t="s">
        <v>4256</v>
      </c>
      <c r="W1287" t="s">
        <v>4257</v>
      </c>
      <c r="X1287" t="s">
        <v>4258</v>
      </c>
      <c r="Y1287" t="s">
        <v>4534</v>
      </c>
      <c r="Z1287">
        <v>0</v>
      </c>
      <c r="AA1287">
        <v>0</v>
      </c>
      <c r="AB1287">
        <v>158730000</v>
      </c>
      <c r="AC1287" t="s">
        <v>4273</v>
      </c>
      <c r="AD1287" s="12">
        <v>45728</v>
      </c>
      <c r="AE1287">
        <v>1</v>
      </c>
      <c r="AF1287" t="s">
        <v>6</v>
      </c>
      <c r="AG1287" t="s">
        <v>136</v>
      </c>
      <c r="AI1287" s="12">
        <v>45762</v>
      </c>
    </row>
    <row r="1288" spans="1:35" x14ac:dyDescent="0.3">
      <c r="A1288" t="s">
        <v>4535</v>
      </c>
      <c r="B1288" t="s">
        <v>469</v>
      </c>
      <c r="C1288" t="s">
        <v>3915</v>
      </c>
      <c r="D1288" t="s">
        <v>3043</v>
      </c>
      <c r="E1288" t="s">
        <v>278</v>
      </c>
      <c r="F1288" t="s">
        <v>217</v>
      </c>
      <c r="G1288" t="s">
        <v>52</v>
      </c>
      <c r="H1288" t="s">
        <v>53</v>
      </c>
      <c r="I1288">
        <v>52745109</v>
      </c>
      <c r="J1288" t="s">
        <v>1</v>
      </c>
      <c r="K1288">
        <v>1</v>
      </c>
      <c r="L1288" t="s">
        <v>54</v>
      </c>
      <c r="M1288">
        <v>39000000</v>
      </c>
      <c r="N1288" t="s">
        <v>103</v>
      </c>
      <c r="O1288">
        <v>96845000</v>
      </c>
      <c r="P1288" t="s">
        <v>473</v>
      </c>
      <c r="Q1288">
        <v>15600000</v>
      </c>
      <c r="R1288" t="s">
        <v>57</v>
      </c>
      <c r="S1288">
        <v>482869979989</v>
      </c>
      <c r="T1288" t="s">
        <v>82</v>
      </c>
      <c r="U1288" t="s">
        <v>2552</v>
      </c>
      <c r="V1288" t="s">
        <v>4256</v>
      </c>
      <c r="W1288" t="s">
        <v>4257</v>
      </c>
      <c r="X1288" t="s">
        <v>4258</v>
      </c>
      <c r="Y1288" t="s">
        <v>4536</v>
      </c>
      <c r="Z1288">
        <v>0</v>
      </c>
      <c r="AA1288">
        <v>0</v>
      </c>
      <c r="AB1288">
        <v>174460000</v>
      </c>
      <c r="AC1288" t="s">
        <v>4260</v>
      </c>
      <c r="AD1288" s="12">
        <v>45728</v>
      </c>
      <c r="AE1288">
        <v>1</v>
      </c>
      <c r="AF1288" t="s">
        <v>6</v>
      </c>
      <c r="AG1288" t="s">
        <v>136</v>
      </c>
      <c r="AI1288" s="12">
        <v>45762</v>
      </c>
    </row>
    <row r="1289" spans="1:35" x14ac:dyDescent="0.3">
      <c r="A1289" t="s">
        <v>4537</v>
      </c>
      <c r="B1289" t="s">
        <v>469</v>
      </c>
      <c r="C1289" t="s">
        <v>4538</v>
      </c>
      <c r="D1289" t="s">
        <v>67</v>
      </c>
      <c r="E1289" t="s">
        <v>1359</v>
      </c>
      <c r="F1289" t="s">
        <v>591</v>
      </c>
      <c r="G1289" t="s">
        <v>52</v>
      </c>
      <c r="H1289" t="s">
        <v>53</v>
      </c>
      <c r="I1289">
        <v>1023975094</v>
      </c>
      <c r="J1289" t="s">
        <v>1</v>
      </c>
      <c r="K1289">
        <v>1</v>
      </c>
      <c r="L1289" t="s">
        <v>54</v>
      </c>
      <c r="M1289">
        <v>39000000</v>
      </c>
      <c r="N1289" t="s">
        <v>79</v>
      </c>
      <c r="O1289">
        <v>99060000</v>
      </c>
      <c r="P1289" t="s">
        <v>473</v>
      </c>
      <c r="Q1289">
        <v>15600000</v>
      </c>
      <c r="R1289" t="s">
        <v>57</v>
      </c>
      <c r="S1289">
        <v>482869979989</v>
      </c>
      <c r="T1289" t="s">
        <v>82</v>
      </c>
      <c r="U1289" t="s">
        <v>2552</v>
      </c>
      <c r="V1289" t="s">
        <v>4256</v>
      </c>
      <c r="W1289" t="s">
        <v>4257</v>
      </c>
      <c r="X1289" t="s">
        <v>4258</v>
      </c>
      <c r="Y1289" t="s">
        <v>4539</v>
      </c>
      <c r="Z1289">
        <v>0</v>
      </c>
      <c r="AA1289">
        <v>0</v>
      </c>
      <c r="AB1289">
        <v>163800000</v>
      </c>
      <c r="AC1289" t="s">
        <v>4273</v>
      </c>
      <c r="AD1289" s="12">
        <v>45728</v>
      </c>
      <c r="AE1289">
        <v>1</v>
      </c>
      <c r="AF1289" t="s">
        <v>6</v>
      </c>
      <c r="AG1289" t="s">
        <v>136</v>
      </c>
      <c r="AI1289" s="12">
        <v>45762</v>
      </c>
    </row>
    <row r="1290" spans="1:35" x14ac:dyDescent="0.3">
      <c r="A1290" t="s">
        <v>4540</v>
      </c>
      <c r="B1290" t="s">
        <v>4254</v>
      </c>
      <c r="C1290" t="s">
        <v>66</v>
      </c>
      <c r="D1290" t="s">
        <v>1102</v>
      </c>
      <c r="E1290" t="s">
        <v>1041</v>
      </c>
      <c r="F1290" t="s">
        <v>78</v>
      </c>
      <c r="G1290" t="s">
        <v>52</v>
      </c>
      <c r="H1290" t="s">
        <v>53</v>
      </c>
      <c r="I1290">
        <v>51894730</v>
      </c>
      <c r="J1290" t="s">
        <v>1</v>
      </c>
      <c r="K1290">
        <v>1</v>
      </c>
      <c r="L1290" t="s">
        <v>54</v>
      </c>
      <c r="M1290">
        <v>39000000</v>
      </c>
      <c r="N1290" t="s">
        <v>79</v>
      </c>
      <c r="O1290">
        <v>71000000</v>
      </c>
      <c r="P1290" t="s">
        <v>4255</v>
      </c>
      <c r="Q1290">
        <v>15600000</v>
      </c>
      <c r="R1290" t="s">
        <v>57</v>
      </c>
      <c r="S1290">
        <v>482869979989</v>
      </c>
      <c r="T1290" t="s">
        <v>82</v>
      </c>
      <c r="U1290" t="s">
        <v>2552</v>
      </c>
      <c r="V1290" t="s">
        <v>4256</v>
      </c>
      <c r="W1290" t="s">
        <v>4257</v>
      </c>
      <c r="X1290" t="s">
        <v>4258</v>
      </c>
      <c r="Y1290" t="s">
        <v>4541</v>
      </c>
      <c r="Z1290">
        <v>26000000</v>
      </c>
      <c r="AA1290">
        <v>0</v>
      </c>
      <c r="AB1290">
        <v>173420000</v>
      </c>
      <c r="AC1290" t="s">
        <v>4260</v>
      </c>
      <c r="AD1290" s="12">
        <v>45768</v>
      </c>
      <c r="AE1290">
        <v>3</v>
      </c>
      <c r="AF1290" t="s">
        <v>6</v>
      </c>
      <c r="AG1290" t="s">
        <v>697</v>
      </c>
      <c r="AH1290" t="s">
        <v>4542</v>
      </c>
      <c r="AI1290" s="12">
        <v>45792</v>
      </c>
    </row>
    <row r="1291" spans="1:35" x14ac:dyDescent="0.3">
      <c r="A1291" t="s">
        <v>4543</v>
      </c>
      <c r="B1291" t="s">
        <v>65</v>
      </c>
      <c r="C1291" t="s">
        <v>3053</v>
      </c>
      <c r="D1291" t="s">
        <v>330</v>
      </c>
      <c r="E1291" t="s">
        <v>4544</v>
      </c>
      <c r="F1291" t="s">
        <v>1684</v>
      </c>
      <c r="G1291" t="s">
        <v>52</v>
      </c>
      <c r="H1291" t="s">
        <v>53</v>
      </c>
      <c r="I1291">
        <v>1026297065</v>
      </c>
      <c r="J1291" t="s">
        <v>1</v>
      </c>
      <c r="K1291">
        <v>1</v>
      </c>
      <c r="L1291" t="s">
        <v>54</v>
      </c>
      <c r="M1291">
        <v>26000000</v>
      </c>
      <c r="N1291" t="s">
        <v>70</v>
      </c>
      <c r="O1291">
        <v>106795000</v>
      </c>
      <c r="P1291" t="s">
        <v>71</v>
      </c>
      <c r="Q1291">
        <v>15600000</v>
      </c>
      <c r="R1291" t="s">
        <v>57</v>
      </c>
      <c r="S1291">
        <v>482869979989</v>
      </c>
      <c r="T1291" t="s">
        <v>82</v>
      </c>
      <c r="U1291" t="s">
        <v>2552</v>
      </c>
      <c r="V1291" t="s">
        <v>4256</v>
      </c>
      <c r="W1291" t="s">
        <v>4257</v>
      </c>
      <c r="X1291" t="s">
        <v>4258</v>
      </c>
      <c r="Y1291" t="s">
        <v>4545</v>
      </c>
      <c r="Z1291">
        <v>0</v>
      </c>
      <c r="AA1291">
        <v>0</v>
      </c>
      <c r="AB1291">
        <v>174850000</v>
      </c>
      <c r="AC1291" t="s">
        <v>4260</v>
      </c>
      <c r="AD1291" s="12">
        <v>45768</v>
      </c>
      <c r="AE1291">
        <v>3</v>
      </c>
      <c r="AF1291" t="s">
        <v>6</v>
      </c>
      <c r="AG1291" t="s">
        <v>697</v>
      </c>
      <c r="AI1291" s="12">
        <v>45792</v>
      </c>
    </row>
    <row r="1292" spans="1:35" x14ac:dyDescent="0.3">
      <c r="A1292" t="s">
        <v>4546</v>
      </c>
      <c r="B1292" t="s">
        <v>4254</v>
      </c>
      <c r="C1292" t="s">
        <v>656</v>
      </c>
      <c r="D1292" t="s">
        <v>2257</v>
      </c>
      <c r="E1292" t="s">
        <v>460</v>
      </c>
      <c r="F1292" t="s">
        <v>581</v>
      </c>
      <c r="G1292" t="s">
        <v>52</v>
      </c>
      <c r="H1292" t="s">
        <v>53</v>
      </c>
      <c r="I1292">
        <v>52368603</v>
      </c>
      <c r="J1292" t="s">
        <v>1</v>
      </c>
      <c r="K1292">
        <v>1</v>
      </c>
      <c r="L1292" t="s">
        <v>94</v>
      </c>
      <c r="M1292">
        <v>39000000</v>
      </c>
      <c r="N1292" t="s">
        <v>103</v>
      </c>
      <c r="O1292">
        <v>102896000</v>
      </c>
      <c r="P1292" t="s">
        <v>4255</v>
      </c>
      <c r="Q1292">
        <v>15600000</v>
      </c>
      <c r="R1292" t="s">
        <v>57</v>
      </c>
      <c r="S1292">
        <v>482869979989</v>
      </c>
      <c r="T1292" t="s">
        <v>82</v>
      </c>
      <c r="U1292" t="s">
        <v>2552</v>
      </c>
      <c r="V1292" t="s">
        <v>4256</v>
      </c>
      <c r="W1292" t="s">
        <v>4257</v>
      </c>
      <c r="X1292" t="s">
        <v>4258</v>
      </c>
      <c r="Y1292" t="s">
        <v>4547</v>
      </c>
      <c r="Z1292">
        <v>0</v>
      </c>
      <c r="AA1292">
        <v>0</v>
      </c>
      <c r="AB1292">
        <v>171990000</v>
      </c>
      <c r="AC1292" t="s">
        <v>4260</v>
      </c>
      <c r="AD1292" s="12">
        <v>45768</v>
      </c>
      <c r="AE1292">
        <v>3</v>
      </c>
      <c r="AF1292" t="s">
        <v>6</v>
      </c>
      <c r="AG1292" t="s">
        <v>697</v>
      </c>
      <c r="AI1292" s="12">
        <v>45792</v>
      </c>
    </row>
    <row r="1293" spans="1:35" x14ac:dyDescent="0.3">
      <c r="A1293" t="s">
        <v>4548</v>
      </c>
      <c r="B1293" t="s">
        <v>1730</v>
      </c>
      <c r="C1293" t="s">
        <v>264</v>
      </c>
      <c r="D1293" t="s">
        <v>4549</v>
      </c>
      <c r="E1293" t="s">
        <v>3978</v>
      </c>
      <c r="F1293" t="s">
        <v>1564</v>
      </c>
      <c r="G1293" t="s">
        <v>52</v>
      </c>
      <c r="H1293" t="s">
        <v>53</v>
      </c>
      <c r="I1293">
        <v>1023893382</v>
      </c>
      <c r="J1293" t="s">
        <v>1</v>
      </c>
      <c r="K1293">
        <v>1</v>
      </c>
      <c r="L1293" t="s">
        <v>94</v>
      </c>
      <c r="M1293">
        <v>39000000</v>
      </c>
      <c r="N1293" t="s">
        <v>3890</v>
      </c>
      <c r="O1293">
        <v>63900000</v>
      </c>
      <c r="P1293" t="s">
        <v>1731</v>
      </c>
      <c r="Q1293">
        <v>15600000</v>
      </c>
      <c r="R1293" t="s">
        <v>57</v>
      </c>
      <c r="S1293">
        <v>482869979989</v>
      </c>
      <c r="T1293" t="s">
        <v>82</v>
      </c>
      <c r="U1293" t="s">
        <v>2552</v>
      </c>
      <c r="V1293" t="s">
        <v>4256</v>
      </c>
      <c r="W1293" t="s">
        <v>4257</v>
      </c>
      <c r="X1293" t="s">
        <v>4258</v>
      </c>
      <c r="Y1293" t="s">
        <v>4550</v>
      </c>
      <c r="Z1293">
        <v>26000000</v>
      </c>
      <c r="AA1293">
        <v>0</v>
      </c>
      <c r="AB1293">
        <v>157950000</v>
      </c>
      <c r="AC1293" t="s">
        <v>4273</v>
      </c>
      <c r="AD1293" s="12">
        <v>45768</v>
      </c>
      <c r="AE1293">
        <v>3</v>
      </c>
      <c r="AF1293" t="s">
        <v>6</v>
      </c>
      <c r="AG1293" t="s">
        <v>697</v>
      </c>
      <c r="AI1293" s="12">
        <v>45792</v>
      </c>
    </row>
    <row r="1294" spans="1:35" x14ac:dyDescent="0.3">
      <c r="A1294" t="s">
        <v>4551</v>
      </c>
      <c r="B1294" t="s">
        <v>707</v>
      </c>
      <c r="C1294" t="s">
        <v>3251</v>
      </c>
      <c r="D1294" t="s">
        <v>67</v>
      </c>
      <c r="E1294" t="s">
        <v>267</v>
      </c>
      <c r="F1294" t="s">
        <v>1459</v>
      </c>
      <c r="G1294" t="s">
        <v>52</v>
      </c>
      <c r="H1294" t="s">
        <v>53</v>
      </c>
      <c r="I1294">
        <v>39802831</v>
      </c>
      <c r="J1294" t="s">
        <v>1</v>
      </c>
      <c r="K1294">
        <v>1</v>
      </c>
      <c r="L1294" t="s">
        <v>226</v>
      </c>
      <c r="M1294">
        <v>34800000</v>
      </c>
      <c r="N1294" t="s">
        <v>79</v>
      </c>
      <c r="O1294">
        <v>108150000</v>
      </c>
      <c r="P1294" t="s">
        <v>711</v>
      </c>
      <c r="Q1294">
        <v>15600000</v>
      </c>
      <c r="R1294" t="s">
        <v>57</v>
      </c>
      <c r="S1294">
        <v>482869979989</v>
      </c>
      <c r="T1294" t="s">
        <v>82</v>
      </c>
      <c r="U1294" t="s">
        <v>2552</v>
      </c>
      <c r="V1294" t="s">
        <v>4256</v>
      </c>
      <c r="W1294" t="s">
        <v>4257</v>
      </c>
      <c r="X1294" t="s">
        <v>4258</v>
      </c>
      <c r="Y1294" t="s">
        <v>4552</v>
      </c>
      <c r="Z1294">
        <v>0</v>
      </c>
      <c r="AA1294">
        <v>0</v>
      </c>
      <c r="AB1294">
        <v>174200000</v>
      </c>
      <c r="AC1294" t="s">
        <v>4260</v>
      </c>
      <c r="AD1294" s="12">
        <v>45768</v>
      </c>
      <c r="AE1294">
        <v>3</v>
      </c>
      <c r="AF1294" t="s">
        <v>6</v>
      </c>
      <c r="AG1294" t="s">
        <v>697</v>
      </c>
      <c r="AI1294" s="12">
        <v>45792</v>
      </c>
    </row>
    <row r="1295" spans="1:35" x14ac:dyDescent="0.3">
      <c r="A1295" t="s">
        <v>4553</v>
      </c>
      <c r="B1295" t="s">
        <v>65</v>
      </c>
      <c r="C1295" t="s">
        <v>418</v>
      </c>
      <c r="D1295" t="s">
        <v>923</v>
      </c>
      <c r="E1295" t="s">
        <v>4554</v>
      </c>
      <c r="F1295" t="s">
        <v>833</v>
      </c>
      <c r="G1295" t="s">
        <v>52</v>
      </c>
      <c r="H1295" t="s">
        <v>53</v>
      </c>
      <c r="I1295">
        <v>1031168524</v>
      </c>
      <c r="J1295" t="s">
        <v>1</v>
      </c>
      <c r="K1295">
        <v>1</v>
      </c>
      <c r="L1295" t="s">
        <v>94</v>
      </c>
      <c r="M1295">
        <v>39000000</v>
      </c>
      <c r="N1295" t="s">
        <v>79</v>
      </c>
      <c r="O1295">
        <v>88130000</v>
      </c>
      <c r="P1295" t="s">
        <v>71</v>
      </c>
      <c r="Q1295">
        <v>15600000</v>
      </c>
      <c r="R1295" t="s">
        <v>57</v>
      </c>
      <c r="S1295">
        <v>482869979989</v>
      </c>
      <c r="T1295" t="s">
        <v>82</v>
      </c>
      <c r="U1295" t="s">
        <v>2552</v>
      </c>
      <c r="V1295" t="s">
        <v>4256</v>
      </c>
      <c r="W1295" t="s">
        <v>4257</v>
      </c>
      <c r="X1295" t="s">
        <v>4258</v>
      </c>
      <c r="Y1295" t="s">
        <v>4555</v>
      </c>
      <c r="Z1295">
        <v>0</v>
      </c>
      <c r="AA1295">
        <v>0</v>
      </c>
      <c r="AB1295">
        <v>159770000</v>
      </c>
      <c r="AC1295" t="s">
        <v>4273</v>
      </c>
      <c r="AD1295" s="12">
        <v>45768</v>
      </c>
      <c r="AE1295">
        <v>3</v>
      </c>
      <c r="AF1295" t="s">
        <v>6</v>
      </c>
      <c r="AG1295" t="s">
        <v>697</v>
      </c>
      <c r="AI1295" s="12">
        <v>45792</v>
      </c>
    </row>
    <row r="1296" spans="1:35" x14ac:dyDescent="0.3">
      <c r="A1296" t="s">
        <v>4556</v>
      </c>
      <c r="B1296" t="s">
        <v>65</v>
      </c>
      <c r="C1296" t="s">
        <v>66</v>
      </c>
      <c r="D1296" t="s">
        <v>609</v>
      </c>
      <c r="E1296" t="s">
        <v>803</v>
      </c>
      <c r="F1296" t="s">
        <v>4557</v>
      </c>
      <c r="G1296" t="s">
        <v>52</v>
      </c>
      <c r="H1296" t="s">
        <v>53</v>
      </c>
      <c r="I1296">
        <v>52544804</v>
      </c>
      <c r="J1296" t="s">
        <v>1</v>
      </c>
      <c r="K1296">
        <v>1</v>
      </c>
      <c r="L1296" t="s">
        <v>226</v>
      </c>
      <c r="M1296">
        <v>39000000</v>
      </c>
      <c r="N1296" t="s">
        <v>79</v>
      </c>
      <c r="O1296">
        <v>60671135</v>
      </c>
      <c r="P1296" t="s">
        <v>71</v>
      </c>
      <c r="Q1296">
        <v>15600000</v>
      </c>
      <c r="R1296" t="s">
        <v>57</v>
      </c>
      <c r="S1296">
        <v>482869979989</v>
      </c>
      <c r="T1296" t="s">
        <v>82</v>
      </c>
      <c r="U1296" t="s">
        <v>2552</v>
      </c>
      <c r="V1296" t="s">
        <v>4256</v>
      </c>
      <c r="W1296" t="s">
        <v>4257</v>
      </c>
      <c r="X1296" t="s">
        <v>4258</v>
      </c>
      <c r="Y1296" t="s">
        <v>4558</v>
      </c>
      <c r="Z1296">
        <v>26000000</v>
      </c>
      <c r="AA1296">
        <v>0</v>
      </c>
      <c r="AB1296">
        <v>158470000</v>
      </c>
      <c r="AC1296" t="s">
        <v>4273</v>
      </c>
      <c r="AD1296" s="12">
        <v>45768</v>
      </c>
      <c r="AE1296">
        <v>3</v>
      </c>
      <c r="AF1296" t="s">
        <v>6</v>
      </c>
      <c r="AG1296" t="s">
        <v>697</v>
      </c>
      <c r="AI1296" s="12">
        <v>45792</v>
      </c>
    </row>
    <row r="1297" spans="1:35" x14ac:dyDescent="0.3">
      <c r="A1297" t="s">
        <v>4559</v>
      </c>
      <c r="B1297" t="s">
        <v>65</v>
      </c>
      <c r="C1297" t="s">
        <v>931</v>
      </c>
      <c r="D1297" t="s">
        <v>758</v>
      </c>
      <c r="E1297" t="s">
        <v>4560</v>
      </c>
      <c r="F1297" t="s">
        <v>224</v>
      </c>
      <c r="G1297" t="s">
        <v>52</v>
      </c>
      <c r="H1297" t="s">
        <v>53</v>
      </c>
      <c r="I1297">
        <v>1043661062</v>
      </c>
      <c r="J1297" t="s">
        <v>1</v>
      </c>
      <c r="K1297">
        <v>1</v>
      </c>
      <c r="L1297" t="s">
        <v>94</v>
      </c>
      <c r="M1297">
        <v>39000000</v>
      </c>
      <c r="N1297" t="s">
        <v>3890</v>
      </c>
      <c r="O1297">
        <v>94400000</v>
      </c>
      <c r="P1297" t="s">
        <v>71</v>
      </c>
      <c r="Q1297">
        <v>15600000</v>
      </c>
      <c r="R1297" t="s">
        <v>57</v>
      </c>
      <c r="S1297">
        <v>482869979989</v>
      </c>
      <c r="T1297" t="s">
        <v>82</v>
      </c>
      <c r="U1297" t="s">
        <v>2552</v>
      </c>
      <c r="V1297" t="s">
        <v>4256</v>
      </c>
      <c r="W1297" t="s">
        <v>4257</v>
      </c>
      <c r="X1297" t="s">
        <v>4258</v>
      </c>
      <c r="Y1297" t="s">
        <v>4561</v>
      </c>
      <c r="Z1297">
        <v>0</v>
      </c>
      <c r="AA1297">
        <v>0</v>
      </c>
      <c r="AB1297">
        <v>161850000</v>
      </c>
      <c r="AC1297" t="s">
        <v>4273</v>
      </c>
      <c r="AD1297" s="12">
        <v>45768</v>
      </c>
      <c r="AE1297">
        <v>3</v>
      </c>
      <c r="AF1297" t="s">
        <v>6</v>
      </c>
      <c r="AG1297" t="s">
        <v>697</v>
      </c>
      <c r="AH1297" t="s">
        <v>4562</v>
      </c>
      <c r="AI1297" s="12">
        <v>45792</v>
      </c>
    </row>
    <row r="1298" spans="1:35" x14ac:dyDescent="0.3">
      <c r="A1298" t="s">
        <v>4563</v>
      </c>
      <c r="B1298" t="s">
        <v>65</v>
      </c>
      <c r="C1298" t="s">
        <v>4564</v>
      </c>
      <c r="D1298" t="s">
        <v>4565</v>
      </c>
      <c r="E1298" t="s">
        <v>278</v>
      </c>
      <c r="F1298" t="s">
        <v>256</v>
      </c>
      <c r="G1298" t="s">
        <v>52</v>
      </c>
      <c r="H1298" t="s">
        <v>53</v>
      </c>
      <c r="I1298">
        <v>1023941520</v>
      </c>
      <c r="J1298" t="s">
        <v>1</v>
      </c>
      <c r="K1298">
        <v>1</v>
      </c>
      <c r="L1298" t="s">
        <v>54</v>
      </c>
      <c r="M1298">
        <v>39000000</v>
      </c>
      <c r="N1298" t="s">
        <v>70</v>
      </c>
      <c r="O1298">
        <v>95399950</v>
      </c>
      <c r="P1298" t="s">
        <v>71</v>
      </c>
      <c r="Q1298">
        <v>15600000</v>
      </c>
      <c r="R1298" t="s">
        <v>57</v>
      </c>
      <c r="S1298">
        <v>482869979989</v>
      </c>
      <c r="T1298" t="s">
        <v>82</v>
      </c>
      <c r="U1298" t="s">
        <v>2552</v>
      </c>
      <c r="V1298" t="s">
        <v>4256</v>
      </c>
      <c r="W1298" t="s">
        <v>4257</v>
      </c>
      <c r="X1298" t="s">
        <v>4258</v>
      </c>
      <c r="Y1298" t="s">
        <v>4566</v>
      </c>
      <c r="Z1298">
        <v>0</v>
      </c>
      <c r="AA1298">
        <v>0</v>
      </c>
      <c r="AB1298">
        <v>158210000</v>
      </c>
      <c r="AC1298" t="s">
        <v>4273</v>
      </c>
      <c r="AD1298" s="12">
        <v>45768</v>
      </c>
      <c r="AE1298">
        <v>3</v>
      </c>
      <c r="AF1298" t="s">
        <v>6</v>
      </c>
      <c r="AG1298" t="s">
        <v>697</v>
      </c>
      <c r="AI1298" s="12">
        <v>45792</v>
      </c>
    </row>
    <row r="1299" spans="1:35" x14ac:dyDescent="0.3">
      <c r="A1299" t="s">
        <v>4567</v>
      </c>
      <c r="B1299" t="s">
        <v>195</v>
      </c>
      <c r="C1299" t="s">
        <v>1354</v>
      </c>
      <c r="D1299" t="s">
        <v>155</v>
      </c>
      <c r="E1299" t="s">
        <v>249</v>
      </c>
      <c r="F1299" t="s">
        <v>250</v>
      </c>
      <c r="G1299" t="s">
        <v>52</v>
      </c>
      <c r="H1299" t="s">
        <v>53</v>
      </c>
      <c r="I1299">
        <v>80113403</v>
      </c>
      <c r="J1299" t="s">
        <v>1</v>
      </c>
      <c r="K1299">
        <v>1</v>
      </c>
      <c r="L1299" t="s">
        <v>94</v>
      </c>
      <c r="M1299">
        <v>39000000</v>
      </c>
      <c r="N1299" t="s">
        <v>103</v>
      </c>
      <c r="O1299">
        <v>106640000</v>
      </c>
      <c r="P1299" t="s">
        <v>199</v>
      </c>
      <c r="Q1299">
        <v>15600000</v>
      </c>
      <c r="R1299" t="s">
        <v>57</v>
      </c>
      <c r="S1299">
        <v>482869979989</v>
      </c>
      <c r="T1299" t="s">
        <v>82</v>
      </c>
      <c r="U1299" t="s">
        <v>2552</v>
      </c>
      <c r="V1299" t="s">
        <v>4256</v>
      </c>
      <c r="W1299" t="s">
        <v>4257</v>
      </c>
      <c r="X1299" t="s">
        <v>4258</v>
      </c>
      <c r="Y1299" t="s">
        <v>4568</v>
      </c>
      <c r="Z1299">
        <v>0</v>
      </c>
      <c r="AA1299">
        <v>0</v>
      </c>
      <c r="AB1299">
        <v>175240000</v>
      </c>
      <c r="AC1299" t="s">
        <v>4260</v>
      </c>
      <c r="AD1299" s="12">
        <v>45768</v>
      </c>
      <c r="AE1299">
        <v>3</v>
      </c>
      <c r="AF1299" t="s">
        <v>6</v>
      </c>
      <c r="AG1299" t="s">
        <v>697</v>
      </c>
      <c r="AI1299" s="12">
        <v>45792</v>
      </c>
    </row>
    <row r="1300" spans="1:35" x14ac:dyDescent="0.3">
      <c r="A1300" t="s">
        <v>4569</v>
      </c>
      <c r="B1300" t="s">
        <v>65</v>
      </c>
      <c r="C1300" t="s">
        <v>2097</v>
      </c>
      <c r="D1300" t="s">
        <v>1641</v>
      </c>
      <c r="E1300" t="s">
        <v>2014</v>
      </c>
      <c r="F1300" t="s">
        <v>249</v>
      </c>
      <c r="G1300" t="s">
        <v>52</v>
      </c>
      <c r="H1300" t="s">
        <v>53</v>
      </c>
      <c r="I1300">
        <v>1023882580</v>
      </c>
      <c r="J1300" t="s">
        <v>1</v>
      </c>
      <c r="K1300">
        <v>1</v>
      </c>
      <c r="L1300" t="s">
        <v>94</v>
      </c>
      <c r="M1300">
        <v>39000000</v>
      </c>
      <c r="N1300" t="s">
        <v>79</v>
      </c>
      <c r="O1300">
        <v>71420000</v>
      </c>
      <c r="P1300" t="s">
        <v>71</v>
      </c>
      <c r="Q1300">
        <v>15600000</v>
      </c>
      <c r="R1300" t="s">
        <v>57</v>
      </c>
      <c r="S1300">
        <v>482869979989</v>
      </c>
      <c r="T1300" t="s">
        <v>82</v>
      </c>
      <c r="U1300" t="s">
        <v>2552</v>
      </c>
      <c r="V1300" t="s">
        <v>4256</v>
      </c>
      <c r="W1300" t="s">
        <v>4257</v>
      </c>
      <c r="X1300" t="s">
        <v>4258</v>
      </c>
      <c r="Y1300" t="s">
        <v>4570</v>
      </c>
      <c r="Z1300">
        <v>26000000</v>
      </c>
      <c r="AA1300">
        <v>0</v>
      </c>
      <c r="AB1300">
        <v>159770000</v>
      </c>
      <c r="AC1300" t="s">
        <v>4273</v>
      </c>
      <c r="AD1300" s="12">
        <v>45768</v>
      </c>
      <c r="AE1300">
        <v>3</v>
      </c>
      <c r="AF1300" t="s">
        <v>6</v>
      </c>
      <c r="AG1300" t="s">
        <v>697</v>
      </c>
      <c r="AI1300" s="12">
        <v>45792</v>
      </c>
    </row>
    <row r="1301" spans="1:35" x14ac:dyDescent="0.3">
      <c r="A1301" t="s">
        <v>4571</v>
      </c>
      <c r="B1301" t="s">
        <v>221</v>
      </c>
      <c r="C1301" t="s">
        <v>764</v>
      </c>
      <c r="D1301" t="s">
        <v>67</v>
      </c>
      <c r="E1301" t="s">
        <v>2303</v>
      </c>
      <c r="F1301" t="s">
        <v>591</v>
      </c>
      <c r="G1301" t="s">
        <v>1685</v>
      </c>
      <c r="H1301" t="s">
        <v>53</v>
      </c>
      <c r="I1301">
        <v>79975434</v>
      </c>
      <c r="J1301" t="s">
        <v>1</v>
      </c>
      <c r="K1301">
        <v>1</v>
      </c>
      <c r="L1301" t="s">
        <v>94</v>
      </c>
      <c r="M1301">
        <v>39000000</v>
      </c>
      <c r="N1301" t="s">
        <v>79</v>
      </c>
      <c r="O1301">
        <v>92247700</v>
      </c>
      <c r="P1301" t="s">
        <v>227</v>
      </c>
      <c r="Q1301">
        <v>15600000</v>
      </c>
      <c r="R1301" t="s">
        <v>57</v>
      </c>
      <c r="S1301">
        <v>482869979989</v>
      </c>
      <c r="T1301" t="s">
        <v>82</v>
      </c>
      <c r="U1301" t="s">
        <v>2552</v>
      </c>
      <c r="V1301" t="s">
        <v>4256</v>
      </c>
      <c r="W1301" t="s">
        <v>4257</v>
      </c>
      <c r="X1301" t="s">
        <v>4258</v>
      </c>
      <c r="Y1301" t="s">
        <v>4572</v>
      </c>
      <c r="Z1301">
        <v>0</v>
      </c>
      <c r="AA1301">
        <v>0</v>
      </c>
      <c r="AB1301">
        <v>170950000</v>
      </c>
      <c r="AC1301" t="s">
        <v>4260</v>
      </c>
      <c r="AD1301" s="12">
        <v>45769</v>
      </c>
      <c r="AE1301">
        <v>3</v>
      </c>
      <c r="AF1301" t="s">
        <v>6</v>
      </c>
      <c r="AG1301" t="s">
        <v>697</v>
      </c>
      <c r="AH1301" t="s">
        <v>4573</v>
      </c>
      <c r="AI1301" s="12">
        <v>45792</v>
      </c>
    </row>
    <row r="1302" spans="1:35" x14ac:dyDescent="0.3">
      <c r="A1302" t="s">
        <v>4574</v>
      </c>
      <c r="B1302" t="s">
        <v>65</v>
      </c>
      <c r="C1302" t="s">
        <v>1066</v>
      </c>
      <c r="D1302" t="s">
        <v>320</v>
      </c>
      <c r="E1302" t="s">
        <v>2083</v>
      </c>
      <c r="F1302" t="s">
        <v>1769</v>
      </c>
      <c r="G1302" t="s">
        <v>52</v>
      </c>
      <c r="H1302" t="s">
        <v>53</v>
      </c>
      <c r="I1302">
        <v>1023962961</v>
      </c>
      <c r="J1302" t="s">
        <v>1</v>
      </c>
      <c r="K1302">
        <v>1</v>
      </c>
      <c r="L1302" t="s">
        <v>54</v>
      </c>
      <c r="M1302">
        <v>39000000</v>
      </c>
      <c r="N1302" t="s">
        <v>70</v>
      </c>
      <c r="O1302">
        <v>79512318</v>
      </c>
      <c r="P1302" t="s">
        <v>71</v>
      </c>
      <c r="Q1302">
        <v>15600000</v>
      </c>
      <c r="R1302" t="s">
        <v>57</v>
      </c>
      <c r="S1302">
        <v>482869979989</v>
      </c>
      <c r="T1302" t="s">
        <v>82</v>
      </c>
      <c r="U1302" t="s">
        <v>2552</v>
      </c>
      <c r="V1302" t="s">
        <v>4256</v>
      </c>
      <c r="W1302" t="s">
        <v>4257</v>
      </c>
      <c r="X1302" t="s">
        <v>4258</v>
      </c>
      <c r="Y1302" t="s">
        <v>4575</v>
      </c>
      <c r="Z1302">
        <v>26000000</v>
      </c>
      <c r="AA1302">
        <v>0</v>
      </c>
      <c r="AB1302">
        <v>173420000</v>
      </c>
      <c r="AC1302" t="s">
        <v>4260</v>
      </c>
      <c r="AD1302" s="12">
        <v>45769</v>
      </c>
      <c r="AE1302">
        <v>3</v>
      </c>
      <c r="AF1302" t="s">
        <v>6</v>
      </c>
      <c r="AG1302" t="s">
        <v>697</v>
      </c>
      <c r="AI1302" s="12">
        <v>45792</v>
      </c>
    </row>
    <row r="1303" spans="1:35" x14ac:dyDescent="0.3">
      <c r="A1303" t="s">
        <v>4576</v>
      </c>
      <c r="B1303" t="s">
        <v>479</v>
      </c>
      <c r="C1303" t="s">
        <v>749</v>
      </c>
      <c r="D1303" t="s">
        <v>112</v>
      </c>
      <c r="E1303" t="s">
        <v>1256</v>
      </c>
      <c r="F1303" t="s">
        <v>4577</v>
      </c>
      <c r="G1303" t="s">
        <v>52</v>
      </c>
      <c r="H1303" t="s">
        <v>53</v>
      </c>
      <c r="I1303">
        <v>1007789599</v>
      </c>
      <c r="J1303" t="s">
        <v>1</v>
      </c>
      <c r="K1303">
        <v>1</v>
      </c>
      <c r="L1303" t="s">
        <v>94</v>
      </c>
      <c r="M1303">
        <v>39000000</v>
      </c>
      <c r="N1303" t="s">
        <v>79</v>
      </c>
      <c r="O1303">
        <v>87799000</v>
      </c>
      <c r="P1303" t="s">
        <v>484</v>
      </c>
      <c r="Q1303">
        <v>15600000</v>
      </c>
      <c r="R1303" t="s">
        <v>57</v>
      </c>
      <c r="S1303">
        <v>482869979989</v>
      </c>
      <c r="T1303" t="s">
        <v>82</v>
      </c>
      <c r="U1303" t="s">
        <v>2552</v>
      </c>
      <c r="V1303" t="s">
        <v>4256</v>
      </c>
      <c r="W1303" t="s">
        <v>4257</v>
      </c>
      <c r="X1303" t="s">
        <v>4258</v>
      </c>
      <c r="Y1303" t="s">
        <v>4578</v>
      </c>
      <c r="Z1303">
        <v>0</v>
      </c>
      <c r="AA1303">
        <v>0</v>
      </c>
      <c r="AB1303">
        <v>159900000</v>
      </c>
      <c r="AC1303" t="s">
        <v>4273</v>
      </c>
      <c r="AD1303" s="12">
        <v>45769</v>
      </c>
      <c r="AE1303">
        <v>3</v>
      </c>
      <c r="AF1303" t="s">
        <v>6</v>
      </c>
      <c r="AG1303" t="s">
        <v>697</v>
      </c>
      <c r="AI1303" s="12">
        <v>45792</v>
      </c>
    </row>
    <row r="1304" spans="1:35" x14ac:dyDescent="0.3">
      <c r="A1304" t="s">
        <v>4579</v>
      </c>
      <c r="B1304" t="s">
        <v>479</v>
      </c>
      <c r="C1304" t="s">
        <v>214</v>
      </c>
      <c r="D1304" t="s">
        <v>4580</v>
      </c>
      <c r="E1304" t="s">
        <v>722</v>
      </c>
      <c r="F1304" t="s">
        <v>67</v>
      </c>
      <c r="G1304" t="s">
        <v>52</v>
      </c>
      <c r="H1304" t="s">
        <v>53</v>
      </c>
      <c r="I1304">
        <v>7318417</v>
      </c>
      <c r="J1304" t="s">
        <v>1</v>
      </c>
      <c r="K1304">
        <v>1</v>
      </c>
      <c r="L1304" t="s">
        <v>94</v>
      </c>
      <c r="M1304">
        <v>39000000</v>
      </c>
      <c r="N1304" t="s">
        <v>79</v>
      </c>
      <c r="O1304">
        <v>106555000</v>
      </c>
      <c r="P1304" t="s">
        <v>484</v>
      </c>
      <c r="Q1304">
        <v>15600000</v>
      </c>
      <c r="R1304" t="s">
        <v>57</v>
      </c>
      <c r="S1304">
        <v>482869979989</v>
      </c>
      <c r="T1304" t="s">
        <v>82</v>
      </c>
      <c r="U1304" t="s">
        <v>2552</v>
      </c>
      <c r="V1304" t="s">
        <v>4256</v>
      </c>
      <c r="W1304" t="s">
        <v>4257</v>
      </c>
      <c r="X1304" t="s">
        <v>4258</v>
      </c>
      <c r="Y1304" t="s">
        <v>4581</v>
      </c>
      <c r="Z1304">
        <v>0</v>
      </c>
      <c r="AA1304">
        <v>0</v>
      </c>
      <c r="AB1304">
        <v>173420000</v>
      </c>
      <c r="AC1304" t="s">
        <v>4260</v>
      </c>
      <c r="AD1304" s="12">
        <v>45769</v>
      </c>
      <c r="AE1304">
        <v>3</v>
      </c>
      <c r="AF1304" t="s">
        <v>6</v>
      </c>
      <c r="AG1304" t="s">
        <v>697</v>
      </c>
      <c r="AI1304" s="12">
        <v>45792</v>
      </c>
    </row>
    <row r="1305" spans="1:35" x14ac:dyDescent="0.3">
      <c r="A1305" t="s">
        <v>4582</v>
      </c>
      <c r="B1305" t="s">
        <v>479</v>
      </c>
      <c r="C1305" t="s">
        <v>91</v>
      </c>
      <c r="D1305" t="s">
        <v>259</v>
      </c>
      <c r="E1305" t="s">
        <v>204</v>
      </c>
      <c r="F1305" t="s">
        <v>1527</v>
      </c>
      <c r="G1305" t="s">
        <v>52</v>
      </c>
      <c r="H1305" t="s">
        <v>53</v>
      </c>
      <c r="I1305">
        <v>1022431920</v>
      </c>
      <c r="J1305" t="s">
        <v>1</v>
      </c>
      <c r="K1305">
        <v>1</v>
      </c>
      <c r="L1305" t="s">
        <v>94</v>
      </c>
      <c r="M1305">
        <v>39000000</v>
      </c>
      <c r="N1305" t="s">
        <v>165</v>
      </c>
      <c r="O1305">
        <v>94903772</v>
      </c>
      <c r="P1305" t="s">
        <v>484</v>
      </c>
      <c r="Q1305">
        <v>15600000</v>
      </c>
      <c r="R1305" t="s">
        <v>57</v>
      </c>
      <c r="S1305">
        <v>482869979989</v>
      </c>
      <c r="T1305" t="s">
        <v>82</v>
      </c>
      <c r="U1305" t="s">
        <v>2552</v>
      </c>
      <c r="V1305" t="s">
        <v>4256</v>
      </c>
      <c r="W1305" t="s">
        <v>4257</v>
      </c>
      <c r="X1305" t="s">
        <v>4258</v>
      </c>
      <c r="Y1305" t="s">
        <v>4583</v>
      </c>
      <c r="Z1305">
        <v>0</v>
      </c>
      <c r="AA1305">
        <v>0</v>
      </c>
      <c r="AB1305">
        <v>160160000</v>
      </c>
      <c r="AC1305" t="s">
        <v>4273</v>
      </c>
      <c r="AD1305" s="12">
        <v>45769</v>
      </c>
      <c r="AE1305">
        <v>3</v>
      </c>
      <c r="AF1305" t="s">
        <v>6</v>
      </c>
      <c r="AG1305" t="s">
        <v>697</v>
      </c>
      <c r="AI1305" s="12">
        <v>45792</v>
      </c>
    </row>
    <row r="1306" spans="1:35" x14ac:dyDescent="0.3">
      <c r="A1306" t="s">
        <v>4584</v>
      </c>
      <c r="B1306" t="s">
        <v>479</v>
      </c>
      <c r="C1306" t="s">
        <v>1609</v>
      </c>
      <c r="D1306" t="s">
        <v>99</v>
      </c>
      <c r="E1306" t="s">
        <v>1596</v>
      </c>
      <c r="F1306" t="s">
        <v>2548</v>
      </c>
      <c r="G1306" t="s">
        <v>52</v>
      </c>
      <c r="H1306" t="s">
        <v>53</v>
      </c>
      <c r="I1306">
        <v>1026278470</v>
      </c>
      <c r="J1306" t="s">
        <v>1</v>
      </c>
      <c r="K1306">
        <v>1</v>
      </c>
      <c r="L1306" t="s">
        <v>54</v>
      </c>
      <c r="M1306">
        <v>39000000</v>
      </c>
      <c r="N1306" t="s">
        <v>79</v>
      </c>
      <c r="O1306">
        <v>93875420</v>
      </c>
      <c r="P1306" t="s">
        <v>484</v>
      </c>
      <c r="Q1306">
        <v>15600000</v>
      </c>
      <c r="R1306" t="s">
        <v>57</v>
      </c>
      <c r="S1306">
        <v>482869979989</v>
      </c>
      <c r="T1306" t="s">
        <v>82</v>
      </c>
      <c r="U1306" t="s">
        <v>2552</v>
      </c>
      <c r="V1306" t="s">
        <v>4256</v>
      </c>
      <c r="W1306" t="s">
        <v>4257</v>
      </c>
      <c r="X1306" t="s">
        <v>4258</v>
      </c>
      <c r="Y1306" t="s">
        <v>4585</v>
      </c>
      <c r="Z1306">
        <v>0</v>
      </c>
      <c r="AA1306">
        <v>0</v>
      </c>
      <c r="AB1306">
        <v>159900000</v>
      </c>
      <c r="AC1306" t="s">
        <v>4273</v>
      </c>
      <c r="AD1306" s="12">
        <v>45769</v>
      </c>
      <c r="AE1306">
        <v>3</v>
      </c>
      <c r="AF1306" t="s">
        <v>6</v>
      </c>
      <c r="AG1306" t="s">
        <v>697</v>
      </c>
      <c r="AI1306" s="12">
        <v>45792</v>
      </c>
    </row>
    <row r="1307" spans="1:35" x14ac:dyDescent="0.3">
      <c r="A1307" t="s">
        <v>4586</v>
      </c>
      <c r="B1307" t="s">
        <v>4218</v>
      </c>
      <c r="C1307" t="s">
        <v>99</v>
      </c>
      <c r="D1307" t="s">
        <v>307</v>
      </c>
      <c r="E1307" t="s">
        <v>237</v>
      </c>
      <c r="F1307" t="s">
        <v>1720</v>
      </c>
      <c r="G1307" t="s">
        <v>52</v>
      </c>
      <c r="H1307" t="s">
        <v>53</v>
      </c>
      <c r="I1307">
        <v>1127598271</v>
      </c>
      <c r="J1307" t="s">
        <v>1</v>
      </c>
      <c r="K1307">
        <v>1</v>
      </c>
      <c r="L1307" t="s">
        <v>94</v>
      </c>
      <c r="M1307">
        <v>39000000</v>
      </c>
      <c r="N1307" t="s">
        <v>3890</v>
      </c>
      <c r="O1307">
        <v>99500000</v>
      </c>
      <c r="P1307" t="s">
        <v>4219</v>
      </c>
      <c r="Q1307">
        <v>15600000</v>
      </c>
      <c r="R1307" t="s">
        <v>57</v>
      </c>
      <c r="S1307">
        <v>482869979989</v>
      </c>
      <c r="T1307" t="s">
        <v>82</v>
      </c>
      <c r="U1307" t="s">
        <v>2552</v>
      </c>
      <c r="V1307" t="s">
        <v>4256</v>
      </c>
      <c r="W1307" t="s">
        <v>4257</v>
      </c>
      <c r="X1307" t="s">
        <v>4258</v>
      </c>
      <c r="Y1307" t="s">
        <v>4587</v>
      </c>
      <c r="Z1307">
        <v>0</v>
      </c>
      <c r="AA1307">
        <v>0</v>
      </c>
      <c r="AB1307">
        <v>173420000</v>
      </c>
      <c r="AC1307" t="s">
        <v>4260</v>
      </c>
      <c r="AD1307" s="12">
        <v>45769</v>
      </c>
      <c r="AE1307">
        <v>3</v>
      </c>
      <c r="AF1307" t="s">
        <v>6</v>
      </c>
      <c r="AG1307" t="s">
        <v>697</v>
      </c>
      <c r="AI1307" s="12">
        <v>45792</v>
      </c>
    </row>
    <row r="1308" spans="1:35" x14ac:dyDescent="0.3">
      <c r="A1308" t="s">
        <v>4588</v>
      </c>
      <c r="B1308" t="s">
        <v>3606</v>
      </c>
      <c r="C1308" t="s">
        <v>241</v>
      </c>
      <c r="D1308" t="s">
        <v>4589</v>
      </c>
      <c r="E1308" t="s">
        <v>236</v>
      </c>
      <c r="F1308" t="s">
        <v>4251</v>
      </c>
      <c r="G1308" t="s">
        <v>52</v>
      </c>
      <c r="H1308" t="s">
        <v>53</v>
      </c>
      <c r="I1308">
        <v>1016014342</v>
      </c>
      <c r="J1308" t="s">
        <v>1</v>
      </c>
      <c r="K1308">
        <v>1</v>
      </c>
      <c r="L1308" t="s">
        <v>54</v>
      </c>
      <c r="M1308">
        <v>34800000</v>
      </c>
      <c r="N1308" t="s">
        <v>103</v>
      </c>
      <c r="O1308">
        <v>111470000</v>
      </c>
      <c r="P1308" t="s">
        <v>3607</v>
      </c>
      <c r="Q1308">
        <v>15600000</v>
      </c>
      <c r="R1308" t="s">
        <v>57</v>
      </c>
      <c r="S1308">
        <v>482869979989</v>
      </c>
      <c r="T1308" t="s">
        <v>82</v>
      </c>
      <c r="U1308" t="s">
        <v>2552</v>
      </c>
      <c r="V1308" t="s">
        <v>4256</v>
      </c>
      <c r="W1308" t="s">
        <v>4257</v>
      </c>
      <c r="X1308" t="s">
        <v>4258</v>
      </c>
      <c r="Y1308" t="s">
        <v>4590</v>
      </c>
      <c r="Z1308">
        <v>0</v>
      </c>
      <c r="AA1308">
        <v>0</v>
      </c>
      <c r="AB1308">
        <v>174460000</v>
      </c>
      <c r="AC1308" t="s">
        <v>4260</v>
      </c>
      <c r="AD1308" s="12">
        <v>45769</v>
      </c>
      <c r="AE1308">
        <v>3</v>
      </c>
      <c r="AF1308" t="s">
        <v>6</v>
      </c>
      <c r="AG1308" t="s">
        <v>697</v>
      </c>
      <c r="AI1308" s="12">
        <v>45792</v>
      </c>
    </row>
    <row r="1309" spans="1:35" x14ac:dyDescent="0.3">
      <c r="A1309" t="s">
        <v>4591</v>
      </c>
      <c r="B1309" t="s">
        <v>4212</v>
      </c>
      <c r="C1309" t="s">
        <v>4592</v>
      </c>
      <c r="D1309" t="s">
        <v>254</v>
      </c>
      <c r="E1309" t="s">
        <v>278</v>
      </c>
      <c r="F1309" t="s">
        <v>4593</v>
      </c>
      <c r="G1309" t="s">
        <v>52</v>
      </c>
      <c r="H1309" t="s">
        <v>53</v>
      </c>
      <c r="I1309">
        <v>1013687189</v>
      </c>
      <c r="J1309" t="s">
        <v>1</v>
      </c>
      <c r="K1309">
        <v>1</v>
      </c>
      <c r="L1309" t="s">
        <v>94</v>
      </c>
      <c r="M1309">
        <v>39000000</v>
      </c>
      <c r="N1309" t="s">
        <v>3890</v>
      </c>
      <c r="O1309">
        <v>97450000</v>
      </c>
      <c r="P1309" t="s">
        <v>4214</v>
      </c>
      <c r="Q1309">
        <v>15600000</v>
      </c>
      <c r="R1309" t="s">
        <v>57</v>
      </c>
      <c r="S1309">
        <v>482869979989</v>
      </c>
      <c r="T1309" t="s">
        <v>82</v>
      </c>
      <c r="U1309" t="s">
        <v>2552</v>
      </c>
      <c r="V1309" t="s">
        <v>4256</v>
      </c>
      <c r="W1309" t="s">
        <v>4257</v>
      </c>
      <c r="X1309" t="s">
        <v>4258</v>
      </c>
      <c r="Y1309" t="s">
        <v>4594</v>
      </c>
      <c r="Z1309">
        <v>0</v>
      </c>
      <c r="AA1309">
        <v>0</v>
      </c>
      <c r="AB1309">
        <v>163150000</v>
      </c>
      <c r="AC1309" t="s">
        <v>4273</v>
      </c>
      <c r="AD1309" s="12">
        <v>45769</v>
      </c>
      <c r="AE1309">
        <v>3</v>
      </c>
      <c r="AF1309" t="s">
        <v>6</v>
      </c>
      <c r="AG1309" t="s">
        <v>697</v>
      </c>
      <c r="AI1309" s="12">
        <v>45792</v>
      </c>
    </row>
    <row r="1310" spans="1:35" x14ac:dyDescent="0.3">
      <c r="A1310" t="s">
        <v>4595</v>
      </c>
      <c r="B1310" t="s">
        <v>4596</v>
      </c>
      <c r="C1310" t="s">
        <v>259</v>
      </c>
      <c r="D1310" t="s">
        <v>67</v>
      </c>
      <c r="E1310" t="s">
        <v>3205</v>
      </c>
      <c r="F1310" t="s">
        <v>460</v>
      </c>
      <c r="G1310" t="s">
        <v>52</v>
      </c>
      <c r="H1310" t="s">
        <v>53</v>
      </c>
      <c r="I1310">
        <v>1049641115</v>
      </c>
      <c r="J1310" t="s">
        <v>1</v>
      </c>
      <c r="K1310">
        <v>1</v>
      </c>
      <c r="L1310" t="s">
        <v>94</v>
      </c>
      <c r="M1310">
        <v>39000000</v>
      </c>
      <c r="N1310" t="s">
        <v>70</v>
      </c>
      <c r="O1310">
        <v>105794000</v>
      </c>
      <c r="P1310" t="s">
        <v>4597</v>
      </c>
      <c r="Q1310">
        <v>15600000</v>
      </c>
      <c r="R1310" t="s">
        <v>57</v>
      </c>
      <c r="S1310">
        <v>482869979989</v>
      </c>
      <c r="T1310" t="s">
        <v>82</v>
      </c>
      <c r="U1310" t="s">
        <v>2552</v>
      </c>
      <c r="V1310" t="s">
        <v>4256</v>
      </c>
      <c r="W1310" t="s">
        <v>4257</v>
      </c>
      <c r="X1310" t="s">
        <v>4258</v>
      </c>
      <c r="Y1310" t="s">
        <v>4598</v>
      </c>
      <c r="Z1310">
        <v>0</v>
      </c>
      <c r="AA1310">
        <v>0</v>
      </c>
      <c r="AB1310">
        <v>173420000</v>
      </c>
      <c r="AC1310" t="s">
        <v>4260</v>
      </c>
      <c r="AD1310" s="12">
        <v>45769</v>
      </c>
      <c r="AE1310">
        <v>3</v>
      </c>
      <c r="AF1310" t="s">
        <v>6</v>
      </c>
      <c r="AG1310" t="s">
        <v>697</v>
      </c>
      <c r="AI1310" s="12">
        <v>45792</v>
      </c>
    </row>
    <row r="1311" spans="1:35" x14ac:dyDescent="0.3">
      <c r="A1311" t="s">
        <v>4599</v>
      </c>
      <c r="B1311" t="s">
        <v>4212</v>
      </c>
      <c r="C1311" t="s">
        <v>4600</v>
      </c>
      <c r="D1311" t="s">
        <v>67</v>
      </c>
      <c r="E1311" t="s">
        <v>93</v>
      </c>
      <c r="F1311" t="s">
        <v>795</v>
      </c>
      <c r="G1311" t="s">
        <v>52</v>
      </c>
      <c r="H1311" t="s">
        <v>53</v>
      </c>
      <c r="I1311">
        <v>51631433</v>
      </c>
      <c r="J1311" t="s">
        <v>1</v>
      </c>
      <c r="K1311">
        <v>1</v>
      </c>
      <c r="L1311" t="s">
        <v>226</v>
      </c>
      <c r="M1311">
        <v>39000000</v>
      </c>
      <c r="N1311" t="s">
        <v>79</v>
      </c>
      <c r="O1311">
        <v>67213000</v>
      </c>
      <c r="P1311" t="s">
        <v>4214</v>
      </c>
      <c r="Q1311">
        <v>15600000</v>
      </c>
      <c r="R1311" t="s">
        <v>57</v>
      </c>
      <c r="S1311">
        <v>482869979989</v>
      </c>
      <c r="T1311" t="s">
        <v>82</v>
      </c>
      <c r="U1311" t="s">
        <v>2552</v>
      </c>
      <c r="V1311" t="s">
        <v>4256</v>
      </c>
      <c r="W1311" t="s">
        <v>4257</v>
      </c>
      <c r="X1311" t="s">
        <v>4258</v>
      </c>
      <c r="Y1311" t="s">
        <v>4601</v>
      </c>
      <c r="Z1311">
        <v>26000000</v>
      </c>
      <c r="AA1311">
        <v>0</v>
      </c>
      <c r="AB1311">
        <v>178100000</v>
      </c>
      <c r="AC1311" t="s">
        <v>4290</v>
      </c>
      <c r="AD1311" s="12">
        <v>45769</v>
      </c>
      <c r="AE1311">
        <v>3</v>
      </c>
      <c r="AF1311" t="s">
        <v>6</v>
      </c>
      <c r="AG1311" t="s">
        <v>697</v>
      </c>
      <c r="AI1311" s="12">
        <v>45792</v>
      </c>
    </row>
    <row r="1312" spans="1:35" x14ac:dyDescent="0.3">
      <c r="A1312" t="s">
        <v>4602</v>
      </c>
      <c r="B1312" t="s">
        <v>4603</v>
      </c>
      <c r="C1312" t="s">
        <v>4604</v>
      </c>
      <c r="D1312" t="s">
        <v>67</v>
      </c>
      <c r="E1312" t="s">
        <v>4605</v>
      </c>
      <c r="F1312" t="s">
        <v>244</v>
      </c>
      <c r="G1312" t="s">
        <v>52</v>
      </c>
      <c r="H1312" t="s">
        <v>53</v>
      </c>
      <c r="I1312">
        <v>13526403</v>
      </c>
      <c r="J1312" t="s">
        <v>1</v>
      </c>
      <c r="K1312">
        <v>1</v>
      </c>
      <c r="L1312" t="s">
        <v>54</v>
      </c>
      <c r="M1312">
        <v>39000000</v>
      </c>
      <c r="N1312" t="s">
        <v>103</v>
      </c>
      <c r="O1312">
        <v>85940000</v>
      </c>
      <c r="P1312" t="s">
        <v>4606</v>
      </c>
      <c r="Q1312">
        <v>15600000</v>
      </c>
      <c r="R1312" t="s">
        <v>57</v>
      </c>
      <c r="S1312">
        <v>482869979989</v>
      </c>
      <c r="T1312" t="s">
        <v>82</v>
      </c>
      <c r="U1312" t="s">
        <v>2552</v>
      </c>
      <c r="V1312" t="s">
        <v>4256</v>
      </c>
      <c r="W1312" t="s">
        <v>4257</v>
      </c>
      <c r="X1312" t="s">
        <v>4258</v>
      </c>
      <c r="Y1312" t="s">
        <v>4607</v>
      </c>
      <c r="Z1312">
        <v>0</v>
      </c>
      <c r="AA1312">
        <v>0</v>
      </c>
      <c r="AB1312">
        <v>175240000</v>
      </c>
      <c r="AC1312" t="s">
        <v>4260</v>
      </c>
      <c r="AD1312" s="12">
        <v>45769</v>
      </c>
      <c r="AE1312">
        <v>3</v>
      </c>
      <c r="AF1312" t="s">
        <v>6</v>
      </c>
      <c r="AG1312" t="s">
        <v>697</v>
      </c>
      <c r="AI1312" s="12">
        <v>45792</v>
      </c>
    </row>
    <row r="1313" spans="1:35" x14ac:dyDescent="0.3">
      <c r="A1313" t="s">
        <v>4608</v>
      </c>
      <c r="B1313" t="s">
        <v>2870</v>
      </c>
      <c r="C1313" t="s">
        <v>4609</v>
      </c>
      <c r="D1313" t="s">
        <v>265</v>
      </c>
      <c r="E1313" t="s">
        <v>829</v>
      </c>
      <c r="F1313" t="s">
        <v>277</v>
      </c>
      <c r="G1313" t="s">
        <v>52</v>
      </c>
      <c r="H1313" t="s">
        <v>53</v>
      </c>
      <c r="I1313">
        <v>1023979713</v>
      </c>
      <c r="J1313" t="s">
        <v>1</v>
      </c>
      <c r="K1313">
        <v>1</v>
      </c>
      <c r="L1313" t="s">
        <v>94</v>
      </c>
      <c r="M1313">
        <v>39000000</v>
      </c>
      <c r="N1313" t="s">
        <v>165</v>
      </c>
      <c r="O1313">
        <v>98700000</v>
      </c>
      <c r="P1313" t="s">
        <v>2872</v>
      </c>
      <c r="Q1313">
        <v>15600000</v>
      </c>
      <c r="R1313" t="s">
        <v>57</v>
      </c>
      <c r="S1313">
        <v>482869979989</v>
      </c>
      <c r="T1313" t="s">
        <v>82</v>
      </c>
      <c r="U1313" t="s">
        <v>2552</v>
      </c>
      <c r="V1313" t="s">
        <v>4256</v>
      </c>
      <c r="W1313" t="s">
        <v>4257</v>
      </c>
      <c r="X1313" t="s">
        <v>4258</v>
      </c>
      <c r="Y1313" t="s">
        <v>4610</v>
      </c>
      <c r="Z1313">
        <v>0</v>
      </c>
      <c r="AA1313">
        <v>0</v>
      </c>
      <c r="AB1313">
        <v>163800000</v>
      </c>
      <c r="AC1313" t="s">
        <v>4273</v>
      </c>
      <c r="AD1313" s="12">
        <v>45769</v>
      </c>
      <c r="AE1313">
        <v>3</v>
      </c>
      <c r="AF1313" t="s">
        <v>6</v>
      </c>
      <c r="AG1313" t="s">
        <v>697</v>
      </c>
      <c r="AI1313" s="12">
        <v>45792</v>
      </c>
    </row>
    <row r="1314" spans="1:35" x14ac:dyDescent="0.3">
      <c r="A1314" t="s">
        <v>4611</v>
      </c>
      <c r="B1314" t="s">
        <v>4603</v>
      </c>
      <c r="C1314" t="s">
        <v>614</v>
      </c>
      <c r="D1314" t="s">
        <v>885</v>
      </c>
      <c r="E1314" t="s">
        <v>4612</v>
      </c>
      <c r="F1314" t="s">
        <v>1276</v>
      </c>
      <c r="G1314" t="s">
        <v>52</v>
      </c>
      <c r="H1314" t="s">
        <v>53</v>
      </c>
      <c r="I1314">
        <v>80732728</v>
      </c>
      <c r="J1314" t="s">
        <v>1</v>
      </c>
      <c r="K1314">
        <v>1</v>
      </c>
      <c r="L1314" t="s">
        <v>54</v>
      </c>
      <c r="M1314">
        <v>39000000</v>
      </c>
      <c r="N1314" t="s">
        <v>70</v>
      </c>
      <c r="O1314">
        <v>91900000</v>
      </c>
      <c r="P1314" t="s">
        <v>4606</v>
      </c>
      <c r="Q1314">
        <v>15600000</v>
      </c>
      <c r="R1314" t="s">
        <v>57</v>
      </c>
      <c r="S1314">
        <v>482869979989</v>
      </c>
      <c r="T1314" t="s">
        <v>82</v>
      </c>
      <c r="U1314" t="s">
        <v>2552</v>
      </c>
      <c r="V1314" t="s">
        <v>4256</v>
      </c>
      <c r="W1314" t="s">
        <v>4257</v>
      </c>
      <c r="X1314" t="s">
        <v>4258</v>
      </c>
      <c r="Y1314" t="s">
        <v>4613</v>
      </c>
      <c r="Z1314">
        <v>0</v>
      </c>
      <c r="AA1314">
        <v>0</v>
      </c>
      <c r="AB1314">
        <v>174200000</v>
      </c>
      <c r="AC1314" t="s">
        <v>4260</v>
      </c>
      <c r="AD1314" s="12">
        <v>45769</v>
      </c>
      <c r="AE1314">
        <v>3</v>
      </c>
      <c r="AF1314" t="s">
        <v>6</v>
      </c>
      <c r="AG1314" t="s">
        <v>697</v>
      </c>
      <c r="AI1314" s="12">
        <v>45792</v>
      </c>
    </row>
    <row r="1315" spans="1:35" x14ac:dyDescent="0.3">
      <c r="A1315" t="s">
        <v>4614</v>
      </c>
      <c r="B1315" t="s">
        <v>3468</v>
      </c>
      <c r="C1315" t="s">
        <v>1881</v>
      </c>
      <c r="D1315" t="s">
        <v>4615</v>
      </c>
      <c r="E1315" t="s">
        <v>284</v>
      </c>
      <c r="F1315" t="s">
        <v>78</v>
      </c>
      <c r="G1315" t="s">
        <v>52</v>
      </c>
      <c r="H1315" t="s">
        <v>53</v>
      </c>
      <c r="I1315">
        <v>1024539392</v>
      </c>
      <c r="J1315" t="s">
        <v>1</v>
      </c>
      <c r="K1315">
        <v>1</v>
      </c>
      <c r="L1315" t="s">
        <v>94</v>
      </c>
      <c r="M1315">
        <v>39000000</v>
      </c>
      <c r="N1315" t="s">
        <v>3890</v>
      </c>
      <c r="O1315">
        <v>96524000</v>
      </c>
      <c r="P1315" t="s">
        <v>3469</v>
      </c>
      <c r="Q1315">
        <v>15600000</v>
      </c>
      <c r="R1315" t="s">
        <v>57</v>
      </c>
      <c r="S1315">
        <v>482869979989</v>
      </c>
      <c r="T1315" t="s">
        <v>82</v>
      </c>
      <c r="U1315" t="s">
        <v>2552</v>
      </c>
      <c r="V1315" t="s">
        <v>4256</v>
      </c>
      <c r="W1315" t="s">
        <v>4257</v>
      </c>
      <c r="X1315" t="s">
        <v>4258</v>
      </c>
      <c r="Y1315" t="s">
        <v>4616</v>
      </c>
      <c r="Z1315">
        <v>0</v>
      </c>
      <c r="AA1315">
        <v>0</v>
      </c>
      <c r="AB1315">
        <v>163410000</v>
      </c>
      <c r="AC1315" t="s">
        <v>4273</v>
      </c>
      <c r="AD1315" s="12">
        <v>45769</v>
      </c>
      <c r="AE1315">
        <v>3</v>
      </c>
      <c r="AF1315" t="s">
        <v>6</v>
      </c>
      <c r="AG1315" t="s">
        <v>697</v>
      </c>
      <c r="AI1315" s="12">
        <v>45792</v>
      </c>
    </row>
    <row r="1316" spans="1:35" x14ac:dyDescent="0.3">
      <c r="A1316" t="s">
        <v>4617</v>
      </c>
      <c r="B1316" t="s">
        <v>2870</v>
      </c>
      <c r="C1316" t="s">
        <v>76</v>
      </c>
      <c r="D1316" t="s">
        <v>827</v>
      </c>
      <c r="E1316" t="s">
        <v>526</v>
      </c>
      <c r="F1316" t="s">
        <v>3991</v>
      </c>
      <c r="G1316" t="s">
        <v>52</v>
      </c>
      <c r="H1316" t="s">
        <v>53</v>
      </c>
      <c r="I1316">
        <v>1023961743</v>
      </c>
      <c r="J1316" t="s">
        <v>1</v>
      </c>
      <c r="K1316">
        <v>1</v>
      </c>
      <c r="L1316" t="s">
        <v>54</v>
      </c>
      <c r="M1316">
        <v>39000000</v>
      </c>
      <c r="N1316" t="s">
        <v>79</v>
      </c>
      <c r="O1316">
        <v>84160000</v>
      </c>
      <c r="P1316" t="s">
        <v>2872</v>
      </c>
      <c r="Q1316">
        <v>15600000</v>
      </c>
      <c r="R1316" t="s">
        <v>57</v>
      </c>
      <c r="S1316">
        <v>482869979989</v>
      </c>
      <c r="T1316" t="s">
        <v>82</v>
      </c>
      <c r="U1316" t="s">
        <v>2552</v>
      </c>
      <c r="V1316" t="s">
        <v>4256</v>
      </c>
      <c r="W1316" t="s">
        <v>4257</v>
      </c>
      <c r="X1316" t="s">
        <v>4258</v>
      </c>
      <c r="Y1316" t="s">
        <v>4618</v>
      </c>
      <c r="Z1316">
        <v>0</v>
      </c>
      <c r="AA1316">
        <v>0</v>
      </c>
      <c r="AB1316">
        <v>174460000</v>
      </c>
      <c r="AC1316" t="s">
        <v>4260</v>
      </c>
      <c r="AD1316" s="12">
        <v>45769</v>
      </c>
      <c r="AE1316">
        <v>3</v>
      </c>
      <c r="AF1316" t="s">
        <v>6</v>
      </c>
      <c r="AG1316" t="s">
        <v>697</v>
      </c>
      <c r="AI1316" s="12">
        <v>45792</v>
      </c>
    </row>
    <row r="1317" spans="1:35" x14ac:dyDescent="0.3">
      <c r="A1317" t="s">
        <v>4619</v>
      </c>
      <c r="B1317" t="s">
        <v>2697</v>
      </c>
      <c r="C1317" t="s">
        <v>291</v>
      </c>
      <c r="D1317" t="s">
        <v>330</v>
      </c>
      <c r="E1317" t="s">
        <v>637</v>
      </c>
      <c r="F1317" t="s">
        <v>1425</v>
      </c>
      <c r="G1317" t="s">
        <v>52</v>
      </c>
      <c r="H1317" t="s">
        <v>53</v>
      </c>
      <c r="I1317">
        <v>1013687946</v>
      </c>
      <c r="J1317" t="s">
        <v>1</v>
      </c>
      <c r="K1317">
        <v>1</v>
      </c>
      <c r="L1317" t="s">
        <v>94</v>
      </c>
      <c r="M1317">
        <v>26000000</v>
      </c>
      <c r="N1317" t="s">
        <v>103</v>
      </c>
      <c r="O1317">
        <v>98149267</v>
      </c>
      <c r="P1317" t="s">
        <v>2699</v>
      </c>
      <c r="Q1317">
        <v>15600000</v>
      </c>
      <c r="R1317" t="s">
        <v>57</v>
      </c>
      <c r="S1317">
        <v>482869979989</v>
      </c>
      <c r="T1317" t="s">
        <v>82</v>
      </c>
      <c r="U1317" t="s">
        <v>2552</v>
      </c>
      <c r="V1317" t="s">
        <v>4256</v>
      </c>
      <c r="W1317" t="s">
        <v>4257</v>
      </c>
      <c r="X1317" t="s">
        <v>4258</v>
      </c>
      <c r="Y1317" t="s">
        <v>4620</v>
      </c>
      <c r="Z1317">
        <v>0</v>
      </c>
      <c r="AA1317">
        <v>0</v>
      </c>
      <c r="AB1317">
        <v>162500000</v>
      </c>
      <c r="AC1317" t="s">
        <v>4273</v>
      </c>
      <c r="AD1317" s="12">
        <v>45769</v>
      </c>
      <c r="AE1317">
        <v>3</v>
      </c>
      <c r="AF1317" t="s">
        <v>6</v>
      </c>
      <c r="AG1317" t="s">
        <v>697</v>
      </c>
      <c r="AI1317" s="12">
        <v>45792</v>
      </c>
    </row>
    <row r="1318" spans="1:35" x14ac:dyDescent="0.3">
      <c r="A1318" t="s">
        <v>4621</v>
      </c>
      <c r="B1318" t="s">
        <v>4254</v>
      </c>
      <c r="C1318" t="s">
        <v>291</v>
      </c>
      <c r="D1318" t="s">
        <v>1430</v>
      </c>
      <c r="E1318" t="s">
        <v>4622</v>
      </c>
      <c r="F1318" t="s">
        <v>1769</v>
      </c>
      <c r="G1318" t="s">
        <v>52</v>
      </c>
      <c r="H1318" t="s">
        <v>53</v>
      </c>
      <c r="I1318">
        <v>1013677419</v>
      </c>
      <c r="J1318" t="s">
        <v>1</v>
      </c>
      <c r="K1318">
        <v>1</v>
      </c>
      <c r="L1318" t="s">
        <v>54</v>
      </c>
      <c r="M1318">
        <v>39000000</v>
      </c>
      <c r="N1318" t="s">
        <v>70</v>
      </c>
      <c r="O1318">
        <v>38886000</v>
      </c>
      <c r="P1318" t="s">
        <v>4255</v>
      </c>
      <c r="Q1318">
        <v>15600000</v>
      </c>
      <c r="R1318" t="s">
        <v>57</v>
      </c>
      <c r="S1318">
        <v>482869979989</v>
      </c>
      <c r="T1318" t="s">
        <v>82</v>
      </c>
      <c r="U1318" t="s">
        <v>2552</v>
      </c>
      <c r="V1318" t="s">
        <v>4256</v>
      </c>
      <c r="W1318" t="s">
        <v>4257</v>
      </c>
      <c r="X1318" t="s">
        <v>4258</v>
      </c>
      <c r="Y1318" t="s">
        <v>4623</v>
      </c>
      <c r="Z1318">
        <v>26000000</v>
      </c>
      <c r="AA1318">
        <v>0</v>
      </c>
      <c r="AB1318">
        <v>172250000</v>
      </c>
      <c r="AC1318" t="s">
        <v>4260</v>
      </c>
      <c r="AD1318" s="12">
        <v>45779</v>
      </c>
      <c r="AE1318">
        <v>4</v>
      </c>
      <c r="AF1318" t="s">
        <v>6</v>
      </c>
      <c r="AG1318" t="s">
        <v>697</v>
      </c>
      <c r="AI1318" s="12">
        <v>45806</v>
      </c>
    </row>
    <row r="1319" spans="1:35" x14ac:dyDescent="0.3">
      <c r="A1319" t="s">
        <v>4624</v>
      </c>
      <c r="B1319" t="s">
        <v>4218</v>
      </c>
      <c r="C1319" t="s">
        <v>4625</v>
      </c>
      <c r="D1319" t="s">
        <v>67</v>
      </c>
      <c r="E1319" t="s">
        <v>3205</v>
      </c>
      <c r="F1319" t="s">
        <v>4626</v>
      </c>
      <c r="G1319" t="s">
        <v>52</v>
      </c>
      <c r="H1319" t="s">
        <v>53</v>
      </c>
      <c r="I1319">
        <v>80877775</v>
      </c>
      <c r="J1319" t="s">
        <v>1</v>
      </c>
      <c r="K1319">
        <v>1</v>
      </c>
      <c r="L1319" t="s">
        <v>94</v>
      </c>
      <c r="M1319">
        <v>39000000</v>
      </c>
      <c r="N1319" t="s">
        <v>70</v>
      </c>
      <c r="O1319">
        <v>89330000</v>
      </c>
      <c r="P1319" t="s">
        <v>4219</v>
      </c>
      <c r="Q1319">
        <v>15600000</v>
      </c>
      <c r="R1319" t="s">
        <v>57</v>
      </c>
      <c r="S1319">
        <v>482869979989</v>
      </c>
      <c r="T1319" t="s">
        <v>82</v>
      </c>
      <c r="U1319" t="s">
        <v>2552</v>
      </c>
      <c r="V1319" t="s">
        <v>4256</v>
      </c>
      <c r="W1319" t="s">
        <v>4257</v>
      </c>
      <c r="X1319" t="s">
        <v>4258</v>
      </c>
      <c r="Y1319" t="s">
        <v>4627</v>
      </c>
      <c r="Z1319">
        <v>0</v>
      </c>
      <c r="AA1319">
        <v>0</v>
      </c>
      <c r="AB1319">
        <v>159900000</v>
      </c>
      <c r="AC1319" t="s">
        <v>4273</v>
      </c>
      <c r="AD1319" s="12">
        <v>45776</v>
      </c>
      <c r="AE1319">
        <v>4</v>
      </c>
      <c r="AF1319" t="s">
        <v>6</v>
      </c>
      <c r="AG1319" t="s">
        <v>697</v>
      </c>
      <c r="AI1319" s="12">
        <v>45806</v>
      </c>
    </row>
    <row r="1320" spans="1:35" x14ac:dyDescent="0.3">
      <c r="A1320" t="s">
        <v>4628</v>
      </c>
      <c r="B1320" t="s">
        <v>2697</v>
      </c>
      <c r="C1320" t="s">
        <v>358</v>
      </c>
      <c r="D1320" t="s">
        <v>4491</v>
      </c>
      <c r="E1320" t="s">
        <v>1059</v>
      </c>
      <c r="F1320" t="s">
        <v>1950</v>
      </c>
      <c r="G1320" t="s">
        <v>52</v>
      </c>
      <c r="H1320" t="s">
        <v>53</v>
      </c>
      <c r="I1320">
        <v>52159011</v>
      </c>
      <c r="J1320" t="s">
        <v>1</v>
      </c>
      <c r="K1320">
        <v>1</v>
      </c>
      <c r="L1320" t="s">
        <v>94</v>
      </c>
      <c r="M1320">
        <v>39000000</v>
      </c>
      <c r="N1320" t="s">
        <v>3890</v>
      </c>
      <c r="O1320">
        <v>88606730</v>
      </c>
      <c r="P1320" t="s">
        <v>2699</v>
      </c>
      <c r="Q1320">
        <v>15600000</v>
      </c>
      <c r="R1320" t="s">
        <v>57</v>
      </c>
      <c r="S1320">
        <v>482869979989</v>
      </c>
      <c r="T1320" t="s">
        <v>82</v>
      </c>
      <c r="U1320" t="s">
        <v>2552</v>
      </c>
      <c r="V1320" t="s">
        <v>4256</v>
      </c>
      <c r="W1320" t="s">
        <v>4257</v>
      </c>
      <c r="X1320" t="s">
        <v>4258</v>
      </c>
      <c r="Y1320" t="s">
        <v>4629</v>
      </c>
      <c r="Z1320">
        <v>0</v>
      </c>
      <c r="AA1320">
        <v>0</v>
      </c>
      <c r="AB1320">
        <v>179400000</v>
      </c>
      <c r="AC1320" t="s">
        <v>4290</v>
      </c>
      <c r="AD1320" s="12">
        <v>45791</v>
      </c>
      <c r="AE1320">
        <v>6</v>
      </c>
      <c r="AF1320" t="s">
        <v>6</v>
      </c>
      <c r="AG1320" t="s">
        <v>697</v>
      </c>
      <c r="AI1320" s="12">
        <v>45839</v>
      </c>
    </row>
    <row r="1321" spans="1:35" x14ac:dyDescent="0.3">
      <c r="A1321" t="s">
        <v>4630</v>
      </c>
      <c r="B1321" t="s">
        <v>1730</v>
      </c>
      <c r="C1321" t="s">
        <v>4631</v>
      </c>
      <c r="D1321" t="s">
        <v>758</v>
      </c>
      <c r="E1321" t="s">
        <v>3114</v>
      </c>
      <c r="F1321" t="s">
        <v>267</v>
      </c>
      <c r="G1321" t="s">
        <v>52</v>
      </c>
      <c r="H1321" t="s">
        <v>53</v>
      </c>
      <c r="I1321">
        <v>25776391</v>
      </c>
      <c r="J1321" t="s">
        <v>1</v>
      </c>
      <c r="K1321">
        <v>1</v>
      </c>
      <c r="L1321" t="s">
        <v>94</v>
      </c>
      <c r="M1321">
        <v>39000000</v>
      </c>
      <c r="N1321" t="s">
        <v>103</v>
      </c>
      <c r="O1321">
        <v>68400000</v>
      </c>
      <c r="P1321" t="s">
        <v>1731</v>
      </c>
      <c r="Q1321">
        <v>15600000</v>
      </c>
      <c r="R1321" t="s">
        <v>57</v>
      </c>
      <c r="S1321">
        <v>482869979989</v>
      </c>
      <c r="T1321" t="s">
        <v>82</v>
      </c>
      <c r="U1321" t="s">
        <v>2552</v>
      </c>
      <c r="V1321" t="s">
        <v>4256</v>
      </c>
      <c r="W1321" t="s">
        <v>4257</v>
      </c>
      <c r="X1321" t="s">
        <v>4258</v>
      </c>
      <c r="Y1321" t="s">
        <v>4632</v>
      </c>
      <c r="Z1321">
        <v>26000000</v>
      </c>
      <c r="AA1321">
        <v>0</v>
      </c>
      <c r="AB1321">
        <v>158470000</v>
      </c>
      <c r="AC1321" t="s">
        <v>4273</v>
      </c>
      <c r="AD1321" s="12">
        <v>45804</v>
      </c>
      <c r="AE1321">
        <v>7</v>
      </c>
      <c r="AF1321" t="s">
        <v>6</v>
      </c>
      <c r="AG1321" t="s">
        <v>697</v>
      </c>
      <c r="AI1321" s="12">
        <v>45849</v>
      </c>
    </row>
    <row r="1322" spans="1:35" x14ac:dyDescent="0.3">
      <c r="A1322" t="s">
        <v>4633</v>
      </c>
      <c r="B1322" t="s">
        <v>65</v>
      </c>
      <c r="C1322" t="s">
        <v>2862</v>
      </c>
      <c r="D1322" t="s">
        <v>823</v>
      </c>
      <c r="E1322" t="s">
        <v>806</v>
      </c>
      <c r="F1322" t="s">
        <v>179</v>
      </c>
      <c r="G1322" t="s">
        <v>52</v>
      </c>
      <c r="H1322" t="s">
        <v>53</v>
      </c>
      <c r="I1322">
        <v>1033684870</v>
      </c>
      <c r="J1322" t="s">
        <v>1</v>
      </c>
      <c r="K1322">
        <v>1</v>
      </c>
      <c r="L1322" t="s">
        <v>54</v>
      </c>
      <c r="M1322">
        <v>39000000</v>
      </c>
      <c r="N1322" t="s">
        <v>103</v>
      </c>
      <c r="O1322">
        <v>80340000</v>
      </c>
      <c r="P1322" t="s">
        <v>71</v>
      </c>
      <c r="Q1322">
        <v>15600000</v>
      </c>
      <c r="R1322" t="s">
        <v>57</v>
      </c>
      <c r="S1322">
        <v>482869979989</v>
      </c>
      <c r="T1322" t="s">
        <v>82</v>
      </c>
      <c r="U1322" t="s">
        <v>2552</v>
      </c>
      <c r="V1322" t="s">
        <v>4256</v>
      </c>
      <c r="W1322" t="s">
        <v>4257</v>
      </c>
      <c r="X1322" t="s">
        <v>4258</v>
      </c>
      <c r="Y1322" t="s">
        <v>4634</v>
      </c>
      <c r="Z1322">
        <v>26000000</v>
      </c>
      <c r="AA1322">
        <v>0</v>
      </c>
      <c r="AB1322">
        <v>174200000</v>
      </c>
      <c r="AC1322" t="s">
        <v>4260</v>
      </c>
      <c r="AD1322" s="12">
        <v>45833</v>
      </c>
      <c r="AE1322">
        <v>8</v>
      </c>
      <c r="AF1322" t="s">
        <v>6</v>
      </c>
      <c r="AG1322" t="s">
        <v>697</v>
      </c>
      <c r="AI1322" s="12">
        <v>45853</v>
      </c>
    </row>
    <row r="1323" spans="1:35" x14ac:dyDescent="0.3">
      <c r="A1323" t="s">
        <v>4635</v>
      </c>
      <c r="B1323" t="s">
        <v>469</v>
      </c>
      <c r="C1323" t="s">
        <v>3140</v>
      </c>
      <c r="D1323" t="s">
        <v>67</v>
      </c>
      <c r="E1323" t="s">
        <v>803</v>
      </c>
      <c r="F1323" t="s">
        <v>803</v>
      </c>
      <c r="G1323" t="s">
        <v>52</v>
      </c>
      <c r="H1323" t="s">
        <v>53</v>
      </c>
      <c r="I1323">
        <v>24211791</v>
      </c>
      <c r="J1323" t="s">
        <v>1</v>
      </c>
      <c r="K1323">
        <v>1</v>
      </c>
      <c r="L1323" t="s">
        <v>94</v>
      </c>
      <c r="M1323">
        <v>39000000</v>
      </c>
      <c r="N1323" t="s">
        <v>3890</v>
      </c>
      <c r="O1323">
        <v>78108333</v>
      </c>
      <c r="P1323" t="s">
        <v>473</v>
      </c>
      <c r="Q1323">
        <v>15600000</v>
      </c>
      <c r="R1323" t="s">
        <v>57</v>
      </c>
      <c r="S1323">
        <v>482869979989</v>
      </c>
      <c r="T1323" t="s">
        <v>82</v>
      </c>
      <c r="U1323" t="s">
        <v>2552</v>
      </c>
      <c r="V1323" t="s">
        <v>4256</v>
      </c>
      <c r="W1323" t="s">
        <v>4257</v>
      </c>
      <c r="X1323" t="s">
        <v>4258</v>
      </c>
      <c r="Y1323" t="s">
        <v>4636</v>
      </c>
      <c r="Z1323">
        <v>0</v>
      </c>
      <c r="AA1323">
        <v>0</v>
      </c>
      <c r="AB1323">
        <v>161850000</v>
      </c>
      <c r="AC1323" t="s">
        <v>4273</v>
      </c>
      <c r="AD1323" s="12">
        <v>45833</v>
      </c>
      <c r="AE1323">
        <v>8</v>
      </c>
      <c r="AF1323" t="s">
        <v>6</v>
      </c>
      <c r="AG1323" t="s">
        <v>697</v>
      </c>
      <c r="AI1323" s="12">
        <v>45853</v>
      </c>
    </row>
    <row r="1324" spans="1:35" x14ac:dyDescent="0.3">
      <c r="A1324" t="s">
        <v>4637</v>
      </c>
      <c r="B1324" t="s">
        <v>4254</v>
      </c>
      <c r="C1324" t="s">
        <v>918</v>
      </c>
      <c r="D1324" t="s">
        <v>189</v>
      </c>
      <c r="E1324" t="s">
        <v>575</v>
      </c>
      <c r="F1324" t="s">
        <v>1485</v>
      </c>
      <c r="G1324" t="s">
        <v>52</v>
      </c>
      <c r="H1324" t="s">
        <v>53</v>
      </c>
      <c r="I1324">
        <v>1023942020</v>
      </c>
      <c r="J1324" t="s">
        <v>1</v>
      </c>
      <c r="K1324">
        <v>1</v>
      </c>
      <c r="L1324" t="s">
        <v>54</v>
      </c>
      <c r="M1324">
        <v>26000000</v>
      </c>
      <c r="N1324" t="s">
        <v>70</v>
      </c>
      <c r="O1324">
        <v>117999799</v>
      </c>
      <c r="P1324" t="s">
        <v>4255</v>
      </c>
      <c r="Q1324">
        <v>15600000</v>
      </c>
      <c r="R1324" t="s">
        <v>57</v>
      </c>
      <c r="S1324">
        <v>482869979989</v>
      </c>
      <c r="T1324" t="s">
        <v>82</v>
      </c>
      <c r="U1324" t="s">
        <v>2552</v>
      </c>
      <c r="V1324" t="s">
        <v>4256</v>
      </c>
      <c r="W1324" t="s">
        <v>4257</v>
      </c>
      <c r="X1324" t="s">
        <v>4258</v>
      </c>
      <c r="Y1324" t="s">
        <v>4638</v>
      </c>
      <c r="Z1324">
        <v>0</v>
      </c>
      <c r="AA1324">
        <v>0</v>
      </c>
      <c r="AB1324">
        <v>179920000</v>
      </c>
      <c r="AC1324" t="s">
        <v>4260</v>
      </c>
      <c r="AD1324" s="12">
        <v>45853</v>
      </c>
      <c r="AE1324">
        <v>11</v>
      </c>
      <c r="AF1324" t="s">
        <v>6</v>
      </c>
      <c r="AG1324" t="s">
        <v>697</v>
      </c>
      <c r="AI1324" s="12">
        <v>45890</v>
      </c>
    </row>
    <row r="1325" spans="1:35" x14ac:dyDescent="0.3">
      <c r="A1325" t="s">
        <v>4639</v>
      </c>
      <c r="B1325" t="s">
        <v>479</v>
      </c>
      <c r="C1325" t="s">
        <v>991</v>
      </c>
      <c r="D1325" t="s">
        <v>67</v>
      </c>
      <c r="E1325" t="s">
        <v>789</v>
      </c>
      <c r="F1325" t="s">
        <v>591</v>
      </c>
      <c r="G1325" t="s">
        <v>52</v>
      </c>
      <c r="H1325" t="s">
        <v>53</v>
      </c>
      <c r="I1325">
        <v>52289492</v>
      </c>
      <c r="J1325" t="s">
        <v>1</v>
      </c>
      <c r="K1325">
        <v>1</v>
      </c>
      <c r="L1325" t="s">
        <v>94</v>
      </c>
      <c r="M1325">
        <v>39000000</v>
      </c>
      <c r="N1325" t="s">
        <v>79</v>
      </c>
      <c r="O1325">
        <v>96000000</v>
      </c>
      <c r="P1325" t="s">
        <v>484</v>
      </c>
      <c r="Q1325">
        <v>15600000</v>
      </c>
      <c r="R1325" t="s">
        <v>57</v>
      </c>
      <c r="S1325">
        <v>482869979989</v>
      </c>
      <c r="T1325" t="s">
        <v>82</v>
      </c>
      <c r="U1325" t="s">
        <v>2552</v>
      </c>
      <c r="V1325" t="s">
        <v>4256</v>
      </c>
      <c r="W1325" t="s">
        <v>4257</v>
      </c>
      <c r="X1325" t="s">
        <v>4258</v>
      </c>
      <c r="Y1325" t="s">
        <v>4640</v>
      </c>
      <c r="Z1325">
        <v>0</v>
      </c>
      <c r="AA1325">
        <v>0</v>
      </c>
      <c r="AB1325">
        <v>160160000</v>
      </c>
      <c r="AC1325" t="s">
        <v>4273</v>
      </c>
      <c r="AD1325" s="12">
        <v>45863</v>
      </c>
      <c r="AE1325">
        <v>11</v>
      </c>
      <c r="AF1325" t="s">
        <v>6</v>
      </c>
      <c r="AG1325" t="s">
        <v>697</v>
      </c>
      <c r="AI1325" s="12">
        <v>45890</v>
      </c>
    </row>
    <row r="1326" spans="1:35" x14ac:dyDescent="0.3">
      <c r="A1326" t="s">
        <v>4641</v>
      </c>
      <c r="B1326" t="s">
        <v>4218</v>
      </c>
      <c r="C1326" t="s">
        <v>222</v>
      </c>
      <c r="D1326" t="s">
        <v>823</v>
      </c>
      <c r="E1326" t="s">
        <v>278</v>
      </c>
      <c r="F1326" t="s">
        <v>67</v>
      </c>
      <c r="G1326" t="s">
        <v>52</v>
      </c>
      <c r="H1326" t="s">
        <v>53</v>
      </c>
      <c r="I1326">
        <v>1033709657</v>
      </c>
      <c r="J1326" t="s">
        <v>1</v>
      </c>
      <c r="K1326">
        <v>1</v>
      </c>
      <c r="L1326" t="s">
        <v>94</v>
      </c>
      <c r="M1326">
        <v>39000000</v>
      </c>
      <c r="N1326" t="s">
        <v>79</v>
      </c>
      <c r="O1326">
        <v>98789550</v>
      </c>
      <c r="P1326" t="s">
        <v>4219</v>
      </c>
      <c r="Q1326">
        <v>15600000</v>
      </c>
      <c r="R1326" t="s">
        <v>57</v>
      </c>
      <c r="S1326">
        <v>482869979989</v>
      </c>
      <c r="T1326" t="s">
        <v>82</v>
      </c>
      <c r="U1326" t="s">
        <v>2552</v>
      </c>
      <c r="V1326" t="s">
        <v>4256</v>
      </c>
      <c r="W1326" t="s">
        <v>4257</v>
      </c>
      <c r="X1326" t="s">
        <v>4258</v>
      </c>
      <c r="Y1326" t="s">
        <v>4642</v>
      </c>
      <c r="Z1326">
        <v>0</v>
      </c>
      <c r="AA1326">
        <v>0</v>
      </c>
      <c r="AB1326">
        <v>163410000</v>
      </c>
      <c r="AC1326" t="s">
        <v>4273</v>
      </c>
      <c r="AD1326" s="12">
        <v>45863</v>
      </c>
      <c r="AE1326">
        <v>11</v>
      </c>
      <c r="AF1326" t="s">
        <v>6</v>
      </c>
      <c r="AG1326" t="s">
        <v>697</v>
      </c>
      <c r="AI1326" s="12">
        <v>45890</v>
      </c>
    </row>
    <row r="1327" spans="1:35" x14ac:dyDescent="0.3">
      <c r="A1327" t="s">
        <v>4643</v>
      </c>
      <c r="B1327" t="s">
        <v>221</v>
      </c>
      <c r="C1327" t="s">
        <v>4644</v>
      </c>
      <c r="D1327" t="s">
        <v>76</v>
      </c>
      <c r="E1327" t="s">
        <v>308</v>
      </c>
      <c r="F1327" t="s">
        <v>886</v>
      </c>
      <c r="G1327" t="s">
        <v>52</v>
      </c>
      <c r="H1327" t="s">
        <v>53</v>
      </c>
      <c r="I1327">
        <v>1003394821</v>
      </c>
      <c r="J1327" t="s">
        <v>1</v>
      </c>
      <c r="K1327">
        <v>1</v>
      </c>
      <c r="L1327" t="s">
        <v>94</v>
      </c>
      <c r="M1327">
        <v>42705000</v>
      </c>
      <c r="N1327" t="s">
        <v>3890</v>
      </c>
      <c r="O1327">
        <v>59215350</v>
      </c>
      <c r="P1327" t="s">
        <v>227</v>
      </c>
      <c r="Q1327">
        <v>15600000</v>
      </c>
      <c r="R1327" t="s">
        <v>57</v>
      </c>
      <c r="S1327">
        <v>482869979989</v>
      </c>
      <c r="T1327" t="s">
        <v>82</v>
      </c>
      <c r="U1327" t="s">
        <v>2552</v>
      </c>
      <c r="V1327" t="s">
        <v>4256</v>
      </c>
      <c r="W1327" t="s">
        <v>4257</v>
      </c>
      <c r="X1327" t="s">
        <v>4258</v>
      </c>
      <c r="Y1327" t="s">
        <v>4645</v>
      </c>
      <c r="Z1327">
        <v>28470000</v>
      </c>
      <c r="AA1327">
        <v>0</v>
      </c>
      <c r="AB1327">
        <v>176371650</v>
      </c>
      <c r="AC1327" t="s">
        <v>4260</v>
      </c>
      <c r="AD1327" s="12">
        <v>45873</v>
      </c>
      <c r="AE1327">
        <v>13</v>
      </c>
      <c r="AF1327" t="s">
        <v>6</v>
      </c>
      <c r="AG1327" t="s">
        <v>287</v>
      </c>
      <c r="AI1327" s="12">
        <v>45897</v>
      </c>
    </row>
    <row r="1328" spans="1:35" x14ac:dyDescent="0.3">
      <c r="A1328" t="s">
        <v>4646</v>
      </c>
      <c r="B1328" t="s">
        <v>195</v>
      </c>
      <c r="C1328" t="s">
        <v>247</v>
      </c>
      <c r="D1328" t="s">
        <v>4487</v>
      </c>
      <c r="E1328" t="s">
        <v>3553</v>
      </c>
      <c r="F1328" t="s">
        <v>483</v>
      </c>
      <c r="G1328" t="s">
        <v>52</v>
      </c>
      <c r="H1328" t="s">
        <v>53</v>
      </c>
      <c r="I1328">
        <v>1006030266</v>
      </c>
      <c r="J1328" t="s">
        <v>1</v>
      </c>
      <c r="K1328">
        <v>1</v>
      </c>
      <c r="L1328" t="s">
        <v>94</v>
      </c>
      <c r="M1328">
        <v>42705000</v>
      </c>
      <c r="N1328" t="s">
        <v>103</v>
      </c>
      <c r="O1328">
        <v>103000000</v>
      </c>
      <c r="P1328" t="s">
        <v>199</v>
      </c>
      <c r="Q1328">
        <v>15600000</v>
      </c>
      <c r="R1328" t="s">
        <v>57</v>
      </c>
      <c r="S1328">
        <v>482869979989</v>
      </c>
      <c r="T1328" t="s">
        <v>82</v>
      </c>
      <c r="U1328" t="s">
        <v>2552</v>
      </c>
      <c r="V1328" t="s">
        <v>4256</v>
      </c>
      <c r="W1328" t="s">
        <v>4257</v>
      </c>
      <c r="X1328" t="s">
        <v>4258</v>
      </c>
      <c r="Y1328" t="s">
        <v>4647</v>
      </c>
      <c r="Z1328">
        <v>0</v>
      </c>
      <c r="AA1328">
        <v>0</v>
      </c>
      <c r="AB1328">
        <v>179076371</v>
      </c>
      <c r="AC1328" t="s">
        <v>4260</v>
      </c>
      <c r="AD1328" s="12">
        <v>45873</v>
      </c>
      <c r="AE1328">
        <v>13</v>
      </c>
      <c r="AF1328" t="s">
        <v>6</v>
      </c>
      <c r="AG1328" t="s">
        <v>287</v>
      </c>
      <c r="AI1328" s="12">
        <v>45897</v>
      </c>
    </row>
    <row r="1329" spans="1:35" x14ac:dyDescent="0.3">
      <c r="A1329" t="s">
        <v>4648</v>
      </c>
      <c r="B1329" t="s">
        <v>65</v>
      </c>
      <c r="C1329" t="s">
        <v>2862</v>
      </c>
      <c r="D1329" t="s">
        <v>2762</v>
      </c>
      <c r="E1329" t="s">
        <v>204</v>
      </c>
      <c r="F1329" t="s">
        <v>548</v>
      </c>
      <c r="G1329" t="s">
        <v>52</v>
      </c>
      <c r="H1329" t="s">
        <v>53</v>
      </c>
      <c r="I1329">
        <v>1032389208</v>
      </c>
      <c r="J1329" t="s">
        <v>1</v>
      </c>
      <c r="K1329">
        <v>1</v>
      </c>
      <c r="L1329" t="s">
        <v>226</v>
      </c>
      <c r="M1329">
        <v>39000000</v>
      </c>
      <c r="N1329" t="s">
        <v>512</v>
      </c>
      <c r="O1329">
        <v>100532500</v>
      </c>
      <c r="P1329" t="s">
        <v>71</v>
      </c>
      <c r="Q1329">
        <v>15600000</v>
      </c>
      <c r="R1329" t="s">
        <v>57</v>
      </c>
      <c r="S1329">
        <v>482869979989</v>
      </c>
      <c r="T1329" t="s">
        <v>82</v>
      </c>
      <c r="U1329" t="s">
        <v>2552</v>
      </c>
      <c r="V1329" t="s">
        <v>4256</v>
      </c>
      <c r="W1329" t="s">
        <v>4257</v>
      </c>
      <c r="X1329" t="s">
        <v>4258</v>
      </c>
      <c r="Y1329" t="s">
        <v>4649</v>
      </c>
      <c r="Z1329">
        <v>0</v>
      </c>
      <c r="AA1329">
        <v>0</v>
      </c>
      <c r="AB1329">
        <v>163702500</v>
      </c>
      <c r="AC1329" t="s">
        <v>4273</v>
      </c>
      <c r="AD1329" s="12">
        <v>45873</v>
      </c>
      <c r="AE1329">
        <v>13</v>
      </c>
      <c r="AF1329" t="s">
        <v>6</v>
      </c>
      <c r="AG1329" t="s">
        <v>287</v>
      </c>
      <c r="AI1329" s="12">
        <v>45897</v>
      </c>
    </row>
    <row r="1330" spans="1:35" x14ac:dyDescent="0.3">
      <c r="A1330" t="s">
        <v>4650</v>
      </c>
      <c r="B1330" t="s">
        <v>4218</v>
      </c>
      <c r="C1330" t="s">
        <v>1517</v>
      </c>
      <c r="D1330" t="s">
        <v>126</v>
      </c>
      <c r="E1330" t="s">
        <v>727</v>
      </c>
      <c r="F1330" t="s">
        <v>1769</v>
      </c>
      <c r="G1330" t="s">
        <v>1685</v>
      </c>
      <c r="H1330" t="s">
        <v>53</v>
      </c>
      <c r="I1330">
        <v>1000618295</v>
      </c>
      <c r="J1330" t="s">
        <v>1</v>
      </c>
      <c r="K1330">
        <v>1</v>
      </c>
      <c r="L1330" t="s">
        <v>94</v>
      </c>
      <c r="M1330">
        <v>42705000</v>
      </c>
      <c r="N1330" t="s">
        <v>79</v>
      </c>
      <c r="O1330">
        <v>90500000</v>
      </c>
      <c r="P1330" t="s">
        <v>4219</v>
      </c>
      <c r="Q1330">
        <v>15600000</v>
      </c>
      <c r="R1330" t="s">
        <v>57</v>
      </c>
      <c r="S1330">
        <v>482869979989</v>
      </c>
      <c r="T1330" t="s">
        <v>82</v>
      </c>
      <c r="U1330" t="s">
        <v>2552</v>
      </c>
      <c r="V1330" t="s">
        <v>4256</v>
      </c>
      <c r="W1330" t="s">
        <v>4257</v>
      </c>
      <c r="X1330" t="s">
        <v>4258</v>
      </c>
      <c r="Y1330" t="s">
        <v>4651</v>
      </c>
      <c r="Z1330">
        <v>0</v>
      </c>
      <c r="AA1330">
        <v>0</v>
      </c>
      <c r="AB1330">
        <v>163133100</v>
      </c>
      <c r="AC1330" t="s">
        <v>4273</v>
      </c>
      <c r="AD1330" s="12">
        <v>45873</v>
      </c>
      <c r="AE1330">
        <v>13</v>
      </c>
      <c r="AF1330" t="s">
        <v>6</v>
      </c>
      <c r="AG1330" t="s">
        <v>287</v>
      </c>
      <c r="AH1330" t="s">
        <v>4652</v>
      </c>
      <c r="AI1330" s="12">
        <v>45897</v>
      </c>
    </row>
    <row r="1331" spans="1:35" x14ac:dyDescent="0.3">
      <c r="A1331" t="s">
        <v>4653</v>
      </c>
      <c r="B1331" t="s">
        <v>4603</v>
      </c>
      <c r="C1331" t="s">
        <v>2195</v>
      </c>
      <c r="D1331" t="s">
        <v>1243</v>
      </c>
      <c r="E1331" t="s">
        <v>969</v>
      </c>
      <c r="F1331" t="s">
        <v>1596</v>
      </c>
      <c r="G1331" t="s">
        <v>52</v>
      </c>
      <c r="H1331" t="s">
        <v>53</v>
      </c>
      <c r="I1331">
        <v>52204203</v>
      </c>
      <c r="J1331" t="s">
        <v>1</v>
      </c>
      <c r="K1331">
        <v>1</v>
      </c>
      <c r="L1331" t="s">
        <v>94</v>
      </c>
      <c r="M1331">
        <v>42705000</v>
      </c>
      <c r="N1331" t="s">
        <v>79</v>
      </c>
      <c r="O1331">
        <v>97100000</v>
      </c>
      <c r="P1331" t="s">
        <v>4606</v>
      </c>
      <c r="Q1331">
        <v>15600000</v>
      </c>
      <c r="R1331" t="s">
        <v>57</v>
      </c>
      <c r="S1331">
        <v>482869979989</v>
      </c>
      <c r="T1331" t="s">
        <v>82</v>
      </c>
      <c r="U1331" t="s">
        <v>2552</v>
      </c>
      <c r="V1331" t="s">
        <v>4256</v>
      </c>
      <c r="W1331" t="s">
        <v>4257</v>
      </c>
      <c r="X1331" t="s">
        <v>4258</v>
      </c>
      <c r="Y1331" t="s">
        <v>4654</v>
      </c>
      <c r="Z1331">
        <v>0</v>
      </c>
      <c r="AA1331">
        <v>0</v>
      </c>
      <c r="AB1331">
        <v>167261250</v>
      </c>
      <c r="AC1331" t="s">
        <v>4273</v>
      </c>
      <c r="AD1331" s="12">
        <v>45874</v>
      </c>
      <c r="AE1331">
        <v>13</v>
      </c>
      <c r="AF1331" t="s">
        <v>6</v>
      </c>
      <c r="AG1331" t="s">
        <v>287</v>
      </c>
      <c r="AI1331" s="12">
        <v>45897</v>
      </c>
    </row>
    <row r="1332" spans="1:35" x14ac:dyDescent="0.3">
      <c r="A1332" t="s">
        <v>4655</v>
      </c>
      <c r="B1332" t="s">
        <v>4212</v>
      </c>
      <c r="C1332" t="s">
        <v>918</v>
      </c>
      <c r="D1332" t="s">
        <v>67</v>
      </c>
      <c r="E1332" t="s">
        <v>4656</v>
      </c>
      <c r="F1332" t="s">
        <v>483</v>
      </c>
      <c r="G1332" t="s">
        <v>52</v>
      </c>
      <c r="H1332" t="s">
        <v>53</v>
      </c>
      <c r="I1332">
        <v>1013577818</v>
      </c>
      <c r="J1332" t="s">
        <v>1</v>
      </c>
      <c r="K1332">
        <v>1</v>
      </c>
      <c r="L1332" t="s">
        <v>94</v>
      </c>
      <c r="M1332">
        <v>42705000</v>
      </c>
      <c r="N1332" t="s">
        <v>3890</v>
      </c>
      <c r="O1332">
        <v>112283050</v>
      </c>
      <c r="P1332" t="s">
        <v>4214</v>
      </c>
      <c r="Q1332">
        <v>15600000</v>
      </c>
      <c r="R1332" t="s">
        <v>57</v>
      </c>
      <c r="S1332">
        <v>482869979989</v>
      </c>
      <c r="T1332" t="s">
        <v>82</v>
      </c>
      <c r="U1332" t="s">
        <v>2552</v>
      </c>
      <c r="V1332" t="s">
        <v>4256</v>
      </c>
      <c r="W1332" t="s">
        <v>4257</v>
      </c>
      <c r="X1332" t="s">
        <v>4258</v>
      </c>
      <c r="Y1332" t="s">
        <v>2519</v>
      </c>
      <c r="Z1332">
        <v>0</v>
      </c>
      <c r="AA1332">
        <v>0</v>
      </c>
      <c r="AB1332">
        <v>179788050</v>
      </c>
      <c r="AC1332" t="s">
        <v>4260</v>
      </c>
      <c r="AD1332" s="12">
        <v>45874</v>
      </c>
      <c r="AE1332">
        <v>13</v>
      </c>
      <c r="AF1332" t="s">
        <v>6</v>
      </c>
      <c r="AG1332" t="s">
        <v>287</v>
      </c>
      <c r="AI1332" s="12">
        <v>45897</v>
      </c>
    </row>
    <row r="1333" spans="1:35" x14ac:dyDescent="0.3">
      <c r="A1333" t="s">
        <v>4657</v>
      </c>
      <c r="B1333" t="s">
        <v>2870</v>
      </c>
      <c r="C1333" t="s">
        <v>1679</v>
      </c>
      <c r="D1333" t="s">
        <v>242</v>
      </c>
      <c r="E1333" t="s">
        <v>1391</v>
      </c>
      <c r="F1333" t="s">
        <v>985</v>
      </c>
      <c r="G1333" t="s">
        <v>52</v>
      </c>
      <c r="H1333" t="s">
        <v>53</v>
      </c>
      <c r="I1333">
        <v>1023920371</v>
      </c>
      <c r="J1333" t="s">
        <v>1</v>
      </c>
      <c r="K1333">
        <v>1</v>
      </c>
      <c r="L1333" t="s">
        <v>94</v>
      </c>
      <c r="M1333">
        <v>42705000</v>
      </c>
      <c r="N1333" t="s">
        <v>79</v>
      </c>
      <c r="O1333">
        <v>98605000</v>
      </c>
      <c r="P1333" t="s">
        <v>2872</v>
      </c>
      <c r="Q1333">
        <v>15600000</v>
      </c>
      <c r="R1333" t="s">
        <v>57</v>
      </c>
      <c r="S1333">
        <v>482869979989</v>
      </c>
      <c r="T1333" t="s">
        <v>82</v>
      </c>
      <c r="U1333" t="s">
        <v>2552</v>
      </c>
      <c r="V1333" t="s">
        <v>4256</v>
      </c>
      <c r="W1333" t="s">
        <v>4257</v>
      </c>
      <c r="X1333" t="s">
        <v>4258</v>
      </c>
      <c r="Y1333" t="s">
        <v>4658</v>
      </c>
      <c r="Z1333">
        <v>0</v>
      </c>
      <c r="AA1333">
        <v>0</v>
      </c>
      <c r="AB1333">
        <v>167118900</v>
      </c>
      <c r="AC1333" t="s">
        <v>4273</v>
      </c>
      <c r="AD1333" s="12">
        <v>45874</v>
      </c>
      <c r="AE1333">
        <v>13</v>
      </c>
      <c r="AF1333" t="s">
        <v>6</v>
      </c>
      <c r="AG1333" t="s">
        <v>287</v>
      </c>
      <c r="AI1333" s="12">
        <v>45897</v>
      </c>
    </row>
    <row r="1334" spans="1:35" x14ac:dyDescent="0.3">
      <c r="A1334" t="s">
        <v>4659</v>
      </c>
      <c r="B1334" t="s">
        <v>2614</v>
      </c>
      <c r="C1334" t="s">
        <v>1700</v>
      </c>
      <c r="D1334" t="s">
        <v>155</v>
      </c>
      <c r="E1334" t="s">
        <v>4660</v>
      </c>
      <c r="F1334" t="s">
        <v>67</v>
      </c>
      <c r="G1334" t="s">
        <v>52</v>
      </c>
      <c r="H1334" t="s">
        <v>53</v>
      </c>
      <c r="I1334">
        <v>80913708</v>
      </c>
      <c r="J1334" t="s">
        <v>1</v>
      </c>
      <c r="K1334">
        <v>1</v>
      </c>
      <c r="L1334" t="s">
        <v>94</v>
      </c>
      <c r="M1334">
        <v>39000000</v>
      </c>
      <c r="N1334" t="s">
        <v>512</v>
      </c>
      <c r="O1334">
        <v>86595400</v>
      </c>
      <c r="P1334" t="s">
        <v>2618</v>
      </c>
      <c r="Q1334">
        <v>15600000</v>
      </c>
      <c r="R1334" t="s">
        <v>57</v>
      </c>
      <c r="S1334">
        <v>482869979989</v>
      </c>
      <c r="T1334" t="s">
        <v>82</v>
      </c>
      <c r="U1334" t="s">
        <v>2552</v>
      </c>
      <c r="V1334" t="s">
        <v>4256</v>
      </c>
      <c r="W1334" t="s">
        <v>4257</v>
      </c>
      <c r="X1334" t="s">
        <v>4258</v>
      </c>
      <c r="Y1334" t="s">
        <v>4130</v>
      </c>
      <c r="Z1334">
        <v>0</v>
      </c>
      <c r="AA1334">
        <v>0</v>
      </c>
      <c r="AB1334">
        <v>165695400</v>
      </c>
      <c r="AC1334" t="s">
        <v>4273</v>
      </c>
      <c r="AD1334" s="12">
        <v>45873</v>
      </c>
      <c r="AE1334">
        <v>13</v>
      </c>
      <c r="AF1334" t="s">
        <v>6</v>
      </c>
      <c r="AG1334" t="s">
        <v>287</v>
      </c>
      <c r="AI1334" s="12">
        <v>45897</v>
      </c>
    </row>
    <row r="1335" spans="1:35" x14ac:dyDescent="0.3">
      <c r="A1335" t="s">
        <v>4661</v>
      </c>
      <c r="B1335" t="s">
        <v>2697</v>
      </c>
      <c r="C1335" t="s">
        <v>4662</v>
      </c>
      <c r="D1335" t="s">
        <v>67</v>
      </c>
      <c r="E1335" t="s">
        <v>277</v>
      </c>
      <c r="F1335" t="s">
        <v>1803</v>
      </c>
      <c r="G1335" t="s">
        <v>52</v>
      </c>
      <c r="H1335" t="s">
        <v>53</v>
      </c>
      <c r="I1335">
        <v>79609975</v>
      </c>
      <c r="J1335" t="s">
        <v>1</v>
      </c>
      <c r="K1335">
        <v>1</v>
      </c>
      <c r="L1335" t="s">
        <v>94</v>
      </c>
      <c r="M1335">
        <v>42705000</v>
      </c>
      <c r="N1335" t="s">
        <v>79</v>
      </c>
      <c r="O1335">
        <v>96007000</v>
      </c>
      <c r="P1335" t="s">
        <v>2699</v>
      </c>
      <c r="Q1335">
        <v>15600000</v>
      </c>
      <c r="R1335" t="s">
        <v>57</v>
      </c>
      <c r="S1335">
        <v>482869979989</v>
      </c>
      <c r="T1335" t="s">
        <v>82</v>
      </c>
      <c r="U1335" t="s">
        <v>2552</v>
      </c>
      <c r="V1335" t="s">
        <v>4256</v>
      </c>
      <c r="W1335" t="s">
        <v>4257</v>
      </c>
      <c r="X1335" t="s">
        <v>4258</v>
      </c>
      <c r="Y1335" t="s">
        <v>4663</v>
      </c>
      <c r="Z1335">
        <v>0</v>
      </c>
      <c r="AA1335">
        <v>0</v>
      </c>
      <c r="AB1335">
        <v>166407150</v>
      </c>
      <c r="AC1335" t="s">
        <v>4273</v>
      </c>
      <c r="AD1335" s="12">
        <v>45874</v>
      </c>
      <c r="AE1335">
        <v>13</v>
      </c>
      <c r="AF1335" t="s">
        <v>6</v>
      </c>
      <c r="AG1335" t="s">
        <v>287</v>
      </c>
      <c r="AI1335" s="12">
        <v>45897</v>
      </c>
    </row>
    <row r="1336" spans="1:35" x14ac:dyDescent="0.3">
      <c r="A1336" t="s">
        <v>4664</v>
      </c>
      <c r="B1336" t="s">
        <v>1860</v>
      </c>
      <c r="C1336" t="s">
        <v>2177</v>
      </c>
      <c r="D1336" t="s">
        <v>4665</v>
      </c>
      <c r="E1336" t="s">
        <v>569</v>
      </c>
      <c r="F1336" t="s">
        <v>395</v>
      </c>
      <c r="G1336" t="s">
        <v>52</v>
      </c>
      <c r="H1336" t="s">
        <v>53</v>
      </c>
      <c r="I1336">
        <v>1023954973</v>
      </c>
      <c r="J1336" t="s">
        <v>1</v>
      </c>
      <c r="K1336">
        <v>1</v>
      </c>
      <c r="L1336" t="s">
        <v>226</v>
      </c>
      <c r="M1336">
        <v>28470000</v>
      </c>
      <c r="N1336" t="s">
        <v>79</v>
      </c>
      <c r="O1336">
        <v>117740450</v>
      </c>
      <c r="P1336" t="s">
        <v>1861</v>
      </c>
      <c r="Q1336">
        <v>15600000</v>
      </c>
      <c r="R1336" t="s">
        <v>57</v>
      </c>
      <c r="S1336">
        <v>482869979989</v>
      </c>
      <c r="T1336" t="s">
        <v>82</v>
      </c>
      <c r="U1336" t="s">
        <v>2552</v>
      </c>
      <c r="V1336" t="s">
        <v>4256</v>
      </c>
      <c r="W1336" t="s">
        <v>4257</v>
      </c>
      <c r="X1336" t="s">
        <v>4258</v>
      </c>
      <c r="Y1336" t="s">
        <v>4666</v>
      </c>
      <c r="Z1336">
        <v>0</v>
      </c>
      <c r="AA1336">
        <v>0</v>
      </c>
      <c r="AB1336">
        <v>177510450</v>
      </c>
      <c r="AC1336" t="s">
        <v>4260</v>
      </c>
      <c r="AD1336" s="12">
        <v>45874</v>
      </c>
      <c r="AE1336">
        <v>13</v>
      </c>
      <c r="AF1336" t="s">
        <v>6</v>
      </c>
      <c r="AG1336" t="s">
        <v>287</v>
      </c>
      <c r="AI1336" s="12">
        <v>45897</v>
      </c>
    </row>
    <row r="1337" spans="1:35" x14ac:dyDescent="0.3">
      <c r="A1337" t="s">
        <v>4667</v>
      </c>
      <c r="B1337" t="s">
        <v>1860</v>
      </c>
      <c r="C1337" t="s">
        <v>423</v>
      </c>
      <c r="D1337" t="s">
        <v>4668</v>
      </c>
      <c r="E1337" t="s">
        <v>894</v>
      </c>
      <c r="F1337" t="s">
        <v>460</v>
      </c>
      <c r="G1337" t="s">
        <v>52</v>
      </c>
      <c r="H1337" t="s">
        <v>53</v>
      </c>
      <c r="I1337">
        <v>1023929005</v>
      </c>
      <c r="J1337" t="s">
        <v>1</v>
      </c>
      <c r="K1337">
        <v>1</v>
      </c>
      <c r="L1337" t="s">
        <v>94</v>
      </c>
      <c r="M1337">
        <v>39000000</v>
      </c>
      <c r="N1337" t="s">
        <v>3890</v>
      </c>
      <c r="O1337">
        <v>85195501</v>
      </c>
      <c r="P1337" t="s">
        <v>1861</v>
      </c>
      <c r="Q1337">
        <v>15600000</v>
      </c>
      <c r="R1337" t="s">
        <v>57</v>
      </c>
      <c r="S1337">
        <v>482869979989</v>
      </c>
      <c r="T1337" t="s">
        <v>82</v>
      </c>
      <c r="U1337" t="s">
        <v>2552</v>
      </c>
      <c r="V1337" t="s">
        <v>4256</v>
      </c>
      <c r="W1337" t="s">
        <v>4257</v>
      </c>
      <c r="X1337" t="s">
        <v>4258</v>
      </c>
      <c r="Y1337" t="s">
        <v>4669</v>
      </c>
      <c r="Z1337">
        <v>0</v>
      </c>
      <c r="AA1337">
        <v>0</v>
      </c>
      <c r="AB1337">
        <v>167261250</v>
      </c>
      <c r="AC1337" t="s">
        <v>4273</v>
      </c>
      <c r="AD1337" s="12">
        <v>45874</v>
      </c>
      <c r="AE1337">
        <v>13</v>
      </c>
      <c r="AF1337" t="s">
        <v>6</v>
      </c>
      <c r="AG1337" t="s">
        <v>287</v>
      </c>
      <c r="AI1337" s="12">
        <v>45897</v>
      </c>
    </row>
    <row r="1338" spans="1:35" x14ac:dyDescent="0.3">
      <c r="A1338" t="s">
        <v>4670</v>
      </c>
      <c r="B1338" t="s">
        <v>235</v>
      </c>
      <c r="C1338" t="s">
        <v>4671</v>
      </c>
      <c r="D1338" t="s">
        <v>4672</v>
      </c>
      <c r="E1338" t="s">
        <v>569</v>
      </c>
      <c r="F1338" t="s">
        <v>67</v>
      </c>
      <c r="G1338" t="s">
        <v>52</v>
      </c>
      <c r="H1338" t="s">
        <v>53</v>
      </c>
      <c r="I1338">
        <v>80378521</v>
      </c>
      <c r="J1338" t="s">
        <v>1</v>
      </c>
      <c r="K1338">
        <v>1</v>
      </c>
      <c r="L1338" t="s">
        <v>94</v>
      </c>
      <c r="M1338">
        <v>39000000</v>
      </c>
      <c r="N1338" t="s">
        <v>79</v>
      </c>
      <c r="O1338">
        <v>67829550</v>
      </c>
      <c r="P1338" t="s">
        <v>238</v>
      </c>
      <c r="Q1338">
        <v>15600000</v>
      </c>
      <c r="R1338" t="s">
        <v>57</v>
      </c>
      <c r="S1338">
        <v>482869979989</v>
      </c>
      <c r="T1338" t="s">
        <v>82</v>
      </c>
      <c r="U1338" t="s">
        <v>2552</v>
      </c>
      <c r="V1338" t="s">
        <v>4256</v>
      </c>
      <c r="W1338" t="s">
        <v>4257</v>
      </c>
      <c r="X1338" t="s">
        <v>4258</v>
      </c>
      <c r="Y1338" t="s">
        <v>4673</v>
      </c>
      <c r="Z1338">
        <v>26000000</v>
      </c>
      <c r="AA1338">
        <v>0</v>
      </c>
      <c r="AB1338">
        <v>164129550</v>
      </c>
      <c r="AC1338" t="s">
        <v>4273</v>
      </c>
      <c r="AD1338" s="12">
        <v>45882</v>
      </c>
      <c r="AE1338">
        <v>14</v>
      </c>
      <c r="AF1338" t="s">
        <v>6</v>
      </c>
      <c r="AG1338" t="s">
        <v>136</v>
      </c>
      <c r="AI1338" s="12">
        <v>45911</v>
      </c>
    </row>
    <row r="1339" spans="1:35" x14ac:dyDescent="0.3">
      <c r="A1339" t="s">
        <v>4674</v>
      </c>
      <c r="B1339" t="s">
        <v>469</v>
      </c>
      <c r="C1339" t="s">
        <v>656</v>
      </c>
      <c r="D1339" t="s">
        <v>411</v>
      </c>
      <c r="E1339" t="s">
        <v>1098</v>
      </c>
      <c r="F1339" t="s">
        <v>1829</v>
      </c>
      <c r="G1339" t="s">
        <v>52</v>
      </c>
      <c r="H1339" t="s">
        <v>53</v>
      </c>
      <c r="I1339">
        <v>52897035</v>
      </c>
      <c r="J1339" t="s">
        <v>1</v>
      </c>
      <c r="K1339">
        <v>1</v>
      </c>
      <c r="L1339" t="s">
        <v>94</v>
      </c>
      <c r="M1339">
        <v>42705000</v>
      </c>
      <c r="N1339" t="s">
        <v>3890</v>
      </c>
      <c r="O1339">
        <v>88960000</v>
      </c>
      <c r="P1339" t="s">
        <v>473</v>
      </c>
      <c r="Q1339">
        <v>15600000</v>
      </c>
      <c r="R1339" t="s">
        <v>57</v>
      </c>
      <c r="S1339">
        <v>482869979989</v>
      </c>
      <c r="T1339" t="s">
        <v>82</v>
      </c>
      <c r="U1339" t="s">
        <v>2552</v>
      </c>
      <c r="V1339" t="s">
        <v>4256</v>
      </c>
      <c r="W1339" t="s">
        <v>4257</v>
      </c>
      <c r="X1339" t="s">
        <v>4258</v>
      </c>
      <c r="Y1339" t="s">
        <v>4675</v>
      </c>
      <c r="Z1339">
        <v>0</v>
      </c>
      <c r="AA1339">
        <v>0</v>
      </c>
      <c r="AB1339">
        <v>164556600</v>
      </c>
      <c r="AC1339" t="s">
        <v>4273</v>
      </c>
      <c r="AD1339" s="12">
        <v>45882</v>
      </c>
      <c r="AE1339">
        <v>14</v>
      </c>
      <c r="AF1339" t="s">
        <v>6</v>
      </c>
      <c r="AG1339" t="s">
        <v>287</v>
      </c>
      <c r="AH1339" t="s">
        <v>4676</v>
      </c>
      <c r="AI1339" s="12">
        <v>45911</v>
      </c>
    </row>
    <row r="1340" spans="1:35" x14ac:dyDescent="0.3">
      <c r="A1340" t="s">
        <v>4677</v>
      </c>
      <c r="B1340" t="s">
        <v>2870</v>
      </c>
      <c r="C1340" t="s">
        <v>1269</v>
      </c>
      <c r="D1340" t="s">
        <v>67</v>
      </c>
      <c r="E1340" t="s">
        <v>1317</v>
      </c>
      <c r="F1340" t="s">
        <v>267</v>
      </c>
      <c r="G1340" t="s">
        <v>52</v>
      </c>
      <c r="H1340" t="s">
        <v>53</v>
      </c>
      <c r="I1340">
        <v>80380980</v>
      </c>
      <c r="J1340" t="s">
        <v>1</v>
      </c>
      <c r="K1340">
        <v>1</v>
      </c>
      <c r="L1340" t="s">
        <v>94</v>
      </c>
      <c r="M1340">
        <v>42705000</v>
      </c>
      <c r="N1340" t="s">
        <v>79</v>
      </c>
      <c r="O1340">
        <v>99647800</v>
      </c>
      <c r="P1340" t="s">
        <v>2872</v>
      </c>
      <c r="Q1340">
        <v>15600000</v>
      </c>
      <c r="R1340" t="s">
        <v>57</v>
      </c>
      <c r="S1340">
        <v>482869979989</v>
      </c>
      <c r="T1340" t="s">
        <v>82</v>
      </c>
      <c r="U1340" t="s">
        <v>2552</v>
      </c>
      <c r="V1340" t="s">
        <v>4256</v>
      </c>
      <c r="W1340" t="s">
        <v>4257</v>
      </c>
      <c r="X1340" t="s">
        <v>4258</v>
      </c>
      <c r="Y1340" t="s">
        <v>4678</v>
      </c>
      <c r="Z1340">
        <v>0</v>
      </c>
      <c r="AA1340">
        <v>0</v>
      </c>
      <c r="AB1340">
        <v>177652800</v>
      </c>
      <c r="AC1340" t="s">
        <v>4260</v>
      </c>
      <c r="AD1340" s="12">
        <v>45882</v>
      </c>
      <c r="AE1340">
        <v>14</v>
      </c>
      <c r="AF1340" t="s">
        <v>6</v>
      </c>
      <c r="AG1340" t="s">
        <v>136</v>
      </c>
      <c r="AI1340" s="12">
        <v>45911</v>
      </c>
    </row>
    <row r="1341" spans="1:35" x14ac:dyDescent="0.3">
      <c r="A1341" t="s">
        <v>4679</v>
      </c>
      <c r="B1341" t="s">
        <v>1885</v>
      </c>
      <c r="C1341" t="s">
        <v>423</v>
      </c>
      <c r="D1341" t="s">
        <v>424</v>
      </c>
      <c r="E1341" t="s">
        <v>216</v>
      </c>
      <c r="F1341" t="s">
        <v>4224</v>
      </c>
      <c r="G1341" t="s">
        <v>52</v>
      </c>
      <c r="H1341" t="s">
        <v>53</v>
      </c>
      <c r="I1341">
        <v>1032404124</v>
      </c>
      <c r="J1341" t="s">
        <v>1</v>
      </c>
      <c r="K1341">
        <v>1</v>
      </c>
      <c r="L1341" t="s">
        <v>94</v>
      </c>
      <c r="M1341">
        <v>42705000</v>
      </c>
      <c r="N1341" t="s">
        <v>115</v>
      </c>
      <c r="O1341">
        <v>111077120</v>
      </c>
      <c r="P1341" t="s">
        <v>1889</v>
      </c>
      <c r="Q1341">
        <v>17082000</v>
      </c>
      <c r="R1341" t="s">
        <v>57</v>
      </c>
      <c r="S1341">
        <v>482869979989</v>
      </c>
      <c r="T1341" t="s">
        <v>82</v>
      </c>
      <c r="U1341" t="s">
        <v>2552</v>
      </c>
      <c r="V1341" t="s">
        <v>4256</v>
      </c>
      <c r="W1341" t="s">
        <v>4257</v>
      </c>
      <c r="X1341" t="s">
        <v>4258</v>
      </c>
      <c r="Y1341" t="s">
        <v>4680</v>
      </c>
      <c r="Z1341">
        <v>0</v>
      </c>
      <c r="AA1341">
        <v>0</v>
      </c>
      <c r="AB1341">
        <v>177368100</v>
      </c>
      <c r="AC1341" t="s">
        <v>4260</v>
      </c>
      <c r="AD1341" s="12">
        <v>45880</v>
      </c>
      <c r="AE1341">
        <v>14</v>
      </c>
      <c r="AF1341" t="s">
        <v>6</v>
      </c>
      <c r="AG1341" t="s">
        <v>63</v>
      </c>
      <c r="AI1341" s="12">
        <v>45911</v>
      </c>
    </row>
    <row r="1342" spans="1:35" x14ac:dyDescent="0.3">
      <c r="A1342" t="s">
        <v>4681</v>
      </c>
      <c r="B1342" t="s">
        <v>1329</v>
      </c>
      <c r="C1342" t="s">
        <v>4682</v>
      </c>
      <c r="D1342" t="s">
        <v>67</v>
      </c>
      <c r="E1342" t="s">
        <v>4159</v>
      </c>
      <c r="F1342" t="s">
        <v>568</v>
      </c>
      <c r="G1342" t="s">
        <v>52</v>
      </c>
      <c r="H1342" t="s">
        <v>53</v>
      </c>
      <c r="I1342">
        <v>1000730898</v>
      </c>
      <c r="J1342" t="s">
        <v>1</v>
      </c>
      <c r="K1342">
        <v>1</v>
      </c>
      <c r="L1342" t="s">
        <v>94</v>
      </c>
      <c r="M1342">
        <v>42705000</v>
      </c>
      <c r="N1342" t="s">
        <v>3890</v>
      </c>
      <c r="O1342">
        <v>101400637</v>
      </c>
      <c r="P1342" t="s">
        <v>1331</v>
      </c>
      <c r="Q1342">
        <v>17082000</v>
      </c>
      <c r="R1342" t="s">
        <v>57</v>
      </c>
      <c r="S1342">
        <v>482869979989</v>
      </c>
      <c r="T1342" t="s">
        <v>82</v>
      </c>
      <c r="U1342" t="s">
        <v>2552</v>
      </c>
      <c r="V1342" t="s">
        <v>4256</v>
      </c>
      <c r="W1342" t="s">
        <v>4257</v>
      </c>
      <c r="X1342" t="s">
        <v>4258</v>
      </c>
      <c r="Y1342" t="s">
        <v>4683</v>
      </c>
      <c r="Z1342">
        <v>0</v>
      </c>
      <c r="AA1342">
        <v>0</v>
      </c>
      <c r="AB1342">
        <v>166407150</v>
      </c>
      <c r="AC1342" t="s">
        <v>4273</v>
      </c>
      <c r="AD1342" s="12">
        <v>45880</v>
      </c>
      <c r="AE1342">
        <v>14</v>
      </c>
      <c r="AF1342" t="s">
        <v>6</v>
      </c>
      <c r="AG1342" t="s">
        <v>63</v>
      </c>
      <c r="AI1342" s="12">
        <v>45911</v>
      </c>
    </row>
    <row r="1343" spans="1:35" x14ac:dyDescent="0.3">
      <c r="A1343" t="s">
        <v>4684</v>
      </c>
      <c r="B1343" t="s">
        <v>65</v>
      </c>
      <c r="C1343" t="s">
        <v>1090</v>
      </c>
      <c r="D1343" t="s">
        <v>1816</v>
      </c>
      <c r="E1343" t="s">
        <v>972</v>
      </c>
      <c r="F1343" t="s">
        <v>2014</v>
      </c>
      <c r="G1343" t="s">
        <v>52</v>
      </c>
      <c r="H1343" t="s">
        <v>53</v>
      </c>
      <c r="I1343">
        <v>1023962944</v>
      </c>
      <c r="J1343" t="s">
        <v>1</v>
      </c>
      <c r="K1343">
        <v>1</v>
      </c>
      <c r="L1343" t="s">
        <v>94</v>
      </c>
      <c r="M1343">
        <v>42705000</v>
      </c>
      <c r="N1343" t="s">
        <v>512</v>
      </c>
      <c r="O1343">
        <v>85834550</v>
      </c>
      <c r="P1343" t="s">
        <v>71</v>
      </c>
      <c r="Q1343">
        <v>15600000</v>
      </c>
      <c r="R1343" t="s">
        <v>57</v>
      </c>
      <c r="S1343">
        <v>482869979989</v>
      </c>
      <c r="T1343" t="s">
        <v>82</v>
      </c>
      <c r="U1343" t="s">
        <v>2552</v>
      </c>
      <c r="V1343" t="s">
        <v>4256</v>
      </c>
      <c r="W1343" t="s">
        <v>4257</v>
      </c>
      <c r="X1343" t="s">
        <v>4258</v>
      </c>
      <c r="Y1343" t="s">
        <v>4685</v>
      </c>
      <c r="Z1343">
        <v>0</v>
      </c>
      <c r="AA1343">
        <v>0</v>
      </c>
      <c r="AB1343">
        <v>164129550</v>
      </c>
      <c r="AC1343" t="s">
        <v>4263</v>
      </c>
      <c r="AD1343" s="12">
        <v>45903</v>
      </c>
      <c r="AE1343">
        <v>16</v>
      </c>
      <c r="AF1343" t="s">
        <v>6</v>
      </c>
      <c r="AG1343" t="s">
        <v>287</v>
      </c>
      <c r="AH1343" t="s">
        <v>4686</v>
      </c>
      <c r="AI1343" s="12">
        <v>45926</v>
      </c>
    </row>
    <row r="1344" spans="1:35" x14ac:dyDescent="0.3">
      <c r="A1344" t="s">
        <v>4687</v>
      </c>
      <c r="B1344" t="s">
        <v>195</v>
      </c>
      <c r="C1344" t="s">
        <v>4688</v>
      </c>
      <c r="D1344" t="s">
        <v>4111</v>
      </c>
      <c r="E1344" t="s">
        <v>162</v>
      </c>
      <c r="F1344" t="s">
        <v>4689</v>
      </c>
      <c r="G1344" t="s">
        <v>52</v>
      </c>
      <c r="H1344" t="s">
        <v>53</v>
      </c>
      <c r="I1344">
        <v>52732563</v>
      </c>
      <c r="J1344" t="s">
        <v>1</v>
      </c>
      <c r="K1344">
        <v>1</v>
      </c>
      <c r="L1344" t="s">
        <v>94</v>
      </c>
      <c r="M1344">
        <v>42705000</v>
      </c>
      <c r="N1344" t="s">
        <v>3890</v>
      </c>
      <c r="O1344">
        <v>100200000</v>
      </c>
      <c r="P1344" t="s">
        <v>199</v>
      </c>
      <c r="Q1344">
        <v>15600000</v>
      </c>
      <c r="R1344" t="s">
        <v>57</v>
      </c>
      <c r="S1344">
        <v>482869979989</v>
      </c>
      <c r="T1344" t="s">
        <v>82</v>
      </c>
      <c r="U1344" t="s">
        <v>2552</v>
      </c>
      <c r="V1344" t="s">
        <v>4256</v>
      </c>
      <c r="W1344" t="s">
        <v>4257</v>
      </c>
      <c r="X1344" t="s">
        <v>4258</v>
      </c>
      <c r="Y1344" t="s">
        <v>4690</v>
      </c>
      <c r="Z1344">
        <v>0</v>
      </c>
      <c r="AA1344">
        <v>0</v>
      </c>
      <c r="AB1344">
        <v>182492700</v>
      </c>
      <c r="AC1344" t="s">
        <v>4290</v>
      </c>
      <c r="AD1344" s="12">
        <v>45902</v>
      </c>
      <c r="AE1344">
        <v>16</v>
      </c>
      <c r="AF1344" t="s">
        <v>6</v>
      </c>
      <c r="AG1344" t="s">
        <v>287</v>
      </c>
      <c r="AI1344" s="12">
        <v>45926</v>
      </c>
    </row>
    <row r="1345" spans="1:35" x14ac:dyDescent="0.3">
      <c r="A1345" t="s">
        <v>4691</v>
      </c>
      <c r="B1345" t="s">
        <v>1463</v>
      </c>
      <c r="C1345" t="s">
        <v>4692</v>
      </c>
      <c r="D1345" t="s">
        <v>2625</v>
      </c>
      <c r="E1345" t="s">
        <v>1103</v>
      </c>
      <c r="F1345" t="s">
        <v>3872</v>
      </c>
      <c r="G1345" t="s">
        <v>52</v>
      </c>
      <c r="H1345" t="s">
        <v>53</v>
      </c>
      <c r="I1345">
        <v>1033804095</v>
      </c>
      <c r="J1345" t="s">
        <v>1</v>
      </c>
      <c r="K1345">
        <v>1</v>
      </c>
      <c r="L1345" t="s">
        <v>94</v>
      </c>
      <c r="M1345">
        <v>42705000</v>
      </c>
      <c r="N1345" t="s">
        <v>3890</v>
      </c>
      <c r="O1345">
        <v>54784900</v>
      </c>
      <c r="P1345" t="s">
        <v>1465</v>
      </c>
      <c r="Q1345">
        <v>17082000</v>
      </c>
      <c r="R1345" t="s">
        <v>57</v>
      </c>
      <c r="S1345">
        <v>482869979989</v>
      </c>
      <c r="T1345" t="s">
        <v>82</v>
      </c>
      <c r="U1345" t="s">
        <v>2552</v>
      </c>
      <c r="V1345" t="s">
        <v>4256</v>
      </c>
      <c r="W1345" t="s">
        <v>4257</v>
      </c>
      <c r="X1345" t="s">
        <v>4258</v>
      </c>
      <c r="Y1345" t="s">
        <v>4693</v>
      </c>
      <c r="Z1345">
        <v>0</v>
      </c>
      <c r="AA1345">
        <v>0</v>
      </c>
      <c r="AB1345">
        <v>164271900</v>
      </c>
      <c r="AC1345" t="s">
        <v>4263</v>
      </c>
      <c r="AD1345" s="12">
        <v>45902</v>
      </c>
      <c r="AE1345">
        <v>16</v>
      </c>
      <c r="AF1345" t="s">
        <v>6</v>
      </c>
      <c r="AG1345" t="s">
        <v>287</v>
      </c>
      <c r="AI1345" s="12">
        <v>45926</v>
      </c>
    </row>
    <row r="1346" spans="1:35" x14ac:dyDescent="0.3">
      <c r="A1346" t="s">
        <v>4694</v>
      </c>
      <c r="B1346" t="s">
        <v>1027</v>
      </c>
      <c r="C1346" t="s">
        <v>2757</v>
      </c>
      <c r="D1346" t="s">
        <v>189</v>
      </c>
      <c r="E1346" t="s">
        <v>1024</v>
      </c>
      <c r="F1346" t="s">
        <v>284</v>
      </c>
      <c r="G1346" t="s">
        <v>52</v>
      </c>
      <c r="H1346" t="s">
        <v>53</v>
      </c>
      <c r="I1346">
        <v>1000987127</v>
      </c>
      <c r="J1346" t="s">
        <v>1</v>
      </c>
      <c r="K1346">
        <v>1</v>
      </c>
      <c r="L1346" t="s">
        <v>94</v>
      </c>
      <c r="M1346">
        <v>42705000</v>
      </c>
      <c r="N1346" t="s">
        <v>70</v>
      </c>
      <c r="O1346">
        <v>91534350</v>
      </c>
      <c r="P1346" t="s">
        <v>1028</v>
      </c>
      <c r="Q1346">
        <v>17082000</v>
      </c>
      <c r="R1346" t="s">
        <v>57</v>
      </c>
      <c r="S1346">
        <v>482869979989</v>
      </c>
      <c r="T1346" t="s">
        <v>82</v>
      </c>
      <c r="U1346" t="s">
        <v>2552</v>
      </c>
      <c r="V1346" t="s">
        <v>4256</v>
      </c>
      <c r="W1346" t="s">
        <v>4257</v>
      </c>
      <c r="X1346" t="s">
        <v>4258</v>
      </c>
      <c r="Y1346" t="s">
        <v>2842</v>
      </c>
      <c r="Z1346">
        <v>0</v>
      </c>
      <c r="AA1346">
        <v>0</v>
      </c>
      <c r="AB1346">
        <v>162421350</v>
      </c>
      <c r="AC1346" t="s">
        <v>4273</v>
      </c>
      <c r="AD1346" s="12">
        <v>45910</v>
      </c>
      <c r="AE1346">
        <v>17</v>
      </c>
      <c r="AF1346" t="s">
        <v>6</v>
      </c>
      <c r="AG1346" t="s">
        <v>836</v>
      </c>
      <c r="AI1346" s="12">
        <v>45929</v>
      </c>
    </row>
    <row r="1347" spans="1:35" x14ac:dyDescent="0.3">
      <c r="A1347" t="s">
        <v>4695</v>
      </c>
      <c r="B1347" t="s">
        <v>2559</v>
      </c>
      <c r="C1347" t="s">
        <v>4696</v>
      </c>
      <c r="D1347" t="s">
        <v>67</v>
      </c>
      <c r="E1347" t="s">
        <v>4697</v>
      </c>
      <c r="F1347" t="s">
        <v>3529</v>
      </c>
      <c r="G1347" t="s">
        <v>52</v>
      </c>
      <c r="H1347" t="s">
        <v>53</v>
      </c>
      <c r="I1347">
        <v>53120587</v>
      </c>
      <c r="J1347" t="s">
        <v>1</v>
      </c>
      <c r="K1347">
        <v>1</v>
      </c>
      <c r="L1347" t="s">
        <v>94</v>
      </c>
      <c r="M1347">
        <v>42705000</v>
      </c>
      <c r="N1347" t="s">
        <v>165</v>
      </c>
      <c r="O1347">
        <v>110180000</v>
      </c>
      <c r="P1347" t="s">
        <v>2561</v>
      </c>
      <c r="Q1347">
        <v>17082000</v>
      </c>
      <c r="R1347" t="s">
        <v>57</v>
      </c>
      <c r="S1347">
        <v>482869979989</v>
      </c>
      <c r="T1347" t="s">
        <v>82</v>
      </c>
      <c r="U1347" t="s">
        <v>2552</v>
      </c>
      <c r="V1347" t="s">
        <v>4256</v>
      </c>
      <c r="W1347" t="s">
        <v>4257</v>
      </c>
      <c r="X1347" t="s">
        <v>4258</v>
      </c>
      <c r="Y1347" t="s">
        <v>4698</v>
      </c>
      <c r="Z1347">
        <v>0</v>
      </c>
      <c r="AA1347">
        <v>0</v>
      </c>
      <c r="AB1347">
        <v>166407150</v>
      </c>
      <c r="AC1347" t="s">
        <v>4273</v>
      </c>
      <c r="AD1347" s="12">
        <v>45945</v>
      </c>
      <c r="AE1347">
        <v>22</v>
      </c>
      <c r="AF1347" t="s">
        <v>6</v>
      </c>
      <c r="AG1347" t="s">
        <v>136</v>
      </c>
      <c r="AI1347" s="12">
        <v>45971</v>
      </c>
    </row>
    <row r="1348" spans="1:35" x14ac:dyDescent="0.3">
      <c r="A1348" t="s">
        <v>4699</v>
      </c>
      <c r="B1348" t="s">
        <v>65</v>
      </c>
      <c r="C1348" t="s">
        <v>299</v>
      </c>
      <c r="D1348" t="s">
        <v>708</v>
      </c>
      <c r="E1348" t="s">
        <v>944</v>
      </c>
      <c r="F1348" t="s">
        <v>3070</v>
      </c>
      <c r="G1348" t="s">
        <v>52</v>
      </c>
      <c r="H1348" t="s">
        <v>53</v>
      </c>
      <c r="I1348">
        <v>1000622835</v>
      </c>
      <c r="J1348" t="s">
        <v>1</v>
      </c>
      <c r="K1348">
        <v>1</v>
      </c>
      <c r="L1348" t="s">
        <v>94</v>
      </c>
      <c r="M1348">
        <v>42705000</v>
      </c>
      <c r="N1348" t="s">
        <v>79</v>
      </c>
      <c r="O1348">
        <v>54146900</v>
      </c>
      <c r="P1348" t="s">
        <v>71</v>
      </c>
      <c r="Q1348">
        <v>15600000</v>
      </c>
      <c r="R1348" t="s">
        <v>57</v>
      </c>
      <c r="S1348">
        <v>482869979989</v>
      </c>
      <c r="T1348" t="s">
        <v>82</v>
      </c>
      <c r="U1348" t="s">
        <v>2552</v>
      </c>
      <c r="V1348" t="s">
        <v>4256</v>
      </c>
      <c r="W1348" t="s">
        <v>4257</v>
      </c>
      <c r="X1348" t="s">
        <v>4258</v>
      </c>
      <c r="Y1348" t="s">
        <v>4700</v>
      </c>
      <c r="Z1348">
        <v>26000000</v>
      </c>
      <c r="AA1348">
        <v>0</v>
      </c>
      <c r="AB1348">
        <v>164271900</v>
      </c>
      <c r="AC1348" t="s">
        <v>4701</v>
      </c>
      <c r="AD1348" s="12">
        <v>45952</v>
      </c>
      <c r="AE1348">
        <v>23</v>
      </c>
      <c r="AF1348" t="s">
        <v>6</v>
      </c>
      <c r="AG1348" t="s">
        <v>136</v>
      </c>
      <c r="AI1348" s="12">
        <v>45975</v>
      </c>
    </row>
    <row r="1349" spans="1:35" x14ac:dyDescent="0.3">
      <c r="A1349" t="s">
        <v>4702</v>
      </c>
      <c r="B1349" t="s">
        <v>65</v>
      </c>
      <c r="C1349" t="s">
        <v>3432</v>
      </c>
      <c r="D1349" t="s">
        <v>4703</v>
      </c>
      <c r="E1349" t="s">
        <v>217</v>
      </c>
      <c r="F1349" t="s">
        <v>1991</v>
      </c>
      <c r="G1349" t="s">
        <v>52</v>
      </c>
      <c r="H1349" t="s">
        <v>53</v>
      </c>
      <c r="I1349">
        <v>52457783</v>
      </c>
      <c r="J1349" t="s">
        <v>1</v>
      </c>
      <c r="K1349">
        <v>1</v>
      </c>
      <c r="L1349" t="s">
        <v>94</v>
      </c>
      <c r="M1349">
        <v>42705000</v>
      </c>
      <c r="N1349" t="s">
        <v>103</v>
      </c>
      <c r="O1349">
        <v>85537397</v>
      </c>
      <c r="P1349" t="s">
        <v>71</v>
      </c>
      <c r="Q1349">
        <v>15600000</v>
      </c>
      <c r="R1349" t="s">
        <v>57</v>
      </c>
      <c r="S1349">
        <v>482869979989</v>
      </c>
      <c r="T1349" t="s">
        <v>82</v>
      </c>
      <c r="U1349" t="s">
        <v>2552</v>
      </c>
      <c r="V1349" t="s">
        <v>4256</v>
      </c>
      <c r="W1349" t="s">
        <v>4257</v>
      </c>
      <c r="X1349" t="s">
        <v>4258</v>
      </c>
      <c r="Y1349" t="s">
        <v>4704</v>
      </c>
      <c r="Z1349">
        <v>0</v>
      </c>
      <c r="AA1349">
        <v>0</v>
      </c>
      <c r="AB1349">
        <v>183773850</v>
      </c>
      <c r="AC1349" t="s">
        <v>4260</v>
      </c>
      <c r="AD1349" s="12">
        <v>45958</v>
      </c>
      <c r="AE1349">
        <v>24</v>
      </c>
      <c r="AF1349" t="s">
        <v>6</v>
      </c>
      <c r="AG1349" t="s">
        <v>136</v>
      </c>
      <c r="AI1349" s="12">
        <v>45994</v>
      </c>
    </row>
    <row r="1350" spans="1:35" x14ac:dyDescent="0.3">
      <c r="A1350" t="s">
        <v>4705</v>
      </c>
      <c r="B1350" t="s">
        <v>195</v>
      </c>
      <c r="C1350" t="s">
        <v>247</v>
      </c>
      <c r="D1350" t="s">
        <v>3714</v>
      </c>
      <c r="E1350" t="s">
        <v>4706</v>
      </c>
      <c r="F1350" t="s">
        <v>1588</v>
      </c>
      <c r="G1350" t="s">
        <v>52</v>
      </c>
      <c r="H1350" t="s">
        <v>53</v>
      </c>
      <c r="I1350">
        <v>79561170</v>
      </c>
      <c r="J1350" t="s">
        <v>1</v>
      </c>
      <c r="K1350">
        <v>1</v>
      </c>
      <c r="L1350" t="s">
        <v>94</v>
      </c>
      <c r="M1350">
        <v>42705000</v>
      </c>
      <c r="N1350" t="s">
        <v>512</v>
      </c>
      <c r="O1350">
        <v>106000000</v>
      </c>
      <c r="P1350" t="s">
        <v>199</v>
      </c>
      <c r="Q1350">
        <v>15600000</v>
      </c>
      <c r="R1350" t="s">
        <v>57</v>
      </c>
      <c r="S1350">
        <v>482869979989</v>
      </c>
      <c r="T1350" t="s">
        <v>82</v>
      </c>
      <c r="U1350" t="s">
        <v>2552</v>
      </c>
      <c r="V1350" t="s">
        <v>4256</v>
      </c>
      <c r="W1350" t="s">
        <v>4257</v>
      </c>
      <c r="X1350" t="s">
        <v>4258</v>
      </c>
      <c r="Y1350" t="s">
        <v>4707</v>
      </c>
      <c r="Z1350">
        <v>0</v>
      </c>
      <c r="AA1350">
        <v>0</v>
      </c>
      <c r="AB1350">
        <v>170079850</v>
      </c>
      <c r="AC1350" t="s">
        <v>4260</v>
      </c>
      <c r="AD1350" s="12">
        <v>45959</v>
      </c>
      <c r="AE1350">
        <v>24</v>
      </c>
      <c r="AF1350" t="s">
        <v>6</v>
      </c>
      <c r="AG1350" t="s">
        <v>136</v>
      </c>
      <c r="AI1350" s="12">
        <v>45994</v>
      </c>
    </row>
    <row r="1351" spans="1:35" x14ac:dyDescent="0.3">
      <c r="A1351" t="s">
        <v>4708</v>
      </c>
      <c r="B1351" t="s">
        <v>2697</v>
      </c>
      <c r="C1351" t="s">
        <v>1700</v>
      </c>
      <c r="D1351" t="s">
        <v>330</v>
      </c>
      <c r="E1351" t="s">
        <v>890</v>
      </c>
      <c r="F1351" t="s">
        <v>591</v>
      </c>
      <c r="G1351" t="s">
        <v>52</v>
      </c>
      <c r="H1351" t="s">
        <v>53</v>
      </c>
      <c r="I1351">
        <v>80766341</v>
      </c>
      <c r="J1351" t="s">
        <v>1</v>
      </c>
      <c r="K1351">
        <v>1</v>
      </c>
      <c r="L1351" t="s">
        <v>94</v>
      </c>
      <c r="M1351">
        <v>42705000</v>
      </c>
      <c r="N1351" t="s">
        <v>70</v>
      </c>
      <c r="O1351">
        <v>111317713</v>
      </c>
      <c r="P1351" t="s">
        <v>2699</v>
      </c>
      <c r="Q1351">
        <v>15600000</v>
      </c>
      <c r="R1351" t="s">
        <v>57</v>
      </c>
      <c r="S1351">
        <v>482869979989</v>
      </c>
      <c r="T1351" t="s">
        <v>82</v>
      </c>
      <c r="U1351" t="s">
        <v>2552</v>
      </c>
      <c r="V1351" t="s">
        <v>4256</v>
      </c>
      <c r="W1351" t="s">
        <v>4257</v>
      </c>
      <c r="X1351" t="s">
        <v>4258</v>
      </c>
      <c r="Y1351" t="s">
        <v>4709</v>
      </c>
      <c r="Z1351">
        <v>0</v>
      </c>
      <c r="AA1351">
        <v>0</v>
      </c>
      <c r="AB1351">
        <v>175375200</v>
      </c>
      <c r="AC1351" t="s">
        <v>4260</v>
      </c>
      <c r="AD1351" s="12">
        <v>45959</v>
      </c>
      <c r="AE1351">
        <v>24</v>
      </c>
      <c r="AF1351" t="s">
        <v>6</v>
      </c>
      <c r="AG1351" t="s">
        <v>136</v>
      </c>
      <c r="AI1351" s="12">
        <v>45994</v>
      </c>
    </row>
    <row r="1352" spans="1:35" x14ac:dyDescent="0.3">
      <c r="A1352" t="s">
        <v>4710</v>
      </c>
      <c r="B1352" t="s">
        <v>4711</v>
      </c>
      <c r="C1352" t="s">
        <v>4712</v>
      </c>
      <c r="D1352" t="s">
        <v>788</v>
      </c>
      <c r="E1352" t="s">
        <v>472</v>
      </c>
      <c r="F1352" t="s">
        <v>2292</v>
      </c>
      <c r="G1352" t="s">
        <v>52</v>
      </c>
      <c r="H1352" t="s">
        <v>53</v>
      </c>
      <c r="I1352">
        <v>1073156770</v>
      </c>
      <c r="J1352" t="s">
        <v>1</v>
      </c>
      <c r="K1352">
        <v>1</v>
      </c>
      <c r="L1352" t="s">
        <v>94</v>
      </c>
      <c r="M1352">
        <v>28470000</v>
      </c>
      <c r="N1352" t="s">
        <v>3890</v>
      </c>
      <c r="O1352">
        <v>87458750</v>
      </c>
      <c r="P1352" t="s">
        <v>4713</v>
      </c>
      <c r="Q1352">
        <v>17082000</v>
      </c>
      <c r="R1352" t="s">
        <v>57</v>
      </c>
      <c r="S1352">
        <v>482869979989</v>
      </c>
      <c r="T1352" t="s">
        <v>82</v>
      </c>
      <c r="U1352" t="s">
        <v>2552</v>
      </c>
      <c r="V1352" t="s">
        <v>4256</v>
      </c>
      <c r="W1352" t="s">
        <v>4257</v>
      </c>
      <c r="X1352" t="s">
        <v>4258</v>
      </c>
      <c r="Y1352" t="s">
        <v>4140</v>
      </c>
      <c r="Z1352">
        <v>0</v>
      </c>
      <c r="AA1352">
        <v>0</v>
      </c>
      <c r="AB1352">
        <v>162990750</v>
      </c>
      <c r="AC1352" t="s">
        <v>4273</v>
      </c>
      <c r="AD1352" s="12">
        <v>45959</v>
      </c>
      <c r="AE1352">
        <v>24</v>
      </c>
      <c r="AF1352" t="s">
        <v>6</v>
      </c>
      <c r="AG1352" t="s">
        <v>136</v>
      </c>
      <c r="AI1352" s="12">
        <v>45994</v>
      </c>
    </row>
    <row r="1353" spans="1:35" x14ac:dyDescent="0.3">
      <c r="A1353" t="s">
        <v>4714</v>
      </c>
      <c r="B1353" t="s">
        <v>1463</v>
      </c>
      <c r="C1353" t="s">
        <v>4715</v>
      </c>
      <c r="D1353" t="s">
        <v>4716</v>
      </c>
      <c r="E1353" t="s">
        <v>4717</v>
      </c>
      <c r="F1353" t="s">
        <v>4718</v>
      </c>
      <c r="G1353" t="s">
        <v>52</v>
      </c>
      <c r="H1353" t="s">
        <v>53</v>
      </c>
      <c r="I1353">
        <v>12181166</v>
      </c>
      <c r="J1353" t="s">
        <v>1</v>
      </c>
      <c r="K1353">
        <v>1</v>
      </c>
      <c r="L1353" t="s">
        <v>94</v>
      </c>
      <c r="M1353">
        <v>42705000</v>
      </c>
      <c r="N1353" t="s">
        <v>3890</v>
      </c>
      <c r="O1353">
        <v>73699350</v>
      </c>
      <c r="P1353" t="s">
        <v>1465</v>
      </c>
      <c r="Q1353">
        <v>17082000</v>
      </c>
      <c r="R1353" t="s">
        <v>57</v>
      </c>
      <c r="S1353">
        <v>482869979989</v>
      </c>
      <c r="T1353" t="s">
        <v>82</v>
      </c>
      <c r="U1353" t="s">
        <v>2552</v>
      </c>
      <c r="V1353" t="s">
        <v>4256</v>
      </c>
      <c r="W1353" t="s">
        <v>4257</v>
      </c>
      <c r="X1353" t="s">
        <v>4258</v>
      </c>
      <c r="Y1353" t="s">
        <v>4719</v>
      </c>
      <c r="Z1353">
        <v>0</v>
      </c>
      <c r="AA1353">
        <v>0</v>
      </c>
      <c r="AB1353">
        <v>162421350</v>
      </c>
      <c r="AC1353" t="s">
        <v>4720</v>
      </c>
      <c r="AD1353" s="12">
        <v>45957</v>
      </c>
      <c r="AE1353">
        <v>24</v>
      </c>
      <c r="AF1353" t="s">
        <v>6</v>
      </c>
      <c r="AG1353" t="s">
        <v>415</v>
      </c>
      <c r="AI1353" s="12">
        <v>45994</v>
      </c>
    </row>
    <row r="1354" spans="1:35" x14ac:dyDescent="0.3">
      <c r="A1354" t="s">
        <v>4721</v>
      </c>
      <c r="B1354" t="s">
        <v>2559</v>
      </c>
      <c r="C1354" t="s">
        <v>4056</v>
      </c>
      <c r="D1354" t="s">
        <v>67</v>
      </c>
      <c r="E1354" t="s">
        <v>1013</v>
      </c>
      <c r="F1354" t="s">
        <v>716</v>
      </c>
      <c r="G1354" t="s">
        <v>52</v>
      </c>
      <c r="H1354" t="s">
        <v>53</v>
      </c>
      <c r="I1354">
        <v>1109264333</v>
      </c>
      <c r="J1354" t="s">
        <v>1</v>
      </c>
      <c r="K1354">
        <v>1</v>
      </c>
      <c r="L1354" t="s">
        <v>226</v>
      </c>
      <c r="M1354">
        <v>42705000</v>
      </c>
      <c r="N1354" t="s">
        <v>103</v>
      </c>
      <c r="O1354">
        <v>81620150</v>
      </c>
      <c r="P1354" t="s">
        <v>2561</v>
      </c>
      <c r="Q1354">
        <v>17082000</v>
      </c>
      <c r="R1354" t="s">
        <v>57</v>
      </c>
      <c r="S1354">
        <v>482869979989</v>
      </c>
      <c r="T1354" t="s">
        <v>82</v>
      </c>
      <c r="U1354" t="s">
        <v>2552</v>
      </c>
      <c r="V1354" t="s">
        <v>4256</v>
      </c>
      <c r="W1354" t="s">
        <v>4257</v>
      </c>
      <c r="X1354" t="s">
        <v>4258</v>
      </c>
      <c r="Y1354" t="s">
        <v>4722</v>
      </c>
      <c r="Z1354">
        <v>0</v>
      </c>
      <c r="AA1354">
        <v>0</v>
      </c>
      <c r="AB1354">
        <v>166407150</v>
      </c>
      <c r="AC1354" t="s">
        <v>4273</v>
      </c>
      <c r="AD1354" s="12">
        <v>45959</v>
      </c>
      <c r="AE1354">
        <v>24</v>
      </c>
      <c r="AF1354" t="s">
        <v>6</v>
      </c>
      <c r="AG1354" t="s">
        <v>136</v>
      </c>
      <c r="AI1354" s="12">
        <v>45994</v>
      </c>
    </row>
    <row r="1355" spans="1:35" x14ac:dyDescent="0.3">
      <c r="A1355" t="s">
        <v>4723</v>
      </c>
      <c r="B1355" t="s">
        <v>4724</v>
      </c>
      <c r="C1355" t="s">
        <v>4725</v>
      </c>
      <c r="D1355" t="s">
        <v>4726</v>
      </c>
      <c r="E1355" t="s">
        <v>619</v>
      </c>
      <c r="F1355" t="s">
        <v>2171</v>
      </c>
      <c r="G1355" t="s">
        <v>52</v>
      </c>
      <c r="H1355" t="s">
        <v>53</v>
      </c>
      <c r="I1355">
        <v>1023957061</v>
      </c>
      <c r="J1355" t="s">
        <v>1</v>
      </c>
      <c r="K1355">
        <v>1</v>
      </c>
      <c r="L1355" t="s">
        <v>94</v>
      </c>
      <c r="M1355">
        <v>28470000</v>
      </c>
      <c r="N1355" t="s">
        <v>3890</v>
      </c>
      <c r="O1355">
        <v>119721763</v>
      </c>
      <c r="P1355" t="s">
        <v>4727</v>
      </c>
      <c r="Q1355">
        <v>17082000</v>
      </c>
      <c r="R1355" t="s">
        <v>57</v>
      </c>
      <c r="S1355">
        <v>482869979989</v>
      </c>
      <c r="T1355" t="s">
        <v>82</v>
      </c>
      <c r="U1355" t="s">
        <v>2552</v>
      </c>
      <c r="V1355" t="s">
        <v>4256</v>
      </c>
      <c r="W1355" t="s">
        <v>4257</v>
      </c>
      <c r="X1355" t="s">
        <v>4258</v>
      </c>
      <c r="Y1355" t="s">
        <v>4728</v>
      </c>
      <c r="Z1355">
        <v>0</v>
      </c>
      <c r="AA1355">
        <v>0</v>
      </c>
      <c r="AB1355">
        <v>176656350</v>
      </c>
      <c r="AC1355" t="s">
        <v>4260</v>
      </c>
      <c r="AD1355" s="12">
        <v>45964</v>
      </c>
      <c r="AE1355">
        <v>25</v>
      </c>
      <c r="AF1355" t="s">
        <v>6</v>
      </c>
      <c r="AG1355" t="s">
        <v>136</v>
      </c>
      <c r="AI1355" s="12">
        <v>46000</v>
      </c>
    </row>
    <row r="1356" spans="1:35" x14ac:dyDescent="0.3">
      <c r="A1356" t="s">
        <v>4729</v>
      </c>
      <c r="B1356" t="s">
        <v>530</v>
      </c>
      <c r="C1356" t="s">
        <v>838</v>
      </c>
      <c r="D1356" t="s">
        <v>823</v>
      </c>
      <c r="E1356" t="s">
        <v>1496</v>
      </c>
      <c r="F1356" t="s">
        <v>3450</v>
      </c>
      <c r="G1356" t="s">
        <v>52</v>
      </c>
      <c r="H1356" t="s">
        <v>53</v>
      </c>
      <c r="I1356">
        <v>53006811</v>
      </c>
      <c r="J1356" t="s">
        <v>1</v>
      </c>
      <c r="K1356">
        <v>1</v>
      </c>
      <c r="L1356" t="s">
        <v>94</v>
      </c>
      <c r="M1356">
        <v>42705000</v>
      </c>
      <c r="N1356" t="s">
        <v>70</v>
      </c>
      <c r="O1356">
        <v>105920150</v>
      </c>
      <c r="P1356" t="s">
        <v>533</v>
      </c>
      <c r="Q1356">
        <v>17082000</v>
      </c>
      <c r="R1356" t="s">
        <v>57</v>
      </c>
      <c r="S1356">
        <v>482869979989</v>
      </c>
      <c r="T1356" t="s">
        <v>82</v>
      </c>
      <c r="U1356" t="s">
        <v>2552</v>
      </c>
      <c r="V1356" t="s">
        <v>4256</v>
      </c>
      <c r="W1356" t="s">
        <v>4257</v>
      </c>
      <c r="X1356" t="s">
        <v>4258</v>
      </c>
      <c r="Y1356" t="s">
        <v>4730</v>
      </c>
      <c r="Z1356">
        <v>0</v>
      </c>
      <c r="AA1356">
        <v>0</v>
      </c>
      <c r="AB1356">
        <v>166407150</v>
      </c>
      <c r="AC1356" t="s">
        <v>4273</v>
      </c>
      <c r="AD1356" s="12">
        <v>45971</v>
      </c>
      <c r="AE1356">
        <v>26</v>
      </c>
      <c r="AF1356" t="s">
        <v>6</v>
      </c>
      <c r="AG1356" t="s">
        <v>415</v>
      </c>
      <c r="AI1356" s="12">
        <v>46014</v>
      </c>
    </row>
    <row r="1357" spans="1:35" x14ac:dyDescent="0.3">
      <c r="A1357" t="s">
        <v>4731</v>
      </c>
      <c r="B1357" t="s">
        <v>1031</v>
      </c>
      <c r="C1357" t="s">
        <v>635</v>
      </c>
      <c r="D1357" t="s">
        <v>291</v>
      </c>
      <c r="E1357" t="s">
        <v>1415</v>
      </c>
      <c r="F1357" t="s">
        <v>1055</v>
      </c>
      <c r="G1357" t="s">
        <v>52</v>
      </c>
      <c r="H1357" t="s">
        <v>53</v>
      </c>
      <c r="I1357">
        <v>1022942368</v>
      </c>
      <c r="J1357" t="s">
        <v>1</v>
      </c>
      <c r="K1357">
        <v>1</v>
      </c>
      <c r="L1357" t="s">
        <v>94</v>
      </c>
      <c r="M1357">
        <v>42705000</v>
      </c>
      <c r="N1357" t="s">
        <v>3890</v>
      </c>
      <c r="O1357">
        <v>86978650</v>
      </c>
      <c r="P1357" t="s">
        <v>1034</v>
      </c>
      <c r="Q1357">
        <v>17082000</v>
      </c>
      <c r="R1357" t="s">
        <v>57</v>
      </c>
      <c r="S1357">
        <v>482800033219</v>
      </c>
      <c r="T1357" t="s">
        <v>58</v>
      </c>
      <c r="U1357" t="s">
        <v>2552</v>
      </c>
      <c r="V1357" t="s">
        <v>4732</v>
      </c>
      <c r="W1357" t="s">
        <v>4257</v>
      </c>
      <c r="X1357" t="s">
        <v>4733</v>
      </c>
      <c r="Y1357" t="s">
        <v>4734</v>
      </c>
      <c r="Z1357">
        <v>0</v>
      </c>
      <c r="AA1357">
        <v>0</v>
      </c>
      <c r="AB1357">
        <v>182065650</v>
      </c>
      <c r="AC1357" t="s">
        <v>4260</v>
      </c>
      <c r="AD1357" s="12">
        <v>45875</v>
      </c>
      <c r="AE1357">
        <v>13</v>
      </c>
      <c r="AF1357" t="s">
        <v>6</v>
      </c>
      <c r="AG1357" t="s">
        <v>63</v>
      </c>
      <c r="AI1357" s="12">
        <v>45897</v>
      </c>
    </row>
    <row r="1358" spans="1:35" x14ac:dyDescent="0.3">
      <c r="A1358" t="s">
        <v>4735</v>
      </c>
      <c r="B1358" t="s">
        <v>98</v>
      </c>
      <c r="C1358" t="s">
        <v>4284</v>
      </c>
      <c r="D1358" t="s">
        <v>155</v>
      </c>
      <c r="E1358" t="s">
        <v>224</v>
      </c>
      <c r="F1358" t="s">
        <v>669</v>
      </c>
      <c r="G1358" t="s">
        <v>52</v>
      </c>
      <c r="H1358" t="s">
        <v>53</v>
      </c>
      <c r="I1358">
        <v>1023951693</v>
      </c>
      <c r="J1358" t="s">
        <v>1</v>
      </c>
      <c r="K1358">
        <v>1</v>
      </c>
      <c r="L1358" t="s">
        <v>94</v>
      </c>
      <c r="M1358">
        <v>42705000</v>
      </c>
      <c r="N1358" t="s">
        <v>3890</v>
      </c>
      <c r="O1358">
        <v>102263350</v>
      </c>
      <c r="P1358" t="s">
        <v>102</v>
      </c>
      <c r="Q1358">
        <v>17082000</v>
      </c>
      <c r="R1358" t="s">
        <v>57</v>
      </c>
      <c r="S1358">
        <v>482800033219</v>
      </c>
      <c r="T1358" t="s">
        <v>58</v>
      </c>
      <c r="U1358" t="s">
        <v>2552</v>
      </c>
      <c r="V1358" t="s">
        <v>4732</v>
      </c>
      <c r="W1358" t="s">
        <v>4257</v>
      </c>
      <c r="X1358" t="s">
        <v>4733</v>
      </c>
      <c r="Y1358" t="s">
        <v>4736</v>
      </c>
      <c r="Z1358">
        <v>0</v>
      </c>
      <c r="AA1358">
        <v>0</v>
      </c>
      <c r="AB1358">
        <v>182350350</v>
      </c>
      <c r="AC1358" t="s">
        <v>4260</v>
      </c>
      <c r="AD1358" s="12">
        <v>45875</v>
      </c>
      <c r="AE1358">
        <v>13</v>
      </c>
      <c r="AF1358" t="s">
        <v>6</v>
      </c>
      <c r="AG1358" t="s">
        <v>63</v>
      </c>
      <c r="AI1358" s="12">
        <v>45897</v>
      </c>
    </row>
    <row r="1359" spans="1:35" x14ac:dyDescent="0.3">
      <c r="A1359" t="s">
        <v>4737</v>
      </c>
      <c r="B1359" t="s">
        <v>417</v>
      </c>
      <c r="C1359" t="s">
        <v>1302</v>
      </c>
      <c r="D1359" t="s">
        <v>3854</v>
      </c>
      <c r="E1359" t="s">
        <v>483</v>
      </c>
      <c r="F1359" t="s">
        <v>1350</v>
      </c>
      <c r="G1359" t="s">
        <v>52</v>
      </c>
      <c r="H1359" t="s">
        <v>53</v>
      </c>
      <c r="I1359">
        <v>1013663594</v>
      </c>
      <c r="J1359" t="s">
        <v>1</v>
      </c>
      <c r="K1359">
        <v>1</v>
      </c>
      <c r="L1359" t="s">
        <v>94</v>
      </c>
      <c r="M1359">
        <v>42705000</v>
      </c>
      <c r="N1359" t="s">
        <v>3890</v>
      </c>
      <c r="O1359">
        <v>96286300</v>
      </c>
      <c r="P1359" t="s">
        <v>419</v>
      </c>
      <c r="Q1359">
        <v>17082000</v>
      </c>
      <c r="R1359" t="s">
        <v>57</v>
      </c>
      <c r="S1359">
        <v>482800033219</v>
      </c>
      <c r="T1359" t="s">
        <v>58</v>
      </c>
      <c r="U1359" t="s">
        <v>2552</v>
      </c>
      <c r="V1359" t="s">
        <v>4732</v>
      </c>
      <c r="W1359" t="s">
        <v>4257</v>
      </c>
      <c r="X1359" t="s">
        <v>4733</v>
      </c>
      <c r="Y1359" t="s">
        <v>4738</v>
      </c>
      <c r="Z1359">
        <v>0</v>
      </c>
      <c r="AA1359">
        <v>0</v>
      </c>
      <c r="AB1359">
        <v>181923300</v>
      </c>
      <c r="AC1359" t="s">
        <v>4260</v>
      </c>
      <c r="AD1359" s="12">
        <v>45875</v>
      </c>
      <c r="AE1359">
        <v>13</v>
      </c>
      <c r="AF1359" t="s">
        <v>6</v>
      </c>
      <c r="AG1359" t="s">
        <v>63</v>
      </c>
      <c r="AI1359" s="12">
        <v>45897</v>
      </c>
    </row>
    <row r="1360" spans="1:35" x14ac:dyDescent="0.3">
      <c r="A1360" t="s">
        <v>4739</v>
      </c>
      <c r="B1360" t="s">
        <v>417</v>
      </c>
      <c r="C1360" t="s">
        <v>4740</v>
      </c>
      <c r="D1360" t="s">
        <v>291</v>
      </c>
      <c r="E1360" t="s">
        <v>483</v>
      </c>
      <c r="F1360" t="s">
        <v>604</v>
      </c>
      <c r="G1360" t="s">
        <v>52</v>
      </c>
      <c r="H1360" t="s">
        <v>53</v>
      </c>
      <c r="I1360">
        <v>1031180761</v>
      </c>
      <c r="J1360" t="s">
        <v>1</v>
      </c>
      <c r="K1360">
        <v>1</v>
      </c>
      <c r="L1360" t="s">
        <v>94</v>
      </c>
      <c r="M1360">
        <v>42705000</v>
      </c>
      <c r="N1360" t="s">
        <v>3890</v>
      </c>
      <c r="O1360">
        <v>98463350</v>
      </c>
      <c r="P1360" t="s">
        <v>419</v>
      </c>
      <c r="Q1360">
        <v>17082000</v>
      </c>
      <c r="R1360" t="s">
        <v>57</v>
      </c>
      <c r="S1360">
        <v>482800033219</v>
      </c>
      <c r="T1360" t="s">
        <v>58</v>
      </c>
      <c r="U1360" t="s">
        <v>2552</v>
      </c>
      <c r="V1360" t="s">
        <v>4732</v>
      </c>
      <c r="W1360" t="s">
        <v>4257</v>
      </c>
      <c r="X1360" t="s">
        <v>4733</v>
      </c>
      <c r="Y1360" t="s">
        <v>4741</v>
      </c>
      <c r="Z1360">
        <v>0</v>
      </c>
      <c r="AA1360">
        <v>0</v>
      </c>
      <c r="AB1360">
        <v>182350350</v>
      </c>
      <c r="AC1360" t="s">
        <v>4260</v>
      </c>
      <c r="AD1360" s="12">
        <v>45875</v>
      </c>
      <c r="AE1360">
        <v>13</v>
      </c>
      <c r="AF1360" t="s">
        <v>6</v>
      </c>
      <c r="AG1360" t="s">
        <v>63</v>
      </c>
      <c r="AI1360" s="12">
        <v>45897</v>
      </c>
    </row>
    <row r="1361" spans="1:35" x14ac:dyDescent="0.3">
      <c r="A1361" t="s">
        <v>4742</v>
      </c>
      <c r="B1361" t="s">
        <v>1871</v>
      </c>
      <c r="C1361" t="s">
        <v>222</v>
      </c>
      <c r="D1361" t="s">
        <v>720</v>
      </c>
      <c r="E1361" t="s">
        <v>1853</v>
      </c>
      <c r="F1361" t="s">
        <v>3089</v>
      </c>
      <c r="G1361" t="s">
        <v>52</v>
      </c>
      <c r="H1361" t="s">
        <v>53</v>
      </c>
      <c r="I1361">
        <v>1022380102</v>
      </c>
      <c r="J1361" t="s">
        <v>1</v>
      </c>
      <c r="K1361">
        <v>1</v>
      </c>
      <c r="L1361" t="s">
        <v>94</v>
      </c>
      <c r="M1361">
        <v>42705000</v>
      </c>
      <c r="N1361" t="s">
        <v>3890</v>
      </c>
      <c r="O1361">
        <v>104384850</v>
      </c>
      <c r="P1361" t="s">
        <v>1873</v>
      </c>
      <c r="Q1361">
        <v>17082000</v>
      </c>
      <c r="R1361" t="s">
        <v>57</v>
      </c>
      <c r="S1361">
        <v>482800033219</v>
      </c>
      <c r="T1361" t="s">
        <v>58</v>
      </c>
      <c r="U1361" t="s">
        <v>2552</v>
      </c>
      <c r="V1361" t="s">
        <v>4732</v>
      </c>
      <c r="W1361" t="s">
        <v>4257</v>
      </c>
      <c r="X1361" t="s">
        <v>4733</v>
      </c>
      <c r="Y1361" t="s">
        <v>4743</v>
      </c>
      <c r="Z1361">
        <v>0</v>
      </c>
      <c r="AA1361">
        <v>0</v>
      </c>
      <c r="AB1361">
        <v>183773850</v>
      </c>
      <c r="AC1361" t="s">
        <v>4260</v>
      </c>
      <c r="AD1361" s="12">
        <v>45875</v>
      </c>
      <c r="AE1361">
        <v>13</v>
      </c>
      <c r="AF1361" t="s">
        <v>6</v>
      </c>
      <c r="AG1361" t="s">
        <v>63</v>
      </c>
      <c r="AI1361" s="12">
        <v>45897</v>
      </c>
    </row>
    <row r="1362" spans="1:35" x14ac:dyDescent="0.3">
      <c r="A1362" t="s">
        <v>4744</v>
      </c>
      <c r="B1362" t="s">
        <v>1871</v>
      </c>
      <c r="C1362" t="s">
        <v>573</v>
      </c>
      <c r="D1362" t="s">
        <v>1700</v>
      </c>
      <c r="E1362" t="s">
        <v>1514</v>
      </c>
      <c r="F1362" t="s">
        <v>4745</v>
      </c>
      <c r="G1362" t="s">
        <v>52</v>
      </c>
      <c r="H1362" t="s">
        <v>53</v>
      </c>
      <c r="I1362">
        <v>1024587569</v>
      </c>
      <c r="J1362" t="s">
        <v>1</v>
      </c>
      <c r="K1362">
        <v>1</v>
      </c>
      <c r="L1362" t="s">
        <v>94</v>
      </c>
      <c r="M1362">
        <v>42705000</v>
      </c>
      <c r="N1362" t="s">
        <v>3890</v>
      </c>
      <c r="O1362">
        <v>111387100</v>
      </c>
      <c r="P1362" t="s">
        <v>1873</v>
      </c>
      <c r="Q1362">
        <v>17082000</v>
      </c>
      <c r="R1362" t="s">
        <v>57</v>
      </c>
      <c r="S1362">
        <v>482800033219</v>
      </c>
      <c r="T1362" t="s">
        <v>58</v>
      </c>
      <c r="U1362" t="s">
        <v>2552</v>
      </c>
      <c r="V1362" t="s">
        <v>4732</v>
      </c>
      <c r="W1362" t="s">
        <v>4257</v>
      </c>
      <c r="X1362" t="s">
        <v>4733</v>
      </c>
      <c r="Y1362" t="s">
        <v>4746</v>
      </c>
      <c r="Z1362">
        <v>0</v>
      </c>
      <c r="AA1362">
        <v>0</v>
      </c>
      <c r="AB1362">
        <v>194592450</v>
      </c>
      <c r="AC1362" t="s">
        <v>4260</v>
      </c>
      <c r="AD1362" s="12">
        <v>45875</v>
      </c>
      <c r="AE1362">
        <v>13</v>
      </c>
      <c r="AF1362" t="s">
        <v>6</v>
      </c>
      <c r="AG1362" t="s">
        <v>63</v>
      </c>
      <c r="AI1362" s="12">
        <v>45897</v>
      </c>
    </row>
    <row r="1363" spans="1:35" x14ac:dyDescent="0.3">
      <c r="A1363" t="s">
        <v>4747</v>
      </c>
      <c r="B1363" t="s">
        <v>1871</v>
      </c>
      <c r="C1363" t="s">
        <v>516</v>
      </c>
      <c r="D1363" t="s">
        <v>1268</v>
      </c>
      <c r="E1363" t="s">
        <v>1083</v>
      </c>
      <c r="F1363" t="s">
        <v>1834</v>
      </c>
      <c r="G1363" t="s">
        <v>52</v>
      </c>
      <c r="H1363" t="s">
        <v>53</v>
      </c>
      <c r="I1363">
        <v>52732215</v>
      </c>
      <c r="J1363" t="s">
        <v>1</v>
      </c>
      <c r="K1363">
        <v>1</v>
      </c>
      <c r="L1363" t="s">
        <v>94</v>
      </c>
      <c r="M1363">
        <v>28470000</v>
      </c>
      <c r="N1363" t="s">
        <v>3890</v>
      </c>
      <c r="O1363">
        <v>78527621</v>
      </c>
      <c r="P1363" t="s">
        <v>1873</v>
      </c>
      <c r="Q1363">
        <v>17082000</v>
      </c>
      <c r="R1363" t="s">
        <v>57</v>
      </c>
      <c r="S1363">
        <v>482800033219</v>
      </c>
      <c r="T1363" t="s">
        <v>58</v>
      </c>
      <c r="U1363" t="s">
        <v>2552</v>
      </c>
      <c r="V1363" t="s">
        <v>4732</v>
      </c>
      <c r="W1363" t="s">
        <v>4257</v>
      </c>
      <c r="X1363" t="s">
        <v>4733</v>
      </c>
      <c r="Y1363" t="s">
        <v>4748</v>
      </c>
      <c r="Z1363">
        <v>0</v>
      </c>
      <c r="AA1363">
        <v>0</v>
      </c>
      <c r="AB1363">
        <v>181496250</v>
      </c>
      <c r="AC1363" t="s">
        <v>4260</v>
      </c>
      <c r="AD1363" s="12">
        <v>45875</v>
      </c>
      <c r="AE1363">
        <v>13</v>
      </c>
      <c r="AF1363" t="s">
        <v>6</v>
      </c>
      <c r="AG1363" t="s">
        <v>63</v>
      </c>
      <c r="AI1363" s="12">
        <v>45897</v>
      </c>
    </row>
    <row r="1364" spans="1:35" x14ac:dyDescent="0.3">
      <c r="A1364" t="s">
        <v>4749</v>
      </c>
      <c r="B1364" t="s">
        <v>1871</v>
      </c>
      <c r="C1364" t="s">
        <v>720</v>
      </c>
      <c r="D1364" t="s">
        <v>1242</v>
      </c>
      <c r="E1364" t="s">
        <v>701</v>
      </c>
      <c r="F1364" t="s">
        <v>278</v>
      </c>
      <c r="G1364" t="s">
        <v>52</v>
      </c>
      <c r="H1364" t="s">
        <v>53</v>
      </c>
      <c r="I1364">
        <v>1023936119</v>
      </c>
      <c r="J1364" t="s">
        <v>1</v>
      </c>
      <c r="K1364">
        <v>1</v>
      </c>
      <c r="L1364" t="s">
        <v>94</v>
      </c>
      <c r="M1364">
        <v>42705000</v>
      </c>
      <c r="N1364" t="s">
        <v>3890</v>
      </c>
      <c r="O1364">
        <v>106000000</v>
      </c>
      <c r="P1364" t="s">
        <v>1873</v>
      </c>
      <c r="Q1364">
        <v>17082000</v>
      </c>
      <c r="R1364" t="s">
        <v>57</v>
      </c>
      <c r="S1364">
        <v>482800033219</v>
      </c>
      <c r="T1364" t="s">
        <v>58</v>
      </c>
      <c r="U1364" t="s">
        <v>2552</v>
      </c>
      <c r="V1364" t="s">
        <v>4732</v>
      </c>
      <c r="W1364" t="s">
        <v>4257</v>
      </c>
      <c r="X1364" t="s">
        <v>4733</v>
      </c>
      <c r="Y1364" t="s">
        <v>4750</v>
      </c>
      <c r="Z1364">
        <v>0</v>
      </c>
      <c r="AA1364">
        <v>0</v>
      </c>
      <c r="AB1364">
        <v>181923300</v>
      </c>
      <c r="AC1364" t="s">
        <v>4273</v>
      </c>
      <c r="AD1364" s="12">
        <v>45875</v>
      </c>
      <c r="AE1364">
        <v>13</v>
      </c>
      <c r="AF1364" t="s">
        <v>6</v>
      </c>
      <c r="AG1364" t="s">
        <v>63</v>
      </c>
      <c r="AI1364" s="12">
        <v>45897</v>
      </c>
    </row>
    <row r="1365" spans="1:35" x14ac:dyDescent="0.3">
      <c r="A1365" t="s">
        <v>4751</v>
      </c>
      <c r="B1365" t="s">
        <v>98</v>
      </c>
      <c r="C1365" t="s">
        <v>314</v>
      </c>
      <c r="D1365" t="s">
        <v>1980</v>
      </c>
      <c r="E1365" t="s">
        <v>624</v>
      </c>
      <c r="F1365" t="s">
        <v>732</v>
      </c>
      <c r="G1365" t="s">
        <v>52</v>
      </c>
      <c r="H1365" t="s">
        <v>53</v>
      </c>
      <c r="I1365">
        <v>1010244523</v>
      </c>
      <c r="J1365" t="s">
        <v>1</v>
      </c>
      <c r="K1365">
        <v>1</v>
      </c>
      <c r="L1365" t="s">
        <v>94</v>
      </c>
      <c r="M1365">
        <v>42705000</v>
      </c>
      <c r="N1365" t="s">
        <v>3890</v>
      </c>
      <c r="O1365">
        <v>78233866</v>
      </c>
      <c r="P1365" t="s">
        <v>102</v>
      </c>
      <c r="Q1365">
        <v>17082000</v>
      </c>
      <c r="R1365" t="s">
        <v>57</v>
      </c>
      <c r="S1365">
        <v>482800033219</v>
      </c>
      <c r="T1365" t="s">
        <v>58</v>
      </c>
      <c r="U1365" t="s">
        <v>2552</v>
      </c>
      <c r="V1365" t="s">
        <v>4732</v>
      </c>
      <c r="W1365" t="s">
        <v>4257</v>
      </c>
      <c r="X1365" t="s">
        <v>4733</v>
      </c>
      <c r="Y1365" t="s">
        <v>4752</v>
      </c>
      <c r="Z1365">
        <v>0</v>
      </c>
      <c r="AA1365">
        <v>0</v>
      </c>
      <c r="AB1365">
        <v>167403600</v>
      </c>
      <c r="AC1365" t="s">
        <v>4273</v>
      </c>
      <c r="AD1365" s="12">
        <v>45875</v>
      </c>
      <c r="AE1365">
        <v>13</v>
      </c>
      <c r="AF1365" t="s">
        <v>6</v>
      </c>
      <c r="AG1365" t="s">
        <v>63</v>
      </c>
      <c r="AI1365" s="12">
        <v>45897</v>
      </c>
    </row>
    <row r="1366" spans="1:35" x14ac:dyDescent="0.3">
      <c r="A1366" t="s">
        <v>4753</v>
      </c>
      <c r="B1366" t="s">
        <v>98</v>
      </c>
      <c r="C1366" t="s">
        <v>4754</v>
      </c>
      <c r="D1366" t="s">
        <v>853</v>
      </c>
      <c r="E1366" t="s">
        <v>3117</v>
      </c>
      <c r="F1366" t="s">
        <v>1535</v>
      </c>
      <c r="G1366" t="s">
        <v>52</v>
      </c>
      <c r="H1366" t="s">
        <v>53</v>
      </c>
      <c r="I1366">
        <v>1013666503</v>
      </c>
      <c r="J1366" t="s">
        <v>1</v>
      </c>
      <c r="K1366">
        <v>1</v>
      </c>
      <c r="L1366" t="s">
        <v>94</v>
      </c>
      <c r="M1366">
        <v>42705000</v>
      </c>
      <c r="N1366" t="s">
        <v>3890</v>
      </c>
      <c r="O1366">
        <v>98936300</v>
      </c>
      <c r="P1366" t="s">
        <v>102</v>
      </c>
      <c r="Q1366">
        <v>17082000</v>
      </c>
      <c r="R1366" t="s">
        <v>57</v>
      </c>
      <c r="S1366">
        <v>482800033219</v>
      </c>
      <c r="T1366" t="s">
        <v>58</v>
      </c>
      <c r="U1366" t="s">
        <v>2552</v>
      </c>
      <c r="V1366" t="s">
        <v>4732</v>
      </c>
      <c r="W1366" t="s">
        <v>4257</v>
      </c>
      <c r="X1366" t="s">
        <v>4733</v>
      </c>
      <c r="Y1366" t="s">
        <v>4755</v>
      </c>
      <c r="Z1366">
        <v>0</v>
      </c>
      <c r="AA1366">
        <v>0</v>
      </c>
      <c r="AB1366">
        <v>181923300</v>
      </c>
      <c r="AC1366" t="s">
        <v>4260</v>
      </c>
      <c r="AD1366" s="12">
        <v>45875</v>
      </c>
      <c r="AE1366">
        <v>13</v>
      </c>
      <c r="AF1366" t="s">
        <v>6</v>
      </c>
      <c r="AG1366" t="s">
        <v>63</v>
      </c>
      <c r="AI1366" s="12">
        <v>45897</v>
      </c>
    </row>
    <row r="1367" spans="1:35" x14ac:dyDescent="0.3">
      <c r="A1367" t="s">
        <v>4756</v>
      </c>
      <c r="B1367" t="s">
        <v>1885</v>
      </c>
      <c r="C1367" t="s">
        <v>754</v>
      </c>
      <c r="D1367" t="s">
        <v>140</v>
      </c>
      <c r="E1367" t="s">
        <v>2488</v>
      </c>
      <c r="F1367" t="s">
        <v>1761</v>
      </c>
      <c r="G1367" t="s">
        <v>52</v>
      </c>
      <c r="H1367" t="s">
        <v>53</v>
      </c>
      <c r="I1367">
        <v>1032388460</v>
      </c>
      <c r="J1367" t="s">
        <v>1</v>
      </c>
      <c r="K1367">
        <v>1</v>
      </c>
      <c r="L1367" t="s">
        <v>94</v>
      </c>
      <c r="M1367">
        <v>42705000</v>
      </c>
      <c r="N1367" t="s">
        <v>79</v>
      </c>
      <c r="O1367">
        <v>122704918</v>
      </c>
      <c r="P1367" t="s">
        <v>1889</v>
      </c>
      <c r="Q1367">
        <v>17082000</v>
      </c>
      <c r="R1367" t="s">
        <v>57</v>
      </c>
      <c r="S1367">
        <v>482800033219</v>
      </c>
      <c r="T1367" t="s">
        <v>58</v>
      </c>
      <c r="U1367" t="s">
        <v>2552</v>
      </c>
      <c r="V1367" t="s">
        <v>4732</v>
      </c>
      <c r="W1367" t="s">
        <v>4257</v>
      </c>
      <c r="X1367" t="s">
        <v>4733</v>
      </c>
      <c r="Y1367" t="s">
        <v>4757</v>
      </c>
      <c r="Z1367">
        <v>0</v>
      </c>
      <c r="AA1367">
        <v>0</v>
      </c>
      <c r="AB1367">
        <v>195446550</v>
      </c>
      <c r="AC1367" t="s">
        <v>4260</v>
      </c>
      <c r="AD1367" s="12">
        <v>45881</v>
      </c>
      <c r="AE1367">
        <v>14</v>
      </c>
      <c r="AF1367" t="s">
        <v>6</v>
      </c>
      <c r="AG1367" t="s">
        <v>63</v>
      </c>
      <c r="AI1367" s="12">
        <v>45911</v>
      </c>
    </row>
    <row r="1368" spans="1:35" x14ac:dyDescent="0.3">
      <c r="A1368" t="s">
        <v>4758</v>
      </c>
      <c r="B1368" t="s">
        <v>1871</v>
      </c>
      <c r="C1368" t="s">
        <v>411</v>
      </c>
      <c r="D1368" t="s">
        <v>558</v>
      </c>
      <c r="E1368" t="s">
        <v>4759</v>
      </c>
      <c r="F1368" t="s">
        <v>4760</v>
      </c>
      <c r="G1368" t="s">
        <v>52</v>
      </c>
      <c r="H1368" t="s">
        <v>53</v>
      </c>
      <c r="I1368">
        <v>1000224969</v>
      </c>
      <c r="J1368" t="s">
        <v>1</v>
      </c>
      <c r="K1368">
        <v>1</v>
      </c>
      <c r="L1368" t="s">
        <v>54</v>
      </c>
      <c r="M1368">
        <v>42705000</v>
      </c>
      <c r="N1368" t="s">
        <v>79</v>
      </c>
      <c r="O1368">
        <v>121486565</v>
      </c>
      <c r="P1368" t="s">
        <v>1873</v>
      </c>
      <c r="Q1368">
        <v>17082000</v>
      </c>
      <c r="R1368" t="s">
        <v>57</v>
      </c>
      <c r="S1368">
        <v>482800033219</v>
      </c>
      <c r="T1368" t="s">
        <v>58</v>
      </c>
      <c r="U1368" t="s">
        <v>2552</v>
      </c>
      <c r="V1368" t="s">
        <v>4732</v>
      </c>
      <c r="W1368" t="s">
        <v>4257</v>
      </c>
      <c r="X1368" t="s">
        <v>4733</v>
      </c>
      <c r="Y1368" t="s">
        <v>4761</v>
      </c>
      <c r="Z1368">
        <v>0</v>
      </c>
      <c r="AA1368">
        <v>0</v>
      </c>
      <c r="AB1368">
        <v>194307750</v>
      </c>
      <c r="AC1368" t="s">
        <v>4260</v>
      </c>
      <c r="AD1368" s="12">
        <v>45880</v>
      </c>
      <c r="AE1368">
        <v>14</v>
      </c>
      <c r="AF1368" t="s">
        <v>6</v>
      </c>
      <c r="AG1368" t="s">
        <v>287</v>
      </c>
      <c r="AI1368" s="12">
        <v>45911</v>
      </c>
    </row>
    <row r="1369" spans="1:35" x14ac:dyDescent="0.3">
      <c r="A1369" t="s">
        <v>4762</v>
      </c>
      <c r="B1369" t="s">
        <v>391</v>
      </c>
      <c r="C1369" t="s">
        <v>614</v>
      </c>
      <c r="D1369" t="s">
        <v>155</v>
      </c>
      <c r="E1369" t="s">
        <v>1375</v>
      </c>
      <c r="F1369" t="s">
        <v>3158</v>
      </c>
      <c r="G1369" t="s">
        <v>52</v>
      </c>
      <c r="H1369" t="s">
        <v>53</v>
      </c>
      <c r="I1369">
        <v>1026562772</v>
      </c>
      <c r="J1369" t="s">
        <v>1</v>
      </c>
      <c r="K1369">
        <v>1</v>
      </c>
      <c r="L1369" t="s">
        <v>94</v>
      </c>
      <c r="M1369">
        <v>42705000</v>
      </c>
      <c r="N1369" t="s">
        <v>3890</v>
      </c>
      <c r="O1369">
        <v>118540445</v>
      </c>
      <c r="P1369" t="s">
        <v>396</v>
      </c>
      <c r="Q1369">
        <v>17082000</v>
      </c>
      <c r="R1369" t="s">
        <v>57</v>
      </c>
      <c r="S1369">
        <v>482800033219</v>
      </c>
      <c r="T1369" t="s">
        <v>58</v>
      </c>
      <c r="U1369" t="s">
        <v>2552</v>
      </c>
      <c r="V1369" t="s">
        <v>4732</v>
      </c>
      <c r="W1369" t="s">
        <v>4257</v>
      </c>
      <c r="X1369" t="s">
        <v>4733</v>
      </c>
      <c r="Y1369" t="s">
        <v>4763</v>
      </c>
      <c r="Z1369">
        <v>0</v>
      </c>
      <c r="AA1369">
        <v>0</v>
      </c>
      <c r="AB1369">
        <v>199290000</v>
      </c>
      <c r="AC1369" t="s">
        <v>4290</v>
      </c>
      <c r="AD1369" s="12">
        <v>45880</v>
      </c>
      <c r="AE1369">
        <v>14</v>
      </c>
      <c r="AF1369" t="s">
        <v>6</v>
      </c>
      <c r="AG1369" t="s">
        <v>287</v>
      </c>
      <c r="AI1369" s="12">
        <v>45911</v>
      </c>
    </row>
    <row r="1370" spans="1:35" x14ac:dyDescent="0.3">
      <c r="A1370" t="s">
        <v>4764</v>
      </c>
      <c r="B1370" t="s">
        <v>1871</v>
      </c>
      <c r="C1370" t="s">
        <v>4765</v>
      </c>
      <c r="D1370" t="s">
        <v>758</v>
      </c>
      <c r="E1370" t="s">
        <v>78</v>
      </c>
      <c r="F1370" t="s">
        <v>4766</v>
      </c>
      <c r="G1370" t="s">
        <v>52</v>
      </c>
      <c r="H1370" t="s">
        <v>53</v>
      </c>
      <c r="I1370">
        <v>1018519591</v>
      </c>
      <c r="J1370" t="s">
        <v>1</v>
      </c>
      <c r="K1370">
        <v>1</v>
      </c>
      <c r="L1370" t="s">
        <v>94</v>
      </c>
      <c r="M1370">
        <v>28470000</v>
      </c>
      <c r="N1370" t="s">
        <v>79</v>
      </c>
      <c r="O1370">
        <v>99304700</v>
      </c>
      <c r="P1370" t="s">
        <v>1873</v>
      </c>
      <c r="Q1370">
        <v>17082000</v>
      </c>
      <c r="R1370" t="s">
        <v>57</v>
      </c>
      <c r="S1370">
        <v>482800033219</v>
      </c>
      <c r="T1370" t="s">
        <v>58</v>
      </c>
      <c r="U1370" t="s">
        <v>2552</v>
      </c>
      <c r="V1370" t="s">
        <v>4732</v>
      </c>
      <c r="W1370" t="s">
        <v>4257</v>
      </c>
      <c r="X1370" t="s">
        <v>4733</v>
      </c>
      <c r="Y1370" t="s">
        <v>4767</v>
      </c>
      <c r="Z1370">
        <v>0</v>
      </c>
      <c r="AA1370">
        <v>0</v>
      </c>
      <c r="AB1370">
        <v>182492700</v>
      </c>
      <c r="AC1370" t="s">
        <v>4260</v>
      </c>
      <c r="AD1370" s="12">
        <v>45880</v>
      </c>
      <c r="AE1370">
        <v>14</v>
      </c>
      <c r="AF1370" t="s">
        <v>6</v>
      </c>
      <c r="AG1370" t="s">
        <v>287</v>
      </c>
      <c r="AI1370" s="12">
        <v>45911</v>
      </c>
    </row>
    <row r="1371" spans="1:35" x14ac:dyDescent="0.3">
      <c r="A1371" t="s">
        <v>4768</v>
      </c>
      <c r="B1371" t="s">
        <v>2142</v>
      </c>
      <c r="C1371" t="s">
        <v>291</v>
      </c>
      <c r="D1371" t="s">
        <v>1449</v>
      </c>
      <c r="E1371" t="s">
        <v>619</v>
      </c>
      <c r="F1371" t="s">
        <v>162</v>
      </c>
      <c r="G1371" t="s">
        <v>52</v>
      </c>
      <c r="H1371" t="s">
        <v>53</v>
      </c>
      <c r="I1371">
        <v>1023890089</v>
      </c>
      <c r="J1371" t="s">
        <v>1</v>
      </c>
      <c r="K1371">
        <v>1</v>
      </c>
      <c r="L1371" t="s">
        <v>94</v>
      </c>
      <c r="M1371">
        <v>34800000</v>
      </c>
      <c r="N1371" t="s">
        <v>3890</v>
      </c>
      <c r="O1371">
        <v>107425153</v>
      </c>
      <c r="P1371" t="s">
        <v>2143</v>
      </c>
      <c r="Q1371">
        <v>17082000</v>
      </c>
      <c r="R1371" t="s">
        <v>57</v>
      </c>
      <c r="S1371">
        <v>482800033219</v>
      </c>
      <c r="T1371" t="s">
        <v>58</v>
      </c>
      <c r="U1371" t="s">
        <v>2552</v>
      </c>
      <c r="V1371" t="s">
        <v>4732</v>
      </c>
      <c r="W1371" t="s">
        <v>4257</v>
      </c>
      <c r="X1371" t="s">
        <v>4733</v>
      </c>
      <c r="Y1371" t="s">
        <v>4769</v>
      </c>
      <c r="Z1371">
        <v>0</v>
      </c>
      <c r="AA1371">
        <v>0</v>
      </c>
      <c r="AB1371">
        <v>181638600</v>
      </c>
      <c r="AC1371" t="s">
        <v>4290</v>
      </c>
      <c r="AD1371" s="12">
        <v>45880</v>
      </c>
      <c r="AE1371">
        <v>14</v>
      </c>
      <c r="AF1371" t="s">
        <v>6</v>
      </c>
      <c r="AG1371" t="s">
        <v>287</v>
      </c>
      <c r="AI1371" s="12">
        <v>45911</v>
      </c>
    </row>
    <row r="1372" spans="1:35" x14ac:dyDescent="0.3">
      <c r="A1372" t="s">
        <v>4770</v>
      </c>
      <c r="B1372" t="s">
        <v>2142</v>
      </c>
      <c r="C1372" t="s">
        <v>126</v>
      </c>
      <c r="D1372" t="s">
        <v>1449</v>
      </c>
      <c r="E1372" t="s">
        <v>256</v>
      </c>
      <c r="F1372" t="s">
        <v>591</v>
      </c>
      <c r="G1372" t="s">
        <v>52</v>
      </c>
      <c r="H1372" t="s">
        <v>53</v>
      </c>
      <c r="I1372">
        <v>79986844</v>
      </c>
      <c r="J1372" t="s">
        <v>1</v>
      </c>
      <c r="K1372">
        <v>1</v>
      </c>
      <c r="L1372" t="s">
        <v>94</v>
      </c>
      <c r="M1372">
        <v>34800000</v>
      </c>
      <c r="N1372" t="s">
        <v>3890</v>
      </c>
      <c r="O1372">
        <v>96797200</v>
      </c>
      <c r="P1372" t="s">
        <v>2143</v>
      </c>
      <c r="Q1372">
        <v>17082000</v>
      </c>
      <c r="R1372" t="s">
        <v>57</v>
      </c>
      <c r="S1372">
        <v>482800033219</v>
      </c>
      <c r="T1372" t="s">
        <v>58</v>
      </c>
      <c r="U1372" t="s">
        <v>2552</v>
      </c>
      <c r="V1372" t="s">
        <v>4732</v>
      </c>
      <c r="W1372" t="s">
        <v>4257</v>
      </c>
      <c r="X1372" t="s">
        <v>4733</v>
      </c>
      <c r="Y1372" t="s">
        <v>4771</v>
      </c>
      <c r="Z1372">
        <v>0</v>
      </c>
      <c r="AA1372">
        <v>0</v>
      </c>
      <c r="AB1372">
        <v>181069200</v>
      </c>
      <c r="AC1372" t="s">
        <v>4260</v>
      </c>
      <c r="AD1372" s="12">
        <v>45877</v>
      </c>
      <c r="AE1372">
        <v>14</v>
      </c>
      <c r="AF1372" t="s">
        <v>6</v>
      </c>
      <c r="AG1372" t="s">
        <v>89</v>
      </c>
      <c r="AI1372" s="12">
        <v>45911</v>
      </c>
    </row>
    <row r="1373" spans="1:35" x14ac:dyDescent="0.3">
      <c r="A1373" t="s">
        <v>4772</v>
      </c>
      <c r="B1373" t="s">
        <v>391</v>
      </c>
      <c r="C1373" t="s">
        <v>66</v>
      </c>
      <c r="D1373" t="s">
        <v>3140</v>
      </c>
      <c r="E1373" t="s">
        <v>637</v>
      </c>
      <c r="F1373" t="s">
        <v>1834</v>
      </c>
      <c r="G1373" t="s">
        <v>52</v>
      </c>
      <c r="H1373" t="s">
        <v>53</v>
      </c>
      <c r="I1373">
        <v>1077142135</v>
      </c>
      <c r="J1373" t="s">
        <v>1</v>
      </c>
      <c r="K1373">
        <v>1</v>
      </c>
      <c r="L1373" t="s">
        <v>94</v>
      </c>
      <c r="M1373">
        <v>42705000</v>
      </c>
      <c r="N1373" t="s">
        <v>3890</v>
      </c>
      <c r="O1373">
        <v>77888400</v>
      </c>
      <c r="P1373" t="s">
        <v>396</v>
      </c>
      <c r="Q1373">
        <v>17082000</v>
      </c>
      <c r="R1373" t="s">
        <v>57</v>
      </c>
      <c r="S1373">
        <v>482800033219</v>
      </c>
      <c r="T1373" t="s">
        <v>58</v>
      </c>
      <c r="U1373" t="s">
        <v>2552</v>
      </c>
      <c r="V1373" t="s">
        <v>4732</v>
      </c>
      <c r="W1373" t="s">
        <v>4257</v>
      </c>
      <c r="X1373" t="s">
        <v>4733</v>
      </c>
      <c r="Y1373" t="s">
        <v>4773</v>
      </c>
      <c r="Z1373">
        <v>0</v>
      </c>
      <c r="AA1373">
        <v>0</v>
      </c>
      <c r="AB1373">
        <v>165695400</v>
      </c>
      <c r="AC1373" t="s">
        <v>4273</v>
      </c>
      <c r="AD1373" s="12">
        <v>45877</v>
      </c>
      <c r="AE1373">
        <v>14</v>
      </c>
      <c r="AF1373" t="s">
        <v>6</v>
      </c>
      <c r="AG1373" t="s">
        <v>89</v>
      </c>
      <c r="AI1373" s="12">
        <v>45911</v>
      </c>
    </row>
    <row r="1374" spans="1:35" x14ac:dyDescent="0.3">
      <c r="A1374" t="s">
        <v>4774</v>
      </c>
      <c r="B1374" t="s">
        <v>2142</v>
      </c>
      <c r="C1374" t="s">
        <v>307</v>
      </c>
      <c r="D1374" t="s">
        <v>155</v>
      </c>
      <c r="E1374" t="s">
        <v>217</v>
      </c>
      <c r="F1374" t="s">
        <v>624</v>
      </c>
      <c r="G1374" t="s">
        <v>52</v>
      </c>
      <c r="H1374" t="s">
        <v>53</v>
      </c>
      <c r="I1374">
        <v>1033697148</v>
      </c>
      <c r="J1374" t="s">
        <v>1</v>
      </c>
      <c r="K1374">
        <v>1</v>
      </c>
      <c r="L1374" t="s">
        <v>94</v>
      </c>
      <c r="M1374">
        <v>42705000</v>
      </c>
      <c r="N1374" t="s">
        <v>3890</v>
      </c>
      <c r="O1374">
        <v>97000000</v>
      </c>
      <c r="P1374" t="s">
        <v>2143</v>
      </c>
      <c r="Q1374">
        <v>17082000</v>
      </c>
      <c r="R1374" t="s">
        <v>57</v>
      </c>
      <c r="S1374">
        <v>482800033219</v>
      </c>
      <c r="T1374" t="s">
        <v>58</v>
      </c>
      <c r="U1374" t="s">
        <v>2552</v>
      </c>
      <c r="V1374" t="s">
        <v>4732</v>
      </c>
      <c r="W1374" t="s">
        <v>4257</v>
      </c>
      <c r="X1374" t="s">
        <v>4733</v>
      </c>
      <c r="Y1374" t="s">
        <v>4775</v>
      </c>
      <c r="Z1374">
        <v>0</v>
      </c>
      <c r="AA1374">
        <v>0</v>
      </c>
      <c r="AB1374">
        <v>167688300</v>
      </c>
      <c r="AC1374" t="s">
        <v>4273</v>
      </c>
      <c r="AD1374" s="12">
        <v>45877</v>
      </c>
      <c r="AE1374">
        <v>14</v>
      </c>
      <c r="AF1374" t="s">
        <v>6</v>
      </c>
      <c r="AG1374" t="s">
        <v>89</v>
      </c>
      <c r="AI1374" s="12">
        <v>45911</v>
      </c>
    </row>
    <row r="1375" spans="1:35" x14ac:dyDescent="0.3">
      <c r="A1375" t="s">
        <v>4776</v>
      </c>
      <c r="B1375" t="s">
        <v>365</v>
      </c>
      <c r="C1375" t="s">
        <v>4777</v>
      </c>
      <c r="D1375" t="s">
        <v>4778</v>
      </c>
      <c r="E1375" t="s">
        <v>716</v>
      </c>
      <c r="F1375" t="s">
        <v>100</v>
      </c>
      <c r="G1375" t="s">
        <v>52</v>
      </c>
      <c r="H1375" t="s">
        <v>53</v>
      </c>
      <c r="I1375">
        <v>1025461130</v>
      </c>
      <c r="J1375" t="s">
        <v>1</v>
      </c>
      <c r="K1375">
        <v>1</v>
      </c>
      <c r="L1375" t="s">
        <v>94</v>
      </c>
      <c r="M1375">
        <v>42705000</v>
      </c>
      <c r="N1375" t="s">
        <v>70</v>
      </c>
      <c r="O1375">
        <v>119351600</v>
      </c>
      <c r="P1375" t="s">
        <v>369</v>
      </c>
      <c r="Q1375">
        <v>17082000</v>
      </c>
      <c r="R1375" t="s">
        <v>57</v>
      </c>
      <c r="S1375">
        <v>482800033219</v>
      </c>
      <c r="T1375" t="s">
        <v>58</v>
      </c>
      <c r="U1375" t="s">
        <v>2552</v>
      </c>
      <c r="V1375" t="s">
        <v>4732</v>
      </c>
      <c r="W1375" t="s">
        <v>4257</v>
      </c>
      <c r="X1375" t="s">
        <v>4733</v>
      </c>
      <c r="Y1375" t="s">
        <v>4779</v>
      </c>
      <c r="Z1375">
        <v>0</v>
      </c>
      <c r="AA1375">
        <v>0</v>
      </c>
      <c r="AB1375">
        <v>181638600</v>
      </c>
      <c r="AC1375" t="s">
        <v>4263</v>
      </c>
      <c r="AD1375" s="12">
        <v>45903</v>
      </c>
      <c r="AE1375">
        <v>16</v>
      </c>
      <c r="AF1375" t="s">
        <v>6</v>
      </c>
      <c r="AG1375" t="s">
        <v>287</v>
      </c>
      <c r="AI1375" s="12">
        <v>45926</v>
      </c>
    </row>
    <row r="1376" spans="1:35" x14ac:dyDescent="0.3">
      <c r="A1376" t="s">
        <v>4780</v>
      </c>
      <c r="B1376" t="s">
        <v>417</v>
      </c>
      <c r="C1376" t="s">
        <v>1150</v>
      </c>
      <c r="D1376" t="s">
        <v>931</v>
      </c>
      <c r="E1376" t="s">
        <v>938</v>
      </c>
      <c r="F1376" t="s">
        <v>3945</v>
      </c>
      <c r="G1376" t="s">
        <v>52</v>
      </c>
      <c r="H1376" t="s">
        <v>53</v>
      </c>
      <c r="I1376">
        <v>1023965059</v>
      </c>
      <c r="J1376" t="s">
        <v>1</v>
      </c>
      <c r="K1376">
        <v>1</v>
      </c>
      <c r="L1376" t="s">
        <v>226</v>
      </c>
      <c r="M1376">
        <v>42705000</v>
      </c>
      <c r="N1376" t="s">
        <v>103</v>
      </c>
      <c r="O1376">
        <v>113068930</v>
      </c>
      <c r="P1376" t="s">
        <v>419</v>
      </c>
      <c r="Q1376">
        <v>17082000</v>
      </c>
      <c r="R1376" t="s">
        <v>57</v>
      </c>
      <c r="S1376">
        <v>482800033219</v>
      </c>
      <c r="T1376" t="s">
        <v>58</v>
      </c>
      <c r="U1376" t="s">
        <v>2552</v>
      </c>
      <c r="V1376" t="s">
        <v>4732</v>
      </c>
      <c r="W1376" t="s">
        <v>4257</v>
      </c>
      <c r="X1376" t="s">
        <v>4733</v>
      </c>
      <c r="Y1376" t="s">
        <v>4781</v>
      </c>
      <c r="Z1376">
        <v>0</v>
      </c>
      <c r="AA1376">
        <v>0</v>
      </c>
      <c r="AB1376">
        <v>181069200</v>
      </c>
      <c r="AC1376" t="s">
        <v>4263</v>
      </c>
      <c r="AD1376" s="12">
        <v>45903</v>
      </c>
      <c r="AE1376">
        <v>16</v>
      </c>
      <c r="AF1376" t="s">
        <v>6</v>
      </c>
      <c r="AG1376" t="s">
        <v>287</v>
      </c>
      <c r="AI1376" s="12">
        <v>45926</v>
      </c>
    </row>
    <row r="1377" spans="1:35" x14ac:dyDescent="0.3">
      <c r="A1377" t="s">
        <v>4782</v>
      </c>
      <c r="B1377" t="s">
        <v>417</v>
      </c>
      <c r="C1377" t="s">
        <v>2663</v>
      </c>
      <c r="D1377" t="s">
        <v>67</v>
      </c>
      <c r="E1377" t="s">
        <v>267</v>
      </c>
      <c r="F1377" t="s">
        <v>1672</v>
      </c>
      <c r="G1377" t="s">
        <v>52</v>
      </c>
      <c r="H1377" t="s">
        <v>53</v>
      </c>
      <c r="I1377">
        <v>52956382</v>
      </c>
      <c r="J1377" t="s">
        <v>1</v>
      </c>
      <c r="K1377">
        <v>1</v>
      </c>
      <c r="L1377" t="s">
        <v>94</v>
      </c>
      <c r="M1377">
        <v>42705000</v>
      </c>
      <c r="N1377" t="s">
        <v>79</v>
      </c>
      <c r="O1377">
        <v>108500000</v>
      </c>
      <c r="P1377" t="s">
        <v>419</v>
      </c>
      <c r="Q1377">
        <v>17082000</v>
      </c>
      <c r="R1377" t="s">
        <v>57</v>
      </c>
      <c r="S1377">
        <v>482800033219</v>
      </c>
      <c r="T1377" t="s">
        <v>58</v>
      </c>
      <c r="U1377" t="s">
        <v>2552</v>
      </c>
      <c r="V1377" t="s">
        <v>4732</v>
      </c>
      <c r="W1377" t="s">
        <v>4257</v>
      </c>
      <c r="X1377" t="s">
        <v>4733</v>
      </c>
      <c r="Y1377" t="s">
        <v>4783</v>
      </c>
      <c r="Z1377">
        <v>0</v>
      </c>
      <c r="AA1377">
        <v>0</v>
      </c>
      <c r="AB1377">
        <v>197297100</v>
      </c>
      <c r="AC1377" t="s">
        <v>4260</v>
      </c>
      <c r="AD1377" s="12">
        <v>45902</v>
      </c>
      <c r="AE1377">
        <v>16</v>
      </c>
      <c r="AF1377" t="s">
        <v>6</v>
      </c>
      <c r="AG1377" t="s">
        <v>136</v>
      </c>
      <c r="AI1377" s="12">
        <v>45926</v>
      </c>
    </row>
    <row r="1378" spans="1:35" x14ac:dyDescent="0.3">
      <c r="A1378" t="s">
        <v>4784</v>
      </c>
      <c r="B1378" t="s">
        <v>1463</v>
      </c>
      <c r="C1378" t="s">
        <v>259</v>
      </c>
      <c r="D1378" t="s">
        <v>1131</v>
      </c>
      <c r="E1378" t="s">
        <v>1117</v>
      </c>
      <c r="F1378" t="s">
        <v>284</v>
      </c>
      <c r="G1378" t="s">
        <v>52</v>
      </c>
      <c r="H1378" t="s">
        <v>53</v>
      </c>
      <c r="I1378">
        <v>1192894777</v>
      </c>
      <c r="J1378" t="s">
        <v>1</v>
      </c>
      <c r="K1378">
        <v>1</v>
      </c>
      <c r="L1378" t="s">
        <v>94</v>
      </c>
      <c r="M1378">
        <v>42705000</v>
      </c>
      <c r="N1378" t="s">
        <v>3890</v>
      </c>
      <c r="O1378">
        <v>105998600</v>
      </c>
      <c r="P1378" t="s">
        <v>1465</v>
      </c>
      <c r="Q1378">
        <v>17082000</v>
      </c>
      <c r="R1378" t="s">
        <v>57</v>
      </c>
      <c r="S1378">
        <v>482800033219</v>
      </c>
      <c r="T1378" t="s">
        <v>58</v>
      </c>
      <c r="U1378" t="s">
        <v>2552</v>
      </c>
      <c r="V1378" t="s">
        <v>4732</v>
      </c>
      <c r="W1378" t="s">
        <v>4257</v>
      </c>
      <c r="X1378" t="s">
        <v>4733</v>
      </c>
      <c r="Y1378" t="s">
        <v>4785</v>
      </c>
      <c r="Z1378">
        <v>0</v>
      </c>
      <c r="AA1378">
        <v>0</v>
      </c>
      <c r="AB1378">
        <v>181638600</v>
      </c>
      <c r="AC1378" t="s">
        <v>4260</v>
      </c>
      <c r="AD1378" s="12">
        <v>45903</v>
      </c>
      <c r="AE1378">
        <v>16</v>
      </c>
      <c r="AF1378" t="s">
        <v>6</v>
      </c>
      <c r="AG1378" t="s">
        <v>287</v>
      </c>
      <c r="AI1378" s="12">
        <v>45926</v>
      </c>
    </row>
    <row r="1379" spans="1:35" x14ac:dyDescent="0.3">
      <c r="A1379" t="s">
        <v>4786</v>
      </c>
      <c r="B1379" t="s">
        <v>1871</v>
      </c>
      <c r="C1379" t="s">
        <v>2533</v>
      </c>
      <c r="D1379" t="s">
        <v>1679</v>
      </c>
      <c r="E1379" t="s">
        <v>4656</v>
      </c>
      <c r="F1379" t="s">
        <v>483</v>
      </c>
      <c r="G1379" t="s">
        <v>52</v>
      </c>
      <c r="H1379" t="s">
        <v>53</v>
      </c>
      <c r="I1379">
        <v>1023885195</v>
      </c>
      <c r="J1379" t="s">
        <v>1</v>
      </c>
      <c r="K1379">
        <v>1</v>
      </c>
      <c r="L1379" t="s">
        <v>94</v>
      </c>
      <c r="M1379">
        <v>28470000</v>
      </c>
      <c r="N1379" t="s">
        <v>79</v>
      </c>
      <c r="O1379">
        <v>125464167</v>
      </c>
      <c r="P1379" t="s">
        <v>1873</v>
      </c>
      <c r="Q1379">
        <v>17082000</v>
      </c>
      <c r="R1379" t="s">
        <v>57</v>
      </c>
      <c r="S1379">
        <v>482800033219</v>
      </c>
      <c r="T1379" t="s">
        <v>58</v>
      </c>
      <c r="U1379" t="s">
        <v>2552</v>
      </c>
      <c r="V1379" t="s">
        <v>4732</v>
      </c>
      <c r="W1379" t="s">
        <v>4257</v>
      </c>
      <c r="X1379" t="s">
        <v>4733</v>
      </c>
      <c r="Y1379" t="s">
        <v>4787</v>
      </c>
      <c r="Z1379">
        <v>0</v>
      </c>
      <c r="AA1379">
        <v>0</v>
      </c>
      <c r="AB1379">
        <v>200428800</v>
      </c>
      <c r="AC1379" t="s">
        <v>4290</v>
      </c>
      <c r="AD1379" s="12">
        <v>45903</v>
      </c>
      <c r="AE1379">
        <v>16</v>
      </c>
      <c r="AF1379" t="s">
        <v>6</v>
      </c>
      <c r="AG1379" t="s">
        <v>287</v>
      </c>
      <c r="AI1379" s="12">
        <v>45926</v>
      </c>
    </row>
    <row r="1380" spans="1:35" x14ac:dyDescent="0.3">
      <c r="A1380" t="s">
        <v>4788</v>
      </c>
      <c r="B1380" t="s">
        <v>1463</v>
      </c>
      <c r="C1380" t="s">
        <v>270</v>
      </c>
      <c r="D1380" t="s">
        <v>291</v>
      </c>
      <c r="E1380" t="s">
        <v>855</v>
      </c>
      <c r="F1380" t="s">
        <v>4789</v>
      </c>
      <c r="G1380" t="s">
        <v>52</v>
      </c>
      <c r="H1380" t="s">
        <v>53</v>
      </c>
      <c r="I1380">
        <v>1026596540</v>
      </c>
      <c r="J1380" t="s">
        <v>1</v>
      </c>
      <c r="K1380">
        <v>1</v>
      </c>
      <c r="L1380" t="s">
        <v>94</v>
      </c>
      <c r="M1380">
        <v>42705000</v>
      </c>
      <c r="N1380" t="s">
        <v>3890</v>
      </c>
      <c r="O1380">
        <v>99686850</v>
      </c>
      <c r="P1380" t="s">
        <v>1465</v>
      </c>
      <c r="Q1380">
        <v>17082000</v>
      </c>
      <c r="R1380" t="s">
        <v>57</v>
      </c>
      <c r="S1380">
        <v>482800033219</v>
      </c>
      <c r="T1380" t="s">
        <v>58</v>
      </c>
      <c r="U1380" t="s">
        <v>2552</v>
      </c>
      <c r="V1380" t="s">
        <v>4732</v>
      </c>
      <c r="W1380" t="s">
        <v>4257</v>
      </c>
      <c r="X1380" t="s">
        <v>4733</v>
      </c>
      <c r="Y1380" t="s">
        <v>4790</v>
      </c>
      <c r="Z1380">
        <v>0</v>
      </c>
      <c r="AA1380">
        <v>0</v>
      </c>
      <c r="AB1380">
        <v>183733850</v>
      </c>
      <c r="AC1380" t="s">
        <v>4260</v>
      </c>
      <c r="AD1380" s="12">
        <v>45903</v>
      </c>
      <c r="AE1380">
        <v>16</v>
      </c>
      <c r="AF1380" t="s">
        <v>6</v>
      </c>
      <c r="AG1380" t="s">
        <v>287</v>
      </c>
      <c r="AI1380" s="12">
        <v>45926</v>
      </c>
    </row>
    <row r="1381" spans="1:35" x14ac:dyDescent="0.3">
      <c r="A1381" t="s">
        <v>4791</v>
      </c>
      <c r="B1381" t="s">
        <v>1463</v>
      </c>
      <c r="C1381" t="s">
        <v>516</v>
      </c>
      <c r="D1381" t="s">
        <v>736</v>
      </c>
      <c r="E1381" t="s">
        <v>3096</v>
      </c>
      <c r="F1381" t="s">
        <v>204</v>
      </c>
      <c r="G1381" t="s">
        <v>52</v>
      </c>
      <c r="H1381" t="s">
        <v>53</v>
      </c>
      <c r="I1381">
        <v>53003893</v>
      </c>
      <c r="J1381" t="s">
        <v>1</v>
      </c>
      <c r="K1381">
        <v>1</v>
      </c>
      <c r="L1381" t="s">
        <v>94</v>
      </c>
      <c r="M1381">
        <v>42705000</v>
      </c>
      <c r="N1381" t="s">
        <v>3890</v>
      </c>
      <c r="O1381">
        <v>95978650</v>
      </c>
      <c r="P1381" t="s">
        <v>1465</v>
      </c>
      <c r="Q1381">
        <v>17082000</v>
      </c>
      <c r="R1381" t="s">
        <v>57</v>
      </c>
      <c r="S1381">
        <v>482800033219</v>
      </c>
      <c r="T1381" t="s">
        <v>58</v>
      </c>
      <c r="U1381" t="s">
        <v>2552</v>
      </c>
      <c r="V1381" t="s">
        <v>4732</v>
      </c>
      <c r="W1381" t="s">
        <v>4257</v>
      </c>
      <c r="X1381" t="s">
        <v>4733</v>
      </c>
      <c r="Y1381" t="s">
        <v>4792</v>
      </c>
      <c r="Z1381">
        <v>0</v>
      </c>
      <c r="AA1381">
        <v>0</v>
      </c>
      <c r="AB1381">
        <v>182065650</v>
      </c>
      <c r="AC1381" t="s">
        <v>4260</v>
      </c>
      <c r="AD1381" s="12">
        <v>45902</v>
      </c>
      <c r="AE1381">
        <v>16</v>
      </c>
      <c r="AF1381" t="s">
        <v>6</v>
      </c>
      <c r="AG1381" t="s">
        <v>89</v>
      </c>
      <c r="AI1381" s="12">
        <v>45926</v>
      </c>
    </row>
    <row r="1382" spans="1:35" x14ac:dyDescent="0.3">
      <c r="A1382" t="s">
        <v>4793</v>
      </c>
      <c r="B1382" t="s">
        <v>98</v>
      </c>
      <c r="C1382" t="s">
        <v>188</v>
      </c>
      <c r="D1382" t="s">
        <v>558</v>
      </c>
      <c r="E1382" t="s">
        <v>624</v>
      </c>
      <c r="F1382" t="s">
        <v>591</v>
      </c>
      <c r="G1382" t="s">
        <v>52</v>
      </c>
      <c r="H1382" t="s">
        <v>53</v>
      </c>
      <c r="I1382">
        <v>1031167883</v>
      </c>
      <c r="J1382" t="s">
        <v>1</v>
      </c>
      <c r="K1382">
        <v>1</v>
      </c>
      <c r="L1382" t="s">
        <v>54</v>
      </c>
      <c r="M1382">
        <v>34800000</v>
      </c>
      <c r="N1382" t="s">
        <v>70</v>
      </c>
      <c r="O1382">
        <v>109533300</v>
      </c>
      <c r="P1382" t="s">
        <v>102</v>
      </c>
      <c r="Q1382">
        <v>17082000</v>
      </c>
      <c r="R1382" t="s">
        <v>57</v>
      </c>
      <c r="S1382">
        <v>482800033219</v>
      </c>
      <c r="T1382" t="s">
        <v>58</v>
      </c>
      <c r="U1382" t="s">
        <v>2552</v>
      </c>
      <c r="V1382" t="s">
        <v>4732</v>
      </c>
      <c r="W1382" t="s">
        <v>4257</v>
      </c>
      <c r="X1382" t="s">
        <v>4733</v>
      </c>
      <c r="Y1382" t="s">
        <v>4794</v>
      </c>
      <c r="Z1382">
        <v>0</v>
      </c>
      <c r="AA1382">
        <v>0</v>
      </c>
      <c r="AB1382">
        <v>184770300</v>
      </c>
      <c r="AC1382" t="s">
        <v>4290</v>
      </c>
      <c r="AD1382" s="12">
        <v>45902</v>
      </c>
      <c r="AE1382">
        <v>16</v>
      </c>
      <c r="AF1382" t="s">
        <v>6</v>
      </c>
      <c r="AG1382" t="s">
        <v>89</v>
      </c>
      <c r="AI1382" s="12">
        <v>45926</v>
      </c>
    </row>
    <row r="1383" spans="1:35" x14ac:dyDescent="0.3">
      <c r="A1383" t="s">
        <v>4795</v>
      </c>
      <c r="B1383" t="s">
        <v>522</v>
      </c>
      <c r="C1383" t="s">
        <v>531</v>
      </c>
      <c r="D1383" t="s">
        <v>67</v>
      </c>
      <c r="E1383" t="s">
        <v>669</v>
      </c>
      <c r="F1383" t="s">
        <v>4796</v>
      </c>
      <c r="G1383" t="s">
        <v>52</v>
      </c>
      <c r="H1383" t="s">
        <v>53</v>
      </c>
      <c r="I1383">
        <v>1023960766</v>
      </c>
      <c r="J1383" t="s">
        <v>1</v>
      </c>
      <c r="K1383">
        <v>1</v>
      </c>
      <c r="L1383" t="s">
        <v>94</v>
      </c>
      <c r="M1383">
        <v>42705000</v>
      </c>
      <c r="N1383" t="s">
        <v>3890</v>
      </c>
      <c r="O1383">
        <v>120000000</v>
      </c>
      <c r="P1383" t="s">
        <v>527</v>
      </c>
      <c r="Q1383">
        <v>17082000</v>
      </c>
      <c r="R1383" t="s">
        <v>57</v>
      </c>
      <c r="S1383">
        <v>482800033219</v>
      </c>
      <c r="T1383" t="s">
        <v>58</v>
      </c>
      <c r="U1383" t="s">
        <v>2552</v>
      </c>
      <c r="V1383" t="s">
        <v>4732</v>
      </c>
      <c r="W1383" t="s">
        <v>4257</v>
      </c>
      <c r="X1383" t="s">
        <v>4733</v>
      </c>
      <c r="Y1383" t="s">
        <v>4797</v>
      </c>
      <c r="Z1383">
        <v>0</v>
      </c>
      <c r="AA1383">
        <v>0</v>
      </c>
      <c r="AB1383">
        <v>197297100</v>
      </c>
      <c r="AC1383" t="s">
        <v>4260</v>
      </c>
      <c r="AD1383" s="12">
        <v>45902</v>
      </c>
      <c r="AE1383">
        <v>16</v>
      </c>
      <c r="AF1383" t="s">
        <v>6</v>
      </c>
      <c r="AG1383" t="s">
        <v>89</v>
      </c>
      <c r="AI1383" s="12">
        <v>45926</v>
      </c>
    </row>
    <row r="1384" spans="1:35" x14ac:dyDescent="0.3">
      <c r="A1384" t="s">
        <v>4798</v>
      </c>
      <c r="B1384" t="s">
        <v>1329</v>
      </c>
      <c r="C1384" t="s">
        <v>1469</v>
      </c>
      <c r="D1384" t="s">
        <v>823</v>
      </c>
      <c r="E1384" t="s">
        <v>483</v>
      </c>
      <c r="F1384" t="s">
        <v>250</v>
      </c>
      <c r="G1384" t="s">
        <v>52</v>
      </c>
      <c r="H1384" t="s">
        <v>53</v>
      </c>
      <c r="I1384">
        <v>1023943544</v>
      </c>
      <c r="J1384" t="s">
        <v>1</v>
      </c>
      <c r="K1384">
        <v>1</v>
      </c>
      <c r="L1384" t="s">
        <v>94</v>
      </c>
      <c r="M1384">
        <v>42705000</v>
      </c>
      <c r="N1384" t="s">
        <v>70</v>
      </c>
      <c r="O1384">
        <v>131443000</v>
      </c>
      <c r="P1384" t="s">
        <v>1331</v>
      </c>
      <c r="Q1384">
        <v>17082000</v>
      </c>
      <c r="R1384" t="s">
        <v>57</v>
      </c>
      <c r="S1384">
        <v>482800033219</v>
      </c>
      <c r="T1384" t="s">
        <v>58</v>
      </c>
      <c r="U1384" t="s">
        <v>2552</v>
      </c>
      <c r="V1384" t="s">
        <v>4732</v>
      </c>
      <c r="W1384" t="s">
        <v>4257</v>
      </c>
      <c r="X1384" t="s">
        <v>4733</v>
      </c>
      <c r="Y1384" t="s">
        <v>4799</v>
      </c>
      <c r="Z1384">
        <v>0</v>
      </c>
      <c r="AA1384">
        <v>0</v>
      </c>
      <c r="AB1384">
        <v>196727700</v>
      </c>
      <c r="AC1384" t="s">
        <v>4260</v>
      </c>
      <c r="AD1384" s="12">
        <v>45910</v>
      </c>
      <c r="AE1384">
        <v>17</v>
      </c>
      <c r="AF1384" t="s">
        <v>6</v>
      </c>
      <c r="AG1384" t="s">
        <v>836</v>
      </c>
      <c r="AI1384" s="12">
        <v>45929</v>
      </c>
    </row>
    <row r="1385" spans="1:35" x14ac:dyDescent="0.3">
      <c r="A1385" t="s">
        <v>4800</v>
      </c>
      <c r="B1385" t="s">
        <v>391</v>
      </c>
      <c r="C1385" t="s">
        <v>4801</v>
      </c>
      <c r="D1385" t="s">
        <v>4802</v>
      </c>
      <c r="E1385" t="s">
        <v>2524</v>
      </c>
      <c r="F1385" t="s">
        <v>4803</v>
      </c>
      <c r="G1385" t="s">
        <v>52</v>
      </c>
      <c r="H1385" t="s">
        <v>53</v>
      </c>
      <c r="I1385">
        <v>1018504930</v>
      </c>
      <c r="J1385" t="s">
        <v>1</v>
      </c>
      <c r="K1385">
        <v>1</v>
      </c>
      <c r="L1385" t="s">
        <v>94</v>
      </c>
      <c r="M1385">
        <v>42705000</v>
      </c>
      <c r="N1385" t="s">
        <v>79</v>
      </c>
      <c r="O1385">
        <v>119171300</v>
      </c>
      <c r="P1385" t="s">
        <v>396</v>
      </c>
      <c r="Q1385">
        <v>17082000</v>
      </c>
      <c r="R1385" t="s">
        <v>57</v>
      </c>
      <c r="S1385">
        <v>482800033219</v>
      </c>
      <c r="T1385" t="s">
        <v>58</v>
      </c>
      <c r="U1385" t="s">
        <v>2552</v>
      </c>
      <c r="V1385" t="s">
        <v>4732</v>
      </c>
      <c r="W1385" t="s">
        <v>4257</v>
      </c>
      <c r="X1385" t="s">
        <v>4733</v>
      </c>
      <c r="Y1385" t="s">
        <v>4804</v>
      </c>
      <c r="Z1385">
        <v>0</v>
      </c>
      <c r="AA1385">
        <v>0</v>
      </c>
      <c r="AB1385">
        <v>196158300</v>
      </c>
      <c r="AC1385" t="s">
        <v>4260</v>
      </c>
      <c r="AD1385" s="12">
        <v>45910</v>
      </c>
      <c r="AE1385">
        <v>17</v>
      </c>
      <c r="AF1385" t="s">
        <v>6</v>
      </c>
      <c r="AG1385" t="s">
        <v>836</v>
      </c>
      <c r="AI1385" s="12">
        <v>45929</v>
      </c>
    </row>
    <row r="1386" spans="1:35" x14ac:dyDescent="0.3">
      <c r="A1386" t="s">
        <v>4805</v>
      </c>
      <c r="B1386" t="s">
        <v>98</v>
      </c>
      <c r="C1386" t="s">
        <v>307</v>
      </c>
      <c r="D1386" t="s">
        <v>1886</v>
      </c>
      <c r="E1386" t="s">
        <v>93</v>
      </c>
      <c r="F1386" t="s">
        <v>972</v>
      </c>
      <c r="G1386" t="s">
        <v>52</v>
      </c>
      <c r="H1386" t="s">
        <v>53</v>
      </c>
      <c r="I1386">
        <v>1099895182</v>
      </c>
      <c r="J1386" t="s">
        <v>1</v>
      </c>
      <c r="K1386">
        <v>1</v>
      </c>
      <c r="L1386" t="s">
        <v>94</v>
      </c>
      <c r="M1386">
        <v>42705000</v>
      </c>
      <c r="N1386" t="s">
        <v>70</v>
      </c>
      <c r="O1386">
        <v>116136050</v>
      </c>
      <c r="P1386" t="s">
        <v>102</v>
      </c>
      <c r="Q1386">
        <v>17082000</v>
      </c>
      <c r="R1386" t="s">
        <v>57</v>
      </c>
      <c r="S1386">
        <v>482800033219</v>
      </c>
      <c r="T1386" t="s">
        <v>58</v>
      </c>
      <c r="U1386" t="s">
        <v>2552</v>
      </c>
      <c r="V1386" t="s">
        <v>4732</v>
      </c>
      <c r="W1386" t="s">
        <v>4257</v>
      </c>
      <c r="X1386" t="s">
        <v>4733</v>
      </c>
      <c r="Y1386" t="s">
        <v>4806</v>
      </c>
      <c r="Z1386">
        <v>0</v>
      </c>
      <c r="AA1386">
        <v>0</v>
      </c>
      <c r="AB1386">
        <v>194023050</v>
      </c>
      <c r="AC1386" t="s">
        <v>4260</v>
      </c>
      <c r="AD1386" s="12">
        <v>45910</v>
      </c>
      <c r="AE1386">
        <v>17</v>
      </c>
      <c r="AF1386" t="s">
        <v>6</v>
      </c>
      <c r="AG1386" t="s">
        <v>89</v>
      </c>
      <c r="AI1386" s="12">
        <v>45929</v>
      </c>
    </row>
    <row r="1387" spans="1:35" x14ac:dyDescent="0.3">
      <c r="A1387" t="s">
        <v>4807</v>
      </c>
      <c r="B1387" t="s">
        <v>391</v>
      </c>
      <c r="C1387" t="s">
        <v>823</v>
      </c>
      <c r="D1387" t="s">
        <v>558</v>
      </c>
      <c r="E1387" t="s">
        <v>4808</v>
      </c>
      <c r="F1387" t="s">
        <v>532</v>
      </c>
      <c r="G1387" t="s">
        <v>52</v>
      </c>
      <c r="H1387" t="s">
        <v>53</v>
      </c>
      <c r="I1387">
        <v>1013634655</v>
      </c>
      <c r="J1387" t="s">
        <v>1</v>
      </c>
      <c r="K1387">
        <v>1</v>
      </c>
      <c r="L1387" t="s">
        <v>94</v>
      </c>
      <c r="M1387">
        <v>42705000</v>
      </c>
      <c r="N1387" t="s">
        <v>512</v>
      </c>
      <c r="O1387">
        <v>79677800</v>
      </c>
      <c r="P1387" t="s">
        <v>396</v>
      </c>
      <c r="Q1387">
        <v>17082000</v>
      </c>
      <c r="R1387" t="s">
        <v>57</v>
      </c>
      <c r="S1387">
        <v>482800033219</v>
      </c>
      <c r="T1387" t="s">
        <v>58</v>
      </c>
      <c r="U1387" t="s">
        <v>2552</v>
      </c>
      <c r="V1387" t="s">
        <v>4732</v>
      </c>
      <c r="W1387" t="s">
        <v>4257</v>
      </c>
      <c r="X1387" t="s">
        <v>4733</v>
      </c>
      <c r="Y1387" t="s">
        <v>4809</v>
      </c>
      <c r="Z1387">
        <v>0</v>
      </c>
      <c r="AA1387">
        <v>0</v>
      </c>
      <c r="AB1387">
        <v>166264800</v>
      </c>
      <c r="AC1387" t="s">
        <v>4273</v>
      </c>
      <c r="AD1387" s="12">
        <v>45910</v>
      </c>
      <c r="AE1387">
        <v>17</v>
      </c>
      <c r="AF1387" t="s">
        <v>6</v>
      </c>
      <c r="AG1387" t="s">
        <v>89</v>
      </c>
      <c r="AI1387" s="12">
        <v>45929</v>
      </c>
    </row>
    <row r="1388" spans="1:35" x14ac:dyDescent="0.3">
      <c r="A1388" t="s">
        <v>4810</v>
      </c>
      <c r="B1388" t="s">
        <v>962</v>
      </c>
      <c r="C1388" t="s">
        <v>270</v>
      </c>
      <c r="D1388" t="s">
        <v>330</v>
      </c>
      <c r="E1388" t="s">
        <v>78</v>
      </c>
      <c r="F1388" t="s">
        <v>205</v>
      </c>
      <c r="G1388" t="s">
        <v>52</v>
      </c>
      <c r="H1388" t="s">
        <v>53</v>
      </c>
      <c r="I1388">
        <v>1000974537</v>
      </c>
      <c r="J1388" t="s">
        <v>1</v>
      </c>
      <c r="K1388">
        <v>1</v>
      </c>
      <c r="L1388" t="s">
        <v>94</v>
      </c>
      <c r="M1388">
        <v>42705000</v>
      </c>
      <c r="N1388" t="s">
        <v>3890</v>
      </c>
      <c r="O1388">
        <v>86000000</v>
      </c>
      <c r="P1388" t="s">
        <v>964</v>
      </c>
      <c r="Q1388">
        <v>17082000</v>
      </c>
      <c r="R1388" t="s">
        <v>57</v>
      </c>
      <c r="S1388">
        <v>482800033219</v>
      </c>
      <c r="T1388" t="s">
        <v>58</v>
      </c>
      <c r="U1388" t="s">
        <v>2552</v>
      </c>
      <c r="V1388" t="s">
        <v>4732</v>
      </c>
      <c r="W1388" t="s">
        <v>4257</v>
      </c>
      <c r="X1388" t="s">
        <v>4733</v>
      </c>
      <c r="Y1388" t="s">
        <v>4811</v>
      </c>
      <c r="Z1388">
        <v>0</v>
      </c>
      <c r="AA1388">
        <v>0</v>
      </c>
      <c r="AB1388">
        <v>183204450</v>
      </c>
      <c r="AC1388" t="s">
        <v>4260</v>
      </c>
      <c r="AD1388" s="12">
        <v>45910</v>
      </c>
      <c r="AE1388">
        <v>17</v>
      </c>
      <c r="AF1388" t="s">
        <v>6</v>
      </c>
      <c r="AG1388" t="s">
        <v>89</v>
      </c>
      <c r="AI1388" s="12">
        <v>45929</v>
      </c>
    </row>
    <row r="1389" spans="1:35" x14ac:dyDescent="0.3">
      <c r="A1389" t="s">
        <v>4812</v>
      </c>
      <c r="B1389" t="s">
        <v>763</v>
      </c>
      <c r="C1389" t="s">
        <v>264</v>
      </c>
      <c r="D1389" t="s">
        <v>1287</v>
      </c>
      <c r="E1389" t="s">
        <v>4813</v>
      </c>
      <c r="F1389" t="s">
        <v>51</v>
      </c>
      <c r="G1389" t="s">
        <v>52</v>
      </c>
      <c r="H1389" t="s">
        <v>53</v>
      </c>
      <c r="I1389">
        <v>52168069</v>
      </c>
      <c r="J1389" t="s">
        <v>1</v>
      </c>
      <c r="K1389">
        <v>1</v>
      </c>
      <c r="L1389" t="s">
        <v>94</v>
      </c>
      <c r="M1389">
        <v>42705000</v>
      </c>
      <c r="N1389" t="s">
        <v>3890</v>
      </c>
      <c r="O1389">
        <v>89000000</v>
      </c>
      <c r="P1389" t="s">
        <v>767</v>
      </c>
      <c r="Q1389">
        <v>17082000</v>
      </c>
      <c r="R1389" t="s">
        <v>57</v>
      </c>
      <c r="S1389">
        <v>482800033219</v>
      </c>
      <c r="T1389" t="s">
        <v>58</v>
      </c>
      <c r="U1389" t="s">
        <v>2552</v>
      </c>
      <c r="V1389" t="s">
        <v>4732</v>
      </c>
      <c r="W1389" t="s">
        <v>4257</v>
      </c>
      <c r="X1389" t="s">
        <v>4733</v>
      </c>
      <c r="Y1389" t="s">
        <v>4814</v>
      </c>
      <c r="Z1389">
        <v>0</v>
      </c>
      <c r="AA1389">
        <v>0</v>
      </c>
      <c r="AB1389">
        <v>183062100</v>
      </c>
      <c r="AC1389" t="s">
        <v>4260</v>
      </c>
      <c r="AD1389" s="12">
        <v>45917</v>
      </c>
      <c r="AE1389">
        <v>18</v>
      </c>
      <c r="AF1389" t="s">
        <v>6</v>
      </c>
      <c r="AG1389" t="s">
        <v>287</v>
      </c>
      <c r="AI1389" s="12">
        <v>45936</v>
      </c>
    </row>
    <row r="1390" spans="1:35" x14ac:dyDescent="0.3">
      <c r="A1390" t="s">
        <v>4815</v>
      </c>
      <c r="B1390" t="s">
        <v>832</v>
      </c>
      <c r="C1390" t="s">
        <v>1269</v>
      </c>
      <c r="D1390" t="s">
        <v>67</v>
      </c>
      <c r="E1390" t="s">
        <v>1527</v>
      </c>
      <c r="F1390" t="s">
        <v>472</v>
      </c>
      <c r="G1390" t="s">
        <v>52</v>
      </c>
      <c r="H1390" t="s">
        <v>53</v>
      </c>
      <c r="I1390">
        <v>5873233</v>
      </c>
      <c r="J1390" t="s">
        <v>1</v>
      </c>
      <c r="K1390">
        <v>1</v>
      </c>
      <c r="L1390" t="s">
        <v>94</v>
      </c>
      <c r="M1390">
        <v>30000000</v>
      </c>
      <c r="N1390" t="s">
        <v>3890</v>
      </c>
      <c r="O1390">
        <v>110000000</v>
      </c>
      <c r="P1390" t="s">
        <v>834</v>
      </c>
      <c r="Q1390">
        <v>17082000</v>
      </c>
      <c r="R1390" t="s">
        <v>57</v>
      </c>
      <c r="S1390">
        <v>482800033219</v>
      </c>
      <c r="T1390" t="s">
        <v>58</v>
      </c>
      <c r="U1390" t="s">
        <v>2552</v>
      </c>
      <c r="V1390" t="s">
        <v>4732</v>
      </c>
      <c r="W1390" t="s">
        <v>4257</v>
      </c>
      <c r="X1390" t="s">
        <v>4733</v>
      </c>
      <c r="Y1390" t="s">
        <v>4816</v>
      </c>
      <c r="Z1390">
        <v>0</v>
      </c>
      <c r="AA1390">
        <v>0</v>
      </c>
      <c r="AB1390">
        <v>183062100</v>
      </c>
      <c r="AC1390" t="s">
        <v>4260</v>
      </c>
      <c r="AD1390" s="12">
        <v>45917</v>
      </c>
      <c r="AE1390">
        <v>18</v>
      </c>
      <c r="AF1390" t="s">
        <v>6</v>
      </c>
      <c r="AG1390" t="s">
        <v>287</v>
      </c>
      <c r="AI1390" s="12">
        <v>45936</v>
      </c>
    </row>
    <row r="1391" spans="1:35" x14ac:dyDescent="0.3">
      <c r="A1391" t="s">
        <v>4817</v>
      </c>
      <c r="B1391" t="s">
        <v>962</v>
      </c>
      <c r="C1391" t="s">
        <v>4818</v>
      </c>
      <c r="D1391" t="s">
        <v>76</v>
      </c>
      <c r="E1391" t="s">
        <v>4819</v>
      </c>
      <c r="F1391" t="s">
        <v>2359</v>
      </c>
      <c r="G1391" t="s">
        <v>52</v>
      </c>
      <c r="H1391" t="s">
        <v>53</v>
      </c>
      <c r="I1391">
        <v>9103018</v>
      </c>
      <c r="J1391" t="s">
        <v>1</v>
      </c>
      <c r="K1391">
        <v>1</v>
      </c>
      <c r="L1391" t="s">
        <v>94</v>
      </c>
      <c r="M1391">
        <v>28470000</v>
      </c>
      <c r="N1391" t="s">
        <v>3890</v>
      </c>
      <c r="O1391">
        <v>93887300</v>
      </c>
      <c r="P1391" t="s">
        <v>964</v>
      </c>
      <c r="Q1391">
        <v>17082000</v>
      </c>
      <c r="R1391" t="s">
        <v>57</v>
      </c>
      <c r="S1391">
        <v>482800033219</v>
      </c>
      <c r="T1391" t="s">
        <v>58</v>
      </c>
      <c r="U1391" t="s">
        <v>2552</v>
      </c>
      <c r="V1391" t="s">
        <v>4732</v>
      </c>
      <c r="W1391" t="s">
        <v>4257</v>
      </c>
      <c r="X1391" t="s">
        <v>4733</v>
      </c>
      <c r="Y1391" t="s">
        <v>4820</v>
      </c>
      <c r="Z1391">
        <v>0</v>
      </c>
      <c r="AA1391">
        <v>0</v>
      </c>
      <c r="AB1391">
        <v>164841300</v>
      </c>
      <c r="AC1391" t="s">
        <v>4273</v>
      </c>
      <c r="AD1391" s="12">
        <v>45917</v>
      </c>
      <c r="AE1391">
        <v>18</v>
      </c>
      <c r="AF1391" t="s">
        <v>6</v>
      </c>
      <c r="AG1391" t="s">
        <v>287</v>
      </c>
      <c r="AI1391" s="12">
        <v>45936</v>
      </c>
    </row>
    <row r="1392" spans="1:35" x14ac:dyDescent="0.3">
      <c r="A1392" t="s">
        <v>4821</v>
      </c>
      <c r="B1392" t="s">
        <v>530</v>
      </c>
      <c r="C1392" t="s">
        <v>254</v>
      </c>
      <c r="D1392" t="s">
        <v>558</v>
      </c>
      <c r="E1392" t="s">
        <v>591</v>
      </c>
      <c r="F1392" t="s">
        <v>1803</v>
      </c>
      <c r="G1392" t="s">
        <v>52</v>
      </c>
      <c r="H1392" t="s">
        <v>53</v>
      </c>
      <c r="I1392">
        <v>1013687308</v>
      </c>
      <c r="J1392" t="s">
        <v>1</v>
      </c>
      <c r="K1392">
        <v>1</v>
      </c>
      <c r="L1392" t="s">
        <v>94</v>
      </c>
      <c r="M1392">
        <v>42705000</v>
      </c>
      <c r="N1392" t="s">
        <v>3890</v>
      </c>
      <c r="O1392">
        <v>100600000</v>
      </c>
      <c r="P1392" t="s">
        <v>533</v>
      </c>
      <c r="Q1392">
        <v>17082000</v>
      </c>
      <c r="R1392" t="s">
        <v>57</v>
      </c>
      <c r="S1392">
        <v>482800033219</v>
      </c>
      <c r="T1392" t="s">
        <v>58</v>
      </c>
      <c r="U1392" t="s">
        <v>2552</v>
      </c>
      <c r="V1392" t="s">
        <v>4732</v>
      </c>
      <c r="W1392" t="s">
        <v>4257</v>
      </c>
      <c r="X1392" t="s">
        <v>4733</v>
      </c>
      <c r="Y1392" t="s">
        <v>4822</v>
      </c>
      <c r="Z1392">
        <v>0</v>
      </c>
      <c r="AA1392">
        <v>0</v>
      </c>
      <c r="AB1392">
        <v>179930400</v>
      </c>
      <c r="AC1392" t="s">
        <v>4273</v>
      </c>
      <c r="AD1392" s="12">
        <v>45917</v>
      </c>
      <c r="AE1392">
        <v>18</v>
      </c>
      <c r="AF1392" t="s">
        <v>6</v>
      </c>
      <c r="AG1392" t="s">
        <v>287</v>
      </c>
      <c r="AI1392" s="12">
        <v>45936</v>
      </c>
    </row>
    <row r="1393" spans="1:35" x14ac:dyDescent="0.3">
      <c r="A1393" t="s">
        <v>4823</v>
      </c>
      <c r="B1393" t="s">
        <v>125</v>
      </c>
      <c r="C1393" t="s">
        <v>2762</v>
      </c>
      <c r="D1393" t="s">
        <v>67</v>
      </c>
      <c r="E1393" t="s">
        <v>4285</v>
      </c>
      <c r="F1393" t="s">
        <v>694</v>
      </c>
      <c r="G1393" t="s">
        <v>52</v>
      </c>
      <c r="H1393" t="s">
        <v>53</v>
      </c>
      <c r="I1393">
        <v>53155990</v>
      </c>
      <c r="J1393" t="s">
        <v>1</v>
      </c>
      <c r="K1393">
        <v>1</v>
      </c>
      <c r="L1393" t="s">
        <v>94</v>
      </c>
      <c r="M1393">
        <v>42705000</v>
      </c>
      <c r="N1393" t="s">
        <v>3890</v>
      </c>
      <c r="O1393">
        <v>101611990</v>
      </c>
      <c r="P1393" t="s">
        <v>129</v>
      </c>
      <c r="Q1393">
        <v>17082000</v>
      </c>
      <c r="R1393" t="s">
        <v>57</v>
      </c>
      <c r="S1393">
        <v>482800033219</v>
      </c>
      <c r="T1393" t="s">
        <v>58</v>
      </c>
      <c r="U1393" t="s">
        <v>2552</v>
      </c>
      <c r="V1393" t="s">
        <v>4732</v>
      </c>
      <c r="W1393" t="s">
        <v>4257</v>
      </c>
      <c r="X1393" t="s">
        <v>4733</v>
      </c>
      <c r="Y1393" t="s">
        <v>4824</v>
      </c>
      <c r="Z1393">
        <v>0</v>
      </c>
      <c r="AA1393">
        <v>0</v>
      </c>
      <c r="AB1393">
        <v>183489150</v>
      </c>
      <c r="AC1393" t="s">
        <v>4825</v>
      </c>
      <c r="AD1393" s="12">
        <v>45918</v>
      </c>
      <c r="AE1393">
        <v>19</v>
      </c>
      <c r="AF1393" t="s">
        <v>6</v>
      </c>
      <c r="AG1393" t="s">
        <v>3020</v>
      </c>
      <c r="AI1393" s="12">
        <v>45946</v>
      </c>
    </row>
    <row r="1394" spans="1:35" x14ac:dyDescent="0.3">
      <c r="A1394" t="s">
        <v>4826</v>
      </c>
      <c r="B1394" t="s">
        <v>98</v>
      </c>
      <c r="C1394" t="s">
        <v>4827</v>
      </c>
      <c r="D1394" t="s">
        <v>67</v>
      </c>
      <c r="E1394" t="s">
        <v>4159</v>
      </c>
      <c r="F1394" t="s">
        <v>381</v>
      </c>
      <c r="G1394" t="s">
        <v>52</v>
      </c>
      <c r="H1394" t="s">
        <v>53</v>
      </c>
      <c r="I1394">
        <v>1077441744</v>
      </c>
      <c r="J1394" t="s">
        <v>1</v>
      </c>
      <c r="K1394">
        <v>1</v>
      </c>
      <c r="L1394" t="s">
        <v>54</v>
      </c>
      <c r="M1394">
        <v>42705000</v>
      </c>
      <c r="N1394" t="s">
        <v>103</v>
      </c>
      <c r="O1394">
        <v>110552700</v>
      </c>
      <c r="P1394" t="s">
        <v>102</v>
      </c>
      <c r="Q1394">
        <v>17082000</v>
      </c>
      <c r="R1394" t="s">
        <v>57</v>
      </c>
      <c r="S1394">
        <v>482800033219</v>
      </c>
      <c r="T1394" t="s">
        <v>58</v>
      </c>
      <c r="U1394" t="s">
        <v>2552</v>
      </c>
      <c r="V1394" t="s">
        <v>4732</v>
      </c>
      <c r="W1394" t="s">
        <v>4257</v>
      </c>
      <c r="X1394" t="s">
        <v>4733</v>
      </c>
      <c r="Y1394" t="s">
        <v>4828</v>
      </c>
      <c r="Z1394">
        <v>0</v>
      </c>
      <c r="AA1394">
        <v>0</v>
      </c>
      <c r="AB1394">
        <v>185339700</v>
      </c>
      <c r="AC1394" t="s">
        <v>4829</v>
      </c>
      <c r="AD1394" s="12">
        <v>45918</v>
      </c>
      <c r="AE1394">
        <v>19</v>
      </c>
      <c r="AF1394" t="s">
        <v>6</v>
      </c>
      <c r="AG1394" t="s">
        <v>3020</v>
      </c>
      <c r="AI1394" s="12">
        <v>45946</v>
      </c>
    </row>
    <row r="1395" spans="1:35" x14ac:dyDescent="0.3">
      <c r="A1395" t="s">
        <v>4830</v>
      </c>
      <c r="B1395" t="s">
        <v>1463</v>
      </c>
      <c r="C1395" t="s">
        <v>4831</v>
      </c>
      <c r="D1395" t="s">
        <v>4832</v>
      </c>
      <c r="E1395" t="s">
        <v>3335</v>
      </c>
      <c r="F1395" t="s">
        <v>244</v>
      </c>
      <c r="G1395" t="s">
        <v>52</v>
      </c>
      <c r="H1395" t="s">
        <v>53</v>
      </c>
      <c r="I1395">
        <v>1000613612</v>
      </c>
      <c r="J1395" t="s">
        <v>1</v>
      </c>
      <c r="K1395">
        <v>1</v>
      </c>
      <c r="L1395" t="s">
        <v>94</v>
      </c>
      <c r="M1395">
        <v>42705000</v>
      </c>
      <c r="N1395" t="s">
        <v>3890</v>
      </c>
      <c r="O1395">
        <v>103917150</v>
      </c>
      <c r="P1395" t="s">
        <v>1465</v>
      </c>
      <c r="Q1395">
        <v>17082000</v>
      </c>
      <c r="R1395" t="s">
        <v>57</v>
      </c>
      <c r="S1395">
        <v>482800033219</v>
      </c>
      <c r="T1395" t="s">
        <v>58</v>
      </c>
      <c r="U1395" t="s">
        <v>2552</v>
      </c>
      <c r="V1395" t="s">
        <v>4732</v>
      </c>
      <c r="W1395" t="s">
        <v>4257</v>
      </c>
      <c r="X1395" t="s">
        <v>4733</v>
      </c>
      <c r="Y1395" t="s">
        <v>4833</v>
      </c>
      <c r="Z1395">
        <v>0</v>
      </c>
      <c r="AA1395">
        <v>0</v>
      </c>
      <c r="AB1395">
        <v>183489150</v>
      </c>
      <c r="AC1395" t="s">
        <v>4825</v>
      </c>
      <c r="AD1395" s="12">
        <v>45918</v>
      </c>
      <c r="AE1395">
        <v>19</v>
      </c>
      <c r="AF1395" t="s">
        <v>6</v>
      </c>
      <c r="AG1395" t="s">
        <v>3020</v>
      </c>
      <c r="AI1395" s="12">
        <v>45946</v>
      </c>
    </row>
    <row r="1396" spans="1:35" x14ac:dyDescent="0.3">
      <c r="A1396" t="s">
        <v>4834</v>
      </c>
      <c r="B1396" t="s">
        <v>3626</v>
      </c>
      <c r="C1396" t="s">
        <v>1213</v>
      </c>
      <c r="D1396" t="s">
        <v>4835</v>
      </c>
      <c r="E1396" t="s">
        <v>1981</v>
      </c>
      <c r="F1396" t="s">
        <v>669</v>
      </c>
      <c r="G1396" t="s">
        <v>52</v>
      </c>
      <c r="H1396" t="s">
        <v>53</v>
      </c>
      <c r="I1396">
        <v>1022325791</v>
      </c>
      <c r="J1396" t="s">
        <v>1</v>
      </c>
      <c r="K1396">
        <v>1</v>
      </c>
      <c r="L1396" t="s">
        <v>94</v>
      </c>
      <c r="M1396">
        <v>42705000</v>
      </c>
      <c r="N1396" t="s">
        <v>103</v>
      </c>
      <c r="O1396">
        <v>108316400</v>
      </c>
      <c r="P1396" t="s">
        <v>3627</v>
      </c>
      <c r="Q1396">
        <v>17082000</v>
      </c>
      <c r="R1396" t="s">
        <v>57</v>
      </c>
      <c r="S1396">
        <v>482800033219</v>
      </c>
      <c r="T1396" t="s">
        <v>58</v>
      </c>
      <c r="U1396" t="s">
        <v>2552</v>
      </c>
      <c r="V1396" t="s">
        <v>4732</v>
      </c>
      <c r="W1396" t="s">
        <v>4257</v>
      </c>
      <c r="X1396" t="s">
        <v>4733</v>
      </c>
      <c r="Y1396" t="s">
        <v>4836</v>
      </c>
      <c r="Z1396">
        <v>0</v>
      </c>
      <c r="AA1396">
        <v>0</v>
      </c>
      <c r="AB1396">
        <v>182777400</v>
      </c>
      <c r="AC1396" t="s">
        <v>4825</v>
      </c>
      <c r="AD1396" s="12">
        <v>45918</v>
      </c>
      <c r="AE1396">
        <v>19</v>
      </c>
      <c r="AF1396" t="s">
        <v>6</v>
      </c>
      <c r="AG1396" t="s">
        <v>3020</v>
      </c>
      <c r="AI1396" s="12">
        <v>45946</v>
      </c>
    </row>
    <row r="1397" spans="1:35" x14ac:dyDescent="0.3">
      <c r="A1397" t="s">
        <v>4837</v>
      </c>
      <c r="B1397" t="s">
        <v>522</v>
      </c>
      <c r="C1397" t="s">
        <v>814</v>
      </c>
      <c r="D1397" t="s">
        <v>758</v>
      </c>
      <c r="E1397" t="s">
        <v>4838</v>
      </c>
      <c r="F1397" t="s">
        <v>1589</v>
      </c>
      <c r="G1397" t="s">
        <v>52</v>
      </c>
      <c r="H1397" t="s">
        <v>53</v>
      </c>
      <c r="I1397">
        <v>1003140414</v>
      </c>
      <c r="J1397" t="s">
        <v>1</v>
      </c>
      <c r="K1397">
        <v>1</v>
      </c>
      <c r="L1397" t="s">
        <v>94</v>
      </c>
      <c r="M1397">
        <v>42705000</v>
      </c>
      <c r="N1397" t="s">
        <v>70</v>
      </c>
      <c r="O1397">
        <v>111645306</v>
      </c>
      <c r="P1397" t="s">
        <v>527</v>
      </c>
      <c r="Q1397">
        <v>17082000</v>
      </c>
      <c r="R1397" t="s">
        <v>57</v>
      </c>
      <c r="S1397">
        <v>482800033219</v>
      </c>
      <c r="T1397" t="s">
        <v>58</v>
      </c>
      <c r="U1397" t="s">
        <v>2552</v>
      </c>
      <c r="V1397" t="s">
        <v>4732</v>
      </c>
      <c r="W1397" t="s">
        <v>4257</v>
      </c>
      <c r="X1397" t="s">
        <v>4733</v>
      </c>
      <c r="Y1397" t="s">
        <v>4839</v>
      </c>
      <c r="Z1397">
        <v>0</v>
      </c>
      <c r="AA1397">
        <v>0</v>
      </c>
      <c r="AB1397">
        <v>197297100</v>
      </c>
      <c r="AC1397" t="s">
        <v>4825</v>
      </c>
      <c r="AD1397" s="12">
        <v>45918</v>
      </c>
      <c r="AE1397">
        <v>19</v>
      </c>
      <c r="AF1397" t="s">
        <v>6</v>
      </c>
      <c r="AG1397" t="s">
        <v>3020</v>
      </c>
      <c r="AI1397" s="12">
        <v>45946</v>
      </c>
    </row>
    <row r="1398" spans="1:35" x14ac:dyDescent="0.3">
      <c r="A1398" t="s">
        <v>4840</v>
      </c>
      <c r="B1398" t="s">
        <v>530</v>
      </c>
      <c r="C1398" t="s">
        <v>451</v>
      </c>
      <c r="D1398" t="s">
        <v>641</v>
      </c>
      <c r="E1398" t="s">
        <v>316</v>
      </c>
      <c r="F1398" t="s">
        <v>237</v>
      </c>
      <c r="G1398" t="s">
        <v>52</v>
      </c>
      <c r="H1398" t="s">
        <v>53</v>
      </c>
      <c r="I1398">
        <v>1016018245</v>
      </c>
      <c r="J1398" t="s">
        <v>1</v>
      </c>
      <c r="K1398">
        <v>1</v>
      </c>
      <c r="L1398" t="s">
        <v>94</v>
      </c>
      <c r="M1398">
        <v>42705000</v>
      </c>
      <c r="N1398" t="s">
        <v>3890</v>
      </c>
      <c r="O1398">
        <v>85525450</v>
      </c>
      <c r="P1398" t="s">
        <v>533</v>
      </c>
      <c r="Q1398">
        <v>17082000</v>
      </c>
      <c r="R1398" t="s">
        <v>57</v>
      </c>
      <c r="S1398">
        <v>482800033219</v>
      </c>
      <c r="T1398" t="s">
        <v>58</v>
      </c>
      <c r="U1398" t="s">
        <v>2552</v>
      </c>
      <c r="V1398" t="s">
        <v>4732</v>
      </c>
      <c r="W1398" t="s">
        <v>4257</v>
      </c>
      <c r="X1398" t="s">
        <v>4733</v>
      </c>
      <c r="Y1398" t="s">
        <v>4841</v>
      </c>
      <c r="Z1398">
        <v>0</v>
      </c>
      <c r="AA1398">
        <v>0</v>
      </c>
      <c r="AB1398">
        <v>166122450</v>
      </c>
      <c r="AC1398" t="s">
        <v>4720</v>
      </c>
      <c r="AD1398" s="12">
        <v>45919</v>
      </c>
      <c r="AE1398">
        <v>19</v>
      </c>
      <c r="AF1398" t="s">
        <v>6</v>
      </c>
      <c r="AG1398" t="s">
        <v>3020</v>
      </c>
      <c r="AI1398" s="12">
        <v>45946</v>
      </c>
    </row>
    <row r="1399" spans="1:35" x14ac:dyDescent="0.3">
      <c r="A1399" t="s">
        <v>4842</v>
      </c>
      <c r="B1399" t="s">
        <v>1885</v>
      </c>
      <c r="C1399" t="s">
        <v>861</v>
      </c>
      <c r="D1399" t="s">
        <v>4843</v>
      </c>
      <c r="E1399" t="s">
        <v>1083</v>
      </c>
      <c r="F1399" t="s">
        <v>78</v>
      </c>
      <c r="G1399" t="s">
        <v>52</v>
      </c>
      <c r="H1399" t="s">
        <v>53</v>
      </c>
      <c r="I1399">
        <v>52116553</v>
      </c>
      <c r="J1399" t="s">
        <v>1</v>
      </c>
      <c r="K1399">
        <v>1</v>
      </c>
      <c r="L1399" t="s">
        <v>94</v>
      </c>
      <c r="M1399">
        <v>42705000</v>
      </c>
      <c r="N1399" t="s">
        <v>70</v>
      </c>
      <c r="O1399">
        <v>116159550</v>
      </c>
      <c r="P1399" t="s">
        <v>1889</v>
      </c>
      <c r="Q1399">
        <v>17082000</v>
      </c>
      <c r="R1399" t="s">
        <v>57</v>
      </c>
      <c r="S1399">
        <v>482800033219</v>
      </c>
      <c r="T1399" t="s">
        <v>58</v>
      </c>
      <c r="U1399" t="s">
        <v>2552</v>
      </c>
      <c r="V1399" t="s">
        <v>4732</v>
      </c>
      <c r="W1399" t="s">
        <v>4257</v>
      </c>
      <c r="X1399" t="s">
        <v>4733</v>
      </c>
      <c r="Y1399" t="s">
        <v>4844</v>
      </c>
      <c r="Z1399">
        <v>0</v>
      </c>
      <c r="AA1399">
        <v>0</v>
      </c>
      <c r="AB1399">
        <v>196446550</v>
      </c>
      <c r="AC1399" t="s">
        <v>4260</v>
      </c>
      <c r="AD1399" s="12">
        <v>45949</v>
      </c>
      <c r="AE1399">
        <v>23</v>
      </c>
      <c r="AF1399" t="s">
        <v>6</v>
      </c>
      <c r="AG1399" t="s">
        <v>136</v>
      </c>
      <c r="AI1399" s="12">
        <v>45975</v>
      </c>
    </row>
    <row r="1400" spans="1:35" x14ac:dyDescent="0.3">
      <c r="A1400" t="s">
        <v>4845</v>
      </c>
      <c r="B1400" t="s">
        <v>1871</v>
      </c>
      <c r="C1400" t="s">
        <v>2951</v>
      </c>
      <c r="D1400" t="s">
        <v>1121</v>
      </c>
      <c r="E1400" t="s">
        <v>2421</v>
      </c>
      <c r="F1400" t="s">
        <v>1008</v>
      </c>
      <c r="G1400" t="s">
        <v>52</v>
      </c>
      <c r="H1400" t="s">
        <v>53</v>
      </c>
      <c r="I1400">
        <v>1023887558</v>
      </c>
      <c r="J1400" t="s">
        <v>1</v>
      </c>
      <c r="K1400">
        <v>1</v>
      </c>
      <c r="L1400" t="s">
        <v>94</v>
      </c>
      <c r="M1400">
        <v>42705000</v>
      </c>
      <c r="N1400" t="s">
        <v>115</v>
      </c>
      <c r="O1400">
        <v>99485458</v>
      </c>
      <c r="P1400" t="s">
        <v>1873</v>
      </c>
      <c r="Q1400">
        <v>17082000</v>
      </c>
      <c r="R1400" t="s">
        <v>57</v>
      </c>
      <c r="S1400">
        <v>482800033219</v>
      </c>
      <c r="T1400" t="s">
        <v>58</v>
      </c>
      <c r="U1400" t="s">
        <v>2552</v>
      </c>
      <c r="V1400" t="s">
        <v>4732</v>
      </c>
      <c r="W1400" t="s">
        <v>4257</v>
      </c>
      <c r="X1400" t="s">
        <v>4733</v>
      </c>
      <c r="Y1400" t="s">
        <v>4846</v>
      </c>
      <c r="Z1400">
        <v>0</v>
      </c>
      <c r="AA1400">
        <v>0</v>
      </c>
      <c r="AB1400">
        <v>183489150</v>
      </c>
      <c r="AC1400" t="s">
        <v>4260</v>
      </c>
      <c r="AD1400" s="12">
        <v>45950</v>
      </c>
      <c r="AE1400">
        <v>23</v>
      </c>
      <c r="AF1400" t="s">
        <v>6</v>
      </c>
      <c r="AG1400" t="s">
        <v>415</v>
      </c>
      <c r="AI1400" s="12">
        <v>45975</v>
      </c>
    </row>
    <row r="1401" spans="1:35" x14ac:dyDescent="0.3">
      <c r="A1401" t="s">
        <v>4847</v>
      </c>
      <c r="B1401" t="s">
        <v>391</v>
      </c>
      <c r="C1401" t="s">
        <v>1679</v>
      </c>
      <c r="D1401" t="s">
        <v>291</v>
      </c>
      <c r="E1401" t="s">
        <v>1575</v>
      </c>
      <c r="F1401" t="s">
        <v>806</v>
      </c>
      <c r="G1401" t="s">
        <v>52</v>
      </c>
      <c r="H1401" t="s">
        <v>53</v>
      </c>
      <c r="I1401">
        <v>1016027729</v>
      </c>
      <c r="J1401" t="s">
        <v>1</v>
      </c>
      <c r="K1401">
        <v>1</v>
      </c>
      <c r="L1401" t="s">
        <v>226</v>
      </c>
      <c r="M1401">
        <v>28470000</v>
      </c>
      <c r="N1401" t="s">
        <v>79</v>
      </c>
      <c r="O1401">
        <v>108020750</v>
      </c>
      <c r="P1401" t="s">
        <v>396</v>
      </c>
      <c r="Q1401">
        <v>17082000</v>
      </c>
      <c r="R1401" t="s">
        <v>57</v>
      </c>
      <c r="S1401">
        <v>482800033219</v>
      </c>
      <c r="T1401" t="s">
        <v>58</v>
      </c>
      <c r="U1401" t="s">
        <v>2552</v>
      </c>
      <c r="V1401" t="s">
        <v>4732</v>
      </c>
      <c r="W1401" t="s">
        <v>4257</v>
      </c>
      <c r="X1401" t="s">
        <v>4733</v>
      </c>
      <c r="Y1401" t="s">
        <v>4848</v>
      </c>
      <c r="Z1401">
        <v>0</v>
      </c>
      <c r="AA1401">
        <v>0</v>
      </c>
      <c r="AB1401">
        <v>180072750</v>
      </c>
      <c r="AC1401" t="s">
        <v>4290</v>
      </c>
      <c r="AD1401" s="12">
        <v>45950</v>
      </c>
      <c r="AE1401">
        <v>23</v>
      </c>
      <c r="AF1401" t="s">
        <v>6</v>
      </c>
      <c r="AG1401" t="s">
        <v>89</v>
      </c>
      <c r="AI1401" s="12">
        <v>45975</v>
      </c>
    </row>
    <row r="1402" spans="1:35" x14ac:dyDescent="0.3">
      <c r="A1402" t="s">
        <v>4849</v>
      </c>
      <c r="B1402" t="s">
        <v>98</v>
      </c>
      <c r="C1402" t="s">
        <v>2456</v>
      </c>
      <c r="D1402" t="s">
        <v>99</v>
      </c>
      <c r="E1402" t="s">
        <v>4850</v>
      </c>
      <c r="F1402" t="s">
        <v>4851</v>
      </c>
      <c r="G1402" t="s">
        <v>52</v>
      </c>
      <c r="H1402" t="s">
        <v>53</v>
      </c>
      <c r="I1402">
        <v>1001089913</v>
      </c>
      <c r="J1402" t="s">
        <v>1</v>
      </c>
      <c r="K1402">
        <v>1</v>
      </c>
      <c r="L1402" t="s">
        <v>94</v>
      </c>
      <c r="M1402">
        <v>42705000</v>
      </c>
      <c r="N1402" t="s">
        <v>512</v>
      </c>
      <c r="O1402">
        <v>112498486</v>
      </c>
      <c r="P1402" t="s">
        <v>102</v>
      </c>
      <c r="Q1402">
        <v>17082000</v>
      </c>
      <c r="R1402" t="s">
        <v>57</v>
      </c>
      <c r="S1402">
        <v>482800033219</v>
      </c>
      <c r="T1402" t="s">
        <v>58</v>
      </c>
      <c r="U1402" t="s">
        <v>2552</v>
      </c>
      <c r="V1402" t="s">
        <v>4732</v>
      </c>
      <c r="W1402" t="s">
        <v>4257</v>
      </c>
      <c r="X1402" t="s">
        <v>4733</v>
      </c>
      <c r="Y1402" t="s">
        <v>4852</v>
      </c>
      <c r="Z1402">
        <v>0</v>
      </c>
      <c r="AA1402">
        <v>0</v>
      </c>
      <c r="AB1402">
        <v>181069200</v>
      </c>
      <c r="AC1402" t="s">
        <v>4273</v>
      </c>
      <c r="AD1402" s="12">
        <v>45950</v>
      </c>
      <c r="AE1402">
        <v>23</v>
      </c>
      <c r="AF1402" t="s">
        <v>6</v>
      </c>
      <c r="AG1402" t="s">
        <v>415</v>
      </c>
      <c r="AI1402" s="12">
        <v>45975</v>
      </c>
    </row>
    <row r="1403" spans="1:35" x14ac:dyDescent="0.3">
      <c r="A1403" t="s">
        <v>4853</v>
      </c>
      <c r="B1403" t="s">
        <v>391</v>
      </c>
      <c r="C1403" t="s">
        <v>4854</v>
      </c>
      <c r="D1403" t="s">
        <v>1156</v>
      </c>
      <c r="E1403" t="s">
        <v>4855</v>
      </c>
      <c r="F1403" t="s">
        <v>532</v>
      </c>
      <c r="G1403" t="s">
        <v>52</v>
      </c>
      <c r="H1403" t="s">
        <v>53</v>
      </c>
      <c r="I1403">
        <v>1012385615</v>
      </c>
      <c r="J1403" t="s">
        <v>1</v>
      </c>
      <c r="K1403">
        <v>1</v>
      </c>
      <c r="L1403" t="s">
        <v>54</v>
      </c>
      <c r="M1403">
        <v>39000000</v>
      </c>
      <c r="N1403" t="s">
        <v>115</v>
      </c>
      <c r="O1403">
        <v>120000000</v>
      </c>
      <c r="P1403" t="s">
        <v>396</v>
      </c>
      <c r="Q1403">
        <v>17082000</v>
      </c>
      <c r="R1403" t="s">
        <v>57</v>
      </c>
      <c r="S1403">
        <v>482800033219</v>
      </c>
      <c r="T1403" t="s">
        <v>58</v>
      </c>
      <c r="U1403" t="s">
        <v>2552</v>
      </c>
      <c r="V1403" t="s">
        <v>4732</v>
      </c>
      <c r="W1403" t="s">
        <v>4257</v>
      </c>
      <c r="X1403" t="s">
        <v>4733</v>
      </c>
      <c r="Y1403" t="s">
        <v>4856</v>
      </c>
      <c r="Z1403">
        <v>0</v>
      </c>
      <c r="AA1403">
        <v>0</v>
      </c>
      <c r="AB1403">
        <v>183062100</v>
      </c>
      <c r="AC1403" t="s">
        <v>4260</v>
      </c>
      <c r="AD1403" s="12">
        <v>45950</v>
      </c>
      <c r="AE1403">
        <v>23</v>
      </c>
      <c r="AF1403" t="s">
        <v>6</v>
      </c>
      <c r="AG1403" t="s">
        <v>287</v>
      </c>
      <c r="AI1403" s="12">
        <v>45975</v>
      </c>
    </row>
    <row r="1404" spans="1:35" x14ac:dyDescent="0.3">
      <c r="A1404" t="s">
        <v>4857</v>
      </c>
      <c r="B1404" t="s">
        <v>4104</v>
      </c>
      <c r="C1404" t="s">
        <v>358</v>
      </c>
      <c r="D1404" t="s">
        <v>558</v>
      </c>
      <c r="E1404" t="s">
        <v>2792</v>
      </c>
      <c r="F1404" t="s">
        <v>702</v>
      </c>
      <c r="G1404" t="s">
        <v>52</v>
      </c>
      <c r="H1404" t="s">
        <v>53</v>
      </c>
      <c r="I1404">
        <v>1012360830</v>
      </c>
      <c r="J1404" t="s">
        <v>1</v>
      </c>
      <c r="K1404">
        <v>1</v>
      </c>
      <c r="L1404" t="s">
        <v>94</v>
      </c>
      <c r="M1404">
        <v>42705000</v>
      </c>
      <c r="N1404" t="s">
        <v>70</v>
      </c>
      <c r="O1404">
        <v>99799200</v>
      </c>
      <c r="P1404" t="s">
        <v>4105</v>
      </c>
      <c r="Q1404">
        <v>17082000</v>
      </c>
      <c r="R1404" t="s">
        <v>57</v>
      </c>
      <c r="S1404">
        <v>482800033219</v>
      </c>
      <c r="T1404" t="s">
        <v>58</v>
      </c>
      <c r="U1404" t="s">
        <v>2552</v>
      </c>
      <c r="V1404" t="s">
        <v>4732</v>
      </c>
      <c r="W1404" t="s">
        <v>4257</v>
      </c>
      <c r="X1404" t="s">
        <v>4733</v>
      </c>
      <c r="Y1404" t="s">
        <v>4858</v>
      </c>
      <c r="Z1404">
        <v>0</v>
      </c>
      <c r="AA1404">
        <v>0</v>
      </c>
      <c r="AB1404">
        <v>181353900</v>
      </c>
      <c r="AC1404" t="s">
        <v>4260</v>
      </c>
      <c r="AD1404" s="12">
        <v>45950</v>
      </c>
      <c r="AE1404">
        <v>23</v>
      </c>
      <c r="AF1404" t="s">
        <v>6</v>
      </c>
      <c r="AG1404" t="s">
        <v>287</v>
      </c>
      <c r="AI1404" s="12">
        <v>45975</v>
      </c>
    </row>
    <row r="1405" spans="1:35" x14ac:dyDescent="0.3">
      <c r="A1405" t="s">
        <v>4859</v>
      </c>
      <c r="B1405" t="s">
        <v>763</v>
      </c>
      <c r="C1405" t="s">
        <v>423</v>
      </c>
      <c r="D1405" t="s">
        <v>92</v>
      </c>
      <c r="E1405" t="s">
        <v>2287</v>
      </c>
      <c r="F1405" t="s">
        <v>591</v>
      </c>
      <c r="G1405" t="s">
        <v>52</v>
      </c>
      <c r="H1405" t="s">
        <v>53</v>
      </c>
      <c r="I1405">
        <v>1033752855</v>
      </c>
      <c r="J1405" t="s">
        <v>1</v>
      </c>
      <c r="K1405">
        <v>1</v>
      </c>
      <c r="L1405" t="s">
        <v>94</v>
      </c>
      <c r="M1405">
        <v>42705000</v>
      </c>
      <c r="N1405" t="s">
        <v>3890</v>
      </c>
      <c r="O1405">
        <v>99251922</v>
      </c>
      <c r="P1405" t="s">
        <v>767</v>
      </c>
      <c r="Q1405">
        <v>17082000</v>
      </c>
      <c r="R1405" t="s">
        <v>57</v>
      </c>
      <c r="S1405">
        <v>482800033219</v>
      </c>
      <c r="T1405" t="s">
        <v>58</v>
      </c>
      <c r="U1405" t="s">
        <v>2552</v>
      </c>
      <c r="V1405" t="s">
        <v>4732</v>
      </c>
      <c r="W1405" t="s">
        <v>4257</v>
      </c>
      <c r="X1405" t="s">
        <v>4733</v>
      </c>
      <c r="Y1405" t="s">
        <v>4860</v>
      </c>
      <c r="Z1405">
        <v>0</v>
      </c>
      <c r="AA1405">
        <v>0</v>
      </c>
      <c r="AB1405">
        <v>178364550</v>
      </c>
      <c r="AC1405" t="s">
        <v>4273</v>
      </c>
      <c r="AD1405" s="12">
        <v>45950</v>
      </c>
      <c r="AE1405">
        <v>23</v>
      </c>
      <c r="AF1405" t="s">
        <v>6</v>
      </c>
      <c r="AG1405" t="s">
        <v>415</v>
      </c>
      <c r="AI1405" s="12">
        <v>45975</v>
      </c>
    </row>
    <row r="1406" spans="1:35" x14ac:dyDescent="0.3">
      <c r="A1406" t="s">
        <v>4861</v>
      </c>
      <c r="B1406" t="s">
        <v>2559</v>
      </c>
      <c r="C1406" t="s">
        <v>662</v>
      </c>
      <c r="D1406" t="s">
        <v>4862</v>
      </c>
      <c r="E1406" t="s">
        <v>236</v>
      </c>
      <c r="F1406" t="s">
        <v>619</v>
      </c>
      <c r="G1406" t="s">
        <v>52</v>
      </c>
      <c r="H1406" t="s">
        <v>53</v>
      </c>
      <c r="I1406">
        <v>1023927731</v>
      </c>
      <c r="J1406" t="s">
        <v>1</v>
      </c>
      <c r="K1406">
        <v>1</v>
      </c>
      <c r="L1406" t="s">
        <v>94</v>
      </c>
      <c r="M1406">
        <v>42705000</v>
      </c>
      <c r="N1406" t="s">
        <v>3890</v>
      </c>
      <c r="O1406">
        <v>110061000</v>
      </c>
      <c r="P1406" t="s">
        <v>2561</v>
      </c>
      <c r="Q1406">
        <v>17082000</v>
      </c>
      <c r="R1406" t="s">
        <v>57</v>
      </c>
      <c r="S1406">
        <v>482800033219</v>
      </c>
      <c r="T1406" t="s">
        <v>58</v>
      </c>
      <c r="U1406" t="s">
        <v>2552</v>
      </c>
      <c r="V1406" t="s">
        <v>4732</v>
      </c>
      <c r="W1406" t="s">
        <v>4257</v>
      </c>
      <c r="X1406" t="s">
        <v>4733</v>
      </c>
      <c r="Y1406" t="s">
        <v>4863</v>
      </c>
      <c r="Z1406">
        <v>0</v>
      </c>
      <c r="AA1406">
        <v>0</v>
      </c>
      <c r="AB1406">
        <v>179076300</v>
      </c>
      <c r="AC1406" t="s">
        <v>4273</v>
      </c>
      <c r="AD1406" s="12">
        <v>45950</v>
      </c>
      <c r="AE1406">
        <v>23</v>
      </c>
      <c r="AF1406" t="s">
        <v>6</v>
      </c>
      <c r="AG1406" t="s">
        <v>287</v>
      </c>
      <c r="AI1406" s="12">
        <v>45975</v>
      </c>
    </row>
    <row r="1407" spans="1:35" x14ac:dyDescent="0.3">
      <c r="A1407" t="s">
        <v>4864</v>
      </c>
      <c r="B1407" t="s">
        <v>2559</v>
      </c>
      <c r="C1407" t="s">
        <v>1785</v>
      </c>
      <c r="D1407" t="s">
        <v>254</v>
      </c>
      <c r="E1407" t="s">
        <v>544</v>
      </c>
      <c r="F1407" t="s">
        <v>1502</v>
      </c>
      <c r="G1407" t="s">
        <v>52</v>
      </c>
      <c r="H1407" t="s">
        <v>53</v>
      </c>
      <c r="I1407">
        <v>1013673411</v>
      </c>
      <c r="J1407" t="s">
        <v>1</v>
      </c>
      <c r="K1407">
        <v>1</v>
      </c>
      <c r="L1407" t="s">
        <v>94</v>
      </c>
      <c r="M1407">
        <v>42705000</v>
      </c>
      <c r="N1407" t="s">
        <v>3890</v>
      </c>
      <c r="O1407">
        <v>98000000</v>
      </c>
      <c r="P1407" t="s">
        <v>2561</v>
      </c>
      <c r="Q1407">
        <v>17082000</v>
      </c>
      <c r="R1407" t="s">
        <v>57</v>
      </c>
      <c r="S1407">
        <v>482800033219</v>
      </c>
      <c r="T1407" t="s">
        <v>58</v>
      </c>
      <c r="U1407" t="s">
        <v>2552</v>
      </c>
      <c r="V1407" t="s">
        <v>4732</v>
      </c>
      <c r="W1407" t="s">
        <v>4257</v>
      </c>
      <c r="X1407" t="s">
        <v>4733</v>
      </c>
      <c r="Y1407" t="s">
        <v>4865</v>
      </c>
      <c r="Z1407">
        <v>0</v>
      </c>
      <c r="AA1407">
        <v>0</v>
      </c>
      <c r="AB1407">
        <v>180784500</v>
      </c>
      <c r="AC1407" t="s">
        <v>4273</v>
      </c>
      <c r="AD1407" s="12">
        <v>45950</v>
      </c>
      <c r="AE1407">
        <v>23</v>
      </c>
      <c r="AF1407" t="s">
        <v>6</v>
      </c>
      <c r="AG1407" t="s">
        <v>415</v>
      </c>
      <c r="AI1407" s="12">
        <v>45975</v>
      </c>
    </row>
    <row r="1408" spans="1:35" x14ac:dyDescent="0.3">
      <c r="A1408" t="s">
        <v>4866</v>
      </c>
      <c r="B1408" t="s">
        <v>1463</v>
      </c>
      <c r="C1408" t="s">
        <v>340</v>
      </c>
      <c r="D1408" t="s">
        <v>1121</v>
      </c>
      <c r="E1408" t="s">
        <v>2438</v>
      </c>
      <c r="F1408" t="s">
        <v>581</v>
      </c>
      <c r="G1408" t="s">
        <v>52</v>
      </c>
      <c r="H1408" t="s">
        <v>53</v>
      </c>
      <c r="I1408">
        <v>1013638860</v>
      </c>
      <c r="J1408" t="s">
        <v>1</v>
      </c>
      <c r="K1408">
        <v>1</v>
      </c>
      <c r="L1408" t="s">
        <v>94</v>
      </c>
      <c r="M1408">
        <v>39000000</v>
      </c>
      <c r="N1408" t="s">
        <v>103</v>
      </c>
      <c r="O1408">
        <v>100298000</v>
      </c>
      <c r="P1408" t="s">
        <v>1465</v>
      </c>
      <c r="Q1408">
        <v>17082000</v>
      </c>
      <c r="R1408" t="s">
        <v>57</v>
      </c>
      <c r="S1408">
        <v>482800033219</v>
      </c>
      <c r="T1408" t="s">
        <v>58</v>
      </c>
      <c r="U1408" t="s">
        <v>2552</v>
      </c>
      <c r="V1408" t="s">
        <v>4732</v>
      </c>
      <c r="W1408" t="s">
        <v>4257</v>
      </c>
      <c r="X1408" t="s">
        <v>4733</v>
      </c>
      <c r="Y1408" t="s">
        <v>4867</v>
      </c>
      <c r="Z1408">
        <v>0</v>
      </c>
      <c r="AA1408">
        <v>0</v>
      </c>
      <c r="AB1408">
        <v>185055000</v>
      </c>
      <c r="AC1408" t="s">
        <v>4290</v>
      </c>
      <c r="AD1408" s="12">
        <v>45959</v>
      </c>
      <c r="AE1408">
        <v>24</v>
      </c>
      <c r="AF1408" t="s">
        <v>6</v>
      </c>
      <c r="AG1408" t="s">
        <v>136</v>
      </c>
      <c r="AI1408" s="12">
        <v>45994</v>
      </c>
    </row>
    <row r="1409" spans="1:35" x14ac:dyDescent="0.3">
      <c r="A1409" t="s">
        <v>4868</v>
      </c>
      <c r="B1409" t="s">
        <v>125</v>
      </c>
      <c r="C1409" t="s">
        <v>423</v>
      </c>
      <c r="D1409" t="s">
        <v>3747</v>
      </c>
      <c r="E1409" t="s">
        <v>2201</v>
      </c>
      <c r="F1409" t="s">
        <v>575</v>
      </c>
      <c r="G1409" t="s">
        <v>52</v>
      </c>
      <c r="H1409" t="s">
        <v>53</v>
      </c>
      <c r="I1409">
        <v>79607207</v>
      </c>
      <c r="J1409" t="s">
        <v>1</v>
      </c>
      <c r="K1409">
        <v>1</v>
      </c>
      <c r="L1409" t="s">
        <v>54</v>
      </c>
      <c r="M1409">
        <v>39000000</v>
      </c>
      <c r="N1409" t="s">
        <v>115</v>
      </c>
      <c r="O1409">
        <v>102478057</v>
      </c>
      <c r="P1409" t="s">
        <v>129</v>
      </c>
      <c r="Q1409">
        <v>17082000</v>
      </c>
      <c r="R1409" t="s">
        <v>57</v>
      </c>
      <c r="S1409">
        <v>482800033219</v>
      </c>
      <c r="T1409" t="s">
        <v>58</v>
      </c>
      <c r="U1409" t="s">
        <v>2552</v>
      </c>
      <c r="V1409" t="s">
        <v>4732</v>
      </c>
      <c r="W1409" t="s">
        <v>4257</v>
      </c>
      <c r="X1409" t="s">
        <v>4733</v>
      </c>
      <c r="Y1409" t="s">
        <v>4869</v>
      </c>
      <c r="Z1409">
        <v>0</v>
      </c>
      <c r="AA1409">
        <v>0</v>
      </c>
      <c r="AB1409">
        <v>177195750</v>
      </c>
      <c r="AC1409" t="s">
        <v>4273</v>
      </c>
      <c r="AD1409" s="12">
        <v>45959</v>
      </c>
      <c r="AE1409">
        <v>24</v>
      </c>
      <c r="AF1409" t="s">
        <v>6</v>
      </c>
      <c r="AG1409" t="s">
        <v>136</v>
      </c>
      <c r="AI1409" s="12">
        <v>45994</v>
      </c>
    </row>
    <row r="1410" spans="1:35" x14ac:dyDescent="0.3">
      <c r="A1410" t="s">
        <v>4870</v>
      </c>
      <c r="B1410" t="s">
        <v>1027</v>
      </c>
      <c r="C1410" t="s">
        <v>4871</v>
      </c>
      <c r="D1410" t="s">
        <v>67</v>
      </c>
      <c r="E1410" t="s">
        <v>4872</v>
      </c>
      <c r="F1410" t="s">
        <v>198</v>
      </c>
      <c r="G1410" t="s">
        <v>52</v>
      </c>
      <c r="H1410" t="s">
        <v>53</v>
      </c>
      <c r="I1410">
        <v>1090503251</v>
      </c>
      <c r="J1410" t="s">
        <v>1</v>
      </c>
      <c r="K1410">
        <v>1</v>
      </c>
      <c r="L1410" t="s">
        <v>54</v>
      </c>
      <c r="M1410">
        <v>42705000</v>
      </c>
      <c r="N1410" t="s">
        <v>70</v>
      </c>
      <c r="O1410">
        <v>115827000</v>
      </c>
      <c r="P1410" t="s">
        <v>1028</v>
      </c>
      <c r="Q1410">
        <v>17082000</v>
      </c>
      <c r="R1410" t="s">
        <v>57</v>
      </c>
      <c r="S1410">
        <v>482800033219</v>
      </c>
      <c r="T1410" t="s">
        <v>58</v>
      </c>
      <c r="U1410" t="s">
        <v>2552</v>
      </c>
      <c r="V1410" t="s">
        <v>4732</v>
      </c>
      <c r="W1410" t="s">
        <v>4257</v>
      </c>
      <c r="X1410" t="s">
        <v>4733</v>
      </c>
      <c r="Y1410" t="s">
        <v>4873</v>
      </c>
      <c r="Z1410">
        <v>0</v>
      </c>
      <c r="AA1410">
        <v>0</v>
      </c>
      <c r="AB1410">
        <v>181069200</v>
      </c>
      <c r="AC1410" t="s">
        <v>4273</v>
      </c>
      <c r="AD1410" s="12">
        <v>45959</v>
      </c>
      <c r="AE1410">
        <v>24</v>
      </c>
      <c r="AF1410" t="s">
        <v>6</v>
      </c>
      <c r="AG1410" t="s">
        <v>136</v>
      </c>
      <c r="AI1410" s="12">
        <v>45994</v>
      </c>
    </row>
    <row r="1411" spans="1:35" x14ac:dyDescent="0.3">
      <c r="A1411" t="s">
        <v>4874</v>
      </c>
      <c r="B1411" t="s">
        <v>1871</v>
      </c>
      <c r="C1411" t="s">
        <v>373</v>
      </c>
      <c r="D1411" t="s">
        <v>2827</v>
      </c>
      <c r="E1411" t="s">
        <v>2927</v>
      </c>
      <c r="F1411" t="s">
        <v>78</v>
      </c>
      <c r="G1411" t="s">
        <v>52</v>
      </c>
      <c r="H1411" t="s">
        <v>53</v>
      </c>
      <c r="I1411">
        <v>80775136</v>
      </c>
      <c r="J1411" t="s">
        <v>1</v>
      </c>
      <c r="K1411">
        <v>1</v>
      </c>
      <c r="L1411" t="s">
        <v>226</v>
      </c>
      <c r="M1411">
        <v>42705000</v>
      </c>
      <c r="N1411" t="s">
        <v>103</v>
      </c>
      <c r="O1411">
        <v>94579650</v>
      </c>
      <c r="P1411" t="s">
        <v>1873</v>
      </c>
      <c r="Q1411">
        <v>17082000</v>
      </c>
      <c r="R1411" t="s">
        <v>57</v>
      </c>
      <c r="S1411">
        <v>482800033219</v>
      </c>
      <c r="T1411" t="s">
        <v>58</v>
      </c>
      <c r="U1411" t="s">
        <v>2552</v>
      </c>
      <c r="V1411" t="s">
        <v>4732</v>
      </c>
      <c r="W1411" t="s">
        <v>4257</v>
      </c>
      <c r="X1411" t="s">
        <v>4733</v>
      </c>
      <c r="Y1411" t="s">
        <v>4875</v>
      </c>
      <c r="Z1411">
        <v>0</v>
      </c>
      <c r="AA1411">
        <v>0</v>
      </c>
      <c r="AB1411">
        <v>183773850</v>
      </c>
      <c r="AC1411" t="s">
        <v>4260</v>
      </c>
      <c r="AD1411" s="12">
        <v>45959</v>
      </c>
      <c r="AE1411">
        <v>24</v>
      </c>
      <c r="AF1411" t="s">
        <v>6</v>
      </c>
      <c r="AG1411" t="s">
        <v>136</v>
      </c>
      <c r="AI1411" s="12">
        <v>45994</v>
      </c>
    </row>
    <row r="1412" spans="1:35" x14ac:dyDescent="0.3">
      <c r="A1412" t="s">
        <v>4876</v>
      </c>
      <c r="B1412" t="s">
        <v>125</v>
      </c>
      <c r="C1412" t="s">
        <v>2339</v>
      </c>
      <c r="D1412" t="s">
        <v>67</v>
      </c>
      <c r="E1412" t="s">
        <v>1132</v>
      </c>
      <c r="F1412" t="s">
        <v>353</v>
      </c>
      <c r="G1412" t="s">
        <v>52</v>
      </c>
      <c r="H1412" t="s">
        <v>53</v>
      </c>
      <c r="I1412">
        <v>1052020081</v>
      </c>
      <c r="J1412" t="s">
        <v>1</v>
      </c>
      <c r="K1412">
        <v>1</v>
      </c>
      <c r="L1412" t="s">
        <v>94</v>
      </c>
      <c r="M1412">
        <v>42705000</v>
      </c>
      <c r="N1412" t="s">
        <v>512</v>
      </c>
      <c r="O1412">
        <v>111869865</v>
      </c>
      <c r="P1412" t="s">
        <v>129</v>
      </c>
      <c r="Q1412">
        <v>17082000</v>
      </c>
      <c r="R1412" t="s">
        <v>57</v>
      </c>
      <c r="S1412">
        <v>482800033219</v>
      </c>
      <c r="T1412" t="s">
        <v>58</v>
      </c>
      <c r="U1412" t="s">
        <v>2552</v>
      </c>
      <c r="V1412" t="s">
        <v>4732</v>
      </c>
      <c r="W1412" t="s">
        <v>4257</v>
      </c>
      <c r="X1412" t="s">
        <v>4733</v>
      </c>
      <c r="Y1412" t="s">
        <v>4877</v>
      </c>
      <c r="Z1412">
        <v>0</v>
      </c>
      <c r="AA1412">
        <v>0</v>
      </c>
      <c r="AB1412">
        <v>184627950</v>
      </c>
      <c r="AC1412" t="s">
        <v>4878</v>
      </c>
      <c r="AD1412" s="12">
        <v>45957</v>
      </c>
      <c r="AE1412">
        <v>24</v>
      </c>
      <c r="AF1412" t="s">
        <v>6</v>
      </c>
      <c r="AG1412" t="s">
        <v>415</v>
      </c>
      <c r="AI1412" s="12">
        <v>45994</v>
      </c>
    </row>
    <row r="1413" spans="1:35" x14ac:dyDescent="0.3">
      <c r="A1413" t="s">
        <v>4879</v>
      </c>
      <c r="B1413" t="s">
        <v>3055</v>
      </c>
      <c r="C1413" t="s">
        <v>931</v>
      </c>
      <c r="D1413" t="s">
        <v>67</v>
      </c>
      <c r="E1413" t="s">
        <v>1596</v>
      </c>
      <c r="F1413" t="s">
        <v>78</v>
      </c>
      <c r="G1413" t="s">
        <v>52</v>
      </c>
      <c r="H1413" t="s">
        <v>53</v>
      </c>
      <c r="I1413">
        <v>1023956671</v>
      </c>
      <c r="J1413" t="s">
        <v>1</v>
      </c>
      <c r="K1413">
        <v>1</v>
      </c>
      <c r="L1413" t="s">
        <v>54</v>
      </c>
      <c r="M1413">
        <v>42705000</v>
      </c>
      <c r="N1413" t="s">
        <v>103</v>
      </c>
      <c r="O1413">
        <v>114446950</v>
      </c>
      <c r="P1413" t="s">
        <v>3057</v>
      </c>
      <c r="Q1413">
        <v>17082000</v>
      </c>
      <c r="R1413" t="s">
        <v>57</v>
      </c>
      <c r="S1413">
        <v>482800033219</v>
      </c>
      <c r="T1413" t="s">
        <v>58</v>
      </c>
      <c r="U1413" t="s">
        <v>2552</v>
      </c>
      <c r="V1413" t="s">
        <v>4732</v>
      </c>
      <c r="W1413" t="s">
        <v>4257</v>
      </c>
      <c r="X1413" t="s">
        <v>4733</v>
      </c>
      <c r="Y1413" t="s">
        <v>4880</v>
      </c>
      <c r="Z1413">
        <v>0</v>
      </c>
      <c r="AA1413">
        <v>0</v>
      </c>
      <c r="AB1413">
        <v>178933950</v>
      </c>
      <c r="AC1413" t="s">
        <v>4273</v>
      </c>
      <c r="AD1413" s="12">
        <v>45957</v>
      </c>
      <c r="AE1413">
        <v>24</v>
      </c>
      <c r="AF1413" t="s">
        <v>6</v>
      </c>
      <c r="AG1413" t="s">
        <v>415</v>
      </c>
      <c r="AI1413" s="12">
        <v>45994</v>
      </c>
    </row>
    <row r="1414" spans="1:35" x14ac:dyDescent="0.3">
      <c r="A1414" t="s">
        <v>4881</v>
      </c>
      <c r="B1414" t="s">
        <v>3491</v>
      </c>
      <c r="C1414" t="s">
        <v>4882</v>
      </c>
      <c r="D1414" t="s">
        <v>758</v>
      </c>
      <c r="E1414" t="s">
        <v>204</v>
      </c>
      <c r="F1414" t="s">
        <v>2524</v>
      </c>
      <c r="G1414" t="s">
        <v>52</v>
      </c>
      <c r="H1414" t="s">
        <v>53</v>
      </c>
      <c r="I1414">
        <v>1023963525</v>
      </c>
      <c r="J1414" t="s">
        <v>1</v>
      </c>
      <c r="K1414">
        <v>1</v>
      </c>
      <c r="L1414" t="s">
        <v>94</v>
      </c>
      <c r="M1414">
        <v>30000000</v>
      </c>
      <c r="N1414" t="s">
        <v>103</v>
      </c>
      <c r="O1414">
        <v>108827405</v>
      </c>
      <c r="P1414" t="s">
        <v>3492</v>
      </c>
      <c r="Q1414">
        <v>17082000</v>
      </c>
      <c r="R1414" t="s">
        <v>57</v>
      </c>
      <c r="S1414">
        <v>482800033219</v>
      </c>
      <c r="T1414" t="s">
        <v>58</v>
      </c>
      <c r="U1414" t="s">
        <v>2552</v>
      </c>
      <c r="V1414" t="s">
        <v>4732</v>
      </c>
      <c r="W1414" t="s">
        <v>4257</v>
      </c>
      <c r="X1414" t="s">
        <v>4733</v>
      </c>
      <c r="Y1414" t="s">
        <v>4883</v>
      </c>
      <c r="Z1414">
        <v>0</v>
      </c>
      <c r="AA1414">
        <v>0</v>
      </c>
      <c r="AB1414">
        <v>183489150</v>
      </c>
      <c r="AC1414" t="s">
        <v>4260</v>
      </c>
      <c r="AD1414" s="12">
        <v>45957</v>
      </c>
      <c r="AE1414">
        <v>24</v>
      </c>
      <c r="AF1414" t="s">
        <v>6</v>
      </c>
      <c r="AG1414" t="s">
        <v>415</v>
      </c>
      <c r="AI1414" s="12">
        <v>45994</v>
      </c>
    </row>
    <row r="1415" spans="1:35" x14ac:dyDescent="0.3">
      <c r="A1415" t="s">
        <v>4884</v>
      </c>
      <c r="B1415" t="s">
        <v>1329</v>
      </c>
      <c r="C1415" t="s">
        <v>4885</v>
      </c>
      <c r="D1415" t="s">
        <v>67</v>
      </c>
      <c r="E1415" t="s">
        <v>453</v>
      </c>
      <c r="F1415" t="s">
        <v>2811</v>
      </c>
      <c r="G1415" t="s">
        <v>52</v>
      </c>
      <c r="H1415" t="s">
        <v>53</v>
      </c>
      <c r="I1415">
        <v>1032416476</v>
      </c>
      <c r="J1415" t="s">
        <v>1</v>
      </c>
      <c r="K1415">
        <v>1</v>
      </c>
      <c r="L1415" t="s">
        <v>54</v>
      </c>
      <c r="M1415">
        <v>42705000</v>
      </c>
      <c r="N1415" t="s">
        <v>70</v>
      </c>
      <c r="O1415">
        <v>101311950</v>
      </c>
      <c r="P1415" t="s">
        <v>1331</v>
      </c>
      <c r="Q1415">
        <v>17082000</v>
      </c>
      <c r="R1415" t="s">
        <v>57</v>
      </c>
      <c r="S1415">
        <v>482800033219</v>
      </c>
      <c r="T1415" t="s">
        <v>58</v>
      </c>
      <c r="U1415" t="s">
        <v>2552</v>
      </c>
      <c r="V1415" t="s">
        <v>4732</v>
      </c>
      <c r="W1415" t="s">
        <v>4257</v>
      </c>
      <c r="X1415" t="s">
        <v>4733</v>
      </c>
      <c r="Y1415" t="s">
        <v>4886</v>
      </c>
      <c r="Z1415">
        <v>0</v>
      </c>
      <c r="AA1415">
        <v>0</v>
      </c>
      <c r="AB1415">
        <v>183489150</v>
      </c>
      <c r="AC1415" t="s">
        <v>4260</v>
      </c>
      <c r="AD1415" s="12">
        <v>45957</v>
      </c>
      <c r="AE1415">
        <v>24</v>
      </c>
      <c r="AF1415" t="s">
        <v>6</v>
      </c>
      <c r="AG1415" t="s">
        <v>415</v>
      </c>
      <c r="AI1415" s="12">
        <v>45994</v>
      </c>
    </row>
    <row r="1416" spans="1:35" x14ac:dyDescent="0.3">
      <c r="A1416" t="s">
        <v>4887</v>
      </c>
      <c r="B1416" t="s">
        <v>98</v>
      </c>
      <c r="C1416" t="s">
        <v>4314</v>
      </c>
      <c r="D1416" t="s">
        <v>1249</v>
      </c>
      <c r="E1416" t="s">
        <v>638</v>
      </c>
      <c r="F1416" t="s">
        <v>78</v>
      </c>
      <c r="G1416" t="s">
        <v>52</v>
      </c>
      <c r="H1416" t="s">
        <v>53</v>
      </c>
      <c r="I1416">
        <v>52727431</v>
      </c>
      <c r="J1416" t="s">
        <v>1</v>
      </c>
      <c r="K1416">
        <v>1</v>
      </c>
      <c r="L1416" t="s">
        <v>94</v>
      </c>
      <c r="M1416">
        <v>42705000</v>
      </c>
      <c r="N1416" t="s">
        <v>512</v>
      </c>
      <c r="O1416">
        <v>111382195</v>
      </c>
      <c r="P1416" t="s">
        <v>102</v>
      </c>
      <c r="Q1416">
        <v>17082000</v>
      </c>
      <c r="R1416" t="s">
        <v>57</v>
      </c>
      <c r="S1416">
        <v>482800033219</v>
      </c>
      <c r="T1416" t="s">
        <v>58</v>
      </c>
      <c r="U1416" t="s">
        <v>2552</v>
      </c>
      <c r="V1416" t="s">
        <v>4732</v>
      </c>
      <c r="W1416" t="s">
        <v>4257</v>
      </c>
      <c r="X1416" t="s">
        <v>4733</v>
      </c>
      <c r="Y1416" t="s">
        <v>4888</v>
      </c>
      <c r="Z1416">
        <v>0</v>
      </c>
      <c r="AA1416">
        <v>0</v>
      </c>
      <c r="AB1416">
        <v>195161850</v>
      </c>
      <c r="AC1416" t="s">
        <v>4260</v>
      </c>
      <c r="AD1416" s="12">
        <v>45957</v>
      </c>
      <c r="AE1416">
        <v>24</v>
      </c>
      <c r="AF1416" t="s">
        <v>6</v>
      </c>
      <c r="AG1416" t="s">
        <v>415</v>
      </c>
      <c r="AI1416" s="12">
        <v>45994</v>
      </c>
    </row>
    <row r="1417" spans="1:35" x14ac:dyDescent="0.3">
      <c r="A1417" t="s">
        <v>4889</v>
      </c>
      <c r="B1417" t="s">
        <v>1463</v>
      </c>
      <c r="C1417" t="s">
        <v>1915</v>
      </c>
      <c r="D1417" t="s">
        <v>1903</v>
      </c>
      <c r="E1417" t="s">
        <v>1617</v>
      </c>
      <c r="F1417" t="s">
        <v>93</v>
      </c>
      <c r="G1417" t="s">
        <v>52</v>
      </c>
      <c r="H1417" t="s">
        <v>53</v>
      </c>
      <c r="I1417">
        <v>52902133</v>
      </c>
      <c r="J1417" t="s">
        <v>1</v>
      </c>
      <c r="K1417">
        <v>1</v>
      </c>
      <c r="L1417" t="s">
        <v>94</v>
      </c>
      <c r="M1417">
        <v>42705000</v>
      </c>
      <c r="N1417" t="s">
        <v>79</v>
      </c>
      <c r="O1417">
        <v>94992400</v>
      </c>
      <c r="P1417" t="s">
        <v>1465</v>
      </c>
      <c r="Q1417">
        <v>17082000</v>
      </c>
      <c r="R1417" t="s">
        <v>57</v>
      </c>
      <c r="S1417">
        <v>482800033219</v>
      </c>
      <c r="T1417" t="s">
        <v>58</v>
      </c>
      <c r="U1417" t="s">
        <v>2552</v>
      </c>
      <c r="V1417" t="s">
        <v>4732</v>
      </c>
      <c r="W1417" t="s">
        <v>4257</v>
      </c>
      <c r="X1417" t="s">
        <v>4733</v>
      </c>
      <c r="Y1417" t="s">
        <v>4890</v>
      </c>
      <c r="Z1417">
        <v>0</v>
      </c>
      <c r="AA1417">
        <v>0</v>
      </c>
      <c r="AB1417">
        <v>182777400</v>
      </c>
      <c r="AC1417" t="s">
        <v>4260</v>
      </c>
      <c r="AD1417" s="12">
        <v>45958</v>
      </c>
      <c r="AE1417">
        <v>24</v>
      </c>
      <c r="AF1417" t="s">
        <v>6</v>
      </c>
      <c r="AG1417" t="s">
        <v>415</v>
      </c>
      <c r="AI1417" s="12">
        <v>45994</v>
      </c>
    </row>
    <row r="1418" spans="1:35" x14ac:dyDescent="0.3">
      <c r="A1418" t="s">
        <v>4891</v>
      </c>
      <c r="B1418" t="s">
        <v>1329</v>
      </c>
      <c r="C1418" t="s">
        <v>4892</v>
      </c>
      <c r="D1418" t="s">
        <v>4491</v>
      </c>
      <c r="E1418" t="s">
        <v>4893</v>
      </c>
      <c r="F1418" t="s">
        <v>1162</v>
      </c>
      <c r="G1418" t="s">
        <v>52</v>
      </c>
      <c r="H1418" t="s">
        <v>53</v>
      </c>
      <c r="I1418">
        <v>1032362451</v>
      </c>
      <c r="J1418" t="s">
        <v>1</v>
      </c>
      <c r="K1418">
        <v>1</v>
      </c>
      <c r="L1418" t="s">
        <v>94</v>
      </c>
      <c r="M1418">
        <v>42705000</v>
      </c>
      <c r="N1418" t="s">
        <v>103</v>
      </c>
      <c r="O1418">
        <v>88750450</v>
      </c>
      <c r="P1418" t="s">
        <v>1331</v>
      </c>
      <c r="Q1418">
        <v>17082000</v>
      </c>
      <c r="R1418" t="s">
        <v>57</v>
      </c>
      <c r="S1418">
        <v>482800033219</v>
      </c>
      <c r="T1418" t="s">
        <v>58</v>
      </c>
      <c r="U1418" t="s">
        <v>2552</v>
      </c>
      <c r="V1418" t="s">
        <v>4732</v>
      </c>
      <c r="W1418" t="s">
        <v>4257</v>
      </c>
      <c r="X1418" t="s">
        <v>4733</v>
      </c>
      <c r="Y1418" t="s">
        <v>4894</v>
      </c>
      <c r="Z1418">
        <v>0</v>
      </c>
      <c r="AA1418">
        <v>0</v>
      </c>
      <c r="AB1418">
        <v>166122450</v>
      </c>
      <c r="AC1418" t="s">
        <v>4720</v>
      </c>
      <c r="AD1418" s="12">
        <v>45957</v>
      </c>
      <c r="AE1418">
        <v>24</v>
      </c>
      <c r="AF1418" t="s">
        <v>6</v>
      </c>
      <c r="AG1418" t="s">
        <v>415</v>
      </c>
      <c r="AI1418" s="12">
        <v>45994</v>
      </c>
    </row>
    <row r="1419" spans="1:35" x14ac:dyDescent="0.3">
      <c r="A1419" t="s">
        <v>4895</v>
      </c>
      <c r="B1419" t="s">
        <v>1329</v>
      </c>
      <c r="C1419" t="s">
        <v>374</v>
      </c>
      <c r="D1419" t="s">
        <v>67</v>
      </c>
      <c r="E1419" t="s">
        <v>1596</v>
      </c>
      <c r="F1419" t="s">
        <v>78</v>
      </c>
      <c r="G1419" t="s">
        <v>52</v>
      </c>
      <c r="H1419" t="s">
        <v>53</v>
      </c>
      <c r="I1419">
        <v>1023919059</v>
      </c>
      <c r="J1419" t="s">
        <v>1</v>
      </c>
      <c r="K1419">
        <v>1</v>
      </c>
      <c r="L1419" t="s">
        <v>54</v>
      </c>
      <c r="M1419">
        <v>42705000</v>
      </c>
      <c r="N1419" t="s">
        <v>512</v>
      </c>
      <c r="O1419">
        <v>115117500</v>
      </c>
      <c r="P1419" t="s">
        <v>1331</v>
      </c>
      <c r="Q1419">
        <v>17082000</v>
      </c>
      <c r="R1419" t="s">
        <v>57</v>
      </c>
      <c r="S1419">
        <v>482800033219</v>
      </c>
      <c r="T1419" t="s">
        <v>58</v>
      </c>
      <c r="U1419" t="s">
        <v>2552</v>
      </c>
      <c r="V1419" t="s">
        <v>4732</v>
      </c>
      <c r="W1419" t="s">
        <v>4257</v>
      </c>
      <c r="X1419" t="s">
        <v>4733</v>
      </c>
      <c r="Y1419" t="s">
        <v>4896</v>
      </c>
      <c r="Z1419">
        <v>0</v>
      </c>
      <c r="AA1419">
        <v>0</v>
      </c>
      <c r="AB1419">
        <v>180784500</v>
      </c>
      <c r="AC1419" t="s">
        <v>4273</v>
      </c>
      <c r="AD1419" s="12">
        <v>45958</v>
      </c>
      <c r="AE1419">
        <v>24</v>
      </c>
      <c r="AF1419" t="s">
        <v>6</v>
      </c>
      <c r="AG1419" t="s">
        <v>415</v>
      </c>
      <c r="AI1419" s="12">
        <v>45994</v>
      </c>
    </row>
    <row r="1420" spans="1:35" x14ac:dyDescent="0.3">
      <c r="A1420" t="s">
        <v>4897</v>
      </c>
      <c r="B1420" t="s">
        <v>3458</v>
      </c>
      <c r="C1420" t="s">
        <v>393</v>
      </c>
      <c r="D1420" t="s">
        <v>189</v>
      </c>
      <c r="E1420" t="s">
        <v>4898</v>
      </c>
      <c r="F1420" t="s">
        <v>3089</v>
      </c>
      <c r="G1420" t="s">
        <v>52</v>
      </c>
      <c r="H1420" t="s">
        <v>53</v>
      </c>
      <c r="I1420">
        <v>1023962810</v>
      </c>
      <c r="J1420" t="s">
        <v>1</v>
      </c>
      <c r="K1420">
        <v>1</v>
      </c>
      <c r="L1420" t="s">
        <v>54</v>
      </c>
      <c r="M1420">
        <v>30000000</v>
      </c>
      <c r="N1420" t="s">
        <v>79</v>
      </c>
      <c r="O1420">
        <v>115780100</v>
      </c>
      <c r="P1420" t="s">
        <v>3459</v>
      </c>
      <c r="Q1420">
        <v>17082000</v>
      </c>
      <c r="R1420" t="s">
        <v>57</v>
      </c>
      <c r="S1420">
        <v>482800033219</v>
      </c>
      <c r="T1420" t="s">
        <v>58</v>
      </c>
      <c r="U1420" t="s">
        <v>2552</v>
      </c>
      <c r="V1420" t="s">
        <v>4732</v>
      </c>
      <c r="W1420" t="s">
        <v>4257</v>
      </c>
      <c r="X1420" t="s">
        <v>4733</v>
      </c>
      <c r="Y1420" t="s">
        <v>4899</v>
      </c>
      <c r="Z1420">
        <v>0</v>
      </c>
      <c r="AA1420">
        <v>0</v>
      </c>
      <c r="AB1420">
        <v>183062100</v>
      </c>
      <c r="AC1420" t="s">
        <v>4260</v>
      </c>
      <c r="AD1420" s="12">
        <v>45958</v>
      </c>
      <c r="AE1420">
        <v>24</v>
      </c>
      <c r="AF1420" t="s">
        <v>6</v>
      </c>
      <c r="AG1420" t="s">
        <v>287</v>
      </c>
      <c r="AI1420" s="12">
        <v>45994</v>
      </c>
    </row>
    <row r="1421" spans="1:35" x14ac:dyDescent="0.3">
      <c r="A1421" t="s">
        <v>4900</v>
      </c>
      <c r="B1421" t="s">
        <v>3458</v>
      </c>
      <c r="C1421" t="s">
        <v>788</v>
      </c>
      <c r="D1421" t="s">
        <v>320</v>
      </c>
      <c r="E1421" t="s">
        <v>1401</v>
      </c>
      <c r="F1421" t="s">
        <v>2592</v>
      </c>
      <c r="G1421" t="s">
        <v>52</v>
      </c>
      <c r="H1421" t="s">
        <v>53</v>
      </c>
      <c r="I1421">
        <v>1023868991</v>
      </c>
      <c r="J1421" t="s">
        <v>1</v>
      </c>
      <c r="K1421">
        <v>1</v>
      </c>
      <c r="L1421" t="s">
        <v>94</v>
      </c>
      <c r="M1421">
        <v>42705000</v>
      </c>
      <c r="N1421" t="s">
        <v>79</v>
      </c>
      <c r="O1421">
        <v>96257738</v>
      </c>
      <c r="P1421" t="s">
        <v>3459</v>
      </c>
      <c r="Q1421">
        <v>17082000</v>
      </c>
      <c r="R1421" t="s">
        <v>57</v>
      </c>
      <c r="S1421">
        <v>482800033219</v>
      </c>
      <c r="T1421" t="s">
        <v>58</v>
      </c>
      <c r="U1421" t="s">
        <v>2552</v>
      </c>
      <c r="V1421" t="s">
        <v>4732</v>
      </c>
      <c r="W1421" t="s">
        <v>4257</v>
      </c>
      <c r="X1421" t="s">
        <v>4733</v>
      </c>
      <c r="Y1421" t="s">
        <v>4901</v>
      </c>
      <c r="Z1421">
        <v>0</v>
      </c>
      <c r="AA1421">
        <v>0</v>
      </c>
      <c r="AB1421">
        <v>181638600</v>
      </c>
      <c r="AC1421" t="s">
        <v>4260</v>
      </c>
      <c r="AD1421" s="12">
        <v>45958</v>
      </c>
      <c r="AE1421">
        <v>24</v>
      </c>
      <c r="AF1421" t="s">
        <v>6</v>
      </c>
      <c r="AG1421" t="s">
        <v>287</v>
      </c>
      <c r="AI1421" s="12">
        <v>45994</v>
      </c>
    </row>
    <row r="1422" spans="1:35" x14ac:dyDescent="0.3">
      <c r="A1422" t="s">
        <v>4902</v>
      </c>
      <c r="B1422" t="s">
        <v>437</v>
      </c>
      <c r="C1422" t="s">
        <v>4903</v>
      </c>
      <c r="D1422" t="s">
        <v>758</v>
      </c>
      <c r="E1422" t="s">
        <v>771</v>
      </c>
      <c r="F1422" t="s">
        <v>78</v>
      </c>
      <c r="G1422" t="s">
        <v>52</v>
      </c>
      <c r="H1422" t="s">
        <v>53</v>
      </c>
      <c r="I1422">
        <v>1018459484</v>
      </c>
      <c r="J1422" t="s">
        <v>1</v>
      </c>
      <c r="K1422">
        <v>1</v>
      </c>
      <c r="L1422" t="s">
        <v>54</v>
      </c>
      <c r="M1422">
        <v>42705000</v>
      </c>
      <c r="N1422" t="s">
        <v>79</v>
      </c>
      <c r="O1422">
        <v>102595050</v>
      </c>
      <c r="P1422" t="s">
        <v>442</v>
      </c>
      <c r="Q1422">
        <v>17082000</v>
      </c>
      <c r="R1422" t="s">
        <v>57</v>
      </c>
      <c r="S1422">
        <v>482800033219</v>
      </c>
      <c r="T1422" t="s">
        <v>58</v>
      </c>
      <c r="U1422" t="s">
        <v>2552</v>
      </c>
      <c r="V1422" t="s">
        <v>4732</v>
      </c>
      <c r="W1422" t="s">
        <v>4257</v>
      </c>
      <c r="X1422" t="s">
        <v>4733</v>
      </c>
      <c r="Y1422" t="s">
        <v>4904</v>
      </c>
      <c r="Z1422">
        <v>0</v>
      </c>
      <c r="AA1422">
        <v>0</v>
      </c>
      <c r="AB1422">
        <v>185482050</v>
      </c>
      <c r="AC1422" t="s">
        <v>4290</v>
      </c>
      <c r="AD1422" s="12">
        <v>45958</v>
      </c>
      <c r="AE1422">
        <v>24</v>
      </c>
      <c r="AF1422" t="s">
        <v>6</v>
      </c>
      <c r="AG1422" t="s">
        <v>287</v>
      </c>
      <c r="AI1422" s="12">
        <v>45994</v>
      </c>
    </row>
    <row r="1423" spans="1:35" x14ac:dyDescent="0.3">
      <c r="A1423" t="s">
        <v>4905</v>
      </c>
      <c r="B1423" t="s">
        <v>98</v>
      </c>
      <c r="C1423" t="s">
        <v>1220</v>
      </c>
      <c r="D1423" t="s">
        <v>291</v>
      </c>
      <c r="E1423" t="s">
        <v>332</v>
      </c>
      <c r="F1423" t="s">
        <v>1072</v>
      </c>
      <c r="G1423" t="s">
        <v>52</v>
      </c>
      <c r="H1423" t="s">
        <v>53</v>
      </c>
      <c r="I1423">
        <v>1000807029</v>
      </c>
      <c r="J1423" t="s">
        <v>1</v>
      </c>
      <c r="K1423">
        <v>1</v>
      </c>
      <c r="L1423" t="s">
        <v>54</v>
      </c>
      <c r="M1423">
        <v>42705000</v>
      </c>
      <c r="N1423" t="s">
        <v>512</v>
      </c>
      <c r="O1423">
        <v>105000000</v>
      </c>
      <c r="P1423" t="s">
        <v>102</v>
      </c>
      <c r="Q1423">
        <v>17082000</v>
      </c>
      <c r="R1423" t="s">
        <v>57</v>
      </c>
      <c r="S1423">
        <v>482800033219</v>
      </c>
      <c r="T1423" t="s">
        <v>58</v>
      </c>
      <c r="U1423" t="s">
        <v>2552</v>
      </c>
      <c r="V1423" t="s">
        <v>4732</v>
      </c>
      <c r="W1423" t="s">
        <v>4257</v>
      </c>
      <c r="X1423" t="s">
        <v>4733</v>
      </c>
      <c r="Y1423" t="s">
        <v>4906</v>
      </c>
      <c r="Z1423">
        <v>0</v>
      </c>
      <c r="AA1423">
        <v>0</v>
      </c>
      <c r="AB1423">
        <v>181923300</v>
      </c>
      <c r="AC1423" t="s">
        <v>4260</v>
      </c>
      <c r="AD1423" s="12">
        <v>45958</v>
      </c>
      <c r="AE1423">
        <v>24</v>
      </c>
      <c r="AF1423" t="s">
        <v>6</v>
      </c>
      <c r="AG1423" t="s">
        <v>287</v>
      </c>
      <c r="AI1423" s="12">
        <v>45994</v>
      </c>
    </row>
    <row r="1424" spans="1:35" x14ac:dyDescent="0.3">
      <c r="A1424" t="s">
        <v>4907</v>
      </c>
      <c r="B1424" t="s">
        <v>2142</v>
      </c>
      <c r="C1424" t="s">
        <v>991</v>
      </c>
      <c r="D1424" t="s">
        <v>823</v>
      </c>
      <c r="E1424" t="s">
        <v>1589</v>
      </c>
      <c r="F1424" t="s">
        <v>4908</v>
      </c>
      <c r="G1424" t="s">
        <v>52</v>
      </c>
      <c r="H1424" t="s">
        <v>53</v>
      </c>
      <c r="I1424">
        <v>1023900206</v>
      </c>
      <c r="J1424" t="s">
        <v>1</v>
      </c>
      <c r="K1424">
        <v>1</v>
      </c>
      <c r="L1424" t="s">
        <v>226</v>
      </c>
      <c r="M1424">
        <v>28470000</v>
      </c>
      <c r="N1424" t="s">
        <v>512</v>
      </c>
      <c r="O1424">
        <v>121326550</v>
      </c>
      <c r="P1424" t="s">
        <v>2143</v>
      </c>
      <c r="Q1424">
        <v>17082000</v>
      </c>
      <c r="R1424" t="s">
        <v>57</v>
      </c>
      <c r="S1424">
        <v>482800033219</v>
      </c>
      <c r="T1424" t="s">
        <v>58</v>
      </c>
      <c r="U1424" t="s">
        <v>2552</v>
      </c>
      <c r="V1424" t="s">
        <v>4732</v>
      </c>
      <c r="W1424" t="s">
        <v>4257</v>
      </c>
      <c r="X1424" t="s">
        <v>4733</v>
      </c>
      <c r="Y1424" t="s">
        <v>4909</v>
      </c>
      <c r="Z1424">
        <v>0</v>
      </c>
      <c r="AA1424">
        <v>0</v>
      </c>
      <c r="AB1424">
        <v>184058550</v>
      </c>
      <c r="AC1424" t="s">
        <v>4260</v>
      </c>
      <c r="AD1424" s="12">
        <v>45958</v>
      </c>
      <c r="AE1424">
        <v>24</v>
      </c>
      <c r="AF1424" t="s">
        <v>6</v>
      </c>
      <c r="AG1424" t="s">
        <v>287</v>
      </c>
      <c r="AI1424" s="12">
        <v>45994</v>
      </c>
    </row>
    <row r="1425" spans="1:35" x14ac:dyDescent="0.3">
      <c r="A1425" t="s">
        <v>4910</v>
      </c>
      <c r="B1425" t="s">
        <v>2142</v>
      </c>
      <c r="C1425" t="s">
        <v>1934</v>
      </c>
      <c r="D1425" t="s">
        <v>126</v>
      </c>
      <c r="E1425" t="s">
        <v>353</v>
      </c>
      <c r="F1425" t="s">
        <v>67</v>
      </c>
      <c r="G1425" t="s">
        <v>52</v>
      </c>
      <c r="H1425" t="s">
        <v>53</v>
      </c>
      <c r="I1425">
        <v>1023889075</v>
      </c>
      <c r="J1425" t="s">
        <v>1</v>
      </c>
      <c r="K1425">
        <v>1</v>
      </c>
      <c r="L1425" t="s">
        <v>94</v>
      </c>
      <c r="M1425">
        <v>42705000</v>
      </c>
      <c r="N1425" t="s">
        <v>70</v>
      </c>
      <c r="O1425">
        <v>84835450</v>
      </c>
      <c r="P1425" t="s">
        <v>2143</v>
      </c>
      <c r="Q1425">
        <v>17082000</v>
      </c>
      <c r="R1425" t="s">
        <v>57</v>
      </c>
      <c r="S1425">
        <v>482800033219</v>
      </c>
      <c r="T1425" t="s">
        <v>58</v>
      </c>
      <c r="U1425" t="s">
        <v>2552</v>
      </c>
      <c r="V1425" t="s">
        <v>4732</v>
      </c>
      <c r="W1425" t="s">
        <v>4257</v>
      </c>
      <c r="X1425" t="s">
        <v>4733</v>
      </c>
      <c r="Y1425" t="s">
        <v>4911</v>
      </c>
      <c r="Z1425">
        <v>0</v>
      </c>
      <c r="AA1425">
        <v>0</v>
      </c>
      <c r="AB1425">
        <v>166122450</v>
      </c>
      <c r="AC1425" t="s">
        <v>4273</v>
      </c>
      <c r="AD1425" s="12">
        <v>45958</v>
      </c>
      <c r="AE1425">
        <v>24</v>
      </c>
      <c r="AF1425" t="s">
        <v>6</v>
      </c>
      <c r="AG1425" t="s">
        <v>287</v>
      </c>
      <c r="AI1425" s="12">
        <v>45994</v>
      </c>
    </row>
    <row r="1426" spans="1:35" x14ac:dyDescent="0.3">
      <c r="A1426" t="s">
        <v>4912</v>
      </c>
      <c r="B1426" t="s">
        <v>3458</v>
      </c>
      <c r="C1426" t="s">
        <v>3948</v>
      </c>
      <c r="D1426" t="s">
        <v>67</v>
      </c>
      <c r="E1426" t="s">
        <v>619</v>
      </c>
      <c r="F1426" t="s">
        <v>3146</v>
      </c>
      <c r="G1426" t="s">
        <v>52</v>
      </c>
      <c r="H1426" t="s">
        <v>53</v>
      </c>
      <c r="I1426">
        <v>80912451</v>
      </c>
      <c r="J1426" t="s">
        <v>1</v>
      </c>
      <c r="K1426">
        <v>1</v>
      </c>
      <c r="L1426" t="s">
        <v>94</v>
      </c>
      <c r="M1426">
        <v>39000000</v>
      </c>
      <c r="N1426" t="s">
        <v>79</v>
      </c>
      <c r="O1426">
        <v>98202600</v>
      </c>
      <c r="P1426" t="s">
        <v>3459</v>
      </c>
      <c r="Q1426">
        <v>17082000</v>
      </c>
      <c r="R1426" t="s">
        <v>57</v>
      </c>
      <c r="S1426">
        <v>482800033219</v>
      </c>
      <c r="T1426" t="s">
        <v>58</v>
      </c>
      <c r="U1426" t="s">
        <v>2552</v>
      </c>
      <c r="V1426" t="s">
        <v>4732</v>
      </c>
      <c r="W1426" t="s">
        <v>4257</v>
      </c>
      <c r="X1426" t="s">
        <v>4733</v>
      </c>
      <c r="Y1426" t="s">
        <v>4913</v>
      </c>
      <c r="Z1426">
        <v>0</v>
      </c>
      <c r="AA1426">
        <v>0</v>
      </c>
      <c r="AB1426">
        <v>181638600</v>
      </c>
      <c r="AC1426" t="s">
        <v>4260</v>
      </c>
      <c r="AD1426" s="12">
        <v>45958</v>
      </c>
      <c r="AE1426">
        <v>24</v>
      </c>
      <c r="AF1426" t="s">
        <v>6</v>
      </c>
      <c r="AG1426" t="s">
        <v>836</v>
      </c>
      <c r="AI1426" s="12">
        <v>45994</v>
      </c>
    </row>
    <row r="1427" spans="1:35" x14ac:dyDescent="0.3">
      <c r="A1427" t="s">
        <v>4914</v>
      </c>
      <c r="B1427" t="s">
        <v>522</v>
      </c>
      <c r="C1427" t="s">
        <v>4915</v>
      </c>
      <c r="D1427" t="s">
        <v>1555</v>
      </c>
      <c r="E1427" t="s">
        <v>628</v>
      </c>
      <c r="F1427" t="s">
        <v>806</v>
      </c>
      <c r="G1427" t="s">
        <v>52</v>
      </c>
      <c r="H1427" t="s">
        <v>53</v>
      </c>
      <c r="I1427">
        <v>1007896519</v>
      </c>
      <c r="J1427" t="s">
        <v>1</v>
      </c>
      <c r="K1427">
        <v>1</v>
      </c>
      <c r="L1427" t="s">
        <v>94</v>
      </c>
      <c r="M1427">
        <v>42705000</v>
      </c>
      <c r="N1427" t="s">
        <v>512</v>
      </c>
      <c r="O1427">
        <v>117213000</v>
      </c>
      <c r="P1427" t="s">
        <v>527</v>
      </c>
      <c r="Q1427">
        <v>17082000</v>
      </c>
      <c r="R1427" t="s">
        <v>57</v>
      </c>
      <c r="S1427">
        <v>482800033219</v>
      </c>
      <c r="T1427" t="s">
        <v>58</v>
      </c>
      <c r="U1427" t="s">
        <v>2552</v>
      </c>
      <c r="V1427" t="s">
        <v>4732</v>
      </c>
      <c r="W1427" t="s">
        <v>4257</v>
      </c>
      <c r="X1427" t="s">
        <v>4733</v>
      </c>
      <c r="Y1427" t="s">
        <v>4916</v>
      </c>
      <c r="Z1427">
        <v>0</v>
      </c>
      <c r="AA1427">
        <v>0</v>
      </c>
      <c r="AB1427">
        <v>194023050</v>
      </c>
      <c r="AC1427" t="s">
        <v>4260</v>
      </c>
      <c r="AD1427" s="12">
        <v>45958</v>
      </c>
      <c r="AE1427">
        <v>24</v>
      </c>
      <c r="AF1427" t="s">
        <v>6</v>
      </c>
      <c r="AG1427" t="s">
        <v>836</v>
      </c>
      <c r="AI1427" s="12">
        <v>45994</v>
      </c>
    </row>
    <row r="1428" spans="1:35" x14ac:dyDescent="0.3">
      <c r="A1428" t="s">
        <v>4917</v>
      </c>
      <c r="B1428" t="s">
        <v>522</v>
      </c>
      <c r="C1428" t="s">
        <v>366</v>
      </c>
      <c r="D1428" t="s">
        <v>4918</v>
      </c>
      <c r="E1428" t="s">
        <v>1975</v>
      </c>
      <c r="F1428" t="s">
        <v>2734</v>
      </c>
      <c r="G1428" t="s">
        <v>52</v>
      </c>
      <c r="H1428" t="s">
        <v>53</v>
      </c>
      <c r="I1428">
        <v>1109492425</v>
      </c>
      <c r="J1428" t="s">
        <v>1</v>
      </c>
      <c r="K1428">
        <v>1</v>
      </c>
      <c r="L1428" t="s">
        <v>94</v>
      </c>
      <c r="M1428">
        <v>42705000</v>
      </c>
      <c r="N1428" t="s">
        <v>70</v>
      </c>
      <c r="O1428">
        <v>125232509</v>
      </c>
      <c r="P1428" t="s">
        <v>527</v>
      </c>
      <c r="Q1428">
        <v>17082000</v>
      </c>
      <c r="R1428" t="s">
        <v>57</v>
      </c>
      <c r="S1428">
        <v>482800033219</v>
      </c>
      <c r="T1428" t="s">
        <v>58</v>
      </c>
      <c r="U1428" t="s">
        <v>2552</v>
      </c>
      <c r="V1428" t="s">
        <v>4732</v>
      </c>
      <c r="W1428" t="s">
        <v>4257</v>
      </c>
      <c r="X1428" t="s">
        <v>4733</v>
      </c>
      <c r="Y1428" t="s">
        <v>4919</v>
      </c>
      <c r="Z1428">
        <v>0</v>
      </c>
      <c r="AA1428">
        <v>0</v>
      </c>
      <c r="AB1428">
        <v>194592450</v>
      </c>
      <c r="AC1428" t="s">
        <v>4260</v>
      </c>
      <c r="AD1428" s="12">
        <v>45958</v>
      </c>
      <c r="AE1428">
        <v>24</v>
      </c>
      <c r="AF1428" t="s">
        <v>6</v>
      </c>
      <c r="AG1428" t="s">
        <v>836</v>
      </c>
      <c r="AI1428" s="12">
        <v>45994</v>
      </c>
    </row>
    <row r="1429" spans="1:35" x14ac:dyDescent="0.3">
      <c r="A1429" t="s">
        <v>4920</v>
      </c>
      <c r="B1429" t="s">
        <v>3458</v>
      </c>
      <c r="C1429" t="s">
        <v>4921</v>
      </c>
      <c r="D1429" t="s">
        <v>76</v>
      </c>
      <c r="E1429" t="s">
        <v>2819</v>
      </c>
      <c r="F1429" t="s">
        <v>591</v>
      </c>
      <c r="G1429" t="s">
        <v>52</v>
      </c>
      <c r="H1429" t="s">
        <v>53</v>
      </c>
      <c r="I1429">
        <v>1012367092</v>
      </c>
      <c r="J1429" t="s">
        <v>1</v>
      </c>
      <c r="K1429">
        <v>1</v>
      </c>
      <c r="L1429" t="s">
        <v>94</v>
      </c>
      <c r="M1429">
        <v>28470000</v>
      </c>
      <c r="N1429" t="s">
        <v>70</v>
      </c>
      <c r="O1429">
        <v>114675035</v>
      </c>
      <c r="P1429" t="s">
        <v>3459</v>
      </c>
      <c r="Q1429">
        <v>17082000</v>
      </c>
      <c r="R1429" t="s">
        <v>57</v>
      </c>
      <c r="S1429">
        <v>482800033219</v>
      </c>
      <c r="T1429" t="s">
        <v>58</v>
      </c>
      <c r="U1429" t="s">
        <v>2552</v>
      </c>
      <c r="V1429" t="s">
        <v>4732</v>
      </c>
      <c r="W1429" t="s">
        <v>4257</v>
      </c>
      <c r="X1429" t="s">
        <v>4733</v>
      </c>
      <c r="Y1429" t="s">
        <v>4922</v>
      </c>
      <c r="Z1429">
        <v>0</v>
      </c>
      <c r="AA1429">
        <v>0</v>
      </c>
      <c r="AB1429">
        <v>194023050</v>
      </c>
      <c r="AC1429" t="s">
        <v>4260</v>
      </c>
      <c r="AD1429" s="12">
        <v>45958</v>
      </c>
      <c r="AE1429">
        <v>24</v>
      </c>
      <c r="AF1429" t="s">
        <v>6</v>
      </c>
      <c r="AG1429" t="s">
        <v>836</v>
      </c>
      <c r="AI1429" s="12">
        <v>45994</v>
      </c>
    </row>
    <row r="1430" spans="1:35" x14ac:dyDescent="0.3">
      <c r="A1430" t="s">
        <v>4923</v>
      </c>
      <c r="B1430" t="s">
        <v>2801</v>
      </c>
      <c r="C1430" t="s">
        <v>4924</v>
      </c>
      <c r="D1430" t="s">
        <v>3714</v>
      </c>
      <c r="E1430" t="s">
        <v>1401</v>
      </c>
      <c r="F1430" t="s">
        <v>1752</v>
      </c>
      <c r="G1430" t="s">
        <v>52</v>
      </c>
      <c r="H1430" t="s">
        <v>53</v>
      </c>
      <c r="I1430">
        <v>72327137</v>
      </c>
      <c r="J1430" t="s">
        <v>1</v>
      </c>
      <c r="K1430">
        <v>1</v>
      </c>
      <c r="L1430" t="s">
        <v>94</v>
      </c>
      <c r="M1430">
        <v>28470000</v>
      </c>
      <c r="N1430" t="s">
        <v>3890</v>
      </c>
      <c r="O1430">
        <v>116614500</v>
      </c>
      <c r="P1430" t="s">
        <v>2803</v>
      </c>
      <c r="Q1430">
        <v>17082000</v>
      </c>
      <c r="R1430" t="s">
        <v>57</v>
      </c>
      <c r="S1430">
        <v>482800033219</v>
      </c>
      <c r="T1430" t="s">
        <v>58</v>
      </c>
      <c r="U1430" t="s">
        <v>2552</v>
      </c>
      <c r="V1430" t="s">
        <v>4732</v>
      </c>
      <c r="W1430" t="s">
        <v>4257</v>
      </c>
      <c r="X1430" t="s">
        <v>4733</v>
      </c>
      <c r="Y1430" t="s">
        <v>4925</v>
      </c>
      <c r="Z1430">
        <v>0</v>
      </c>
      <c r="AA1430">
        <v>0</v>
      </c>
      <c r="AB1430">
        <v>197866500</v>
      </c>
      <c r="AC1430" t="s">
        <v>4260</v>
      </c>
      <c r="AD1430" s="12">
        <v>45959</v>
      </c>
      <c r="AE1430">
        <v>24</v>
      </c>
      <c r="AF1430" t="s">
        <v>6</v>
      </c>
      <c r="AG1430" t="s">
        <v>836</v>
      </c>
      <c r="AI1430" s="12">
        <v>45994</v>
      </c>
    </row>
    <row r="1431" spans="1:35" x14ac:dyDescent="0.3">
      <c r="A1431" t="s">
        <v>4926</v>
      </c>
      <c r="B1431" t="s">
        <v>763</v>
      </c>
      <c r="C1431" t="s">
        <v>788</v>
      </c>
      <c r="D1431" t="s">
        <v>1121</v>
      </c>
      <c r="E1431" t="s">
        <v>156</v>
      </c>
      <c r="F1431" t="s">
        <v>1385</v>
      </c>
      <c r="G1431" t="s">
        <v>52</v>
      </c>
      <c r="H1431" t="s">
        <v>53</v>
      </c>
      <c r="I1431">
        <v>79736893</v>
      </c>
      <c r="J1431" t="s">
        <v>1</v>
      </c>
      <c r="K1431">
        <v>1</v>
      </c>
      <c r="L1431" t="s">
        <v>94</v>
      </c>
      <c r="M1431">
        <v>42705000</v>
      </c>
      <c r="N1431" t="s">
        <v>3890</v>
      </c>
      <c r="O1431">
        <v>91343400</v>
      </c>
      <c r="P1431" t="s">
        <v>767</v>
      </c>
      <c r="Q1431">
        <v>17082000</v>
      </c>
      <c r="R1431" t="s">
        <v>57</v>
      </c>
      <c r="S1431">
        <v>482800033219</v>
      </c>
      <c r="T1431" t="s">
        <v>58</v>
      </c>
      <c r="U1431" t="s">
        <v>2552</v>
      </c>
      <c r="V1431" t="s">
        <v>4732</v>
      </c>
      <c r="W1431" t="s">
        <v>4257</v>
      </c>
      <c r="X1431" t="s">
        <v>4733</v>
      </c>
      <c r="Y1431" t="s">
        <v>4927</v>
      </c>
      <c r="Z1431">
        <v>0</v>
      </c>
      <c r="AA1431">
        <v>0</v>
      </c>
      <c r="AB1431">
        <v>179930400</v>
      </c>
      <c r="AC1431" t="s">
        <v>4273</v>
      </c>
      <c r="AD1431" s="12">
        <v>45959</v>
      </c>
      <c r="AE1431">
        <v>24</v>
      </c>
      <c r="AF1431" t="s">
        <v>6</v>
      </c>
      <c r="AG1431" t="s">
        <v>836</v>
      </c>
      <c r="AI1431" s="12">
        <v>45994</v>
      </c>
    </row>
    <row r="1432" spans="1:35" x14ac:dyDescent="0.3">
      <c r="A1432" t="s">
        <v>4928</v>
      </c>
      <c r="B1432" t="s">
        <v>1186</v>
      </c>
      <c r="C1432" t="s">
        <v>1337</v>
      </c>
      <c r="D1432" t="s">
        <v>4929</v>
      </c>
      <c r="E1432" t="s">
        <v>561</v>
      </c>
      <c r="F1432" t="s">
        <v>4930</v>
      </c>
      <c r="G1432" t="s">
        <v>52</v>
      </c>
      <c r="H1432" t="s">
        <v>53</v>
      </c>
      <c r="I1432">
        <v>52734040</v>
      </c>
      <c r="J1432" t="s">
        <v>1</v>
      </c>
      <c r="K1432">
        <v>1</v>
      </c>
      <c r="L1432" t="s">
        <v>94</v>
      </c>
      <c r="M1432">
        <v>42705000</v>
      </c>
      <c r="N1432" t="s">
        <v>3890</v>
      </c>
      <c r="O1432">
        <v>122310000</v>
      </c>
      <c r="P1432" t="s">
        <v>1187</v>
      </c>
      <c r="Q1432">
        <v>17082000</v>
      </c>
      <c r="R1432" t="s">
        <v>57</v>
      </c>
      <c r="S1432">
        <v>482800033219</v>
      </c>
      <c r="T1432" t="s">
        <v>58</v>
      </c>
      <c r="U1432" t="s">
        <v>2552</v>
      </c>
      <c r="V1432" t="s">
        <v>4732</v>
      </c>
      <c r="W1432" t="s">
        <v>4257</v>
      </c>
      <c r="X1432" t="s">
        <v>4733</v>
      </c>
      <c r="Y1432" t="s">
        <v>4931</v>
      </c>
      <c r="Z1432">
        <v>0</v>
      </c>
      <c r="AA1432">
        <v>0</v>
      </c>
      <c r="AB1432">
        <v>197297100</v>
      </c>
      <c r="AC1432" t="s">
        <v>4260</v>
      </c>
      <c r="AD1432" s="12">
        <v>45957</v>
      </c>
      <c r="AE1432">
        <v>24</v>
      </c>
      <c r="AF1432" t="s">
        <v>6</v>
      </c>
      <c r="AG1432" t="s">
        <v>89</v>
      </c>
      <c r="AI1432" s="12">
        <v>45994</v>
      </c>
    </row>
    <row r="1433" spans="1:35" x14ac:dyDescent="0.3">
      <c r="A1433" t="s">
        <v>4932</v>
      </c>
      <c r="B1433" t="s">
        <v>391</v>
      </c>
      <c r="C1433" t="s">
        <v>1599</v>
      </c>
      <c r="D1433" t="s">
        <v>291</v>
      </c>
      <c r="E1433" t="s">
        <v>511</v>
      </c>
      <c r="F1433" t="s">
        <v>1596</v>
      </c>
      <c r="G1433" t="s">
        <v>52</v>
      </c>
      <c r="H1433" t="s">
        <v>53</v>
      </c>
      <c r="I1433">
        <v>1103712698</v>
      </c>
      <c r="J1433" t="s">
        <v>1</v>
      </c>
      <c r="K1433">
        <v>1</v>
      </c>
      <c r="L1433" t="s">
        <v>94</v>
      </c>
      <c r="M1433">
        <v>42705000</v>
      </c>
      <c r="N1433" t="s">
        <v>512</v>
      </c>
      <c r="O1433">
        <v>106000000</v>
      </c>
      <c r="P1433" t="s">
        <v>396</v>
      </c>
      <c r="Q1433">
        <v>17082000</v>
      </c>
      <c r="R1433" t="s">
        <v>57</v>
      </c>
      <c r="S1433">
        <v>482800033219</v>
      </c>
      <c r="T1433" t="s">
        <v>58</v>
      </c>
      <c r="U1433" t="s">
        <v>2552</v>
      </c>
      <c r="V1433" t="s">
        <v>4732</v>
      </c>
      <c r="W1433" t="s">
        <v>4257</v>
      </c>
      <c r="X1433" t="s">
        <v>4733</v>
      </c>
      <c r="Y1433" t="s">
        <v>4933</v>
      </c>
      <c r="Z1433">
        <v>0</v>
      </c>
      <c r="AA1433">
        <v>0</v>
      </c>
      <c r="AB1433">
        <v>182492700</v>
      </c>
      <c r="AC1433" t="s">
        <v>4273</v>
      </c>
      <c r="AD1433" s="12">
        <v>45961</v>
      </c>
      <c r="AE1433">
        <v>25</v>
      </c>
      <c r="AF1433" t="s">
        <v>6</v>
      </c>
      <c r="AG1433" t="s">
        <v>836</v>
      </c>
      <c r="AI1433" s="12">
        <v>46000</v>
      </c>
    </row>
    <row r="1434" spans="1:35" x14ac:dyDescent="0.3">
      <c r="A1434" t="s">
        <v>4934</v>
      </c>
      <c r="B1434" t="s">
        <v>1463</v>
      </c>
      <c r="C1434" t="s">
        <v>358</v>
      </c>
      <c r="D1434" t="s">
        <v>641</v>
      </c>
      <c r="E1434" t="s">
        <v>596</v>
      </c>
      <c r="F1434" t="s">
        <v>544</v>
      </c>
      <c r="G1434" t="s">
        <v>52</v>
      </c>
      <c r="H1434" t="s">
        <v>53</v>
      </c>
      <c r="I1434">
        <v>1023924618</v>
      </c>
      <c r="J1434" t="s">
        <v>1</v>
      </c>
      <c r="K1434">
        <v>1</v>
      </c>
      <c r="L1434" t="s">
        <v>226</v>
      </c>
      <c r="M1434">
        <v>0</v>
      </c>
      <c r="N1434" t="s">
        <v>70</v>
      </c>
      <c r="O1434">
        <v>0</v>
      </c>
      <c r="P1434" t="s">
        <v>1465</v>
      </c>
      <c r="Q1434">
        <v>17082000</v>
      </c>
      <c r="R1434" t="s">
        <v>57</v>
      </c>
      <c r="S1434">
        <v>482800033219</v>
      </c>
      <c r="T1434" t="s">
        <v>58</v>
      </c>
      <c r="U1434" t="s">
        <v>2552</v>
      </c>
      <c r="V1434" t="s">
        <v>4732</v>
      </c>
      <c r="W1434" t="s">
        <v>4257</v>
      </c>
      <c r="X1434" t="s">
        <v>4733</v>
      </c>
      <c r="Y1434" t="s">
        <v>4935</v>
      </c>
      <c r="Z1434">
        <v>0</v>
      </c>
      <c r="AA1434">
        <v>0</v>
      </c>
      <c r="AB1434">
        <v>181923300</v>
      </c>
      <c r="AC1434" t="s">
        <v>4260</v>
      </c>
      <c r="AD1434" s="12">
        <v>45980</v>
      </c>
      <c r="AE1434">
        <v>27</v>
      </c>
      <c r="AF1434" t="s">
        <v>6</v>
      </c>
      <c r="AG1434" t="s">
        <v>415</v>
      </c>
      <c r="AI1434" s="12">
        <v>46013</v>
      </c>
    </row>
    <row r="1435" spans="1:35" x14ac:dyDescent="0.3">
      <c r="A1435" t="s">
        <v>4936</v>
      </c>
      <c r="B1435" t="s">
        <v>2559</v>
      </c>
      <c r="C1435" t="s">
        <v>299</v>
      </c>
      <c r="D1435" t="s">
        <v>1121</v>
      </c>
      <c r="E1435" t="s">
        <v>472</v>
      </c>
      <c r="F1435" t="s">
        <v>1716</v>
      </c>
      <c r="G1435" t="s">
        <v>52</v>
      </c>
      <c r="H1435" t="s">
        <v>53</v>
      </c>
      <c r="I1435">
        <v>1023924320</v>
      </c>
      <c r="J1435" t="s">
        <v>1</v>
      </c>
      <c r="K1435">
        <v>1</v>
      </c>
      <c r="L1435" t="s">
        <v>226</v>
      </c>
      <c r="M1435">
        <v>42705000</v>
      </c>
      <c r="N1435" t="s">
        <v>79</v>
      </c>
      <c r="O1435">
        <v>105166900</v>
      </c>
      <c r="P1435" t="s">
        <v>2561</v>
      </c>
      <c r="Q1435">
        <v>17082000</v>
      </c>
      <c r="R1435" t="s">
        <v>57</v>
      </c>
      <c r="S1435">
        <v>482800033219</v>
      </c>
      <c r="T1435" t="s">
        <v>58</v>
      </c>
      <c r="U1435" t="s">
        <v>2552</v>
      </c>
      <c r="V1435" t="s">
        <v>4732</v>
      </c>
      <c r="W1435" t="s">
        <v>4257</v>
      </c>
      <c r="X1435" t="s">
        <v>4733</v>
      </c>
      <c r="Y1435" t="s">
        <v>4937</v>
      </c>
      <c r="Z1435">
        <v>0</v>
      </c>
      <c r="AA1435">
        <v>0</v>
      </c>
      <c r="AB1435">
        <v>181353900</v>
      </c>
      <c r="AC1435" t="s">
        <v>4260</v>
      </c>
      <c r="AD1435" s="12">
        <v>45959</v>
      </c>
      <c r="AE1435">
        <v>27</v>
      </c>
      <c r="AF1435" t="s">
        <v>6</v>
      </c>
      <c r="AG1435" t="s">
        <v>836</v>
      </c>
      <c r="AI1435" s="12">
        <v>46013</v>
      </c>
    </row>
    <row r="1436" spans="1:35" x14ac:dyDescent="0.3">
      <c r="A1436" t="s">
        <v>4938</v>
      </c>
      <c r="B1436" t="s">
        <v>125</v>
      </c>
      <c r="C1436" t="s">
        <v>4939</v>
      </c>
      <c r="D1436" t="s">
        <v>758</v>
      </c>
      <c r="E1436" t="s">
        <v>1431</v>
      </c>
      <c r="F1436" t="s">
        <v>569</v>
      </c>
      <c r="G1436" t="s">
        <v>52</v>
      </c>
      <c r="H1436" t="s">
        <v>53</v>
      </c>
      <c r="I1436">
        <v>1033756265</v>
      </c>
      <c r="J1436" t="s">
        <v>1</v>
      </c>
      <c r="K1436">
        <v>1</v>
      </c>
      <c r="L1436" t="s">
        <v>94</v>
      </c>
      <c r="M1436">
        <v>42705000</v>
      </c>
      <c r="N1436" t="s">
        <v>79</v>
      </c>
      <c r="O1436">
        <v>124125400</v>
      </c>
      <c r="P1436" t="s">
        <v>129</v>
      </c>
      <c r="Q1436">
        <v>17082000</v>
      </c>
      <c r="R1436" t="s">
        <v>57</v>
      </c>
      <c r="S1436">
        <v>482800033219</v>
      </c>
      <c r="T1436" t="s">
        <v>58</v>
      </c>
      <c r="U1436" t="s">
        <v>2552</v>
      </c>
      <c r="V1436" t="s">
        <v>4732</v>
      </c>
      <c r="W1436" t="s">
        <v>4257</v>
      </c>
      <c r="X1436" t="s">
        <v>4733</v>
      </c>
      <c r="Y1436" t="s">
        <v>4940</v>
      </c>
      <c r="Z1436">
        <v>0</v>
      </c>
      <c r="AA1436">
        <v>0</v>
      </c>
      <c r="AB1436">
        <v>197012400</v>
      </c>
      <c r="AC1436" t="s">
        <v>4260</v>
      </c>
      <c r="AD1436" s="12">
        <v>45971</v>
      </c>
      <c r="AE1436">
        <v>26</v>
      </c>
      <c r="AF1436" t="s">
        <v>6</v>
      </c>
      <c r="AG1436" t="s">
        <v>415</v>
      </c>
      <c r="AI1436" s="12">
        <v>46014</v>
      </c>
    </row>
    <row r="1437" spans="1:35" x14ac:dyDescent="0.3">
      <c r="A1437" t="s">
        <v>4941</v>
      </c>
      <c r="B1437" t="s">
        <v>4942</v>
      </c>
      <c r="C1437" t="s">
        <v>154</v>
      </c>
      <c r="D1437" t="s">
        <v>259</v>
      </c>
      <c r="E1437" t="s">
        <v>2014</v>
      </c>
      <c r="F1437" t="s">
        <v>2168</v>
      </c>
      <c r="G1437" t="s">
        <v>52</v>
      </c>
      <c r="H1437" t="s">
        <v>53</v>
      </c>
      <c r="I1437">
        <v>1023954854</v>
      </c>
      <c r="J1437" t="s">
        <v>1</v>
      </c>
      <c r="K1437">
        <v>1</v>
      </c>
      <c r="L1437" t="s">
        <v>54</v>
      </c>
      <c r="M1437">
        <v>42705000</v>
      </c>
      <c r="N1437" t="s">
        <v>115</v>
      </c>
      <c r="O1437">
        <v>116203413</v>
      </c>
      <c r="P1437" t="s">
        <v>4943</v>
      </c>
      <c r="Q1437">
        <v>17082000</v>
      </c>
      <c r="R1437" t="s">
        <v>57</v>
      </c>
      <c r="S1437">
        <v>482800033219</v>
      </c>
      <c r="T1437" t="s">
        <v>58</v>
      </c>
      <c r="U1437" t="s">
        <v>2552</v>
      </c>
      <c r="V1437" t="s">
        <v>4732</v>
      </c>
      <c r="W1437" t="s">
        <v>4257</v>
      </c>
      <c r="X1437" t="s">
        <v>4733</v>
      </c>
      <c r="Y1437" t="s">
        <v>4944</v>
      </c>
      <c r="Z1437">
        <v>0</v>
      </c>
      <c r="AA1437">
        <v>0</v>
      </c>
      <c r="AB1437">
        <v>196300650</v>
      </c>
      <c r="AC1437" t="s">
        <v>4260</v>
      </c>
      <c r="AD1437" s="12">
        <v>45971</v>
      </c>
      <c r="AE1437">
        <v>26</v>
      </c>
      <c r="AF1437" t="s">
        <v>6</v>
      </c>
      <c r="AG1437" t="s">
        <v>415</v>
      </c>
      <c r="AI1437" s="12">
        <v>46014</v>
      </c>
    </row>
    <row r="1438" spans="1:35" x14ac:dyDescent="0.3">
      <c r="A1438" t="s">
        <v>4945</v>
      </c>
      <c r="B1438" t="s">
        <v>2142</v>
      </c>
      <c r="C1438" t="s">
        <v>4712</v>
      </c>
      <c r="D1438" t="s">
        <v>636</v>
      </c>
      <c r="E1438" t="s">
        <v>555</v>
      </c>
      <c r="F1438" t="s">
        <v>67</v>
      </c>
      <c r="G1438" t="s">
        <v>52</v>
      </c>
      <c r="H1438" t="s">
        <v>53</v>
      </c>
      <c r="I1438">
        <v>80747460</v>
      </c>
      <c r="J1438" t="s">
        <v>1</v>
      </c>
      <c r="K1438">
        <v>1</v>
      </c>
      <c r="L1438" t="s">
        <v>94</v>
      </c>
      <c r="M1438">
        <v>30000000</v>
      </c>
      <c r="N1438" t="s">
        <v>115</v>
      </c>
      <c r="O1438">
        <v>85357301</v>
      </c>
      <c r="P1438" t="s">
        <v>2143</v>
      </c>
      <c r="Q1438">
        <v>17082000</v>
      </c>
      <c r="R1438" t="s">
        <v>57</v>
      </c>
      <c r="S1438">
        <v>482800033219</v>
      </c>
      <c r="T1438" t="s">
        <v>58</v>
      </c>
      <c r="U1438" t="s">
        <v>2552</v>
      </c>
      <c r="V1438" t="s">
        <v>4732</v>
      </c>
      <c r="W1438" t="s">
        <v>4257</v>
      </c>
      <c r="X1438" t="s">
        <v>4733</v>
      </c>
      <c r="Y1438" t="s">
        <v>4946</v>
      </c>
      <c r="Z1438">
        <v>0</v>
      </c>
      <c r="AA1438">
        <v>0</v>
      </c>
      <c r="AB1438">
        <v>182065650</v>
      </c>
      <c r="AC1438" t="s">
        <v>4260</v>
      </c>
      <c r="AD1438" s="12">
        <v>45971</v>
      </c>
      <c r="AE1438">
        <v>26</v>
      </c>
      <c r="AF1438" t="s">
        <v>6</v>
      </c>
      <c r="AG1438" t="s">
        <v>415</v>
      </c>
      <c r="AI1438" s="12">
        <v>46014</v>
      </c>
    </row>
    <row r="1439" spans="1:35" x14ac:dyDescent="0.3">
      <c r="A1439" t="s">
        <v>4947</v>
      </c>
      <c r="B1439" t="s">
        <v>3626</v>
      </c>
      <c r="C1439" t="s">
        <v>1150</v>
      </c>
      <c r="D1439" t="s">
        <v>4948</v>
      </c>
      <c r="E1439" t="s">
        <v>425</v>
      </c>
      <c r="F1439" t="s">
        <v>256</v>
      </c>
      <c r="G1439" t="s">
        <v>52</v>
      </c>
      <c r="H1439" t="s">
        <v>53</v>
      </c>
      <c r="I1439">
        <v>1023976354</v>
      </c>
      <c r="J1439" t="s">
        <v>1</v>
      </c>
      <c r="K1439">
        <v>1</v>
      </c>
      <c r="L1439" t="s">
        <v>226</v>
      </c>
      <c r="M1439">
        <v>42705000</v>
      </c>
      <c r="N1439" t="s">
        <v>70</v>
      </c>
      <c r="O1439">
        <v>95152200</v>
      </c>
      <c r="P1439" t="s">
        <v>3627</v>
      </c>
      <c r="Q1439">
        <v>17082000</v>
      </c>
      <c r="R1439" t="s">
        <v>57</v>
      </c>
      <c r="S1439">
        <v>482800033219</v>
      </c>
      <c r="T1439" t="s">
        <v>58</v>
      </c>
      <c r="U1439" t="s">
        <v>2552</v>
      </c>
      <c r="V1439" t="s">
        <v>4732</v>
      </c>
      <c r="W1439" t="s">
        <v>4257</v>
      </c>
      <c r="X1439" t="s">
        <v>4733</v>
      </c>
      <c r="Y1439" t="s">
        <v>4949</v>
      </c>
      <c r="Z1439">
        <v>0</v>
      </c>
      <c r="AA1439">
        <v>0</v>
      </c>
      <c r="AB1439">
        <v>181069200</v>
      </c>
      <c r="AC1439" t="s">
        <v>4260</v>
      </c>
      <c r="AD1439" s="12">
        <v>45971</v>
      </c>
      <c r="AE1439">
        <v>26</v>
      </c>
      <c r="AF1439" t="s">
        <v>6</v>
      </c>
      <c r="AG1439" t="s">
        <v>697</v>
      </c>
      <c r="AI1439" s="12">
        <v>46014</v>
      </c>
    </row>
    <row r="1440" spans="1:35" x14ac:dyDescent="0.3">
      <c r="A1440" t="s">
        <v>4950</v>
      </c>
      <c r="B1440" t="s">
        <v>2801</v>
      </c>
      <c r="C1440" t="s">
        <v>2757</v>
      </c>
      <c r="D1440" t="s">
        <v>4951</v>
      </c>
      <c r="E1440" t="s">
        <v>1950</v>
      </c>
      <c r="F1440" t="s">
        <v>4952</v>
      </c>
      <c r="G1440" t="s">
        <v>52</v>
      </c>
      <c r="H1440" t="s">
        <v>53</v>
      </c>
      <c r="I1440">
        <v>1026273804</v>
      </c>
      <c r="J1440" t="s">
        <v>1</v>
      </c>
      <c r="K1440">
        <v>1</v>
      </c>
      <c r="L1440" t="s">
        <v>94</v>
      </c>
      <c r="M1440">
        <v>42705000</v>
      </c>
      <c r="N1440" t="s">
        <v>79</v>
      </c>
      <c r="O1440">
        <v>115200000</v>
      </c>
      <c r="P1440" t="s">
        <v>2803</v>
      </c>
      <c r="Q1440">
        <v>17082000</v>
      </c>
      <c r="R1440" t="s">
        <v>57</v>
      </c>
      <c r="S1440">
        <v>482800033219</v>
      </c>
      <c r="T1440" t="s">
        <v>58</v>
      </c>
      <c r="U1440" t="s">
        <v>2552</v>
      </c>
      <c r="V1440" t="s">
        <v>4732</v>
      </c>
      <c r="W1440" t="s">
        <v>4257</v>
      </c>
      <c r="X1440" t="s">
        <v>4733</v>
      </c>
      <c r="Y1440" t="s">
        <v>4953</v>
      </c>
      <c r="Z1440">
        <v>0</v>
      </c>
      <c r="AA1440">
        <v>0</v>
      </c>
      <c r="AB1440">
        <v>194592450</v>
      </c>
      <c r="AC1440" t="s">
        <v>4260</v>
      </c>
      <c r="AD1440" s="12">
        <v>45971</v>
      </c>
      <c r="AE1440">
        <v>26</v>
      </c>
      <c r="AF1440" t="s">
        <v>6</v>
      </c>
      <c r="AG1440" t="s">
        <v>415</v>
      </c>
      <c r="AI1440" s="12">
        <v>46014</v>
      </c>
    </row>
    <row r="1441" spans="1:35" x14ac:dyDescent="0.3">
      <c r="A1441" t="s">
        <v>4954</v>
      </c>
      <c r="B1441" t="s">
        <v>437</v>
      </c>
      <c r="C1441" t="s">
        <v>48</v>
      </c>
      <c r="D1441" t="s">
        <v>155</v>
      </c>
      <c r="E1441" t="s">
        <v>716</v>
      </c>
      <c r="F1441" t="s">
        <v>722</v>
      </c>
      <c r="G1441" t="s">
        <v>52</v>
      </c>
      <c r="H1441" t="s">
        <v>53</v>
      </c>
      <c r="I1441">
        <v>1023936518</v>
      </c>
      <c r="J1441" t="s">
        <v>1</v>
      </c>
      <c r="K1441">
        <v>1</v>
      </c>
      <c r="L1441" t="s">
        <v>54</v>
      </c>
      <c r="M1441">
        <v>42705000</v>
      </c>
      <c r="N1441" t="s">
        <v>79</v>
      </c>
      <c r="O1441">
        <v>108409000</v>
      </c>
      <c r="P1441" t="s">
        <v>442</v>
      </c>
      <c r="Q1441">
        <v>17082000</v>
      </c>
      <c r="R1441" t="s">
        <v>57</v>
      </c>
      <c r="S1441">
        <v>482800033219</v>
      </c>
      <c r="T1441" t="s">
        <v>58</v>
      </c>
      <c r="U1441" t="s">
        <v>2552</v>
      </c>
      <c r="V1441" t="s">
        <v>4732</v>
      </c>
      <c r="W1441" t="s">
        <v>4257</v>
      </c>
      <c r="X1441" t="s">
        <v>4733</v>
      </c>
      <c r="Y1441" t="s">
        <v>4955</v>
      </c>
      <c r="Z1441">
        <v>0</v>
      </c>
      <c r="AA1441">
        <v>0</v>
      </c>
      <c r="AB1441">
        <v>178364550</v>
      </c>
      <c r="AC1441" t="s">
        <v>4273</v>
      </c>
      <c r="AD1441" s="12">
        <v>45971</v>
      </c>
      <c r="AE1441">
        <v>26</v>
      </c>
      <c r="AF1441" t="s">
        <v>6</v>
      </c>
      <c r="AG1441" t="s">
        <v>415</v>
      </c>
      <c r="AI1441" s="12">
        <v>46014</v>
      </c>
    </row>
    <row r="1442" spans="1:35" x14ac:dyDescent="0.3">
      <c r="A1442" t="s">
        <v>4956</v>
      </c>
      <c r="B1442" t="s">
        <v>1186</v>
      </c>
      <c r="C1442" t="s">
        <v>307</v>
      </c>
      <c r="D1442" t="s">
        <v>2463</v>
      </c>
      <c r="E1442" t="s">
        <v>224</v>
      </c>
      <c r="F1442" t="s">
        <v>624</v>
      </c>
      <c r="G1442" t="s">
        <v>52</v>
      </c>
      <c r="H1442" t="s">
        <v>53</v>
      </c>
      <c r="I1442">
        <v>1023922486</v>
      </c>
      <c r="J1442" t="s">
        <v>1</v>
      </c>
      <c r="K1442">
        <v>1</v>
      </c>
      <c r="L1442" t="s">
        <v>94</v>
      </c>
      <c r="M1442">
        <v>42705000</v>
      </c>
      <c r="N1442" t="s">
        <v>79</v>
      </c>
      <c r="O1442">
        <v>108000000</v>
      </c>
      <c r="P1442" t="s">
        <v>1187</v>
      </c>
      <c r="Q1442">
        <v>17082000</v>
      </c>
      <c r="R1442" t="s">
        <v>57</v>
      </c>
      <c r="S1442">
        <v>482800033219</v>
      </c>
      <c r="T1442" t="s">
        <v>58</v>
      </c>
      <c r="U1442" t="s">
        <v>2552</v>
      </c>
      <c r="V1442" t="s">
        <v>4732</v>
      </c>
      <c r="W1442" t="s">
        <v>4257</v>
      </c>
      <c r="X1442" t="s">
        <v>4733</v>
      </c>
      <c r="Y1442" t="s">
        <v>4957</v>
      </c>
      <c r="Z1442">
        <v>0</v>
      </c>
      <c r="AA1442">
        <v>0</v>
      </c>
      <c r="AB1442">
        <v>178933950</v>
      </c>
      <c r="AC1442" t="s">
        <v>4273</v>
      </c>
      <c r="AD1442" s="12">
        <v>45971</v>
      </c>
      <c r="AE1442">
        <v>26</v>
      </c>
      <c r="AF1442" t="s">
        <v>6</v>
      </c>
      <c r="AG1442" t="s">
        <v>415</v>
      </c>
      <c r="AI1442" s="12">
        <v>46014</v>
      </c>
    </row>
    <row r="1443" spans="1:35" x14ac:dyDescent="0.3">
      <c r="A1443" t="s">
        <v>4958</v>
      </c>
      <c r="B1443" t="s">
        <v>763</v>
      </c>
      <c r="C1443" t="s">
        <v>291</v>
      </c>
      <c r="D1443" t="s">
        <v>242</v>
      </c>
      <c r="E1443" t="s">
        <v>4959</v>
      </c>
      <c r="F1443" t="s">
        <v>4960</v>
      </c>
      <c r="G1443" t="s">
        <v>52</v>
      </c>
      <c r="H1443" t="s">
        <v>53</v>
      </c>
      <c r="I1443">
        <v>1023964991</v>
      </c>
      <c r="J1443" t="s">
        <v>1</v>
      </c>
      <c r="K1443">
        <v>1</v>
      </c>
      <c r="L1443" t="s">
        <v>94</v>
      </c>
      <c r="M1443">
        <v>42705000</v>
      </c>
      <c r="N1443" t="s">
        <v>70</v>
      </c>
      <c r="O1443">
        <v>120000000</v>
      </c>
      <c r="P1443" t="s">
        <v>767</v>
      </c>
      <c r="Q1443">
        <v>17082000</v>
      </c>
      <c r="R1443" t="s">
        <v>57</v>
      </c>
      <c r="S1443">
        <v>482800033219</v>
      </c>
      <c r="T1443" t="s">
        <v>58</v>
      </c>
      <c r="U1443" t="s">
        <v>2552</v>
      </c>
      <c r="V1443" t="s">
        <v>4732</v>
      </c>
      <c r="W1443" t="s">
        <v>4257</v>
      </c>
      <c r="X1443" t="s">
        <v>4733</v>
      </c>
      <c r="Y1443" t="s">
        <v>4961</v>
      </c>
      <c r="Z1443">
        <v>0</v>
      </c>
      <c r="AA1443">
        <v>0</v>
      </c>
      <c r="AB1443">
        <v>195446550</v>
      </c>
      <c r="AC1443" t="s">
        <v>4260</v>
      </c>
      <c r="AD1443" s="12">
        <v>45971</v>
      </c>
      <c r="AE1443">
        <v>26</v>
      </c>
      <c r="AF1443" t="s">
        <v>6</v>
      </c>
      <c r="AG1443" t="s">
        <v>415</v>
      </c>
      <c r="AI1443" s="12">
        <v>46014</v>
      </c>
    </row>
    <row r="1444" spans="1:35" x14ac:dyDescent="0.3">
      <c r="A1444" t="s">
        <v>4962</v>
      </c>
      <c r="B1444" t="s">
        <v>2442</v>
      </c>
      <c r="C1444" t="s">
        <v>1062</v>
      </c>
      <c r="D1444" t="s">
        <v>558</v>
      </c>
      <c r="E1444" t="s">
        <v>1321</v>
      </c>
      <c r="F1444" t="s">
        <v>4963</v>
      </c>
      <c r="G1444" t="s">
        <v>52</v>
      </c>
      <c r="H1444" t="s">
        <v>53</v>
      </c>
      <c r="I1444">
        <v>1026263561</v>
      </c>
      <c r="J1444" t="s">
        <v>1</v>
      </c>
      <c r="K1444">
        <v>1</v>
      </c>
      <c r="L1444" t="s">
        <v>94</v>
      </c>
      <c r="M1444">
        <v>42705000</v>
      </c>
      <c r="N1444" t="s">
        <v>79</v>
      </c>
      <c r="O1444">
        <v>111363350</v>
      </c>
      <c r="P1444" t="s">
        <v>2443</v>
      </c>
      <c r="Q1444">
        <v>17082000</v>
      </c>
      <c r="R1444" t="s">
        <v>57</v>
      </c>
      <c r="S1444">
        <v>482800033219</v>
      </c>
      <c r="T1444" t="s">
        <v>58</v>
      </c>
      <c r="U1444" t="s">
        <v>2552</v>
      </c>
      <c r="V1444" t="s">
        <v>4732</v>
      </c>
      <c r="W1444" t="s">
        <v>4257</v>
      </c>
      <c r="X1444" t="s">
        <v>4733</v>
      </c>
      <c r="Y1444" t="s">
        <v>4964</v>
      </c>
      <c r="Z1444">
        <v>0</v>
      </c>
      <c r="AA1444">
        <v>0</v>
      </c>
      <c r="AB1444">
        <v>182350350</v>
      </c>
      <c r="AC1444" t="s">
        <v>4260</v>
      </c>
      <c r="AD1444" s="12">
        <v>45969</v>
      </c>
      <c r="AE1444">
        <v>26</v>
      </c>
      <c r="AF1444" t="s">
        <v>6</v>
      </c>
      <c r="AG1444" t="s">
        <v>415</v>
      </c>
      <c r="AI1444" s="12">
        <v>46014</v>
      </c>
    </row>
    <row r="1445" spans="1:35" x14ac:dyDescent="0.3">
      <c r="A1445" t="s">
        <v>4965</v>
      </c>
      <c r="B1445" t="s">
        <v>763</v>
      </c>
      <c r="C1445" t="s">
        <v>4966</v>
      </c>
      <c r="D1445" t="s">
        <v>1679</v>
      </c>
      <c r="E1445" t="s">
        <v>3465</v>
      </c>
      <c r="F1445" t="s">
        <v>544</v>
      </c>
      <c r="G1445" t="s">
        <v>52</v>
      </c>
      <c r="H1445" t="s">
        <v>53</v>
      </c>
      <c r="I1445">
        <v>1086895658</v>
      </c>
      <c r="J1445" t="s">
        <v>1</v>
      </c>
      <c r="K1445">
        <v>1</v>
      </c>
      <c r="L1445" t="s">
        <v>226</v>
      </c>
      <c r="M1445">
        <v>42705000</v>
      </c>
      <c r="N1445" t="s">
        <v>79</v>
      </c>
      <c r="O1445">
        <v>103127923</v>
      </c>
      <c r="P1445" t="s">
        <v>767</v>
      </c>
      <c r="Q1445">
        <v>17082000</v>
      </c>
      <c r="R1445" t="s">
        <v>57</v>
      </c>
      <c r="S1445">
        <v>482800033219</v>
      </c>
      <c r="T1445" t="s">
        <v>58</v>
      </c>
      <c r="U1445" t="s">
        <v>2552</v>
      </c>
      <c r="V1445" t="s">
        <v>4732</v>
      </c>
      <c r="W1445" t="s">
        <v>4257</v>
      </c>
      <c r="X1445" t="s">
        <v>4733</v>
      </c>
      <c r="Y1445" t="s">
        <v>4967</v>
      </c>
      <c r="Z1445">
        <v>0</v>
      </c>
      <c r="AA1445">
        <v>0</v>
      </c>
      <c r="AB1445">
        <v>179361000</v>
      </c>
      <c r="AC1445" t="s">
        <v>4273</v>
      </c>
      <c r="AD1445" s="12">
        <v>45969</v>
      </c>
      <c r="AE1445">
        <v>26</v>
      </c>
      <c r="AF1445" t="s">
        <v>6</v>
      </c>
      <c r="AG1445" t="s">
        <v>415</v>
      </c>
      <c r="AI1445" s="12">
        <v>46014</v>
      </c>
    </row>
    <row r="1446" spans="1:35" x14ac:dyDescent="0.3">
      <c r="A1446" t="s">
        <v>4968</v>
      </c>
      <c r="B1446" t="s">
        <v>1885</v>
      </c>
      <c r="C1446" t="s">
        <v>270</v>
      </c>
      <c r="D1446" t="s">
        <v>4969</v>
      </c>
      <c r="E1446" t="s">
        <v>1555</v>
      </c>
      <c r="F1446" t="s">
        <v>1375</v>
      </c>
      <c r="G1446" t="s">
        <v>52</v>
      </c>
      <c r="H1446" t="s">
        <v>53</v>
      </c>
      <c r="I1446">
        <v>1023874360</v>
      </c>
      <c r="J1446" t="s">
        <v>1</v>
      </c>
      <c r="K1446">
        <v>1</v>
      </c>
      <c r="L1446" t="s">
        <v>94</v>
      </c>
      <c r="M1446">
        <v>42705000</v>
      </c>
      <c r="N1446" t="s">
        <v>103</v>
      </c>
      <c r="O1446">
        <v>109102150</v>
      </c>
      <c r="P1446" t="s">
        <v>1889</v>
      </c>
      <c r="Q1446">
        <v>17082000</v>
      </c>
      <c r="R1446" t="s">
        <v>57</v>
      </c>
      <c r="S1446">
        <v>482800033219</v>
      </c>
      <c r="T1446" t="s">
        <v>58</v>
      </c>
      <c r="U1446" t="s">
        <v>2552</v>
      </c>
      <c r="V1446" t="s">
        <v>4732</v>
      </c>
      <c r="W1446" t="s">
        <v>4257</v>
      </c>
      <c r="X1446" t="s">
        <v>4733</v>
      </c>
      <c r="Y1446" t="s">
        <v>4970</v>
      </c>
      <c r="Z1446">
        <v>0</v>
      </c>
      <c r="AA1446">
        <v>0</v>
      </c>
      <c r="AB1446">
        <v>183489150</v>
      </c>
      <c r="AC1446" t="s">
        <v>4260</v>
      </c>
      <c r="AD1446" s="12">
        <v>45910</v>
      </c>
      <c r="AE1446">
        <v>29</v>
      </c>
      <c r="AF1446" t="s">
        <v>6</v>
      </c>
      <c r="AG1446" t="s">
        <v>836</v>
      </c>
      <c r="AI1446" s="12">
        <v>46014</v>
      </c>
    </row>
    <row r="1447" spans="1:35" x14ac:dyDescent="0.3">
      <c r="A1447" t="s">
        <v>4971</v>
      </c>
      <c r="B1447" t="s">
        <v>2801</v>
      </c>
      <c r="C1447" t="s">
        <v>3060</v>
      </c>
      <c r="D1447" t="s">
        <v>1102</v>
      </c>
      <c r="E1447" t="s">
        <v>77</v>
      </c>
      <c r="F1447" t="s">
        <v>544</v>
      </c>
      <c r="G1447" t="s">
        <v>52</v>
      </c>
      <c r="H1447" t="s">
        <v>53</v>
      </c>
      <c r="I1447">
        <v>1010180942</v>
      </c>
      <c r="J1447" t="s">
        <v>1</v>
      </c>
      <c r="K1447">
        <v>1</v>
      </c>
      <c r="L1447" t="s">
        <v>54</v>
      </c>
      <c r="M1447">
        <v>42705000</v>
      </c>
      <c r="N1447" t="s">
        <v>165</v>
      </c>
      <c r="O1447">
        <v>93542850</v>
      </c>
      <c r="P1447" t="s">
        <v>2803</v>
      </c>
      <c r="Q1447">
        <v>17082000</v>
      </c>
      <c r="R1447" t="s">
        <v>57</v>
      </c>
      <c r="S1447">
        <v>482800033219</v>
      </c>
      <c r="T1447" t="s">
        <v>58</v>
      </c>
      <c r="U1447" t="s">
        <v>2552</v>
      </c>
      <c r="V1447" t="s">
        <v>4732</v>
      </c>
      <c r="W1447" t="s">
        <v>4257</v>
      </c>
      <c r="X1447" t="s">
        <v>4733</v>
      </c>
      <c r="Y1447" t="s">
        <v>4972</v>
      </c>
      <c r="Z1447">
        <v>0</v>
      </c>
      <c r="AA1447">
        <v>0</v>
      </c>
      <c r="AB1447">
        <v>178079850</v>
      </c>
      <c r="AC1447" t="s">
        <v>4273</v>
      </c>
      <c r="AD1447" s="12">
        <v>45990</v>
      </c>
      <c r="AE1447">
        <v>29</v>
      </c>
      <c r="AF1447" t="s">
        <v>6</v>
      </c>
      <c r="AG1447" t="s">
        <v>136</v>
      </c>
      <c r="AI1447" s="12">
        <v>46014</v>
      </c>
    </row>
    <row r="1448" spans="1:35" x14ac:dyDescent="0.3">
      <c r="A1448" t="s">
        <v>4973</v>
      </c>
      <c r="B1448" t="s">
        <v>530</v>
      </c>
      <c r="C1448" t="s">
        <v>4974</v>
      </c>
      <c r="D1448" t="s">
        <v>4975</v>
      </c>
      <c r="E1448" t="s">
        <v>4976</v>
      </c>
      <c r="F1448" t="s">
        <v>4977</v>
      </c>
      <c r="G1448" t="s">
        <v>52</v>
      </c>
      <c r="H1448" t="s">
        <v>53</v>
      </c>
      <c r="I1448">
        <v>1023957989</v>
      </c>
      <c r="J1448" t="s">
        <v>1</v>
      </c>
      <c r="K1448">
        <v>1</v>
      </c>
      <c r="L1448" t="s">
        <v>94</v>
      </c>
      <c r="M1448">
        <v>42705000</v>
      </c>
      <c r="N1448" t="s">
        <v>79</v>
      </c>
      <c r="O1448">
        <v>110600000</v>
      </c>
      <c r="P1448" t="s">
        <v>533</v>
      </c>
      <c r="Q1448">
        <v>17082000</v>
      </c>
      <c r="R1448" t="s">
        <v>57</v>
      </c>
      <c r="S1448">
        <v>482800033219</v>
      </c>
      <c r="T1448" t="s">
        <v>58</v>
      </c>
      <c r="U1448" t="s">
        <v>2552</v>
      </c>
      <c r="V1448" t="s">
        <v>4732</v>
      </c>
      <c r="W1448" t="s">
        <v>4257</v>
      </c>
      <c r="X1448" t="s">
        <v>4733</v>
      </c>
      <c r="Y1448" t="s">
        <v>4978</v>
      </c>
      <c r="Z1448">
        <v>0</v>
      </c>
      <c r="AA1448">
        <v>0</v>
      </c>
      <c r="AB1448">
        <v>179076300</v>
      </c>
      <c r="AC1448" t="s">
        <v>4273</v>
      </c>
      <c r="AD1448" s="12">
        <v>46000</v>
      </c>
      <c r="AE1448">
        <v>29</v>
      </c>
      <c r="AF1448" t="s">
        <v>6</v>
      </c>
      <c r="AG1448" t="s">
        <v>287</v>
      </c>
      <c r="AI1448" s="12">
        <v>46014</v>
      </c>
    </row>
    <row r="1449" spans="1:35" x14ac:dyDescent="0.3">
      <c r="A1449" t="s">
        <v>4979</v>
      </c>
      <c r="B1449" t="s">
        <v>530</v>
      </c>
      <c r="C1449" t="s">
        <v>76</v>
      </c>
      <c r="D1449" t="s">
        <v>320</v>
      </c>
      <c r="E1449" t="s">
        <v>1166</v>
      </c>
      <c r="F1449" t="s">
        <v>4521</v>
      </c>
      <c r="G1449" t="s">
        <v>52</v>
      </c>
      <c r="H1449" t="s">
        <v>53</v>
      </c>
      <c r="I1449">
        <v>1049642957</v>
      </c>
      <c r="J1449" t="s">
        <v>1</v>
      </c>
      <c r="K1449">
        <v>1</v>
      </c>
      <c r="L1449" t="s">
        <v>54</v>
      </c>
      <c r="M1449">
        <v>28470000</v>
      </c>
      <c r="N1449" t="s">
        <v>79</v>
      </c>
      <c r="O1449">
        <v>115681950</v>
      </c>
      <c r="P1449" t="s">
        <v>533</v>
      </c>
      <c r="Q1449">
        <v>17082000</v>
      </c>
      <c r="R1449" t="s">
        <v>57</v>
      </c>
      <c r="S1449">
        <v>482800033219</v>
      </c>
      <c r="T1449" t="s">
        <v>58</v>
      </c>
      <c r="U1449" t="s">
        <v>2552</v>
      </c>
      <c r="V1449" t="s">
        <v>4732</v>
      </c>
      <c r="W1449" t="s">
        <v>4257</v>
      </c>
      <c r="X1449" t="s">
        <v>4733</v>
      </c>
      <c r="Y1449" t="s">
        <v>4980</v>
      </c>
      <c r="Z1449">
        <v>0</v>
      </c>
      <c r="AA1449">
        <v>0</v>
      </c>
      <c r="AB1449">
        <v>178933950</v>
      </c>
      <c r="AC1449" t="s">
        <v>4273</v>
      </c>
      <c r="AD1449" s="12">
        <v>45990</v>
      </c>
      <c r="AE1449">
        <v>29</v>
      </c>
      <c r="AF1449" t="s">
        <v>6</v>
      </c>
      <c r="AG1449" t="s">
        <v>136</v>
      </c>
      <c r="AI1449" s="12">
        <v>46014</v>
      </c>
    </row>
    <row r="1450" spans="1:35" x14ac:dyDescent="0.3">
      <c r="A1450" t="s">
        <v>4981</v>
      </c>
      <c r="B1450" t="s">
        <v>763</v>
      </c>
      <c r="C1450" t="s">
        <v>307</v>
      </c>
      <c r="D1450" t="s">
        <v>4982</v>
      </c>
      <c r="E1450" t="s">
        <v>1975</v>
      </c>
      <c r="F1450" t="s">
        <v>2734</v>
      </c>
      <c r="G1450" t="s">
        <v>52</v>
      </c>
      <c r="H1450" t="s">
        <v>53</v>
      </c>
      <c r="I1450">
        <v>1109491805</v>
      </c>
      <c r="J1450" t="s">
        <v>1</v>
      </c>
      <c r="K1450">
        <v>1</v>
      </c>
      <c r="L1450" t="s">
        <v>94</v>
      </c>
      <c r="M1450">
        <v>42705000</v>
      </c>
      <c r="N1450" t="s">
        <v>70</v>
      </c>
      <c r="O1450">
        <v>119613397</v>
      </c>
      <c r="P1450" t="s">
        <v>767</v>
      </c>
      <c r="Q1450">
        <v>17082000</v>
      </c>
      <c r="R1450" t="s">
        <v>57</v>
      </c>
      <c r="S1450">
        <v>482800033219</v>
      </c>
      <c r="T1450" t="s">
        <v>58</v>
      </c>
      <c r="U1450" t="s">
        <v>2552</v>
      </c>
      <c r="V1450" t="s">
        <v>4732</v>
      </c>
      <c r="W1450" t="s">
        <v>4257</v>
      </c>
      <c r="X1450" t="s">
        <v>4733</v>
      </c>
      <c r="Y1450" t="s">
        <v>4983</v>
      </c>
      <c r="Z1450">
        <v>0</v>
      </c>
      <c r="AA1450">
        <v>0</v>
      </c>
      <c r="AB1450">
        <v>195161850</v>
      </c>
      <c r="AC1450" t="s">
        <v>4260</v>
      </c>
      <c r="AD1450" s="12">
        <v>46000</v>
      </c>
      <c r="AE1450">
        <v>29</v>
      </c>
      <c r="AF1450" t="s">
        <v>6</v>
      </c>
      <c r="AG1450" t="s">
        <v>287</v>
      </c>
      <c r="AI1450" s="12">
        <v>46014</v>
      </c>
    </row>
    <row r="1451" spans="1:35" x14ac:dyDescent="0.3">
      <c r="A1451" t="s">
        <v>4984</v>
      </c>
      <c r="B1451" t="s">
        <v>1647</v>
      </c>
      <c r="C1451" t="s">
        <v>4985</v>
      </c>
      <c r="D1451" t="s">
        <v>827</v>
      </c>
      <c r="E1451" t="s">
        <v>510</v>
      </c>
      <c r="F1451" t="s">
        <v>78</v>
      </c>
      <c r="G1451" t="s">
        <v>52</v>
      </c>
      <c r="H1451" t="s">
        <v>53</v>
      </c>
      <c r="I1451">
        <v>1031172615</v>
      </c>
      <c r="J1451" t="s">
        <v>1</v>
      </c>
      <c r="K1451">
        <v>1</v>
      </c>
      <c r="L1451" t="s">
        <v>94</v>
      </c>
      <c r="M1451">
        <v>42705000</v>
      </c>
      <c r="N1451" t="s">
        <v>79</v>
      </c>
      <c r="O1451">
        <v>109946950</v>
      </c>
      <c r="P1451" t="s">
        <v>1649</v>
      </c>
      <c r="Q1451">
        <v>17082000</v>
      </c>
      <c r="R1451" t="s">
        <v>57</v>
      </c>
      <c r="S1451">
        <v>482800033219</v>
      </c>
      <c r="T1451" t="s">
        <v>58</v>
      </c>
      <c r="U1451" t="s">
        <v>2552</v>
      </c>
      <c r="V1451" t="s">
        <v>4732</v>
      </c>
      <c r="W1451" t="s">
        <v>4257</v>
      </c>
      <c r="X1451" t="s">
        <v>4733</v>
      </c>
      <c r="Y1451" t="s">
        <v>4986</v>
      </c>
      <c r="Z1451">
        <v>0</v>
      </c>
      <c r="AA1451">
        <v>0</v>
      </c>
      <c r="AB1451">
        <v>178933950</v>
      </c>
      <c r="AC1451" t="s">
        <v>4273</v>
      </c>
      <c r="AD1451" s="12">
        <v>45989</v>
      </c>
      <c r="AE1451">
        <v>29</v>
      </c>
      <c r="AF1451" t="s">
        <v>6</v>
      </c>
      <c r="AG1451" t="s">
        <v>415</v>
      </c>
      <c r="AI1451" s="12">
        <v>46014</v>
      </c>
    </row>
    <row r="1452" spans="1:35" x14ac:dyDescent="0.3">
      <c r="A1452" t="s">
        <v>4987</v>
      </c>
      <c r="B1452" t="s">
        <v>2142</v>
      </c>
      <c r="C1452" t="s">
        <v>4988</v>
      </c>
      <c r="D1452" t="s">
        <v>4989</v>
      </c>
      <c r="E1452" t="s">
        <v>2292</v>
      </c>
      <c r="F1452" t="s">
        <v>1596</v>
      </c>
      <c r="G1452" t="s">
        <v>52</v>
      </c>
      <c r="H1452" t="s">
        <v>53</v>
      </c>
      <c r="I1452">
        <v>1022978571</v>
      </c>
      <c r="J1452" t="s">
        <v>1</v>
      </c>
      <c r="K1452">
        <v>1</v>
      </c>
      <c r="L1452" t="s">
        <v>94</v>
      </c>
      <c r="M1452">
        <v>42705000</v>
      </c>
      <c r="N1452" t="s">
        <v>79</v>
      </c>
      <c r="O1452">
        <v>35618000</v>
      </c>
      <c r="P1452" t="s">
        <v>2143</v>
      </c>
      <c r="Q1452">
        <v>17082000</v>
      </c>
      <c r="R1452" t="s">
        <v>117</v>
      </c>
      <c r="S1452">
        <v>509015079</v>
      </c>
      <c r="T1452" t="s">
        <v>82</v>
      </c>
      <c r="U1452" t="s">
        <v>2552</v>
      </c>
      <c r="V1452" t="s">
        <v>2553</v>
      </c>
      <c r="W1452" t="s">
        <v>2554</v>
      </c>
      <c r="X1452" t="s">
        <v>4990</v>
      </c>
      <c r="Y1452" t="s">
        <v>4991</v>
      </c>
      <c r="Z1452">
        <v>0</v>
      </c>
      <c r="AA1452">
        <v>0</v>
      </c>
      <c r="AB1452">
        <v>109479000</v>
      </c>
      <c r="AC1452" t="s">
        <v>4992</v>
      </c>
      <c r="AD1452" s="12">
        <v>45896</v>
      </c>
      <c r="AE1452">
        <v>15</v>
      </c>
      <c r="AF1452" t="s">
        <v>6</v>
      </c>
      <c r="AG1452" t="s">
        <v>697</v>
      </c>
      <c r="AI1452" s="12">
        <v>45926</v>
      </c>
    </row>
    <row r="1453" spans="1:35" x14ac:dyDescent="0.3">
      <c r="A1453" t="s">
        <v>4993</v>
      </c>
      <c r="B1453" t="s">
        <v>2142</v>
      </c>
      <c r="C1453" t="s">
        <v>4477</v>
      </c>
      <c r="D1453" t="s">
        <v>215</v>
      </c>
      <c r="E1453" t="s">
        <v>3037</v>
      </c>
      <c r="F1453" t="s">
        <v>433</v>
      </c>
      <c r="G1453" t="s">
        <v>52</v>
      </c>
      <c r="H1453" t="s">
        <v>53</v>
      </c>
      <c r="I1453">
        <v>1032425726</v>
      </c>
      <c r="J1453" t="s">
        <v>1</v>
      </c>
      <c r="K1453">
        <v>1</v>
      </c>
      <c r="L1453" t="s">
        <v>94</v>
      </c>
      <c r="M1453">
        <v>42705000</v>
      </c>
      <c r="N1453" t="s">
        <v>79</v>
      </c>
      <c r="O1453">
        <v>94292700</v>
      </c>
      <c r="P1453" t="s">
        <v>2143</v>
      </c>
      <c r="Q1453">
        <v>17082000</v>
      </c>
      <c r="R1453" t="s">
        <v>117</v>
      </c>
      <c r="S1453">
        <v>509015079</v>
      </c>
      <c r="T1453" t="s">
        <v>82</v>
      </c>
      <c r="U1453" t="s">
        <v>2552</v>
      </c>
      <c r="V1453" t="s">
        <v>2553</v>
      </c>
      <c r="W1453" t="s">
        <v>2554</v>
      </c>
      <c r="X1453" t="s">
        <v>4990</v>
      </c>
      <c r="Y1453" t="s">
        <v>4994</v>
      </c>
      <c r="Z1453">
        <v>0</v>
      </c>
      <c r="AA1453">
        <v>0</v>
      </c>
      <c r="AB1453">
        <v>170820000</v>
      </c>
      <c r="AC1453" t="s">
        <v>4992</v>
      </c>
      <c r="AD1453" s="12">
        <v>45896</v>
      </c>
      <c r="AE1453">
        <v>15</v>
      </c>
      <c r="AF1453" t="s">
        <v>6</v>
      </c>
      <c r="AG1453" t="s">
        <v>697</v>
      </c>
      <c r="AI1453" s="12">
        <v>45926</v>
      </c>
    </row>
    <row r="1454" spans="1:35" x14ac:dyDescent="0.3">
      <c r="A1454" t="s">
        <v>4995</v>
      </c>
      <c r="B1454" t="s">
        <v>98</v>
      </c>
      <c r="C1454" t="s">
        <v>373</v>
      </c>
      <c r="D1454" t="s">
        <v>614</v>
      </c>
      <c r="E1454" t="s">
        <v>829</v>
      </c>
      <c r="F1454" t="s">
        <v>114</v>
      </c>
      <c r="G1454" t="s">
        <v>52</v>
      </c>
      <c r="H1454" t="s">
        <v>53</v>
      </c>
      <c r="I1454">
        <v>79735066</v>
      </c>
      <c r="J1454" t="s">
        <v>1</v>
      </c>
      <c r="K1454">
        <v>1</v>
      </c>
      <c r="L1454" t="s">
        <v>226</v>
      </c>
      <c r="M1454">
        <v>42705000</v>
      </c>
      <c r="N1454" t="s">
        <v>55</v>
      </c>
      <c r="O1454">
        <v>30003166</v>
      </c>
      <c r="P1454" t="s">
        <v>102</v>
      </c>
      <c r="Q1454">
        <v>17082000</v>
      </c>
      <c r="R1454" t="s">
        <v>117</v>
      </c>
      <c r="S1454">
        <v>509015079</v>
      </c>
      <c r="T1454" t="s">
        <v>82</v>
      </c>
      <c r="U1454" t="s">
        <v>2552</v>
      </c>
      <c r="V1454" t="s">
        <v>2553</v>
      </c>
      <c r="W1454" t="s">
        <v>2554</v>
      </c>
      <c r="X1454" t="s">
        <v>4990</v>
      </c>
      <c r="Y1454" t="s">
        <v>4996</v>
      </c>
      <c r="Z1454">
        <v>0</v>
      </c>
      <c r="AA1454">
        <v>0</v>
      </c>
      <c r="AB1454">
        <v>109479000</v>
      </c>
      <c r="AC1454" t="s">
        <v>4992</v>
      </c>
      <c r="AD1454" s="12">
        <v>45896</v>
      </c>
      <c r="AE1454">
        <v>15</v>
      </c>
      <c r="AF1454" t="s">
        <v>6</v>
      </c>
      <c r="AG1454" t="s">
        <v>89</v>
      </c>
      <c r="AI1454" s="12">
        <v>45926</v>
      </c>
    </row>
    <row r="1455" spans="1:35" x14ac:dyDescent="0.3">
      <c r="A1455" t="s">
        <v>4997</v>
      </c>
      <c r="B1455" t="s">
        <v>417</v>
      </c>
      <c r="C1455" t="s">
        <v>4998</v>
      </c>
      <c r="D1455" t="s">
        <v>67</v>
      </c>
      <c r="E1455" t="s">
        <v>1459</v>
      </c>
      <c r="F1455" t="s">
        <v>1459</v>
      </c>
      <c r="G1455" t="s">
        <v>52</v>
      </c>
      <c r="H1455" t="s">
        <v>53</v>
      </c>
      <c r="I1455">
        <v>80751019</v>
      </c>
      <c r="J1455" t="s">
        <v>1</v>
      </c>
      <c r="K1455">
        <v>1</v>
      </c>
      <c r="L1455" t="s">
        <v>94</v>
      </c>
      <c r="M1455">
        <v>23200000</v>
      </c>
      <c r="N1455" t="s">
        <v>79</v>
      </c>
      <c r="O1455">
        <v>58599000</v>
      </c>
      <c r="P1455" t="s">
        <v>419</v>
      </c>
      <c r="Q1455">
        <v>17082000</v>
      </c>
      <c r="R1455" t="s">
        <v>117</v>
      </c>
      <c r="S1455">
        <v>509015079</v>
      </c>
      <c r="T1455" t="s">
        <v>82</v>
      </c>
      <c r="U1455" t="s">
        <v>2552</v>
      </c>
      <c r="V1455" t="s">
        <v>2553</v>
      </c>
      <c r="W1455" t="s">
        <v>2554</v>
      </c>
      <c r="X1455" t="s">
        <v>4990</v>
      </c>
      <c r="Y1455" t="s">
        <v>4999</v>
      </c>
      <c r="Z1455">
        <v>0</v>
      </c>
      <c r="AA1455">
        <v>0</v>
      </c>
      <c r="AB1455">
        <v>109479000</v>
      </c>
      <c r="AC1455" t="s">
        <v>4992</v>
      </c>
      <c r="AD1455" s="12">
        <v>45896</v>
      </c>
      <c r="AE1455">
        <v>15</v>
      </c>
      <c r="AF1455" t="s">
        <v>6</v>
      </c>
      <c r="AG1455" t="s">
        <v>89</v>
      </c>
      <c r="AI1455" s="12">
        <v>45926</v>
      </c>
    </row>
    <row r="1456" spans="1:35" x14ac:dyDescent="0.3">
      <c r="A1456" t="s">
        <v>5000</v>
      </c>
      <c r="B1456" t="s">
        <v>584</v>
      </c>
      <c r="C1456" t="s">
        <v>48</v>
      </c>
      <c r="D1456" t="s">
        <v>2463</v>
      </c>
      <c r="E1456" t="s">
        <v>669</v>
      </c>
      <c r="F1456" t="s">
        <v>78</v>
      </c>
      <c r="G1456" t="s">
        <v>52</v>
      </c>
      <c r="H1456" t="s">
        <v>53</v>
      </c>
      <c r="I1456">
        <v>1030637497</v>
      </c>
      <c r="J1456" t="s">
        <v>1</v>
      </c>
      <c r="K1456">
        <v>1</v>
      </c>
      <c r="L1456" t="s">
        <v>94</v>
      </c>
      <c r="M1456">
        <v>26000000</v>
      </c>
      <c r="N1456" t="s">
        <v>79</v>
      </c>
      <c r="O1456">
        <v>104098623</v>
      </c>
      <c r="P1456" t="s">
        <v>586</v>
      </c>
      <c r="Q1456">
        <v>17082000</v>
      </c>
      <c r="R1456" t="s">
        <v>117</v>
      </c>
      <c r="S1456">
        <v>509015079</v>
      </c>
      <c r="T1456" t="s">
        <v>82</v>
      </c>
      <c r="U1456" t="s">
        <v>2552</v>
      </c>
      <c r="V1456" t="s">
        <v>2553</v>
      </c>
      <c r="W1456" t="s">
        <v>2554</v>
      </c>
      <c r="X1456" t="s">
        <v>4990</v>
      </c>
      <c r="Y1456" t="s">
        <v>5001</v>
      </c>
      <c r="Z1456">
        <v>0</v>
      </c>
      <c r="AA1456">
        <v>0</v>
      </c>
      <c r="AB1456">
        <v>170820000</v>
      </c>
      <c r="AC1456" t="s">
        <v>4992</v>
      </c>
      <c r="AD1456" s="12">
        <v>45896</v>
      </c>
      <c r="AE1456">
        <v>15</v>
      </c>
      <c r="AF1456" t="s">
        <v>6</v>
      </c>
      <c r="AG1456" t="s">
        <v>89</v>
      </c>
      <c r="AI1456" s="12">
        <v>45926</v>
      </c>
    </row>
    <row r="1457" spans="1:35" x14ac:dyDescent="0.3">
      <c r="A1457" t="s">
        <v>5002</v>
      </c>
      <c r="B1457" t="s">
        <v>98</v>
      </c>
      <c r="C1457" t="s">
        <v>1492</v>
      </c>
      <c r="D1457" t="s">
        <v>2762</v>
      </c>
      <c r="E1457" t="s">
        <v>4023</v>
      </c>
      <c r="F1457" t="s">
        <v>237</v>
      </c>
      <c r="G1457" t="s">
        <v>52</v>
      </c>
      <c r="H1457" t="s">
        <v>53</v>
      </c>
      <c r="I1457">
        <v>52975766</v>
      </c>
      <c r="J1457" t="s">
        <v>1</v>
      </c>
      <c r="K1457">
        <v>1</v>
      </c>
      <c r="L1457" t="s">
        <v>3155</v>
      </c>
      <c r="M1457">
        <v>42705000</v>
      </c>
      <c r="N1457" t="s">
        <v>79</v>
      </c>
      <c r="O1457">
        <v>78563000</v>
      </c>
      <c r="P1457" t="s">
        <v>102</v>
      </c>
      <c r="Q1457">
        <v>17082000</v>
      </c>
      <c r="R1457" t="s">
        <v>117</v>
      </c>
      <c r="S1457">
        <v>509015079</v>
      </c>
      <c r="T1457" t="s">
        <v>82</v>
      </c>
      <c r="U1457" t="s">
        <v>2552</v>
      </c>
      <c r="V1457" t="s">
        <v>2553</v>
      </c>
      <c r="W1457" t="s">
        <v>2554</v>
      </c>
      <c r="X1457" t="s">
        <v>4990</v>
      </c>
      <c r="Y1457" t="s">
        <v>5003</v>
      </c>
      <c r="Z1457">
        <v>0</v>
      </c>
      <c r="AA1457">
        <v>0</v>
      </c>
      <c r="AB1457">
        <v>170820000</v>
      </c>
      <c r="AC1457" t="s">
        <v>4992</v>
      </c>
      <c r="AD1457" s="12">
        <v>45899</v>
      </c>
      <c r="AE1457">
        <v>16</v>
      </c>
      <c r="AF1457" t="s">
        <v>6</v>
      </c>
      <c r="AG1457" t="s">
        <v>697</v>
      </c>
      <c r="AI1457" s="12">
        <v>45926</v>
      </c>
    </row>
    <row r="1458" spans="1:35" x14ac:dyDescent="0.3">
      <c r="A1458" t="s">
        <v>5004</v>
      </c>
      <c r="B1458" t="s">
        <v>1065</v>
      </c>
      <c r="C1458" t="s">
        <v>169</v>
      </c>
      <c r="D1458" t="s">
        <v>5005</v>
      </c>
      <c r="E1458" t="s">
        <v>1614</v>
      </c>
      <c r="F1458" t="s">
        <v>5006</v>
      </c>
      <c r="G1458" t="s">
        <v>52</v>
      </c>
      <c r="H1458" t="s">
        <v>53</v>
      </c>
      <c r="I1458">
        <v>1032447149</v>
      </c>
      <c r="J1458" t="s">
        <v>1</v>
      </c>
      <c r="K1458">
        <v>1</v>
      </c>
      <c r="L1458" t="s">
        <v>54</v>
      </c>
      <c r="M1458">
        <v>42705000</v>
      </c>
      <c r="N1458" t="s">
        <v>79</v>
      </c>
      <c r="O1458">
        <v>73995064</v>
      </c>
      <c r="P1458" t="s">
        <v>1069</v>
      </c>
      <c r="Q1458">
        <v>17082000</v>
      </c>
      <c r="R1458" t="s">
        <v>117</v>
      </c>
      <c r="S1458">
        <v>509015079</v>
      </c>
      <c r="T1458" t="s">
        <v>82</v>
      </c>
      <c r="U1458" t="s">
        <v>2552</v>
      </c>
      <c r="V1458" t="s">
        <v>2553</v>
      </c>
      <c r="W1458" t="s">
        <v>2554</v>
      </c>
      <c r="X1458" t="s">
        <v>4990</v>
      </c>
      <c r="Y1458" t="s">
        <v>5007</v>
      </c>
      <c r="Z1458">
        <v>0</v>
      </c>
      <c r="AA1458">
        <v>0</v>
      </c>
      <c r="AB1458">
        <v>170820000</v>
      </c>
      <c r="AC1458" t="s">
        <v>4992</v>
      </c>
      <c r="AD1458" s="12">
        <v>45897</v>
      </c>
      <c r="AE1458">
        <v>16</v>
      </c>
      <c r="AF1458" t="s">
        <v>6</v>
      </c>
      <c r="AG1458" t="s">
        <v>89</v>
      </c>
      <c r="AI1458" s="12">
        <v>45926</v>
      </c>
    </row>
    <row r="1459" spans="1:35" x14ac:dyDescent="0.3">
      <c r="A1459" t="s">
        <v>5008</v>
      </c>
      <c r="B1459" t="s">
        <v>2142</v>
      </c>
      <c r="C1459" t="s">
        <v>4712</v>
      </c>
      <c r="D1459" t="s">
        <v>1555</v>
      </c>
      <c r="E1459" t="s">
        <v>5009</v>
      </c>
      <c r="F1459" t="s">
        <v>190</v>
      </c>
      <c r="G1459" t="s">
        <v>52</v>
      </c>
      <c r="H1459" t="s">
        <v>53</v>
      </c>
      <c r="I1459">
        <v>93478809</v>
      </c>
      <c r="J1459" t="s">
        <v>1</v>
      </c>
      <c r="K1459">
        <v>1</v>
      </c>
      <c r="L1459" t="s">
        <v>54</v>
      </c>
      <c r="M1459">
        <v>42705000</v>
      </c>
      <c r="N1459" t="s">
        <v>55</v>
      </c>
      <c r="O1459">
        <v>79989410</v>
      </c>
      <c r="P1459" t="s">
        <v>2143</v>
      </c>
      <c r="Q1459">
        <v>17082000</v>
      </c>
      <c r="R1459" t="s">
        <v>117</v>
      </c>
      <c r="S1459">
        <v>509015079</v>
      </c>
      <c r="T1459" t="s">
        <v>82</v>
      </c>
      <c r="U1459" t="s">
        <v>2552</v>
      </c>
      <c r="V1459" t="s">
        <v>2553</v>
      </c>
      <c r="W1459" t="s">
        <v>2554</v>
      </c>
      <c r="X1459" t="s">
        <v>4990</v>
      </c>
      <c r="Y1459" t="s">
        <v>5010</v>
      </c>
      <c r="Z1459">
        <v>0</v>
      </c>
      <c r="AA1459">
        <v>0</v>
      </c>
      <c r="AB1459">
        <v>170820000</v>
      </c>
      <c r="AC1459" t="s">
        <v>4992</v>
      </c>
      <c r="AD1459" s="12">
        <v>45899</v>
      </c>
      <c r="AE1459">
        <v>19</v>
      </c>
      <c r="AF1459" t="s">
        <v>6</v>
      </c>
      <c r="AG1459" t="s">
        <v>697</v>
      </c>
      <c r="AI1459" s="12">
        <v>45946</v>
      </c>
    </row>
    <row r="1460" spans="1:35" x14ac:dyDescent="0.3">
      <c r="A1460" t="s">
        <v>5011</v>
      </c>
      <c r="B1460" t="s">
        <v>2801</v>
      </c>
      <c r="C1460" t="s">
        <v>5012</v>
      </c>
      <c r="D1460" t="s">
        <v>67</v>
      </c>
      <c r="E1460" t="s">
        <v>204</v>
      </c>
      <c r="F1460" t="s">
        <v>491</v>
      </c>
      <c r="G1460" t="s">
        <v>52</v>
      </c>
      <c r="H1460" t="s">
        <v>53</v>
      </c>
      <c r="I1460">
        <v>52972905</v>
      </c>
      <c r="J1460" t="s">
        <v>1</v>
      </c>
      <c r="K1460">
        <v>1</v>
      </c>
      <c r="L1460" t="s">
        <v>54</v>
      </c>
      <c r="M1460">
        <v>42705000</v>
      </c>
      <c r="N1460" t="s">
        <v>79</v>
      </c>
      <c r="O1460">
        <v>97423000</v>
      </c>
      <c r="P1460" t="s">
        <v>2803</v>
      </c>
      <c r="Q1460">
        <v>17082000</v>
      </c>
      <c r="R1460" t="s">
        <v>117</v>
      </c>
      <c r="S1460">
        <v>509015079</v>
      </c>
      <c r="T1460" t="s">
        <v>82</v>
      </c>
      <c r="U1460" t="s">
        <v>2552</v>
      </c>
      <c r="V1460" t="s">
        <v>2553</v>
      </c>
      <c r="W1460" t="s">
        <v>2554</v>
      </c>
      <c r="X1460" t="s">
        <v>4990</v>
      </c>
      <c r="Y1460" t="s">
        <v>5013</v>
      </c>
      <c r="Z1460">
        <v>0</v>
      </c>
      <c r="AA1460">
        <v>0</v>
      </c>
      <c r="AB1460">
        <v>170820000</v>
      </c>
      <c r="AC1460" t="s">
        <v>4992</v>
      </c>
      <c r="AD1460" s="12">
        <v>45924</v>
      </c>
      <c r="AE1460">
        <v>20</v>
      </c>
      <c r="AF1460" t="s">
        <v>6</v>
      </c>
      <c r="AG1460" t="s">
        <v>89</v>
      </c>
      <c r="AI1460" s="12">
        <v>45960</v>
      </c>
    </row>
    <row r="1461" spans="1:35" x14ac:dyDescent="0.3">
      <c r="A1461" t="s">
        <v>5014</v>
      </c>
      <c r="B1461" t="s">
        <v>3694</v>
      </c>
      <c r="C1461" t="s">
        <v>754</v>
      </c>
      <c r="D1461" t="s">
        <v>140</v>
      </c>
      <c r="E1461" t="s">
        <v>555</v>
      </c>
      <c r="F1461" t="s">
        <v>4224</v>
      </c>
      <c r="G1461" t="s">
        <v>52</v>
      </c>
      <c r="H1461" t="s">
        <v>53</v>
      </c>
      <c r="I1461">
        <v>52747581</v>
      </c>
      <c r="J1461" t="s">
        <v>1</v>
      </c>
      <c r="K1461">
        <v>1</v>
      </c>
      <c r="L1461" t="s">
        <v>94</v>
      </c>
      <c r="M1461">
        <v>42705000</v>
      </c>
      <c r="N1461" t="s">
        <v>103</v>
      </c>
      <c r="O1461">
        <v>24692000</v>
      </c>
      <c r="P1461" t="s">
        <v>3696</v>
      </c>
      <c r="Q1461">
        <v>17082000</v>
      </c>
      <c r="R1461" t="s">
        <v>117</v>
      </c>
      <c r="S1461">
        <v>509015079</v>
      </c>
      <c r="T1461" t="s">
        <v>82</v>
      </c>
      <c r="U1461" t="s">
        <v>2552</v>
      </c>
      <c r="V1461" t="s">
        <v>2553</v>
      </c>
      <c r="W1461" t="s">
        <v>2554</v>
      </c>
      <c r="X1461" t="s">
        <v>4990</v>
      </c>
      <c r="Y1461" t="s">
        <v>5015</v>
      </c>
      <c r="Z1461">
        <v>0</v>
      </c>
      <c r="AA1461">
        <v>0</v>
      </c>
      <c r="AB1461">
        <v>109479000</v>
      </c>
      <c r="AC1461" t="s">
        <v>4992</v>
      </c>
      <c r="AD1461" s="12">
        <v>45941</v>
      </c>
      <c r="AE1461">
        <v>22</v>
      </c>
      <c r="AF1461" t="s">
        <v>6</v>
      </c>
      <c r="AG1461" t="s">
        <v>89</v>
      </c>
      <c r="AI1461" s="12">
        <v>45971</v>
      </c>
    </row>
    <row r="1462" spans="1:35" x14ac:dyDescent="0.3">
      <c r="A1462" t="s">
        <v>5016</v>
      </c>
      <c r="B1462" t="s">
        <v>3694</v>
      </c>
      <c r="C1462" t="s">
        <v>48</v>
      </c>
      <c r="D1462" t="s">
        <v>155</v>
      </c>
      <c r="E1462" t="s">
        <v>460</v>
      </c>
      <c r="F1462" t="s">
        <v>727</v>
      </c>
      <c r="G1462" t="s">
        <v>52</v>
      </c>
      <c r="H1462" t="s">
        <v>53</v>
      </c>
      <c r="I1462">
        <v>1033742203</v>
      </c>
      <c r="J1462" t="s">
        <v>1</v>
      </c>
      <c r="K1462">
        <v>1</v>
      </c>
      <c r="L1462" t="s">
        <v>226</v>
      </c>
      <c r="M1462">
        <v>42705000</v>
      </c>
      <c r="N1462" t="s">
        <v>103</v>
      </c>
      <c r="O1462">
        <v>38744100</v>
      </c>
      <c r="P1462" t="s">
        <v>3696</v>
      </c>
      <c r="Q1462">
        <v>17082000</v>
      </c>
      <c r="R1462" t="s">
        <v>117</v>
      </c>
      <c r="S1462">
        <v>509015079</v>
      </c>
      <c r="T1462" t="s">
        <v>82</v>
      </c>
      <c r="U1462" t="s">
        <v>2552</v>
      </c>
      <c r="V1462" t="s">
        <v>2553</v>
      </c>
      <c r="W1462" t="s">
        <v>2554</v>
      </c>
      <c r="X1462" t="s">
        <v>4990</v>
      </c>
      <c r="Y1462" t="s">
        <v>5017</v>
      </c>
      <c r="Z1462">
        <v>0</v>
      </c>
      <c r="AA1462">
        <v>0</v>
      </c>
      <c r="AB1462">
        <v>109479000</v>
      </c>
      <c r="AC1462" t="s">
        <v>4992</v>
      </c>
      <c r="AD1462" s="12">
        <v>45944</v>
      </c>
      <c r="AE1462">
        <v>22</v>
      </c>
      <c r="AF1462" t="s">
        <v>6</v>
      </c>
      <c r="AG1462" t="s">
        <v>836</v>
      </c>
      <c r="AI1462" s="12">
        <v>45971</v>
      </c>
    </row>
    <row r="1463" spans="1:35" x14ac:dyDescent="0.3">
      <c r="A1463" t="s">
        <v>5018</v>
      </c>
      <c r="B1463" t="s">
        <v>98</v>
      </c>
      <c r="C1463" t="s">
        <v>222</v>
      </c>
      <c r="D1463" t="s">
        <v>1150</v>
      </c>
      <c r="E1463" t="s">
        <v>619</v>
      </c>
      <c r="F1463" t="s">
        <v>1904</v>
      </c>
      <c r="G1463" t="s">
        <v>52</v>
      </c>
      <c r="H1463" t="s">
        <v>53</v>
      </c>
      <c r="I1463">
        <v>1033785562</v>
      </c>
      <c r="J1463" t="s">
        <v>1</v>
      </c>
      <c r="K1463">
        <v>1</v>
      </c>
      <c r="L1463" t="s">
        <v>226</v>
      </c>
      <c r="M1463">
        <v>30000000</v>
      </c>
      <c r="N1463" t="s">
        <v>70</v>
      </c>
      <c r="O1463">
        <v>39668304</v>
      </c>
      <c r="P1463" t="s">
        <v>102</v>
      </c>
      <c r="Q1463">
        <v>17082000</v>
      </c>
      <c r="R1463" t="s">
        <v>117</v>
      </c>
      <c r="S1463">
        <v>509015079</v>
      </c>
      <c r="T1463" t="s">
        <v>82</v>
      </c>
      <c r="U1463" t="s">
        <v>2552</v>
      </c>
      <c r="V1463" t="s">
        <v>2553</v>
      </c>
      <c r="W1463" t="s">
        <v>2554</v>
      </c>
      <c r="X1463" t="s">
        <v>4990</v>
      </c>
      <c r="Y1463" t="s">
        <v>5019</v>
      </c>
      <c r="Z1463">
        <v>0</v>
      </c>
      <c r="AA1463">
        <v>0</v>
      </c>
      <c r="AB1463">
        <v>109479000</v>
      </c>
      <c r="AC1463" t="s">
        <v>4992</v>
      </c>
      <c r="AD1463" s="12">
        <v>45945</v>
      </c>
      <c r="AE1463">
        <v>22</v>
      </c>
      <c r="AF1463" t="s">
        <v>6</v>
      </c>
      <c r="AG1463" t="s">
        <v>415</v>
      </c>
      <c r="AI1463" s="12">
        <v>45971</v>
      </c>
    </row>
    <row r="1464" spans="1:35" x14ac:dyDescent="0.3">
      <c r="A1464" t="s">
        <v>5020</v>
      </c>
      <c r="B1464" t="s">
        <v>1329</v>
      </c>
      <c r="C1464" t="s">
        <v>2485</v>
      </c>
      <c r="D1464" t="s">
        <v>4982</v>
      </c>
      <c r="E1464" t="s">
        <v>1904</v>
      </c>
      <c r="F1464" t="s">
        <v>1934</v>
      </c>
      <c r="G1464" t="s">
        <v>1685</v>
      </c>
      <c r="H1464" t="s">
        <v>53</v>
      </c>
      <c r="I1464">
        <v>1024488257</v>
      </c>
      <c r="J1464" t="s">
        <v>1</v>
      </c>
      <c r="K1464">
        <v>1</v>
      </c>
      <c r="L1464" t="s">
        <v>54</v>
      </c>
      <c r="M1464">
        <v>42705000</v>
      </c>
      <c r="N1464" t="s">
        <v>512</v>
      </c>
      <c r="O1464">
        <v>92033000</v>
      </c>
      <c r="P1464" t="s">
        <v>1331</v>
      </c>
      <c r="Q1464">
        <v>17082000</v>
      </c>
      <c r="R1464" t="s">
        <v>117</v>
      </c>
      <c r="S1464">
        <v>509015079</v>
      </c>
      <c r="T1464" t="s">
        <v>82</v>
      </c>
      <c r="U1464" t="s">
        <v>2552</v>
      </c>
      <c r="V1464" t="s">
        <v>2553</v>
      </c>
      <c r="W1464" t="s">
        <v>2554</v>
      </c>
      <c r="X1464" t="s">
        <v>4990</v>
      </c>
      <c r="Y1464" t="s">
        <v>5021</v>
      </c>
      <c r="Z1464">
        <v>0</v>
      </c>
      <c r="AA1464">
        <v>0</v>
      </c>
      <c r="AB1464">
        <v>170820000</v>
      </c>
      <c r="AC1464" t="s">
        <v>4992</v>
      </c>
      <c r="AD1464" s="12">
        <v>45957</v>
      </c>
      <c r="AE1464">
        <v>22</v>
      </c>
      <c r="AF1464" t="s">
        <v>6</v>
      </c>
      <c r="AG1464" t="s">
        <v>836</v>
      </c>
      <c r="AH1464" t="s">
        <v>5022</v>
      </c>
      <c r="AI1464" s="12">
        <v>45971</v>
      </c>
    </row>
    <row r="1465" spans="1:35" x14ac:dyDescent="0.3">
      <c r="A1465" t="s">
        <v>5023</v>
      </c>
      <c r="B1465" t="s">
        <v>2801</v>
      </c>
      <c r="C1465" t="s">
        <v>918</v>
      </c>
      <c r="D1465" t="s">
        <v>99</v>
      </c>
      <c r="E1465" t="s">
        <v>205</v>
      </c>
      <c r="F1465" t="s">
        <v>217</v>
      </c>
      <c r="G1465" t="s">
        <v>52</v>
      </c>
      <c r="H1465" t="s">
        <v>53</v>
      </c>
      <c r="I1465">
        <v>1019027810</v>
      </c>
      <c r="J1465" t="s">
        <v>1</v>
      </c>
      <c r="K1465">
        <v>1</v>
      </c>
      <c r="L1465" t="s">
        <v>94</v>
      </c>
      <c r="M1465">
        <v>28470000</v>
      </c>
      <c r="N1465" t="s">
        <v>103</v>
      </c>
      <c r="O1465">
        <v>100000000</v>
      </c>
      <c r="P1465" t="s">
        <v>2803</v>
      </c>
      <c r="Q1465">
        <v>17082000</v>
      </c>
      <c r="R1465" t="s">
        <v>117</v>
      </c>
      <c r="S1465">
        <v>509015079</v>
      </c>
      <c r="T1465" t="s">
        <v>82</v>
      </c>
      <c r="U1465" t="s">
        <v>2552</v>
      </c>
      <c r="V1465" t="s">
        <v>2553</v>
      </c>
      <c r="W1465" t="s">
        <v>2554</v>
      </c>
      <c r="X1465" t="s">
        <v>4990</v>
      </c>
      <c r="Y1465" t="s">
        <v>5024</v>
      </c>
      <c r="Z1465">
        <v>0</v>
      </c>
      <c r="AA1465">
        <v>0</v>
      </c>
      <c r="AB1465">
        <v>178820000</v>
      </c>
      <c r="AC1465" t="s">
        <v>4992</v>
      </c>
      <c r="AD1465" s="12">
        <v>45957</v>
      </c>
      <c r="AE1465">
        <v>24</v>
      </c>
      <c r="AF1465" t="s">
        <v>6</v>
      </c>
      <c r="AG1465" t="s">
        <v>697</v>
      </c>
      <c r="AI1465" s="12">
        <v>45994</v>
      </c>
    </row>
    <row r="1466" spans="1:35" x14ac:dyDescent="0.3">
      <c r="A1466" t="s">
        <v>5025</v>
      </c>
      <c r="B1466" t="s">
        <v>3694</v>
      </c>
      <c r="C1466" t="s">
        <v>439</v>
      </c>
      <c r="D1466" t="s">
        <v>67</v>
      </c>
      <c r="E1466" t="s">
        <v>2430</v>
      </c>
      <c r="F1466" t="s">
        <v>5026</v>
      </c>
      <c r="G1466" t="s">
        <v>52</v>
      </c>
      <c r="H1466" t="s">
        <v>53</v>
      </c>
      <c r="I1466">
        <v>1033768023</v>
      </c>
      <c r="J1466" t="s">
        <v>1</v>
      </c>
      <c r="K1466">
        <v>1</v>
      </c>
      <c r="L1466" t="s">
        <v>54</v>
      </c>
      <c r="M1466">
        <v>30000000</v>
      </c>
      <c r="N1466" t="s">
        <v>55</v>
      </c>
      <c r="O1466">
        <v>47865175</v>
      </c>
      <c r="P1466" t="s">
        <v>3696</v>
      </c>
      <c r="Q1466">
        <v>17082000</v>
      </c>
      <c r="R1466" t="s">
        <v>117</v>
      </c>
      <c r="S1466">
        <v>509015079</v>
      </c>
      <c r="T1466" t="s">
        <v>82</v>
      </c>
      <c r="U1466" t="s">
        <v>2552</v>
      </c>
      <c r="V1466" t="s">
        <v>2553</v>
      </c>
      <c r="W1466" t="s">
        <v>2554</v>
      </c>
      <c r="X1466" t="s">
        <v>4990</v>
      </c>
      <c r="Y1466" t="s">
        <v>5027</v>
      </c>
      <c r="Z1466">
        <v>0</v>
      </c>
      <c r="AA1466">
        <v>0</v>
      </c>
      <c r="AB1466">
        <v>109479000</v>
      </c>
      <c r="AC1466" t="s">
        <v>4992</v>
      </c>
      <c r="AD1466" s="12">
        <v>45959</v>
      </c>
      <c r="AE1466">
        <v>24</v>
      </c>
      <c r="AF1466" t="s">
        <v>6</v>
      </c>
      <c r="AG1466" t="s">
        <v>136</v>
      </c>
      <c r="AI1466" s="12">
        <v>45994</v>
      </c>
    </row>
    <row r="1467" spans="1:35" x14ac:dyDescent="0.3">
      <c r="A1467" t="s">
        <v>5028</v>
      </c>
      <c r="B1467" t="s">
        <v>417</v>
      </c>
      <c r="C1467" t="s">
        <v>66</v>
      </c>
      <c r="D1467" t="s">
        <v>5029</v>
      </c>
      <c r="E1467" t="s">
        <v>780</v>
      </c>
      <c r="F1467" t="s">
        <v>5030</v>
      </c>
      <c r="G1467" t="s">
        <v>52</v>
      </c>
      <c r="H1467" t="s">
        <v>53</v>
      </c>
      <c r="I1467">
        <v>1018433471</v>
      </c>
      <c r="J1467" t="s">
        <v>1</v>
      </c>
      <c r="K1467">
        <v>1</v>
      </c>
      <c r="L1467" t="s">
        <v>54</v>
      </c>
      <c r="M1467">
        <v>42705000</v>
      </c>
      <c r="N1467" t="s">
        <v>79</v>
      </c>
      <c r="O1467">
        <v>34292000</v>
      </c>
      <c r="P1467" t="s">
        <v>419</v>
      </c>
      <c r="Q1467">
        <v>17082000</v>
      </c>
      <c r="R1467" t="s">
        <v>117</v>
      </c>
      <c r="S1467">
        <v>509015079</v>
      </c>
      <c r="T1467" t="s">
        <v>82</v>
      </c>
      <c r="U1467" t="s">
        <v>2552</v>
      </c>
      <c r="V1467" t="s">
        <v>2553</v>
      </c>
      <c r="W1467" t="s">
        <v>2554</v>
      </c>
      <c r="X1467" t="s">
        <v>4990</v>
      </c>
      <c r="Y1467" t="s">
        <v>5031</v>
      </c>
      <c r="Z1467">
        <v>0</v>
      </c>
      <c r="AA1467">
        <v>0</v>
      </c>
      <c r="AB1467">
        <v>109479000</v>
      </c>
      <c r="AC1467" t="s">
        <v>4992</v>
      </c>
      <c r="AD1467" s="12">
        <v>45957</v>
      </c>
      <c r="AE1467">
        <v>24</v>
      </c>
      <c r="AF1467" t="s">
        <v>6</v>
      </c>
      <c r="AG1467" t="s">
        <v>697</v>
      </c>
      <c r="AI1467" s="12">
        <v>45994</v>
      </c>
    </row>
    <row r="1468" spans="1:35" x14ac:dyDescent="0.3">
      <c r="A1468" t="s">
        <v>5032</v>
      </c>
      <c r="B1468" t="s">
        <v>567</v>
      </c>
      <c r="C1468" t="s">
        <v>438</v>
      </c>
      <c r="D1468" t="s">
        <v>99</v>
      </c>
      <c r="E1468" t="s">
        <v>779</v>
      </c>
      <c r="F1468" t="s">
        <v>267</v>
      </c>
      <c r="G1468" t="s">
        <v>52</v>
      </c>
      <c r="H1468" t="s">
        <v>53</v>
      </c>
      <c r="I1468">
        <v>1022411356</v>
      </c>
      <c r="J1468" t="s">
        <v>1</v>
      </c>
      <c r="K1468">
        <v>1</v>
      </c>
      <c r="L1468" t="s">
        <v>54</v>
      </c>
      <c r="M1468">
        <v>42705000</v>
      </c>
      <c r="N1468" t="s">
        <v>70</v>
      </c>
      <c r="O1468">
        <v>32250718</v>
      </c>
      <c r="P1468" t="s">
        <v>570</v>
      </c>
      <c r="Q1468">
        <v>17082000</v>
      </c>
      <c r="R1468" t="s">
        <v>117</v>
      </c>
      <c r="S1468">
        <v>509015079</v>
      </c>
      <c r="T1468" t="s">
        <v>82</v>
      </c>
      <c r="U1468" t="s">
        <v>2552</v>
      </c>
      <c r="V1468" t="s">
        <v>2553</v>
      </c>
      <c r="W1468" t="s">
        <v>2554</v>
      </c>
      <c r="X1468" t="s">
        <v>4990</v>
      </c>
      <c r="Y1468" t="s">
        <v>5033</v>
      </c>
      <c r="Z1468">
        <v>0</v>
      </c>
      <c r="AA1468">
        <v>0</v>
      </c>
      <c r="AB1468">
        <v>109479000</v>
      </c>
      <c r="AC1468" t="s">
        <v>5034</v>
      </c>
      <c r="AD1468" s="12">
        <v>45957</v>
      </c>
      <c r="AE1468">
        <v>24</v>
      </c>
      <c r="AF1468" t="s">
        <v>6</v>
      </c>
      <c r="AG1468" t="s">
        <v>415</v>
      </c>
      <c r="AI1468" s="12">
        <v>45994</v>
      </c>
    </row>
    <row r="1469" spans="1:35" x14ac:dyDescent="0.3">
      <c r="A1469" t="s">
        <v>5035</v>
      </c>
      <c r="B1469" t="s">
        <v>1177</v>
      </c>
      <c r="C1469" t="s">
        <v>140</v>
      </c>
      <c r="D1469" t="s">
        <v>67</v>
      </c>
      <c r="E1469" t="s">
        <v>5036</v>
      </c>
      <c r="F1469" t="s">
        <v>1807</v>
      </c>
      <c r="G1469" t="s">
        <v>52</v>
      </c>
      <c r="H1469" t="s">
        <v>53</v>
      </c>
      <c r="I1469">
        <v>1106773048</v>
      </c>
      <c r="J1469" t="s">
        <v>1</v>
      </c>
      <c r="K1469">
        <v>1</v>
      </c>
      <c r="L1469" t="s">
        <v>54</v>
      </c>
      <c r="M1469">
        <v>42705000</v>
      </c>
      <c r="N1469" t="s">
        <v>55</v>
      </c>
      <c r="O1469">
        <v>93799000</v>
      </c>
      <c r="P1469" t="s">
        <v>1180</v>
      </c>
      <c r="Q1469">
        <v>17082000</v>
      </c>
      <c r="R1469" t="s">
        <v>117</v>
      </c>
      <c r="S1469">
        <v>509015079</v>
      </c>
      <c r="T1469" t="s">
        <v>82</v>
      </c>
      <c r="U1469" t="s">
        <v>2552</v>
      </c>
      <c r="V1469" t="s">
        <v>2553</v>
      </c>
      <c r="W1469" t="s">
        <v>2554</v>
      </c>
      <c r="X1469" t="s">
        <v>4990</v>
      </c>
      <c r="Y1469" t="s">
        <v>5037</v>
      </c>
      <c r="Z1469">
        <v>0</v>
      </c>
      <c r="AA1469">
        <v>0</v>
      </c>
      <c r="AB1469">
        <v>170820000</v>
      </c>
      <c r="AC1469" t="s">
        <v>4992</v>
      </c>
      <c r="AD1469" s="12">
        <v>45985</v>
      </c>
      <c r="AE1469">
        <v>28</v>
      </c>
      <c r="AF1469" t="s">
        <v>6</v>
      </c>
      <c r="AG1469" t="s">
        <v>697</v>
      </c>
      <c r="AI1469" s="12">
        <v>46014</v>
      </c>
    </row>
    <row r="1470" spans="1:35" x14ac:dyDescent="0.3">
      <c r="A1470" t="s">
        <v>5038</v>
      </c>
      <c r="B1470" t="s">
        <v>2142</v>
      </c>
      <c r="C1470" t="s">
        <v>720</v>
      </c>
      <c r="D1470" t="s">
        <v>265</v>
      </c>
      <c r="E1470" t="s">
        <v>78</v>
      </c>
      <c r="F1470" t="s">
        <v>278</v>
      </c>
      <c r="G1470" t="s">
        <v>52</v>
      </c>
      <c r="H1470" t="s">
        <v>53</v>
      </c>
      <c r="I1470">
        <v>1024597832</v>
      </c>
      <c r="J1470" t="s">
        <v>1</v>
      </c>
      <c r="K1470">
        <v>1</v>
      </c>
      <c r="L1470" t="s">
        <v>54</v>
      </c>
      <c r="M1470">
        <v>42705000</v>
      </c>
      <c r="N1470" t="s">
        <v>79</v>
      </c>
      <c r="O1470">
        <v>72918000</v>
      </c>
      <c r="P1470" t="s">
        <v>2143</v>
      </c>
      <c r="Q1470">
        <v>17082000</v>
      </c>
      <c r="R1470" t="s">
        <v>117</v>
      </c>
      <c r="S1470">
        <v>509015079</v>
      </c>
      <c r="T1470" t="s">
        <v>82</v>
      </c>
      <c r="U1470" t="s">
        <v>2552</v>
      </c>
      <c r="V1470" t="s">
        <v>2553</v>
      </c>
      <c r="W1470" t="s">
        <v>2554</v>
      </c>
      <c r="X1470" t="s">
        <v>4990</v>
      </c>
      <c r="Y1470" t="s">
        <v>5039</v>
      </c>
      <c r="Z1470">
        <v>0</v>
      </c>
      <c r="AA1470">
        <v>0</v>
      </c>
      <c r="AB1470">
        <v>170820000</v>
      </c>
      <c r="AC1470" t="s">
        <v>4992</v>
      </c>
      <c r="AD1470" s="12">
        <v>45985</v>
      </c>
      <c r="AE1470">
        <v>28</v>
      </c>
      <c r="AF1470" t="s">
        <v>6</v>
      </c>
      <c r="AG1470" t="s">
        <v>697</v>
      </c>
      <c r="AI1470" s="12">
        <v>46014</v>
      </c>
    </row>
    <row r="1471" spans="1:35" x14ac:dyDescent="0.3">
      <c r="A1471" t="s">
        <v>5040</v>
      </c>
      <c r="B1471" t="s">
        <v>111</v>
      </c>
      <c r="C1471" t="s">
        <v>66</v>
      </c>
      <c r="D1471" t="s">
        <v>5041</v>
      </c>
      <c r="E1471" t="s">
        <v>114</v>
      </c>
      <c r="F1471" t="s">
        <v>78</v>
      </c>
      <c r="G1471" t="s">
        <v>52</v>
      </c>
      <c r="H1471" t="s">
        <v>53</v>
      </c>
      <c r="I1471">
        <v>51992685</v>
      </c>
      <c r="J1471" t="s">
        <v>1</v>
      </c>
      <c r="K1471">
        <v>1</v>
      </c>
      <c r="L1471" t="s">
        <v>94</v>
      </c>
      <c r="M1471">
        <v>42705000</v>
      </c>
      <c r="N1471" t="s">
        <v>55</v>
      </c>
      <c r="O1471">
        <v>21719856</v>
      </c>
      <c r="P1471" t="s">
        <v>116</v>
      </c>
      <c r="Q1471">
        <v>17082000</v>
      </c>
      <c r="R1471" t="s">
        <v>117</v>
      </c>
      <c r="S1471">
        <v>509015095</v>
      </c>
      <c r="T1471" t="s">
        <v>82</v>
      </c>
      <c r="U1471" t="s">
        <v>2552</v>
      </c>
      <c r="V1471" t="s">
        <v>5042</v>
      </c>
      <c r="W1471" t="s">
        <v>5043</v>
      </c>
      <c r="X1471" t="s">
        <v>5044</v>
      </c>
      <c r="Y1471" t="s">
        <v>5045</v>
      </c>
      <c r="Z1471">
        <v>0</v>
      </c>
      <c r="AA1471">
        <v>0</v>
      </c>
      <c r="AB1471">
        <v>91000000</v>
      </c>
      <c r="AC1471" t="s">
        <v>5046</v>
      </c>
      <c r="AD1471" s="12">
        <v>45940</v>
      </c>
      <c r="AE1471">
        <v>22</v>
      </c>
      <c r="AF1471" t="s">
        <v>6</v>
      </c>
      <c r="AG1471" t="s">
        <v>836</v>
      </c>
      <c r="AI1471" s="12">
        <v>45971</v>
      </c>
    </row>
    <row r="1472" spans="1:35" x14ac:dyDescent="0.3">
      <c r="A1472" t="s">
        <v>5047</v>
      </c>
      <c r="B1472" t="s">
        <v>1344</v>
      </c>
      <c r="C1472" t="s">
        <v>1357</v>
      </c>
      <c r="D1472" t="s">
        <v>67</v>
      </c>
      <c r="E1472" t="s">
        <v>68</v>
      </c>
      <c r="F1472" t="s">
        <v>78</v>
      </c>
      <c r="G1472" t="s">
        <v>52</v>
      </c>
      <c r="H1472" t="s">
        <v>53</v>
      </c>
      <c r="I1472">
        <v>80259331</v>
      </c>
      <c r="J1472" t="s">
        <v>1</v>
      </c>
      <c r="K1472">
        <v>1</v>
      </c>
      <c r="L1472" t="s">
        <v>54</v>
      </c>
      <c r="M1472">
        <v>42705000</v>
      </c>
      <c r="N1472" t="s">
        <v>55</v>
      </c>
      <c r="O1472">
        <v>4125505</v>
      </c>
      <c r="P1472" t="s">
        <v>1345</v>
      </c>
      <c r="Q1472">
        <v>17082000</v>
      </c>
      <c r="R1472" t="s">
        <v>117</v>
      </c>
      <c r="S1472">
        <v>509015095</v>
      </c>
      <c r="T1472" t="s">
        <v>82</v>
      </c>
      <c r="U1472" t="s">
        <v>2552</v>
      </c>
      <c r="V1472" t="s">
        <v>5042</v>
      </c>
      <c r="W1472" t="s">
        <v>5043</v>
      </c>
      <c r="X1472" t="s">
        <v>5044</v>
      </c>
      <c r="Y1472" t="s">
        <v>2015</v>
      </c>
      <c r="Z1472">
        <v>0</v>
      </c>
      <c r="AA1472">
        <v>0</v>
      </c>
      <c r="AB1472">
        <v>99645000</v>
      </c>
      <c r="AC1472" t="s">
        <v>5046</v>
      </c>
      <c r="AD1472" s="12">
        <v>45950</v>
      </c>
      <c r="AE1472">
        <v>23</v>
      </c>
      <c r="AF1472" t="s">
        <v>6</v>
      </c>
      <c r="AG1472" t="s">
        <v>287</v>
      </c>
      <c r="AI1472" s="12">
        <v>45975</v>
      </c>
    </row>
    <row r="1473" spans="1:35" x14ac:dyDescent="0.3">
      <c r="A1473" t="s">
        <v>5048</v>
      </c>
      <c r="B1473" t="s">
        <v>567</v>
      </c>
      <c r="C1473" t="s">
        <v>3251</v>
      </c>
      <c r="D1473" t="s">
        <v>67</v>
      </c>
      <c r="E1473" t="s">
        <v>1298</v>
      </c>
      <c r="F1473" t="s">
        <v>483</v>
      </c>
      <c r="G1473" t="s">
        <v>52</v>
      </c>
      <c r="H1473" t="s">
        <v>53</v>
      </c>
      <c r="I1473">
        <v>46671874</v>
      </c>
      <c r="J1473" t="s">
        <v>1</v>
      </c>
      <c r="K1473">
        <v>1</v>
      </c>
      <c r="L1473" t="s">
        <v>3155</v>
      </c>
      <c r="M1473">
        <v>39000000</v>
      </c>
      <c r="N1473" t="s">
        <v>79</v>
      </c>
      <c r="O1473">
        <v>24758000</v>
      </c>
      <c r="P1473" t="s">
        <v>570</v>
      </c>
      <c r="Q1473">
        <v>17082000</v>
      </c>
      <c r="R1473" t="s">
        <v>117</v>
      </c>
      <c r="S1473">
        <v>509015095</v>
      </c>
      <c r="T1473" t="s">
        <v>82</v>
      </c>
      <c r="U1473" t="s">
        <v>2552</v>
      </c>
      <c r="V1473" t="s">
        <v>5042</v>
      </c>
      <c r="W1473" t="s">
        <v>5043</v>
      </c>
      <c r="X1473" t="s">
        <v>5044</v>
      </c>
      <c r="Y1473" t="s">
        <v>5049</v>
      </c>
      <c r="Z1473">
        <v>0</v>
      </c>
      <c r="AA1473">
        <v>0</v>
      </c>
      <c r="AB1473">
        <v>91000000</v>
      </c>
      <c r="AC1473" t="s">
        <v>5046</v>
      </c>
      <c r="AD1473" s="12">
        <v>45959</v>
      </c>
      <c r="AE1473">
        <v>24</v>
      </c>
      <c r="AF1473" t="s">
        <v>6</v>
      </c>
      <c r="AG1473" t="s">
        <v>136</v>
      </c>
      <c r="AI1473" s="12">
        <v>45994</v>
      </c>
    </row>
    <row r="1474" spans="1:35" x14ac:dyDescent="0.3">
      <c r="A1474" t="s">
        <v>5050</v>
      </c>
      <c r="B1474" t="s">
        <v>5051</v>
      </c>
      <c r="C1474" t="s">
        <v>794</v>
      </c>
      <c r="D1474" t="s">
        <v>931</v>
      </c>
      <c r="E1474" t="s">
        <v>2684</v>
      </c>
      <c r="F1474" t="s">
        <v>5052</v>
      </c>
      <c r="G1474" t="s">
        <v>52</v>
      </c>
      <c r="H1474" t="s">
        <v>53</v>
      </c>
      <c r="I1474">
        <v>1077856846</v>
      </c>
      <c r="J1474" t="s">
        <v>1</v>
      </c>
      <c r="K1474">
        <v>1</v>
      </c>
      <c r="L1474" t="s">
        <v>94</v>
      </c>
      <c r="M1474">
        <v>42705000</v>
      </c>
      <c r="N1474" t="s">
        <v>79</v>
      </c>
      <c r="O1474">
        <v>23423516</v>
      </c>
      <c r="P1474" t="s">
        <v>5053</v>
      </c>
      <c r="Q1474">
        <v>17082000</v>
      </c>
      <c r="R1474" t="s">
        <v>117</v>
      </c>
      <c r="S1474">
        <v>509015095</v>
      </c>
      <c r="T1474" t="s">
        <v>82</v>
      </c>
      <c r="U1474" t="s">
        <v>2552</v>
      </c>
      <c r="V1474" t="s">
        <v>5042</v>
      </c>
      <c r="W1474" t="s">
        <v>5043</v>
      </c>
      <c r="X1474" t="s">
        <v>5044</v>
      </c>
      <c r="Y1474" t="s">
        <v>1168</v>
      </c>
      <c r="Z1474">
        <v>0</v>
      </c>
      <c r="AA1474">
        <v>0</v>
      </c>
      <c r="AB1474">
        <v>91000000</v>
      </c>
      <c r="AC1474" t="s">
        <v>5046</v>
      </c>
      <c r="AD1474" s="12">
        <v>45957</v>
      </c>
      <c r="AE1474">
        <v>24</v>
      </c>
      <c r="AF1474" t="s">
        <v>6</v>
      </c>
      <c r="AG1474" t="s">
        <v>415</v>
      </c>
      <c r="AI1474" s="12">
        <v>45994</v>
      </c>
    </row>
    <row r="1475" spans="1:35" x14ac:dyDescent="0.3">
      <c r="A1475" t="s">
        <v>5054</v>
      </c>
      <c r="B1475" t="s">
        <v>3694</v>
      </c>
      <c r="C1475" t="s">
        <v>907</v>
      </c>
      <c r="D1475" t="s">
        <v>366</v>
      </c>
      <c r="E1475" t="s">
        <v>2867</v>
      </c>
      <c r="F1475" t="s">
        <v>3848</v>
      </c>
      <c r="G1475" t="s">
        <v>52</v>
      </c>
      <c r="H1475" t="s">
        <v>53</v>
      </c>
      <c r="I1475">
        <v>1006032096</v>
      </c>
      <c r="J1475" t="s">
        <v>1</v>
      </c>
      <c r="K1475">
        <v>1</v>
      </c>
      <c r="L1475" t="s">
        <v>94</v>
      </c>
      <c r="M1475">
        <v>34800000</v>
      </c>
      <c r="N1475" t="s">
        <v>2551</v>
      </c>
      <c r="O1475">
        <v>34918000</v>
      </c>
      <c r="P1475" t="s">
        <v>3696</v>
      </c>
      <c r="Q1475">
        <v>17082000</v>
      </c>
      <c r="R1475" t="s">
        <v>117</v>
      </c>
      <c r="S1475">
        <v>509015095</v>
      </c>
      <c r="T1475" t="s">
        <v>82</v>
      </c>
      <c r="U1475" t="s">
        <v>2552</v>
      </c>
      <c r="V1475" t="s">
        <v>5042</v>
      </c>
      <c r="W1475" t="s">
        <v>5043</v>
      </c>
      <c r="X1475" t="s">
        <v>5044</v>
      </c>
      <c r="Y1475" t="s">
        <v>5055</v>
      </c>
      <c r="Z1475">
        <v>0</v>
      </c>
      <c r="AA1475">
        <v>0</v>
      </c>
      <c r="AB1475">
        <v>99645000</v>
      </c>
      <c r="AC1475" t="s">
        <v>5046</v>
      </c>
      <c r="AD1475" s="12">
        <v>45957</v>
      </c>
      <c r="AE1475">
        <v>24</v>
      </c>
      <c r="AF1475" t="s">
        <v>6</v>
      </c>
      <c r="AG1475" t="s">
        <v>89</v>
      </c>
      <c r="AI1475" s="12">
        <v>45994</v>
      </c>
    </row>
    <row r="1476" spans="1:35" x14ac:dyDescent="0.3">
      <c r="A1476" t="s">
        <v>5056</v>
      </c>
      <c r="B1476" t="s">
        <v>2568</v>
      </c>
      <c r="C1476" t="s">
        <v>692</v>
      </c>
      <c r="D1476" t="s">
        <v>189</v>
      </c>
      <c r="E1476" t="s">
        <v>1501</v>
      </c>
      <c r="F1476" t="s">
        <v>482</v>
      </c>
      <c r="G1476" t="s">
        <v>52</v>
      </c>
      <c r="H1476" t="s">
        <v>53</v>
      </c>
      <c r="I1476">
        <v>1023889377</v>
      </c>
      <c r="J1476" t="s">
        <v>1</v>
      </c>
      <c r="K1476">
        <v>1</v>
      </c>
      <c r="L1476" t="s">
        <v>54</v>
      </c>
      <c r="M1476">
        <v>27255780</v>
      </c>
      <c r="N1476" t="s">
        <v>55</v>
      </c>
      <c r="O1476">
        <v>46967220</v>
      </c>
      <c r="P1476" t="s">
        <v>2569</v>
      </c>
      <c r="Q1476">
        <v>17082000</v>
      </c>
      <c r="R1476" t="s">
        <v>117</v>
      </c>
      <c r="S1476">
        <v>509015095</v>
      </c>
      <c r="T1476" t="s">
        <v>82</v>
      </c>
      <c r="U1476" t="s">
        <v>2552</v>
      </c>
      <c r="V1476" t="s">
        <v>5042</v>
      </c>
      <c r="W1476" t="s">
        <v>5043</v>
      </c>
      <c r="X1476" t="s">
        <v>5044</v>
      </c>
      <c r="Y1476" t="s">
        <v>5057</v>
      </c>
      <c r="Z1476">
        <v>0</v>
      </c>
      <c r="AA1476">
        <v>0</v>
      </c>
      <c r="AB1476">
        <v>99645000</v>
      </c>
      <c r="AC1476" t="s">
        <v>5046</v>
      </c>
      <c r="AD1476" s="12">
        <v>45957</v>
      </c>
      <c r="AE1476">
        <v>24</v>
      </c>
      <c r="AF1476" t="s">
        <v>6</v>
      </c>
      <c r="AG1476" t="s">
        <v>89</v>
      </c>
      <c r="AI1476" s="12">
        <v>45994</v>
      </c>
    </row>
    <row r="1477" spans="1:35" x14ac:dyDescent="0.3">
      <c r="A1477" t="s">
        <v>5058</v>
      </c>
      <c r="B1477" t="s">
        <v>430</v>
      </c>
      <c r="C1477" t="s">
        <v>5059</v>
      </c>
      <c r="D1477" t="s">
        <v>517</v>
      </c>
      <c r="E1477" t="s">
        <v>3912</v>
      </c>
      <c r="F1477" t="s">
        <v>4510</v>
      </c>
      <c r="G1477" t="s">
        <v>52</v>
      </c>
      <c r="H1477" t="s">
        <v>53</v>
      </c>
      <c r="I1477">
        <v>1030662479</v>
      </c>
      <c r="J1477" t="s">
        <v>1</v>
      </c>
      <c r="K1477">
        <v>1</v>
      </c>
      <c r="L1477" t="s">
        <v>94</v>
      </c>
      <c r="M1477">
        <v>42705000</v>
      </c>
      <c r="N1477" t="s">
        <v>55</v>
      </c>
      <c r="O1477">
        <v>23213000</v>
      </c>
      <c r="P1477" t="s">
        <v>434</v>
      </c>
      <c r="Q1477">
        <v>17082000</v>
      </c>
      <c r="R1477" t="s">
        <v>117</v>
      </c>
      <c r="S1477">
        <v>509015095</v>
      </c>
      <c r="T1477" t="s">
        <v>82</v>
      </c>
      <c r="U1477" t="s">
        <v>2552</v>
      </c>
      <c r="V1477" t="s">
        <v>5042</v>
      </c>
      <c r="W1477" t="s">
        <v>5043</v>
      </c>
      <c r="X1477" t="s">
        <v>5044</v>
      </c>
      <c r="Y1477" t="s">
        <v>5060</v>
      </c>
      <c r="Z1477">
        <v>0</v>
      </c>
      <c r="AA1477">
        <v>0</v>
      </c>
      <c r="AB1477">
        <v>91000000</v>
      </c>
      <c r="AC1477" t="s">
        <v>5046</v>
      </c>
      <c r="AD1477" s="12">
        <v>45957</v>
      </c>
      <c r="AE1477">
        <v>24</v>
      </c>
      <c r="AF1477" t="s">
        <v>6</v>
      </c>
      <c r="AG1477" t="s">
        <v>89</v>
      </c>
      <c r="AI1477" s="12">
        <v>45994</v>
      </c>
    </row>
    <row r="1478" spans="1:35" x14ac:dyDescent="0.3">
      <c r="A1478" t="s">
        <v>5061</v>
      </c>
      <c r="B1478" t="s">
        <v>125</v>
      </c>
      <c r="C1478" t="s">
        <v>458</v>
      </c>
      <c r="D1478" t="s">
        <v>67</v>
      </c>
      <c r="E1478" t="s">
        <v>1005</v>
      </c>
      <c r="F1478" t="s">
        <v>67</v>
      </c>
      <c r="G1478" t="s">
        <v>52</v>
      </c>
      <c r="H1478" t="s">
        <v>53</v>
      </c>
      <c r="I1478">
        <v>1033717807</v>
      </c>
      <c r="J1478" t="s">
        <v>1</v>
      </c>
      <c r="K1478">
        <v>1</v>
      </c>
      <c r="L1478" t="s">
        <v>94</v>
      </c>
      <c r="M1478">
        <v>42705000</v>
      </c>
      <c r="N1478" t="s">
        <v>79</v>
      </c>
      <c r="O1478">
        <v>66328000</v>
      </c>
      <c r="P1478" t="s">
        <v>129</v>
      </c>
      <c r="Q1478">
        <v>17082000</v>
      </c>
      <c r="R1478" t="s">
        <v>117</v>
      </c>
      <c r="S1478">
        <v>509015095</v>
      </c>
      <c r="T1478" t="s">
        <v>82</v>
      </c>
      <c r="U1478" t="s">
        <v>2552</v>
      </c>
      <c r="V1478" t="s">
        <v>5042</v>
      </c>
      <c r="W1478" t="s">
        <v>5043</v>
      </c>
      <c r="X1478" t="s">
        <v>5044</v>
      </c>
      <c r="Y1478" t="s">
        <v>5062</v>
      </c>
      <c r="Z1478">
        <v>0</v>
      </c>
      <c r="AA1478">
        <v>0</v>
      </c>
      <c r="AB1478">
        <v>128115000</v>
      </c>
      <c r="AC1478" t="s">
        <v>5046</v>
      </c>
      <c r="AD1478" s="12">
        <v>45961</v>
      </c>
      <c r="AE1478">
        <v>25</v>
      </c>
      <c r="AF1478" t="s">
        <v>6</v>
      </c>
      <c r="AG1478" t="s">
        <v>836</v>
      </c>
      <c r="AI1478" s="12">
        <v>46000</v>
      </c>
    </row>
    <row r="1479" spans="1:35" x14ac:dyDescent="0.3">
      <c r="A1479" t="s">
        <v>5063</v>
      </c>
      <c r="B1479" t="s">
        <v>2142</v>
      </c>
      <c r="C1479" t="s">
        <v>1915</v>
      </c>
      <c r="D1479" t="s">
        <v>197</v>
      </c>
      <c r="E1479" t="s">
        <v>4777</v>
      </c>
      <c r="F1479" t="s">
        <v>624</v>
      </c>
      <c r="G1479" t="s">
        <v>52</v>
      </c>
      <c r="H1479" t="s">
        <v>53</v>
      </c>
      <c r="I1479">
        <v>1030538164</v>
      </c>
      <c r="J1479" t="s">
        <v>1</v>
      </c>
      <c r="K1479">
        <v>1</v>
      </c>
      <c r="L1479" t="s">
        <v>94</v>
      </c>
      <c r="M1479">
        <v>42705000</v>
      </c>
      <c r="N1479" t="s">
        <v>103</v>
      </c>
      <c r="O1479">
        <v>8938000</v>
      </c>
      <c r="P1479" t="s">
        <v>2143</v>
      </c>
      <c r="Q1479">
        <v>17082000</v>
      </c>
      <c r="R1479" t="s">
        <v>117</v>
      </c>
      <c r="S1479">
        <v>509015095</v>
      </c>
      <c r="T1479" t="s">
        <v>82</v>
      </c>
      <c r="U1479" t="s">
        <v>2552</v>
      </c>
      <c r="V1479" t="s">
        <v>5042</v>
      </c>
      <c r="W1479" t="s">
        <v>5043</v>
      </c>
      <c r="X1479" t="s">
        <v>5044</v>
      </c>
      <c r="Y1479" t="s">
        <v>5064</v>
      </c>
      <c r="Z1479">
        <v>0</v>
      </c>
      <c r="AA1479">
        <v>0</v>
      </c>
      <c r="AB1479">
        <v>91000000</v>
      </c>
      <c r="AC1479" t="s">
        <v>5046</v>
      </c>
      <c r="AD1479" s="12">
        <v>45965</v>
      </c>
      <c r="AE1479">
        <v>25</v>
      </c>
      <c r="AF1479" t="s">
        <v>6</v>
      </c>
      <c r="AG1479" t="s">
        <v>89</v>
      </c>
      <c r="AI1479" s="12">
        <v>46000</v>
      </c>
    </row>
    <row r="1480" spans="1:35" x14ac:dyDescent="0.3">
      <c r="A1480" t="s">
        <v>5065</v>
      </c>
      <c r="B1480" t="s">
        <v>2697</v>
      </c>
      <c r="C1480" t="s">
        <v>1062</v>
      </c>
      <c r="D1480" t="s">
        <v>197</v>
      </c>
      <c r="E1480" t="s">
        <v>637</v>
      </c>
      <c r="F1480" t="s">
        <v>249</v>
      </c>
      <c r="G1480" t="s">
        <v>52</v>
      </c>
      <c r="H1480" t="s">
        <v>53</v>
      </c>
      <c r="I1480">
        <v>1030537995</v>
      </c>
      <c r="J1480" t="s">
        <v>1</v>
      </c>
      <c r="K1480">
        <v>1</v>
      </c>
      <c r="L1480" t="s">
        <v>226</v>
      </c>
      <c r="M1480">
        <v>39000000</v>
      </c>
      <c r="N1480" t="s">
        <v>79</v>
      </c>
      <c r="O1480">
        <v>113700000</v>
      </c>
      <c r="P1480" t="s">
        <v>2699</v>
      </c>
      <c r="Q1480">
        <v>15600000</v>
      </c>
      <c r="R1480" t="s">
        <v>57</v>
      </c>
      <c r="S1480">
        <v>482800045544</v>
      </c>
      <c r="T1480" t="s">
        <v>58</v>
      </c>
      <c r="U1480" t="s">
        <v>2552</v>
      </c>
      <c r="V1480" t="s">
        <v>2815</v>
      </c>
      <c r="W1480" t="s">
        <v>2577</v>
      </c>
      <c r="X1480" t="s">
        <v>5066</v>
      </c>
      <c r="Y1480" t="s">
        <v>5067</v>
      </c>
      <c r="Z1480">
        <v>0</v>
      </c>
      <c r="AA1480">
        <v>0</v>
      </c>
      <c r="AB1480">
        <v>188500000</v>
      </c>
      <c r="AC1480" t="s">
        <v>5068</v>
      </c>
      <c r="AD1480" s="12">
        <v>45789</v>
      </c>
      <c r="AE1480">
        <v>5</v>
      </c>
      <c r="AF1480" t="s">
        <v>6</v>
      </c>
      <c r="AG1480" t="s">
        <v>63</v>
      </c>
      <c r="AI1480" s="12">
        <v>45805</v>
      </c>
    </row>
    <row r="1481" spans="1:35" x14ac:dyDescent="0.3">
      <c r="A1481" t="s">
        <v>5069</v>
      </c>
      <c r="B1481" t="s">
        <v>699</v>
      </c>
      <c r="C1481" t="s">
        <v>431</v>
      </c>
      <c r="D1481" t="s">
        <v>2161</v>
      </c>
      <c r="E1481" t="s">
        <v>591</v>
      </c>
      <c r="F1481" t="s">
        <v>637</v>
      </c>
      <c r="G1481" t="s">
        <v>52</v>
      </c>
      <c r="H1481" t="s">
        <v>53</v>
      </c>
      <c r="I1481">
        <v>1012322454</v>
      </c>
      <c r="J1481" t="s">
        <v>1</v>
      </c>
      <c r="K1481">
        <v>1</v>
      </c>
      <c r="L1481" t="s">
        <v>54</v>
      </c>
      <c r="M1481">
        <v>39000000</v>
      </c>
      <c r="N1481" t="s">
        <v>79</v>
      </c>
      <c r="O1481">
        <v>104525000</v>
      </c>
      <c r="P1481" t="s">
        <v>703</v>
      </c>
      <c r="Q1481">
        <v>15600000</v>
      </c>
      <c r="R1481" t="s">
        <v>57</v>
      </c>
      <c r="S1481">
        <v>482800045544</v>
      </c>
      <c r="T1481" t="s">
        <v>58</v>
      </c>
      <c r="U1481" t="s">
        <v>2552</v>
      </c>
      <c r="V1481" t="s">
        <v>2815</v>
      </c>
      <c r="W1481" t="s">
        <v>2577</v>
      </c>
      <c r="X1481" t="s">
        <v>5066</v>
      </c>
      <c r="Y1481" t="s">
        <v>2848</v>
      </c>
      <c r="Z1481">
        <v>0</v>
      </c>
      <c r="AA1481">
        <v>0</v>
      </c>
      <c r="AB1481">
        <v>178100000</v>
      </c>
      <c r="AC1481" t="s">
        <v>5070</v>
      </c>
      <c r="AD1481" s="12">
        <v>45785</v>
      </c>
      <c r="AE1481">
        <v>5</v>
      </c>
      <c r="AF1481" t="s">
        <v>6</v>
      </c>
      <c r="AG1481" t="s">
        <v>287</v>
      </c>
      <c r="AI1481" s="12">
        <v>45805</v>
      </c>
    </row>
    <row r="1482" spans="1:35" x14ac:dyDescent="0.3">
      <c r="A1482" t="s">
        <v>5071</v>
      </c>
      <c r="B1482" t="s">
        <v>2702</v>
      </c>
      <c r="C1482" t="s">
        <v>48</v>
      </c>
      <c r="D1482" t="s">
        <v>155</v>
      </c>
      <c r="E1482" t="s">
        <v>5072</v>
      </c>
      <c r="F1482" t="s">
        <v>575</v>
      </c>
      <c r="G1482" t="s">
        <v>52</v>
      </c>
      <c r="H1482" t="s">
        <v>53</v>
      </c>
      <c r="I1482">
        <v>1030586474</v>
      </c>
      <c r="J1482" t="s">
        <v>1</v>
      </c>
      <c r="K1482">
        <v>1</v>
      </c>
      <c r="L1482" t="s">
        <v>94</v>
      </c>
      <c r="M1482">
        <v>39000000</v>
      </c>
      <c r="N1482" t="s">
        <v>79</v>
      </c>
      <c r="O1482">
        <v>105575000</v>
      </c>
      <c r="P1482" t="s">
        <v>2704</v>
      </c>
      <c r="Q1482">
        <v>15600000</v>
      </c>
      <c r="R1482" t="s">
        <v>57</v>
      </c>
      <c r="S1482">
        <v>482800045544</v>
      </c>
      <c r="T1482" t="s">
        <v>58</v>
      </c>
      <c r="U1482" t="s">
        <v>2552</v>
      </c>
      <c r="V1482" t="s">
        <v>2815</v>
      </c>
      <c r="W1482" t="s">
        <v>2577</v>
      </c>
      <c r="X1482" t="s">
        <v>5066</v>
      </c>
      <c r="Y1482" t="s">
        <v>2790</v>
      </c>
      <c r="Z1482">
        <v>0</v>
      </c>
      <c r="AA1482">
        <v>0</v>
      </c>
      <c r="AB1482">
        <v>188500000</v>
      </c>
      <c r="AC1482" t="s">
        <v>5068</v>
      </c>
      <c r="AD1482" s="12">
        <v>45785</v>
      </c>
      <c r="AE1482">
        <v>5</v>
      </c>
      <c r="AF1482" t="s">
        <v>6</v>
      </c>
      <c r="AG1482" t="s">
        <v>63</v>
      </c>
      <c r="AI1482" s="12">
        <v>45805</v>
      </c>
    </row>
    <row r="1483" spans="1:35" x14ac:dyDescent="0.3">
      <c r="A1483" t="s">
        <v>5073</v>
      </c>
      <c r="B1483" t="s">
        <v>2702</v>
      </c>
      <c r="C1483" t="s">
        <v>366</v>
      </c>
      <c r="D1483" t="s">
        <v>5074</v>
      </c>
      <c r="E1483" t="s">
        <v>5075</v>
      </c>
      <c r="F1483" t="s">
        <v>67</v>
      </c>
      <c r="G1483" t="s">
        <v>52</v>
      </c>
      <c r="H1483" t="s">
        <v>53</v>
      </c>
      <c r="I1483">
        <v>25588767</v>
      </c>
      <c r="J1483" t="s">
        <v>1</v>
      </c>
      <c r="K1483">
        <v>1</v>
      </c>
      <c r="L1483" t="s">
        <v>94</v>
      </c>
      <c r="M1483">
        <v>39000000</v>
      </c>
      <c r="N1483" t="s">
        <v>79</v>
      </c>
      <c r="O1483">
        <v>96000000</v>
      </c>
      <c r="P1483" t="s">
        <v>2704</v>
      </c>
      <c r="Q1483">
        <v>15600000</v>
      </c>
      <c r="R1483" t="s">
        <v>57</v>
      </c>
      <c r="S1483">
        <v>482800045544</v>
      </c>
      <c r="T1483" t="s">
        <v>58</v>
      </c>
      <c r="U1483" t="s">
        <v>2552</v>
      </c>
      <c r="V1483" t="s">
        <v>2815</v>
      </c>
      <c r="W1483" t="s">
        <v>2577</v>
      </c>
      <c r="X1483" t="s">
        <v>5066</v>
      </c>
      <c r="Y1483" t="s">
        <v>2949</v>
      </c>
      <c r="Z1483">
        <v>0</v>
      </c>
      <c r="AA1483">
        <v>0</v>
      </c>
      <c r="AB1483">
        <v>178100000</v>
      </c>
      <c r="AC1483" t="s">
        <v>5070</v>
      </c>
      <c r="AD1483" s="12">
        <v>45785</v>
      </c>
      <c r="AE1483">
        <v>5</v>
      </c>
      <c r="AF1483" t="s">
        <v>6</v>
      </c>
      <c r="AG1483" t="s">
        <v>63</v>
      </c>
      <c r="AI1483" s="12">
        <v>45805</v>
      </c>
    </row>
    <row r="1484" spans="1:35" x14ac:dyDescent="0.3">
      <c r="A1484" t="s">
        <v>5076</v>
      </c>
      <c r="B1484" t="s">
        <v>699</v>
      </c>
      <c r="C1484" t="s">
        <v>314</v>
      </c>
      <c r="D1484" t="s">
        <v>2112</v>
      </c>
      <c r="E1484" t="s">
        <v>3089</v>
      </c>
      <c r="F1484" t="s">
        <v>544</v>
      </c>
      <c r="G1484" t="s">
        <v>52</v>
      </c>
      <c r="H1484" t="s">
        <v>53</v>
      </c>
      <c r="I1484">
        <v>1022422093</v>
      </c>
      <c r="J1484" t="s">
        <v>1</v>
      </c>
      <c r="K1484">
        <v>1</v>
      </c>
      <c r="L1484" t="s">
        <v>54</v>
      </c>
      <c r="M1484">
        <v>39000000</v>
      </c>
      <c r="N1484" t="s">
        <v>79</v>
      </c>
      <c r="O1484">
        <v>98445000</v>
      </c>
      <c r="P1484" t="s">
        <v>703</v>
      </c>
      <c r="Q1484">
        <v>15600000</v>
      </c>
      <c r="R1484" t="s">
        <v>57</v>
      </c>
      <c r="S1484">
        <v>482800045544</v>
      </c>
      <c r="T1484" t="s">
        <v>58</v>
      </c>
      <c r="U1484" t="s">
        <v>2552</v>
      </c>
      <c r="V1484" t="s">
        <v>2815</v>
      </c>
      <c r="W1484" t="s">
        <v>2577</v>
      </c>
      <c r="X1484" t="s">
        <v>5066</v>
      </c>
      <c r="Y1484" t="s">
        <v>5077</v>
      </c>
      <c r="Z1484">
        <v>0</v>
      </c>
      <c r="AA1484">
        <v>0</v>
      </c>
      <c r="AB1484">
        <v>178100000</v>
      </c>
      <c r="AC1484" t="s">
        <v>5070</v>
      </c>
      <c r="AD1484" s="12">
        <v>45777</v>
      </c>
      <c r="AE1484">
        <v>5</v>
      </c>
      <c r="AF1484" t="s">
        <v>6</v>
      </c>
      <c r="AG1484" t="s">
        <v>63</v>
      </c>
      <c r="AI1484" s="12">
        <v>45805</v>
      </c>
    </row>
    <row r="1485" spans="1:35" x14ac:dyDescent="0.3">
      <c r="A1485" t="s">
        <v>5078</v>
      </c>
      <c r="B1485" t="s">
        <v>699</v>
      </c>
      <c r="C1485" t="s">
        <v>720</v>
      </c>
      <c r="D1485" t="s">
        <v>140</v>
      </c>
      <c r="E1485" t="s">
        <v>277</v>
      </c>
      <c r="F1485" t="s">
        <v>1162</v>
      </c>
      <c r="G1485" t="s">
        <v>52</v>
      </c>
      <c r="H1485" t="s">
        <v>53</v>
      </c>
      <c r="I1485">
        <v>1033793949</v>
      </c>
      <c r="J1485" t="s">
        <v>1</v>
      </c>
      <c r="K1485">
        <v>1</v>
      </c>
      <c r="L1485" t="s">
        <v>226</v>
      </c>
      <c r="M1485">
        <v>39000000</v>
      </c>
      <c r="N1485" t="s">
        <v>165</v>
      </c>
      <c r="O1485">
        <v>90242461</v>
      </c>
      <c r="P1485" t="s">
        <v>703</v>
      </c>
      <c r="Q1485">
        <v>15600000</v>
      </c>
      <c r="R1485" t="s">
        <v>57</v>
      </c>
      <c r="S1485">
        <v>482800045544</v>
      </c>
      <c r="T1485" t="s">
        <v>58</v>
      </c>
      <c r="U1485" t="s">
        <v>2552</v>
      </c>
      <c r="V1485" t="s">
        <v>2815</v>
      </c>
      <c r="W1485" t="s">
        <v>2577</v>
      </c>
      <c r="X1485" t="s">
        <v>5066</v>
      </c>
      <c r="Y1485" t="s">
        <v>5079</v>
      </c>
      <c r="Z1485">
        <v>0</v>
      </c>
      <c r="AA1485">
        <v>0</v>
      </c>
      <c r="AB1485">
        <v>188500000</v>
      </c>
      <c r="AC1485" t="s">
        <v>5068</v>
      </c>
      <c r="AD1485" s="12">
        <v>45785</v>
      </c>
      <c r="AE1485">
        <v>5</v>
      </c>
      <c r="AF1485" t="s">
        <v>6</v>
      </c>
      <c r="AG1485" t="s">
        <v>63</v>
      </c>
      <c r="AI1485" s="12">
        <v>45805</v>
      </c>
    </row>
    <row r="1486" spans="1:35" x14ac:dyDescent="0.3">
      <c r="A1486" t="s">
        <v>5080</v>
      </c>
      <c r="B1486" t="s">
        <v>3773</v>
      </c>
      <c r="C1486" t="s">
        <v>907</v>
      </c>
      <c r="D1486" t="s">
        <v>558</v>
      </c>
      <c r="E1486" t="s">
        <v>659</v>
      </c>
      <c r="F1486" t="s">
        <v>236</v>
      </c>
      <c r="G1486" t="s">
        <v>52</v>
      </c>
      <c r="H1486" t="s">
        <v>53</v>
      </c>
      <c r="I1486">
        <v>1024555422</v>
      </c>
      <c r="J1486" t="s">
        <v>1</v>
      </c>
      <c r="K1486">
        <v>1</v>
      </c>
      <c r="L1486" t="s">
        <v>94</v>
      </c>
      <c r="M1486">
        <v>39000000</v>
      </c>
      <c r="N1486" t="s">
        <v>512</v>
      </c>
      <c r="O1486">
        <v>87100000</v>
      </c>
      <c r="P1486" t="s">
        <v>3775</v>
      </c>
      <c r="Q1486">
        <v>15600000</v>
      </c>
      <c r="R1486" t="s">
        <v>57</v>
      </c>
      <c r="S1486">
        <v>482800045544</v>
      </c>
      <c r="T1486" t="s">
        <v>58</v>
      </c>
      <c r="U1486" t="s">
        <v>2552</v>
      </c>
      <c r="V1486" t="s">
        <v>2815</v>
      </c>
      <c r="W1486" t="s">
        <v>2577</v>
      </c>
      <c r="X1486" t="s">
        <v>5066</v>
      </c>
      <c r="Y1486" t="s">
        <v>5081</v>
      </c>
      <c r="Z1486">
        <v>0</v>
      </c>
      <c r="AA1486">
        <v>0</v>
      </c>
      <c r="AB1486">
        <v>154700000</v>
      </c>
      <c r="AC1486" t="s">
        <v>5082</v>
      </c>
      <c r="AD1486" s="12">
        <v>45785</v>
      </c>
      <c r="AE1486">
        <v>5</v>
      </c>
      <c r="AF1486" t="s">
        <v>6</v>
      </c>
      <c r="AG1486" t="s">
        <v>287</v>
      </c>
      <c r="AI1486" s="12">
        <v>45805</v>
      </c>
    </row>
    <row r="1487" spans="1:35" x14ac:dyDescent="0.3">
      <c r="A1487" t="s">
        <v>5083</v>
      </c>
      <c r="B1487" t="s">
        <v>2574</v>
      </c>
      <c r="C1487" t="s">
        <v>838</v>
      </c>
      <c r="D1487" t="s">
        <v>188</v>
      </c>
      <c r="E1487" t="s">
        <v>237</v>
      </c>
      <c r="F1487" t="s">
        <v>779</v>
      </c>
      <c r="G1487" t="s">
        <v>52</v>
      </c>
      <c r="H1487" t="s">
        <v>53</v>
      </c>
      <c r="I1487">
        <v>1012421192</v>
      </c>
      <c r="J1487" t="s">
        <v>1</v>
      </c>
      <c r="K1487">
        <v>1</v>
      </c>
      <c r="L1487" t="s">
        <v>94</v>
      </c>
      <c r="M1487">
        <v>39000000</v>
      </c>
      <c r="N1487" t="s">
        <v>79</v>
      </c>
      <c r="O1487">
        <v>104997000</v>
      </c>
      <c r="P1487" t="s">
        <v>2575</v>
      </c>
      <c r="Q1487">
        <v>15600000</v>
      </c>
      <c r="R1487" t="s">
        <v>57</v>
      </c>
      <c r="S1487">
        <v>482800045544</v>
      </c>
      <c r="T1487" t="s">
        <v>58</v>
      </c>
      <c r="U1487" t="s">
        <v>2552</v>
      </c>
      <c r="V1487" t="s">
        <v>2815</v>
      </c>
      <c r="W1487" t="s">
        <v>2577</v>
      </c>
      <c r="X1487" t="s">
        <v>5066</v>
      </c>
      <c r="Y1487" t="s">
        <v>2859</v>
      </c>
      <c r="Z1487">
        <v>0</v>
      </c>
      <c r="AA1487">
        <v>0</v>
      </c>
      <c r="AB1487">
        <v>178100000</v>
      </c>
      <c r="AC1487" t="s">
        <v>5070</v>
      </c>
      <c r="AD1487" s="12">
        <v>45785</v>
      </c>
      <c r="AE1487">
        <v>5</v>
      </c>
      <c r="AF1487" t="s">
        <v>6</v>
      </c>
      <c r="AG1487" t="s">
        <v>63</v>
      </c>
      <c r="AI1487" s="12">
        <v>45805</v>
      </c>
    </row>
    <row r="1488" spans="1:35" x14ac:dyDescent="0.3">
      <c r="A1488" t="s">
        <v>5084</v>
      </c>
      <c r="B1488" t="s">
        <v>2574</v>
      </c>
      <c r="C1488" t="s">
        <v>720</v>
      </c>
      <c r="D1488" t="s">
        <v>750</v>
      </c>
      <c r="E1488" t="s">
        <v>237</v>
      </c>
      <c r="F1488" t="s">
        <v>779</v>
      </c>
      <c r="G1488" t="s">
        <v>52</v>
      </c>
      <c r="H1488" t="s">
        <v>53</v>
      </c>
      <c r="I1488">
        <v>1012435672</v>
      </c>
      <c r="J1488" t="s">
        <v>1</v>
      </c>
      <c r="K1488">
        <v>1</v>
      </c>
      <c r="L1488" t="s">
        <v>94</v>
      </c>
      <c r="M1488">
        <v>26000000</v>
      </c>
      <c r="N1488" t="s">
        <v>79</v>
      </c>
      <c r="O1488">
        <v>111515000</v>
      </c>
      <c r="P1488" t="s">
        <v>2575</v>
      </c>
      <c r="Q1488">
        <v>15600000</v>
      </c>
      <c r="R1488" t="s">
        <v>57</v>
      </c>
      <c r="S1488">
        <v>482800045544</v>
      </c>
      <c r="T1488" t="s">
        <v>58</v>
      </c>
      <c r="U1488" t="s">
        <v>2552</v>
      </c>
      <c r="V1488" t="s">
        <v>2815</v>
      </c>
      <c r="W1488" t="s">
        <v>2577</v>
      </c>
      <c r="X1488" t="s">
        <v>5066</v>
      </c>
      <c r="Y1488" t="s">
        <v>2956</v>
      </c>
      <c r="Z1488">
        <v>0</v>
      </c>
      <c r="AA1488">
        <v>0</v>
      </c>
      <c r="AB1488">
        <v>178100000</v>
      </c>
      <c r="AC1488" t="s">
        <v>5070</v>
      </c>
      <c r="AD1488" s="12">
        <v>45785</v>
      </c>
      <c r="AE1488">
        <v>5</v>
      </c>
      <c r="AF1488" t="s">
        <v>6</v>
      </c>
      <c r="AG1488" t="s">
        <v>63</v>
      </c>
      <c r="AI1488" s="12">
        <v>45805</v>
      </c>
    </row>
    <row r="1489" spans="1:35" x14ac:dyDescent="0.3">
      <c r="A1489" t="s">
        <v>5085</v>
      </c>
      <c r="B1489" t="s">
        <v>2574</v>
      </c>
      <c r="C1489" t="s">
        <v>5086</v>
      </c>
      <c r="D1489" t="s">
        <v>5087</v>
      </c>
      <c r="E1489" t="s">
        <v>5088</v>
      </c>
      <c r="F1489" t="s">
        <v>1593</v>
      </c>
      <c r="G1489" t="s">
        <v>52</v>
      </c>
      <c r="H1489" t="s">
        <v>53</v>
      </c>
      <c r="I1489">
        <v>80833781</v>
      </c>
      <c r="J1489" t="s">
        <v>1</v>
      </c>
      <c r="K1489">
        <v>1</v>
      </c>
      <c r="L1489" t="s">
        <v>94</v>
      </c>
      <c r="M1489">
        <v>39000000</v>
      </c>
      <c r="N1489" t="s">
        <v>79</v>
      </c>
      <c r="O1489">
        <v>77402000</v>
      </c>
      <c r="P1489" t="s">
        <v>2575</v>
      </c>
      <c r="Q1489">
        <v>15600000</v>
      </c>
      <c r="R1489" t="s">
        <v>57</v>
      </c>
      <c r="S1489">
        <v>482800045544</v>
      </c>
      <c r="T1489" t="s">
        <v>58</v>
      </c>
      <c r="U1489" t="s">
        <v>2552</v>
      </c>
      <c r="V1489" t="s">
        <v>2815</v>
      </c>
      <c r="W1489" t="s">
        <v>2577</v>
      </c>
      <c r="X1489" t="s">
        <v>5066</v>
      </c>
      <c r="Y1489" t="s">
        <v>5089</v>
      </c>
      <c r="Z1489">
        <v>0</v>
      </c>
      <c r="AA1489">
        <v>0</v>
      </c>
      <c r="AB1489">
        <v>154700000</v>
      </c>
      <c r="AC1489" t="s">
        <v>5082</v>
      </c>
      <c r="AD1489" s="12">
        <v>45785</v>
      </c>
      <c r="AE1489">
        <v>5</v>
      </c>
      <c r="AF1489" t="s">
        <v>6</v>
      </c>
      <c r="AG1489" t="s">
        <v>63</v>
      </c>
      <c r="AI1489" s="12">
        <v>45805</v>
      </c>
    </row>
    <row r="1490" spans="1:35" x14ac:dyDescent="0.3">
      <c r="A1490" t="s">
        <v>5090</v>
      </c>
      <c r="B1490" t="s">
        <v>138</v>
      </c>
      <c r="C1490" t="s">
        <v>635</v>
      </c>
      <c r="D1490" t="s">
        <v>291</v>
      </c>
      <c r="E1490" t="s">
        <v>4119</v>
      </c>
      <c r="F1490" t="s">
        <v>368</v>
      </c>
      <c r="G1490" t="s">
        <v>52</v>
      </c>
      <c r="H1490" t="s">
        <v>53</v>
      </c>
      <c r="I1490">
        <v>80144163</v>
      </c>
      <c r="J1490" t="s">
        <v>1</v>
      </c>
      <c r="K1490">
        <v>1</v>
      </c>
      <c r="L1490" t="s">
        <v>94</v>
      </c>
      <c r="M1490">
        <v>39000000</v>
      </c>
      <c r="N1490" t="s">
        <v>79</v>
      </c>
      <c r="O1490">
        <v>89050000</v>
      </c>
      <c r="P1490" t="s">
        <v>144</v>
      </c>
      <c r="Q1490">
        <v>15600000</v>
      </c>
      <c r="R1490" t="s">
        <v>57</v>
      </c>
      <c r="S1490">
        <v>482800045544</v>
      </c>
      <c r="T1490" t="s">
        <v>58</v>
      </c>
      <c r="U1490" t="s">
        <v>2552</v>
      </c>
      <c r="V1490" t="s">
        <v>2815</v>
      </c>
      <c r="W1490" t="s">
        <v>2577</v>
      </c>
      <c r="X1490" t="s">
        <v>5066</v>
      </c>
      <c r="Y1490" t="s">
        <v>5091</v>
      </c>
      <c r="Z1490">
        <v>26000000</v>
      </c>
      <c r="AA1490">
        <v>0</v>
      </c>
      <c r="AB1490">
        <v>188500000</v>
      </c>
      <c r="AC1490" t="s">
        <v>5068</v>
      </c>
      <c r="AD1490" s="12">
        <v>45785</v>
      </c>
      <c r="AE1490">
        <v>5</v>
      </c>
      <c r="AF1490" t="s">
        <v>6</v>
      </c>
      <c r="AG1490" t="s">
        <v>63</v>
      </c>
      <c r="AI1490" s="12">
        <v>45805</v>
      </c>
    </row>
    <row r="1491" spans="1:35" x14ac:dyDescent="0.3">
      <c r="A1491" t="s">
        <v>5092</v>
      </c>
      <c r="B1491" t="s">
        <v>4603</v>
      </c>
      <c r="C1491" t="s">
        <v>2862</v>
      </c>
      <c r="D1491" t="s">
        <v>189</v>
      </c>
      <c r="E1491" t="s">
        <v>2811</v>
      </c>
      <c r="F1491" t="s">
        <v>190</v>
      </c>
      <c r="G1491" t="s">
        <v>52</v>
      </c>
      <c r="H1491" t="s">
        <v>53</v>
      </c>
      <c r="I1491">
        <v>1072365615</v>
      </c>
      <c r="J1491" t="s">
        <v>1</v>
      </c>
      <c r="K1491">
        <v>1</v>
      </c>
      <c r="L1491" t="s">
        <v>226</v>
      </c>
      <c r="M1491">
        <v>30000000</v>
      </c>
      <c r="N1491" t="s">
        <v>79</v>
      </c>
      <c r="O1491">
        <v>124570000</v>
      </c>
      <c r="P1491" t="s">
        <v>4606</v>
      </c>
      <c r="Q1491">
        <v>15600000</v>
      </c>
      <c r="R1491" t="s">
        <v>57</v>
      </c>
      <c r="S1491">
        <v>482800045544</v>
      </c>
      <c r="T1491" t="s">
        <v>58</v>
      </c>
      <c r="U1491" t="s">
        <v>2552</v>
      </c>
      <c r="V1491" t="s">
        <v>2815</v>
      </c>
      <c r="W1491" t="s">
        <v>2577</v>
      </c>
      <c r="X1491" t="s">
        <v>5066</v>
      </c>
      <c r="Y1491" t="s">
        <v>5093</v>
      </c>
      <c r="Z1491">
        <v>0</v>
      </c>
      <c r="AA1491">
        <v>0</v>
      </c>
      <c r="AB1491">
        <v>188500000</v>
      </c>
      <c r="AC1491" t="s">
        <v>5068</v>
      </c>
      <c r="AD1491" s="12">
        <v>45785</v>
      </c>
      <c r="AE1491">
        <v>5</v>
      </c>
      <c r="AF1491" t="s">
        <v>6</v>
      </c>
      <c r="AG1491" t="s">
        <v>63</v>
      </c>
      <c r="AI1491" s="12">
        <v>45805</v>
      </c>
    </row>
    <row r="1492" spans="1:35" x14ac:dyDescent="0.3">
      <c r="A1492" t="s">
        <v>5094</v>
      </c>
      <c r="B1492" t="s">
        <v>4603</v>
      </c>
      <c r="C1492" t="s">
        <v>2108</v>
      </c>
      <c r="D1492" t="s">
        <v>641</v>
      </c>
      <c r="E1492" t="s">
        <v>5095</v>
      </c>
      <c r="F1492" t="s">
        <v>806</v>
      </c>
      <c r="G1492" t="s">
        <v>52</v>
      </c>
      <c r="H1492" t="s">
        <v>53</v>
      </c>
      <c r="I1492">
        <v>1233494444</v>
      </c>
      <c r="J1492" t="s">
        <v>1</v>
      </c>
      <c r="K1492">
        <v>1</v>
      </c>
      <c r="L1492" t="s">
        <v>54</v>
      </c>
      <c r="M1492">
        <v>39000000</v>
      </c>
      <c r="N1492" t="s">
        <v>79</v>
      </c>
      <c r="O1492">
        <v>78700000</v>
      </c>
      <c r="P1492" t="s">
        <v>4606</v>
      </c>
      <c r="Q1492">
        <v>15600000</v>
      </c>
      <c r="R1492" t="s">
        <v>57</v>
      </c>
      <c r="S1492">
        <v>482800045544</v>
      </c>
      <c r="T1492" t="s">
        <v>58</v>
      </c>
      <c r="U1492" t="s">
        <v>2552</v>
      </c>
      <c r="V1492" t="s">
        <v>2815</v>
      </c>
      <c r="W1492" t="s">
        <v>2577</v>
      </c>
      <c r="X1492" t="s">
        <v>5066</v>
      </c>
      <c r="Y1492" t="s">
        <v>5096</v>
      </c>
      <c r="Z1492">
        <v>26000000</v>
      </c>
      <c r="AA1492">
        <v>0</v>
      </c>
      <c r="AB1492">
        <v>188500000</v>
      </c>
      <c r="AC1492" t="s">
        <v>5068</v>
      </c>
      <c r="AD1492" s="12">
        <v>45785</v>
      </c>
      <c r="AE1492">
        <v>5</v>
      </c>
      <c r="AF1492" t="s">
        <v>6</v>
      </c>
      <c r="AG1492" t="s">
        <v>63</v>
      </c>
      <c r="AI1492" s="12">
        <v>45805</v>
      </c>
    </row>
    <row r="1493" spans="1:35" x14ac:dyDescent="0.3">
      <c r="A1493" t="s">
        <v>5097</v>
      </c>
      <c r="B1493" t="s">
        <v>4603</v>
      </c>
      <c r="C1493" t="s">
        <v>423</v>
      </c>
      <c r="D1493" t="s">
        <v>424</v>
      </c>
      <c r="E1493" t="s">
        <v>624</v>
      </c>
      <c r="F1493" t="s">
        <v>1596</v>
      </c>
      <c r="G1493" t="s">
        <v>52</v>
      </c>
      <c r="H1493" t="s">
        <v>53</v>
      </c>
      <c r="I1493">
        <v>1106332208</v>
      </c>
      <c r="J1493" t="s">
        <v>1</v>
      </c>
      <c r="K1493">
        <v>1</v>
      </c>
      <c r="L1493" t="s">
        <v>94</v>
      </c>
      <c r="M1493">
        <v>39000000</v>
      </c>
      <c r="N1493" t="s">
        <v>79</v>
      </c>
      <c r="O1493">
        <v>85700000</v>
      </c>
      <c r="P1493" t="s">
        <v>4606</v>
      </c>
      <c r="Q1493">
        <v>15600000</v>
      </c>
      <c r="R1493" t="s">
        <v>57</v>
      </c>
      <c r="S1493">
        <v>482800045544</v>
      </c>
      <c r="T1493" t="s">
        <v>58</v>
      </c>
      <c r="U1493" t="s">
        <v>2552</v>
      </c>
      <c r="V1493" t="s">
        <v>2815</v>
      </c>
      <c r="W1493" t="s">
        <v>2577</v>
      </c>
      <c r="X1493" t="s">
        <v>5066</v>
      </c>
      <c r="Y1493" t="s">
        <v>5098</v>
      </c>
      <c r="Z1493">
        <v>26000000</v>
      </c>
      <c r="AA1493">
        <v>0</v>
      </c>
      <c r="AB1493">
        <v>188500000</v>
      </c>
      <c r="AC1493" t="s">
        <v>5068</v>
      </c>
      <c r="AD1493" s="12">
        <v>45785</v>
      </c>
      <c r="AE1493">
        <v>5</v>
      </c>
      <c r="AF1493" t="s">
        <v>6</v>
      </c>
      <c r="AG1493" t="s">
        <v>63</v>
      </c>
      <c r="AI1493" s="12">
        <v>45805</v>
      </c>
    </row>
    <row r="1494" spans="1:35" x14ac:dyDescent="0.3">
      <c r="A1494" t="s">
        <v>5099</v>
      </c>
      <c r="B1494" t="s">
        <v>4603</v>
      </c>
      <c r="C1494" t="s">
        <v>340</v>
      </c>
      <c r="D1494" t="s">
        <v>1476</v>
      </c>
      <c r="E1494" t="s">
        <v>5100</v>
      </c>
      <c r="F1494" t="s">
        <v>842</v>
      </c>
      <c r="G1494" t="s">
        <v>52</v>
      </c>
      <c r="H1494" t="s">
        <v>53</v>
      </c>
      <c r="I1494">
        <v>1019055576</v>
      </c>
      <c r="J1494" t="s">
        <v>1</v>
      </c>
      <c r="K1494">
        <v>1</v>
      </c>
      <c r="L1494" t="s">
        <v>94</v>
      </c>
      <c r="M1494">
        <v>39000000</v>
      </c>
      <c r="N1494" t="s">
        <v>79</v>
      </c>
      <c r="O1494">
        <v>105838300</v>
      </c>
      <c r="P1494" t="s">
        <v>4606</v>
      </c>
      <c r="Q1494">
        <v>15600000</v>
      </c>
      <c r="R1494" t="s">
        <v>57</v>
      </c>
      <c r="S1494">
        <v>482800045544</v>
      </c>
      <c r="T1494" t="s">
        <v>58</v>
      </c>
      <c r="U1494" t="s">
        <v>2552</v>
      </c>
      <c r="V1494" t="s">
        <v>2815</v>
      </c>
      <c r="W1494" t="s">
        <v>2577</v>
      </c>
      <c r="X1494" t="s">
        <v>5066</v>
      </c>
      <c r="Y1494" t="s">
        <v>3430</v>
      </c>
      <c r="Z1494">
        <v>0</v>
      </c>
      <c r="AA1494">
        <v>0</v>
      </c>
      <c r="AB1494">
        <v>188500000</v>
      </c>
      <c r="AC1494" t="s">
        <v>5068</v>
      </c>
      <c r="AD1494" s="12">
        <v>45785</v>
      </c>
      <c r="AE1494">
        <v>5</v>
      </c>
      <c r="AF1494" t="s">
        <v>6</v>
      </c>
      <c r="AG1494" t="s">
        <v>63</v>
      </c>
      <c r="AI1494" s="12">
        <v>45805</v>
      </c>
    </row>
    <row r="1495" spans="1:35" x14ac:dyDescent="0.3">
      <c r="A1495" t="s">
        <v>5101</v>
      </c>
      <c r="B1495" t="s">
        <v>4603</v>
      </c>
      <c r="C1495" t="s">
        <v>5102</v>
      </c>
      <c r="D1495" t="s">
        <v>67</v>
      </c>
      <c r="E1495" t="s">
        <v>1302</v>
      </c>
      <c r="F1495" t="s">
        <v>5103</v>
      </c>
      <c r="G1495" t="s">
        <v>52</v>
      </c>
      <c r="H1495" t="s">
        <v>53</v>
      </c>
      <c r="I1495">
        <v>93022140</v>
      </c>
      <c r="J1495" t="s">
        <v>1</v>
      </c>
      <c r="K1495">
        <v>1</v>
      </c>
      <c r="L1495" t="s">
        <v>94</v>
      </c>
      <c r="M1495">
        <v>39000000</v>
      </c>
      <c r="N1495" t="s">
        <v>79</v>
      </c>
      <c r="O1495">
        <v>115070000</v>
      </c>
      <c r="P1495" t="s">
        <v>4606</v>
      </c>
      <c r="Q1495">
        <v>15600000</v>
      </c>
      <c r="R1495" t="s">
        <v>57</v>
      </c>
      <c r="S1495">
        <v>482800045544</v>
      </c>
      <c r="T1495" t="s">
        <v>58</v>
      </c>
      <c r="U1495" t="s">
        <v>2552</v>
      </c>
      <c r="V1495" t="s">
        <v>2815</v>
      </c>
      <c r="W1495" t="s">
        <v>2577</v>
      </c>
      <c r="X1495" t="s">
        <v>5066</v>
      </c>
      <c r="Y1495" t="s">
        <v>5104</v>
      </c>
      <c r="Z1495">
        <v>0</v>
      </c>
      <c r="AA1495">
        <v>0</v>
      </c>
      <c r="AB1495">
        <v>188500000</v>
      </c>
      <c r="AC1495" t="s">
        <v>5068</v>
      </c>
      <c r="AD1495" s="12">
        <v>45785</v>
      </c>
      <c r="AE1495">
        <v>5</v>
      </c>
      <c r="AF1495" t="s">
        <v>6</v>
      </c>
      <c r="AG1495" t="s">
        <v>63</v>
      </c>
      <c r="AI1495" s="12">
        <v>45805</v>
      </c>
    </row>
    <row r="1496" spans="1:35" x14ac:dyDescent="0.3">
      <c r="A1496" t="s">
        <v>5105</v>
      </c>
      <c r="B1496" t="s">
        <v>3773</v>
      </c>
      <c r="C1496" t="s">
        <v>270</v>
      </c>
      <c r="D1496" t="s">
        <v>291</v>
      </c>
      <c r="E1496" t="s">
        <v>5106</v>
      </c>
      <c r="F1496" t="s">
        <v>204</v>
      </c>
      <c r="G1496" t="s">
        <v>52</v>
      </c>
      <c r="H1496" t="s">
        <v>53</v>
      </c>
      <c r="I1496">
        <v>1012387253</v>
      </c>
      <c r="J1496" t="s">
        <v>1</v>
      </c>
      <c r="K1496">
        <v>1</v>
      </c>
      <c r="L1496" t="s">
        <v>226</v>
      </c>
      <c r="M1496">
        <v>39000000</v>
      </c>
      <c r="N1496" t="s">
        <v>512</v>
      </c>
      <c r="O1496">
        <v>99147290</v>
      </c>
      <c r="P1496" t="s">
        <v>3775</v>
      </c>
      <c r="Q1496">
        <v>15600000</v>
      </c>
      <c r="R1496" t="s">
        <v>57</v>
      </c>
      <c r="S1496">
        <v>482800045544</v>
      </c>
      <c r="T1496" t="s">
        <v>58</v>
      </c>
      <c r="U1496" t="s">
        <v>2552</v>
      </c>
      <c r="V1496" t="s">
        <v>2815</v>
      </c>
      <c r="W1496" t="s">
        <v>2577</v>
      </c>
      <c r="X1496" t="s">
        <v>5066</v>
      </c>
      <c r="Y1496" t="s">
        <v>5107</v>
      </c>
      <c r="Z1496">
        <v>0</v>
      </c>
      <c r="AA1496">
        <v>0</v>
      </c>
      <c r="AB1496">
        <v>178100000</v>
      </c>
      <c r="AC1496" t="s">
        <v>5070</v>
      </c>
      <c r="AD1496" s="12">
        <v>45785</v>
      </c>
      <c r="AE1496">
        <v>5</v>
      </c>
      <c r="AF1496" t="s">
        <v>6</v>
      </c>
      <c r="AG1496" t="s">
        <v>63</v>
      </c>
      <c r="AI1496" s="12">
        <v>45805</v>
      </c>
    </row>
    <row r="1497" spans="1:35" x14ac:dyDescent="0.3">
      <c r="A1497" t="s">
        <v>5108</v>
      </c>
      <c r="B1497" t="s">
        <v>5109</v>
      </c>
      <c r="C1497" t="s">
        <v>1242</v>
      </c>
      <c r="D1497" t="s">
        <v>366</v>
      </c>
      <c r="E1497" t="s">
        <v>1431</v>
      </c>
      <c r="F1497" t="s">
        <v>67</v>
      </c>
      <c r="G1497" t="s">
        <v>52</v>
      </c>
      <c r="H1497" t="s">
        <v>53</v>
      </c>
      <c r="I1497">
        <v>52160695</v>
      </c>
      <c r="J1497" t="s">
        <v>1</v>
      </c>
      <c r="K1497">
        <v>1</v>
      </c>
      <c r="L1497" t="s">
        <v>54</v>
      </c>
      <c r="M1497">
        <v>26000000</v>
      </c>
      <c r="N1497" t="s">
        <v>79</v>
      </c>
      <c r="O1497">
        <v>101000000</v>
      </c>
      <c r="P1497" t="s">
        <v>5110</v>
      </c>
      <c r="Q1497">
        <v>15600000</v>
      </c>
      <c r="R1497" t="s">
        <v>57</v>
      </c>
      <c r="S1497">
        <v>482800045544</v>
      </c>
      <c r="T1497" t="s">
        <v>58</v>
      </c>
      <c r="U1497" t="s">
        <v>2552</v>
      </c>
      <c r="V1497" t="s">
        <v>2815</v>
      </c>
      <c r="W1497" t="s">
        <v>2577</v>
      </c>
      <c r="X1497" t="s">
        <v>5066</v>
      </c>
      <c r="Y1497" t="s">
        <v>2809</v>
      </c>
      <c r="Z1497">
        <v>0</v>
      </c>
      <c r="AA1497">
        <v>0</v>
      </c>
      <c r="AB1497">
        <v>188500000</v>
      </c>
      <c r="AC1497" t="s">
        <v>5068</v>
      </c>
      <c r="AD1497" s="12">
        <v>45785</v>
      </c>
      <c r="AE1497">
        <v>5</v>
      </c>
      <c r="AF1497" t="s">
        <v>6</v>
      </c>
      <c r="AG1497" t="s">
        <v>63</v>
      </c>
      <c r="AI1497" s="12">
        <v>45805</v>
      </c>
    </row>
    <row r="1498" spans="1:35" x14ac:dyDescent="0.3">
      <c r="A1498" t="s">
        <v>5111</v>
      </c>
      <c r="B1498" t="s">
        <v>5112</v>
      </c>
      <c r="C1498" t="s">
        <v>4330</v>
      </c>
      <c r="D1498" t="s">
        <v>254</v>
      </c>
      <c r="E1498" t="s">
        <v>610</v>
      </c>
      <c r="F1498" t="s">
        <v>1320</v>
      </c>
      <c r="G1498" t="s">
        <v>52</v>
      </c>
      <c r="H1498" t="s">
        <v>53</v>
      </c>
      <c r="I1498">
        <v>1012447167</v>
      </c>
      <c r="J1498" t="s">
        <v>1</v>
      </c>
      <c r="K1498">
        <v>1</v>
      </c>
      <c r="L1498" t="s">
        <v>54</v>
      </c>
      <c r="M1498">
        <v>39000000</v>
      </c>
      <c r="N1498" t="s">
        <v>79</v>
      </c>
      <c r="O1498">
        <v>50000000</v>
      </c>
      <c r="P1498" t="s">
        <v>5113</v>
      </c>
      <c r="Q1498">
        <v>15600000</v>
      </c>
      <c r="R1498" t="s">
        <v>57</v>
      </c>
      <c r="S1498">
        <v>482800045544</v>
      </c>
      <c r="T1498" t="s">
        <v>58</v>
      </c>
      <c r="U1498" t="s">
        <v>2552</v>
      </c>
      <c r="V1498" t="s">
        <v>2815</v>
      </c>
      <c r="W1498" t="s">
        <v>2577</v>
      </c>
      <c r="X1498" t="s">
        <v>5066</v>
      </c>
      <c r="Y1498" t="s">
        <v>3887</v>
      </c>
      <c r="Z1498">
        <v>0</v>
      </c>
      <c r="AA1498">
        <v>0</v>
      </c>
      <c r="AB1498">
        <v>178100000</v>
      </c>
      <c r="AC1498" t="s">
        <v>5070</v>
      </c>
      <c r="AD1498" s="12">
        <v>45785</v>
      </c>
      <c r="AE1498">
        <v>5</v>
      </c>
      <c r="AF1498" t="s">
        <v>6</v>
      </c>
      <c r="AG1498" t="s">
        <v>63</v>
      </c>
      <c r="AI1498" s="12">
        <v>45805</v>
      </c>
    </row>
    <row r="1499" spans="1:35" x14ac:dyDescent="0.3">
      <c r="A1499" t="s">
        <v>5114</v>
      </c>
      <c r="B1499" t="s">
        <v>5109</v>
      </c>
      <c r="C1499" t="s">
        <v>423</v>
      </c>
      <c r="D1499" t="s">
        <v>5115</v>
      </c>
      <c r="E1499" t="s">
        <v>1834</v>
      </c>
      <c r="F1499" t="s">
        <v>2515</v>
      </c>
      <c r="G1499" t="s">
        <v>52</v>
      </c>
      <c r="H1499" t="s">
        <v>53</v>
      </c>
      <c r="I1499">
        <v>79750437</v>
      </c>
      <c r="J1499" t="s">
        <v>1</v>
      </c>
      <c r="K1499">
        <v>1</v>
      </c>
      <c r="L1499" t="s">
        <v>94</v>
      </c>
      <c r="M1499">
        <v>26000000</v>
      </c>
      <c r="N1499" t="s">
        <v>79</v>
      </c>
      <c r="O1499">
        <v>118550000</v>
      </c>
      <c r="P1499" t="s">
        <v>5110</v>
      </c>
      <c r="Q1499">
        <v>15600000</v>
      </c>
      <c r="R1499" t="s">
        <v>57</v>
      </c>
      <c r="S1499">
        <v>482800045544</v>
      </c>
      <c r="T1499" t="s">
        <v>58</v>
      </c>
      <c r="U1499" t="s">
        <v>2552</v>
      </c>
      <c r="V1499" t="s">
        <v>2815</v>
      </c>
      <c r="W1499" t="s">
        <v>2577</v>
      </c>
      <c r="X1499" t="s">
        <v>5066</v>
      </c>
      <c r="Y1499" t="s">
        <v>5116</v>
      </c>
      <c r="Z1499">
        <v>0</v>
      </c>
      <c r="AA1499">
        <v>0</v>
      </c>
      <c r="AB1499">
        <v>188500000</v>
      </c>
      <c r="AC1499" t="s">
        <v>5068</v>
      </c>
      <c r="AD1499" s="12">
        <v>45790</v>
      </c>
      <c r="AE1499">
        <v>5</v>
      </c>
      <c r="AF1499" t="s">
        <v>6</v>
      </c>
      <c r="AG1499" t="s">
        <v>136</v>
      </c>
      <c r="AI1499" s="12">
        <v>45805</v>
      </c>
    </row>
    <row r="1500" spans="1:35" x14ac:dyDescent="0.3">
      <c r="A1500" t="s">
        <v>5117</v>
      </c>
      <c r="B1500" t="s">
        <v>5112</v>
      </c>
      <c r="C1500" t="s">
        <v>5118</v>
      </c>
      <c r="D1500" t="s">
        <v>254</v>
      </c>
      <c r="E1500" t="s">
        <v>803</v>
      </c>
      <c r="F1500" t="s">
        <v>1966</v>
      </c>
      <c r="G1500" t="s">
        <v>52</v>
      </c>
      <c r="H1500" t="s">
        <v>53</v>
      </c>
      <c r="I1500">
        <v>1233495870</v>
      </c>
      <c r="J1500" t="s">
        <v>1</v>
      </c>
      <c r="K1500">
        <v>1</v>
      </c>
      <c r="L1500" t="s">
        <v>54</v>
      </c>
      <c r="M1500">
        <v>26000000</v>
      </c>
      <c r="N1500" t="s">
        <v>79</v>
      </c>
      <c r="O1500">
        <v>111930000</v>
      </c>
      <c r="P1500" t="s">
        <v>5113</v>
      </c>
      <c r="Q1500">
        <v>15600000</v>
      </c>
      <c r="R1500" t="s">
        <v>57</v>
      </c>
      <c r="S1500">
        <v>482800045544</v>
      </c>
      <c r="T1500" t="s">
        <v>58</v>
      </c>
      <c r="U1500" t="s">
        <v>2552</v>
      </c>
      <c r="V1500" t="s">
        <v>2815</v>
      </c>
      <c r="W1500" t="s">
        <v>2577</v>
      </c>
      <c r="X1500" t="s">
        <v>5066</v>
      </c>
      <c r="Y1500" t="s">
        <v>5119</v>
      </c>
      <c r="Z1500">
        <v>0</v>
      </c>
      <c r="AA1500">
        <v>0</v>
      </c>
      <c r="AB1500">
        <v>178100000</v>
      </c>
      <c r="AC1500" t="s">
        <v>5070</v>
      </c>
      <c r="AD1500" s="12">
        <v>45785</v>
      </c>
      <c r="AE1500">
        <v>5</v>
      </c>
      <c r="AF1500" t="s">
        <v>6</v>
      </c>
      <c r="AG1500" t="s">
        <v>63</v>
      </c>
      <c r="AI1500" s="12">
        <v>45805</v>
      </c>
    </row>
    <row r="1501" spans="1:35" x14ac:dyDescent="0.3">
      <c r="A1501" t="s">
        <v>5120</v>
      </c>
      <c r="B1501" t="s">
        <v>5121</v>
      </c>
      <c r="C1501" t="s">
        <v>314</v>
      </c>
      <c r="D1501" t="s">
        <v>603</v>
      </c>
      <c r="E1501" t="s">
        <v>204</v>
      </c>
      <c r="F1501" t="s">
        <v>2083</v>
      </c>
      <c r="G1501" t="s">
        <v>52</v>
      </c>
      <c r="H1501" t="s">
        <v>53</v>
      </c>
      <c r="I1501">
        <v>1022431754</v>
      </c>
      <c r="J1501" t="s">
        <v>1</v>
      </c>
      <c r="K1501">
        <v>1</v>
      </c>
      <c r="L1501" t="s">
        <v>94</v>
      </c>
      <c r="M1501">
        <v>39000000</v>
      </c>
      <c r="N1501" t="s">
        <v>79</v>
      </c>
      <c r="O1501">
        <v>69900000</v>
      </c>
      <c r="P1501" t="s">
        <v>5122</v>
      </c>
      <c r="Q1501">
        <v>15600000</v>
      </c>
      <c r="R1501" t="s">
        <v>57</v>
      </c>
      <c r="S1501">
        <v>482800045544</v>
      </c>
      <c r="T1501" t="s">
        <v>58</v>
      </c>
      <c r="U1501" t="s">
        <v>2552</v>
      </c>
      <c r="V1501" t="s">
        <v>2815</v>
      </c>
      <c r="W1501" t="s">
        <v>2577</v>
      </c>
      <c r="X1501" t="s">
        <v>5066</v>
      </c>
      <c r="Y1501" t="s">
        <v>5123</v>
      </c>
      <c r="Z1501">
        <v>0</v>
      </c>
      <c r="AA1501">
        <v>0</v>
      </c>
      <c r="AB1501">
        <v>178100000</v>
      </c>
      <c r="AC1501" t="s">
        <v>5070</v>
      </c>
      <c r="AD1501" s="12">
        <v>45785</v>
      </c>
      <c r="AE1501">
        <v>5</v>
      </c>
      <c r="AF1501" t="s">
        <v>6</v>
      </c>
      <c r="AG1501" t="s">
        <v>63</v>
      </c>
      <c r="AI1501" s="12">
        <v>45805</v>
      </c>
    </row>
    <row r="1502" spans="1:35" x14ac:dyDescent="0.3">
      <c r="A1502" t="s">
        <v>5124</v>
      </c>
      <c r="B1502" t="s">
        <v>4603</v>
      </c>
      <c r="C1502" t="s">
        <v>1980</v>
      </c>
      <c r="D1502" t="s">
        <v>641</v>
      </c>
      <c r="E1502" t="s">
        <v>267</v>
      </c>
      <c r="F1502" t="s">
        <v>205</v>
      </c>
      <c r="G1502" t="s">
        <v>52</v>
      </c>
      <c r="H1502" t="s">
        <v>53</v>
      </c>
      <c r="I1502">
        <v>1010001326</v>
      </c>
      <c r="J1502" t="s">
        <v>1</v>
      </c>
      <c r="K1502">
        <v>1</v>
      </c>
      <c r="L1502" t="s">
        <v>54</v>
      </c>
      <c r="M1502">
        <v>39000000</v>
      </c>
      <c r="N1502" t="s">
        <v>79</v>
      </c>
      <c r="O1502">
        <v>57682000</v>
      </c>
      <c r="P1502" t="s">
        <v>4606</v>
      </c>
      <c r="Q1502">
        <v>15600000</v>
      </c>
      <c r="R1502" t="s">
        <v>57</v>
      </c>
      <c r="S1502">
        <v>482800045544</v>
      </c>
      <c r="T1502" t="s">
        <v>58</v>
      </c>
      <c r="U1502" t="s">
        <v>2552</v>
      </c>
      <c r="V1502" t="s">
        <v>2815</v>
      </c>
      <c r="W1502" t="s">
        <v>2577</v>
      </c>
      <c r="X1502" t="s">
        <v>5066</v>
      </c>
      <c r="Y1502" t="s">
        <v>5125</v>
      </c>
      <c r="Z1502">
        <v>26000000</v>
      </c>
      <c r="AA1502">
        <v>0</v>
      </c>
      <c r="AB1502">
        <v>154700000</v>
      </c>
      <c r="AC1502" t="s">
        <v>5126</v>
      </c>
      <c r="AD1502" s="12">
        <v>45789</v>
      </c>
      <c r="AE1502">
        <v>5</v>
      </c>
      <c r="AF1502" t="s">
        <v>6</v>
      </c>
      <c r="AG1502" t="s">
        <v>136</v>
      </c>
      <c r="AI1502" s="12">
        <v>45805</v>
      </c>
    </row>
    <row r="1503" spans="1:35" x14ac:dyDescent="0.3">
      <c r="A1503" t="s">
        <v>5127</v>
      </c>
      <c r="B1503" t="s">
        <v>4212</v>
      </c>
      <c r="C1503" t="s">
        <v>2757</v>
      </c>
      <c r="D1503" t="s">
        <v>67</v>
      </c>
      <c r="E1503" t="s">
        <v>460</v>
      </c>
      <c r="F1503" t="s">
        <v>1716</v>
      </c>
      <c r="G1503" t="s">
        <v>52</v>
      </c>
      <c r="H1503" t="s">
        <v>53</v>
      </c>
      <c r="I1503">
        <v>1013632908</v>
      </c>
      <c r="J1503" t="s">
        <v>1</v>
      </c>
      <c r="K1503">
        <v>1</v>
      </c>
      <c r="L1503" t="s">
        <v>54</v>
      </c>
      <c r="M1503">
        <v>30000000</v>
      </c>
      <c r="N1503" t="s">
        <v>79</v>
      </c>
      <c r="O1503">
        <v>79095000</v>
      </c>
      <c r="P1503" t="s">
        <v>4214</v>
      </c>
      <c r="Q1503">
        <v>15600000</v>
      </c>
      <c r="R1503" t="s">
        <v>57</v>
      </c>
      <c r="S1503">
        <v>482800045544</v>
      </c>
      <c r="T1503" t="s">
        <v>58</v>
      </c>
      <c r="U1503" t="s">
        <v>2552</v>
      </c>
      <c r="V1503" t="s">
        <v>2815</v>
      </c>
      <c r="W1503" t="s">
        <v>2577</v>
      </c>
      <c r="X1503" t="s">
        <v>5066</v>
      </c>
      <c r="Y1503" t="s">
        <v>4090</v>
      </c>
      <c r="Z1503">
        <v>26000000</v>
      </c>
      <c r="AA1503">
        <v>0</v>
      </c>
      <c r="AB1503">
        <v>178100000</v>
      </c>
      <c r="AC1503" t="s">
        <v>5070</v>
      </c>
      <c r="AD1503" s="12">
        <v>45785</v>
      </c>
      <c r="AE1503">
        <v>5</v>
      </c>
      <c r="AF1503" t="s">
        <v>6</v>
      </c>
      <c r="AG1503" t="s">
        <v>63</v>
      </c>
      <c r="AI1503" s="12">
        <v>45805</v>
      </c>
    </row>
    <row r="1504" spans="1:35" x14ac:dyDescent="0.3">
      <c r="A1504" t="s">
        <v>5128</v>
      </c>
      <c r="B1504" t="s">
        <v>4212</v>
      </c>
      <c r="C1504" t="s">
        <v>214</v>
      </c>
      <c r="D1504" t="s">
        <v>1121</v>
      </c>
      <c r="E1504" t="s">
        <v>243</v>
      </c>
      <c r="F1504" t="s">
        <v>2524</v>
      </c>
      <c r="G1504" t="s">
        <v>52</v>
      </c>
      <c r="H1504" t="s">
        <v>53</v>
      </c>
      <c r="I1504">
        <v>1070951935</v>
      </c>
      <c r="J1504" t="s">
        <v>1</v>
      </c>
      <c r="K1504">
        <v>1</v>
      </c>
      <c r="L1504" t="s">
        <v>94</v>
      </c>
      <c r="M1504">
        <v>30000000</v>
      </c>
      <c r="N1504" t="s">
        <v>79</v>
      </c>
      <c r="O1504">
        <v>124400000</v>
      </c>
      <c r="P1504" t="s">
        <v>4214</v>
      </c>
      <c r="Q1504">
        <v>15600000</v>
      </c>
      <c r="R1504" t="s">
        <v>57</v>
      </c>
      <c r="S1504">
        <v>482800045544</v>
      </c>
      <c r="T1504" t="s">
        <v>58</v>
      </c>
      <c r="U1504" t="s">
        <v>2552</v>
      </c>
      <c r="V1504" t="s">
        <v>2815</v>
      </c>
      <c r="W1504" t="s">
        <v>2577</v>
      </c>
      <c r="X1504" t="s">
        <v>5066</v>
      </c>
      <c r="Y1504" t="s">
        <v>5129</v>
      </c>
      <c r="Z1504">
        <v>0</v>
      </c>
      <c r="AA1504">
        <v>0</v>
      </c>
      <c r="AB1504">
        <v>188500000</v>
      </c>
      <c r="AC1504" t="s">
        <v>5068</v>
      </c>
      <c r="AD1504" s="12">
        <v>45785</v>
      </c>
      <c r="AE1504">
        <v>5</v>
      </c>
      <c r="AF1504" t="s">
        <v>6</v>
      </c>
      <c r="AG1504" t="s">
        <v>63</v>
      </c>
      <c r="AI1504" s="12">
        <v>45805</v>
      </c>
    </row>
    <row r="1505" spans="1:35" x14ac:dyDescent="0.3">
      <c r="A1505" t="s">
        <v>5130</v>
      </c>
      <c r="B1505" t="s">
        <v>4212</v>
      </c>
      <c r="C1505" t="s">
        <v>5131</v>
      </c>
      <c r="D1505" t="s">
        <v>67</v>
      </c>
      <c r="E1505" t="s">
        <v>5132</v>
      </c>
      <c r="F1505" t="s">
        <v>5133</v>
      </c>
      <c r="G1505" t="s">
        <v>52</v>
      </c>
      <c r="H1505" t="s">
        <v>53</v>
      </c>
      <c r="I1505">
        <v>53076843</v>
      </c>
      <c r="J1505" t="s">
        <v>1</v>
      </c>
      <c r="K1505">
        <v>1</v>
      </c>
      <c r="L1505" t="s">
        <v>94</v>
      </c>
      <c r="M1505">
        <v>39000000</v>
      </c>
      <c r="N1505" t="s">
        <v>79</v>
      </c>
      <c r="O1505">
        <v>77100000</v>
      </c>
      <c r="P1505" t="s">
        <v>4214</v>
      </c>
      <c r="Q1505">
        <v>15600000</v>
      </c>
      <c r="R1505" t="s">
        <v>57</v>
      </c>
      <c r="S1505">
        <v>482800045544</v>
      </c>
      <c r="T1505" t="s">
        <v>58</v>
      </c>
      <c r="U1505" t="s">
        <v>2552</v>
      </c>
      <c r="V1505" t="s">
        <v>2815</v>
      </c>
      <c r="W1505" t="s">
        <v>2577</v>
      </c>
      <c r="X1505" t="s">
        <v>5066</v>
      </c>
      <c r="Y1505" t="s">
        <v>2935</v>
      </c>
      <c r="Z1505">
        <v>26000000</v>
      </c>
      <c r="AA1505">
        <v>0</v>
      </c>
      <c r="AB1505">
        <v>178100000</v>
      </c>
      <c r="AC1505" t="s">
        <v>5070</v>
      </c>
      <c r="AD1505" s="12">
        <v>45785</v>
      </c>
      <c r="AE1505">
        <v>5</v>
      </c>
      <c r="AF1505" t="s">
        <v>6</v>
      </c>
      <c r="AG1505" t="s">
        <v>63</v>
      </c>
      <c r="AI1505" s="12">
        <v>45805</v>
      </c>
    </row>
    <row r="1506" spans="1:35" x14ac:dyDescent="0.3">
      <c r="A1506" t="s">
        <v>5134</v>
      </c>
      <c r="B1506" t="s">
        <v>5112</v>
      </c>
      <c r="C1506" t="s">
        <v>1220</v>
      </c>
      <c r="D1506" t="s">
        <v>291</v>
      </c>
      <c r="E1506" t="s">
        <v>204</v>
      </c>
      <c r="F1506" t="s">
        <v>5135</v>
      </c>
      <c r="G1506" t="s">
        <v>52</v>
      </c>
      <c r="H1506" t="s">
        <v>53</v>
      </c>
      <c r="I1506">
        <v>1233498348</v>
      </c>
      <c r="J1506" t="s">
        <v>1</v>
      </c>
      <c r="K1506">
        <v>1</v>
      </c>
      <c r="L1506" t="s">
        <v>54</v>
      </c>
      <c r="M1506">
        <v>39000000</v>
      </c>
      <c r="N1506" t="s">
        <v>79</v>
      </c>
      <c r="O1506">
        <v>86829000</v>
      </c>
      <c r="P1506" t="s">
        <v>5113</v>
      </c>
      <c r="Q1506">
        <v>15600000</v>
      </c>
      <c r="R1506" t="s">
        <v>57</v>
      </c>
      <c r="S1506">
        <v>482800045544</v>
      </c>
      <c r="T1506" t="s">
        <v>58</v>
      </c>
      <c r="U1506" t="s">
        <v>2552</v>
      </c>
      <c r="V1506" t="s">
        <v>2815</v>
      </c>
      <c r="W1506" t="s">
        <v>2577</v>
      </c>
      <c r="X1506" t="s">
        <v>5066</v>
      </c>
      <c r="Y1506" t="s">
        <v>3258</v>
      </c>
      <c r="Z1506">
        <v>26000000</v>
      </c>
      <c r="AA1506">
        <v>0</v>
      </c>
      <c r="AB1506">
        <v>188500000</v>
      </c>
      <c r="AC1506" t="s">
        <v>5068</v>
      </c>
      <c r="AD1506" s="12">
        <v>45785</v>
      </c>
      <c r="AE1506">
        <v>5</v>
      </c>
      <c r="AF1506" t="s">
        <v>6</v>
      </c>
      <c r="AG1506" t="s">
        <v>63</v>
      </c>
      <c r="AI1506" s="12">
        <v>45805</v>
      </c>
    </row>
    <row r="1507" spans="1:35" x14ac:dyDescent="0.3">
      <c r="A1507" t="s">
        <v>5136</v>
      </c>
      <c r="B1507" t="s">
        <v>5112</v>
      </c>
      <c r="C1507" t="s">
        <v>451</v>
      </c>
      <c r="D1507" t="s">
        <v>223</v>
      </c>
      <c r="E1507" t="s">
        <v>368</v>
      </c>
      <c r="F1507" t="s">
        <v>5137</v>
      </c>
      <c r="G1507" t="s">
        <v>52</v>
      </c>
      <c r="H1507" t="s">
        <v>53</v>
      </c>
      <c r="I1507">
        <v>1033774885</v>
      </c>
      <c r="J1507" t="s">
        <v>1</v>
      </c>
      <c r="K1507">
        <v>1</v>
      </c>
      <c r="L1507" t="s">
        <v>94</v>
      </c>
      <c r="M1507">
        <v>39000000</v>
      </c>
      <c r="N1507" t="s">
        <v>79</v>
      </c>
      <c r="O1507">
        <v>107195000</v>
      </c>
      <c r="P1507" t="s">
        <v>5113</v>
      </c>
      <c r="Q1507">
        <v>15600000</v>
      </c>
      <c r="R1507" t="s">
        <v>57</v>
      </c>
      <c r="S1507">
        <v>482800045544</v>
      </c>
      <c r="T1507" t="s">
        <v>58</v>
      </c>
      <c r="U1507" t="s">
        <v>2552</v>
      </c>
      <c r="V1507" t="s">
        <v>2815</v>
      </c>
      <c r="W1507" t="s">
        <v>2577</v>
      </c>
      <c r="X1507" t="s">
        <v>5066</v>
      </c>
      <c r="Y1507" t="s">
        <v>5138</v>
      </c>
      <c r="Z1507">
        <v>0</v>
      </c>
      <c r="AA1507">
        <v>0</v>
      </c>
      <c r="AB1507">
        <v>178100000</v>
      </c>
      <c r="AC1507" t="s">
        <v>5070</v>
      </c>
      <c r="AD1507" s="12">
        <v>45785</v>
      </c>
      <c r="AE1507">
        <v>5</v>
      </c>
      <c r="AF1507" t="s">
        <v>6</v>
      </c>
      <c r="AG1507" t="s">
        <v>63</v>
      </c>
      <c r="AI1507" s="12">
        <v>45805</v>
      </c>
    </row>
    <row r="1508" spans="1:35" x14ac:dyDescent="0.3">
      <c r="A1508" t="s">
        <v>5139</v>
      </c>
      <c r="B1508" t="s">
        <v>5112</v>
      </c>
      <c r="C1508" t="s">
        <v>5140</v>
      </c>
      <c r="D1508" t="s">
        <v>5141</v>
      </c>
      <c r="E1508" t="s">
        <v>4251</v>
      </c>
      <c r="F1508" t="s">
        <v>5142</v>
      </c>
      <c r="G1508" t="s">
        <v>1685</v>
      </c>
      <c r="H1508" t="s">
        <v>53</v>
      </c>
      <c r="I1508">
        <v>80921451</v>
      </c>
      <c r="J1508" t="s">
        <v>1</v>
      </c>
      <c r="K1508">
        <v>1</v>
      </c>
      <c r="L1508" t="s">
        <v>54</v>
      </c>
      <c r="M1508">
        <v>39000000</v>
      </c>
      <c r="N1508" t="s">
        <v>79</v>
      </c>
      <c r="O1508">
        <v>98575000</v>
      </c>
      <c r="P1508" t="s">
        <v>5113</v>
      </c>
      <c r="Q1508">
        <v>15600000</v>
      </c>
      <c r="R1508" t="s">
        <v>57</v>
      </c>
      <c r="S1508">
        <v>482800045544</v>
      </c>
      <c r="T1508" t="s">
        <v>58</v>
      </c>
      <c r="U1508" t="s">
        <v>2552</v>
      </c>
      <c r="V1508" t="s">
        <v>2815</v>
      </c>
      <c r="W1508" t="s">
        <v>2577</v>
      </c>
      <c r="X1508" t="s">
        <v>5066</v>
      </c>
      <c r="Y1508" t="s">
        <v>5143</v>
      </c>
      <c r="Z1508">
        <v>0</v>
      </c>
      <c r="AA1508">
        <v>0</v>
      </c>
      <c r="AB1508">
        <v>178100000</v>
      </c>
      <c r="AC1508" t="s">
        <v>5070</v>
      </c>
      <c r="AD1508" s="12">
        <v>45785</v>
      </c>
      <c r="AE1508">
        <v>5</v>
      </c>
      <c r="AF1508" t="s">
        <v>6</v>
      </c>
      <c r="AG1508" t="s">
        <v>63</v>
      </c>
      <c r="AH1508" t="s">
        <v>5144</v>
      </c>
      <c r="AI1508" s="12">
        <v>45805</v>
      </c>
    </row>
    <row r="1509" spans="1:35" x14ac:dyDescent="0.3">
      <c r="A1509" t="s">
        <v>5145</v>
      </c>
      <c r="B1509" t="s">
        <v>4212</v>
      </c>
      <c r="C1509" t="s">
        <v>66</v>
      </c>
      <c r="D1509" t="s">
        <v>451</v>
      </c>
      <c r="E1509" t="s">
        <v>1853</v>
      </c>
      <c r="F1509" t="s">
        <v>67</v>
      </c>
      <c r="G1509" t="s">
        <v>52</v>
      </c>
      <c r="H1509" t="s">
        <v>53</v>
      </c>
      <c r="I1509">
        <v>52082727</v>
      </c>
      <c r="J1509" t="s">
        <v>1</v>
      </c>
      <c r="K1509">
        <v>1</v>
      </c>
      <c r="L1509" t="s">
        <v>54</v>
      </c>
      <c r="M1509">
        <v>39000000</v>
      </c>
      <c r="N1509" t="s">
        <v>79</v>
      </c>
      <c r="O1509">
        <v>81500000</v>
      </c>
      <c r="P1509" t="s">
        <v>4214</v>
      </c>
      <c r="Q1509">
        <v>15600000</v>
      </c>
      <c r="R1509" t="s">
        <v>57</v>
      </c>
      <c r="S1509">
        <v>482800045544</v>
      </c>
      <c r="T1509" t="s">
        <v>58</v>
      </c>
      <c r="U1509" t="s">
        <v>2552</v>
      </c>
      <c r="V1509" t="s">
        <v>2815</v>
      </c>
      <c r="W1509" t="s">
        <v>2577</v>
      </c>
      <c r="X1509" t="s">
        <v>5066</v>
      </c>
      <c r="Y1509" t="s">
        <v>5146</v>
      </c>
      <c r="Z1509">
        <v>26000000</v>
      </c>
      <c r="AA1509">
        <v>0</v>
      </c>
      <c r="AB1509">
        <v>178100000</v>
      </c>
      <c r="AC1509" t="s">
        <v>5070</v>
      </c>
      <c r="AD1509" s="12">
        <v>45785</v>
      </c>
      <c r="AE1509">
        <v>5</v>
      </c>
      <c r="AF1509" t="s">
        <v>6</v>
      </c>
      <c r="AG1509" t="s">
        <v>63</v>
      </c>
      <c r="AI1509" s="12">
        <v>45805</v>
      </c>
    </row>
    <row r="1510" spans="1:35" x14ac:dyDescent="0.3">
      <c r="A1510" t="s">
        <v>5147</v>
      </c>
      <c r="B1510" t="s">
        <v>4212</v>
      </c>
      <c r="C1510" t="s">
        <v>5148</v>
      </c>
      <c r="D1510" t="s">
        <v>126</v>
      </c>
      <c r="E1510" t="s">
        <v>452</v>
      </c>
      <c r="F1510" t="s">
        <v>722</v>
      </c>
      <c r="G1510" t="s">
        <v>52</v>
      </c>
      <c r="H1510" t="s">
        <v>53</v>
      </c>
      <c r="I1510">
        <v>1069924077</v>
      </c>
      <c r="J1510" t="s">
        <v>1</v>
      </c>
      <c r="K1510">
        <v>1</v>
      </c>
      <c r="L1510" t="s">
        <v>54</v>
      </c>
      <c r="M1510">
        <v>39000000</v>
      </c>
      <c r="N1510" t="s">
        <v>79</v>
      </c>
      <c r="O1510">
        <v>80880000</v>
      </c>
      <c r="P1510" t="s">
        <v>4214</v>
      </c>
      <c r="Q1510">
        <v>15600000</v>
      </c>
      <c r="R1510" t="s">
        <v>57</v>
      </c>
      <c r="S1510">
        <v>482800045544</v>
      </c>
      <c r="T1510" t="s">
        <v>58</v>
      </c>
      <c r="U1510" t="s">
        <v>2552</v>
      </c>
      <c r="V1510" t="s">
        <v>2815</v>
      </c>
      <c r="W1510" t="s">
        <v>2577</v>
      </c>
      <c r="X1510" t="s">
        <v>5066</v>
      </c>
      <c r="Y1510" t="s">
        <v>5149</v>
      </c>
      <c r="Z1510">
        <v>26000000</v>
      </c>
      <c r="AA1510">
        <v>0</v>
      </c>
      <c r="AB1510">
        <v>178100000</v>
      </c>
      <c r="AC1510" t="s">
        <v>5070</v>
      </c>
      <c r="AD1510" s="12">
        <v>45785</v>
      </c>
      <c r="AE1510">
        <v>5</v>
      </c>
      <c r="AF1510" t="s">
        <v>6</v>
      </c>
      <c r="AG1510" t="s">
        <v>63</v>
      </c>
      <c r="AI1510" s="12">
        <v>45805</v>
      </c>
    </row>
    <row r="1511" spans="1:35" x14ac:dyDescent="0.3">
      <c r="A1511" t="s">
        <v>5150</v>
      </c>
      <c r="B1511" t="s">
        <v>5109</v>
      </c>
      <c r="C1511" t="s">
        <v>1700</v>
      </c>
      <c r="D1511" t="s">
        <v>827</v>
      </c>
      <c r="E1511" t="s">
        <v>604</v>
      </c>
      <c r="F1511" t="s">
        <v>67</v>
      </c>
      <c r="G1511" t="s">
        <v>52</v>
      </c>
      <c r="H1511" t="s">
        <v>53</v>
      </c>
      <c r="I1511">
        <v>1022342515</v>
      </c>
      <c r="J1511" t="s">
        <v>1</v>
      </c>
      <c r="K1511">
        <v>1</v>
      </c>
      <c r="L1511" t="s">
        <v>54</v>
      </c>
      <c r="M1511">
        <v>26000000</v>
      </c>
      <c r="N1511" t="s">
        <v>79</v>
      </c>
      <c r="O1511">
        <v>120284000</v>
      </c>
      <c r="P1511" t="s">
        <v>5110</v>
      </c>
      <c r="Q1511">
        <v>15600000</v>
      </c>
      <c r="R1511" t="s">
        <v>57</v>
      </c>
      <c r="S1511">
        <v>482800045544</v>
      </c>
      <c r="T1511" t="s">
        <v>58</v>
      </c>
      <c r="U1511" t="s">
        <v>2552</v>
      </c>
      <c r="V1511" t="s">
        <v>2815</v>
      </c>
      <c r="W1511" t="s">
        <v>2577</v>
      </c>
      <c r="X1511" t="s">
        <v>5066</v>
      </c>
      <c r="Y1511" t="s">
        <v>3132</v>
      </c>
      <c r="Z1511">
        <v>0</v>
      </c>
      <c r="AA1511">
        <v>0</v>
      </c>
      <c r="AB1511">
        <v>178100000</v>
      </c>
      <c r="AC1511" t="s">
        <v>5070</v>
      </c>
      <c r="AD1511" s="12">
        <v>45785</v>
      </c>
      <c r="AE1511">
        <v>5</v>
      </c>
      <c r="AF1511" t="s">
        <v>6</v>
      </c>
      <c r="AG1511" t="s">
        <v>63</v>
      </c>
      <c r="AI1511" s="12">
        <v>45805</v>
      </c>
    </row>
    <row r="1512" spans="1:35" x14ac:dyDescent="0.3">
      <c r="A1512" t="s">
        <v>5151</v>
      </c>
      <c r="B1512" t="s">
        <v>4212</v>
      </c>
      <c r="C1512" t="s">
        <v>918</v>
      </c>
      <c r="D1512" t="s">
        <v>923</v>
      </c>
      <c r="E1512" t="s">
        <v>1514</v>
      </c>
      <c r="F1512" t="s">
        <v>1350</v>
      </c>
      <c r="G1512" t="s">
        <v>52</v>
      </c>
      <c r="H1512" t="s">
        <v>53</v>
      </c>
      <c r="I1512">
        <v>1000831344</v>
      </c>
      <c r="J1512" t="s">
        <v>1</v>
      </c>
      <c r="K1512">
        <v>1</v>
      </c>
      <c r="L1512" t="s">
        <v>54</v>
      </c>
      <c r="M1512">
        <v>39000000</v>
      </c>
      <c r="N1512" t="s">
        <v>79</v>
      </c>
      <c r="O1512">
        <v>72445000</v>
      </c>
      <c r="P1512" t="s">
        <v>4214</v>
      </c>
      <c r="Q1512">
        <v>15600000</v>
      </c>
      <c r="R1512" t="s">
        <v>57</v>
      </c>
      <c r="S1512">
        <v>482800045544</v>
      </c>
      <c r="T1512" t="s">
        <v>58</v>
      </c>
      <c r="U1512" t="s">
        <v>2552</v>
      </c>
      <c r="V1512" t="s">
        <v>2815</v>
      </c>
      <c r="W1512" t="s">
        <v>2577</v>
      </c>
      <c r="X1512" t="s">
        <v>5066</v>
      </c>
      <c r="Y1512" t="s">
        <v>3309</v>
      </c>
      <c r="Z1512">
        <v>26000000</v>
      </c>
      <c r="AA1512">
        <v>0</v>
      </c>
      <c r="AB1512">
        <v>178100000</v>
      </c>
      <c r="AC1512" t="s">
        <v>5070</v>
      </c>
      <c r="AD1512" s="12">
        <v>45775</v>
      </c>
      <c r="AE1512">
        <v>5</v>
      </c>
      <c r="AF1512" t="s">
        <v>6</v>
      </c>
      <c r="AG1512" t="s">
        <v>63</v>
      </c>
      <c r="AI1512" s="12">
        <v>45805</v>
      </c>
    </row>
    <row r="1513" spans="1:35" x14ac:dyDescent="0.3">
      <c r="A1513" t="s">
        <v>5152</v>
      </c>
      <c r="B1513" t="s">
        <v>5112</v>
      </c>
      <c r="C1513" t="s">
        <v>2385</v>
      </c>
      <c r="D1513" t="s">
        <v>76</v>
      </c>
      <c r="E1513" t="s">
        <v>5153</v>
      </c>
      <c r="F1513" t="s">
        <v>610</v>
      </c>
      <c r="G1513" t="s">
        <v>52</v>
      </c>
      <c r="H1513" t="s">
        <v>53</v>
      </c>
      <c r="I1513">
        <v>1065915420</v>
      </c>
      <c r="J1513" t="s">
        <v>1</v>
      </c>
      <c r="K1513">
        <v>1</v>
      </c>
      <c r="L1513" t="s">
        <v>226</v>
      </c>
      <c r="M1513">
        <v>39000000</v>
      </c>
      <c r="N1513" t="s">
        <v>79</v>
      </c>
      <c r="O1513">
        <v>75400000</v>
      </c>
      <c r="P1513" t="s">
        <v>5113</v>
      </c>
      <c r="Q1513">
        <v>15600000</v>
      </c>
      <c r="R1513" t="s">
        <v>57</v>
      </c>
      <c r="S1513">
        <v>482800045544</v>
      </c>
      <c r="T1513" t="s">
        <v>58</v>
      </c>
      <c r="U1513" t="s">
        <v>2552</v>
      </c>
      <c r="V1513" t="s">
        <v>2815</v>
      </c>
      <c r="W1513" t="s">
        <v>2577</v>
      </c>
      <c r="X1513" t="s">
        <v>5066</v>
      </c>
      <c r="Y1513" t="s">
        <v>5154</v>
      </c>
      <c r="Z1513">
        <v>26000000</v>
      </c>
      <c r="AA1513">
        <v>0</v>
      </c>
      <c r="AB1513">
        <v>178100000</v>
      </c>
      <c r="AC1513" t="s">
        <v>5070</v>
      </c>
      <c r="AD1513" s="12">
        <v>45785</v>
      </c>
      <c r="AE1513">
        <v>5</v>
      </c>
      <c r="AF1513" t="s">
        <v>6</v>
      </c>
      <c r="AG1513" t="s">
        <v>63</v>
      </c>
      <c r="AI1513" s="12">
        <v>45805</v>
      </c>
    </row>
    <row r="1514" spans="1:35" x14ac:dyDescent="0.3">
      <c r="A1514" t="s">
        <v>5155</v>
      </c>
      <c r="B1514" t="s">
        <v>4596</v>
      </c>
      <c r="C1514" t="s">
        <v>451</v>
      </c>
      <c r="D1514" t="s">
        <v>223</v>
      </c>
      <c r="E1514" t="s">
        <v>806</v>
      </c>
      <c r="F1514" t="s">
        <v>803</v>
      </c>
      <c r="G1514" t="s">
        <v>52</v>
      </c>
      <c r="H1514" t="s">
        <v>53</v>
      </c>
      <c r="I1514">
        <v>1022343651</v>
      </c>
      <c r="J1514" t="s">
        <v>1</v>
      </c>
      <c r="K1514">
        <v>1</v>
      </c>
      <c r="L1514" t="s">
        <v>94</v>
      </c>
      <c r="M1514">
        <v>39000000</v>
      </c>
      <c r="N1514" t="s">
        <v>79</v>
      </c>
      <c r="O1514">
        <v>75444999</v>
      </c>
      <c r="P1514" t="s">
        <v>4597</v>
      </c>
      <c r="Q1514">
        <v>15600000</v>
      </c>
      <c r="R1514" t="s">
        <v>57</v>
      </c>
      <c r="S1514">
        <v>482800045544</v>
      </c>
      <c r="T1514" t="s">
        <v>58</v>
      </c>
      <c r="U1514" t="s">
        <v>2552</v>
      </c>
      <c r="V1514" t="s">
        <v>2815</v>
      </c>
      <c r="W1514" t="s">
        <v>2577</v>
      </c>
      <c r="X1514" t="s">
        <v>5066</v>
      </c>
      <c r="Y1514" t="s">
        <v>3128</v>
      </c>
      <c r="Z1514">
        <v>26000000</v>
      </c>
      <c r="AA1514">
        <v>0</v>
      </c>
      <c r="AB1514">
        <v>178100000</v>
      </c>
      <c r="AC1514" t="s">
        <v>5070</v>
      </c>
      <c r="AD1514" s="12">
        <v>45789</v>
      </c>
      <c r="AE1514">
        <v>5</v>
      </c>
      <c r="AF1514" t="s">
        <v>6</v>
      </c>
      <c r="AG1514" t="s">
        <v>136</v>
      </c>
      <c r="AI1514" s="12">
        <v>45805</v>
      </c>
    </row>
    <row r="1515" spans="1:35" x14ac:dyDescent="0.3">
      <c r="A1515" t="s">
        <v>5156</v>
      </c>
      <c r="B1515" t="s">
        <v>2582</v>
      </c>
      <c r="C1515" t="s">
        <v>2827</v>
      </c>
      <c r="D1515" t="s">
        <v>2828</v>
      </c>
      <c r="E1515" t="s">
        <v>544</v>
      </c>
      <c r="F1515" t="s">
        <v>526</v>
      </c>
      <c r="G1515" t="s">
        <v>52</v>
      </c>
      <c r="H1515" t="s">
        <v>53</v>
      </c>
      <c r="I1515">
        <v>1024559428</v>
      </c>
      <c r="J1515" t="s">
        <v>1</v>
      </c>
      <c r="K1515">
        <v>1</v>
      </c>
      <c r="L1515" t="s">
        <v>226</v>
      </c>
      <c r="M1515">
        <v>26000000</v>
      </c>
      <c r="N1515" t="s">
        <v>79</v>
      </c>
      <c r="O1515">
        <v>109550000</v>
      </c>
      <c r="P1515" t="s">
        <v>2584</v>
      </c>
      <c r="Q1515">
        <v>15600000</v>
      </c>
      <c r="R1515" t="s">
        <v>57</v>
      </c>
      <c r="S1515">
        <v>482800045544</v>
      </c>
      <c r="T1515" t="s">
        <v>58</v>
      </c>
      <c r="U1515" t="s">
        <v>2552</v>
      </c>
      <c r="V1515" t="s">
        <v>2815</v>
      </c>
      <c r="W1515" t="s">
        <v>2577</v>
      </c>
      <c r="X1515" t="s">
        <v>5066</v>
      </c>
      <c r="Y1515" t="s">
        <v>2993</v>
      </c>
      <c r="Z1515">
        <v>0</v>
      </c>
      <c r="AA1515">
        <v>0</v>
      </c>
      <c r="AB1515">
        <v>178100000</v>
      </c>
      <c r="AC1515" t="s">
        <v>5070</v>
      </c>
      <c r="AD1515" s="12">
        <v>45789</v>
      </c>
      <c r="AE1515">
        <v>5</v>
      </c>
      <c r="AF1515" t="s">
        <v>6</v>
      </c>
      <c r="AG1515" t="s">
        <v>136</v>
      </c>
      <c r="AI1515" s="12">
        <v>45805</v>
      </c>
    </row>
    <row r="1516" spans="1:35" x14ac:dyDescent="0.3">
      <c r="A1516" t="s">
        <v>5157</v>
      </c>
      <c r="B1516" t="s">
        <v>4596</v>
      </c>
      <c r="C1516" t="s">
        <v>366</v>
      </c>
      <c r="D1516" t="s">
        <v>641</v>
      </c>
      <c r="E1516" t="s">
        <v>637</v>
      </c>
      <c r="F1516" t="s">
        <v>873</v>
      </c>
      <c r="G1516" t="s">
        <v>52</v>
      </c>
      <c r="H1516" t="s">
        <v>53</v>
      </c>
      <c r="I1516">
        <v>1014254817</v>
      </c>
      <c r="J1516" t="s">
        <v>1</v>
      </c>
      <c r="K1516">
        <v>1</v>
      </c>
      <c r="L1516" t="s">
        <v>54</v>
      </c>
      <c r="M1516">
        <v>39000000</v>
      </c>
      <c r="N1516" t="s">
        <v>79</v>
      </c>
      <c r="O1516">
        <v>80880000</v>
      </c>
      <c r="P1516" t="s">
        <v>4597</v>
      </c>
      <c r="Q1516">
        <v>15600000</v>
      </c>
      <c r="R1516" t="s">
        <v>57</v>
      </c>
      <c r="S1516">
        <v>482800045544</v>
      </c>
      <c r="T1516" t="s">
        <v>58</v>
      </c>
      <c r="U1516" t="s">
        <v>2552</v>
      </c>
      <c r="V1516" t="s">
        <v>2815</v>
      </c>
      <c r="W1516" t="s">
        <v>2577</v>
      </c>
      <c r="X1516" t="s">
        <v>5066</v>
      </c>
      <c r="Y1516" t="s">
        <v>5158</v>
      </c>
      <c r="Z1516">
        <v>26000000</v>
      </c>
      <c r="AA1516">
        <v>0</v>
      </c>
      <c r="AB1516">
        <v>178100000</v>
      </c>
      <c r="AC1516" t="s">
        <v>5070</v>
      </c>
      <c r="AD1516" s="12">
        <v>45785</v>
      </c>
      <c r="AE1516">
        <v>5</v>
      </c>
      <c r="AF1516" t="s">
        <v>6</v>
      </c>
      <c r="AG1516" t="s">
        <v>63</v>
      </c>
      <c r="AI1516" s="12">
        <v>45805</v>
      </c>
    </row>
    <row r="1517" spans="1:35" x14ac:dyDescent="0.3">
      <c r="A1517" t="s">
        <v>5159</v>
      </c>
      <c r="B1517" t="s">
        <v>5109</v>
      </c>
      <c r="C1517" t="s">
        <v>794</v>
      </c>
      <c r="D1517" t="s">
        <v>197</v>
      </c>
      <c r="E1517" t="s">
        <v>4285</v>
      </c>
      <c r="F1517" t="s">
        <v>806</v>
      </c>
      <c r="G1517" t="s">
        <v>52</v>
      </c>
      <c r="H1517" t="s">
        <v>53</v>
      </c>
      <c r="I1517">
        <v>1016022242</v>
      </c>
      <c r="J1517" t="s">
        <v>1</v>
      </c>
      <c r="K1517">
        <v>1</v>
      </c>
      <c r="L1517" t="s">
        <v>94</v>
      </c>
      <c r="M1517">
        <v>26000000</v>
      </c>
      <c r="N1517" t="s">
        <v>103</v>
      </c>
      <c r="O1517">
        <v>88500000</v>
      </c>
      <c r="P1517" t="s">
        <v>5110</v>
      </c>
      <c r="Q1517">
        <v>15600000</v>
      </c>
      <c r="R1517" t="s">
        <v>57</v>
      </c>
      <c r="S1517">
        <v>482800045544</v>
      </c>
      <c r="T1517" t="s">
        <v>58</v>
      </c>
      <c r="U1517" t="s">
        <v>2552</v>
      </c>
      <c r="V1517" t="s">
        <v>2815</v>
      </c>
      <c r="W1517" t="s">
        <v>2577</v>
      </c>
      <c r="X1517" t="s">
        <v>5066</v>
      </c>
      <c r="Y1517" t="s">
        <v>5160</v>
      </c>
      <c r="Z1517">
        <v>0</v>
      </c>
      <c r="AA1517">
        <v>0</v>
      </c>
      <c r="AB1517">
        <v>178100000</v>
      </c>
      <c r="AC1517" t="s">
        <v>5070</v>
      </c>
      <c r="AD1517" s="12">
        <v>45785</v>
      </c>
      <c r="AE1517">
        <v>5</v>
      </c>
      <c r="AF1517" t="s">
        <v>6</v>
      </c>
      <c r="AG1517" t="s">
        <v>63</v>
      </c>
      <c r="AI1517" s="12">
        <v>45805</v>
      </c>
    </row>
    <row r="1518" spans="1:35" x14ac:dyDescent="0.3">
      <c r="A1518" t="s">
        <v>5161</v>
      </c>
      <c r="B1518" t="s">
        <v>5109</v>
      </c>
      <c r="C1518" t="s">
        <v>4241</v>
      </c>
      <c r="D1518" t="s">
        <v>67</v>
      </c>
      <c r="E1518" t="s">
        <v>4285</v>
      </c>
      <c r="F1518" t="s">
        <v>806</v>
      </c>
      <c r="G1518" t="s">
        <v>52</v>
      </c>
      <c r="H1518" t="s">
        <v>53</v>
      </c>
      <c r="I1518">
        <v>53069414</v>
      </c>
      <c r="J1518" t="s">
        <v>1</v>
      </c>
      <c r="K1518">
        <v>1</v>
      </c>
      <c r="L1518" t="s">
        <v>94</v>
      </c>
      <c r="M1518">
        <v>39000000</v>
      </c>
      <c r="N1518" t="s">
        <v>103</v>
      </c>
      <c r="O1518">
        <v>103750000</v>
      </c>
      <c r="P1518" t="s">
        <v>5110</v>
      </c>
      <c r="Q1518">
        <v>15600000</v>
      </c>
      <c r="R1518" t="s">
        <v>57</v>
      </c>
      <c r="S1518">
        <v>482800045544</v>
      </c>
      <c r="T1518" t="s">
        <v>58</v>
      </c>
      <c r="U1518" t="s">
        <v>2552</v>
      </c>
      <c r="V1518" t="s">
        <v>2815</v>
      </c>
      <c r="W1518" t="s">
        <v>2577</v>
      </c>
      <c r="X1518" t="s">
        <v>5066</v>
      </c>
      <c r="Y1518" t="s">
        <v>3375</v>
      </c>
      <c r="Z1518">
        <v>0</v>
      </c>
      <c r="AA1518">
        <v>0</v>
      </c>
      <c r="AB1518">
        <v>178100000</v>
      </c>
      <c r="AC1518" t="s">
        <v>5070</v>
      </c>
      <c r="AD1518" s="12">
        <v>45785</v>
      </c>
      <c r="AE1518">
        <v>5</v>
      </c>
      <c r="AF1518" t="s">
        <v>6</v>
      </c>
      <c r="AG1518" t="s">
        <v>63</v>
      </c>
      <c r="AI1518" s="12">
        <v>45805</v>
      </c>
    </row>
    <row r="1519" spans="1:35" x14ac:dyDescent="0.3">
      <c r="A1519" t="s">
        <v>5162</v>
      </c>
      <c r="B1519" t="s">
        <v>4596</v>
      </c>
      <c r="C1519" t="s">
        <v>92</v>
      </c>
      <c r="D1519" t="s">
        <v>76</v>
      </c>
      <c r="E1519" t="s">
        <v>659</v>
      </c>
      <c r="F1519" t="s">
        <v>1351</v>
      </c>
      <c r="G1519" t="s">
        <v>52</v>
      </c>
      <c r="H1519" t="s">
        <v>53</v>
      </c>
      <c r="I1519">
        <v>1003193519</v>
      </c>
      <c r="J1519" t="s">
        <v>1</v>
      </c>
      <c r="K1519">
        <v>1</v>
      </c>
      <c r="L1519" t="s">
        <v>94</v>
      </c>
      <c r="M1519">
        <v>39000000</v>
      </c>
      <c r="N1519" t="s">
        <v>79</v>
      </c>
      <c r="O1519">
        <v>79690000</v>
      </c>
      <c r="P1519" t="s">
        <v>4597</v>
      </c>
      <c r="Q1519">
        <v>15600000</v>
      </c>
      <c r="R1519" t="s">
        <v>57</v>
      </c>
      <c r="S1519">
        <v>482800045544</v>
      </c>
      <c r="T1519" t="s">
        <v>58</v>
      </c>
      <c r="U1519" t="s">
        <v>2552</v>
      </c>
      <c r="V1519" t="s">
        <v>2815</v>
      </c>
      <c r="W1519" t="s">
        <v>2577</v>
      </c>
      <c r="X1519" t="s">
        <v>5066</v>
      </c>
      <c r="Y1519" t="s">
        <v>5163</v>
      </c>
      <c r="Z1519">
        <v>26000000</v>
      </c>
      <c r="AA1519">
        <v>0</v>
      </c>
      <c r="AB1519">
        <v>178100000</v>
      </c>
      <c r="AC1519" t="s">
        <v>5070</v>
      </c>
      <c r="AD1519" s="12">
        <v>45789</v>
      </c>
      <c r="AE1519">
        <v>5</v>
      </c>
      <c r="AF1519" t="s">
        <v>6</v>
      </c>
      <c r="AG1519" t="s">
        <v>136</v>
      </c>
      <c r="AI1519" s="12">
        <v>45805</v>
      </c>
    </row>
    <row r="1520" spans="1:35" x14ac:dyDescent="0.3">
      <c r="A1520" t="s">
        <v>5164</v>
      </c>
      <c r="B1520" t="s">
        <v>5109</v>
      </c>
      <c r="C1520" t="s">
        <v>314</v>
      </c>
      <c r="D1520" t="s">
        <v>2112</v>
      </c>
      <c r="E1520" t="s">
        <v>3504</v>
      </c>
      <c r="F1520" t="s">
        <v>5165</v>
      </c>
      <c r="G1520" t="s">
        <v>52</v>
      </c>
      <c r="H1520" t="s">
        <v>53</v>
      </c>
      <c r="I1520">
        <v>1030660581</v>
      </c>
      <c r="J1520" t="s">
        <v>1</v>
      </c>
      <c r="K1520">
        <v>1</v>
      </c>
      <c r="L1520" t="s">
        <v>54</v>
      </c>
      <c r="M1520">
        <v>39000000</v>
      </c>
      <c r="N1520" t="s">
        <v>79</v>
      </c>
      <c r="O1520">
        <v>80840000</v>
      </c>
      <c r="P1520" t="s">
        <v>5110</v>
      </c>
      <c r="Q1520">
        <v>15600000</v>
      </c>
      <c r="R1520" t="s">
        <v>57</v>
      </c>
      <c r="S1520">
        <v>482800045544</v>
      </c>
      <c r="T1520" t="s">
        <v>58</v>
      </c>
      <c r="U1520" t="s">
        <v>2552</v>
      </c>
      <c r="V1520" t="s">
        <v>2815</v>
      </c>
      <c r="W1520" t="s">
        <v>2577</v>
      </c>
      <c r="X1520" t="s">
        <v>5066</v>
      </c>
      <c r="Y1520" t="s">
        <v>3064</v>
      </c>
      <c r="Z1520">
        <v>26000000</v>
      </c>
      <c r="AA1520">
        <v>0</v>
      </c>
      <c r="AB1520">
        <v>178100000</v>
      </c>
      <c r="AC1520" t="s">
        <v>5070</v>
      </c>
      <c r="AD1520" s="12">
        <v>45785</v>
      </c>
      <c r="AE1520">
        <v>5</v>
      </c>
      <c r="AF1520" t="s">
        <v>6</v>
      </c>
      <c r="AG1520" t="s">
        <v>63</v>
      </c>
      <c r="AI1520" s="12">
        <v>45805</v>
      </c>
    </row>
    <row r="1521" spans="1:35" x14ac:dyDescent="0.3">
      <c r="A1521" t="s">
        <v>5166</v>
      </c>
      <c r="B1521" t="s">
        <v>4596</v>
      </c>
      <c r="C1521" t="s">
        <v>1410</v>
      </c>
      <c r="D1521" t="s">
        <v>553</v>
      </c>
      <c r="E1521" t="s">
        <v>190</v>
      </c>
      <c r="F1521" t="s">
        <v>204</v>
      </c>
      <c r="G1521" t="s">
        <v>52</v>
      </c>
      <c r="H1521" t="s">
        <v>53</v>
      </c>
      <c r="I1521">
        <v>1018513459</v>
      </c>
      <c r="J1521" t="s">
        <v>1</v>
      </c>
      <c r="K1521">
        <v>1</v>
      </c>
      <c r="L1521" t="s">
        <v>94</v>
      </c>
      <c r="M1521">
        <v>26000000</v>
      </c>
      <c r="N1521" t="s">
        <v>115</v>
      </c>
      <c r="O1521">
        <v>118270520</v>
      </c>
      <c r="P1521" t="s">
        <v>4597</v>
      </c>
      <c r="Q1521">
        <v>15600000</v>
      </c>
      <c r="R1521" t="s">
        <v>57</v>
      </c>
      <c r="S1521">
        <v>482800045544</v>
      </c>
      <c r="T1521" t="s">
        <v>58</v>
      </c>
      <c r="U1521" t="s">
        <v>2552</v>
      </c>
      <c r="V1521" t="s">
        <v>2815</v>
      </c>
      <c r="W1521" t="s">
        <v>2577</v>
      </c>
      <c r="X1521" t="s">
        <v>5066</v>
      </c>
      <c r="Y1521" t="s">
        <v>5167</v>
      </c>
      <c r="Z1521">
        <v>0</v>
      </c>
      <c r="AA1521">
        <v>0</v>
      </c>
      <c r="AB1521">
        <v>188500000</v>
      </c>
      <c r="AC1521" t="s">
        <v>5068</v>
      </c>
      <c r="AD1521" s="12">
        <v>45785</v>
      </c>
      <c r="AE1521">
        <v>5</v>
      </c>
      <c r="AF1521" t="s">
        <v>6</v>
      </c>
      <c r="AG1521" t="s">
        <v>63</v>
      </c>
      <c r="AI1521" s="12">
        <v>45805</v>
      </c>
    </row>
    <row r="1522" spans="1:35" x14ac:dyDescent="0.3">
      <c r="A1522" t="s">
        <v>5168</v>
      </c>
      <c r="B1522" t="s">
        <v>707</v>
      </c>
      <c r="C1522" t="s">
        <v>48</v>
      </c>
      <c r="D1522" t="s">
        <v>155</v>
      </c>
      <c r="E1522" t="s">
        <v>217</v>
      </c>
      <c r="F1522" t="s">
        <v>2168</v>
      </c>
      <c r="G1522" t="s">
        <v>52</v>
      </c>
      <c r="H1522" t="s">
        <v>53</v>
      </c>
      <c r="I1522">
        <v>1032447638</v>
      </c>
      <c r="J1522" t="s">
        <v>1</v>
      </c>
      <c r="K1522">
        <v>1</v>
      </c>
      <c r="L1522" t="s">
        <v>94</v>
      </c>
      <c r="M1522">
        <v>30000000</v>
      </c>
      <c r="N1522" t="s">
        <v>79</v>
      </c>
      <c r="O1522">
        <v>90500000</v>
      </c>
      <c r="P1522" t="s">
        <v>711</v>
      </c>
      <c r="Q1522">
        <v>15600000</v>
      </c>
      <c r="R1522" t="s">
        <v>57</v>
      </c>
      <c r="S1522">
        <v>482800045544</v>
      </c>
      <c r="T1522" t="s">
        <v>58</v>
      </c>
      <c r="U1522" t="s">
        <v>2552</v>
      </c>
      <c r="V1522" t="s">
        <v>2815</v>
      </c>
      <c r="W1522" t="s">
        <v>2577</v>
      </c>
      <c r="X1522" t="s">
        <v>5066</v>
      </c>
      <c r="Y1522" t="s">
        <v>3410</v>
      </c>
      <c r="Z1522">
        <v>26000000</v>
      </c>
      <c r="AA1522">
        <v>0</v>
      </c>
      <c r="AB1522">
        <v>188500000</v>
      </c>
      <c r="AC1522" t="s">
        <v>5068</v>
      </c>
      <c r="AD1522" s="12">
        <v>45785</v>
      </c>
      <c r="AE1522">
        <v>5</v>
      </c>
      <c r="AF1522" t="s">
        <v>6</v>
      </c>
      <c r="AG1522" t="s">
        <v>63</v>
      </c>
      <c r="AI1522" s="12">
        <v>45805</v>
      </c>
    </row>
    <row r="1523" spans="1:35" x14ac:dyDescent="0.3">
      <c r="A1523" t="s">
        <v>5169</v>
      </c>
      <c r="B1523" t="s">
        <v>707</v>
      </c>
      <c r="C1523" t="s">
        <v>573</v>
      </c>
      <c r="D1523" t="s">
        <v>971</v>
      </c>
      <c r="E1523" t="s">
        <v>1103</v>
      </c>
      <c r="F1523" t="s">
        <v>895</v>
      </c>
      <c r="G1523" t="s">
        <v>52</v>
      </c>
      <c r="H1523" t="s">
        <v>53</v>
      </c>
      <c r="I1523">
        <v>1121959701</v>
      </c>
      <c r="J1523" t="s">
        <v>1</v>
      </c>
      <c r="K1523">
        <v>1</v>
      </c>
      <c r="L1523" t="s">
        <v>226</v>
      </c>
      <c r="M1523">
        <v>34800000</v>
      </c>
      <c r="N1523" t="s">
        <v>79</v>
      </c>
      <c r="O1523">
        <v>107000000</v>
      </c>
      <c r="P1523" t="s">
        <v>711</v>
      </c>
      <c r="Q1523">
        <v>15600000</v>
      </c>
      <c r="R1523" t="s">
        <v>57</v>
      </c>
      <c r="S1523">
        <v>482800045544</v>
      </c>
      <c r="T1523" t="s">
        <v>58</v>
      </c>
      <c r="U1523" t="s">
        <v>2552</v>
      </c>
      <c r="V1523" t="s">
        <v>2815</v>
      </c>
      <c r="W1523" t="s">
        <v>2577</v>
      </c>
      <c r="X1523" t="s">
        <v>5066</v>
      </c>
      <c r="Y1523" t="s">
        <v>2797</v>
      </c>
      <c r="Z1523">
        <v>0</v>
      </c>
      <c r="AA1523">
        <v>0</v>
      </c>
      <c r="AB1523">
        <v>188500000</v>
      </c>
      <c r="AC1523" t="s">
        <v>5068</v>
      </c>
      <c r="AD1523" s="12">
        <v>45785</v>
      </c>
      <c r="AE1523">
        <v>5</v>
      </c>
      <c r="AF1523" t="s">
        <v>6</v>
      </c>
      <c r="AG1523" t="s">
        <v>63</v>
      </c>
      <c r="AI1523" s="12">
        <v>45805</v>
      </c>
    </row>
    <row r="1524" spans="1:35" x14ac:dyDescent="0.3">
      <c r="A1524" t="s">
        <v>5170</v>
      </c>
      <c r="B1524" t="s">
        <v>469</v>
      </c>
      <c r="C1524" t="s">
        <v>373</v>
      </c>
      <c r="D1524" t="s">
        <v>1192</v>
      </c>
      <c r="E1524" t="s">
        <v>1550</v>
      </c>
      <c r="F1524" t="s">
        <v>548</v>
      </c>
      <c r="G1524" t="s">
        <v>52</v>
      </c>
      <c r="H1524" t="s">
        <v>53</v>
      </c>
      <c r="I1524">
        <v>79758627</v>
      </c>
      <c r="J1524" t="s">
        <v>1</v>
      </c>
      <c r="K1524">
        <v>1</v>
      </c>
      <c r="L1524" t="s">
        <v>94</v>
      </c>
      <c r="M1524">
        <v>39000000</v>
      </c>
      <c r="N1524" t="s">
        <v>79</v>
      </c>
      <c r="O1524">
        <v>90800000</v>
      </c>
      <c r="P1524" t="s">
        <v>473</v>
      </c>
      <c r="Q1524">
        <v>15600000</v>
      </c>
      <c r="R1524" t="s">
        <v>57</v>
      </c>
      <c r="S1524">
        <v>482800045544</v>
      </c>
      <c r="T1524" t="s">
        <v>58</v>
      </c>
      <c r="U1524" t="s">
        <v>2552</v>
      </c>
      <c r="V1524" t="s">
        <v>2815</v>
      </c>
      <c r="W1524" t="s">
        <v>2577</v>
      </c>
      <c r="X1524" t="s">
        <v>5066</v>
      </c>
      <c r="Y1524" t="s">
        <v>3303</v>
      </c>
      <c r="Z1524">
        <v>26000000</v>
      </c>
      <c r="AA1524">
        <v>0</v>
      </c>
      <c r="AB1524">
        <v>188500000</v>
      </c>
      <c r="AC1524" t="s">
        <v>5068</v>
      </c>
      <c r="AD1524" s="12">
        <v>45785</v>
      </c>
      <c r="AE1524">
        <v>5</v>
      </c>
      <c r="AF1524" t="s">
        <v>6</v>
      </c>
      <c r="AG1524" t="s">
        <v>63</v>
      </c>
      <c r="AI1524" s="12">
        <v>45805</v>
      </c>
    </row>
    <row r="1525" spans="1:35" x14ac:dyDescent="0.3">
      <c r="A1525" t="s">
        <v>5171</v>
      </c>
      <c r="B1525" t="s">
        <v>707</v>
      </c>
      <c r="C1525" t="s">
        <v>5172</v>
      </c>
      <c r="D1525" t="s">
        <v>3684</v>
      </c>
      <c r="E1525" t="s">
        <v>1363</v>
      </c>
      <c r="F1525" t="s">
        <v>5173</v>
      </c>
      <c r="G1525" t="s">
        <v>52</v>
      </c>
      <c r="H1525" t="s">
        <v>53</v>
      </c>
      <c r="I1525">
        <v>1020788658</v>
      </c>
      <c r="J1525" t="s">
        <v>1</v>
      </c>
      <c r="K1525">
        <v>1</v>
      </c>
      <c r="L1525" t="s">
        <v>54</v>
      </c>
      <c r="M1525">
        <v>39000000</v>
      </c>
      <c r="N1525" t="s">
        <v>79</v>
      </c>
      <c r="O1525">
        <v>107000000</v>
      </c>
      <c r="P1525" t="s">
        <v>711</v>
      </c>
      <c r="Q1525">
        <v>15600000</v>
      </c>
      <c r="R1525" t="s">
        <v>57</v>
      </c>
      <c r="S1525">
        <v>482800045544</v>
      </c>
      <c r="T1525" t="s">
        <v>58</v>
      </c>
      <c r="U1525" t="s">
        <v>2552</v>
      </c>
      <c r="V1525" t="s">
        <v>2815</v>
      </c>
      <c r="W1525" t="s">
        <v>2577</v>
      </c>
      <c r="X1525" t="s">
        <v>5066</v>
      </c>
      <c r="Y1525" t="s">
        <v>5174</v>
      </c>
      <c r="Z1525">
        <v>0</v>
      </c>
      <c r="AA1525">
        <v>0</v>
      </c>
      <c r="AB1525">
        <v>178100000</v>
      </c>
      <c r="AC1525" t="s">
        <v>5070</v>
      </c>
      <c r="AD1525" s="12">
        <v>45785</v>
      </c>
      <c r="AE1525">
        <v>5</v>
      </c>
      <c r="AF1525" t="s">
        <v>6</v>
      </c>
      <c r="AG1525" t="s">
        <v>63</v>
      </c>
      <c r="AI1525" s="12">
        <v>45805</v>
      </c>
    </row>
    <row r="1526" spans="1:35" x14ac:dyDescent="0.3">
      <c r="A1526" t="s">
        <v>5175</v>
      </c>
      <c r="B1526" t="s">
        <v>3597</v>
      </c>
      <c r="C1526" t="s">
        <v>5176</v>
      </c>
      <c r="D1526" t="s">
        <v>67</v>
      </c>
      <c r="E1526" t="s">
        <v>491</v>
      </c>
      <c r="F1526" t="s">
        <v>5177</v>
      </c>
      <c r="G1526" t="s">
        <v>52</v>
      </c>
      <c r="H1526" t="s">
        <v>53</v>
      </c>
      <c r="I1526">
        <v>1074486243</v>
      </c>
      <c r="J1526" t="s">
        <v>1</v>
      </c>
      <c r="K1526">
        <v>1</v>
      </c>
      <c r="L1526" t="s">
        <v>94</v>
      </c>
      <c r="M1526">
        <v>39000000</v>
      </c>
      <c r="N1526" t="s">
        <v>79</v>
      </c>
      <c r="O1526">
        <v>80880000</v>
      </c>
      <c r="P1526" t="s">
        <v>3599</v>
      </c>
      <c r="Q1526">
        <v>15600000</v>
      </c>
      <c r="R1526" t="s">
        <v>57</v>
      </c>
      <c r="S1526">
        <v>482800045544</v>
      </c>
      <c r="T1526" t="s">
        <v>58</v>
      </c>
      <c r="U1526" t="s">
        <v>2552</v>
      </c>
      <c r="V1526" t="s">
        <v>2815</v>
      </c>
      <c r="W1526" t="s">
        <v>2577</v>
      </c>
      <c r="X1526" t="s">
        <v>5066</v>
      </c>
      <c r="Y1526" t="s">
        <v>5178</v>
      </c>
      <c r="Z1526">
        <v>26000000</v>
      </c>
      <c r="AA1526">
        <v>0</v>
      </c>
      <c r="AB1526">
        <v>178100000</v>
      </c>
      <c r="AC1526" t="s">
        <v>5070</v>
      </c>
      <c r="AD1526" s="12">
        <v>45785</v>
      </c>
      <c r="AE1526">
        <v>5</v>
      </c>
      <c r="AF1526" t="s">
        <v>6</v>
      </c>
      <c r="AG1526" t="s">
        <v>63</v>
      </c>
      <c r="AI1526" s="12">
        <v>45805</v>
      </c>
    </row>
    <row r="1527" spans="1:35" x14ac:dyDescent="0.3">
      <c r="A1527" t="s">
        <v>5179</v>
      </c>
      <c r="B1527" t="s">
        <v>707</v>
      </c>
      <c r="C1527" t="s">
        <v>3060</v>
      </c>
      <c r="D1527" t="s">
        <v>2504</v>
      </c>
      <c r="E1527" t="s">
        <v>619</v>
      </c>
      <c r="F1527" t="s">
        <v>190</v>
      </c>
      <c r="G1527" t="s">
        <v>52</v>
      </c>
      <c r="H1527" t="s">
        <v>53</v>
      </c>
      <c r="I1527">
        <v>53096684</v>
      </c>
      <c r="J1527" t="s">
        <v>1</v>
      </c>
      <c r="K1527">
        <v>1</v>
      </c>
      <c r="L1527" t="s">
        <v>94</v>
      </c>
      <c r="M1527">
        <v>39000000</v>
      </c>
      <c r="N1527" t="s">
        <v>79</v>
      </c>
      <c r="O1527">
        <v>85000000</v>
      </c>
      <c r="P1527" t="s">
        <v>711</v>
      </c>
      <c r="Q1527">
        <v>15600000</v>
      </c>
      <c r="R1527" t="s">
        <v>57</v>
      </c>
      <c r="S1527">
        <v>482800045544</v>
      </c>
      <c r="T1527" t="s">
        <v>58</v>
      </c>
      <c r="U1527" t="s">
        <v>2552</v>
      </c>
      <c r="V1527" t="s">
        <v>2815</v>
      </c>
      <c r="W1527" t="s">
        <v>2577</v>
      </c>
      <c r="X1527" t="s">
        <v>5066</v>
      </c>
      <c r="Y1527" t="s">
        <v>5180</v>
      </c>
      <c r="Z1527">
        <v>26000000</v>
      </c>
      <c r="AA1527">
        <v>0</v>
      </c>
      <c r="AB1527">
        <v>188500000</v>
      </c>
      <c r="AC1527" t="s">
        <v>5068</v>
      </c>
      <c r="AD1527" s="12">
        <v>45785</v>
      </c>
      <c r="AE1527">
        <v>5</v>
      </c>
      <c r="AF1527" t="s">
        <v>6</v>
      </c>
      <c r="AG1527" t="s">
        <v>63</v>
      </c>
      <c r="AI1527" s="12">
        <v>45805</v>
      </c>
    </row>
    <row r="1528" spans="1:35" x14ac:dyDescent="0.3">
      <c r="A1528" t="s">
        <v>5181</v>
      </c>
      <c r="B1528" t="s">
        <v>4218</v>
      </c>
      <c r="C1528" t="s">
        <v>516</v>
      </c>
      <c r="D1528" t="s">
        <v>223</v>
      </c>
      <c r="E1528" t="s">
        <v>77</v>
      </c>
      <c r="F1528" t="s">
        <v>2232</v>
      </c>
      <c r="G1528" t="s">
        <v>52</v>
      </c>
      <c r="H1528" t="s">
        <v>53</v>
      </c>
      <c r="I1528">
        <v>1022400035</v>
      </c>
      <c r="J1528" t="s">
        <v>1</v>
      </c>
      <c r="K1528">
        <v>1</v>
      </c>
      <c r="L1528" t="s">
        <v>54</v>
      </c>
      <c r="M1528">
        <v>39000000</v>
      </c>
      <c r="N1528" t="s">
        <v>79</v>
      </c>
      <c r="O1528">
        <v>83070000</v>
      </c>
      <c r="P1528" t="s">
        <v>4219</v>
      </c>
      <c r="Q1528">
        <v>15600000</v>
      </c>
      <c r="R1528" t="s">
        <v>57</v>
      </c>
      <c r="S1528">
        <v>482800045544</v>
      </c>
      <c r="T1528" t="s">
        <v>58</v>
      </c>
      <c r="U1528" t="s">
        <v>2552</v>
      </c>
      <c r="V1528" t="s">
        <v>2815</v>
      </c>
      <c r="W1528" t="s">
        <v>2577</v>
      </c>
      <c r="X1528" t="s">
        <v>5066</v>
      </c>
      <c r="Y1528" t="s">
        <v>5182</v>
      </c>
      <c r="Z1528">
        <v>26000000</v>
      </c>
      <c r="AA1528">
        <v>0</v>
      </c>
      <c r="AB1528">
        <v>178100000</v>
      </c>
      <c r="AC1528" t="s">
        <v>5070</v>
      </c>
      <c r="AD1528" s="12">
        <v>45785</v>
      </c>
      <c r="AE1528">
        <v>5</v>
      </c>
      <c r="AF1528" t="s">
        <v>6</v>
      </c>
      <c r="AG1528" t="s">
        <v>63</v>
      </c>
      <c r="AI1528" s="12">
        <v>45805</v>
      </c>
    </row>
    <row r="1529" spans="1:35" x14ac:dyDescent="0.3">
      <c r="A1529" t="s">
        <v>5183</v>
      </c>
      <c r="B1529" t="s">
        <v>4218</v>
      </c>
      <c r="C1529" t="s">
        <v>918</v>
      </c>
      <c r="D1529" t="s">
        <v>67</v>
      </c>
      <c r="E1529" t="s">
        <v>1671</v>
      </c>
      <c r="F1529" t="s">
        <v>5184</v>
      </c>
      <c r="G1529" t="s">
        <v>52</v>
      </c>
      <c r="H1529" t="s">
        <v>53</v>
      </c>
      <c r="I1529">
        <v>1040358007</v>
      </c>
      <c r="J1529" t="s">
        <v>1</v>
      </c>
      <c r="K1529">
        <v>1</v>
      </c>
      <c r="L1529" t="s">
        <v>94</v>
      </c>
      <c r="M1529">
        <v>39000000</v>
      </c>
      <c r="N1529" t="s">
        <v>79</v>
      </c>
      <c r="O1529">
        <v>102235700</v>
      </c>
      <c r="P1529" t="s">
        <v>4219</v>
      </c>
      <c r="Q1529">
        <v>15600000</v>
      </c>
      <c r="R1529" t="s">
        <v>57</v>
      </c>
      <c r="S1529">
        <v>482800045544</v>
      </c>
      <c r="T1529" t="s">
        <v>58</v>
      </c>
      <c r="U1529" t="s">
        <v>2552</v>
      </c>
      <c r="V1529" t="s">
        <v>2815</v>
      </c>
      <c r="W1529" t="s">
        <v>2577</v>
      </c>
      <c r="X1529" t="s">
        <v>5066</v>
      </c>
      <c r="Y1529" t="s">
        <v>3081</v>
      </c>
      <c r="Z1529">
        <v>0</v>
      </c>
      <c r="AA1529">
        <v>0</v>
      </c>
      <c r="AB1529">
        <v>178100000</v>
      </c>
      <c r="AC1529" t="s">
        <v>5070</v>
      </c>
      <c r="AD1529" s="12">
        <v>45785</v>
      </c>
      <c r="AE1529">
        <v>5</v>
      </c>
      <c r="AF1529" t="s">
        <v>6</v>
      </c>
      <c r="AG1529" t="s">
        <v>63</v>
      </c>
      <c r="AI1529" s="12">
        <v>45805</v>
      </c>
    </row>
    <row r="1530" spans="1:35" x14ac:dyDescent="0.3">
      <c r="A1530" t="s">
        <v>5185</v>
      </c>
      <c r="B1530" t="s">
        <v>4218</v>
      </c>
      <c r="C1530" t="s">
        <v>1679</v>
      </c>
      <c r="D1530" t="s">
        <v>5186</v>
      </c>
      <c r="E1530" t="s">
        <v>5187</v>
      </c>
      <c r="F1530" t="s">
        <v>600</v>
      </c>
      <c r="G1530" t="s">
        <v>52</v>
      </c>
      <c r="H1530" t="s">
        <v>53</v>
      </c>
      <c r="I1530">
        <v>1074486297</v>
      </c>
      <c r="J1530" t="s">
        <v>1</v>
      </c>
      <c r="K1530">
        <v>1</v>
      </c>
      <c r="L1530" t="s">
        <v>94</v>
      </c>
      <c r="M1530">
        <v>39000000</v>
      </c>
      <c r="N1530" t="s">
        <v>79</v>
      </c>
      <c r="O1530">
        <v>73192500</v>
      </c>
      <c r="P1530" t="s">
        <v>4219</v>
      </c>
      <c r="Q1530">
        <v>15600000</v>
      </c>
      <c r="R1530" t="s">
        <v>57</v>
      </c>
      <c r="S1530">
        <v>482800045544</v>
      </c>
      <c r="T1530" t="s">
        <v>58</v>
      </c>
      <c r="U1530" t="s">
        <v>2552</v>
      </c>
      <c r="V1530" t="s">
        <v>2815</v>
      </c>
      <c r="W1530" t="s">
        <v>2577</v>
      </c>
      <c r="X1530" t="s">
        <v>5066</v>
      </c>
      <c r="Y1530" t="s">
        <v>5188</v>
      </c>
      <c r="Z1530">
        <v>26000000</v>
      </c>
      <c r="AA1530">
        <v>0</v>
      </c>
      <c r="AB1530">
        <v>178100000</v>
      </c>
      <c r="AC1530" t="s">
        <v>5070</v>
      </c>
      <c r="AD1530" s="12">
        <v>45785</v>
      </c>
      <c r="AE1530">
        <v>5</v>
      </c>
      <c r="AF1530" t="s">
        <v>6</v>
      </c>
      <c r="AG1530" t="s">
        <v>63</v>
      </c>
      <c r="AI1530" s="12">
        <v>45805</v>
      </c>
    </row>
    <row r="1531" spans="1:35" x14ac:dyDescent="0.3">
      <c r="A1531" t="s">
        <v>5189</v>
      </c>
      <c r="B1531" t="s">
        <v>4596</v>
      </c>
      <c r="C1531" t="s">
        <v>635</v>
      </c>
      <c r="D1531" t="s">
        <v>67</v>
      </c>
      <c r="E1531" t="s">
        <v>833</v>
      </c>
      <c r="F1531" t="s">
        <v>5190</v>
      </c>
      <c r="G1531" t="s">
        <v>52</v>
      </c>
      <c r="H1531" t="s">
        <v>53</v>
      </c>
      <c r="I1531">
        <v>80436131</v>
      </c>
      <c r="J1531" t="s">
        <v>1</v>
      </c>
      <c r="K1531">
        <v>1</v>
      </c>
      <c r="L1531" t="s">
        <v>94</v>
      </c>
      <c r="M1531">
        <v>39000000</v>
      </c>
      <c r="N1531" t="s">
        <v>79</v>
      </c>
      <c r="O1531">
        <v>104250000</v>
      </c>
      <c r="P1531" t="s">
        <v>4597</v>
      </c>
      <c r="Q1531">
        <v>15600000</v>
      </c>
      <c r="R1531" t="s">
        <v>57</v>
      </c>
      <c r="S1531">
        <v>482800045544</v>
      </c>
      <c r="T1531" t="s">
        <v>58</v>
      </c>
      <c r="U1531" t="s">
        <v>2552</v>
      </c>
      <c r="V1531" t="s">
        <v>2815</v>
      </c>
      <c r="W1531" t="s">
        <v>2577</v>
      </c>
      <c r="X1531" t="s">
        <v>5066</v>
      </c>
      <c r="Y1531" t="s">
        <v>3448</v>
      </c>
      <c r="Z1531">
        <v>0</v>
      </c>
      <c r="AA1531">
        <v>0</v>
      </c>
      <c r="AB1531">
        <v>178100000</v>
      </c>
      <c r="AC1531" t="s">
        <v>5070</v>
      </c>
      <c r="AD1531" s="12">
        <v>45785</v>
      </c>
      <c r="AE1531">
        <v>5</v>
      </c>
      <c r="AF1531" t="s">
        <v>6</v>
      </c>
      <c r="AG1531" t="s">
        <v>63</v>
      </c>
      <c r="AI1531" s="12">
        <v>45805</v>
      </c>
    </row>
    <row r="1532" spans="1:35" x14ac:dyDescent="0.3">
      <c r="A1532" t="s">
        <v>5191</v>
      </c>
      <c r="B1532" t="s">
        <v>4218</v>
      </c>
      <c r="C1532" t="s">
        <v>423</v>
      </c>
      <c r="D1532" t="s">
        <v>1269</v>
      </c>
      <c r="E1532" t="s">
        <v>3096</v>
      </c>
      <c r="F1532" t="s">
        <v>886</v>
      </c>
      <c r="G1532" t="s">
        <v>52</v>
      </c>
      <c r="H1532" t="s">
        <v>53</v>
      </c>
      <c r="I1532">
        <v>1127962202</v>
      </c>
      <c r="J1532" t="s">
        <v>1</v>
      </c>
      <c r="K1532">
        <v>1</v>
      </c>
      <c r="L1532" t="s">
        <v>94</v>
      </c>
      <c r="M1532">
        <v>39000000</v>
      </c>
      <c r="N1532" t="s">
        <v>79</v>
      </c>
      <c r="O1532">
        <v>115070000</v>
      </c>
      <c r="P1532" t="s">
        <v>4219</v>
      </c>
      <c r="Q1532">
        <v>15600000</v>
      </c>
      <c r="R1532" t="s">
        <v>57</v>
      </c>
      <c r="S1532">
        <v>482800045544</v>
      </c>
      <c r="T1532" t="s">
        <v>58</v>
      </c>
      <c r="U1532" t="s">
        <v>2552</v>
      </c>
      <c r="V1532" t="s">
        <v>2815</v>
      </c>
      <c r="W1532" t="s">
        <v>2577</v>
      </c>
      <c r="X1532" t="s">
        <v>5066</v>
      </c>
      <c r="Y1532" t="s">
        <v>3292</v>
      </c>
      <c r="Z1532">
        <v>0</v>
      </c>
      <c r="AA1532">
        <v>0</v>
      </c>
      <c r="AB1532">
        <v>178100000</v>
      </c>
      <c r="AC1532" t="s">
        <v>5070</v>
      </c>
      <c r="AD1532" s="12">
        <v>45785</v>
      </c>
      <c r="AE1532">
        <v>5</v>
      </c>
      <c r="AF1532" t="s">
        <v>6</v>
      </c>
      <c r="AG1532" t="s">
        <v>63</v>
      </c>
      <c r="AI1532" s="12">
        <v>45805</v>
      </c>
    </row>
    <row r="1533" spans="1:35" x14ac:dyDescent="0.3">
      <c r="A1533" t="s">
        <v>5192</v>
      </c>
      <c r="B1533" t="s">
        <v>4218</v>
      </c>
      <c r="C1533" t="s">
        <v>439</v>
      </c>
      <c r="D1533" t="s">
        <v>67</v>
      </c>
      <c r="E1533" t="s">
        <v>236</v>
      </c>
      <c r="F1533" t="s">
        <v>2844</v>
      </c>
      <c r="G1533" t="s">
        <v>52</v>
      </c>
      <c r="H1533" t="s">
        <v>53</v>
      </c>
      <c r="I1533">
        <v>1016113841</v>
      </c>
      <c r="J1533" t="s">
        <v>1</v>
      </c>
      <c r="K1533">
        <v>1</v>
      </c>
      <c r="L1533" t="s">
        <v>226</v>
      </c>
      <c r="M1533">
        <v>39000000</v>
      </c>
      <c r="N1533" t="s">
        <v>79</v>
      </c>
      <c r="O1533">
        <v>80807000</v>
      </c>
      <c r="P1533" t="s">
        <v>4219</v>
      </c>
      <c r="Q1533">
        <v>15600000</v>
      </c>
      <c r="R1533" t="s">
        <v>57</v>
      </c>
      <c r="S1533">
        <v>482800045544</v>
      </c>
      <c r="T1533" t="s">
        <v>58</v>
      </c>
      <c r="U1533" t="s">
        <v>2552</v>
      </c>
      <c r="V1533" t="s">
        <v>2815</v>
      </c>
      <c r="W1533" t="s">
        <v>2577</v>
      </c>
      <c r="X1533" t="s">
        <v>5066</v>
      </c>
      <c r="Y1533" t="s">
        <v>3121</v>
      </c>
      <c r="Z1533">
        <v>26000000</v>
      </c>
      <c r="AA1533">
        <v>0</v>
      </c>
      <c r="AB1533">
        <v>178100000</v>
      </c>
      <c r="AC1533" t="s">
        <v>5070</v>
      </c>
      <c r="AD1533" s="12">
        <v>45785</v>
      </c>
      <c r="AE1533">
        <v>5</v>
      </c>
      <c r="AF1533" t="s">
        <v>6</v>
      </c>
      <c r="AG1533" t="s">
        <v>63</v>
      </c>
      <c r="AI1533" s="12">
        <v>45805</v>
      </c>
    </row>
    <row r="1534" spans="1:35" x14ac:dyDescent="0.3">
      <c r="A1534" t="s">
        <v>5193</v>
      </c>
      <c r="B1534" t="s">
        <v>5112</v>
      </c>
      <c r="C1534" t="s">
        <v>5194</v>
      </c>
      <c r="D1534" t="s">
        <v>67</v>
      </c>
      <c r="E1534" t="s">
        <v>789</v>
      </c>
      <c r="F1534" t="s">
        <v>862</v>
      </c>
      <c r="G1534" t="s">
        <v>52</v>
      </c>
      <c r="H1534" t="s">
        <v>53</v>
      </c>
      <c r="I1534">
        <v>38640520</v>
      </c>
      <c r="J1534" t="s">
        <v>1</v>
      </c>
      <c r="K1534">
        <v>1</v>
      </c>
      <c r="L1534" t="s">
        <v>94</v>
      </c>
      <c r="M1534">
        <v>39000000</v>
      </c>
      <c r="N1534" t="s">
        <v>79</v>
      </c>
      <c r="O1534">
        <v>78270000</v>
      </c>
      <c r="P1534" t="s">
        <v>5113</v>
      </c>
      <c r="Q1534">
        <v>15600000</v>
      </c>
      <c r="R1534" t="s">
        <v>57</v>
      </c>
      <c r="S1534">
        <v>482800045544</v>
      </c>
      <c r="T1534" t="s">
        <v>58</v>
      </c>
      <c r="U1534" t="s">
        <v>2552</v>
      </c>
      <c r="V1534" t="s">
        <v>2815</v>
      </c>
      <c r="W1534" t="s">
        <v>2577</v>
      </c>
      <c r="X1534" t="s">
        <v>5066</v>
      </c>
      <c r="Y1534" t="s">
        <v>5195</v>
      </c>
      <c r="Z1534">
        <v>26000000</v>
      </c>
      <c r="AA1534">
        <v>0</v>
      </c>
      <c r="AB1534">
        <v>188500000</v>
      </c>
      <c r="AC1534" t="s">
        <v>5068</v>
      </c>
      <c r="AD1534" s="12">
        <v>45785</v>
      </c>
      <c r="AE1534">
        <v>5</v>
      </c>
      <c r="AF1534" t="s">
        <v>6</v>
      </c>
      <c r="AG1534" t="s">
        <v>63</v>
      </c>
      <c r="AI1534" s="12">
        <v>45805</v>
      </c>
    </row>
    <row r="1535" spans="1:35" x14ac:dyDescent="0.3">
      <c r="A1535" t="s">
        <v>5196</v>
      </c>
      <c r="B1535" t="s">
        <v>707</v>
      </c>
      <c r="C1535" t="s">
        <v>5197</v>
      </c>
      <c r="D1535" t="s">
        <v>5198</v>
      </c>
      <c r="E1535" t="s">
        <v>1131</v>
      </c>
      <c r="F1535" t="s">
        <v>3158</v>
      </c>
      <c r="G1535" t="s">
        <v>52</v>
      </c>
      <c r="H1535" t="s">
        <v>53</v>
      </c>
      <c r="I1535">
        <v>1000002935</v>
      </c>
      <c r="J1535" t="s">
        <v>1</v>
      </c>
      <c r="K1535">
        <v>1</v>
      </c>
      <c r="L1535" t="s">
        <v>94</v>
      </c>
      <c r="M1535">
        <v>39000000</v>
      </c>
      <c r="N1535" t="s">
        <v>103</v>
      </c>
      <c r="O1535">
        <v>80880000</v>
      </c>
      <c r="P1535" t="s">
        <v>711</v>
      </c>
      <c r="Q1535">
        <v>15600000</v>
      </c>
      <c r="R1535" t="s">
        <v>57</v>
      </c>
      <c r="S1535">
        <v>482800045544</v>
      </c>
      <c r="T1535" t="s">
        <v>58</v>
      </c>
      <c r="U1535" t="s">
        <v>2552</v>
      </c>
      <c r="V1535" t="s">
        <v>2815</v>
      </c>
      <c r="W1535" t="s">
        <v>2577</v>
      </c>
      <c r="X1535" t="s">
        <v>5066</v>
      </c>
      <c r="Y1535" t="s">
        <v>3320</v>
      </c>
      <c r="Z1535">
        <v>26000000</v>
      </c>
      <c r="AA1535">
        <v>0</v>
      </c>
      <c r="AB1535">
        <v>178100000</v>
      </c>
      <c r="AC1535" t="s">
        <v>5070</v>
      </c>
      <c r="AD1535" s="12">
        <v>45785</v>
      </c>
      <c r="AE1535">
        <v>5</v>
      </c>
      <c r="AF1535" t="s">
        <v>6</v>
      </c>
      <c r="AG1535" t="s">
        <v>63</v>
      </c>
      <c r="AI1535" s="12">
        <v>45805</v>
      </c>
    </row>
    <row r="1536" spans="1:35" x14ac:dyDescent="0.3">
      <c r="A1536" t="s">
        <v>5199</v>
      </c>
      <c r="B1536" t="s">
        <v>4218</v>
      </c>
      <c r="C1536" t="s">
        <v>5200</v>
      </c>
      <c r="D1536" t="s">
        <v>67</v>
      </c>
      <c r="E1536" t="s">
        <v>619</v>
      </c>
      <c r="F1536" t="s">
        <v>5201</v>
      </c>
      <c r="G1536" t="s">
        <v>52</v>
      </c>
      <c r="H1536" t="s">
        <v>53</v>
      </c>
      <c r="I1536">
        <v>45770264</v>
      </c>
      <c r="J1536" t="s">
        <v>1</v>
      </c>
      <c r="K1536">
        <v>1</v>
      </c>
      <c r="L1536" t="s">
        <v>226</v>
      </c>
      <c r="M1536">
        <v>39000000</v>
      </c>
      <c r="N1536" t="s">
        <v>79</v>
      </c>
      <c r="O1536">
        <v>80100000</v>
      </c>
      <c r="P1536" t="s">
        <v>4219</v>
      </c>
      <c r="Q1536">
        <v>15600000</v>
      </c>
      <c r="R1536" t="s">
        <v>57</v>
      </c>
      <c r="S1536">
        <v>482800045544</v>
      </c>
      <c r="T1536" t="s">
        <v>58</v>
      </c>
      <c r="U1536" t="s">
        <v>2552</v>
      </c>
      <c r="V1536" t="s">
        <v>2815</v>
      </c>
      <c r="W1536" t="s">
        <v>2577</v>
      </c>
      <c r="X1536" t="s">
        <v>5066</v>
      </c>
      <c r="Y1536" t="s">
        <v>4075</v>
      </c>
      <c r="Z1536">
        <v>26000000</v>
      </c>
      <c r="AA1536">
        <v>0</v>
      </c>
      <c r="AB1536">
        <v>178100000</v>
      </c>
      <c r="AC1536" t="s">
        <v>5070</v>
      </c>
      <c r="AD1536" s="12">
        <v>45785</v>
      </c>
      <c r="AE1536">
        <v>5</v>
      </c>
      <c r="AF1536" t="s">
        <v>6</v>
      </c>
      <c r="AG1536" t="s">
        <v>63</v>
      </c>
      <c r="AI1536" s="12">
        <v>45805</v>
      </c>
    </row>
    <row r="1537" spans="1:35" x14ac:dyDescent="0.3">
      <c r="A1537" t="s">
        <v>5202</v>
      </c>
      <c r="B1537" t="s">
        <v>469</v>
      </c>
      <c r="C1537" t="s">
        <v>4319</v>
      </c>
      <c r="D1537" t="s">
        <v>5203</v>
      </c>
      <c r="E1537" t="s">
        <v>5204</v>
      </c>
      <c r="F1537" t="s">
        <v>624</v>
      </c>
      <c r="G1537" t="s">
        <v>52</v>
      </c>
      <c r="H1537" t="s">
        <v>53</v>
      </c>
      <c r="I1537">
        <v>1081402635</v>
      </c>
      <c r="J1537" t="s">
        <v>1</v>
      </c>
      <c r="K1537">
        <v>1</v>
      </c>
      <c r="L1537" t="s">
        <v>94</v>
      </c>
      <c r="M1537">
        <v>39000000</v>
      </c>
      <c r="N1537" t="s">
        <v>103</v>
      </c>
      <c r="O1537">
        <v>77760000</v>
      </c>
      <c r="P1537" t="s">
        <v>473</v>
      </c>
      <c r="Q1537">
        <v>15600000</v>
      </c>
      <c r="R1537" t="s">
        <v>57</v>
      </c>
      <c r="S1537">
        <v>482800045544</v>
      </c>
      <c r="T1537" t="s">
        <v>58</v>
      </c>
      <c r="U1537" t="s">
        <v>2552</v>
      </c>
      <c r="V1537" t="s">
        <v>2815</v>
      </c>
      <c r="W1537" t="s">
        <v>2577</v>
      </c>
      <c r="X1537" t="s">
        <v>5066</v>
      </c>
      <c r="Y1537" t="s">
        <v>192</v>
      </c>
      <c r="Z1537">
        <v>26000000</v>
      </c>
      <c r="AA1537">
        <v>0</v>
      </c>
      <c r="AB1537">
        <v>178100000</v>
      </c>
      <c r="AC1537" t="s">
        <v>5070</v>
      </c>
      <c r="AD1537" s="12">
        <v>45785</v>
      </c>
      <c r="AE1537">
        <v>5</v>
      </c>
      <c r="AF1537" t="s">
        <v>6</v>
      </c>
      <c r="AG1537" t="s">
        <v>63</v>
      </c>
      <c r="AI1537" s="12">
        <v>45805</v>
      </c>
    </row>
    <row r="1538" spans="1:35" x14ac:dyDescent="0.3">
      <c r="A1538" t="s">
        <v>5205</v>
      </c>
      <c r="B1538" t="s">
        <v>4218</v>
      </c>
      <c r="C1538" t="s">
        <v>5206</v>
      </c>
      <c r="D1538" t="s">
        <v>5207</v>
      </c>
      <c r="E1538" t="s">
        <v>5208</v>
      </c>
      <c r="F1538" t="s">
        <v>702</v>
      </c>
      <c r="G1538" t="s">
        <v>52</v>
      </c>
      <c r="H1538" t="s">
        <v>53</v>
      </c>
      <c r="I1538">
        <v>52833214</v>
      </c>
      <c r="J1538" t="s">
        <v>1</v>
      </c>
      <c r="K1538">
        <v>1</v>
      </c>
      <c r="L1538" t="s">
        <v>226</v>
      </c>
      <c r="M1538">
        <v>39000000</v>
      </c>
      <c r="N1538" t="s">
        <v>79</v>
      </c>
      <c r="O1538">
        <v>78810000</v>
      </c>
      <c r="P1538" t="s">
        <v>4219</v>
      </c>
      <c r="Q1538">
        <v>15600000</v>
      </c>
      <c r="R1538" t="s">
        <v>57</v>
      </c>
      <c r="S1538">
        <v>482800045544</v>
      </c>
      <c r="T1538" t="s">
        <v>58</v>
      </c>
      <c r="U1538" t="s">
        <v>2552</v>
      </c>
      <c r="V1538" t="s">
        <v>2815</v>
      </c>
      <c r="W1538" t="s">
        <v>2577</v>
      </c>
      <c r="X1538" t="s">
        <v>5066</v>
      </c>
      <c r="Y1538" t="s">
        <v>3032</v>
      </c>
      <c r="Z1538">
        <v>26000000</v>
      </c>
      <c r="AA1538">
        <v>0</v>
      </c>
      <c r="AB1538">
        <v>178100000</v>
      </c>
      <c r="AC1538" t="s">
        <v>5070</v>
      </c>
      <c r="AD1538" s="12">
        <v>45785</v>
      </c>
      <c r="AE1538">
        <v>5</v>
      </c>
      <c r="AF1538" t="s">
        <v>6</v>
      </c>
      <c r="AG1538" t="s">
        <v>63</v>
      </c>
      <c r="AI1538" s="12">
        <v>45805</v>
      </c>
    </row>
    <row r="1539" spans="1:35" x14ac:dyDescent="0.3">
      <c r="A1539" t="s">
        <v>5209</v>
      </c>
      <c r="B1539" t="s">
        <v>4218</v>
      </c>
      <c r="C1539" t="s">
        <v>155</v>
      </c>
      <c r="D1539" t="s">
        <v>67</v>
      </c>
      <c r="E1539" t="s">
        <v>591</v>
      </c>
      <c r="F1539" t="s">
        <v>190</v>
      </c>
      <c r="G1539" t="s">
        <v>52</v>
      </c>
      <c r="H1539" t="s">
        <v>53</v>
      </c>
      <c r="I1539">
        <v>1055918181</v>
      </c>
      <c r="J1539" t="s">
        <v>1</v>
      </c>
      <c r="K1539">
        <v>1</v>
      </c>
      <c r="L1539" t="s">
        <v>94</v>
      </c>
      <c r="M1539">
        <v>39000000</v>
      </c>
      <c r="N1539" t="s">
        <v>103</v>
      </c>
      <c r="O1539">
        <v>89880800</v>
      </c>
      <c r="P1539" t="s">
        <v>4219</v>
      </c>
      <c r="Q1539">
        <v>15600000</v>
      </c>
      <c r="R1539" t="s">
        <v>57</v>
      </c>
      <c r="S1539">
        <v>482800045544</v>
      </c>
      <c r="T1539" t="s">
        <v>58</v>
      </c>
      <c r="U1539" t="s">
        <v>2552</v>
      </c>
      <c r="V1539" t="s">
        <v>2815</v>
      </c>
      <c r="W1539" t="s">
        <v>2577</v>
      </c>
      <c r="X1539" t="s">
        <v>5066</v>
      </c>
      <c r="Y1539" t="s">
        <v>3388</v>
      </c>
      <c r="Z1539">
        <v>26000000</v>
      </c>
      <c r="AA1539">
        <v>0</v>
      </c>
      <c r="AB1539">
        <v>188500000</v>
      </c>
      <c r="AC1539" t="s">
        <v>5068</v>
      </c>
      <c r="AD1539" s="12">
        <v>45785</v>
      </c>
      <c r="AE1539">
        <v>5</v>
      </c>
      <c r="AF1539" t="s">
        <v>6</v>
      </c>
      <c r="AG1539" t="s">
        <v>63</v>
      </c>
      <c r="AI1539" s="12">
        <v>45805</v>
      </c>
    </row>
    <row r="1540" spans="1:35" x14ac:dyDescent="0.3">
      <c r="A1540" t="s">
        <v>5210</v>
      </c>
      <c r="B1540" t="s">
        <v>675</v>
      </c>
      <c r="C1540" t="s">
        <v>91</v>
      </c>
      <c r="D1540" t="s">
        <v>1333</v>
      </c>
      <c r="E1540" t="s">
        <v>272</v>
      </c>
      <c r="F1540" t="s">
        <v>217</v>
      </c>
      <c r="G1540" t="s">
        <v>52</v>
      </c>
      <c r="H1540" t="s">
        <v>53</v>
      </c>
      <c r="I1540">
        <v>3594158</v>
      </c>
      <c r="J1540" t="s">
        <v>1</v>
      </c>
      <c r="K1540">
        <v>1</v>
      </c>
      <c r="L1540" t="s">
        <v>94</v>
      </c>
      <c r="M1540">
        <v>39000000</v>
      </c>
      <c r="N1540" t="s">
        <v>79</v>
      </c>
      <c r="O1540">
        <v>69400000</v>
      </c>
      <c r="P1540" t="s">
        <v>677</v>
      </c>
      <c r="Q1540">
        <v>15600000</v>
      </c>
      <c r="R1540" t="s">
        <v>57</v>
      </c>
      <c r="S1540">
        <v>482800045544</v>
      </c>
      <c r="T1540" t="s">
        <v>58</v>
      </c>
      <c r="U1540" t="s">
        <v>2552</v>
      </c>
      <c r="V1540" t="s">
        <v>2815</v>
      </c>
      <c r="W1540" t="s">
        <v>2577</v>
      </c>
      <c r="X1540" t="s">
        <v>5066</v>
      </c>
      <c r="Y1540" t="s">
        <v>2928</v>
      </c>
      <c r="Z1540">
        <v>26000000</v>
      </c>
      <c r="AA1540">
        <v>0</v>
      </c>
      <c r="AB1540">
        <v>178100000</v>
      </c>
      <c r="AC1540" t="s">
        <v>5070</v>
      </c>
      <c r="AD1540" s="12">
        <v>45785</v>
      </c>
      <c r="AE1540">
        <v>5</v>
      </c>
      <c r="AF1540" t="s">
        <v>6</v>
      </c>
      <c r="AG1540" t="s">
        <v>63</v>
      </c>
      <c r="AI1540" s="12">
        <v>45805</v>
      </c>
    </row>
    <row r="1541" spans="1:35" x14ac:dyDescent="0.3">
      <c r="A1541" t="s">
        <v>5211</v>
      </c>
      <c r="B1541" t="s">
        <v>1683</v>
      </c>
      <c r="C1541" t="s">
        <v>4161</v>
      </c>
      <c r="D1541" t="s">
        <v>1268</v>
      </c>
      <c r="E1541" t="s">
        <v>591</v>
      </c>
      <c r="F1541" t="s">
        <v>3450</v>
      </c>
      <c r="G1541" t="s">
        <v>52</v>
      </c>
      <c r="H1541" t="s">
        <v>53</v>
      </c>
      <c r="I1541">
        <v>1016087905</v>
      </c>
      <c r="J1541" t="s">
        <v>1</v>
      </c>
      <c r="K1541">
        <v>1</v>
      </c>
      <c r="L1541" t="s">
        <v>54</v>
      </c>
      <c r="M1541">
        <v>39000000</v>
      </c>
      <c r="N1541" t="s">
        <v>79</v>
      </c>
      <c r="O1541">
        <v>83580000</v>
      </c>
      <c r="P1541" t="s">
        <v>1686</v>
      </c>
      <c r="Q1541">
        <v>15600000</v>
      </c>
      <c r="R1541" t="s">
        <v>57</v>
      </c>
      <c r="S1541">
        <v>482800045544</v>
      </c>
      <c r="T1541" t="s">
        <v>58</v>
      </c>
      <c r="U1541" t="s">
        <v>2552</v>
      </c>
      <c r="V1541" t="s">
        <v>2815</v>
      </c>
      <c r="W1541" t="s">
        <v>2577</v>
      </c>
      <c r="X1541" t="s">
        <v>5066</v>
      </c>
      <c r="Y1541" t="s">
        <v>2746</v>
      </c>
      <c r="Z1541">
        <v>26000000</v>
      </c>
      <c r="AA1541">
        <v>0</v>
      </c>
      <c r="AB1541">
        <v>188500000</v>
      </c>
      <c r="AC1541" t="s">
        <v>5068</v>
      </c>
      <c r="AD1541" s="12">
        <v>45785</v>
      </c>
      <c r="AE1541">
        <v>5</v>
      </c>
      <c r="AF1541" t="s">
        <v>6</v>
      </c>
      <c r="AG1541" t="s">
        <v>63</v>
      </c>
      <c r="AI1541" s="12">
        <v>45805</v>
      </c>
    </row>
    <row r="1542" spans="1:35" x14ac:dyDescent="0.3">
      <c r="A1542" t="s">
        <v>5212</v>
      </c>
      <c r="B1542" t="s">
        <v>1683</v>
      </c>
      <c r="C1542" t="s">
        <v>5213</v>
      </c>
      <c r="D1542" t="s">
        <v>215</v>
      </c>
      <c r="E1542" t="s">
        <v>5214</v>
      </c>
      <c r="F1542" t="s">
        <v>886</v>
      </c>
      <c r="G1542" t="s">
        <v>52</v>
      </c>
      <c r="H1542" t="s">
        <v>53</v>
      </c>
      <c r="I1542">
        <v>1013639054</v>
      </c>
      <c r="J1542" t="s">
        <v>1</v>
      </c>
      <c r="K1542">
        <v>1</v>
      </c>
      <c r="L1542" t="s">
        <v>94</v>
      </c>
      <c r="M1542">
        <v>39000000</v>
      </c>
      <c r="N1542" t="s">
        <v>103</v>
      </c>
      <c r="O1542">
        <v>70400000</v>
      </c>
      <c r="P1542" t="s">
        <v>1686</v>
      </c>
      <c r="Q1542">
        <v>15600000</v>
      </c>
      <c r="R1542" t="s">
        <v>57</v>
      </c>
      <c r="S1542">
        <v>482800045544</v>
      </c>
      <c r="T1542" t="s">
        <v>58</v>
      </c>
      <c r="U1542" t="s">
        <v>2552</v>
      </c>
      <c r="V1542" t="s">
        <v>2815</v>
      </c>
      <c r="W1542" t="s">
        <v>2577</v>
      </c>
      <c r="X1542" t="s">
        <v>5066</v>
      </c>
      <c r="Y1542" t="s">
        <v>5215</v>
      </c>
      <c r="Z1542">
        <v>26000000</v>
      </c>
      <c r="AA1542">
        <v>0</v>
      </c>
      <c r="AB1542">
        <v>178100000</v>
      </c>
      <c r="AC1542" t="s">
        <v>5070</v>
      </c>
      <c r="AD1542" s="12">
        <v>45785</v>
      </c>
      <c r="AE1542">
        <v>5</v>
      </c>
      <c r="AF1542" t="s">
        <v>6</v>
      </c>
      <c r="AG1542" t="s">
        <v>63</v>
      </c>
      <c r="AI1542" s="12">
        <v>45805</v>
      </c>
    </row>
    <row r="1543" spans="1:35" x14ac:dyDescent="0.3">
      <c r="A1543" t="s">
        <v>5216</v>
      </c>
      <c r="B1543" t="s">
        <v>1683</v>
      </c>
      <c r="C1543" t="s">
        <v>307</v>
      </c>
      <c r="D1543" t="s">
        <v>5203</v>
      </c>
      <c r="E1543" t="s">
        <v>3187</v>
      </c>
      <c r="F1543" t="s">
        <v>4908</v>
      </c>
      <c r="G1543" t="s">
        <v>52</v>
      </c>
      <c r="H1543" t="s">
        <v>53</v>
      </c>
      <c r="I1543">
        <v>1105788869</v>
      </c>
      <c r="J1543" t="s">
        <v>1</v>
      </c>
      <c r="K1543">
        <v>1</v>
      </c>
      <c r="L1543" t="s">
        <v>226</v>
      </c>
      <c r="M1543">
        <v>39000000</v>
      </c>
      <c r="N1543" t="s">
        <v>79</v>
      </c>
      <c r="O1543">
        <v>113806000</v>
      </c>
      <c r="P1543" t="s">
        <v>1686</v>
      </c>
      <c r="Q1543">
        <v>15600000</v>
      </c>
      <c r="R1543" t="s">
        <v>57</v>
      </c>
      <c r="S1543">
        <v>482800045544</v>
      </c>
      <c r="T1543" t="s">
        <v>58</v>
      </c>
      <c r="U1543" t="s">
        <v>2552</v>
      </c>
      <c r="V1543" t="s">
        <v>2815</v>
      </c>
      <c r="W1543" t="s">
        <v>2577</v>
      </c>
      <c r="X1543" t="s">
        <v>5066</v>
      </c>
      <c r="Y1543" t="s">
        <v>4068</v>
      </c>
      <c r="Z1543">
        <v>0</v>
      </c>
      <c r="AA1543">
        <v>0</v>
      </c>
      <c r="AB1543">
        <v>178100000</v>
      </c>
      <c r="AC1543" t="s">
        <v>5070</v>
      </c>
      <c r="AD1543" s="12">
        <v>45785</v>
      </c>
      <c r="AE1543">
        <v>5</v>
      </c>
      <c r="AF1543" t="s">
        <v>6</v>
      </c>
      <c r="AG1543" t="s">
        <v>287</v>
      </c>
      <c r="AI1543" s="12">
        <v>45805</v>
      </c>
    </row>
    <row r="1544" spans="1:35" x14ac:dyDescent="0.3">
      <c r="A1544" t="s">
        <v>5217</v>
      </c>
      <c r="B1544" t="s">
        <v>74</v>
      </c>
      <c r="C1544" t="s">
        <v>3714</v>
      </c>
      <c r="D1544" t="s">
        <v>76</v>
      </c>
      <c r="E1544" t="s">
        <v>1614</v>
      </c>
      <c r="F1544" t="s">
        <v>114</v>
      </c>
      <c r="G1544" t="s">
        <v>52</v>
      </c>
      <c r="H1544" t="s">
        <v>53</v>
      </c>
      <c r="I1544">
        <v>1032487923</v>
      </c>
      <c r="J1544" t="s">
        <v>1</v>
      </c>
      <c r="K1544">
        <v>1</v>
      </c>
      <c r="L1544" t="s">
        <v>54</v>
      </c>
      <c r="M1544">
        <v>39000000</v>
      </c>
      <c r="N1544" t="s">
        <v>79</v>
      </c>
      <c r="O1544">
        <v>103000000</v>
      </c>
      <c r="P1544" t="s">
        <v>80</v>
      </c>
      <c r="Q1544">
        <v>15600000</v>
      </c>
      <c r="R1544" t="s">
        <v>57</v>
      </c>
      <c r="S1544">
        <v>482800045544</v>
      </c>
      <c r="T1544" t="s">
        <v>58</v>
      </c>
      <c r="U1544" t="s">
        <v>2552</v>
      </c>
      <c r="V1544" t="s">
        <v>2815</v>
      </c>
      <c r="W1544" t="s">
        <v>2577</v>
      </c>
      <c r="X1544" t="s">
        <v>5066</v>
      </c>
      <c r="Y1544" t="s">
        <v>2737</v>
      </c>
      <c r="Z1544">
        <v>0</v>
      </c>
      <c r="AA1544">
        <v>0</v>
      </c>
      <c r="AB1544">
        <v>188500000</v>
      </c>
      <c r="AC1544" t="s">
        <v>5068</v>
      </c>
      <c r="AD1544" s="12">
        <v>45785</v>
      </c>
      <c r="AE1544">
        <v>5</v>
      </c>
      <c r="AF1544" t="s">
        <v>6</v>
      </c>
      <c r="AG1544" t="s">
        <v>63</v>
      </c>
      <c r="AI1544" s="12">
        <v>45805</v>
      </c>
    </row>
    <row r="1545" spans="1:35" x14ac:dyDescent="0.3">
      <c r="A1545" t="s">
        <v>5218</v>
      </c>
      <c r="B1545" t="s">
        <v>5112</v>
      </c>
      <c r="C1545" t="s">
        <v>3420</v>
      </c>
      <c r="D1545" t="s">
        <v>291</v>
      </c>
      <c r="E1545" t="s">
        <v>244</v>
      </c>
      <c r="F1545" t="s">
        <v>1758</v>
      </c>
      <c r="G1545" t="s">
        <v>52</v>
      </c>
      <c r="H1545" t="s">
        <v>53</v>
      </c>
      <c r="I1545">
        <v>1030607695</v>
      </c>
      <c r="J1545" t="s">
        <v>1</v>
      </c>
      <c r="K1545">
        <v>1</v>
      </c>
      <c r="L1545" t="s">
        <v>94</v>
      </c>
      <c r="M1545">
        <v>26000000</v>
      </c>
      <c r="N1545" t="s">
        <v>115</v>
      </c>
      <c r="O1545">
        <v>116397000</v>
      </c>
      <c r="P1545" t="s">
        <v>5113</v>
      </c>
      <c r="Q1545">
        <v>15600000</v>
      </c>
      <c r="R1545" t="s">
        <v>57</v>
      </c>
      <c r="S1545">
        <v>482800045544</v>
      </c>
      <c r="T1545" t="s">
        <v>58</v>
      </c>
      <c r="U1545" t="s">
        <v>2552</v>
      </c>
      <c r="V1545" t="s">
        <v>2815</v>
      </c>
      <c r="W1545" t="s">
        <v>2577</v>
      </c>
      <c r="X1545" t="s">
        <v>5066</v>
      </c>
      <c r="Y1545" t="s">
        <v>5219</v>
      </c>
      <c r="Z1545">
        <v>0</v>
      </c>
      <c r="AA1545">
        <v>0</v>
      </c>
      <c r="AB1545">
        <v>188500000</v>
      </c>
      <c r="AC1545" t="s">
        <v>5068</v>
      </c>
      <c r="AD1545" s="12">
        <v>45785</v>
      </c>
      <c r="AE1545">
        <v>5</v>
      </c>
      <c r="AF1545" t="s">
        <v>6</v>
      </c>
      <c r="AG1545" t="s">
        <v>63</v>
      </c>
      <c r="AI1545" s="12">
        <v>45805</v>
      </c>
    </row>
    <row r="1546" spans="1:35" x14ac:dyDescent="0.3">
      <c r="A1546" t="s">
        <v>5220</v>
      </c>
      <c r="B1546" t="s">
        <v>2582</v>
      </c>
      <c r="C1546" t="s">
        <v>693</v>
      </c>
      <c r="D1546" t="s">
        <v>558</v>
      </c>
      <c r="E1546" t="s">
        <v>204</v>
      </c>
      <c r="F1546" t="s">
        <v>1617</v>
      </c>
      <c r="G1546" t="s">
        <v>52</v>
      </c>
      <c r="H1546" t="s">
        <v>53</v>
      </c>
      <c r="I1546">
        <v>1022418498</v>
      </c>
      <c r="J1546" t="s">
        <v>1</v>
      </c>
      <c r="K1546">
        <v>1</v>
      </c>
      <c r="L1546" t="s">
        <v>54</v>
      </c>
      <c r="M1546">
        <v>26000000</v>
      </c>
      <c r="N1546" t="s">
        <v>79</v>
      </c>
      <c r="O1546">
        <v>110000000</v>
      </c>
      <c r="P1546" t="s">
        <v>2584</v>
      </c>
      <c r="Q1546">
        <v>15600000</v>
      </c>
      <c r="R1546" t="s">
        <v>57</v>
      </c>
      <c r="S1546">
        <v>482800045544</v>
      </c>
      <c r="T1546" t="s">
        <v>58</v>
      </c>
      <c r="U1546" t="s">
        <v>2552</v>
      </c>
      <c r="V1546" t="s">
        <v>2815</v>
      </c>
      <c r="W1546" t="s">
        <v>2577</v>
      </c>
      <c r="X1546" t="s">
        <v>5066</v>
      </c>
      <c r="Y1546" t="s">
        <v>5221</v>
      </c>
      <c r="Z1546">
        <v>0</v>
      </c>
      <c r="AA1546">
        <v>0</v>
      </c>
      <c r="AB1546">
        <v>188500000</v>
      </c>
      <c r="AC1546" t="s">
        <v>5068</v>
      </c>
      <c r="AD1546" s="12">
        <v>45764</v>
      </c>
      <c r="AE1546">
        <v>4</v>
      </c>
      <c r="AF1546" t="s">
        <v>6</v>
      </c>
      <c r="AG1546" t="s">
        <v>136</v>
      </c>
      <c r="AI1546" s="12">
        <v>45806</v>
      </c>
    </row>
    <row r="1547" spans="1:35" x14ac:dyDescent="0.3">
      <c r="A1547" t="s">
        <v>5222</v>
      </c>
      <c r="B1547" t="s">
        <v>2582</v>
      </c>
      <c r="C1547" t="s">
        <v>509</v>
      </c>
      <c r="D1547" t="s">
        <v>374</v>
      </c>
      <c r="E1547" t="s">
        <v>709</v>
      </c>
      <c r="F1547" t="s">
        <v>1556</v>
      </c>
      <c r="G1547" t="s">
        <v>52</v>
      </c>
      <c r="H1547" t="s">
        <v>53</v>
      </c>
      <c r="I1547">
        <v>1013620252</v>
      </c>
      <c r="J1547" t="s">
        <v>1</v>
      </c>
      <c r="K1547">
        <v>1</v>
      </c>
      <c r="L1547" t="s">
        <v>54</v>
      </c>
      <c r="M1547">
        <v>39000000</v>
      </c>
      <c r="N1547" t="s">
        <v>79</v>
      </c>
      <c r="O1547">
        <v>79000000</v>
      </c>
      <c r="P1547" t="s">
        <v>2584</v>
      </c>
      <c r="Q1547">
        <v>15600000</v>
      </c>
      <c r="R1547" t="s">
        <v>57</v>
      </c>
      <c r="S1547">
        <v>482800045544</v>
      </c>
      <c r="T1547" t="s">
        <v>58</v>
      </c>
      <c r="U1547" t="s">
        <v>2552</v>
      </c>
      <c r="V1547" t="s">
        <v>2815</v>
      </c>
      <c r="W1547" t="s">
        <v>2577</v>
      </c>
      <c r="X1547" t="s">
        <v>5066</v>
      </c>
      <c r="Y1547" t="s">
        <v>5223</v>
      </c>
      <c r="Z1547">
        <v>0</v>
      </c>
      <c r="AA1547">
        <v>0</v>
      </c>
      <c r="AB1547">
        <v>178100000</v>
      </c>
      <c r="AC1547" t="s">
        <v>5070</v>
      </c>
      <c r="AD1547" s="12">
        <v>45764</v>
      </c>
      <c r="AE1547">
        <v>4</v>
      </c>
      <c r="AF1547" t="s">
        <v>6</v>
      </c>
      <c r="AG1547" t="s">
        <v>136</v>
      </c>
      <c r="AI1547" s="12">
        <v>45806</v>
      </c>
    </row>
    <row r="1548" spans="1:35" x14ac:dyDescent="0.3">
      <c r="A1548" t="s">
        <v>5224</v>
      </c>
      <c r="B1548" t="s">
        <v>2574</v>
      </c>
      <c r="C1548" t="s">
        <v>307</v>
      </c>
      <c r="D1548" t="s">
        <v>291</v>
      </c>
      <c r="E1548" t="s">
        <v>5106</v>
      </c>
      <c r="F1548" t="s">
        <v>78</v>
      </c>
      <c r="G1548" t="s">
        <v>52</v>
      </c>
      <c r="H1548" t="s">
        <v>53</v>
      </c>
      <c r="I1548">
        <v>1030530606</v>
      </c>
      <c r="J1548" t="s">
        <v>1</v>
      </c>
      <c r="K1548">
        <v>1</v>
      </c>
      <c r="L1548" t="s">
        <v>226</v>
      </c>
      <c r="M1548">
        <v>39000000</v>
      </c>
      <c r="N1548" t="s">
        <v>79</v>
      </c>
      <c r="O1548">
        <v>112800000</v>
      </c>
      <c r="P1548" t="s">
        <v>2575</v>
      </c>
      <c r="Q1548">
        <v>15600000</v>
      </c>
      <c r="R1548" t="s">
        <v>57</v>
      </c>
      <c r="S1548">
        <v>482800045544</v>
      </c>
      <c r="T1548" t="s">
        <v>58</v>
      </c>
      <c r="U1548" t="s">
        <v>2552</v>
      </c>
      <c r="V1548" t="s">
        <v>2815</v>
      </c>
      <c r="W1548" t="s">
        <v>2577</v>
      </c>
      <c r="X1548" t="s">
        <v>5066</v>
      </c>
      <c r="Y1548" t="s">
        <v>3397</v>
      </c>
      <c r="Z1548">
        <v>0</v>
      </c>
      <c r="AA1548">
        <v>0</v>
      </c>
      <c r="AB1548">
        <v>188500000</v>
      </c>
      <c r="AC1548" t="s">
        <v>5068</v>
      </c>
      <c r="AD1548" s="12">
        <v>45776</v>
      </c>
      <c r="AE1548">
        <v>4</v>
      </c>
      <c r="AF1548" t="s">
        <v>6</v>
      </c>
      <c r="AG1548" t="s">
        <v>136</v>
      </c>
      <c r="AI1548" s="12">
        <v>45806</v>
      </c>
    </row>
    <row r="1549" spans="1:35" x14ac:dyDescent="0.3">
      <c r="A1549" t="s">
        <v>5225</v>
      </c>
      <c r="B1549" t="s">
        <v>2574</v>
      </c>
      <c r="C1549" t="s">
        <v>161</v>
      </c>
      <c r="D1549" t="s">
        <v>162</v>
      </c>
      <c r="E1549" t="s">
        <v>5226</v>
      </c>
      <c r="F1549" t="s">
        <v>5227</v>
      </c>
      <c r="G1549" t="s">
        <v>1685</v>
      </c>
      <c r="H1549" t="s">
        <v>53</v>
      </c>
      <c r="I1549">
        <v>1233494578</v>
      </c>
      <c r="J1549" t="s">
        <v>1</v>
      </c>
      <c r="K1549">
        <v>1</v>
      </c>
      <c r="L1549" t="s">
        <v>94</v>
      </c>
      <c r="M1549">
        <v>26000000</v>
      </c>
      <c r="N1549" t="s">
        <v>79</v>
      </c>
      <c r="O1549">
        <v>113227000</v>
      </c>
      <c r="P1549" t="s">
        <v>2575</v>
      </c>
      <c r="Q1549">
        <v>15600000</v>
      </c>
      <c r="R1549" t="s">
        <v>57</v>
      </c>
      <c r="S1549">
        <v>482800045544</v>
      </c>
      <c r="T1549" t="s">
        <v>58</v>
      </c>
      <c r="U1549" t="s">
        <v>2552</v>
      </c>
      <c r="V1549" t="s">
        <v>2815</v>
      </c>
      <c r="W1549" t="s">
        <v>2577</v>
      </c>
      <c r="X1549" t="s">
        <v>5066</v>
      </c>
      <c r="Y1549" t="s">
        <v>2627</v>
      </c>
      <c r="Z1549">
        <v>0</v>
      </c>
      <c r="AA1549">
        <v>0</v>
      </c>
      <c r="AB1549">
        <v>188500000</v>
      </c>
      <c r="AC1549" t="s">
        <v>5068</v>
      </c>
      <c r="AD1549" s="12">
        <v>45776</v>
      </c>
      <c r="AE1549">
        <v>4</v>
      </c>
      <c r="AF1549" t="s">
        <v>6</v>
      </c>
      <c r="AG1549" t="s">
        <v>136</v>
      </c>
      <c r="AH1549" t="s">
        <v>5228</v>
      </c>
      <c r="AI1549" s="12">
        <v>45806</v>
      </c>
    </row>
    <row r="1550" spans="1:35" x14ac:dyDescent="0.3">
      <c r="A1550" t="s">
        <v>5229</v>
      </c>
      <c r="B1550" t="s">
        <v>2870</v>
      </c>
      <c r="C1550" t="s">
        <v>5230</v>
      </c>
      <c r="D1550" t="s">
        <v>5231</v>
      </c>
      <c r="E1550" t="s">
        <v>2171</v>
      </c>
      <c r="F1550" t="s">
        <v>368</v>
      </c>
      <c r="G1550" t="s">
        <v>52</v>
      </c>
      <c r="H1550" t="s">
        <v>53</v>
      </c>
      <c r="I1550">
        <v>1042348864</v>
      </c>
      <c r="J1550" t="s">
        <v>1</v>
      </c>
      <c r="K1550">
        <v>1</v>
      </c>
      <c r="L1550" t="s">
        <v>3155</v>
      </c>
      <c r="M1550">
        <v>39000000</v>
      </c>
      <c r="N1550" t="s">
        <v>79</v>
      </c>
      <c r="O1550">
        <v>75096000</v>
      </c>
      <c r="P1550" t="s">
        <v>2872</v>
      </c>
      <c r="Q1550">
        <v>15600000</v>
      </c>
      <c r="R1550" t="s">
        <v>57</v>
      </c>
      <c r="S1550">
        <v>482800045544</v>
      </c>
      <c r="T1550" t="s">
        <v>58</v>
      </c>
      <c r="U1550" t="s">
        <v>2552</v>
      </c>
      <c r="V1550" t="s">
        <v>2815</v>
      </c>
      <c r="W1550" t="s">
        <v>2577</v>
      </c>
      <c r="X1550" t="s">
        <v>5066</v>
      </c>
      <c r="Y1550" t="s">
        <v>5232</v>
      </c>
      <c r="Z1550">
        <v>26000000</v>
      </c>
      <c r="AA1550">
        <v>0</v>
      </c>
      <c r="AB1550">
        <v>171600000</v>
      </c>
      <c r="AC1550" t="s">
        <v>5233</v>
      </c>
      <c r="AD1550" s="12">
        <v>45776</v>
      </c>
      <c r="AE1550">
        <v>4</v>
      </c>
      <c r="AF1550" t="s">
        <v>6</v>
      </c>
      <c r="AG1550" t="s">
        <v>136</v>
      </c>
      <c r="AI1550" s="12">
        <v>45806</v>
      </c>
    </row>
    <row r="1551" spans="1:35" x14ac:dyDescent="0.3">
      <c r="A1551" t="s">
        <v>5234</v>
      </c>
      <c r="B1551" t="s">
        <v>5109</v>
      </c>
      <c r="C1551" t="s">
        <v>264</v>
      </c>
      <c r="D1551" t="s">
        <v>750</v>
      </c>
      <c r="E1551" t="s">
        <v>638</v>
      </c>
      <c r="F1551" t="s">
        <v>5235</v>
      </c>
      <c r="G1551" t="s">
        <v>52</v>
      </c>
      <c r="H1551" t="s">
        <v>53</v>
      </c>
      <c r="I1551">
        <v>1022425765</v>
      </c>
      <c r="J1551" t="s">
        <v>1</v>
      </c>
      <c r="K1551">
        <v>1</v>
      </c>
      <c r="L1551" t="s">
        <v>94</v>
      </c>
      <c r="M1551">
        <v>39000000</v>
      </c>
      <c r="N1551" t="s">
        <v>79</v>
      </c>
      <c r="O1551">
        <v>74000000</v>
      </c>
      <c r="P1551" t="s">
        <v>5110</v>
      </c>
      <c r="Q1551">
        <v>15600000</v>
      </c>
      <c r="R1551" t="s">
        <v>57</v>
      </c>
      <c r="S1551">
        <v>482800045544</v>
      </c>
      <c r="T1551" t="s">
        <v>58</v>
      </c>
      <c r="U1551" t="s">
        <v>2552</v>
      </c>
      <c r="V1551" t="s">
        <v>2815</v>
      </c>
      <c r="W1551" t="s">
        <v>2577</v>
      </c>
      <c r="X1551" t="s">
        <v>5066</v>
      </c>
      <c r="Y1551" t="s">
        <v>5236</v>
      </c>
      <c r="Z1551">
        <v>26000000</v>
      </c>
      <c r="AA1551">
        <v>0</v>
      </c>
      <c r="AB1551">
        <v>188500000</v>
      </c>
      <c r="AC1551" t="s">
        <v>5068</v>
      </c>
      <c r="AD1551" s="12">
        <v>45776</v>
      </c>
      <c r="AE1551">
        <v>4</v>
      </c>
      <c r="AF1551" t="s">
        <v>6</v>
      </c>
      <c r="AG1551" t="s">
        <v>136</v>
      </c>
      <c r="AI1551" s="12">
        <v>45806</v>
      </c>
    </row>
    <row r="1552" spans="1:35" x14ac:dyDescent="0.3">
      <c r="A1552" t="s">
        <v>5237</v>
      </c>
      <c r="B1552" t="s">
        <v>707</v>
      </c>
      <c r="C1552" t="s">
        <v>401</v>
      </c>
      <c r="D1552" t="s">
        <v>1121</v>
      </c>
      <c r="E1552" t="s">
        <v>701</v>
      </c>
      <c r="F1552" t="s">
        <v>483</v>
      </c>
      <c r="G1552" t="s">
        <v>52</v>
      </c>
      <c r="H1552" t="s">
        <v>53</v>
      </c>
      <c r="I1552">
        <v>1022430125</v>
      </c>
      <c r="J1552" t="s">
        <v>1</v>
      </c>
      <c r="K1552">
        <v>1</v>
      </c>
      <c r="L1552" t="s">
        <v>94</v>
      </c>
      <c r="M1552">
        <v>39000000</v>
      </c>
      <c r="N1552" t="s">
        <v>79</v>
      </c>
      <c r="O1552">
        <v>106880000</v>
      </c>
      <c r="P1552" t="s">
        <v>711</v>
      </c>
      <c r="Q1552">
        <v>15600000</v>
      </c>
      <c r="R1552" t="s">
        <v>57</v>
      </c>
      <c r="S1552">
        <v>482800045544</v>
      </c>
      <c r="T1552" t="s">
        <v>58</v>
      </c>
      <c r="U1552" t="s">
        <v>2552</v>
      </c>
      <c r="V1552" t="s">
        <v>2815</v>
      </c>
      <c r="W1552" t="s">
        <v>2577</v>
      </c>
      <c r="X1552" t="s">
        <v>5066</v>
      </c>
      <c r="Y1552" t="s">
        <v>3354</v>
      </c>
      <c r="Z1552">
        <v>0</v>
      </c>
      <c r="AA1552">
        <v>0</v>
      </c>
      <c r="AB1552">
        <v>178100000</v>
      </c>
      <c r="AC1552" t="s">
        <v>5070</v>
      </c>
      <c r="AD1552" s="12">
        <v>45776</v>
      </c>
      <c r="AE1552">
        <v>4</v>
      </c>
      <c r="AF1552" t="s">
        <v>6</v>
      </c>
      <c r="AG1552" t="s">
        <v>136</v>
      </c>
      <c r="AI1552" s="12">
        <v>45806</v>
      </c>
    </row>
    <row r="1553" spans="1:35" x14ac:dyDescent="0.3">
      <c r="A1553" t="s">
        <v>5238</v>
      </c>
      <c r="B1553" t="s">
        <v>707</v>
      </c>
      <c r="C1553" t="s">
        <v>4284</v>
      </c>
      <c r="D1553" t="s">
        <v>299</v>
      </c>
      <c r="E1553" t="s">
        <v>2980</v>
      </c>
      <c r="F1553" t="s">
        <v>93</v>
      </c>
      <c r="G1553" t="s">
        <v>52</v>
      </c>
      <c r="H1553" t="s">
        <v>53</v>
      </c>
      <c r="I1553">
        <v>1007369094</v>
      </c>
      <c r="J1553" t="s">
        <v>1</v>
      </c>
      <c r="K1553">
        <v>1</v>
      </c>
      <c r="L1553" t="s">
        <v>94</v>
      </c>
      <c r="M1553">
        <v>30000000</v>
      </c>
      <c r="N1553" t="s">
        <v>79</v>
      </c>
      <c r="O1553">
        <v>108300000</v>
      </c>
      <c r="P1553" t="s">
        <v>711</v>
      </c>
      <c r="Q1553">
        <v>15600000</v>
      </c>
      <c r="R1553" t="s">
        <v>57</v>
      </c>
      <c r="S1553">
        <v>482800045544</v>
      </c>
      <c r="T1553" t="s">
        <v>58</v>
      </c>
      <c r="U1553" t="s">
        <v>2552</v>
      </c>
      <c r="V1553" t="s">
        <v>2815</v>
      </c>
      <c r="W1553" t="s">
        <v>2577</v>
      </c>
      <c r="X1553" t="s">
        <v>5066</v>
      </c>
      <c r="Y1553" t="s">
        <v>2967</v>
      </c>
      <c r="Z1553">
        <v>0</v>
      </c>
      <c r="AA1553">
        <v>0</v>
      </c>
      <c r="AB1553">
        <v>178100000</v>
      </c>
      <c r="AC1553" t="s">
        <v>5070</v>
      </c>
      <c r="AD1553" s="12">
        <v>45776</v>
      </c>
      <c r="AE1553">
        <v>4</v>
      </c>
      <c r="AF1553" t="s">
        <v>6</v>
      </c>
      <c r="AG1553" t="s">
        <v>136</v>
      </c>
      <c r="AI1553" s="12">
        <v>45806</v>
      </c>
    </row>
    <row r="1554" spans="1:35" x14ac:dyDescent="0.3">
      <c r="A1554" t="s">
        <v>5239</v>
      </c>
      <c r="B1554" t="s">
        <v>707</v>
      </c>
      <c r="C1554" t="s">
        <v>5240</v>
      </c>
      <c r="D1554" t="s">
        <v>2852</v>
      </c>
      <c r="E1554" t="s">
        <v>1596</v>
      </c>
      <c r="F1554" t="s">
        <v>217</v>
      </c>
      <c r="G1554" t="s">
        <v>52</v>
      </c>
      <c r="H1554" t="s">
        <v>53</v>
      </c>
      <c r="I1554">
        <v>37862318</v>
      </c>
      <c r="J1554" t="s">
        <v>1</v>
      </c>
      <c r="K1554">
        <v>1</v>
      </c>
      <c r="L1554" t="s">
        <v>1342</v>
      </c>
      <c r="M1554">
        <v>0</v>
      </c>
      <c r="N1554" t="s">
        <v>79</v>
      </c>
      <c r="O1554">
        <v>105400000</v>
      </c>
      <c r="P1554" t="s">
        <v>711</v>
      </c>
      <c r="Q1554">
        <v>15600000</v>
      </c>
      <c r="R1554" t="s">
        <v>57</v>
      </c>
      <c r="S1554">
        <v>482800045544</v>
      </c>
      <c r="T1554" t="s">
        <v>58</v>
      </c>
      <c r="U1554" t="s">
        <v>2552</v>
      </c>
      <c r="V1554" t="s">
        <v>2815</v>
      </c>
      <c r="W1554" t="s">
        <v>2577</v>
      </c>
      <c r="X1554" t="s">
        <v>5066</v>
      </c>
      <c r="Y1554" t="s">
        <v>3118</v>
      </c>
      <c r="Z1554">
        <v>39000000</v>
      </c>
      <c r="AA1554">
        <v>0</v>
      </c>
      <c r="AB1554">
        <v>178100000</v>
      </c>
      <c r="AC1554" t="s">
        <v>5070</v>
      </c>
      <c r="AD1554" s="12">
        <v>45776</v>
      </c>
      <c r="AE1554">
        <v>4</v>
      </c>
      <c r="AF1554" t="s">
        <v>6</v>
      </c>
      <c r="AG1554" t="s">
        <v>136</v>
      </c>
      <c r="AI1554" s="12">
        <v>45806</v>
      </c>
    </row>
    <row r="1555" spans="1:35" x14ac:dyDescent="0.3">
      <c r="A1555" t="s">
        <v>5241</v>
      </c>
      <c r="B1555" t="s">
        <v>3597</v>
      </c>
      <c r="C1555" t="s">
        <v>5242</v>
      </c>
      <c r="D1555" t="s">
        <v>5243</v>
      </c>
      <c r="E1555" t="s">
        <v>231</v>
      </c>
      <c r="F1555" t="s">
        <v>833</v>
      </c>
      <c r="G1555" t="s">
        <v>52</v>
      </c>
      <c r="H1555" t="s">
        <v>53</v>
      </c>
      <c r="I1555">
        <v>1032491769</v>
      </c>
      <c r="J1555" t="s">
        <v>1</v>
      </c>
      <c r="K1555">
        <v>1</v>
      </c>
      <c r="L1555" t="s">
        <v>54</v>
      </c>
      <c r="M1555">
        <v>39000000</v>
      </c>
      <c r="N1555" t="s">
        <v>79</v>
      </c>
      <c r="O1555">
        <v>6000000</v>
      </c>
      <c r="P1555" t="s">
        <v>3599</v>
      </c>
      <c r="Q1555">
        <v>15600000</v>
      </c>
      <c r="R1555" t="s">
        <v>57</v>
      </c>
      <c r="S1555">
        <v>482800045544</v>
      </c>
      <c r="T1555" t="s">
        <v>58</v>
      </c>
      <c r="U1555" t="s">
        <v>2552</v>
      </c>
      <c r="V1555" t="s">
        <v>2815</v>
      </c>
      <c r="W1555" t="s">
        <v>2577</v>
      </c>
      <c r="X1555" t="s">
        <v>5066</v>
      </c>
      <c r="Y1555" t="s">
        <v>3183</v>
      </c>
      <c r="Z1555">
        <v>26000000</v>
      </c>
      <c r="AA1555">
        <v>0</v>
      </c>
      <c r="AB1555">
        <v>178100000</v>
      </c>
      <c r="AC1555" t="s">
        <v>5070</v>
      </c>
      <c r="AD1555" s="12">
        <v>45776</v>
      </c>
      <c r="AE1555">
        <v>4</v>
      </c>
      <c r="AF1555" t="s">
        <v>6</v>
      </c>
      <c r="AG1555" t="s">
        <v>136</v>
      </c>
      <c r="AI1555" s="12">
        <v>45806</v>
      </c>
    </row>
    <row r="1556" spans="1:35" x14ac:dyDescent="0.3">
      <c r="A1556" t="s">
        <v>5244</v>
      </c>
      <c r="B1556" t="s">
        <v>3597</v>
      </c>
      <c r="C1556" t="s">
        <v>5245</v>
      </c>
      <c r="D1556" t="s">
        <v>509</v>
      </c>
      <c r="E1556" t="s">
        <v>1593</v>
      </c>
      <c r="F1556" t="s">
        <v>2076</v>
      </c>
      <c r="G1556" t="s">
        <v>52</v>
      </c>
      <c r="H1556" t="s">
        <v>53</v>
      </c>
      <c r="I1556">
        <v>1110177503</v>
      </c>
      <c r="J1556" t="s">
        <v>1</v>
      </c>
      <c r="K1556">
        <v>1</v>
      </c>
      <c r="L1556" t="s">
        <v>94</v>
      </c>
      <c r="M1556">
        <v>39000000</v>
      </c>
      <c r="N1556" t="s">
        <v>79</v>
      </c>
      <c r="O1556">
        <v>91764985</v>
      </c>
      <c r="P1556" t="s">
        <v>3599</v>
      </c>
      <c r="Q1556">
        <v>15600000</v>
      </c>
      <c r="R1556" t="s">
        <v>57</v>
      </c>
      <c r="S1556">
        <v>482800045544</v>
      </c>
      <c r="T1556" t="s">
        <v>58</v>
      </c>
      <c r="U1556" t="s">
        <v>2552</v>
      </c>
      <c r="V1556" t="s">
        <v>2815</v>
      </c>
      <c r="W1556" t="s">
        <v>2577</v>
      </c>
      <c r="X1556" t="s">
        <v>5066</v>
      </c>
      <c r="Y1556" t="s">
        <v>3261</v>
      </c>
      <c r="Z1556">
        <v>26000000</v>
      </c>
      <c r="AA1556">
        <v>0</v>
      </c>
      <c r="AB1556">
        <v>188500000</v>
      </c>
      <c r="AC1556" t="s">
        <v>5068</v>
      </c>
      <c r="AD1556" s="12">
        <v>45776</v>
      </c>
      <c r="AE1556">
        <v>4</v>
      </c>
      <c r="AF1556" t="s">
        <v>6</v>
      </c>
      <c r="AG1556" t="s">
        <v>136</v>
      </c>
      <c r="AI1556" s="12">
        <v>45806</v>
      </c>
    </row>
    <row r="1557" spans="1:35" x14ac:dyDescent="0.3">
      <c r="A1557" t="s">
        <v>5246</v>
      </c>
      <c r="B1557" t="s">
        <v>4212</v>
      </c>
      <c r="C1557" t="s">
        <v>5247</v>
      </c>
      <c r="D1557" t="s">
        <v>5248</v>
      </c>
      <c r="E1557" t="s">
        <v>1008</v>
      </c>
      <c r="F1557" t="s">
        <v>5249</v>
      </c>
      <c r="G1557" t="s">
        <v>52</v>
      </c>
      <c r="H1557" t="s">
        <v>53</v>
      </c>
      <c r="I1557">
        <v>20755981</v>
      </c>
      <c r="J1557" t="s">
        <v>1</v>
      </c>
      <c r="K1557">
        <v>1</v>
      </c>
      <c r="L1557" t="s">
        <v>94</v>
      </c>
      <c r="M1557">
        <v>39000000</v>
      </c>
      <c r="N1557" t="s">
        <v>79</v>
      </c>
      <c r="O1557">
        <v>10600000</v>
      </c>
      <c r="P1557" t="s">
        <v>4214</v>
      </c>
      <c r="Q1557">
        <v>15600000</v>
      </c>
      <c r="R1557" t="s">
        <v>57</v>
      </c>
      <c r="S1557">
        <v>482800045544</v>
      </c>
      <c r="T1557" t="s">
        <v>58</v>
      </c>
      <c r="U1557" t="s">
        <v>2552</v>
      </c>
      <c r="V1557" t="s">
        <v>2815</v>
      </c>
      <c r="W1557" t="s">
        <v>2577</v>
      </c>
      <c r="X1557" t="s">
        <v>5066</v>
      </c>
      <c r="Y1557" t="s">
        <v>5250</v>
      </c>
      <c r="Z1557">
        <v>26000000</v>
      </c>
      <c r="AA1557">
        <v>0</v>
      </c>
      <c r="AB1557">
        <v>178100000</v>
      </c>
      <c r="AC1557" t="s">
        <v>5070</v>
      </c>
      <c r="AD1557" s="12">
        <v>45776</v>
      </c>
      <c r="AE1557">
        <v>4</v>
      </c>
      <c r="AF1557" t="s">
        <v>6</v>
      </c>
      <c r="AG1557" t="s">
        <v>136</v>
      </c>
      <c r="AI1557" s="12">
        <v>45806</v>
      </c>
    </row>
    <row r="1558" spans="1:35" x14ac:dyDescent="0.3">
      <c r="A1558" t="s">
        <v>5251</v>
      </c>
      <c r="B1558" t="s">
        <v>5109</v>
      </c>
      <c r="C1558" t="s">
        <v>366</v>
      </c>
      <c r="D1558" t="s">
        <v>2204</v>
      </c>
      <c r="E1558" t="s">
        <v>927</v>
      </c>
      <c r="F1558" t="s">
        <v>1425</v>
      </c>
      <c r="G1558" t="s">
        <v>52</v>
      </c>
      <c r="H1558" t="s">
        <v>53</v>
      </c>
      <c r="I1558">
        <v>1030529879</v>
      </c>
      <c r="J1558" t="s">
        <v>1</v>
      </c>
      <c r="K1558">
        <v>1</v>
      </c>
      <c r="L1558" t="s">
        <v>54</v>
      </c>
      <c r="M1558">
        <v>39000000</v>
      </c>
      <c r="N1558" t="s">
        <v>79</v>
      </c>
      <c r="O1558">
        <v>85654200</v>
      </c>
      <c r="P1558" t="s">
        <v>5110</v>
      </c>
      <c r="Q1558">
        <v>15600000</v>
      </c>
      <c r="R1558" t="s">
        <v>57</v>
      </c>
      <c r="S1558">
        <v>482800045544</v>
      </c>
      <c r="T1558" t="s">
        <v>58</v>
      </c>
      <c r="U1558" t="s">
        <v>2552</v>
      </c>
      <c r="V1558" t="s">
        <v>2815</v>
      </c>
      <c r="W1558" t="s">
        <v>2577</v>
      </c>
      <c r="X1558" t="s">
        <v>5066</v>
      </c>
      <c r="Y1558" t="s">
        <v>2636</v>
      </c>
      <c r="Z1558">
        <v>26000000</v>
      </c>
      <c r="AA1558">
        <v>0</v>
      </c>
      <c r="AB1558">
        <v>188500000</v>
      </c>
      <c r="AC1558" t="s">
        <v>5068</v>
      </c>
      <c r="AD1558" s="12">
        <v>45776</v>
      </c>
      <c r="AE1558">
        <v>4</v>
      </c>
      <c r="AF1558" t="s">
        <v>6</v>
      </c>
      <c r="AG1558" t="s">
        <v>136</v>
      </c>
      <c r="AI1558" s="12">
        <v>45806</v>
      </c>
    </row>
    <row r="1559" spans="1:35" x14ac:dyDescent="0.3">
      <c r="A1559" t="s">
        <v>5252</v>
      </c>
      <c r="B1559" t="s">
        <v>707</v>
      </c>
      <c r="C1559" t="s">
        <v>290</v>
      </c>
      <c r="D1559" t="s">
        <v>76</v>
      </c>
      <c r="E1559" t="s">
        <v>2453</v>
      </c>
      <c r="F1559" t="s">
        <v>568</v>
      </c>
      <c r="G1559" t="s">
        <v>52</v>
      </c>
      <c r="H1559" t="s">
        <v>53</v>
      </c>
      <c r="I1559">
        <v>1233690351</v>
      </c>
      <c r="J1559" t="s">
        <v>1</v>
      </c>
      <c r="K1559">
        <v>1</v>
      </c>
      <c r="L1559" t="s">
        <v>54</v>
      </c>
      <c r="M1559">
        <v>39000000</v>
      </c>
      <c r="N1559" t="s">
        <v>79</v>
      </c>
      <c r="O1559">
        <v>40800000</v>
      </c>
      <c r="P1559" t="s">
        <v>711</v>
      </c>
      <c r="Q1559">
        <v>15600000</v>
      </c>
      <c r="R1559" t="s">
        <v>57</v>
      </c>
      <c r="S1559">
        <v>482800045544</v>
      </c>
      <c r="T1559" t="s">
        <v>58</v>
      </c>
      <c r="U1559" t="s">
        <v>2552</v>
      </c>
      <c r="V1559" t="s">
        <v>2815</v>
      </c>
      <c r="W1559" t="s">
        <v>2577</v>
      </c>
      <c r="X1559" t="s">
        <v>5066</v>
      </c>
      <c r="Y1559" t="s">
        <v>5253</v>
      </c>
      <c r="Z1559">
        <v>26000000</v>
      </c>
      <c r="AA1559">
        <v>0</v>
      </c>
      <c r="AB1559">
        <v>178100000</v>
      </c>
      <c r="AC1559" t="s">
        <v>5070</v>
      </c>
      <c r="AD1559" s="12">
        <v>45776</v>
      </c>
      <c r="AE1559">
        <v>4</v>
      </c>
      <c r="AF1559" t="s">
        <v>6</v>
      </c>
      <c r="AG1559" t="s">
        <v>136</v>
      </c>
      <c r="AI1559" s="12">
        <v>45806</v>
      </c>
    </row>
    <row r="1560" spans="1:35" x14ac:dyDescent="0.3">
      <c r="A1560" t="s">
        <v>5254</v>
      </c>
      <c r="B1560" t="s">
        <v>675</v>
      </c>
      <c r="C1560" t="s">
        <v>2023</v>
      </c>
      <c r="D1560" t="s">
        <v>1121</v>
      </c>
      <c r="E1560" t="s">
        <v>278</v>
      </c>
      <c r="F1560" t="s">
        <v>1369</v>
      </c>
      <c r="G1560" t="s">
        <v>52</v>
      </c>
      <c r="H1560" t="s">
        <v>53</v>
      </c>
      <c r="I1560">
        <v>1127913770</v>
      </c>
      <c r="J1560" t="s">
        <v>1</v>
      </c>
      <c r="K1560">
        <v>1</v>
      </c>
      <c r="L1560" t="s">
        <v>94</v>
      </c>
      <c r="M1560">
        <v>39000000</v>
      </c>
      <c r="N1560" t="s">
        <v>79</v>
      </c>
      <c r="O1560">
        <v>80320000</v>
      </c>
      <c r="P1560" t="s">
        <v>677</v>
      </c>
      <c r="Q1560">
        <v>15600000</v>
      </c>
      <c r="R1560" t="s">
        <v>57</v>
      </c>
      <c r="S1560">
        <v>482800045544</v>
      </c>
      <c r="T1560" t="s">
        <v>58</v>
      </c>
      <c r="U1560" t="s">
        <v>2552</v>
      </c>
      <c r="V1560" t="s">
        <v>2815</v>
      </c>
      <c r="W1560" t="s">
        <v>2577</v>
      </c>
      <c r="X1560" t="s">
        <v>5066</v>
      </c>
      <c r="Y1560" t="s">
        <v>3015</v>
      </c>
      <c r="Z1560">
        <v>26000000</v>
      </c>
      <c r="AA1560">
        <v>0</v>
      </c>
      <c r="AB1560">
        <v>178100000</v>
      </c>
      <c r="AC1560" t="s">
        <v>5070</v>
      </c>
      <c r="AD1560" s="12">
        <v>45785</v>
      </c>
      <c r="AE1560">
        <v>4</v>
      </c>
      <c r="AF1560" t="s">
        <v>6</v>
      </c>
      <c r="AG1560" t="s">
        <v>63</v>
      </c>
      <c r="AI1560" s="12">
        <v>45806</v>
      </c>
    </row>
    <row r="1561" spans="1:35" x14ac:dyDescent="0.3">
      <c r="A1561" t="s">
        <v>5255</v>
      </c>
      <c r="B1561" t="s">
        <v>675</v>
      </c>
      <c r="C1561" t="s">
        <v>259</v>
      </c>
      <c r="D1561" t="s">
        <v>330</v>
      </c>
      <c r="E1561" t="s">
        <v>619</v>
      </c>
      <c r="F1561" t="s">
        <v>1908</v>
      </c>
      <c r="G1561" t="s">
        <v>52</v>
      </c>
      <c r="H1561" t="s">
        <v>53</v>
      </c>
      <c r="I1561">
        <v>1001196429</v>
      </c>
      <c r="J1561" t="s">
        <v>1</v>
      </c>
      <c r="K1561">
        <v>1</v>
      </c>
      <c r="L1561" t="s">
        <v>94</v>
      </c>
      <c r="M1561">
        <v>39000000</v>
      </c>
      <c r="N1561" t="s">
        <v>79</v>
      </c>
      <c r="O1561">
        <v>86751000</v>
      </c>
      <c r="P1561" t="s">
        <v>677</v>
      </c>
      <c r="Q1561">
        <v>15600000</v>
      </c>
      <c r="R1561" t="s">
        <v>57</v>
      </c>
      <c r="S1561">
        <v>482800045544</v>
      </c>
      <c r="T1561" t="s">
        <v>58</v>
      </c>
      <c r="U1561" t="s">
        <v>2552</v>
      </c>
      <c r="V1561" t="s">
        <v>2815</v>
      </c>
      <c r="W1561" t="s">
        <v>2577</v>
      </c>
      <c r="X1561" t="s">
        <v>5066</v>
      </c>
      <c r="Y1561" t="s">
        <v>3115</v>
      </c>
      <c r="Z1561">
        <v>26000000</v>
      </c>
      <c r="AA1561">
        <v>0</v>
      </c>
      <c r="AB1561">
        <v>178100000</v>
      </c>
      <c r="AC1561" t="s">
        <v>5070</v>
      </c>
      <c r="AD1561" s="12">
        <v>45785</v>
      </c>
      <c r="AE1561">
        <v>4</v>
      </c>
      <c r="AF1561" t="s">
        <v>6</v>
      </c>
      <c r="AG1561" t="s">
        <v>63</v>
      </c>
      <c r="AI1561" s="12">
        <v>45806</v>
      </c>
    </row>
    <row r="1562" spans="1:35" x14ac:dyDescent="0.3">
      <c r="A1562" t="s">
        <v>5256</v>
      </c>
      <c r="B1562" t="s">
        <v>5121</v>
      </c>
      <c r="C1562" t="s">
        <v>161</v>
      </c>
      <c r="D1562" t="s">
        <v>67</v>
      </c>
      <c r="E1562" t="s">
        <v>1117</v>
      </c>
      <c r="F1562" t="s">
        <v>5137</v>
      </c>
      <c r="G1562" t="s">
        <v>52</v>
      </c>
      <c r="H1562" t="s">
        <v>53</v>
      </c>
      <c r="I1562">
        <v>79993044</v>
      </c>
      <c r="J1562" t="s">
        <v>1</v>
      </c>
      <c r="K1562">
        <v>1</v>
      </c>
      <c r="L1562" t="s">
        <v>54</v>
      </c>
      <c r="M1562">
        <v>26000000</v>
      </c>
      <c r="N1562" t="s">
        <v>79</v>
      </c>
      <c r="O1562">
        <v>117720000</v>
      </c>
      <c r="P1562" t="s">
        <v>5122</v>
      </c>
      <c r="Q1562">
        <v>15600000</v>
      </c>
      <c r="R1562" t="s">
        <v>57</v>
      </c>
      <c r="S1562">
        <v>482800045544</v>
      </c>
      <c r="T1562" t="s">
        <v>58</v>
      </c>
      <c r="U1562" t="s">
        <v>2552</v>
      </c>
      <c r="V1562" t="s">
        <v>2815</v>
      </c>
      <c r="W1562" t="s">
        <v>2577</v>
      </c>
      <c r="X1562" t="s">
        <v>5066</v>
      </c>
      <c r="Y1562" t="s">
        <v>5257</v>
      </c>
      <c r="Z1562">
        <v>0</v>
      </c>
      <c r="AA1562">
        <v>0</v>
      </c>
      <c r="AB1562">
        <v>188500000</v>
      </c>
      <c r="AC1562" t="s">
        <v>5068</v>
      </c>
      <c r="AD1562" s="12">
        <v>45785</v>
      </c>
      <c r="AE1562">
        <v>4</v>
      </c>
      <c r="AF1562" t="s">
        <v>6</v>
      </c>
      <c r="AG1562" t="s">
        <v>63</v>
      </c>
      <c r="AI1562" s="12">
        <v>45806</v>
      </c>
    </row>
    <row r="1563" spans="1:35" x14ac:dyDescent="0.3">
      <c r="A1563" t="s">
        <v>5258</v>
      </c>
      <c r="B1563" t="s">
        <v>1683</v>
      </c>
      <c r="C1563" t="s">
        <v>693</v>
      </c>
      <c r="D1563" t="s">
        <v>67</v>
      </c>
      <c r="E1563" t="s">
        <v>548</v>
      </c>
      <c r="F1563" t="s">
        <v>244</v>
      </c>
      <c r="G1563" t="s">
        <v>52</v>
      </c>
      <c r="H1563" t="s">
        <v>53</v>
      </c>
      <c r="I1563">
        <v>52223068</v>
      </c>
      <c r="J1563" t="s">
        <v>1</v>
      </c>
      <c r="K1563">
        <v>1</v>
      </c>
      <c r="L1563" t="s">
        <v>94</v>
      </c>
      <c r="M1563">
        <v>39000000</v>
      </c>
      <c r="N1563" t="s">
        <v>79</v>
      </c>
      <c r="O1563">
        <v>96999800</v>
      </c>
      <c r="P1563" t="s">
        <v>1686</v>
      </c>
      <c r="Q1563">
        <v>15600000</v>
      </c>
      <c r="R1563" t="s">
        <v>57</v>
      </c>
      <c r="S1563">
        <v>482800045544</v>
      </c>
      <c r="T1563" t="s">
        <v>58</v>
      </c>
      <c r="U1563" t="s">
        <v>2552</v>
      </c>
      <c r="V1563" t="s">
        <v>2815</v>
      </c>
      <c r="W1563" t="s">
        <v>2577</v>
      </c>
      <c r="X1563" t="s">
        <v>5066</v>
      </c>
      <c r="Y1563" t="s">
        <v>5259</v>
      </c>
      <c r="Z1563">
        <v>0</v>
      </c>
      <c r="AA1563">
        <v>0</v>
      </c>
      <c r="AB1563">
        <v>178100000</v>
      </c>
      <c r="AC1563" t="s">
        <v>5070</v>
      </c>
      <c r="AD1563" s="12">
        <v>45776</v>
      </c>
      <c r="AE1563">
        <v>4</v>
      </c>
      <c r="AF1563" t="s">
        <v>6</v>
      </c>
      <c r="AG1563" t="s">
        <v>287</v>
      </c>
      <c r="AI1563" s="12">
        <v>45806</v>
      </c>
    </row>
    <row r="1564" spans="1:35" x14ac:dyDescent="0.3">
      <c r="A1564" t="s">
        <v>5260</v>
      </c>
      <c r="B1564" t="s">
        <v>1683</v>
      </c>
      <c r="C1564" t="s">
        <v>307</v>
      </c>
      <c r="D1564" t="s">
        <v>155</v>
      </c>
      <c r="E1564" t="s">
        <v>163</v>
      </c>
      <c r="F1564" t="s">
        <v>267</v>
      </c>
      <c r="G1564" t="s">
        <v>52</v>
      </c>
      <c r="H1564" t="s">
        <v>53</v>
      </c>
      <c r="I1564">
        <v>1001182655</v>
      </c>
      <c r="J1564" t="s">
        <v>1</v>
      </c>
      <c r="K1564">
        <v>1</v>
      </c>
      <c r="L1564" t="s">
        <v>54</v>
      </c>
      <c r="M1564">
        <v>39000000</v>
      </c>
      <c r="N1564" t="s">
        <v>79</v>
      </c>
      <c r="O1564">
        <v>74099500</v>
      </c>
      <c r="P1564" t="s">
        <v>1686</v>
      </c>
      <c r="Q1564">
        <v>15600000</v>
      </c>
      <c r="R1564" t="s">
        <v>57</v>
      </c>
      <c r="S1564">
        <v>482800045544</v>
      </c>
      <c r="T1564" t="s">
        <v>58</v>
      </c>
      <c r="U1564" t="s">
        <v>2552</v>
      </c>
      <c r="V1564" t="s">
        <v>2815</v>
      </c>
      <c r="W1564" t="s">
        <v>2577</v>
      </c>
      <c r="X1564" t="s">
        <v>5066</v>
      </c>
      <c r="Y1564" t="s">
        <v>4112</v>
      </c>
      <c r="Z1564">
        <v>26000000</v>
      </c>
      <c r="AA1564">
        <v>0</v>
      </c>
      <c r="AB1564">
        <v>178100000</v>
      </c>
      <c r="AC1564" t="s">
        <v>5070</v>
      </c>
      <c r="AD1564" s="12">
        <v>45776</v>
      </c>
      <c r="AE1564">
        <v>4</v>
      </c>
      <c r="AF1564" t="s">
        <v>6</v>
      </c>
      <c r="AG1564" t="s">
        <v>287</v>
      </c>
      <c r="AI1564" s="12">
        <v>45806</v>
      </c>
    </row>
    <row r="1565" spans="1:35" x14ac:dyDescent="0.3">
      <c r="A1565" t="s">
        <v>5261</v>
      </c>
      <c r="B1565" t="s">
        <v>1683</v>
      </c>
      <c r="C1565" t="s">
        <v>92</v>
      </c>
      <c r="D1565" t="s">
        <v>1121</v>
      </c>
      <c r="E1565" t="s">
        <v>459</v>
      </c>
      <c r="F1565" t="s">
        <v>237</v>
      </c>
      <c r="G1565" t="s">
        <v>52</v>
      </c>
      <c r="H1565" t="s">
        <v>53</v>
      </c>
      <c r="I1565">
        <v>2957083</v>
      </c>
      <c r="J1565" t="s">
        <v>1</v>
      </c>
      <c r="K1565">
        <v>1</v>
      </c>
      <c r="L1565" t="s">
        <v>54</v>
      </c>
      <c r="M1565">
        <v>39000000</v>
      </c>
      <c r="N1565" t="s">
        <v>79</v>
      </c>
      <c r="O1565">
        <v>79583000</v>
      </c>
      <c r="P1565" t="s">
        <v>1686</v>
      </c>
      <c r="Q1565">
        <v>15600000</v>
      </c>
      <c r="R1565" t="s">
        <v>57</v>
      </c>
      <c r="S1565">
        <v>482800045544</v>
      </c>
      <c r="T1565" t="s">
        <v>58</v>
      </c>
      <c r="U1565" t="s">
        <v>2552</v>
      </c>
      <c r="V1565" t="s">
        <v>2815</v>
      </c>
      <c r="W1565" t="s">
        <v>2577</v>
      </c>
      <c r="X1565" t="s">
        <v>5066</v>
      </c>
      <c r="Y1565" t="s">
        <v>5262</v>
      </c>
      <c r="Z1565">
        <v>26000000</v>
      </c>
      <c r="AA1565">
        <v>0</v>
      </c>
      <c r="AB1565">
        <v>178100000</v>
      </c>
      <c r="AC1565" t="s">
        <v>5070</v>
      </c>
      <c r="AD1565" s="12">
        <v>45776</v>
      </c>
      <c r="AE1565">
        <v>4</v>
      </c>
      <c r="AF1565" t="s">
        <v>6</v>
      </c>
      <c r="AG1565" t="s">
        <v>287</v>
      </c>
      <c r="AI1565" s="12">
        <v>45806</v>
      </c>
    </row>
    <row r="1566" spans="1:35" x14ac:dyDescent="0.3">
      <c r="A1566" t="s">
        <v>5263</v>
      </c>
      <c r="B1566" t="s">
        <v>1683</v>
      </c>
      <c r="C1566" t="s">
        <v>340</v>
      </c>
      <c r="D1566" t="s">
        <v>5264</v>
      </c>
      <c r="E1566" t="s">
        <v>701</v>
      </c>
      <c r="F1566" t="s">
        <v>2124</v>
      </c>
      <c r="G1566" t="s">
        <v>1685</v>
      </c>
      <c r="H1566" t="s">
        <v>53</v>
      </c>
      <c r="I1566">
        <v>80831407</v>
      </c>
      <c r="J1566" t="s">
        <v>1</v>
      </c>
      <c r="K1566">
        <v>1</v>
      </c>
      <c r="L1566" t="s">
        <v>226</v>
      </c>
      <c r="M1566">
        <v>39000000</v>
      </c>
      <c r="N1566" t="s">
        <v>79</v>
      </c>
      <c r="O1566">
        <v>106300000</v>
      </c>
      <c r="P1566" t="s">
        <v>1686</v>
      </c>
      <c r="Q1566">
        <v>15600000</v>
      </c>
      <c r="R1566" t="s">
        <v>57</v>
      </c>
      <c r="S1566">
        <v>482800045544</v>
      </c>
      <c r="T1566" t="s">
        <v>58</v>
      </c>
      <c r="U1566" t="s">
        <v>2552</v>
      </c>
      <c r="V1566" t="s">
        <v>2815</v>
      </c>
      <c r="W1566" t="s">
        <v>2577</v>
      </c>
      <c r="X1566" t="s">
        <v>5066</v>
      </c>
      <c r="Y1566" t="s">
        <v>4707</v>
      </c>
      <c r="Z1566">
        <v>0</v>
      </c>
      <c r="AA1566">
        <v>0</v>
      </c>
      <c r="AB1566">
        <v>178100000</v>
      </c>
      <c r="AC1566" t="s">
        <v>5070</v>
      </c>
      <c r="AD1566" s="12">
        <v>45776</v>
      </c>
      <c r="AE1566">
        <v>4</v>
      </c>
      <c r="AF1566" t="s">
        <v>6</v>
      </c>
      <c r="AG1566" t="s">
        <v>287</v>
      </c>
      <c r="AH1566" t="s">
        <v>5265</v>
      </c>
      <c r="AI1566" s="12">
        <v>45806</v>
      </c>
    </row>
    <row r="1567" spans="1:35" x14ac:dyDescent="0.3">
      <c r="A1567" t="s">
        <v>5266</v>
      </c>
      <c r="B1567" t="s">
        <v>1683</v>
      </c>
      <c r="C1567" t="s">
        <v>954</v>
      </c>
      <c r="D1567" t="s">
        <v>67</v>
      </c>
      <c r="E1567" t="s">
        <v>78</v>
      </c>
      <c r="F1567" t="s">
        <v>78</v>
      </c>
      <c r="G1567" t="s">
        <v>52</v>
      </c>
      <c r="H1567" t="s">
        <v>53</v>
      </c>
      <c r="I1567">
        <v>80220264</v>
      </c>
      <c r="J1567" t="s">
        <v>1</v>
      </c>
      <c r="K1567">
        <v>1</v>
      </c>
      <c r="L1567" t="s">
        <v>94</v>
      </c>
      <c r="M1567">
        <v>39000000</v>
      </c>
      <c r="N1567" t="s">
        <v>79</v>
      </c>
      <c r="O1567">
        <v>95000000</v>
      </c>
      <c r="P1567" t="s">
        <v>1686</v>
      </c>
      <c r="Q1567">
        <v>15600000</v>
      </c>
      <c r="R1567" t="s">
        <v>57</v>
      </c>
      <c r="S1567">
        <v>482800045544</v>
      </c>
      <c r="T1567" t="s">
        <v>58</v>
      </c>
      <c r="U1567" t="s">
        <v>2552</v>
      </c>
      <c r="V1567" t="s">
        <v>2815</v>
      </c>
      <c r="W1567" t="s">
        <v>2577</v>
      </c>
      <c r="X1567" t="s">
        <v>5066</v>
      </c>
      <c r="Y1567" t="s">
        <v>2661</v>
      </c>
      <c r="Z1567">
        <v>0</v>
      </c>
      <c r="AA1567">
        <v>0</v>
      </c>
      <c r="AB1567">
        <v>188500000</v>
      </c>
      <c r="AC1567" t="s">
        <v>5068</v>
      </c>
      <c r="AD1567" s="12">
        <v>45776</v>
      </c>
      <c r="AE1567">
        <v>4</v>
      </c>
      <c r="AF1567" t="s">
        <v>6</v>
      </c>
      <c r="AG1567" t="s">
        <v>287</v>
      </c>
      <c r="AI1567" s="12">
        <v>45806</v>
      </c>
    </row>
    <row r="1568" spans="1:35" x14ac:dyDescent="0.3">
      <c r="A1568" t="s">
        <v>5267</v>
      </c>
      <c r="B1568" t="s">
        <v>1683</v>
      </c>
      <c r="C1568" t="s">
        <v>5268</v>
      </c>
      <c r="D1568" t="s">
        <v>5269</v>
      </c>
      <c r="E1568" t="s">
        <v>741</v>
      </c>
      <c r="F1568" t="s">
        <v>732</v>
      </c>
      <c r="G1568" t="s">
        <v>52</v>
      </c>
      <c r="H1568" t="s">
        <v>53</v>
      </c>
      <c r="I1568">
        <v>87945954</v>
      </c>
      <c r="J1568" t="s">
        <v>1</v>
      </c>
      <c r="K1568">
        <v>1</v>
      </c>
      <c r="L1568" t="s">
        <v>94</v>
      </c>
      <c r="M1568">
        <v>39000000</v>
      </c>
      <c r="N1568" t="s">
        <v>79</v>
      </c>
      <c r="O1568">
        <v>89570000</v>
      </c>
      <c r="P1568" t="s">
        <v>1686</v>
      </c>
      <c r="Q1568">
        <v>15600000</v>
      </c>
      <c r="R1568" t="s">
        <v>57</v>
      </c>
      <c r="S1568">
        <v>482800045544</v>
      </c>
      <c r="T1568" t="s">
        <v>58</v>
      </c>
      <c r="U1568" t="s">
        <v>2552</v>
      </c>
      <c r="V1568" t="s">
        <v>2815</v>
      </c>
      <c r="W1568" t="s">
        <v>2577</v>
      </c>
      <c r="X1568" t="s">
        <v>5066</v>
      </c>
      <c r="Y1568" t="s">
        <v>2766</v>
      </c>
      <c r="Z1568">
        <v>26000000</v>
      </c>
      <c r="AA1568">
        <v>0</v>
      </c>
      <c r="AB1568">
        <v>188500000</v>
      </c>
      <c r="AC1568" t="s">
        <v>5068</v>
      </c>
      <c r="AD1568" s="12">
        <v>45776</v>
      </c>
      <c r="AE1568">
        <v>4</v>
      </c>
      <c r="AF1568" t="s">
        <v>6</v>
      </c>
      <c r="AG1568" t="s">
        <v>136</v>
      </c>
      <c r="AI1568" s="12">
        <v>45806</v>
      </c>
    </row>
    <row r="1569" spans="1:35" x14ac:dyDescent="0.3">
      <c r="A1569" t="s">
        <v>5270</v>
      </c>
      <c r="B1569" t="s">
        <v>1683</v>
      </c>
      <c r="C1569" t="s">
        <v>656</v>
      </c>
      <c r="D1569" t="s">
        <v>5271</v>
      </c>
      <c r="E1569" t="s">
        <v>799</v>
      </c>
      <c r="F1569" t="s">
        <v>1350</v>
      </c>
      <c r="G1569" t="s">
        <v>52</v>
      </c>
      <c r="H1569" t="s">
        <v>53</v>
      </c>
      <c r="I1569">
        <v>52752320</v>
      </c>
      <c r="J1569" t="s">
        <v>1</v>
      </c>
      <c r="K1569">
        <v>1</v>
      </c>
      <c r="L1569" t="s">
        <v>94</v>
      </c>
      <c r="M1569">
        <v>26000000</v>
      </c>
      <c r="N1569" t="s">
        <v>79</v>
      </c>
      <c r="O1569">
        <v>114800000</v>
      </c>
      <c r="P1569" t="s">
        <v>1686</v>
      </c>
      <c r="Q1569">
        <v>15600000</v>
      </c>
      <c r="R1569" t="s">
        <v>57</v>
      </c>
      <c r="S1569">
        <v>482800045544</v>
      </c>
      <c r="T1569" t="s">
        <v>58</v>
      </c>
      <c r="U1569" t="s">
        <v>2552</v>
      </c>
      <c r="V1569" t="s">
        <v>2815</v>
      </c>
      <c r="W1569" t="s">
        <v>2577</v>
      </c>
      <c r="X1569" t="s">
        <v>5066</v>
      </c>
      <c r="Y1569" t="s">
        <v>5272</v>
      </c>
      <c r="Z1569">
        <v>0</v>
      </c>
      <c r="AA1569">
        <v>0</v>
      </c>
      <c r="AB1569">
        <v>188500000</v>
      </c>
      <c r="AC1569" t="s">
        <v>5068</v>
      </c>
      <c r="AD1569" s="12">
        <v>45776</v>
      </c>
      <c r="AE1569">
        <v>4</v>
      </c>
      <c r="AF1569" t="s">
        <v>6</v>
      </c>
      <c r="AG1569" t="s">
        <v>287</v>
      </c>
      <c r="AI1569" s="12">
        <v>45806</v>
      </c>
    </row>
    <row r="1570" spans="1:35" x14ac:dyDescent="0.3">
      <c r="A1570" t="s">
        <v>5273</v>
      </c>
      <c r="B1570" t="s">
        <v>1683</v>
      </c>
      <c r="C1570" t="s">
        <v>788</v>
      </c>
      <c r="D1570" t="s">
        <v>884</v>
      </c>
      <c r="E1570" t="s">
        <v>78</v>
      </c>
      <c r="F1570" t="s">
        <v>67</v>
      </c>
      <c r="G1570" t="s">
        <v>52</v>
      </c>
      <c r="H1570" t="s">
        <v>53</v>
      </c>
      <c r="I1570">
        <v>93374531</v>
      </c>
      <c r="J1570" t="s">
        <v>1</v>
      </c>
      <c r="K1570">
        <v>1</v>
      </c>
      <c r="L1570" t="s">
        <v>226</v>
      </c>
      <c r="M1570">
        <v>39000000</v>
      </c>
      <c r="N1570" t="s">
        <v>79</v>
      </c>
      <c r="O1570">
        <v>74400000</v>
      </c>
      <c r="P1570" t="s">
        <v>1686</v>
      </c>
      <c r="Q1570">
        <v>15600000</v>
      </c>
      <c r="R1570" t="s">
        <v>57</v>
      </c>
      <c r="S1570">
        <v>482800045544</v>
      </c>
      <c r="T1570" t="s">
        <v>58</v>
      </c>
      <c r="U1570" t="s">
        <v>2552</v>
      </c>
      <c r="V1570" t="s">
        <v>2815</v>
      </c>
      <c r="W1570" t="s">
        <v>2577</v>
      </c>
      <c r="X1570" t="s">
        <v>5066</v>
      </c>
      <c r="Y1570" t="s">
        <v>3342</v>
      </c>
      <c r="Z1570">
        <v>26000000</v>
      </c>
      <c r="AA1570">
        <v>0</v>
      </c>
      <c r="AB1570">
        <v>178100000</v>
      </c>
      <c r="AC1570" t="s">
        <v>5070</v>
      </c>
      <c r="AD1570" s="12">
        <v>45776</v>
      </c>
      <c r="AE1570">
        <v>4</v>
      </c>
      <c r="AF1570" t="s">
        <v>6</v>
      </c>
      <c r="AG1570" t="s">
        <v>287</v>
      </c>
      <c r="AH1570" t="s">
        <v>5274</v>
      </c>
      <c r="AI1570" s="12">
        <v>45806</v>
      </c>
    </row>
    <row r="1571" spans="1:35" x14ac:dyDescent="0.3">
      <c r="A1571" t="s">
        <v>5275</v>
      </c>
      <c r="B1571" t="s">
        <v>1683</v>
      </c>
      <c r="C1571" t="s">
        <v>754</v>
      </c>
      <c r="D1571" t="s">
        <v>359</v>
      </c>
      <c r="E1571" t="s">
        <v>2083</v>
      </c>
      <c r="F1571" t="s">
        <v>261</v>
      </c>
      <c r="G1571" t="s">
        <v>52</v>
      </c>
      <c r="H1571" t="s">
        <v>53</v>
      </c>
      <c r="I1571">
        <v>1015992912</v>
      </c>
      <c r="J1571" t="s">
        <v>1</v>
      </c>
      <c r="K1571">
        <v>1</v>
      </c>
      <c r="L1571" t="s">
        <v>226</v>
      </c>
      <c r="M1571">
        <v>39000000</v>
      </c>
      <c r="N1571" t="s">
        <v>79</v>
      </c>
      <c r="O1571">
        <v>77650000</v>
      </c>
      <c r="P1571" t="s">
        <v>1686</v>
      </c>
      <c r="Q1571">
        <v>15600000</v>
      </c>
      <c r="R1571" t="s">
        <v>57</v>
      </c>
      <c r="S1571">
        <v>482800045544</v>
      </c>
      <c r="T1571" t="s">
        <v>58</v>
      </c>
      <c r="U1571" t="s">
        <v>2552</v>
      </c>
      <c r="V1571" t="s">
        <v>2815</v>
      </c>
      <c r="W1571" t="s">
        <v>2577</v>
      </c>
      <c r="X1571" t="s">
        <v>5066</v>
      </c>
      <c r="Y1571" t="s">
        <v>3214</v>
      </c>
      <c r="Z1571">
        <v>26000000</v>
      </c>
      <c r="AA1571">
        <v>0</v>
      </c>
      <c r="AB1571">
        <v>178100000</v>
      </c>
      <c r="AC1571" t="s">
        <v>5070</v>
      </c>
      <c r="AD1571" s="12">
        <v>45776</v>
      </c>
      <c r="AE1571">
        <v>4</v>
      </c>
      <c r="AF1571" t="s">
        <v>6</v>
      </c>
      <c r="AG1571" t="s">
        <v>287</v>
      </c>
      <c r="AI1571" s="12">
        <v>45806</v>
      </c>
    </row>
    <row r="1572" spans="1:35" x14ac:dyDescent="0.3">
      <c r="A1572" t="s">
        <v>5276</v>
      </c>
      <c r="B1572" t="s">
        <v>1683</v>
      </c>
      <c r="C1572" t="s">
        <v>401</v>
      </c>
      <c r="D1572" t="s">
        <v>67</v>
      </c>
      <c r="E1572" t="s">
        <v>2232</v>
      </c>
      <c r="F1572" t="s">
        <v>581</v>
      </c>
      <c r="G1572" t="s">
        <v>52</v>
      </c>
      <c r="H1572" t="s">
        <v>53</v>
      </c>
      <c r="I1572">
        <v>1030680442</v>
      </c>
      <c r="J1572" t="s">
        <v>1</v>
      </c>
      <c r="K1572">
        <v>1</v>
      </c>
      <c r="L1572" t="s">
        <v>226</v>
      </c>
      <c r="M1572">
        <v>39000000</v>
      </c>
      <c r="N1572" t="s">
        <v>79</v>
      </c>
      <c r="O1572">
        <v>72500000</v>
      </c>
      <c r="P1572" t="s">
        <v>1686</v>
      </c>
      <c r="Q1572">
        <v>15600000</v>
      </c>
      <c r="R1572" t="s">
        <v>57</v>
      </c>
      <c r="S1572">
        <v>482800045544</v>
      </c>
      <c r="T1572" t="s">
        <v>58</v>
      </c>
      <c r="U1572" t="s">
        <v>2552</v>
      </c>
      <c r="V1572" t="s">
        <v>2815</v>
      </c>
      <c r="W1572" t="s">
        <v>2577</v>
      </c>
      <c r="X1572" t="s">
        <v>5066</v>
      </c>
      <c r="Y1572" t="s">
        <v>3097</v>
      </c>
      <c r="Z1572">
        <v>26000000</v>
      </c>
      <c r="AA1572">
        <v>0</v>
      </c>
      <c r="AB1572">
        <v>178100000</v>
      </c>
      <c r="AC1572" t="s">
        <v>5070</v>
      </c>
      <c r="AD1572" s="12">
        <v>45776</v>
      </c>
      <c r="AE1572">
        <v>4</v>
      </c>
      <c r="AF1572" t="s">
        <v>6</v>
      </c>
      <c r="AG1572" t="s">
        <v>287</v>
      </c>
      <c r="AI1572" s="12">
        <v>45806</v>
      </c>
    </row>
    <row r="1573" spans="1:35" x14ac:dyDescent="0.3">
      <c r="A1573" t="s">
        <v>5277</v>
      </c>
      <c r="B1573" t="s">
        <v>675</v>
      </c>
      <c r="C1573" t="s">
        <v>918</v>
      </c>
      <c r="D1573" t="s">
        <v>177</v>
      </c>
      <c r="E1573" t="s">
        <v>5278</v>
      </c>
      <c r="F1573" t="s">
        <v>619</v>
      </c>
      <c r="G1573" t="s">
        <v>1685</v>
      </c>
      <c r="H1573" t="s">
        <v>53</v>
      </c>
      <c r="I1573">
        <v>1007450174</v>
      </c>
      <c r="J1573" t="s">
        <v>1</v>
      </c>
      <c r="K1573">
        <v>1</v>
      </c>
      <c r="L1573" t="s">
        <v>226</v>
      </c>
      <c r="M1573">
        <v>39000000</v>
      </c>
      <c r="N1573" t="s">
        <v>79</v>
      </c>
      <c r="O1573">
        <v>73100000</v>
      </c>
      <c r="P1573" t="s">
        <v>677</v>
      </c>
      <c r="Q1573">
        <v>15600000</v>
      </c>
      <c r="R1573" t="s">
        <v>57</v>
      </c>
      <c r="S1573">
        <v>482800045544</v>
      </c>
      <c r="T1573" t="s">
        <v>58</v>
      </c>
      <c r="U1573" t="s">
        <v>2552</v>
      </c>
      <c r="V1573" t="s">
        <v>2815</v>
      </c>
      <c r="W1573" t="s">
        <v>2577</v>
      </c>
      <c r="X1573" t="s">
        <v>5066</v>
      </c>
      <c r="Y1573" t="s">
        <v>4045</v>
      </c>
      <c r="Z1573">
        <v>26000000</v>
      </c>
      <c r="AA1573">
        <v>0</v>
      </c>
      <c r="AB1573">
        <v>178100000</v>
      </c>
      <c r="AC1573" t="s">
        <v>5070</v>
      </c>
      <c r="AD1573" s="12">
        <v>45776</v>
      </c>
      <c r="AE1573">
        <v>4</v>
      </c>
      <c r="AF1573" t="s">
        <v>6</v>
      </c>
      <c r="AG1573" t="s">
        <v>287</v>
      </c>
      <c r="AH1573" t="s">
        <v>5279</v>
      </c>
      <c r="AI1573" s="12">
        <v>45806</v>
      </c>
    </row>
    <row r="1574" spans="1:35" x14ac:dyDescent="0.3">
      <c r="A1574" t="s">
        <v>5280</v>
      </c>
      <c r="B1574" t="s">
        <v>1683</v>
      </c>
      <c r="C1574" t="s">
        <v>5281</v>
      </c>
      <c r="D1574" t="s">
        <v>188</v>
      </c>
      <c r="E1574" t="s">
        <v>1847</v>
      </c>
      <c r="F1574" t="s">
        <v>1459</v>
      </c>
      <c r="G1574" t="s">
        <v>52</v>
      </c>
      <c r="H1574" t="s">
        <v>53</v>
      </c>
      <c r="I1574">
        <v>1000018512</v>
      </c>
      <c r="J1574" t="s">
        <v>1</v>
      </c>
      <c r="K1574">
        <v>1</v>
      </c>
      <c r="L1574" t="s">
        <v>94</v>
      </c>
      <c r="M1574">
        <v>30000000</v>
      </c>
      <c r="N1574" t="s">
        <v>79</v>
      </c>
      <c r="O1574">
        <v>89880000</v>
      </c>
      <c r="P1574" t="s">
        <v>1686</v>
      </c>
      <c r="Q1574">
        <v>15600000</v>
      </c>
      <c r="R1574" t="s">
        <v>57</v>
      </c>
      <c r="S1574">
        <v>482800045544</v>
      </c>
      <c r="T1574" t="s">
        <v>58</v>
      </c>
      <c r="U1574" t="s">
        <v>2552</v>
      </c>
      <c r="V1574" t="s">
        <v>2815</v>
      </c>
      <c r="W1574" t="s">
        <v>2577</v>
      </c>
      <c r="X1574" t="s">
        <v>5066</v>
      </c>
      <c r="Y1574" t="s">
        <v>5282</v>
      </c>
      <c r="Z1574">
        <v>26000000</v>
      </c>
      <c r="AA1574">
        <v>0</v>
      </c>
      <c r="AB1574">
        <v>178100000</v>
      </c>
      <c r="AC1574" t="s">
        <v>5070</v>
      </c>
      <c r="AD1574" s="12">
        <v>45776</v>
      </c>
      <c r="AE1574">
        <v>4</v>
      </c>
      <c r="AF1574" t="s">
        <v>6</v>
      </c>
      <c r="AG1574" t="s">
        <v>287</v>
      </c>
      <c r="AI1574" s="12">
        <v>45806</v>
      </c>
    </row>
    <row r="1575" spans="1:35" x14ac:dyDescent="0.3">
      <c r="A1575" t="s">
        <v>5283</v>
      </c>
      <c r="B1575" t="s">
        <v>1683</v>
      </c>
      <c r="C1575" t="s">
        <v>92</v>
      </c>
      <c r="D1575" t="s">
        <v>1354</v>
      </c>
      <c r="E1575" t="s">
        <v>1401</v>
      </c>
      <c r="F1575" t="s">
        <v>190</v>
      </c>
      <c r="G1575" t="s">
        <v>52</v>
      </c>
      <c r="H1575" t="s">
        <v>53</v>
      </c>
      <c r="I1575">
        <v>11222495</v>
      </c>
      <c r="J1575" t="s">
        <v>1</v>
      </c>
      <c r="K1575">
        <v>1</v>
      </c>
      <c r="L1575" t="s">
        <v>94</v>
      </c>
      <c r="M1575">
        <v>39000000</v>
      </c>
      <c r="N1575" t="s">
        <v>79</v>
      </c>
      <c r="O1575">
        <v>96880000</v>
      </c>
      <c r="P1575" t="s">
        <v>1686</v>
      </c>
      <c r="Q1575">
        <v>15600000</v>
      </c>
      <c r="R1575" t="s">
        <v>57</v>
      </c>
      <c r="S1575">
        <v>482800045544</v>
      </c>
      <c r="T1575" t="s">
        <v>58</v>
      </c>
      <c r="U1575" t="s">
        <v>2552</v>
      </c>
      <c r="V1575" t="s">
        <v>2815</v>
      </c>
      <c r="W1575" t="s">
        <v>2577</v>
      </c>
      <c r="X1575" t="s">
        <v>5066</v>
      </c>
      <c r="Y1575" t="s">
        <v>3234</v>
      </c>
      <c r="Z1575">
        <v>0</v>
      </c>
      <c r="AA1575">
        <v>0</v>
      </c>
      <c r="AB1575">
        <v>178100000</v>
      </c>
      <c r="AC1575" t="s">
        <v>5070</v>
      </c>
      <c r="AD1575" s="12">
        <v>45776</v>
      </c>
      <c r="AE1575">
        <v>4</v>
      </c>
      <c r="AF1575" t="s">
        <v>6</v>
      </c>
      <c r="AG1575" t="s">
        <v>287</v>
      </c>
      <c r="AI1575" s="12">
        <v>45806</v>
      </c>
    </row>
    <row r="1576" spans="1:35" x14ac:dyDescent="0.3">
      <c r="A1576" t="s">
        <v>5284</v>
      </c>
      <c r="B1576" t="s">
        <v>1683</v>
      </c>
      <c r="C1576" t="s">
        <v>991</v>
      </c>
      <c r="D1576" t="s">
        <v>1268</v>
      </c>
      <c r="E1576" t="s">
        <v>5285</v>
      </c>
      <c r="F1576" t="s">
        <v>353</v>
      </c>
      <c r="G1576" t="s">
        <v>52</v>
      </c>
      <c r="H1576" t="s">
        <v>53</v>
      </c>
      <c r="I1576">
        <v>1030607172</v>
      </c>
      <c r="J1576" t="s">
        <v>1</v>
      </c>
      <c r="K1576">
        <v>1</v>
      </c>
      <c r="L1576" t="s">
        <v>54</v>
      </c>
      <c r="M1576">
        <v>39000000</v>
      </c>
      <c r="N1576" t="s">
        <v>79</v>
      </c>
      <c r="O1576">
        <v>44050520</v>
      </c>
      <c r="P1576" t="s">
        <v>1686</v>
      </c>
      <c r="Q1576">
        <v>15600000</v>
      </c>
      <c r="R1576" t="s">
        <v>57</v>
      </c>
      <c r="S1576">
        <v>482800045544</v>
      </c>
      <c r="T1576" t="s">
        <v>58</v>
      </c>
      <c r="U1576" t="s">
        <v>2552</v>
      </c>
      <c r="V1576" t="s">
        <v>2815</v>
      </c>
      <c r="W1576" t="s">
        <v>2577</v>
      </c>
      <c r="X1576" t="s">
        <v>5066</v>
      </c>
      <c r="Y1576" t="s">
        <v>5286</v>
      </c>
      <c r="Z1576">
        <v>26000000</v>
      </c>
      <c r="AA1576">
        <v>0</v>
      </c>
      <c r="AB1576">
        <v>178100000</v>
      </c>
      <c r="AC1576" t="s">
        <v>5070</v>
      </c>
      <c r="AD1576" s="12">
        <v>45776</v>
      </c>
      <c r="AE1576">
        <v>4</v>
      </c>
      <c r="AF1576" t="s">
        <v>6</v>
      </c>
      <c r="AG1576" t="s">
        <v>287</v>
      </c>
      <c r="AI1576" s="12">
        <v>45806</v>
      </c>
    </row>
    <row r="1577" spans="1:35" x14ac:dyDescent="0.3">
      <c r="A1577" t="s">
        <v>5287</v>
      </c>
      <c r="B1577" t="s">
        <v>1683</v>
      </c>
      <c r="C1577" t="s">
        <v>1903</v>
      </c>
      <c r="D1577" t="s">
        <v>2320</v>
      </c>
      <c r="E1577" t="s">
        <v>973</v>
      </c>
      <c r="F1577" t="s">
        <v>806</v>
      </c>
      <c r="G1577" t="s">
        <v>52</v>
      </c>
      <c r="H1577" t="s">
        <v>53</v>
      </c>
      <c r="I1577">
        <v>53092993</v>
      </c>
      <c r="J1577" t="s">
        <v>1</v>
      </c>
      <c r="K1577">
        <v>1</v>
      </c>
      <c r="L1577" t="s">
        <v>226</v>
      </c>
      <c r="M1577">
        <v>39000000</v>
      </c>
      <c r="N1577" t="s">
        <v>79</v>
      </c>
      <c r="O1577">
        <v>115570000</v>
      </c>
      <c r="P1577" t="s">
        <v>1686</v>
      </c>
      <c r="Q1577">
        <v>15600000</v>
      </c>
      <c r="R1577" t="s">
        <v>57</v>
      </c>
      <c r="S1577">
        <v>482800045544</v>
      </c>
      <c r="T1577" t="s">
        <v>58</v>
      </c>
      <c r="U1577" t="s">
        <v>2552</v>
      </c>
      <c r="V1577" t="s">
        <v>2815</v>
      </c>
      <c r="W1577" t="s">
        <v>2577</v>
      </c>
      <c r="X1577" t="s">
        <v>5066</v>
      </c>
      <c r="Y1577" t="s">
        <v>5288</v>
      </c>
      <c r="Z1577">
        <v>0</v>
      </c>
      <c r="AA1577">
        <v>0</v>
      </c>
      <c r="AB1577">
        <v>188500000</v>
      </c>
      <c r="AC1577" t="s">
        <v>5068</v>
      </c>
      <c r="AD1577" s="12">
        <v>45785</v>
      </c>
      <c r="AE1577">
        <v>4</v>
      </c>
      <c r="AF1577" t="s">
        <v>6</v>
      </c>
      <c r="AG1577" t="s">
        <v>63</v>
      </c>
      <c r="AI1577" s="12">
        <v>45806</v>
      </c>
    </row>
    <row r="1578" spans="1:35" x14ac:dyDescent="0.3">
      <c r="A1578" t="s">
        <v>5289</v>
      </c>
      <c r="B1578" t="s">
        <v>1683</v>
      </c>
      <c r="C1578" t="s">
        <v>788</v>
      </c>
      <c r="D1578" t="s">
        <v>884</v>
      </c>
      <c r="E1578" t="s">
        <v>1256</v>
      </c>
      <c r="F1578" t="s">
        <v>2867</v>
      </c>
      <c r="G1578" t="s">
        <v>52</v>
      </c>
      <c r="H1578" t="s">
        <v>53</v>
      </c>
      <c r="I1578">
        <v>1024517926</v>
      </c>
      <c r="J1578" t="s">
        <v>1</v>
      </c>
      <c r="K1578">
        <v>1</v>
      </c>
      <c r="L1578" t="s">
        <v>54</v>
      </c>
      <c r="M1578">
        <v>39000000</v>
      </c>
      <c r="N1578" t="s">
        <v>79</v>
      </c>
      <c r="O1578">
        <v>97820000</v>
      </c>
      <c r="P1578" t="s">
        <v>1686</v>
      </c>
      <c r="Q1578">
        <v>15600000</v>
      </c>
      <c r="R1578" t="s">
        <v>57</v>
      </c>
      <c r="S1578">
        <v>482800045544</v>
      </c>
      <c r="T1578" t="s">
        <v>58</v>
      </c>
      <c r="U1578" t="s">
        <v>2552</v>
      </c>
      <c r="V1578" t="s">
        <v>2815</v>
      </c>
      <c r="W1578" t="s">
        <v>2577</v>
      </c>
      <c r="X1578" t="s">
        <v>5066</v>
      </c>
      <c r="Y1578" t="s">
        <v>2829</v>
      </c>
      <c r="Z1578">
        <v>0</v>
      </c>
      <c r="AA1578">
        <v>0</v>
      </c>
      <c r="AB1578">
        <v>178100000</v>
      </c>
      <c r="AC1578" t="s">
        <v>5070</v>
      </c>
      <c r="AD1578" s="12">
        <v>45776</v>
      </c>
      <c r="AE1578">
        <v>4</v>
      </c>
      <c r="AF1578" t="s">
        <v>6</v>
      </c>
      <c r="AG1578" t="s">
        <v>287</v>
      </c>
      <c r="AI1578" s="12">
        <v>45806</v>
      </c>
    </row>
    <row r="1579" spans="1:35" x14ac:dyDescent="0.3">
      <c r="A1579" t="s">
        <v>5290</v>
      </c>
      <c r="B1579" t="s">
        <v>1683</v>
      </c>
      <c r="C1579" t="s">
        <v>366</v>
      </c>
      <c r="D1579" t="s">
        <v>5291</v>
      </c>
      <c r="E1579" t="s">
        <v>600</v>
      </c>
      <c r="F1579" t="s">
        <v>938</v>
      </c>
      <c r="G1579" t="s">
        <v>52</v>
      </c>
      <c r="H1579" t="s">
        <v>53</v>
      </c>
      <c r="I1579">
        <v>52992320</v>
      </c>
      <c r="J1579" t="s">
        <v>1</v>
      </c>
      <c r="K1579">
        <v>1</v>
      </c>
      <c r="L1579" t="s">
        <v>94</v>
      </c>
      <c r="M1579">
        <v>39000000</v>
      </c>
      <c r="N1579" t="s">
        <v>79</v>
      </c>
      <c r="O1579">
        <v>79586000</v>
      </c>
      <c r="P1579" t="s">
        <v>1686</v>
      </c>
      <c r="Q1579">
        <v>15600000</v>
      </c>
      <c r="R1579" t="s">
        <v>57</v>
      </c>
      <c r="S1579">
        <v>482800045544</v>
      </c>
      <c r="T1579" t="s">
        <v>58</v>
      </c>
      <c r="U1579" t="s">
        <v>2552</v>
      </c>
      <c r="V1579" t="s">
        <v>2815</v>
      </c>
      <c r="W1579" t="s">
        <v>2577</v>
      </c>
      <c r="X1579" t="s">
        <v>5066</v>
      </c>
      <c r="Y1579" t="s">
        <v>5292</v>
      </c>
      <c r="Z1579">
        <v>26000000</v>
      </c>
      <c r="AA1579">
        <v>0</v>
      </c>
      <c r="AB1579">
        <v>178100000</v>
      </c>
      <c r="AC1579" t="s">
        <v>5070</v>
      </c>
      <c r="AD1579" s="12">
        <v>45776</v>
      </c>
      <c r="AE1579">
        <v>4</v>
      </c>
      <c r="AF1579" t="s">
        <v>6</v>
      </c>
      <c r="AG1579" t="s">
        <v>287</v>
      </c>
      <c r="AI1579" s="12">
        <v>45806</v>
      </c>
    </row>
    <row r="1580" spans="1:35" x14ac:dyDescent="0.3">
      <c r="A1580" t="s">
        <v>5293</v>
      </c>
      <c r="B1580" t="s">
        <v>1683</v>
      </c>
      <c r="C1580" t="s">
        <v>564</v>
      </c>
      <c r="D1580" t="s">
        <v>1172</v>
      </c>
      <c r="E1580" t="s">
        <v>301</v>
      </c>
      <c r="F1580" t="s">
        <v>741</v>
      </c>
      <c r="G1580" t="s">
        <v>52</v>
      </c>
      <c r="H1580" t="s">
        <v>53</v>
      </c>
      <c r="I1580">
        <v>1014240184</v>
      </c>
      <c r="J1580" t="s">
        <v>1</v>
      </c>
      <c r="K1580">
        <v>1</v>
      </c>
      <c r="L1580" t="s">
        <v>54</v>
      </c>
      <c r="M1580">
        <v>39000000</v>
      </c>
      <c r="N1580" t="s">
        <v>79</v>
      </c>
      <c r="O1580">
        <v>82600000</v>
      </c>
      <c r="P1580" t="s">
        <v>1686</v>
      </c>
      <c r="Q1580">
        <v>15600000</v>
      </c>
      <c r="R1580" t="s">
        <v>57</v>
      </c>
      <c r="S1580">
        <v>482800045544</v>
      </c>
      <c r="T1580" t="s">
        <v>58</v>
      </c>
      <c r="U1580" t="s">
        <v>2552</v>
      </c>
      <c r="V1580" t="s">
        <v>2815</v>
      </c>
      <c r="W1580" t="s">
        <v>2577</v>
      </c>
      <c r="X1580" t="s">
        <v>5066</v>
      </c>
      <c r="Y1580" t="s">
        <v>3296</v>
      </c>
      <c r="Z1580">
        <v>26000000</v>
      </c>
      <c r="AA1580">
        <v>0</v>
      </c>
      <c r="AB1580">
        <v>188500000</v>
      </c>
      <c r="AC1580" t="s">
        <v>5068</v>
      </c>
      <c r="AD1580" s="12">
        <v>45776</v>
      </c>
      <c r="AE1580">
        <v>4</v>
      </c>
      <c r="AF1580" t="s">
        <v>6</v>
      </c>
      <c r="AG1580" t="s">
        <v>136</v>
      </c>
      <c r="AI1580" s="12">
        <v>45806</v>
      </c>
    </row>
    <row r="1581" spans="1:35" x14ac:dyDescent="0.3">
      <c r="A1581" t="s">
        <v>5294</v>
      </c>
      <c r="B1581" t="s">
        <v>675</v>
      </c>
      <c r="C1581" t="s">
        <v>264</v>
      </c>
      <c r="D1581" t="s">
        <v>223</v>
      </c>
      <c r="E1581" t="s">
        <v>1422</v>
      </c>
      <c r="F1581" t="s">
        <v>855</v>
      </c>
      <c r="G1581" t="s">
        <v>52</v>
      </c>
      <c r="H1581" t="s">
        <v>53</v>
      </c>
      <c r="I1581">
        <v>1019119389</v>
      </c>
      <c r="J1581" t="s">
        <v>1</v>
      </c>
      <c r="K1581">
        <v>1</v>
      </c>
      <c r="L1581" t="s">
        <v>54</v>
      </c>
      <c r="M1581">
        <v>39000000</v>
      </c>
      <c r="N1581" t="s">
        <v>79</v>
      </c>
      <c r="O1581">
        <v>85000000</v>
      </c>
      <c r="P1581" t="s">
        <v>677</v>
      </c>
      <c r="Q1581">
        <v>15600000</v>
      </c>
      <c r="R1581" t="s">
        <v>57</v>
      </c>
      <c r="S1581">
        <v>482800045544</v>
      </c>
      <c r="T1581" t="s">
        <v>58</v>
      </c>
      <c r="U1581" t="s">
        <v>2552</v>
      </c>
      <c r="V1581" t="s">
        <v>2815</v>
      </c>
      <c r="W1581" t="s">
        <v>2577</v>
      </c>
      <c r="X1581" t="s">
        <v>5066</v>
      </c>
      <c r="Y1581" t="s">
        <v>5295</v>
      </c>
      <c r="Z1581">
        <v>26000000</v>
      </c>
      <c r="AA1581">
        <v>0</v>
      </c>
      <c r="AB1581">
        <v>178100000</v>
      </c>
      <c r="AC1581" t="s">
        <v>5070</v>
      </c>
      <c r="AD1581" s="12">
        <v>45785</v>
      </c>
      <c r="AE1581">
        <v>4</v>
      </c>
      <c r="AF1581" t="s">
        <v>6</v>
      </c>
      <c r="AG1581" t="s">
        <v>63</v>
      </c>
      <c r="AI1581" s="12">
        <v>45806</v>
      </c>
    </row>
    <row r="1582" spans="1:35" x14ac:dyDescent="0.3">
      <c r="A1582" t="s">
        <v>5296</v>
      </c>
      <c r="B1582" t="s">
        <v>1683</v>
      </c>
      <c r="C1582" t="s">
        <v>5297</v>
      </c>
      <c r="D1582" t="s">
        <v>387</v>
      </c>
      <c r="E1582" t="s">
        <v>460</v>
      </c>
      <c r="F1582" t="s">
        <v>581</v>
      </c>
      <c r="G1582" t="s">
        <v>52</v>
      </c>
      <c r="H1582" t="s">
        <v>53</v>
      </c>
      <c r="I1582">
        <v>1000378036</v>
      </c>
      <c r="J1582" t="s">
        <v>1</v>
      </c>
      <c r="K1582">
        <v>1</v>
      </c>
      <c r="L1582" t="s">
        <v>54</v>
      </c>
      <c r="M1582">
        <v>39000000</v>
      </c>
      <c r="N1582" t="s">
        <v>79</v>
      </c>
      <c r="O1582">
        <v>81880000</v>
      </c>
      <c r="P1582" t="s">
        <v>1686</v>
      </c>
      <c r="Q1582">
        <v>15600000</v>
      </c>
      <c r="R1582" t="s">
        <v>57</v>
      </c>
      <c r="S1582">
        <v>482800045544</v>
      </c>
      <c r="T1582" t="s">
        <v>58</v>
      </c>
      <c r="U1582" t="s">
        <v>2552</v>
      </c>
      <c r="V1582" t="s">
        <v>2815</v>
      </c>
      <c r="W1582" t="s">
        <v>2577</v>
      </c>
      <c r="X1582" t="s">
        <v>5066</v>
      </c>
      <c r="Y1582" t="s">
        <v>3188</v>
      </c>
      <c r="Z1582">
        <v>26000000</v>
      </c>
      <c r="AA1582">
        <v>0</v>
      </c>
      <c r="AB1582">
        <v>178100000</v>
      </c>
      <c r="AC1582" t="s">
        <v>5070</v>
      </c>
      <c r="AD1582" s="12">
        <v>45776</v>
      </c>
      <c r="AE1582">
        <v>4</v>
      </c>
      <c r="AF1582" t="s">
        <v>6</v>
      </c>
      <c r="AG1582" t="s">
        <v>287</v>
      </c>
      <c r="AI1582" s="12">
        <v>45806</v>
      </c>
    </row>
    <row r="1583" spans="1:35" x14ac:dyDescent="0.3">
      <c r="A1583" t="s">
        <v>5298</v>
      </c>
      <c r="B1583" t="s">
        <v>74</v>
      </c>
      <c r="C1583" t="s">
        <v>366</v>
      </c>
      <c r="D1583" t="s">
        <v>393</v>
      </c>
      <c r="E1583" t="s">
        <v>204</v>
      </c>
      <c r="F1583" t="s">
        <v>2076</v>
      </c>
      <c r="G1583" t="s">
        <v>52</v>
      </c>
      <c r="H1583" t="s">
        <v>53</v>
      </c>
      <c r="I1583">
        <v>1024494892</v>
      </c>
      <c r="J1583" t="s">
        <v>1</v>
      </c>
      <c r="K1583">
        <v>1</v>
      </c>
      <c r="L1583" t="s">
        <v>94</v>
      </c>
      <c r="M1583">
        <v>26000000</v>
      </c>
      <c r="N1583" t="s">
        <v>79</v>
      </c>
      <c r="O1583">
        <v>119000000</v>
      </c>
      <c r="P1583" t="s">
        <v>80</v>
      </c>
      <c r="Q1583">
        <v>15600000</v>
      </c>
      <c r="R1583" t="s">
        <v>57</v>
      </c>
      <c r="S1583">
        <v>482800045544</v>
      </c>
      <c r="T1583" t="s">
        <v>58</v>
      </c>
      <c r="U1583" t="s">
        <v>2552</v>
      </c>
      <c r="V1583" t="s">
        <v>2815</v>
      </c>
      <c r="W1583" t="s">
        <v>2577</v>
      </c>
      <c r="X1583" t="s">
        <v>5066</v>
      </c>
      <c r="Y1583" t="s">
        <v>2610</v>
      </c>
      <c r="Z1583">
        <v>0</v>
      </c>
      <c r="AA1583">
        <v>0</v>
      </c>
      <c r="AB1583">
        <v>188500000</v>
      </c>
      <c r="AC1583" t="s">
        <v>5068</v>
      </c>
      <c r="AD1583" s="12">
        <v>45785</v>
      </c>
      <c r="AE1583">
        <v>4</v>
      </c>
      <c r="AF1583" t="s">
        <v>6</v>
      </c>
      <c r="AG1583" t="s">
        <v>63</v>
      </c>
      <c r="AI1583" s="12">
        <v>45806</v>
      </c>
    </row>
    <row r="1584" spans="1:35" x14ac:dyDescent="0.3">
      <c r="A1584" t="s">
        <v>5299</v>
      </c>
      <c r="B1584" t="s">
        <v>1683</v>
      </c>
      <c r="C1584" t="s">
        <v>656</v>
      </c>
      <c r="D1584" t="s">
        <v>1574</v>
      </c>
      <c r="E1584" t="s">
        <v>4766</v>
      </c>
      <c r="F1584" t="s">
        <v>114</v>
      </c>
      <c r="G1584" t="s">
        <v>52</v>
      </c>
      <c r="H1584" t="s">
        <v>53</v>
      </c>
      <c r="I1584">
        <v>64868793</v>
      </c>
      <c r="J1584" t="s">
        <v>1</v>
      </c>
      <c r="K1584">
        <v>1</v>
      </c>
      <c r="L1584" t="s">
        <v>226</v>
      </c>
      <c r="M1584">
        <v>39000000</v>
      </c>
      <c r="N1584" t="s">
        <v>79</v>
      </c>
      <c r="O1584">
        <v>89050000</v>
      </c>
      <c r="P1584" t="s">
        <v>1686</v>
      </c>
      <c r="Q1584">
        <v>15600000</v>
      </c>
      <c r="R1584" t="s">
        <v>57</v>
      </c>
      <c r="S1584">
        <v>482800045544</v>
      </c>
      <c r="T1584" t="s">
        <v>58</v>
      </c>
      <c r="U1584" t="s">
        <v>2552</v>
      </c>
      <c r="V1584" t="s">
        <v>2815</v>
      </c>
      <c r="W1584" t="s">
        <v>2577</v>
      </c>
      <c r="X1584" t="s">
        <v>5066</v>
      </c>
      <c r="Y1584" t="s">
        <v>5300</v>
      </c>
      <c r="Z1584">
        <v>26000000</v>
      </c>
      <c r="AA1584">
        <v>0</v>
      </c>
      <c r="AB1584">
        <v>188500000</v>
      </c>
      <c r="AC1584" t="s">
        <v>5068</v>
      </c>
      <c r="AD1584" s="12">
        <v>45785</v>
      </c>
      <c r="AE1584">
        <v>4</v>
      </c>
      <c r="AF1584" t="s">
        <v>6</v>
      </c>
      <c r="AG1584" t="s">
        <v>63</v>
      </c>
      <c r="AI1584" s="12">
        <v>45806</v>
      </c>
    </row>
    <row r="1585" spans="1:35" x14ac:dyDescent="0.3">
      <c r="A1585" t="s">
        <v>5301</v>
      </c>
      <c r="B1585" t="s">
        <v>1683</v>
      </c>
      <c r="C1585" t="s">
        <v>2939</v>
      </c>
      <c r="D1585" t="s">
        <v>67</v>
      </c>
      <c r="E1585" t="s">
        <v>5302</v>
      </c>
      <c r="F1585" t="s">
        <v>395</v>
      </c>
      <c r="G1585" t="s">
        <v>52</v>
      </c>
      <c r="H1585" t="s">
        <v>53</v>
      </c>
      <c r="I1585">
        <v>1007362775</v>
      </c>
      <c r="J1585" t="s">
        <v>1</v>
      </c>
      <c r="K1585">
        <v>1</v>
      </c>
      <c r="L1585" t="s">
        <v>226</v>
      </c>
      <c r="M1585">
        <v>39000000</v>
      </c>
      <c r="N1585" t="s">
        <v>79</v>
      </c>
      <c r="O1585">
        <v>50000000</v>
      </c>
      <c r="P1585" t="s">
        <v>1686</v>
      </c>
      <c r="Q1585">
        <v>15600000</v>
      </c>
      <c r="R1585" t="s">
        <v>57</v>
      </c>
      <c r="S1585">
        <v>482800045544</v>
      </c>
      <c r="T1585" t="s">
        <v>58</v>
      </c>
      <c r="U1585" t="s">
        <v>2552</v>
      </c>
      <c r="V1585" t="s">
        <v>2815</v>
      </c>
      <c r="W1585" t="s">
        <v>2577</v>
      </c>
      <c r="X1585" t="s">
        <v>5066</v>
      </c>
      <c r="Y1585" t="s">
        <v>5303</v>
      </c>
      <c r="Z1585">
        <v>0</v>
      </c>
      <c r="AA1585">
        <v>0</v>
      </c>
      <c r="AB1585">
        <v>178100000</v>
      </c>
      <c r="AC1585" t="s">
        <v>5068</v>
      </c>
      <c r="AD1585" s="12">
        <v>45776</v>
      </c>
      <c r="AE1585">
        <v>4</v>
      </c>
      <c r="AF1585" t="s">
        <v>6</v>
      </c>
      <c r="AG1585" t="s">
        <v>287</v>
      </c>
      <c r="AI1585" s="12">
        <v>45806</v>
      </c>
    </row>
    <row r="1586" spans="1:35" x14ac:dyDescent="0.3">
      <c r="A1586" t="s">
        <v>5304</v>
      </c>
      <c r="B1586" t="s">
        <v>74</v>
      </c>
      <c r="C1586" t="s">
        <v>967</v>
      </c>
      <c r="D1586" t="s">
        <v>3075</v>
      </c>
      <c r="E1586" t="s">
        <v>413</v>
      </c>
      <c r="F1586" t="s">
        <v>267</v>
      </c>
      <c r="G1586" t="s">
        <v>52</v>
      </c>
      <c r="H1586" t="s">
        <v>53</v>
      </c>
      <c r="I1586">
        <v>1012445522</v>
      </c>
      <c r="J1586" t="s">
        <v>1</v>
      </c>
      <c r="K1586">
        <v>1</v>
      </c>
      <c r="L1586" t="s">
        <v>226</v>
      </c>
      <c r="M1586">
        <v>27255780</v>
      </c>
      <c r="N1586" t="s">
        <v>79</v>
      </c>
      <c r="O1586">
        <v>126700000</v>
      </c>
      <c r="P1586" t="s">
        <v>80</v>
      </c>
      <c r="Q1586">
        <v>15600000</v>
      </c>
      <c r="R1586" t="s">
        <v>57</v>
      </c>
      <c r="S1586">
        <v>482800045544</v>
      </c>
      <c r="T1586" t="s">
        <v>58</v>
      </c>
      <c r="U1586" t="s">
        <v>2552</v>
      </c>
      <c r="V1586" t="s">
        <v>2815</v>
      </c>
      <c r="W1586" t="s">
        <v>2577</v>
      </c>
      <c r="X1586" t="s">
        <v>5066</v>
      </c>
      <c r="Y1586" t="s">
        <v>2777</v>
      </c>
      <c r="Z1586">
        <v>0</v>
      </c>
      <c r="AA1586">
        <v>0</v>
      </c>
      <c r="AB1586">
        <v>188500000</v>
      </c>
      <c r="AC1586" t="s">
        <v>5068</v>
      </c>
      <c r="AD1586" s="12">
        <v>45776</v>
      </c>
      <c r="AE1586">
        <v>4</v>
      </c>
      <c r="AF1586" t="s">
        <v>6</v>
      </c>
      <c r="AG1586" t="s">
        <v>287</v>
      </c>
      <c r="AI1586" s="12">
        <v>45806</v>
      </c>
    </row>
    <row r="1587" spans="1:35" x14ac:dyDescent="0.3">
      <c r="A1587" t="s">
        <v>5305</v>
      </c>
      <c r="B1587" t="s">
        <v>74</v>
      </c>
      <c r="C1587" t="s">
        <v>5306</v>
      </c>
      <c r="D1587" t="s">
        <v>1066</v>
      </c>
      <c r="E1587" t="s">
        <v>3089</v>
      </c>
      <c r="F1587" t="s">
        <v>890</v>
      </c>
      <c r="G1587" t="s">
        <v>52</v>
      </c>
      <c r="H1587" t="s">
        <v>53</v>
      </c>
      <c r="I1587">
        <v>80133459</v>
      </c>
      <c r="J1587" t="s">
        <v>1</v>
      </c>
      <c r="K1587">
        <v>1</v>
      </c>
      <c r="L1587" t="s">
        <v>226</v>
      </c>
      <c r="M1587">
        <v>39000000</v>
      </c>
      <c r="N1587" t="s">
        <v>79</v>
      </c>
      <c r="O1587">
        <v>78750495</v>
      </c>
      <c r="P1587" t="s">
        <v>80</v>
      </c>
      <c r="Q1587">
        <v>15600000</v>
      </c>
      <c r="R1587" t="s">
        <v>57</v>
      </c>
      <c r="S1587">
        <v>482800045544</v>
      </c>
      <c r="T1587" t="s">
        <v>58</v>
      </c>
      <c r="U1587" t="s">
        <v>2552</v>
      </c>
      <c r="V1587" t="s">
        <v>2815</v>
      </c>
      <c r="W1587" t="s">
        <v>2577</v>
      </c>
      <c r="X1587" t="s">
        <v>5066</v>
      </c>
      <c r="Y1587" t="s">
        <v>5307</v>
      </c>
      <c r="Z1587">
        <v>26000000</v>
      </c>
      <c r="AA1587">
        <v>0</v>
      </c>
      <c r="AB1587">
        <v>188500000</v>
      </c>
      <c r="AC1587" t="s">
        <v>5068</v>
      </c>
      <c r="AD1587" s="12">
        <v>45776</v>
      </c>
      <c r="AE1587">
        <v>4</v>
      </c>
      <c r="AF1587" t="s">
        <v>6</v>
      </c>
      <c r="AG1587" t="s">
        <v>287</v>
      </c>
      <c r="AI1587" s="12">
        <v>45806</v>
      </c>
    </row>
    <row r="1588" spans="1:35" x14ac:dyDescent="0.3">
      <c r="A1588" t="s">
        <v>5308</v>
      </c>
      <c r="B1588" t="s">
        <v>1683</v>
      </c>
      <c r="C1588" t="s">
        <v>573</v>
      </c>
      <c r="D1588" t="s">
        <v>67</v>
      </c>
      <c r="E1588" t="s">
        <v>2368</v>
      </c>
      <c r="F1588" t="s">
        <v>958</v>
      </c>
      <c r="G1588" t="s">
        <v>52</v>
      </c>
      <c r="H1588" t="s">
        <v>53</v>
      </c>
      <c r="I1588">
        <v>1019009955</v>
      </c>
      <c r="J1588" t="s">
        <v>1</v>
      </c>
      <c r="K1588">
        <v>1</v>
      </c>
      <c r="L1588" t="s">
        <v>94</v>
      </c>
      <c r="M1588">
        <v>39000000</v>
      </c>
      <c r="N1588" t="s">
        <v>79</v>
      </c>
      <c r="O1588">
        <v>105100000</v>
      </c>
      <c r="P1588" t="s">
        <v>1686</v>
      </c>
      <c r="Q1588">
        <v>15600000</v>
      </c>
      <c r="R1588" t="s">
        <v>57</v>
      </c>
      <c r="S1588">
        <v>482800045544</v>
      </c>
      <c r="T1588" t="s">
        <v>58</v>
      </c>
      <c r="U1588" t="s">
        <v>2552</v>
      </c>
      <c r="V1588" t="s">
        <v>2815</v>
      </c>
      <c r="W1588" t="s">
        <v>2577</v>
      </c>
      <c r="X1588" t="s">
        <v>5066</v>
      </c>
      <c r="Y1588" t="s">
        <v>3078</v>
      </c>
      <c r="Z1588">
        <v>0</v>
      </c>
      <c r="AA1588">
        <v>0</v>
      </c>
      <c r="AB1588">
        <v>178100000</v>
      </c>
      <c r="AC1588" t="s">
        <v>5070</v>
      </c>
      <c r="AD1588" s="12">
        <v>45776</v>
      </c>
      <c r="AE1588">
        <v>4</v>
      </c>
      <c r="AF1588" t="s">
        <v>6</v>
      </c>
      <c r="AG1588" t="s">
        <v>287</v>
      </c>
      <c r="AI1588" s="12">
        <v>45806</v>
      </c>
    </row>
    <row r="1589" spans="1:35" x14ac:dyDescent="0.3">
      <c r="A1589" t="s">
        <v>5309</v>
      </c>
      <c r="B1589" t="s">
        <v>74</v>
      </c>
      <c r="C1589" t="s">
        <v>5310</v>
      </c>
      <c r="D1589" t="s">
        <v>1886</v>
      </c>
      <c r="E1589" t="s">
        <v>590</v>
      </c>
      <c r="F1589" t="s">
        <v>2734</v>
      </c>
      <c r="G1589" t="s">
        <v>52</v>
      </c>
      <c r="H1589" t="s">
        <v>53</v>
      </c>
      <c r="I1589">
        <v>1030639929</v>
      </c>
      <c r="J1589" t="s">
        <v>1</v>
      </c>
      <c r="K1589">
        <v>1</v>
      </c>
      <c r="L1589" t="s">
        <v>54</v>
      </c>
      <c r="M1589">
        <v>39000000</v>
      </c>
      <c r="N1589" t="s">
        <v>79</v>
      </c>
      <c r="O1589">
        <v>68900000</v>
      </c>
      <c r="P1589" t="s">
        <v>80</v>
      </c>
      <c r="Q1589">
        <v>15600000</v>
      </c>
      <c r="R1589" t="s">
        <v>57</v>
      </c>
      <c r="S1589">
        <v>482800045544</v>
      </c>
      <c r="T1589" t="s">
        <v>58</v>
      </c>
      <c r="U1589" t="s">
        <v>2552</v>
      </c>
      <c r="V1589" t="s">
        <v>2815</v>
      </c>
      <c r="W1589" t="s">
        <v>2577</v>
      </c>
      <c r="X1589" t="s">
        <v>5066</v>
      </c>
      <c r="Y1589" t="s">
        <v>3029</v>
      </c>
      <c r="Z1589">
        <v>26000000</v>
      </c>
      <c r="AA1589">
        <v>0</v>
      </c>
      <c r="AB1589">
        <v>178100000</v>
      </c>
      <c r="AC1589" t="s">
        <v>5070</v>
      </c>
      <c r="AD1589" s="12">
        <v>45776</v>
      </c>
      <c r="AE1589">
        <v>4</v>
      </c>
      <c r="AF1589" t="s">
        <v>6</v>
      </c>
      <c r="AG1589" t="s">
        <v>287</v>
      </c>
      <c r="AI1589" s="12">
        <v>45806</v>
      </c>
    </row>
    <row r="1590" spans="1:35" x14ac:dyDescent="0.3">
      <c r="A1590" t="s">
        <v>5311</v>
      </c>
      <c r="B1590" t="s">
        <v>74</v>
      </c>
      <c r="C1590" t="s">
        <v>340</v>
      </c>
      <c r="D1590" t="s">
        <v>1476</v>
      </c>
      <c r="E1590" t="s">
        <v>1432</v>
      </c>
      <c r="F1590" t="s">
        <v>5312</v>
      </c>
      <c r="G1590" t="s">
        <v>52</v>
      </c>
      <c r="H1590" t="s">
        <v>53</v>
      </c>
      <c r="I1590">
        <v>1073238386</v>
      </c>
      <c r="J1590" t="s">
        <v>1</v>
      </c>
      <c r="K1590">
        <v>1</v>
      </c>
      <c r="L1590" t="s">
        <v>54</v>
      </c>
      <c r="M1590">
        <v>39000000</v>
      </c>
      <c r="N1590" t="s">
        <v>79</v>
      </c>
      <c r="O1590">
        <v>105690000</v>
      </c>
      <c r="P1590" t="s">
        <v>80</v>
      </c>
      <c r="Q1590">
        <v>15600000</v>
      </c>
      <c r="R1590" t="s">
        <v>57</v>
      </c>
      <c r="S1590">
        <v>482800045544</v>
      </c>
      <c r="T1590" t="s">
        <v>58</v>
      </c>
      <c r="U1590" t="s">
        <v>2552</v>
      </c>
      <c r="V1590" t="s">
        <v>2815</v>
      </c>
      <c r="W1590" t="s">
        <v>2577</v>
      </c>
      <c r="X1590" t="s">
        <v>5066</v>
      </c>
      <c r="Y1590" t="s">
        <v>2899</v>
      </c>
      <c r="Z1590">
        <v>0</v>
      </c>
      <c r="AA1590">
        <v>0</v>
      </c>
      <c r="AB1590">
        <v>178100000</v>
      </c>
      <c r="AC1590" t="s">
        <v>5070</v>
      </c>
      <c r="AD1590" s="12">
        <v>45776</v>
      </c>
      <c r="AE1590">
        <v>4</v>
      </c>
      <c r="AF1590" t="s">
        <v>6</v>
      </c>
      <c r="AG1590" t="s">
        <v>287</v>
      </c>
      <c r="AI1590" s="12">
        <v>45806</v>
      </c>
    </row>
    <row r="1591" spans="1:35" x14ac:dyDescent="0.3">
      <c r="A1591" t="s">
        <v>5313</v>
      </c>
      <c r="B1591" t="s">
        <v>74</v>
      </c>
      <c r="C1591" t="s">
        <v>5314</v>
      </c>
      <c r="D1591" t="s">
        <v>67</v>
      </c>
      <c r="E1591" t="s">
        <v>1162</v>
      </c>
      <c r="F1591" t="s">
        <v>549</v>
      </c>
      <c r="G1591" t="s">
        <v>52</v>
      </c>
      <c r="H1591" t="s">
        <v>53</v>
      </c>
      <c r="I1591">
        <v>1085286496</v>
      </c>
      <c r="J1591" t="s">
        <v>1</v>
      </c>
      <c r="K1591">
        <v>1</v>
      </c>
      <c r="L1591" t="s">
        <v>54</v>
      </c>
      <c r="M1591">
        <v>39000000</v>
      </c>
      <c r="N1591" t="s">
        <v>79</v>
      </c>
      <c r="O1591">
        <v>99400000</v>
      </c>
      <c r="P1591" t="s">
        <v>80</v>
      </c>
      <c r="Q1591">
        <v>15600000</v>
      </c>
      <c r="R1591" t="s">
        <v>57</v>
      </c>
      <c r="S1591">
        <v>482800045544</v>
      </c>
      <c r="T1591" t="s">
        <v>58</v>
      </c>
      <c r="U1591" t="s">
        <v>2552</v>
      </c>
      <c r="V1591" t="s">
        <v>2815</v>
      </c>
      <c r="W1591" t="s">
        <v>2577</v>
      </c>
      <c r="X1591" t="s">
        <v>5066</v>
      </c>
      <c r="Y1591" t="s">
        <v>2735</v>
      </c>
      <c r="Z1591">
        <v>0</v>
      </c>
      <c r="AA1591">
        <v>0</v>
      </c>
      <c r="AB1591">
        <v>178100000</v>
      </c>
      <c r="AC1591" t="s">
        <v>5068</v>
      </c>
      <c r="AD1591" s="12">
        <v>45776</v>
      </c>
      <c r="AE1591">
        <v>4</v>
      </c>
      <c r="AF1591" t="s">
        <v>6</v>
      </c>
      <c r="AG1591" t="s">
        <v>287</v>
      </c>
      <c r="AI1591" s="12">
        <v>45806</v>
      </c>
    </row>
    <row r="1592" spans="1:35" x14ac:dyDescent="0.3">
      <c r="A1592" t="s">
        <v>5315</v>
      </c>
      <c r="B1592" t="s">
        <v>675</v>
      </c>
      <c r="C1592" t="s">
        <v>5316</v>
      </c>
      <c r="D1592" t="s">
        <v>1464</v>
      </c>
      <c r="E1592" t="s">
        <v>779</v>
      </c>
      <c r="F1592" t="s">
        <v>1769</v>
      </c>
      <c r="G1592" t="s">
        <v>52</v>
      </c>
      <c r="H1592" t="s">
        <v>53</v>
      </c>
      <c r="I1592">
        <v>1013659548</v>
      </c>
      <c r="J1592" t="s">
        <v>1</v>
      </c>
      <c r="K1592">
        <v>1</v>
      </c>
      <c r="L1592" t="s">
        <v>54</v>
      </c>
      <c r="M1592">
        <v>30000000</v>
      </c>
      <c r="N1592" t="s">
        <v>79</v>
      </c>
      <c r="O1592">
        <v>97299000</v>
      </c>
      <c r="P1592" t="s">
        <v>677</v>
      </c>
      <c r="Q1592">
        <v>15600000</v>
      </c>
      <c r="R1592" t="s">
        <v>57</v>
      </c>
      <c r="S1592">
        <v>482800045544</v>
      </c>
      <c r="T1592" t="s">
        <v>58</v>
      </c>
      <c r="U1592" t="s">
        <v>2552</v>
      </c>
      <c r="V1592" t="s">
        <v>2815</v>
      </c>
      <c r="W1592" t="s">
        <v>2577</v>
      </c>
      <c r="X1592" t="s">
        <v>5066</v>
      </c>
      <c r="Y1592" t="s">
        <v>3224</v>
      </c>
      <c r="Z1592">
        <v>0</v>
      </c>
      <c r="AA1592">
        <v>0</v>
      </c>
      <c r="AB1592">
        <v>178100000</v>
      </c>
      <c r="AC1592" t="s">
        <v>5070</v>
      </c>
      <c r="AD1592" s="12">
        <v>45776</v>
      </c>
      <c r="AE1592">
        <v>4</v>
      </c>
      <c r="AF1592" t="s">
        <v>6</v>
      </c>
      <c r="AG1592" t="s">
        <v>287</v>
      </c>
      <c r="AI1592" s="12">
        <v>45806</v>
      </c>
    </row>
    <row r="1593" spans="1:35" x14ac:dyDescent="0.3">
      <c r="A1593" t="s">
        <v>5317</v>
      </c>
      <c r="B1593" t="s">
        <v>1683</v>
      </c>
      <c r="C1593" t="s">
        <v>314</v>
      </c>
      <c r="D1593" t="s">
        <v>254</v>
      </c>
      <c r="E1593" t="s">
        <v>737</v>
      </c>
      <c r="F1593" t="s">
        <v>1716</v>
      </c>
      <c r="G1593" t="s">
        <v>52</v>
      </c>
      <c r="H1593" t="s">
        <v>53</v>
      </c>
      <c r="I1593">
        <v>1233500315</v>
      </c>
      <c r="J1593" t="s">
        <v>1</v>
      </c>
      <c r="K1593">
        <v>1</v>
      </c>
      <c r="L1593" t="s">
        <v>54</v>
      </c>
      <c r="M1593">
        <v>26000000</v>
      </c>
      <c r="N1593" t="s">
        <v>79</v>
      </c>
      <c r="O1593">
        <v>103940000</v>
      </c>
      <c r="P1593" t="s">
        <v>1686</v>
      </c>
      <c r="Q1593">
        <v>15600000</v>
      </c>
      <c r="R1593" t="s">
        <v>57</v>
      </c>
      <c r="S1593">
        <v>482800045544</v>
      </c>
      <c r="T1593" t="s">
        <v>58</v>
      </c>
      <c r="U1593" t="s">
        <v>2552</v>
      </c>
      <c r="V1593" t="s">
        <v>2815</v>
      </c>
      <c r="W1593" t="s">
        <v>2577</v>
      </c>
      <c r="X1593" t="s">
        <v>5066</v>
      </c>
      <c r="Y1593" t="s">
        <v>5318</v>
      </c>
      <c r="Z1593">
        <v>0</v>
      </c>
      <c r="AA1593">
        <v>0</v>
      </c>
      <c r="AB1593">
        <v>178100000</v>
      </c>
      <c r="AC1593" t="s">
        <v>5070</v>
      </c>
      <c r="AD1593" s="12">
        <v>45776</v>
      </c>
      <c r="AE1593">
        <v>4</v>
      </c>
      <c r="AF1593" t="s">
        <v>6</v>
      </c>
      <c r="AG1593" t="s">
        <v>287</v>
      </c>
      <c r="AI1593" s="12">
        <v>45806</v>
      </c>
    </row>
    <row r="1594" spans="1:35" x14ac:dyDescent="0.3">
      <c r="A1594" t="s">
        <v>5319</v>
      </c>
      <c r="B1594" t="s">
        <v>74</v>
      </c>
      <c r="C1594" t="s">
        <v>161</v>
      </c>
      <c r="D1594" t="s">
        <v>470</v>
      </c>
      <c r="E1594" t="s">
        <v>1571</v>
      </c>
      <c r="F1594" t="s">
        <v>1596</v>
      </c>
      <c r="G1594" t="s">
        <v>52</v>
      </c>
      <c r="H1594" t="s">
        <v>53</v>
      </c>
      <c r="I1594">
        <v>1053326440</v>
      </c>
      <c r="J1594" t="s">
        <v>1</v>
      </c>
      <c r="K1594">
        <v>1</v>
      </c>
      <c r="L1594" t="s">
        <v>226</v>
      </c>
      <c r="M1594">
        <v>39000000</v>
      </c>
      <c r="N1594" t="s">
        <v>79</v>
      </c>
      <c r="O1594">
        <v>76075000</v>
      </c>
      <c r="P1594" t="s">
        <v>80</v>
      </c>
      <c r="Q1594">
        <v>15600000</v>
      </c>
      <c r="R1594" t="s">
        <v>57</v>
      </c>
      <c r="S1594">
        <v>482800045544</v>
      </c>
      <c r="T1594" t="s">
        <v>58</v>
      </c>
      <c r="U1594" t="s">
        <v>2552</v>
      </c>
      <c r="V1594" t="s">
        <v>2815</v>
      </c>
      <c r="W1594" t="s">
        <v>2577</v>
      </c>
      <c r="X1594" t="s">
        <v>5066</v>
      </c>
      <c r="Y1594" t="s">
        <v>5320</v>
      </c>
      <c r="Z1594">
        <v>26000000</v>
      </c>
      <c r="AA1594">
        <v>0</v>
      </c>
      <c r="AB1594">
        <v>178100000</v>
      </c>
      <c r="AC1594" t="s">
        <v>5070</v>
      </c>
      <c r="AD1594" s="12">
        <v>45776</v>
      </c>
      <c r="AE1594">
        <v>4</v>
      </c>
      <c r="AF1594" t="s">
        <v>6</v>
      </c>
      <c r="AG1594" t="s">
        <v>136</v>
      </c>
      <c r="AI1594" s="12">
        <v>45806</v>
      </c>
    </row>
    <row r="1595" spans="1:35" x14ac:dyDescent="0.3">
      <c r="A1595" t="s">
        <v>5321</v>
      </c>
      <c r="B1595" t="s">
        <v>1683</v>
      </c>
      <c r="C1595" t="s">
        <v>918</v>
      </c>
      <c r="D1595" t="s">
        <v>5322</v>
      </c>
      <c r="E1595" t="s">
        <v>402</v>
      </c>
      <c r="F1595" t="s">
        <v>1501</v>
      </c>
      <c r="G1595" t="s">
        <v>52</v>
      </c>
      <c r="H1595" t="s">
        <v>53</v>
      </c>
      <c r="I1595">
        <v>1016028381</v>
      </c>
      <c r="J1595" t="s">
        <v>1</v>
      </c>
      <c r="K1595">
        <v>1</v>
      </c>
      <c r="L1595" t="s">
        <v>54</v>
      </c>
      <c r="M1595">
        <v>26000000</v>
      </c>
      <c r="N1595" t="s">
        <v>79</v>
      </c>
      <c r="O1595">
        <v>118689321</v>
      </c>
      <c r="P1595" t="s">
        <v>1686</v>
      </c>
      <c r="Q1595">
        <v>15600000</v>
      </c>
      <c r="R1595" t="s">
        <v>57</v>
      </c>
      <c r="S1595">
        <v>482800045544</v>
      </c>
      <c r="T1595" t="s">
        <v>58</v>
      </c>
      <c r="U1595" t="s">
        <v>2552</v>
      </c>
      <c r="V1595" t="s">
        <v>2815</v>
      </c>
      <c r="W1595" t="s">
        <v>2577</v>
      </c>
      <c r="X1595" t="s">
        <v>5066</v>
      </c>
      <c r="Y1595" t="s">
        <v>5323</v>
      </c>
      <c r="Z1595">
        <v>0</v>
      </c>
      <c r="AA1595">
        <v>0</v>
      </c>
      <c r="AB1595">
        <v>178100000</v>
      </c>
      <c r="AC1595" t="s">
        <v>5070</v>
      </c>
      <c r="AD1595" s="12">
        <v>45776</v>
      </c>
      <c r="AE1595">
        <v>4</v>
      </c>
      <c r="AF1595" t="s">
        <v>6</v>
      </c>
      <c r="AG1595" t="s">
        <v>287</v>
      </c>
      <c r="AI1595" s="12">
        <v>45806</v>
      </c>
    </row>
    <row r="1596" spans="1:35" x14ac:dyDescent="0.3">
      <c r="A1596" t="s">
        <v>5324</v>
      </c>
      <c r="B1596" t="s">
        <v>47</v>
      </c>
      <c r="C1596" t="s">
        <v>2939</v>
      </c>
      <c r="D1596" t="s">
        <v>1242</v>
      </c>
      <c r="E1596" t="s">
        <v>284</v>
      </c>
      <c r="F1596" t="s">
        <v>701</v>
      </c>
      <c r="G1596" t="s">
        <v>52</v>
      </c>
      <c r="H1596" t="s">
        <v>53</v>
      </c>
      <c r="I1596">
        <v>1002495218</v>
      </c>
      <c r="J1596" t="s">
        <v>1</v>
      </c>
      <c r="K1596">
        <v>1</v>
      </c>
      <c r="L1596" t="s">
        <v>94</v>
      </c>
      <c r="M1596">
        <v>39000000</v>
      </c>
      <c r="N1596" t="s">
        <v>79</v>
      </c>
      <c r="O1596">
        <v>54013900</v>
      </c>
      <c r="P1596" t="s">
        <v>56</v>
      </c>
      <c r="Q1596">
        <v>15600000</v>
      </c>
      <c r="R1596" t="s">
        <v>57</v>
      </c>
      <c r="S1596">
        <v>482800045544</v>
      </c>
      <c r="T1596" t="s">
        <v>58</v>
      </c>
      <c r="U1596" t="s">
        <v>2552</v>
      </c>
      <c r="V1596" t="s">
        <v>2815</v>
      </c>
      <c r="W1596" t="s">
        <v>2577</v>
      </c>
      <c r="X1596" t="s">
        <v>5066</v>
      </c>
      <c r="Y1596" t="s">
        <v>3331</v>
      </c>
      <c r="Z1596">
        <v>26000000</v>
      </c>
      <c r="AA1596">
        <v>0</v>
      </c>
      <c r="AB1596">
        <v>188500000</v>
      </c>
      <c r="AC1596" t="s">
        <v>5068</v>
      </c>
      <c r="AD1596" s="12">
        <v>45776</v>
      </c>
      <c r="AE1596">
        <v>4</v>
      </c>
      <c r="AF1596" t="s">
        <v>6</v>
      </c>
      <c r="AG1596" t="s">
        <v>287</v>
      </c>
      <c r="AI1596" s="12">
        <v>45806</v>
      </c>
    </row>
    <row r="1597" spans="1:35" x14ac:dyDescent="0.3">
      <c r="A1597" t="s">
        <v>5325</v>
      </c>
      <c r="B1597" t="s">
        <v>5112</v>
      </c>
      <c r="C1597" t="s">
        <v>2757</v>
      </c>
      <c r="D1597" t="s">
        <v>758</v>
      </c>
      <c r="E1597" t="s">
        <v>78</v>
      </c>
      <c r="F1597" t="s">
        <v>5326</v>
      </c>
      <c r="G1597" t="s">
        <v>52</v>
      </c>
      <c r="H1597" t="s">
        <v>53</v>
      </c>
      <c r="I1597">
        <v>1024553815</v>
      </c>
      <c r="J1597" t="s">
        <v>1</v>
      </c>
      <c r="K1597">
        <v>1</v>
      </c>
      <c r="L1597" t="s">
        <v>54</v>
      </c>
      <c r="M1597">
        <v>26000000</v>
      </c>
      <c r="N1597" t="s">
        <v>79</v>
      </c>
      <c r="O1597">
        <v>119670800</v>
      </c>
      <c r="P1597" t="s">
        <v>5113</v>
      </c>
      <c r="Q1597">
        <v>15600000</v>
      </c>
      <c r="R1597" t="s">
        <v>57</v>
      </c>
      <c r="S1597">
        <v>482800045544</v>
      </c>
      <c r="T1597" t="s">
        <v>58</v>
      </c>
      <c r="U1597" t="s">
        <v>2552</v>
      </c>
      <c r="V1597" t="s">
        <v>2815</v>
      </c>
      <c r="W1597" t="s">
        <v>2577</v>
      </c>
      <c r="X1597" t="s">
        <v>5066</v>
      </c>
      <c r="Y1597" t="s">
        <v>5327</v>
      </c>
      <c r="Z1597">
        <v>0</v>
      </c>
      <c r="AA1597">
        <v>0</v>
      </c>
      <c r="AB1597">
        <v>188500000</v>
      </c>
      <c r="AC1597" t="s">
        <v>5068</v>
      </c>
      <c r="AD1597" s="12">
        <v>45776</v>
      </c>
      <c r="AE1597">
        <v>4</v>
      </c>
      <c r="AF1597" t="s">
        <v>6</v>
      </c>
      <c r="AG1597" t="s">
        <v>136</v>
      </c>
      <c r="AI1597" s="12">
        <v>45806</v>
      </c>
    </row>
    <row r="1598" spans="1:35" x14ac:dyDescent="0.3">
      <c r="A1598" t="s">
        <v>5328</v>
      </c>
      <c r="B1598" t="s">
        <v>47</v>
      </c>
      <c r="C1598" t="s">
        <v>5329</v>
      </c>
      <c r="D1598" t="s">
        <v>359</v>
      </c>
      <c r="E1598" t="s">
        <v>460</v>
      </c>
      <c r="F1598" t="s">
        <v>806</v>
      </c>
      <c r="G1598" t="s">
        <v>52</v>
      </c>
      <c r="H1598" t="s">
        <v>53</v>
      </c>
      <c r="I1598">
        <v>1023942842</v>
      </c>
      <c r="J1598" t="s">
        <v>1</v>
      </c>
      <c r="K1598">
        <v>1</v>
      </c>
      <c r="L1598" t="s">
        <v>54</v>
      </c>
      <c r="M1598">
        <v>26000000</v>
      </c>
      <c r="N1598" t="s">
        <v>79</v>
      </c>
      <c r="O1598">
        <v>118330000</v>
      </c>
      <c r="P1598" t="s">
        <v>56</v>
      </c>
      <c r="Q1598">
        <v>15600000</v>
      </c>
      <c r="R1598" t="s">
        <v>57</v>
      </c>
      <c r="S1598">
        <v>482800045544</v>
      </c>
      <c r="T1598" t="s">
        <v>58</v>
      </c>
      <c r="U1598" t="s">
        <v>2552</v>
      </c>
      <c r="V1598" t="s">
        <v>2815</v>
      </c>
      <c r="W1598" t="s">
        <v>2577</v>
      </c>
      <c r="X1598" t="s">
        <v>5066</v>
      </c>
      <c r="Y1598" t="s">
        <v>5330</v>
      </c>
      <c r="Z1598">
        <v>0</v>
      </c>
      <c r="AA1598">
        <v>0</v>
      </c>
      <c r="AB1598">
        <v>188500000</v>
      </c>
      <c r="AC1598" t="s">
        <v>5068</v>
      </c>
      <c r="AD1598" s="12">
        <v>45776</v>
      </c>
      <c r="AE1598">
        <v>4</v>
      </c>
      <c r="AF1598" t="s">
        <v>6</v>
      </c>
      <c r="AG1598" t="s">
        <v>287</v>
      </c>
      <c r="AI1598" s="12">
        <v>45806</v>
      </c>
    </row>
    <row r="1599" spans="1:35" x14ac:dyDescent="0.3">
      <c r="A1599" t="s">
        <v>5331</v>
      </c>
      <c r="B1599" t="s">
        <v>47</v>
      </c>
      <c r="C1599" t="s">
        <v>918</v>
      </c>
      <c r="D1599" t="s">
        <v>823</v>
      </c>
      <c r="E1599" t="s">
        <v>2792</v>
      </c>
      <c r="F1599" t="s">
        <v>2765</v>
      </c>
      <c r="G1599" t="s">
        <v>52</v>
      </c>
      <c r="H1599" t="s">
        <v>53</v>
      </c>
      <c r="I1599">
        <v>1030589204</v>
      </c>
      <c r="J1599" t="s">
        <v>1</v>
      </c>
      <c r="K1599">
        <v>1</v>
      </c>
      <c r="L1599" t="s">
        <v>226</v>
      </c>
      <c r="M1599">
        <v>39000000</v>
      </c>
      <c r="N1599" t="s">
        <v>79</v>
      </c>
      <c r="O1599">
        <v>72578746</v>
      </c>
      <c r="P1599" t="s">
        <v>56</v>
      </c>
      <c r="Q1599">
        <v>15600000</v>
      </c>
      <c r="R1599" t="s">
        <v>57</v>
      </c>
      <c r="S1599">
        <v>482800045544</v>
      </c>
      <c r="T1599" t="s">
        <v>58</v>
      </c>
      <c r="U1599" t="s">
        <v>2552</v>
      </c>
      <c r="V1599" t="s">
        <v>2815</v>
      </c>
      <c r="W1599" t="s">
        <v>2577</v>
      </c>
      <c r="X1599" t="s">
        <v>5066</v>
      </c>
      <c r="Y1599" t="s">
        <v>5332</v>
      </c>
      <c r="Z1599">
        <v>26000000</v>
      </c>
      <c r="AA1599">
        <v>0</v>
      </c>
      <c r="AB1599">
        <v>188500000</v>
      </c>
      <c r="AC1599" t="s">
        <v>5068</v>
      </c>
      <c r="AD1599" s="12">
        <v>45776</v>
      </c>
      <c r="AE1599">
        <v>4</v>
      </c>
      <c r="AF1599" t="s">
        <v>6</v>
      </c>
      <c r="AG1599" t="s">
        <v>287</v>
      </c>
      <c r="AI1599" s="12">
        <v>45806</v>
      </c>
    </row>
    <row r="1600" spans="1:35" x14ac:dyDescent="0.3">
      <c r="A1600" t="s">
        <v>5333</v>
      </c>
      <c r="B1600" t="s">
        <v>47</v>
      </c>
      <c r="C1600" t="s">
        <v>314</v>
      </c>
      <c r="D1600" t="s">
        <v>720</v>
      </c>
      <c r="E1600" t="s">
        <v>368</v>
      </c>
      <c r="F1600" t="s">
        <v>510</v>
      </c>
      <c r="G1600" t="s">
        <v>52</v>
      </c>
      <c r="H1600" t="s">
        <v>53</v>
      </c>
      <c r="I1600">
        <v>1012442583</v>
      </c>
      <c r="J1600" t="s">
        <v>1</v>
      </c>
      <c r="K1600">
        <v>1</v>
      </c>
      <c r="L1600" t="s">
        <v>94</v>
      </c>
      <c r="M1600">
        <v>39000000</v>
      </c>
      <c r="N1600" t="s">
        <v>79</v>
      </c>
      <c r="O1600">
        <v>80400000</v>
      </c>
      <c r="P1600" t="s">
        <v>56</v>
      </c>
      <c r="Q1600">
        <v>15600000</v>
      </c>
      <c r="R1600" t="s">
        <v>57</v>
      </c>
      <c r="S1600">
        <v>482800045544</v>
      </c>
      <c r="T1600" t="s">
        <v>58</v>
      </c>
      <c r="U1600" t="s">
        <v>2552</v>
      </c>
      <c r="V1600" t="s">
        <v>2815</v>
      </c>
      <c r="W1600" t="s">
        <v>2577</v>
      </c>
      <c r="X1600" t="s">
        <v>5066</v>
      </c>
      <c r="Y1600" t="s">
        <v>5334</v>
      </c>
      <c r="Z1600">
        <v>26000000</v>
      </c>
      <c r="AA1600">
        <v>0</v>
      </c>
      <c r="AB1600">
        <v>188500000</v>
      </c>
      <c r="AC1600" t="s">
        <v>5068</v>
      </c>
      <c r="AD1600" s="12">
        <v>45776</v>
      </c>
      <c r="AE1600">
        <v>4</v>
      </c>
      <c r="AF1600" t="s">
        <v>6</v>
      </c>
      <c r="AG1600" t="s">
        <v>287</v>
      </c>
      <c r="AI1600" s="12">
        <v>45806</v>
      </c>
    </row>
    <row r="1601" spans="1:35" x14ac:dyDescent="0.3">
      <c r="A1601" t="s">
        <v>5335</v>
      </c>
      <c r="B1601" t="s">
        <v>47</v>
      </c>
      <c r="C1601" t="s">
        <v>3075</v>
      </c>
      <c r="D1601" t="s">
        <v>67</v>
      </c>
      <c r="E1601" t="s">
        <v>5336</v>
      </c>
      <c r="F1601" t="s">
        <v>803</v>
      </c>
      <c r="G1601" t="s">
        <v>52</v>
      </c>
      <c r="H1601" t="s">
        <v>53</v>
      </c>
      <c r="I1601">
        <v>1106782248</v>
      </c>
      <c r="J1601" t="s">
        <v>1</v>
      </c>
      <c r="K1601">
        <v>1</v>
      </c>
      <c r="L1601" t="s">
        <v>54</v>
      </c>
      <c r="M1601">
        <v>39000000</v>
      </c>
      <c r="N1601" t="s">
        <v>79</v>
      </c>
      <c r="O1601">
        <v>92050000</v>
      </c>
      <c r="P1601" t="s">
        <v>56</v>
      </c>
      <c r="Q1601">
        <v>15600000</v>
      </c>
      <c r="R1601" t="s">
        <v>57</v>
      </c>
      <c r="S1601">
        <v>482800045544</v>
      </c>
      <c r="T1601" t="s">
        <v>58</v>
      </c>
      <c r="U1601" t="s">
        <v>2552</v>
      </c>
      <c r="V1601" t="s">
        <v>2815</v>
      </c>
      <c r="W1601" t="s">
        <v>2577</v>
      </c>
      <c r="X1601" t="s">
        <v>5066</v>
      </c>
      <c r="Y1601" t="s">
        <v>3253</v>
      </c>
      <c r="Z1601">
        <v>26000000</v>
      </c>
      <c r="AA1601">
        <v>0</v>
      </c>
      <c r="AB1601">
        <v>188500000</v>
      </c>
      <c r="AC1601" t="s">
        <v>5068</v>
      </c>
      <c r="AD1601" s="12">
        <v>45776</v>
      </c>
      <c r="AE1601">
        <v>4</v>
      </c>
      <c r="AF1601" t="s">
        <v>6</v>
      </c>
      <c r="AG1601" t="s">
        <v>287</v>
      </c>
      <c r="AI1601" s="12">
        <v>45806</v>
      </c>
    </row>
    <row r="1602" spans="1:35" x14ac:dyDescent="0.3">
      <c r="A1602" t="s">
        <v>5337</v>
      </c>
      <c r="B1602" t="s">
        <v>1683</v>
      </c>
      <c r="C1602" t="s">
        <v>411</v>
      </c>
      <c r="D1602" t="s">
        <v>393</v>
      </c>
      <c r="E1602" t="s">
        <v>4159</v>
      </c>
      <c r="F1602" t="s">
        <v>5338</v>
      </c>
      <c r="G1602" t="s">
        <v>52</v>
      </c>
      <c r="H1602" t="s">
        <v>53</v>
      </c>
      <c r="I1602">
        <v>1105463241</v>
      </c>
      <c r="J1602" t="s">
        <v>1</v>
      </c>
      <c r="K1602">
        <v>1</v>
      </c>
      <c r="L1602" t="s">
        <v>226</v>
      </c>
      <c r="M1602">
        <v>39000000</v>
      </c>
      <c r="N1602" t="s">
        <v>79</v>
      </c>
      <c r="O1602">
        <v>89562000</v>
      </c>
      <c r="P1602" t="s">
        <v>1686</v>
      </c>
      <c r="Q1602">
        <v>15600000</v>
      </c>
      <c r="R1602" t="s">
        <v>57</v>
      </c>
      <c r="S1602">
        <v>482800045544</v>
      </c>
      <c r="T1602" t="s">
        <v>58</v>
      </c>
      <c r="U1602" t="s">
        <v>2552</v>
      </c>
      <c r="V1602" t="s">
        <v>2815</v>
      </c>
      <c r="W1602" t="s">
        <v>2577</v>
      </c>
      <c r="X1602" t="s">
        <v>5066</v>
      </c>
      <c r="Y1602" t="s">
        <v>3338</v>
      </c>
      <c r="Z1602">
        <v>26000000</v>
      </c>
      <c r="AA1602">
        <v>0</v>
      </c>
      <c r="AB1602">
        <v>188500000</v>
      </c>
      <c r="AC1602" t="s">
        <v>5068</v>
      </c>
      <c r="AD1602" s="12">
        <v>45776</v>
      </c>
      <c r="AE1602">
        <v>4</v>
      </c>
      <c r="AF1602" t="s">
        <v>6</v>
      </c>
      <c r="AG1602" t="s">
        <v>287</v>
      </c>
      <c r="AI1602" s="12">
        <v>45806</v>
      </c>
    </row>
    <row r="1603" spans="1:35" x14ac:dyDescent="0.3">
      <c r="A1603" t="s">
        <v>5339</v>
      </c>
      <c r="B1603" t="s">
        <v>47</v>
      </c>
      <c r="C1603" t="s">
        <v>373</v>
      </c>
      <c r="D1603" t="s">
        <v>155</v>
      </c>
      <c r="E1603" t="s">
        <v>5340</v>
      </c>
      <c r="F1603" t="s">
        <v>1496</v>
      </c>
      <c r="G1603" t="s">
        <v>52</v>
      </c>
      <c r="H1603" t="s">
        <v>53</v>
      </c>
      <c r="I1603">
        <v>1032425033</v>
      </c>
      <c r="J1603" t="s">
        <v>1</v>
      </c>
      <c r="K1603">
        <v>1</v>
      </c>
      <c r="L1603" t="s">
        <v>94</v>
      </c>
      <c r="M1603">
        <v>26000000</v>
      </c>
      <c r="N1603" t="s">
        <v>79</v>
      </c>
      <c r="O1603">
        <v>106400000</v>
      </c>
      <c r="P1603" t="s">
        <v>56</v>
      </c>
      <c r="Q1603">
        <v>15600000</v>
      </c>
      <c r="R1603" t="s">
        <v>57</v>
      </c>
      <c r="S1603">
        <v>482800045544</v>
      </c>
      <c r="T1603" t="s">
        <v>58</v>
      </c>
      <c r="U1603" t="s">
        <v>2552</v>
      </c>
      <c r="V1603" t="s">
        <v>2815</v>
      </c>
      <c r="W1603" t="s">
        <v>2577</v>
      </c>
      <c r="X1603" t="s">
        <v>5066</v>
      </c>
      <c r="Y1603" t="s">
        <v>5341</v>
      </c>
      <c r="Z1603">
        <v>0</v>
      </c>
      <c r="AA1603">
        <v>0</v>
      </c>
      <c r="AB1603">
        <v>188500000</v>
      </c>
      <c r="AC1603" t="s">
        <v>5068</v>
      </c>
      <c r="AD1603" s="12">
        <v>45776</v>
      </c>
      <c r="AE1603">
        <v>4</v>
      </c>
      <c r="AF1603" t="s">
        <v>6</v>
      </c>
      <c r="AG1603" t="s">
        <v>287</v>
      </c>
      <c r="AI1603" s="12">
        <v>45806</v>
      </c>
    </row>
    <row r="1604" spans="1:35" x14ac:dyDescent="0.3">
      <c r="A1604" t="s">
        <v>5342</v>
      </c>
      <c r="B1604" t="s">
        <v>47</v>
      </c>
      <c r="C1604" t="s">
        <v>1724</v>
      </c>
      <c r="D1604" t="s">
        <v>67</v>
      </c>
      <c r="E1604" t="s">
        <v>2524</v>
      </c>
      <c r="F1604" t="s">
        <v>1298</v>
      </c>
      <c r="G1604" t="s">
        <v>52</v>
      </c>
      <c r="H1604" t="s">
        <v>53</v>
      </c>
      <c r="I1604">
        <v>4924459</v>
      </c>
      <c r="J1604" t="s">
        <v>1</v>
      </c>
      <c r="K1604">
        <v>1</v>
      </c>
      <c r="L1604" t="s">
        <v>94</v>
      </c>
      <c r="M1604">
        <v>26000000</v>
      </c>
      <c r="N1604" t="s">
        <v>79</v>
      </c>
      <c r="O1604">
        <v>114400000</v>
      </c>
      <c r="P1604" t="s">
        <v>56</v>
      </c>
      <c r="Q1604">
        <v>15600000</v>
      </c>
      <c r="R1604" t="s">
        <v>57</v>
      </c>
      <c r="S1604">
        <v>482800045544</v>
      </c>
      <c r="T1604" t="s">
        <v>58</v>
      </c>
      <c r="U1604" t="s">
        <v>2552</v>
      </c>
      <c r="V1604" t="s">
        <v>2815</v>
      </c>
      <c r="W1604" t="s">
        <v>2577</v>
      </c>
      <c r="X1604" t="s">
        <v>5066</v>
      </c>
      <c r="Y1604" t="s">
        <v>3199</v>
      </c>
      <c r="Z1604">
        <v>0</v>
      </c>
      <c r="AA1604">
        <v>0</v>
      </c>
      <c r="AB1604">
        <v>188500000</v>
      </c>
      <c r="AC1604" t="s">
        <v>5068</v>
      </c>
      <c r="AD1604" s="12">
        <v>45776</v>
      </c>
      <c r="AE1604">
        <v>4</v>
      </c>
      <c r="AF1604" t="s">
        <v>6</v>
      </c>
      <c r="AG1604" t="s">
        <v>287</v>
      </c>
      <c r="AI1604" s="12">
        <v>45806</v>
      </c>
    </row>
    <row r="1605" spans="1:35" x14ac:dyDescent="0.3">
      <c r="A1605" t="s">
        <v>5343</v>
      </c>
      <c r="B1605" t="s">
        <v>47</v>
      </c>
      <c r="C1605" t="s">
        <v>918</v>
      </c>
      <c r="D1605" t="s">
        <v>140</v>
      </c>
      <c r="E1605" t="s">
        <v>727</v>
      </c>
      <c r="F1605" t="s">
        <v>190</v>
      </c>
      <c r="G1605" t="s">
        <v>52</v>
      </c>
      <c r="H1605" t="s">
        <v>53</v>
      </c>
      <c r="I1605">
        <v>1022941229</v>
      </c>
      <c r="J1605" t="s">
        <v>1</v>
      </c>
      <c r="K1605">
        <v>1</v>
      </c>
      <c r="L1605" t="s">
        <v>226</v>
      </c>
      <c r="M1605">
        <v>39000000</v>
      </c>
      <c r="N1605" t="s">
        <v>79</v>
      </c>
      <c r="O1605">
        <v>90800000</v>
      </c>
      <c r="P1605" t="s">
        <v>56</v>
      </c>
      <c r="Q1605">
        <v>15600000</v>
      </c>
      <c r="R1605" t="s">
        <v>57</v>
      </c>
      <c r="S1605">
        <v>482800045544</v>
      </c>
      <c r="T1605" t="s">
        <v>58</v>
      </c>
      <c r="U1605" t="s">
        <v>2552</v>
      </c>
      <c r="V1605" t="s">
        <v>2815</v>
      </c>
      <c r="W1605" t="s">
        <v>2577</v>
      </c>
      <c r="X1605" t="s">
        <v>5066</v>
      </c>
      <c r="Y1605" t="s">
        <v>5344</v>
      </c>
      <c r="Z1605">
        <v>26000000</v>
      </c>
      <c r="AA1605">
        <v>0</v>
      </c>
      <c r="AB1605">
        <v>188500000</v>
      </c>
      <c r="AC1605" t="s">
        <v>5068</v>
      </c>
      <c r="AD1605" s="12">
        <v>45776</v>
      </c>
      <c r="AE1605">
        <v>4</v>
      </c>
      <c r="AF1605" t="s">
        <v>6</v>
      </c>
      <c r="AG1605" t="s">
        <v>287</v>
      </c>
      <c r="AI1605" s="12">
        <v>45806</v>
      </c>
    </row>
    <row r="1606" spans="1:35" x14ac:dyDescent="0.3">
      <c r="A1606" t="s">
        <v>5345</v>
      </c>
      <c r="B1606" t="s">
        <v>47</v>
      </c>
      <c r="C1606" t="s">
        <v>247</v>
      </c>
      <c r="D1606" t="s">
        <v>291</v>
      </c>
      <c r="E1606" t="s">
        <v>5346</v>
      </c>
      <c r="F1606" t="s">
        <v>1256</v>
      </c>
      <c r="G1606" t="s">
        <v>52</v>
      </c>
      <c r="H1606" t="s">
        <v>53</v>
      </c>
      <c r="I1606">
        <v>79220604</v>
      </c>
      <c r="J1606" t="s">
        <v>1</v>
      </c>
      <c r="K1606">
        <v>1</v>
      </c>
      <c r="L1606" t="s">
        <v>54</v>
      </c>
      <c r="M1606">
        <v>39000000</v>
      </c>
      <c r="N1606" t="s">
        <v>79</v>
      </c>
      <c r="O1606">
        <v>115050000</v>
      </c>
      <c r="P1606" t="s">
        <v>56</v>
      </c>
      <c r="Q1606">
        <v>15600000</v>
      </c>
      <c r="R1606" t="s">
        <v>57</v>
      </c>
      <c r="S1606">
        <v>482800045544</v>
      </c>
      <c r="T1606" t="s">
        <v>58</v>
      </c>
      <c r="U1606" t="s">
        <v>2552</v>
      </c>
      <c r="V1606" t="s">
        <v>2815</v>
      </c>
      <c r="W1606" t="s">
        <v>2577</v>
      </c>
      <c r="X1606" t="s">
        <v>5066</v>
      </c>
      <c r="Y1606" t="s">
        <v>2812</v>
      </c>
      <c r="Z1606">
        <v>0</v>
      </c>
      <c r="AA1606">
        <v>0</v>
      </c>
      <c r="AB1606">
        <v>188500000</v>
      </c>
      <c r="AC1606" t="s">
        <v>5068</v>
      </c>
      <c r="AD1606" s="12">
        <v>45776</v>
      </c>
      <c r="AE1606">
        <v>4</v>
      </c>
      <c r="AF1606" t="s">
        <v>6</v>
      </c>
      <c r="AG1606" t="s">
        <v>287</v>
      </c>
      <c r="AI1606" s="12">
        <v>45806</v>
      </c>
    </row>
    <row r="1607" spans="1:35" x14ac:dyDescent="0.3">
      <c r="A1607" t="s">
        <v>5347</v>
      </c>
      <c r="B1607" t="s">
        <v>47</v>
      </c>
      <c r="C1607" t="s">
        <v>5348</v>
      </c>
      <c r="D1607" t="s">
        <v>67</v>
      </c>
      <c r="E1607" t="s">
        <v>5349</v>
      </c>
      <c r="F1607" t="s">
        <v>1437</v>
      </c>
      <c r="G1607" t="s">
        <v>52</v>
      </c>
      <c r="H1607" t="s">
        <v>53</v>
      </c>
      <c r="I1607">
        <v>1050396317</v>
      </c>
      <c r="J1607" t="s">
        <v>1</v>
      </c>
      <c r="K1607">
        <v>1</v>
      </c>
      <c r="L1607" t="s">
        <v>94</v>
      </c>
      <c r="M1607">
        <v>39000000</v>
      </c>
      <c r="N1607" t="s">
        <v>79</v>
      </c>
      <c r="O1607">
        <v>79700000</v>
      </c>
      <c r="P1607" t="s">
        <v>56</v>
      </c>
      <c r="Q1607">
        <v>15600000</v>
      </c>
      <c r="R1607" t="s">
        <v>57</v>
      </c>
      <c r="S1607">
        <v>482800045544</v>
      </c>
      <c r="T1607" t="s">
        <v>58</v>
      </c>
      <c r="U1607" t="s">
        <v>2552</v>
      </c>
      <c r="V1607" t="s">
        <v>2815</v>
      </c>
      <c r="W1607" t="s">
        <v>2577</v>
      </c>
      <c r="X1607" t="s">
        <v>5066</v>
      </c>
      <c r="Y1607" t="s">
        <v>3051</v>
      </c>
      <c r="Z1607">
        <v>26000000</v>
      </c>
      <c r="AA1607">
        <v>0</v>
      </c>
      <c r="AB1607">
        <v>178100000</v>
      </c>
      <c r="AC1607" t="s">
        <v>5070</v>
      </c>
      <c r="AD1607" s="12">
        <v>45776</v>
      </c>
      <c r="AE1607">
        <v>4</v>
      </c>
      <c r="AF1607" t="s">
        <v>6</v>
      </c>
      <c r="AG1607" t="s">
        <v>287</v>
      </c>
      <c r="AI1607" s="12">
        <v>45806</v>
      </c>
    </row>
    <row r="1608" spans="1:35" x14ac:dyDescent="0.3">
      <c r="A1608" t="s">
        <v>5350</v>
      </c>
      <c r="B1608" t="s">
        <v>47</v>
      </c>
      <c r="C1608" t="s">
        <v>366</v>
      </c>
      <c r="D1608" t="s">
        <v>393</v>
      </c>
      <c r="E1608" t="s">
        <v>806</v>
      </c>
      <c r="F1608" t="s">
        <v>716</v>
      </c>
      <c r="G1608" t="s">
        <v>52</v>
      </c>
      <c r="H1608" t="s">
        <v>53</v>
      </c>
      <c r="I1608">
        <v>1022421125</v>
      </c>
      <c r="J1608" t="s">
        <v>1</v>
      </c>
      <c r="K1608">
        <v>1</v>
      </c>
      <c r="L1608" t="s">
        <v>54</v>
      </c>
      <c r="M1608">
        <v>30000000</v>
      </c>
      <c r="N1608" t="s">
        <v>79</v>
      </c>
      <c r="O1608">
        <v>123596000</v>
      </c>
      <c r="P1608" t="s">
        <v>56</v>
      </c>
      <c r="Q1608">
        <v>15600000</v>
      </c>
      <c r="R1608" t="s">
        <v>57</v>
      </c>
      <c r="S1608">
        <v>482800045544</v>
      </c>
      <c r="T1608" t="s">
        <v>58</v>
      </c>
      <c r="U1608" t="s">
        <v>2552</v>
      </c>
      <c r="V1608" t="s">
        <v>2815</v>
      </c>
      <c r="W1608" t="s">
        <v>2577</v>
      </c>
      <c r="X1608" t="s">
        <v>5066</v>
      </c>
      <c r="Y1608" t="s">
        <v>3175</v>
      </c>
      <c r="Z1608">
        <v>0</v>
      </c>
      <c r="AA1608">
        <v>0</v>
      </c>
      <c r="AB1608">
        <v>188500000</v>
      </c>
      <c r="AC1608" t="s">
        <v>5068</v>
      </c>
      <c r="AD1608" s="12">
        <v>45776</v>
      </c>
      <c r="AE1608">
        <v>4</v>
      </c>
      <c r="AF1608" t="s">
        <v>6</v>
      </c>
      <c r="AG1608" t="s">
        <v>287</v>
      </c>
      <c r="AI1608" s="12">
        <v>45806</v>
      </c>
    </row>
    <row r="1609" spans="1:35" x14ac:dyDescent="0.3">
      <c r="A1609" t="s">
        <v>5351</v>
      </c>
      <c r="B1609" t="s">
        <v>47</v>
      </c>
      <c r="C1609" t="s">
        <v>635</v>
      </c>
      <c r="D1609" t="s">
        <v>67</v>
      </c>
      <c r="E1609" t="s">
        <v>2524</v>
      </c>
      <c r="F1609" t="s">
        <v>806</v>
      </c>
      <c r="G1609" t="s">
        <v>52</v>
      </c>
      <c r="H1609" t="s">
        <v>53</v>
      </c>
      <c r="I1609">
        <v>93090100</v>
      </c>
      <c r="J1609" t="s">
        <v>1</v>
      </c>
      <c r="K1609">
        <v>1</v>
      </c>
      <c r="L1609" t="s">
        <v>54</v>
      </c>
      <c r="M1609">
        <v>39000000</v>
      </c>
      <c r="N1609" t="s">
        <v>79</v>
      </c>
      <c r="O1609">
        <v>77048000</v>
      </c>
      <c r="P1609" t="s">
        <v>56</v>
      </c>
      <c r="Q1609">
        <v>15600000</v>
      </c>
      <c r="R1609" t="s">
        <v>57</v>
      </c>
      <c r="S1609">
        <v>482800045544</v>
      </c>
      <c r="T1609" t="s">
        <v>58</v>
      </c>
      <c r="U1609" t="s">
        <v>2552</v>
      </c>
      <c r="V1609" t="s">
        <v>2815</v>
      </c>
      <c r="W1609" t="s">
        <v>2577</v>
      </c>
      <c r="X1609" t="s">
        <v>5066</v>
      </c>
      <c r="Y1609" t="s">
        <v>5352</v>
      </c>
      <c r="Z1609">
        <v>26000000</v>
      </c>
      <c r="AA1609">
        <v>0</v>
      </c>
      <c r="AB1609">
        <v>178100000</v>
      </c>
      <c r="AC1609" t="s">
        <v>5070</v>
      </c>
      <c r="AD1609" s="12">
        <v>45785</v>
      </c>
      <c r="AE1609">
        <v>4</v>
      </c>
      <c r="AF1609" t="s">
        <v>6</v>
      </c>
      <c r="AG1609" t="s">
        <v>63</v>
      </c>
      <c r="AI1609" s="12">
        <v>45806</v>
      </c>
    </row>
    <row r="1610" spans="1:35" x14ac:dyDescent="0.3">
      <c r="A1610" t="s">
        <v>5353</v>
      </c>
      <c r="B1610" t="s">
        <v>47</v>
      </c>
      <c r="C1610" t="s">
        <v>1828</v>
      </c>
      <c r="D1610" t="s">
        <v>5354</v>
      </c>
      <c r="E1610" t="s">
        <v>1804</v>
      </c>
      <c r="F1610" t="s">
        <v>5355</v>
      </c>
      <c r="G1610" t="s">
        <v>52</v>
      </c>
      <c r="H1610" t="s">
        <v>53</v>
      </c>
      <c r="I1610">
        <v>1022979725</v>
      </c>
      <c r="J1610" t="s">
        <v>1</v>
      </c>
      <c r="K1610">
        <v>1</v>
      </c>
      <c r="L1610" t="s">
        <v>226</v>
      </c>
      <c r="M1610">
        <v>26000000</v>
      </c>
      <c r="N1610" t="s">
        <v>79</v>
      </c>
      <c r="O1610">
        <v>108783200</v>
      </c>
      <c r="P1610" t="s">
        <v>56</v>
      </c>
      <c r="Q1610">
        <v>15600000</v>
      </c>
      <c r="R1610" t="s">
        <v>57</v>
      </c>
      <c r="S1610">
        <v>482800045544</v>
      </c>
      <c r="T1610" t="s">
        <v>58</v>
      </c>
      <c r="U1610" t="s">
        <v>2552</v>
      </c>
      <c r="V1610" t="s">
        <v>2815</v>
      </c>
      <c r="W1610" t="s">
        <v>2577</v>
      </c>
      <c r="X1610" t="s">
        <v>5066</v>
      </c>
      <c r="Y1610" t="s">
        <v>5356</v>
      </c>
      <c r="Z1610">
        <v>0</v>
      </c>
      <c r="AA1610">
        <v>0</v>
      </c>
      <c r="AB1610">
        <v>178100000</v>
      </c>
      <c r="AC1610" t="s">
        <v>5070</v>
      </c>
      <c r="AD1610" s="12">
        <v>45776</v>
      </c>
      <c r="AE1610">
        <v>4</v>
      </c>
      <c r="AF1610" t="s">
        <v>6</v>
      </c>
      <c r="AG1610" t="s">
        <v>287</v>
      </c>
      <c r="AI1610" s="12">
        <v>45806</v>
      </c>
    </row>
    <row r="1611" spans="1:35" x14ac:dyDescent="0.3">
      <c r="A1611" t="s">
        <v>5357</v>
      </c>
      <c r="B1611" t="s">
        <v>47</v>
      </c>
      <c r="C1611" t="s">
        <v>923</v>
      </c>
      <c r="D1611" t="s">
        <v>758</v>
      </c>
      <c r="E1611" t="s">
        <v>4960</v>
      </c>
      <c r="F1611" t="s">
        <v>78</v>
      </c>
      <c r="G1611" t="s">
        <v>52</v>
      </c>
      <c r="H1611" t="s">
        <v>53</v>
      </c>
      <c r="I1611">
        <v>53103062</v>
      </c>
      <c r="J1611" t="s">
        <v>1</v>
      </c>
      <c r="K1611">
        <v>1</v>
      </c>
      <c r="L1611" t="s">
        <v>94</v>
      </c>
      <c r="M1611">
        <v>39000000</v>
      </c>
      <c r="N1611" t="s">
        <v>79</v>
      </c>
      <c r="O1611">
        <v>60345000</v>
      </c>
      <c r="P1611" t="s">
        <v>56</v>
      </c>
      <c r="Q1611">
        <v>15600000</v>
      </c>
      <c r="R1611" t="s">
        <v>57</v>
      </c>
      <c r="S1611">
        <v>482800045544</v>
      </c>
      <c r="T1611" t="s">
        <v>58</v>
      </c>
      <c r="U1611" t="s">
        <v>2552</v>
      </c>
      <c r="V1611" t="s">
        <v>2815</v>
      </c>
      <c r="W1611" t="s">
        <v>2577</v>
      </c>
      <c r="X1611" t="s">
        <v>5066</v>
      </c>
      <c r="Y1611" t="s">
        <v>2941</v>
      </c>
      <c r="Z1611">
        <v>26000000</v>
      </c>
      <c r="AA1611">
        <v>0</v>
      </c>
      <c r="AB1611">
        <v>178100000</v>
      </c>
      <c r="AC1611" t="s">
        <v>5070</v>
      </c>
      <c r="AD1611" s="12">
        <v>45776</v>
      </c>
      <c r="AE1611">
        <v>4</v>
      </c>
      <c r="AF1611" t="s">
        <v>6</v>
      </c>
      <c r="AG1611" t="s">
        <v>287</v>
      </c>
      <c r="AI1611" s="12">
        <v>45806</v>
      </c>
    </row>
    <row r="1612" spans="1:35" x14ac:dyDescent="0.3">
      <c r="A1612" t="s">
        <v>5358</v>
      </c>
      <c r="B1612" t="s">
        <v>1683</v>
      </c>
      <c r="C1612" t="s">
        <v>5359</v>
      </c>
      <c r="D1612" t="s">
        <v>2939</v>
      </c>
      <c r="E1612" t="s">
        <v>224</v>
      </c>
      <c r="F1612" t="s">
        <v>368</v>
      </c>
      <c r="G1612" t="s">
        <v>52</v>
      </c>
      <c r="H1612" t="s">
        <v>53</v>
      </c>
      <c r="I1612">
        <v>1067400290</v>
      </c>
      <c r="J1612" t="s">
        <v>1</v>
      </c>
      <c r="K1612">
        <v>1</v>
      </c>
      <c r="L1612" t="s">
        <v>54</v>
      </c>
      <c r="M1612">
        <v>39000000</v>
      </c>
      <c r="N1612" t="s">
        <v>79</v>
      </c>
      <c r="O1612">
        <v>80516000</v>
      </c>
      <c r="P1612" t="s">
        <v>1686</v>
      </c>
      <c r="Q1612">
        <v>15600000</v>
      </c>
      <c r="R1612" t="s">
        <v>57</v>
      </c>
      <c r="S1612">
        <v>482800045544</v>
      </c>
      <c r="T1612" t="s">
        <v>58</v>
      </c>
      <c r="U1612" t="s">
        <v>2552</v>
      </c>
      <c r="V1612" t="s">
        <v>2815</v>
      </c>
      <c r="W1612" t="s">
        <v>2577</v>
      </c>
      <c r="X1612" t="s">
        <v>5066</v>
      </c>
      <c r="Y1612" t="s">
        <v>3178</v>
      </c>
      <c r="Z1612">
        <v>26000000</v>
      </c>
      <c r="AA1612">
        <v>0</v>
      </c>
      <c r="AB1612">
        <v>178100000</v>
      </c>
      <c r="AC1612" t="s">
        <v>5070</v>
      </c>
      <c r="AD1612" s="12">
        <v>45776</v>
      </c>
      <c r="AE1612">
        <v>4</v>
      </c>
      <c r="AF1612" t="s">
        <v>6</v>
      </c>
      <c r="AG1612" t="s">
        <v>287</v>
      </c>
      <c r="AI1612" s="12">
        <v>45806</v>
      </c>
    </row>
    <row r="1613" spans="1:35" x14ac:dyDescent="0.3">
      <c r="A1613" t="s">
        <v>5360</v>
      </c>
      <c r="B1613" t="s">
        <v>47</v>
      </c>
      <c r="C1613" t="s">
        <v>907</v>
      </c>
      <c r="D1613" t="s">
        <v>537</v>
      </c>
      <c r="E1613" t="s">
        <v>204</v>
      </c>
      <c r="F1613" t="s">
        <v>204</v>
      </c>
      <c r="G1613" t="s">
        <v>52</v>
      </c>
      <c r="H1613" t="s">
        <v>53</v>
      </c>
      <c r="I1613">
        <v>1110442307</v>
      </c>
      <c r="J1613" t="s">
        <v>1</v>
      </c>
      <c r="K1613">
        <v>1</v>
      </c>
      <c r="L1613" t="s">
        <v>226</v>
      </c>
      <c r="M1613">
        <v>39000000</v>
      </c>
      <c r="N1613" t="s">
        <v>79</v>
      </c>
      <c r="O1613">
        <v>75812000</v>
      </c>
      <c r="P1613" t="s">
        <v>56</v>
      </c>
      <c r="Q1613">
        <v>15600000</v>
      </c>
      <c r="R1613" t="s">
        <v>57</v>
      </c>
      <c r="S1613">
        <v>482800045544</v>
      </c>
      <c r="T1613" t="s">
        <v>58</v>
      </c>
      <c r="U1613" t="s">
        <v>2552</v>
      </c>
      <c r="V1613" t="s">
        <v>2815</v>
      </c>
      <c r="W1613" t="s">
        <v>2577</v>
      </c>
      <c r="X1613" t="s">
        <v>5066</v>
      </c>
      <c r="Y1613" t="s">
        <v>5361</v>
      </c>
      <c r="Z1613">
        <v>26000000</v>
      </c>
      <c r="AA1613">
        <v>0</v>
      </c>
      <c r="AB1613">
        <v>178100000</v>
      </c>
      <c r="AC1613" t="s">
        <v>5070</v>
      </c>
      <c r="AD1613" s="12">
        <v>45776</v>
      </c>
      <c r="AE1613">
        <v>4</v>
      </c>
      <c r="AF1613" t="s">
        <v>6</v>
      </c>
      <c r="AG1613" t="s">
        <v>136</v>
      </c>
      <c r="AI1613" s="12">
        <v>45806</v>
      </c>
    </row>
    <row r="1614" spans="1:35" x14ac:dyDescent="0.3">
      <c r="A1614" t="s">
        <v>5362</v>
      </c>
      <c r="B1614" t="s">
        <v>47</v>
      </c>
      <c r="C1614" t="s">
        <v>2822</v>
      </c>
      <c r="D1614" t="s">
        <v>2625</v>
      </c>
      <c r="E1614" t="s">
        <v>745</v>
      </c>
      <c r="F1614" t="s">
        <v>4060</v>
      </c>
      <c r="G1614" t="s">
        <v>52</v>
      </c>
      <c r="H1614" t="s">
        <v>53</v>
      </c>
      <c r="I1614">
        <v>1030569486</v>
      </c>
      <c r="J1614" t="s">
        <v>1</v>
      </c>
      <c r="K1614">
        <v>1</v>
      </c>
      <c r="L1614" t="s">
        <v>94</v>
      </c>
      <c r="M1614">
        <v>39000000</v>
      </c>
      <c r="N1614" t="s">
        <v>79</v>
      </c>
      <c r="O1614">
        <v>72100000</v>
      </c>
      <c r="P1614" t="s">
        <v>56</v>
      </c>
      <c r="Q1614">
        <v>15600000</v>
      </c>
      <c r="R1614" t="s">
        <v>57</v>
      </c>
      <c r="S1614">
        <v>482800045544</v>
      </c>
      <c r="T1614" t="s">
        <v>58</v>
      </c>
      <c r="U1614" t="s">
        <v>2552</v>
      </c>
      <c r="V1614" t="s">
        <v>2815</v>
      </c>
      <c r="W1614" t="s">
        <v>2577</v>
      </c>
      <c r="X1614" t="s">
        <v>5066</v>
      </c>
      <c r="Y1614" t="s">
        <v>3005</v>
      </c>
      <c r="Z1614">
        <v>26000000</v>
      </c>
      <c r="AA1614">
        <v>0</v>
      </c>
      <c r="AB1614">
        <v>178100000</v>
      </c>
      <c r="AC1614" t="s">
        <v>5070</v>
      </c>
      <c r="AD1614" s="12">
        <v>45776</v>
      </c>
      <c r="AE1614">
        <v>4</v>
      </c>
      <c r="AF1614" t="s">
        <v>6</v>
      </c>
      <c r="AG1614" t="s">
        <v>287</v>
      </c>
      <c r="AI1614" s="12">
        <v>45806</v>
      </c>
    </row>
    <row r="1615" spans="1:35" x14ac:dyDescent="0.3">
      <c r="A1615" t="s">
        <v>5363</v>
      </c>
      <c r="B1615" t="s">
        <v>47</v>
      </c>
      <c r="C1615" t="s">
        <v>3053</v>
      </c>
      <c r="D1615" t="s">
        <v>1131</v>
      </c>
      <c r="E1615" t="s">
        <v>920</v>
      </c>
      <c r="F1615" t="s">
        <v>5364</v>
      </c>
      <c r="G1615" t="s">
        <v>52</v>
      </c>
      <c r="H1615" t="s">
        <v>53</v>
      </c>
      <c r="I1615">
        <v>75093035</v>
      </c>
      <c r="J1615" t="s">
        <v>1</v>
      </c>
      <c r="K1615">
        <v>1</v>
      </c>
      <c r="L1615" t="s">
        <v>94</v>
      </c>
      <c r="M1615">
        <v>39000000</v>
      </c>
      <c r="N1615" t="s">
        <v>79</v>
      </c>
      <c r="O1615">
        <v>80880000</v>
      </c>
      <c r="P1615" t="s">
        <v>56</v>
      </c>
      <c r="Q1615">
        <v>15600000</v>
      </c>
      <c r="R1615" t="s">
        <v>57</v>
      </c>
      <c r="S1615">
        <v>482800045544</v>
      </c>
      <c r="T1615" t="s">
        <v>58</v>
      </c>
      <c r="U1615" t="s">
        <v>2552</v>
      </c>
      <c r="V1615" t="s">
        <v>2815</v>
      </c>
      <c r="W1615" t="s">
        <v>2577</v>
      </c>
      <c r="X1615" t="s">
        <v>5066</v>
      </c>
      <c r="Y1615" t="s">
        <v>4130</v>
      </c>
      <c r="Z1615">
        <v>26000000</v>
      </c>
      <c r="AA1615">
        <v>0</v>
      </c>
      <c r="AB1615">
        <v>178100000</v>
      </c>
      <c r="AC1615" t="s">
        <v>5070</v>
      </c>
      <c r="AD1615" s="12">
        <v>45776</v>
      </c>
      <c r="AE1615">
        <v>4</v>
      </c>
      <c r="AF1615" t="s">
        <v>6</v>
      </c>
      <c r="AG1615" t="s">
        <v>287</v>
      </c>
      <c r="AI1615" s="12">
        <v>45806</v>
      </c>
    </row>
    <row r="1616" spans="1:35" x14ac:dyDescent="0.3">
      <c r="A1616" t="s">
        <v>5365</v>
      </c>
      <c r="B1616" t="s">
        <v>47</v>
      </c>
      <c r="C1616" t="s">
        <v>5366</v>
      </c>
      <c r="D1616" t="s">
        <v>923</v>
      </c>
      <c r="E1616" t="s">
        <v>1375</v>
      </c>
      <c r="F1616" t="s">
        <v>1142</v>
      </c>
      <c r="G1616" t="s">
        <v>52</v>
      </c>
      <c r="H1616" t="s">
        <v>53</v>
      </c>
      <c r="I1616">
        <v>1024491310</v>
      </c>
      <c r="J1616" t="s">
        <v>1</v>
      </c>
      <c r="K1616">
        <v>1</v>
      </c>
      <c r="L1616" t="s">
        <v>54</v>
      </c>
      <c r="M1616">
        <v>39000000</v>
      </c>
      <c r="N1616" t="s">
        <v>79</v>
      </c>
      <c r="O1616">
        <v>81500000</v>
      </c>
      <c r="P1616" t="s">
        <v>56</v>
      </c>
      <c r="Q1616">
        <v>15600000</v>
      </c>
      <c r="R1616" t="s">
        <v>57</v>
      </c>
      <c r="S1616">
        <v>482800045544</v>
      </c>
      <c r="T1616" t="s">
        <v>58</v>
      </c>
      <c r="U1616" t="s">
        <v>2552</v>
      </c>
      <c r="V1616" t="s">
        <v>2815</v>
      </c>
      <c r="W1616" t="s">
        <v>2577</v>
      </c>
      <c r="X1616" t="s">
        <v>5066</v>
      </c>
      <c r="Y1616" t="s">
        <v>5367</v>
      </c>
      <c r="Z1616">
        <v>26000000</v>
      </c>
      <c r="AA1616">
        <v>0</v>
      </c>
      <c r="AB1616">
        <v>178100000</v>
      </c>
      <c r="AC1616" t="s">
        <v>5070</v>
      </c>
      <c r="AD1616" s="12">
        <v>45776</v>
      </c>
      <c r="AE1616">
        <v>4</v>
      </c>
      <c r="AF1616" t="s">
        <v>6</v>
      </c>
      <c r="AG1616" t="s">
        <v>287</v>
      </c>
      <c r="AI1616" s="12">
        <v>45806</v>
      </c>
    </row>
    <row r="1617" spans="1:35" x14ac:dyDescent="0.3">
      <c r="A1617" t="s">
        <v>5368</v>
      </c>
      <c r="B1617" t="s">
        <v>47</v>
      </c>
      <c r="C1617" t="s">
        <v>291</v>
      </c>
      <c r="D1617" t="s">
        <v>330</v>
      </c>
      <c r="E1617" t="s">
        <v>2083</v>
      </c>
      <c r="F1617" t="s">
        <v>2518</v>
      </c>
      <c r="G1617" t="s">
        <v>52</v>
      </c>
      <c r="H1617" t="s">
        <v>53</v>
      </c>
      <c r="I1617">
        <v>1233501058</v>
      </c>
      <c r="J1617" t="s">
        <v>1</v>
      </c>
      <c r="K1617">
        <v>1</v>
      </c>
      <c r="L1617" t="s">
        <v>54</v>
      </c>
      <c r="M1617">
        <v>39000000</v>
      </c>
      <c r="N1617" t="s">
        <v>79</v>
      </c>
      <c r="O1617">
        <v>74161000</v>
      </c>
      <c r="P1617" t="s">
        <v>56</v>
      </c>
      <c r="Q1617">
        <v>15600000</v>
      </c>
      <c r="R1617" t="s">
        <v>57</v>
      </c>
      <c r="S1617">
        <v>482800045544</v>
      </c>
      <c r="T1617" t="s">
        <v>58</v>
      </c>
      <c r="U1617" t="s">
        <v>2552</v>
      </c>
      <c r="V1617" t="s">
        <v>2815</v>
      </c>
      <c r="W1617" t="s">
        <v>2577</v>
      </c>
      <c r="X1617" t="s">
        <v>5066</v>
      </c>
      <c r="Y1617" t="s">
        <v>5369</v>
      </c>
      <c r="Z1617">
        <v>26000000</v>
      </c>
      <c r="AA1617">
        <v>0</v>
      </c>
      <c r="AB1617">
        <v>178100000</v>
      </c>
      <c r="AC1617" t="s">
        <v>5070</v>
      </c>
      <c r="AD1617" s="12">
        <v>45776</v>
      </c>
      <c r="AE1617">
        <v>4</v>
      </c>
      <c r="AF1617" t="s">
        <v>6</v>
      </c>
      <c r="AG1617" t="s">
        <v>287</v>
      </c>
      <c r="AI1617" s="12">
        <v>45806</v>
      </c>
    </row>
    <row r="1618" spans="1:35" x14ac:dyDescent="0.3">
      <c r="A1618" t="s">
        <v>5370</v>
      </c>
      <c r="B1618" t="s">
        <v>47</v>
      </c>
      <c r="C1618" t="s">
        <v>5371</v>
      </c>
      <c r="D1618" t="s">
        <v>67</v>
      </c>
      <c r="E1618" t="s">
        <v>637</v>
      </c>
      <c r="F1618" t="s">
        <v>5372</v>
      </c>
      <c r="G1618" t="s">
        <v>52</v>
      </c>
      <c r="H1618" t="s">
        <v>53</v>
      </c>
      <c r="I1618">
        <v>1046398382</v>
      </c>
      <c r="J1618" t="s">
        <v>1</v>
      </c>
      <c r="K1618">
        <v>1</v>
      </c>
      <c r="L1618" t="s">
        <v>226</v>
      </c>
      <c r="M1618">
        <v>39000000</v>
      </c>
      <c r="N1618" t="s">
        <v>79</v>
      </c>
      <c r="O1618">
        <v>65400000</v>
      </c>
      <c r="P1618" t="s">
        <v>56</v>
      </c>
      <c r="Q1618">
        <v>15600000</v>
      </c>
      <c r="R1618" t="s">
        <v>57</v>
      </c>
      <c r="S1618">
        <v>482800045544</v>
      </c>
      <c r="T1618" t="s">
        <v>58</v>
      </c>
      <c r="U1618" t="s">
        <v>2552</v>
      </c>
      <c r="V1618" t="s">
        <v>2815</v>
      </c>
      <c r="W1618" t="s">
        <v>2577</v>
      </c>
      <c r="X1618" t="s">
        <v>5066</v>
      </c>
      <c r="Y1618" t="s">
        <v>5373</v>
      </c>
      <c r="Z1618">
        <v>26000000</v>
      </c>
      <c r="AA1618">
        <v>0</v>
      </c>
      <c r="AB1618">
        <v>178100000</v>
      </c>
      <c r="AC1618" t="s">
        <v>5070</v>
      </c>
      <c r="AD1618" s="12">
        <v>45776</v>
      </c>
      <c r="AE1618">
        <v>4</v>
      </c>
      <c r="AF1618" t="s">
        <v>6</v>
      </c>
      <c r="AG1618" t="s">
        <v>287</v>
      </c>
      <c r="AI1618" s="12">
        <v>45806</v>
      </c>
    </row>
    <row r="1619" spans="1:35" x14ac:dyDescent="0.3">
      <c r="A1619" t="s">
        <v>5374</v>
      </c>
      <c r="B1619" t="s">
        <v>47</v>
      </c>
      <c r="C1619" t="s">
        <v>366</v>
      </c>
      <c r="D1619" t="s">
        <v>223</v>
      </c>
      <c r="E1619" t="s">
        <v>78</v>
      </c>
      <c r="F1619" t="s">
        <v>277</v>
      </c>
      <c r="G1619" t="s">
        <v>52</v>
      </c>
      <c r="H1619" t="s">
        <v>53</v>
      </c>
      <c r="I1619">
        <v>1013682972</v>
      </c>
      <c r="J1619" t="s">
        <v>1</v>
      </c>
      <c r="K1619">
        <v>1</v>
      </c>
      <c r="L1619" t="s">
        <v>54</v>
      </c>
      <c r="M1619">
        <v>26000000</v>
      </c>
      <c r="N1619" t="s">
        <v>79</v>
      </c>
      <c r="O1619">
        <v>100897000</v>
      </c>
      <c r="P1619" t="s">
        <v>56</v>
      </c>
      <c r="Q1619">
        <v>15600000</v>
      </c>
      <c r="R1619" t="s">
        <v>57</v>
      </c>
      <c r="S1619">
        <v>482800045544</v>
      </c>
      <c r="T1619" t="s">
        <v>58</v>
      </c>
      <c r="U1619" t="s">
        <v>2552</v>
      </c>
      <c r="V1619" t="s">
        <v>2815</v>
      </c>
      <c r="W1619" t="s">
        <v>2577</v>
      </c>
      <c r="X1619" t="s">
        <v>5066</v>
      </c>
      <c r="Y1619" t="s">
        <v>4640</v>
      </c>
      <c r="Z1619">
        <v>0</v>
      </c>
      <c r="AA1619">
        <v>0</v>
      </c>
      <c r="AB1619">
        <v>178100000</v>
      </c>
      <c r="AC1619" t="s">
        <v>5070</v>
      </c>
      <c r="AD1619" s="12">
        <v>45776</v>
      </c>
      <c r="AE1619">
        <v>4</v>
      </c>
      <c r="AF1619" t="s">
        <v>6</v>
      </c>
      <c r="AG1619" t="s">
        <v>287</v>
      </c>
      <c r="AI1619" s="12">
        <v>45806</v>
      </c>
    </row>
    <row r="1620" spans="1:35" x14ac:dyDescent="0.3">
      <c r="A1620" t="s">
        <v>5375</v>
      </c>
      <c r="B1620" t="s">
        <v>675</v>
      </c>
      <c r="C1620" t="s">
        <v>5376</v>
      </c>
      <c r="D1620" t="s">
        <v>5377</v>
      </c>
      <c r="E1620" t="s">
        <v>1298</v>
      </c>
      <c r="F1620" t="s">
        <v>2796</v>
      </c>
      <c r="G1620" t="s">
        <v>1685</v>
      </c>
      <c r="H1620" t="s">
        <v>53</v>
      </c>
      <c r="I1620">
        <v>1058324557</v>
      </c>
      <c r="J1620" t="s">
        <v>1</v>
      </c>
      <c r="K1620">
        <v>1</v>
      </c>
      <c r="L1620" t="s">
        <v>94</v>
      </c>
      <c r="M1620">
        <v>39000000</v>
      </c>
      <c r="N1620" t="s">
        <v>79</v>
      </c>
      <c r="O1620">
        <v>78980000</v>
      </c>
      <c r="P1620" t="s">
        <v>677</v>
      </c>
      <c r="Q1620">
        <v>15600000</v>
      </c>
      <c r="R1620" t="s">
        <v>57</v>
      </c>
      <c r="S1620">
        <v>482800045544</v>
      </c>
      <c r="T1620" t="s">
        <v>58</v>
      </c>
      <c r="U1620" t="s">
        <v>2552</v>
      </c>
      <c r="V1620" t="s">
        <v>2815</v>
      </c>
      <c r="W1620" t="s">
        <v>2577</v>
      </c>
      <c r="X1620" t="s">
        <v>5066</v>
      </c>
      <c r="Y1620" t="s">
        <v>3066</v>
      </c>
      <c r="Z1620">
        <v>26000000</v>
      </c>
      <c r="AA1620">
        <v>0</v>
      </c>
      <c r="AB1620">
        <v>178100000</v>
      </c>
      <c r="AC1620" t="s">
        <v>5070</v>
      </c>
      <c r="AD1620" s="12">
        <v>45776</v>
      </c>
      <c r="AE1620">
        <v>4</v>
      </c>
      <c r="AF1620" t="s">
        <v>6</v>
      </c>
      <c r="AG1620" t="s">
        <v>287</v>
      </c>
      <c r="AH1620" t="s">
        <v>5378</v>
      </c>
      <c r="AI1620" s="12">
        <v>45806</v>
      </c>
    </row>
    <row r="1621" spans="1:35" x14ac:dyDescent="0.3">
      <c r="A1621" t="s">
        <v>5379</v>
      </c>
      <c r="B1621" t="s">
        <v>47</v>
      </c>
      <c r="C1621" t="s">
        <v>754</v>
      </c>
      <c r="D1621" t="s">
        <v>359</v>
      </c>
      <c r="E1621" t="s">
        <v>5380</v>
      </c>
      <c r="F1621" t="s">
        <v>760</v>
      </c>
      <c r="G1621" t="s">
        <v>52</v>
      </c>
      <c r="H1621" t="s">
        <v>53</v>
      </c>
      <c r="I1621">
        <v>53012304</v>
      </c>
      <c r="J1621" t="s">
        <v>1</v>
      </c>
      <c r="K1621">
        <v>1</v>
      </c>
      <c r="L1621" t="s">
        <v>54</v>
      </c>
      <c r="M1621">
        <v>39000000</v>
      </c>
      <c r="N1621" t="s">
        <v>79</v>
      </c>
      <c r="O1621">
        <v>80880000</v>
      </c>
      <c r="P1621" t="s">
        <v>56</v>
      </c>
      <c r="Q1621">
        <v>15600000</v>
      </c>
      <c r="R1621" t="s">
        <v>57</v>
      </c>
      <c r="S1621">
        <v>482800045544</v>
      </c>
      <c r="T1621" t="s">
        <v>58</v>
      </c>
      <c r="U1621" t="s">
        <v>2552</v>
      </c>
      <c r="V1621" t="s">
        <v>2815</v>
      </c>
      <c r="W1621" t="s">
        <v>2577</v>
      </c>
      <c r="X1621" t="s">
        <v>5066</v>
      </c>
      <c r="Y1621" t="s">
        <v>2839</v>
      </c>
      <c r="Z1621">
        <v>26000000</v>
      </c>
      <c r="AA1621">
        <v>0</v>
      </c>
      <c r="AB1621">
        <v>178100000</v>
      </c>
      <c r="AC1621" t="s">
        <v>5070</v>
      </c>
      <c r="AD1621" s="12">
        <v>45776</v>
      </c>
      <c r="AE1621">
        <v>4</v>
      </c>
      <c r="AF1621" t="s">
        <v>6</v>
      </c>
      <c r="AG1621" t="s">
        <v>287</v>
      </c>
      <c r="AI1621" s="12">
        <v>45806</v>
      </c>
    </row>
    <row r="1622" spans="1:35" x14ac:dyDescent="0.3">
      <c r="A1622" t="s">
        <v>5381</v>
      </c>
      <c r="B1622" t="s">
        <v>1683</v>
      </c>
      <c r="C1622" t="s">
        <v>2112</v>
      </c>
      <c r="D1622" t="s">
        <v>823</v>
      </c>
      <c r="E1622" t="s">
        <v>236</v>
      </c>
      <c r="F1622" t="s">
        <v>2844</v>
      </c>
      <c r="G1622" t="s">
        <v>52</v>
      </c>
      <c r="H1622" t="s">
        <v>53</v>
      </c>
      <c r="I1622">
        <v>1030674957</v>
      </c>
      <c r="J1622" t="s">
        <v>1</v>
      </c>
      <c r="K1622">
        <v>1</v>
      </c>
      <c r="L1622" t="s">
        <v>226</v>
      </c>
      <c r="M1622">
        <v>39000000</v>
      </c>
      <c r="N1622" t="s">
        <v>79</v>
      </c>
      <c r="O1622">
        <v>80879478</v>
      </c>
      <c r="P1622" t="s">
        <v>1686</v>
      </c>
      <c r="Q1622">
        <v>15600000</v>
      </c>
      <c r="R1622" t="s">
        <v>57</v>
      </c>
      <c r="S1622">
        <v>482800045544</v>
      </c>
      <c r="T1622" t="s">
        <v>58</v>
      </c>
      <c r="U1622" t="s">
        <v>2552</v>
      </c>
      <c r="V1622" t="s">
        <v>2815</v>
      </c>
      <c r="W1622" t="s">
        <v>2577</v>
      </c>
      <c r="X1622" t="s">
        <v>5066</v>
      </c>
      <c r="Y1622" t="s">
        <v>2952</v>
      </c>
      <c r="Z1622">
        <v>26000000</v>
      </c>
      <c r="AA1622">
        <v>0</v>
      </c>
      <c r="AB1622">
        <v>178100000</v>
      </c>
      <c r="AC1622" t="s">
        <v>5070</v>
      </c>
      <c r="AD1622" s="12">
        <v>45776</v>
      </c>
      <c r="AE1622">
        <v>4</v>
      </c>
      <c r="AF1622" t="s">
        <v>6</v>
      </c>
      <c r="AG1622" t="s">
        <v>287</v>
      </c>
      <c r="AI1622" s="12">
        <v>45806</v>
      </c>
    </row>
    <row r="1623" spans="1:35" x14ac:dyDescent="0.3">
      <c r="A1623" t="s">
        <v>5382</v>
      </c>
      <c r="B1623" t="s">
        <v>47</v>
      </c>
      <c r="C1623" t="s">
        <v>731</v>
      </c>
      <c r="D1623" t="s">
        <v>537</v>
      </c>
      <c r="E1623" t="s">
        <v>5383</v>
      </c>
      <c r="F1623" t="s">
        <v>1067</v>
      </c>
      <c r="G1623" t="s">
        <v>52</v>
      </c>
      <c r="H1623" t="s">
        <v>53</v>
      </c>
      <c r="I1623">
        <v>1023863427</v>
      </c>
      <c r="J1623" t="s">
        <v>1</v>
      </c>
      <c r="K1623">
        <v>1</v>
      </c>
      <c r="L1623" t="s">
        <v>94</v>
      </c>
      <c r="M1623">
        <v>39000000</v>
      </c>
      <c r="N1623" t="s">
        <v>79</v>
      </c>
      <c r="O1623">
        <v>75359000</v>
      </c>
      <c r="P1623" t="s">
        <v>56</v>
      </c>
      <c r="Q1623">
        <v>15600000</v>
      </c>
      <c r="R1623" t="s">
        <v>57</v>
      </c>
      <c r="S1623">
        <v>482800045544</v>
      </c>
      <c r="T1623" t="s">
        <v>58</v>
      </c>
      <c r="U1623" t="s">
        <v>2552</v>
      </c>
      <c r="V1623" t="s">
        <v>2815</v>
      </c>
      <c r="W1623" t="s">
        <v>2577</v>
      </c>
      <c r="X1623" t="s">
        <v>5066</v>
      </c>
      <c r="Y1623" t="s">
        <v>3090</v>
      </c>
      <c r="Z1623">
        <v>26000000</v>
      </c>
      <c r="AA1623">
        <v>0</v>
      </c>
      <c r="AB1623">
        <v>178100000</v>
      </c>
      <c r="AC1623" t="s">
        <v>5070</v>
      </c>
      <c r="AD1623" s="12">
        <v>45776</v>
      </c>
      <c r="AE1623">
        <v>4</v>
      </c>
      <c r="AF1623" t="s">
        <v>6</v>
      </c>
      <c r="AG1623" t="s">
        <v>287</v>
      </c>
      <c r="AI1623" s="12">
        <v>45806</v>
      </c>
    </row>
    <row r="1624" spans="1:35" x14ac:dyDescent="0.3">
      <c r="A1624" t="s">
        <v>5384</v>
      </c>
      <c r="B1624" t="s">
        <v>1683</v>
      </c>
      <c r="C1624" t="s">
        <v>2752</v>
      </c>
      <c r="D1624" t="s">
        <v>2745</v>
      </c>
      <c r="E1624" t="s">
        <v>5385</v>
      </c>
      <c r="F1624" t="s">
        <v>452</v>
      </c>
      <c r="G1624" t="s">
        <v>52</v>
      </c>
      <c r="H1624" t="s">
        <v>53</v>
      </c>
      <c r="I1624">
        <v>1022362315</v>
      </c>
      <c r="J1624" t="s">
        <v>1</v>
      </c>
      <c r="K1624">
        <v>1</v>
      </c>
      <c r="L1624" t="s">
        <v>94</v>
      </c>
      <c r="M1624">
        <v>39000000</v>
      </c>
      <c r="N1624" t="s">
        <v>79</v>
      </c>
      <c r="O1624">
        <v>78400000</v>
      </c>
      <c r="P1624" t="s">
        <v>1686</v>
      </c>
      <c r="Q1624">
        <v>15600000</v>
      </c>
      <c r="R1624" t="s">
        <v>57</v>
      </c>
      <c r="S1624">
        <v>482800045544</v>
      </c>
      <c r="T1624" t="s">
        <v>58</v>
      </c>
      <c r="U1624" t="s">
        <v>2552</v>
      </c>
      <c r="V1624" t="s">
        <v>2815</v>
      </c>
      <c r="W1624" t="s">
        <v>2577</v>
      </c>
      <c r="X1624" t="s">
        <v>5066</v>
      </c>
      <c r="Y1624" t="s">
        <v>134</v>
      </c>
      <c r="Z1624">
        <v>26000000</v>
      </c>
      <c r="AA1624">
        <v>0</v>
      </c>
      <c r="AB1624">
        <v>178100000</v>
      </c>
      <c r="AC1624" t="s">
        <v>5070</v>
      </c>
      <c r="AD1624" s="12">
        <v>45776</v>
      </c>
      <c r="AE1624">
        <v>4</v>
      </c>
      <c r="AF1624" t="s">
        <v>6</v>
      </c>
      <c r="AG1624" t="s">
        <v>287</v>
      </c>
      <c r="AI1624" s="12">
        <v>45806</v>
      </c>
    </row>
    <row r="1625" spans="1:35" x14ac:dyDescent="0.3">
      <c r="A1625" t="s">
        <v>5386</v>
      </c>
      <c r="B1625" t="s">
        <v>47</v>
      </c>
      <c r="C1625" t="s">
        <v>3714</v>
      </c>
      <c r="D1625" t="s">
        <v>5387</v>
      </c>
      <c r="E1625" t="s">
        <v>93</v>
      </c>
      <c r="F1625" t="s">
        <v>331</v>
      </c>
      <c r="G1625" t="s">
        <v>52</v>
      </c>
      <c r="H1625" t="s">
        <v>53</v>
      </c>
      <c r="I1625">
        <v>1032394947</v>
      </c>
      <c r="J1625" t="s">
        <v>1</v>
      </c>
      <c r="K1625">
        <v>1</v>
      </c>
      <c r="L1625" t="s">
        <v>226</v>
      </c>
      <c r="M1625">
        <v>39000000</v>
      </c>
      <c r="N1625" t="s">
        <v>79</v>
      </c>
      <c r="O1625">
        <v>76504000</v>
      </c>
      <c r="P1625" t="s">
        <v>56</v>
      </c>
      <c r="Q1625">
        <v>15600000</v>
      </c>
      <c r="R1625" t="s">
        <v>57</v>
      </c>
      <c r="S1625">
        <v>482800045544</v>
      </c>
      <c r="T1625" t="s">
        <v>58</v>
      </c>
      <c r="U1625" t="s">
        <v>2552</v>
      </c>
      <c r="V1625" t="s">
        <v>2815</v>
      </c>
      <c r="W1625" t="s">
        <v>2577</v>
      </c>
      <c r="X1625" t="s">
        <v>5066</v>
      </c>
      <c r="Y1625" t="s">
        <v>3124</v>
      </c>
      <c r="Z1625">
        <v>26000000</v>
      </c>
      <c r="AA1625">
        <v>0</v>
      </c>
      <c r="AB1625">
        <v>178100000</v>
      </c>
      <c r="AC1625" t="s">
        <v>5070</v>
      </c>
      <c r="AD1625" s="12">
        <v>45776</v>
      </c>
      <c r="AE1625">
        <v>4</v>
      </c>
      <c r="AF1625" t="s">
        <v>6</v>
      </c>
      <c r="AG1625" t="s">
        <v>287</v>
      </c>
      <c r="AI1625" s="12">
        <v>45806</v>
      </c>
    </row>
    <row r="1626" spans="1:35" x14ac:dyDescent="0.3">
      <c r="A1626" t="s">
        <v>5388</v>
      </c>
      <c r="B1626" t="s">
        <v>47</v>
      </c>
      <c r="C1626" t="s">
        <v>358</v>
      </c>
      <c r="D1626" t="s">
        <v>458</v>
      </c>
      <c r="E1626" t="s">
        <v>1480</v>
      </c>
      <c r="F1626" t="s">
        <v>969</v>
      </c>
      <c r="G1626" t="s">
        <v>52</v>
      </c>
      <c r="H1626" t="s">
        <v>53</v>
      </c>
      <c r="I1626">
        <v>1005690556</v>
      </c>
      <c r="J1626" t="s">
        <v>1</v>
      </c>
      <c r="K1626">
        <v>1</v>
      </c>
      <c r="L1626" t="s">
        <v>94</v>
      </c>
      <c r="M1626">
        <v>39000000</v>
      </c>
      <c r="N1626" t="s">
        <v>79</v>
      </c>
      <c r="O1626">
        <v>80441750</v>
      </c>
      <c r="P1626" t="s">
        <v>56</v>
      </c>
      <c r="Q1626">
        <v>15600000</v>
      </c>
      <c r="R1626" t="s">
        <v>57</v>
      </c>
      <c r="S1626">
        <v>482800045544</v>
      </c>
      <c r="T1626" t="s">
        <v>58</v>
      </c>
      <c r="U1626" t="s">
        <v>2552</v>
      </c>
      <c r="V1626" t="s">
        <v>2815</v>
      </c>
      <c r="W1626" t="s">
        <v>2577</v>
      </c>
      <c r="X1626" t="s">
        <v>5066</v>
      </c>
      <c r="Y1626" t="s">
        <v>5389</v>
      </c>
      <c r="Z1626">
        <v>26000000</v>
      </c>
      <c r="AA1626">
        <v>0</v>
      </c>
      <c r="AB1626">
        <v>178100000</v>
      </c>
      <c r="AC1626" t="s">
        <v>5070</v>
      </c>
      <c r="AD1626" s="12">
        <v>45776</v>
      </c>
      <c r="AE1626">
        <v>4</v>
      </c>
      <c r="AF1626" t="s">
        <v>6</v>
      </c>
      <c r="AG1626" t="s">
        <v>287</v>
      </c>
      <c r="AI1626" s="12">
        <v>45806</v>
      </c>
    </row>
    <row r="1627" spans="1:35" x14ac:dyDescent="0.3">
      <c r="A1627" t="s">
        <v>5390</v>
      </c>
      <c r="B1627" t="s">
        <v>47</v>
      </c>
      <c r="C1627" t="s">
        <v>918</v>
      </c>
      <c r="D1627" t="s">
        <v>720</v>
      </c>
      <c r="E1627" t="s">
        <v>267</v>
      </c>
      <c r="F1627" t="s">
        <v>67</v>
      </c>
      <c r="G1627" t="s">
        <v>52</v>
      </c>
      <c r="H1627" t="s">
        <v>53</v>
      </c>
      <c r="I1627">
        <v>1019006511</v>
      </c>
      <c r="J1627" t="s">
        <v>1</v>
      </c>
      <c r="K1627">
        <v>1</v>
      </c>
      <c r="L1627" t="s">
        <v>54</v>
      </c>
      <c r="M1627">
        <v>39000000</v>
      </c>
      <c r="N1627" t="s">
        <v>79</v>
      </c>
      <c r="O1627">
        <v>81500000</v>
      </c>
      <c r="P1627" t="s">
        <v>56</v>
      </c>
      <c r="Q1627">
        <v>15600000</v>
      </c>
      <c r="R1627" t="s">
        <v>57</v>
      </c>
      <c r="S1627">
        <v>482800045544</v>
      </c>
      <c r="T1627" t="s">
        <v>58</v>
      </c>
      <c r="U1627" t="s">
        <v>2552</v>
      </c>
      <c r="V1627" t="s">
        <v>2815</v>
      </c>
      <c r="W1627" t="s">
        <v>2577</v>
      </c>
      <c r="X1627" t="s">
        <v>5066</v>
      </c>
      <c r="Y1627" t="s">
        <v>3231</v>
      </c>
      <c r="Z1627">
        <v>26000000</v>
      </c>
      <c r="AA1627">
        <v>0</v>
      </c>
      <c r="AB1627">
        <v>178100000</v>
      </c>
      <c r="AC1627" t="s">
        <v>5070</v>
      </c>
      <c r="AD1627" s="12">
        <v>45776</v>
      </c>
      <c r="AE1627">
        <v>4</v>
      </c>
      <c r="AF1627" t="s">
        <v>6</v>
      </c>
      <c r="AG1627" t="s">
        <v>287</v>
      </c>
      <c r="AI1627" s="12">
        <v>45806</v>
      </c>
    </row>
    <row r="1628" spans="1:35" x14ac:dyDescent="0.3">
      <c r="A1628" t="s">
        <v>5391</v>
      </c>
      <c r="B1628" t="s">
        <v>4212</v>
      </c>
      <c r="C1628" t="s">
        <v>423</v>
      </c>
      <c r="D1628" t="s">
        <v>215</v>
      </c>
      <c r="E1628" t="s">
        <v>93</v>
      </c>
      <c r="F1628" t="s">
        <v>1375</v>
      </c>
      <c r="G1628" t="s">
        <v>52</v>
      </c>
      <c r="H1628" t="s">
        <v>53</v>
      </c>
      <c r="I1628">
        <v>1053823735</v>
      </c>
      <c r="J1628" t="s">
        <v>1</v>
      </c>
      <c r="K1628">
        <v>1</v>
      </c>
      <c r="L1628" t="s">
        <v>226</v>
      </c>
      <c r="M1628">
        <v>39000000</v>
      </c>
      <c r="N1628" t="s">
        <v>79</v>
      </c>
      <c r="O1628">
        <v>45973500</v>
      </c>
      <c r="P1628" t="s">
        <v>4214</v>
      </c>
      <c r="Q1628">
        <v>15600000</v>
      </c>
      <c r="R1628" t="s">
        <v>57</v>
      </c>
      <c r="S1628">
        <v>482800045544</v>
      </c>
      <c r="T1628" t="s">
        <v>58</v>
      </c>
      <c r="U1628" t="s">
        <v>2552</v>
      </c>
      <c r="V1628" t="s">
        <v>2815</v>
      </c>
      <c r="W1628" t="s">
        <v>2577</v>
      </c>
      <c r="X1628" t="s">
        <v>5066</v>
      </c>
      <c r="Y1628" t="s">
        <v>5392</v>
      </c>
      <c r="Z1628">
        <v>26000000</v>
      </c>
      <c r="AA1628">
        <v>0</v>
      </c>
      <c r="AB1628">
        <v>178100000</v>
      </c>
      <c r="AC1628" t="s">
        <v>5070</v>
      </c>
      <c r="AD1628" s="12">
        <v>45776</v>
      </c>
      <c r="AE1628">
        <v>4</v>
      </c>
      <c r="AF1628" t="s">
        <v>6</v>
      </c>
      <c r="AG1628" t="s">
        <v>287</v>
      </c>
      <c r="AI1628" s="12">
        <v>45806</v>
      </c>
    </row>
    <row r="1629" spans="1:35" x14ac:dyDescent="0.3">
      <c r="A1629" t="s">
        <v>5393</v>
      </c>
      <c r="B1629" t="s">
        <v>74</v>
      </c>
      <c r="C1629" t="s">
        <v>5394</v>
      </c>
      <c r="D1629" t="s">
        <v>67</v>
      </c>
      <c r="E1629" t="s">
        <v>806</v>
      </c>
      <c r="F1629" t="s">
        <v>204</v>
      </c>
      <c r="G1629" t="s">
        <v>52</v>
      </c>
      <c r="H1629" t="s">
        <v>53</v>
      </c>
      <c r="I1629">
        <v>52756009</v>
      </c>
      <c r="J1629" t="s">
        <v>1</v>
      </c>
      <c r="K1629">
        <v>1</v>
      </c>
      <c r="L1629" t="s">
        <v>226</v>
      </c>
      <c r="M1629">
        <v>26000000</v>
      </c>
      <c r="N1629" t="s">
        <v>79</v>
      </c>
      <c r="O1629">
        <v>116350000</v>
      </c>
      <c r="P1629" t="s">
        <v>80</v>
      </c>
      <c r="Q1629">
        <v>15600000</v>
      </c>
      <c r="R1629" t="s">
        <v>57</v>
      </c>
      <c r="S1629">
        <v>482800045544</v>
      </c>
      <c r="T1629" t="s">
        <v>58</v>
      </c>
      <c r="U1629" t="s">
        <v>2552</v>
      </c>
      <c r="V1629" t="s">
        <v>2815</v>
      </c>
      <c r="W1629" t="s">
        <v>2577</v>
      </c>
      <c r="X1629" t="s">
        <v>5066</v>
      </c>
      <c r="Y1629" t="s">
        <v>5395</v>
      </c>
      <c r="Z1629">
        <v>0</v>
      </c>
      <c r="AA1629">
        <v>0</v>
      </c>
      <c r="AB1629">
        <v>188500000</v>
      </c>
      <c r="AC1629" t="s">
        <v>5068</v>
      </c>
      <c r="AD1629" s="12">
        <v>45776</v>
      </c>
      <c r="AE1629">
        <v>4</v>
      </c>
      <c r="AF1629" t="s">
        <v>6</v>
      </c>
      <c r="AG1629" t="s">
        <v>287</v>
      </c>
      <c r="AI1629" s="12">
        <v>45806</v>
      </c>
    </row>
    <row r="1630" spans="1:35" x14ac:dyDescent="0.3">
      <c r="A1630" t="s">
        <v>5396</v>
      </c>
      <c r="B1630" t="s">
        <v>47</v>
      </c>
      <c r="C1630" t="s">
        <v>754</v>
      </c>
      <c r="D1630" t="s">
        <v>366</v>
      </c>
      <c r="E1630" t="s">
        <v>3219</v>
      </c>
      <c r="F1630" t="s">
        <v>69</v>
      </c>
      <c r="G1630" t="s">
        <v>52</v>
      </c>
      <c r="H1630" t="s">
        <v>53</v>
      </c>
      <c r="I1630">
        <v>51910979</v>
      </c>
      <c r="J1630" t="s">
        <v>1</v>
      </c>
      <c r="K1630">
        <v>1</v>
      </c>
      <c r="L1630" t="s">
        <v>54</v>
      </c>
      <c r="M1630">
        <v>26000000</v>
      </c>
      <c r="N1630" t="s">
        <v>79</v>
      </c>
      <c r="O1630">
        <v>109548763</v>
      </c>
      <c r="P1630" t="s">
        <v>56</v>
      </c>
      <c r="Q1630">
        <v>15600000</v>
      </c>
      <c r="R1630" t="s">
        <v>57</v>
      </c>
      <c r="S1630">
        <v>482800045544</v>
      </c>
      <c r="T1630" t="s">
        <v>58</v>
      </c>
      <c r="U1630" t="s">
        <v>2552</v>
      </c>
      <c r="V1630" t="s">
        <v>2815</v>
      </c>
      <c r="W1630" t="s">
        <v>2577</v>
      </c>
      <c r="X1630" t="s">
        <v>5066</v>
      </c>
      <c r="Y1630" t="s">
        <v>5397</v>
      </c>
      <c r="Z1630">
        <v>0</v>
      </c>
      <c r="AA1630">
        <v>0</v>
      </c>
      <c r="AB1630">
        <v>178100000</v>
      </c>
      <c r="AC1630" t="s">
        <v>5070</v>
      </c>
      <c r="AD1630" s="12">
        <v>45776</v>
      </c>
      <c r="AE1630">
        <v>4</v>
      </c>
      <c r="AF1630" t="s">
        <v>6</v>
      </c>
      <c r="AG1630" t="s">
        <v>287</v>
      </c>
      <c r="AI1630" s="12">
        <v>45806</v>
      </c>
    </row>
    <row r="1631" spans="1:35" x14ac:dyDescent="0.3">
      <c r="A1631" t="s">
        <v>5398</v>
      </c>
      <c r="B1631" t="s">
        <v>47</v>
      </c>
      <c r="C1631" t="s">
        <v>5399</v>
      </c>
      <c r="D1631" t="s">
        <v>5400</v>
      </c>
      <c r="E1631" t="s">
        <v>5401</v>
      </c>
      <c r="F1631" t="s">
        <v>3455</v>
      </c>
      <c r="G1631" t="s">
        <v>52</v>
      </c>
      <c r="H1631" t="s">
        <v>53</v>
      </c>
      <c r="I1631">
        <v>1030656033</v>
      </c>
      <c r="J1631" t="s">
        <v>1</v>
      </c>
      <c r="K1631">
        <v>1</v>
      </c>
      <c r="L1631" t="s">
        <v>54</v>
      </c>
      <c r="M1631">
        <v>26000000</v>
      </c>
      <c r="N1631" t="s">
        <v>79</v>
      </c>
      <c r="O1631">
        <v>109880000</v>
      </c>
      <c r="P1631" t="s">
        <v>56</v>
      </c>
      <c r="Q1631">
        <v>15600000</v>
      </c>
      <c r="R1631" t="s">
        <v>57</v>
      </c>
      <c r="S1631">
        <v>482800045544</v>
      </c>
      <c r="T1631" t="s">
        <v>58</v>
      </c>
      <c r="U1631" t="s">
        <v>2552</v>
      </c>
      <c r="V1631" t="s">
        <v>2815</v>
      </c>
      <c r="W1631" t="s">
        <v>2577</v>
      </c>
      <c r="X1631" t="s">
        <v>5066</v>
      </c>
      <c r="Y1631" t="s">
        <v>5402</v>
      </c>
      <c r="Z1631">
        <v>0</v>
      </c>
      <c r="AA1631">
        <v>0</v>
      </c>
      <c r="AB1631">
        <v>178100000</v>
      </c>
      <c r="AC1631" t="s">
        <v>5070</v>
      </c>
      <c r="AD1631" s="12">
        <v>45776</v>
      </c>
      <c r="AE1631">
        <v>4</v>
      </c>
      <c r="AF1631" t="s">
        <v>6</v>
      </c>
      <c r="AG1631" t="s">
        <v>287</v>
      </c>
      <c r="AI1631" s="12">
        <v>45806</v>
      </c>
    </row>
    <row r="1632" spans="1:35" x14ac:dyDescent="0.3">
      <c r="A1632" t="s">
        <v>5403</v>
      </c>
      <c r="B1632" t="s">
        <v>74</v>
      </c>
      <c r="C1632" t="s">
        <v>176</v>
      </c>
      <c r="D1632" t="s">
        <v>189</v>
      </c>
      <c r="E1632" t="s">
        <v>483</v>
      </c>
      <c r="F1632" t="s">
        <v>1301</v>
      </c>
      <c r="G1632" t="s">
        <v>52</v>
      </c>
      <c r="H1632" t="s">
        <v>53</v>
      </c>
      <c r="I1632">
        <v>1012399111</v>
      </c>
      <c r="J1632" t="s">
        <v>1</v>
      </c>
      <c r="K1632">
        <v>1</v>
      </c>
      <c r="L1632" t="s">
        <v>94</v>
      </c>
      <c r="M1632">
        <v>26000000</v>
      </c>
      <c r="N1632" t="s">
        <v>79</v>
      </c>
      <c r="O1632">
        <v>118330250</v>
      </c>
      <c r="P1632" t="s">
        <v>80</v>
      </c>
      <c r="Q1632">
        <v>15600000</v>
      </c>
      <c r="R1632" t="s">
        <v>57</v>
      </c>
      <c r="S1632">
        <v>482800045544</v>
      </c>
      <c r="T1632" t="s">
        <v>58</v>
      </c>
      <c r="U1632" t="s">
        <v>2552</v>
      </c>
      <c r="V1632" t="s">
        <v>2815</v>
      </c>
      <c r="W1632" t="s">
        <v>2577</v>
      </c>
      <c r="X1632" t="s">
        <v>5066</v>
      </c>
      <c r="Y1632" t="s">
        <v>5404</v>
      </c>
      <c r="Z1632">
        <v>0</v>
      </c>
      <c r="AA1632">
        <v>0</v>
      </c>
      <c r="AB1632">
        <v>178100000</v>
      </c>
      <c r="AC1632" t="s">
        <v>5070</v>
      </c>
      <c r="AD1632" s="12">
        <v>45776</v>
      </c>
      <c r="AE1632">
        <v>4</v>
      </c>
      <c r="AF1632" t="s">
        <v>6</v>
      </c>
      <c r="AG1632" t="s">
        <v>287</v>
      </c>
      <c r="AI1632" s="12">
        <v>45806</v>
      </c>
    </row>
    <row r="1633" spans="1:35" x14ac:dyDescent="0.3">
      <c r="A1633" t="s">
        <v>5405</v>
      </c>
      <c r="B1633" t="s">
        <v>47</v>
      </c>
      <c r="C1633" t="s">
        <v>358</v>
      </c>
      <c r="D1633" t="s">
        <v>5406</v>
      </c>
      <c r="E1633" t="s">
        <v>803</v>
      </c>
      <c r="F1633" t="s">
        <v>2394</v>
      </c>
      <c r="G1633" t="s">
        <v>52</v>
      </c>
      <c r="H1633" t="s">
        <v>53</v>
      </c>
      <c r="I1633">
        <v>52191723</v>
      </c>
      <c r="J1633" t="s">
        <v>1</v>
      </c>
      <c r="K1633">
        <v>1</v>
      </c>
      <c r="L1633" t="s">
        <v>54</v>
      </c>
      <c r="M1633">
        <v>39000000</v>
      </c>
      <c r="N1633" t="s">
        <v>79</v>
      </c>
      <c r="O1633">
        <v>106100000</v>
      </c>
      <c r="P1633" t="s">
        <v>56</v>
      </c>
      <c r="Q1633">
        <v>15600000</v>
      </c>
      <c r="R1633" t="s">
        <v>57</v>
      </c>
      <c r="S1633">
        <v>482800045544</v>
      </c>
      <c r="T1633" t="s">
        <v>58</v>
      </c>
      <c r="U1633" t="s">
        <v>2552</v>
      </c>
      <c r="V1633" t="s">
        <v>2815</v>
      </c>
      <c r="W1633" t="s">
        <v>2577</v>
      </c>
      <c r="X1633" t="s">
        <v>5066</v>
      </c>
      <c r="Y1633" t="s">
        <v>3395</v>
      </c>
      <c r="Z1633">
        <v>0</v>
      </c>
      <c r="AA1633">
        <v>0</v>
      </c>
      <c r="AB1633">
        <v>178100000</v>
      </c>
      <c r="AC1633" t="s">
        <v>5070</v>
      </c>
      <c r="AD1633" s="12">
        <v>45776</v>
      </c>
      <c r="AE1633">
        <v>4</v>
      </c>
      <c r="AF1633" t="s">
        <v>6</v>
      </c>
      <c r="AG1633" t="s">
        <v>136</v>
      </c>
      <c r="AI1633" s="12">
        <v>45806</v>
      </c>
    </row>
    <row r="1634" spans="1:35" x14ac:dyDescent="0.3">
      <c r="A1634" t="s">
        <v>5407</v>
      </c>
      <c r="B1634" t="s">
        <v>47</v>
      </c>
      <c r="C1634" t="s">
        <v>931</v>
      </c>
      <c r="D1634" t="s">
        <v>537</v>
      </c>
      <c r="E1634" t="s">
        <v>331</v>
      </c>
      <c r="F1634" t="s">
        <v>5408</v>
      </c>
      <c r="G1634" t="s">
        <v>52</v>
      </c>
      <c r="H1634" t="s">
        <v>53</v>
      </c>
      <c r="I1634">
        <v>1030647658</v>
      </c>
      <c r="J1634" t="s">
        <v>1</v>
      </c>
      <c r="K1634">
        <v>1</v>
      </c>
      <c r="L1634" t="s">
        <v>54</v>
      </c>
      <c r="M1634">
        <v>39000000</v>
      </c>
      <c r="N1634" t="s">
        <v>79</v>
      </c>
      <c r="O1634">
        <v>79800000</v>
      </c>
      <c r="P1634" t="s">
        <v>56</v>
      </c>
      <c r="Q1634">
        <v>15600000</v>
      </c>
      <c r="R1634" t="s">
        <v>57</v>
      </c>
      <c r="S1634">
        <v>482800045544</v>
      </c>
      <c r="T1634" t="s">
        <v>58</v>
      </c>
      <c r="U1634" t="s">
        <v>2552</v>
      </c>
      <c r="V1634" t="s">
        <v>2815</v>
      </c>
      <c r="W1634" t="s">
        <v>2577</v>
      </c>
      <c r="X1634" t="s">
        <v>5066</v>
      </c>
      <c r="Y1634" t="s">
        <v>5409</v>
      </c>
      <c r="Z1634">
        <v>26000000</v>
      </c>
      <c r="AA1634">
        <v>0</v>
      </c>
      <c r="AB1634">
        <v>178100000</v>
      </c>
      <c r="AC1634" t="s">
        <v>5070</v>
      </c>
      <c r="AD1634" s="12">
        <v>45776</v>
      </c>
      <c r="AE1634">
        <v>4</v>
      </c>
      <c r="AF1634" t="s">
        <v>6</v>
      </c>
      <c r="AG1634" t="s">
        <v>287</v>
      </c>
      <c r="AI1634" s="12">
        <v>45806</v>
      </c>
    </row>
    <row r="1635" spans="1:35" x14ac:dyDescent="0.3">
      <c r="A1635" t="s">
        <v>5410</v>
      </c>
      <c r="B1635" t="s">
        <v>3773</v>
      </c>
      <c r="C1635" t="s">
        <v>423</v>
      </c>
      <c r="D1635" t="s">
        <v>5411</v>
      </c>
      <c r="E1635" t="s">
        <v>1853</v>
      </c>
      <c r="F1635" t="s">
        <v>1008</v>
      </c>
      <c r="G1635" t="s">
        <v>52</v>
      </c>
      <c r="H1635" t="s">
        <v>53</v>
      </c>
      <c r="I1635">
        <v>1127622246</v>
      </c>
      <c r="J1635" t="s">
        <v>1</v>
      </c>
      <c r="K1635">
        <v>1</v>
      </c>
      <c r="L1635" t="s">
        <v>94</v>
      </c>
      <c r="M1635">
        <v>26000000</v>
      </c>
      <c r="N1635" t="s">
        <v>79</v>
      </c>
      <c r="O1635">
        <v>120400000</v>
      </c>
      <c r="P1635" t="s">
        <v>3775</v>
      </c>
      <c r="Q1635">
        <v>15600000</v>
      </c>
      <c r="R1635" t="s">
        <v>57</v>
      </c>
      <c r="S1635">
        <v>482800045544</v>
      </c>
      <c r="T1635" t="s">
        <v>58</v>
      </c>
      <c r="U1635" t="s">
        <v>2552</v>
      </c>
      <c r="V1635" t="s">
        <v>2815</v>
      </c>
      <c r="W1635" t="s">
        <v>2577</v>
      </c>
      <c r="X1635" t="s">
        <v>5066</v>
      </c>
      <c r="Y1635" t="s">
        <v>2688</v>
      </c>
      <c r="Z1635">
        <v>0</v>
      </c>
      <c r="AA1635">
        <v>0</v>
      </c>
      <c r="AB1635">
        <v>178100000</v>
      </c>
      <c r="AC1635" t="s">
        <v>5070</v>
      </c>
      <c r="AD1635" s="12">
        <v>45796</v>
      </c>
      <c r="AE1635">
        <v>6</v>
      </c>
      <c r="AF1635" t="s">
        <v>6</v>
      </c>
      <c r="AG1635" t="s">
        <v>63</v>
      </c>
      <c r="AI1635" s="12">
        <v>45839</v>
      </c>
    </row>
    <row r="1636" spans="1:35" x14ac:dyDescent="0.3">
      <c r="A1636" t="s">
        <v>5412</v>
      </c>
      <c r="B1636" t="s">
        <v>699</v>
      </c>
      <c r="C1636" t="s">
        <v>4277</v>
      </c>
      <c r="D1636" t="s">
        <v>2137</v>
      </c>
      <c r="E1636" t="s">
        <v>5413</v>
      </c>
      <c r="F1636" t="s">
        <v>67</v>
      </c>
      <c r="G1636" t="s">
        <v>52</v>
      </c>
      <c r="H1636" t="s">
        <v>53</v>
      </c>
      <c r="I1636">
        <v>78712686</v>
      </c>
      <c r="J1636" t="s">
        <v>1</v>
      </c>
      <c r="K1636">
        <v>1</v>
      </c>
      <c r="L1636" t="s">
        <v>94</v>
      </c>
      <c r="M1636">
        <v>39000000</v>
      </c>
      <c r="N1636" t="s">
        <v>79</v>
      </c>
      <c r="O1636">
        <v>112500000</v>
      </c>
      <c r="P1636" t="s">
        <v>703</v>
      </c>
      <c r="Q1636">
        <v>15600000</v>
      </c>
      <c r="R1636" t="s">
        <v>57</v>
      </c>
      <c r="S1636">
        <v>482800045544</v>
      </c>
      <c r="T1636" t="s">
        <v>58</v>
      </c>
      <c r="U1636" t="s">
        <v>2552</v>
      </c>
      <c r="V1636" t="s">
        <v>2815</v>
      </c>
      <c r="W1636" t="s">
        <v>2577</v>
      </c>
      <c r="X1636" t="s">
        <v>5066</v>
      </c>
      <c r="Y1636" t="s">
        <v>3196</v>
      </c>
      <c r="Z1636">
        <v>0</v>
      </c>
      <c r="AA1636">
        <v>0</v>
      </c>
      <c r="AB1636">
        <v>188500000</v>
      </c>
      <c r="AC1636" t="s">
        <v>5068</v>
      </c>
      <c r="AD1636" s="12">
        <v>45796</v>
      </c>
      <c r="AE1636">
        <v>6</v>
      </c>
      <c r="AF1636" t="s">
        <v>6</v>
      </c>
      <c r="AG1636" t="s">
        <v>63</v>
      </c>
      <c r="AI1636" s="12">
        <v>45839</v>
      </c>
    </row>
    <row r="1637" spans="1:35" x14ac:dyDescent="0.3">
      <c r="A1637" t="s">
        <v>5414</v>
      </c>
      <c r="B1637" t="s">
        <v>2574</v>
      </c>
      <c r="C1637" t="s">
        <v>1384</v>
      </c>
      <c r="D1637" t="s">
        <v>641</v>
      </c>
      <c r="E1637" t="s">
        <v>1077</v>
      </c>
      <c r="F1637" t="s">
        <v>1401</v>
      </c>
      <c r="G1637" t="s">
        <v>52</v>
      </c>
      <c r="H1637" t="s">
        <v>53</v>
      </c>
      <c r="I1637">
        <v>1012333278</v>
      </c>
      <c r="J1637" t="s">
        <v>1</v>
      </c>
      <c r="K1637">
        <v>1</v>
      </c>
      <c r="L1637" t="s">
        <v>94</v>
      </c>
      <c r="M1637">
        <v>39000000</v>
      </c>
      <c r="N1637" t="s">
        <v>79</v>
      </c>
      <c r="O1637">
        <v>106300000</v>
      </c>
      <c r="P1637" t="s">
        <v>2575</v>
      </c>
      <c r="Q1637">
        <v>15600000</v>
      </c>
      <c r="R1637" t="s">
        <v>57</v>
      </c>
      <c r="S1637">
        <v>482800045544</v>
      </c>
      <c r="T1637" t="s">
        <v>58</v>
      </c>
      <c r="U1637" t="s">
        <v>2552</v>
      </c>
      <c r="V1637" t="s">
        <v>2815</v>
      </c>
      <c r="W1637" t="s">
        <v>2577</v>
      </c>
      <c r="X1637" t="s">
        <v>5066</v>
      </c>
      <c r="Y1637" t="s">
        <v>2787</v>
      </c>
      <c r="Z1637">
        <v>0</v>
      </c>
      <c r="AA1637">
        <v>0</v>
      </c>
      <c r="AB1637">
        <v>178100000</v>
      </c>
      <c r="AC1637" t="s">
        <v>5070</v>
      </c>
      <c r="AD1637" s="12">
        <v>45796</v>
      </c>
      <c r="AE1637">
        <v>6</v>
      </c>
      <c r="AF1637" t="s">
        <v>6</v>
      </c>
      <c r="AG1637" t="s">
        <v>63</v>
      </c>
      <c r="AI1637" s="12">
        <v>45839</v>
      </c>
    </row>
    <row r="1638" spans="1:35" x14ac:dyDescent="0.3">
      <c r="A1638" t="s">
        <v>5415</v>
      </c>
      <c r="B1638" t="s">
        <v>2574</v>
      </c>
      <c r="C1638" t="s">
        <v>4985</v>
      </c>
      <c r="D1638" t="s">
        <v>299</v>
      </c>
      <c r="E1638" t="s">
        <v>1202</v>
      </c>
      <c r="F1638" t="s">
        <v>1381</v>
      </c>
      <c r="G1638" t="s">
        <v>52</v>
      </c>
      <c r="H1638" t="s">
        <v>53</v>
      </c>
      <c r="I1638">
        <v>1233498921</v>
      </c>
      <c r="J1638" t="s">
        <v>1</v>
      </c>
      <c r="K1638">
        <v>1</v>
      </c>
      <c r="L1638" t="s">
        <v>54</v>
      </c>
      <c r="M1638">
        <v>39000000</v>
      </c>
      <c r="N1638" t="s">
        <v>79</v>
      </c>
      <c r="O1638">
        <v>73867000</v>
      </c>
      <c r="P1638" t="s">
        <v>2575</v>
      </c>
      <c r="Q1638">
        <v>15600000</v>
      </c>
      <c r="R1638" t="s">
        <v>57</v>
      </c>
      <c r="S1638">
        <v>482800045544</v>
      </c>
      <c r="T1638" t="s">
        <v>58</v>
      </c>
      <c r="U1638" t="s">
        <v>2552</v>
      </c>
      <c r="V1638" t="s">
        <v>2815</v>
      </c>
      <c r="W1638" t="s">
        <v>2577</v>
      </c>
      <c r="X1638" t="s">
        <v>5066</v>
      </c>
      <c r="Y1638" t="s">
        <v>3451</v>
      </c>
      <c r="Z1638">
        <v>26000000</v>
      </c>
      <c r="AA1638">
        <v>0</v>
      </c>
      <c r="AB1638">
        <v>178100000</v>
      </c>
      <c r="AC1638" t="s">
        <v>5070</v>
      </c>
      <c r="AD1638" s="12">
        <v>45796</v>
      </c>
      <c r="AE1638">
        <v>6</v>
      </c>
      <c r="AF1638" t="s">
        <v>6</v>
      </c>
      <c r="AG1638" t="s">
        <v>63</v>
      </c>
      <c r="AI1638" s="12">
        <v>45839</v>
      </c>
    </row>
    <row r="1639" spans="1:35" x14ac:dyDescent="0.3">
      <c r="A1639" t="s">
        <v>5416</v>
      </c>
      <c r="B1639" t="s">
        <v>175</v>
      </c>
      <c r="C1639" t="s">
        <v>91</v>
      </c>
      <c r="D1639" t="s">
        <v>92</v>
      </c>
      <c r="E1639" t="s">
        <v>591</v>
      </c>
      <c r="F1639" t="s">
        <v>5417</v>
      </c>
      <c r="G1639" t="s">
        <v>52</v>
      </c>
      <c r="H1639" t="s">
        <v>53</v>
      </c>
      <c r="I1639">
        <v>79636206</v>
      </c>
      <c r="J1639" t="s">
        <v>1</v>
      </c>
      <c r="K1639">
        <v>1</v>
      </c>
      <c r="L1639" t="s">
        <v>54</v>
      </c>
      <c r="M1639">
        <v>26000000</v>
      </c>
      <c r="N1639" t="s">
        <v>70</v>
      </c>
      <c r="O1639">
        <v>121009999</v>
      </c>
      <c r="P1639" t="s">
        <v>180</v>
      </c>
      <c r="Q1639">
        <v>15600000</v>
      </c>
      <c r="R1639" t="s">
        <v>57</v>
      </c>
      <c r="S1639">
        <v>482800045544</v>
      </c>
      <c r="T1639" t="s">
        <v>58</v>
      </c>
      <c r="U1639" t="s">
        <v>2552</v>
      </c>
      <c r="V1639" t="s">
        <v>2815</v>
      </c>
      <c r="W1639" t="s">
        <v>2577</v>
      </c>
      <c r="X1639" t="s">
        <v>5066</v>
      </c>
      <c r="Y1639" t="s">
        <v>2741</v>
      </c>
      <c r="Z1639">
        <v>0</v>
      </c>
      <c r="AA1639">
        <v>0</v>
      </c>
      <c r="AB1639">
        <v>188500000</v>
      </c>
      <c r="AC1639" t="s">
        <v>5068</v>
      </c>
      <c r="AD1639" s="12">
        <v>45796</v>
      </c>
      <c r="AE1639">
        <v>6</v>
      </c>
      <c r="AF1639" t="s">
        <v>6</v>
      </c>
      <c r="AG1639" t="s">
        <v>63</v>
      </c>
      <c r="AI1639" s="12">
        <v>45839</v>
      </c>
    </row>
    <row r="1640" spans="1:35" x14ac:dyDescent="0.3">
      <c r="A1640" t="s">
        <v>5418</v>
      </c>
      <c r="B1640" t="s">
        <v>5109</v>
      </c>
      <c r="C1640" t="s">
        <v>5419</v>
      </c>
      <c r="D1640" t="s">
        <v>5420</v>
      </c>
      <c r="E1640" t="s">
        <v>1432</v>
      </c>
      <c r="F1640" t="s">
        <v>616</v>
      </c>
      <c r="G1640" t="s">
        <v>52</v>
      </c>
      <c r="H1640" t="s">
        <v>53</v>
      </c>
      <c r="I1640">
        <v>1016017355</v>
      </c>
      <c r="J1640" t="s">
        <v>1</v>
      </c>
      <c r="K1640">
        <v>1</v>
      </c>
      <c r="L1640" t="s">
        <v>94</v>
      </c>
      <c r="M1640">
        <v>39000000</v>
      </c>
      <c r="N1640" t="s">
        <v>79</v>
      </c>
      <c r="O1640">
        <v>77626000</v>
      </c>
      <c r="P1640" t="s">
        <v>5110</v>
      </c>
      <c r="Q1640">
        <v>15600000</v>
      </c>
      <c r="R1640" t="s">
        <v>57</v>
      </c>
      <c r="S1640">
        <v>482800045544</v>
      </c>
      <c r="T1640" t="s">
        <v>58</v>
      </c>
      <c r="U1640" t="s">
        <v>2552</v>
      </c>
      <c r="V1640" t="s">
        <v>2815</v>
      </c>
      <c r="W1640" t="s">
        <v>2577</v>
      </c>
      <c r="X1640" t="s">
        <v>5066</v>
      </c>
      <c r="Y1640" t="s">
        <v>2693</v>
      </c>
      <c r="Z1640">
        <v>26000000</v>
      </c>
      <c r="AA1640">
        <v>0</v>
      </c>
      <c r="AB1640">
        <v>178100000</v>
      </c>
      <c r="AC1640" t="s">
        <v>5070</v>
      </c>
      <c r="AD1640" s="12">
        <v>45798</v>
      </c>
      <c r="AE1640">
        <v>6</v>
      </c>
      <c r="AF1640" t="s">
        <v>6</v>
      </c>
      <c r="AG1640" t="s">
        <v>89</v>
      </c>
      <c r="AI1640" s="12">
        <v>45839</v>
      </c>
    </row>
    <row r="1641" spans="1:35" x14ac:dyDescent="0.3">
      <c r="A1641" t="s">
        <v>5421</v>
      </c>
      <c r="B1641" t="s">
        <v>5109</v>
      </c>
      <c r="C1641" t="s">
        <v>693</v>
      </c>
      <c r="D1641" t="s">
        <v>67</v>
      </c>
      <c r="E1641" t="s">
        <v>204</v>
      </c>
      <c r="F1641" t="s">
        <v>985</v>
      </c>
      <c r="G1641" t="s">
        <v>52</v>
      </c>
      <c r="H1641" t="s">
        <v>53</v>
      </c>
      <c r="I1641">
        <v>1012395594</v>
      </c>
      <c r="J1641" t="s">
        <v>1</v>
      </c>
      <c r="K1641">
        <v>1</v>
      </c>
      <c r="L1641" t="s">
        <v>54</v>
      </c>
      <c r="M1641">
        <v>39000000</v>
      </c>
      <c r="N1641" t="s">
        <v>70</v>
      </c>
      <c r="O1641">
        <v>105690000</v>
      </c>
      <c r="P1641" t="s">
        <v>5110</v>
      </c>
      <c r="Q1641">
        <v>15600000</v>
      </c>
      <c r="R1641" t="s">
        <v>57</v>
      </c>
      <c r="S1641">
        <v>482800045544</v>
      </c>
      <c r="T1641" t="s">
        <v>58</v>
      </c>
      <c r="U1641" t="s">
        <v>2552</v>
      </c>
      <c r="V1641" t="s">
        <v>2815</v>
      </c>
      <c r="W1641" t="s">
        <v>2577</v>
      </c>
      <c r="X1641" t="s">
        <v>5066</v>
      </c>
      <c r="Y1641" t="s">
        <v>2817</v>
      </c>
      <c r="Z1641">
        <v>0</v>
      </c>
      <c r="AA1641">
        <v>0</v>
      </c>
      <c r="AB1641">
        <v>178100000</v>
      </c>
      <c r="AC1641" t="s">
        <v>5070</v>
      </c>
      <c r="AD1641" s="12">
        <v>45797</v>
      </c>
      <c r="AE1641">
        <v>6</v>
      </c>
      <c r="AF1641" t="s">
        <v>6</v>
      </c>
      <c r="AG1641" t="s">
        <v>89</v>
      </c>
      <c r="AI1641" s="12">
        <v>45839</v>
      </c>
    </row>
    <row r="1642" spans="1:35" x14ac:dyDescent="0.3">
      <c r="A1642" t="s">
        <v>5422</v>
      </c>
      <c r="B1642" t="s">
        <v>5109</v>
      </c>
      <c r="C1642" t="s">
        <v>329</v>
      </c>
      <c r="D1642" t="s">
        <v>242</v>
      </c>
      <c r="E1642" t="s">
        <v>204</v>
      </c>
      <c r="F1642" t="s">
        <v>5423</v>
      </c>
      <c r="G1642" t="s">
        <v>52</v>
      </c>
      <c r="H1642" t="s">
        <v>53</v>
      </c>
      <c r="I1642">
        <v>1010045679</v>
      </c>
      <c r="J1642" t="s">
        <v>1</v>
      </c>
      <c r="K1642">
        <v>1</v>
      </c>
      <c r="L1642" t="s">
        <v>94</v>
      </c>
      <c r="M1642">
        <v>39000000</v>
      </c>
      <c r="N1642" t="s">
        <v>79</v>
      </c>
      <c r="O1642">
        <v>114200000</v>
      </c>
      <c r="P1642" t="s">
        <v>5110</v>
      </c>
      <c r="Q1642">
        <v>15600000</v>
      </c>
      <c r="R1642" t="s">
        <v>57</v>
      </c>
      <c r="S1642">
        <v>482800045544</v>
      </c>
      <c r="T1642" t="s">
        <v>58</v>
      </c>
      <c r="U1642" t="s">
        <v>2552</v>
      </c>
      <c r="V1642" t="s">
        <v>2815</v>
      </c>
      <c r="W1642" t="s">
        <v>2577</v>
      </c>
      <c r="X1642" t="s">
        <v>5066</v>
      </c>
      <c r="Y1642" t="s">
        <v>2719</v>
      </c>
      <c r="Z1642">
        <v>0</v>
      </c>
      <c r="AA1642">
        <v>0</v>
      </c>
      <c r="AB1642">
        <v>188500000</v>
      </c>
      <c r="AC1642" t="s">
        <v>5068</v>
      </c>
      <c r="AD1642" s="12">
        <v>45797</v>
      </c>
      <c r="AE1642">
        <v>6</v>
      </c>
      <c r="AF1642" t="s">
        <v>6</v>
      </c>
      <c r="AG1642" t="s">
        <v>89</v>
      </c>
      <c r="AI1642" s="12">
        <v>45839</v>
      </c>
    </row>
    <row r="1643" spans="1:35" x14ac:dyDescent="0.3">
      <c r="A1643" t="s">
        <v>5424</v>
      </c>
      <c r="B1643" t="s">
        <v>5109</v>
      </c>
      <c r="C1643" t="s">
        <v>1916</v>
      </c>
      <c r="D1643" t="s">
        <v>5425</v>
      </c>
      <c r="E1643" t="s">
        <v>5426</v>
      </c>
      <c r="F1643" t="s">
        <v>4173</v>
      </c>
      <c r="G1643" t="s">
        <v>52</v>
      </c>
      <c r="H1643" t="s">
        <v>53</v>
      </c>
      <c r="I1643">
        <v>1121202904</v>
      </c>
      <c r="J1643" t="s">
        <v>1</v>
      </c>
      <c r="K1643">
        <v>1</v>
      </c>
      <c r="L1643" t="s">
        <v>54</v>
      </c>
      <c r="M1643">
        <v>39000000</v>
      </c>
      <c r="N1643" t="s">
        <v>70</v>
      </c>
      <c r="O1643">
        <v>98284726</v>
      </c>
      <c r="P1643" t="s">
        <v>5110</v>
      </c>
      <c r="Q1643">
        <v>15600000</v>
      </c>
      <c r="R1643" t="s">
        <v>57</v>
      </c>
      <c r="S1643">
        <v>482800045544</v>
      </c>
      <c r="T1643" t="s">
        <v>58</v>
      </c>
      <c r="U1643" t="s">
        <v>2552</v>
      </c>
      <c r="V1643" t="s">
        <v>2815</v>
      </c>
      <c r="W1643" t="s">
        <v>2577</v>
      </c>
      <c r="X1643" t="s">
        <v>5066</v>
      </c>
      <c r="Y1643" t="s">
        <v>5427</v>
      </c>
      <c r="Z1643">
        <v>0</v>
      </c>
      <c r="AA1643">
        <v>0</v>
      </c>
      <c r="AB1643">
        <v>178100000</v>
      </c>
      <c r="AC1643" t="s">
        <v>5070</v>
      </c>
      <c r="AD1643" s="12">
        <v>45797</v>
      </c>
      <c r="AE1643">
        <v>6</v>
      </c>
      <c r="AF1643" t="s">
        <v>6</v>
      </c>
      <c r="AG1643" t="s">
        <v>89</v>
      </c>
      <c r="AI1643" s="12">
        <v>45839</v>
      </c>
    </row>
    <row r="1644" spans="1:35" x14ac:dyDescent="0.3">
      <c r="A1644" t="s">
        <v>5428</v>
      </c>
      <c r="B1644" t="s">
        <v>3597</v>
      </c>
      <c r="C1644" t="s">
        <v>5242</v>
      </c>
      <c r="D1644" t="s">
        <v>1121</v>
      </c>
      <c r="E1644" t="s">
        <v>3954</v>
      </c>
      <c r="F1644" t="s">
        <v>544</v>
      </c>
      <c r="G1644" t="s">
        <v>52</v>
      </c>
      <c r="H1644" t="s">
        <v>53</v>
      </c>
      <c r="I1644">
        <v>80270167</v>
      </c>
      <c r="J1644" t="s">
        <v>1</v>
      </c>
      <c r="K1644">
        <v>1</v>
      </c>
      <c r="L1644" t="s">
        <v>54</v>
      </c>
      <c r="M1644">
        <v>39000000</v>
      </c>
      <c r="N1644" t="s">
        <v>79</v>
      </c>
      <c r="O1644">
        <v>103165000</v>
      </c>
      <c r="P1644" t="s">
        <v>3599</v>
      </c>
      <c r="Q1644">
        <v>15600000</v>
      </c>
      <c r="R1644" t="s">
        <v>57</v>
      </c>
      <c r="S1644">
        <v>482800045544</v>
      </c>
      <c r="T1644" t="s">
        <v>58</v>
      </c>
      <c r="U1644" t="s">
        <v>2552</v>
      </c>
      <c r="V1644" t="s">
        <v>2815</v>
      </c>
      <c r="W1644" t="s">
        <v>2577</v>
      </c>
      <c r="X1644" t="s">
        <v>5066</v>
      </c>
      <c r="Y1644" t="s">
        <v>2712</v>
      </c>
      <c r="Z1644">
        <v>0</v>
      </c>
      <c r="AA1644">
        <v>0</v>
      </c>
      <c r="AB1644">
        <v>178100000</v>
      </c>
      <c r="AC1644" t="s">
        <v>5070</v>
      </c>
      <c r="AD1644" s="12">
        <v>45797</v>
      </c>
      <c r="AE1644">
        <v>6</v>
      </c>
      <c r="AF1644" t="s">
        <v>6</v>
      </c>
      <c r="AG1644" t="s">
        <v>89</v>
      </c>
      <c r="AI1644" s="12">
        <v>45839</v>
      </c>
    </row>
    <row r="1645" spans="1:35" x14ac:dyDescent="0.3">
      <c r="A1645" t="s">
        <v>5429</v>
      </c>
      <c r="B1645" t="s">
        <v>5121</v>
      </c>
      <c r="C1645" t="s">
        <v>991</v>
      </c>
      <c r="D1645" t="s">
        <v>359</v>
      </c>
      <c r="E1645" t="s">
        <v>890</v>
      </c>
      <c r="F1645" t="s">
        <v>2511</v>
      </c>
      <c r="G1645" t="s">
        <v>52</v>
      </c>
      <c r="H1645" t="s">
        <v>53</v>
      </c>
      <c r="I1645">
        <v>1013604578</v>
      </c>
      <c r="J1645" t="s">
        <v>1</v>
      </c>
      <c r="K1645">
        <v>1</v>
      </c>
      <c r="L1645" t="s">
        <v>94</v>
      </c>
      <c r="M1645">
        <v>39000000</v>
      </c>
      <c r="N1645" t="s">
        <v>70</v>
      </c>
      <c r="O1645">
        <v>103100000</v>
      </c>
      <c r="P1645" t="s">
        <v>5122</v>
      </c>
      <c r="Q1645">
        <v>15600000</v>
      </c>
      <c r="R1645" t="s">
        <v>57</v>
      </c>
      <c r="S1645">
        <v>482800045544</v>
      </c>
      <c r="T1645" t="s">
        <v>58</v>
      </c>
      <c r="U1645" t="s">
        <v>2552</v>
      </c>
      <c r="V1645" t="s">
        <v>2815</v>
      </c>
      <c r="W1645" t="s">
        <v>2577</v>
      </c>
      <c r="X1645" t="s">
        <v>5066</v>
      </c>
      <c r="Y1645" t="s">
        <v>3470</v>
      </c>
      <c r="Z1645">
        <v>0</v>
      </c>
      <c r="AA1645">
        <v>0</v>
      </c>
      <c r="AB1645">
        <v>178100000</v>
      </c>
      <c r="AC1645" t="s">
        <v>5070</v>
      </c>
      <c r="AD1645" s="12">
        <v>45797</v>
      </c>
      <c r="AE1645">
        <v>6</v>
      </c>
      <c r="AF1645" t="s">
        <v>6</v>
      </c>
      <c r="AG1645" t="s">
        <v>89</v>
      </c>
      <c r="AI1645" s="12">
        <v>45839</v>
      </c>
    </row>
    <row r="1646" spans="1:35" x14ac:dyDescent="0.3">
      <c r="A1646" t="s">
        <v>5430</v>
      </c>
      <c r="B1646" t="s">
        <v>5121</v>
      </c>
      <c r="C1646" t="s">
        <v>222</v>
      </c>
      <c r="D1646" t="s">
        <v>5431</v>
      </c>
      <c r="E1646" t="s">
        <v>5432</v>
      </c>
      <c r="F1646" t="s">
        <v>2287</v>
      </c>
      <c r="G1646" t="s">
        <v>52</v>
      </c>
      <c r="H1646" t="s">
        <v>53</v>
      </c>
      <c r="I1646">
        <v>1015462669</v>
      </c>
      <c r="J1646" t="s">
        <v>1</v>
      </c>
      <c r="K1646">
        <v>1</v>
      </c>
      <c r="L1646" t="s">
        <v>226</v>
      </c>
      <c r="M1646">
        <v>34800000</v>
      </c>
      <c r="N1646" t="s">
        <v>70</v>
      </c>
      <c r="O1646">
        <v>93200000</v>
      </c>
      <c r="P1646" t="s">
        <v>5122</v>
      </c>
      <c r="Q1646">
        <v>15600000</v>
      </c>
      <c r="R1646" t="s">
        <v>57</v>
      </c>
      <c r="S1646">
        <v>482800045544</v>
      </c>
      <c r="T1646" t="s">
        <v>58</v>
      </c>
      <c r="U1646" t="s">
        <v>2552</v>
      </c>
      <c r="V1646" t="s">
        <v>2815</v>
      </c>
      <c r="W1646" t="s">
        <v>2577</v>
      </c>
      <c r="X1646" t="s">
        <v>5066</v>
      </c>
      <c r="Y1646" t="s">
        <v>3190</v>
      </c>
      <c r="Z1646">
        <v>0</v>
      </c>
      <c r="AA1646">
        <v>0</v>
      </c>
      <c r="AB1646">
        <v>178100000</v>
      </c>
      <c r="AC1646" t="s">
        <v>5070</v>
      </c>
      <c r="AD1646" s="12">
        <v>45797</v>
      </c>
      <c r="AE1646">
        <v>6</v>
      </c>
      <c r="AF1646" t="s">
        <v>6</v>
      </c>
      <c r="AG1646" t="s">
        <v>89</v>
      </c>
      <c r="AI1646" s="12">
        <v>45839</v>
      </c>
    </row>
    <row r="1647" spans="1:35" x14ac:dyDescent="0.3">
      <c r="A1647" t="s">
        <v>5433</v>
      </c>
      <c r="B1647" t="s">
        <v>4218</v>
      </c>
      <c r="C1647" t="s">
        <v>3420</v>
      </c>
      <c r="D1647" t="s">
        <v>67</v>
      </c>
      <c r="E1647" t="s">
        <v>5434</v>
      </c>
      <c r="F1647" t="s">
        <v>244</v>
      </c>
      <c r="G1647" t="s">
        <v>52</v>
      </c>
      <c r="H1647" t="s">
        <v>53</v>
      </c>
      <c r="I1647">
        <v>1111335936</v>
      </c>
      <c r="J1647" t="s">
        <v>1</v>
      </c>
      <c r="K1647">
        <v>1</v>
      </c>
      <c r="L1647" t="s">
        <v>94</v>
      </c>
      <c r="M1647">
        <v>39000000</v>
      </c>
      <c r="N1647" t="s">
        <v>70</v>
      </c>
      <c r="O1647">
        <v>98500000</v>
      </c>
      <c r="P1647" t="s">
        <v>4219</v>
      </c>
      <c r="Q1647">
        <v>15600000</v>
      </c>
      <c r="R1647" t="s">
        <v>57</v>
      </c>
      <c r="S1647">
        <v>482800045544</v>
      </c>
      <c r="T1647" t="s">
        <v>58</v>
      </c>
      <c r="U1647" t="s">
        <v>2552</v>
      </c>
      <c r="V1647" t="s">
        <v>2815</v>
      </c>
      <c r="W1647" t="s">
        <v>2577</v>
      </c>
      <c r="X1647" t="s">
        <v>5066</v>
      </c>
      <c r="Y1647" t="s">
        <v>5435</v>
      </c>
      <c r="Z1647">
        <v>0</v>
      </c>
      <c r="AA1647">
        <v>0</v>
      </c>
      <c r="AB1647">
        <v>178100000</v>
      </c>
      <c r="AC1647" t="s">
        <v>5070</v>
      </c>
      <c r="AD1647" s="12">
        <v>45797</v>
      </c>
      <c r="AE1647">
        <v>6</v>
      </c>
      <c r="AF1647" t="s">
        <v>6</v>
      </c>
      <c r="AG1647" t="s">
        <v>89</v>
      </c>
      <c r="AI1647" s="12">
        <v>45839</v>
      </c>
    </row>
    <row r="1648" spans="1:35" x14ac:dyDescent="0.3">
      <c r="A1648" t="s">
        <v>5436</v>
      </c>
      <c r="B1648" t="s">
        <v>4218</v>
      </c>
      <c r="C1648" t="s">
        <v>708</v>
      </c>
      <c r="D1648" t="s">
        <v>67</v>
      </c>
      <c r="E1648" t="s">
        <v>591</v>
      </c>
      <c r="F1648" t="s">
        <v>581</v>
      </c>
      <c r="G1648" t="s">
        <v>52</v>
      </c>
      <c r="H1648" t="s">
        <v>53</v>
      </c>
      <c r="I1648">
        <v>1030631160</v>
      </c>
      <c r="J1648" t="s">
        <v>1</v>
      </c>
      <c r="K1648">
        <v>1</v>
      </c>
      <c r="L1648" t="s">
        <v>54</v>
      </c>
      <c r="M1648">
        <v>39000000</v>
      </c>
      <c r="N1648" t="s">
        <v>79</v>
      </c>
      <c r="O1648">
        <v>90800000</v>
      </c>
      <c r="P1648" t="s">
        <v>4219</v>
      </c>
      <c r="Q1648">
        <v>15600000</v>
      </c>
      <c r="R1648" t="s">
        <v>57</v>
      </c>
      <c r="S1648">
        <v>482800045544</v>
      </c>
      <c r="T1648" t="s">
        <v>58</v>
      </c>
      <c r="U1648" t="s">
        <v>2552</v>
      </c>
      <c r="V1648" t="s">
        <v>2815</v>
      </c>
      <c r="W1648" t="s">
        <v>2577</v>
      </c>
      <c r="X1648" t="s">
        <v>5066</v>
      </c>
      <c r="Y1648" t="s">
        <v>3408</v>
      </c>
      <c r="Z1648">
        <v>26000000</v>
      </c>
      <c r="AA1648">
        <v>0</v>
      </c>
      <c r="AB1648">
        <v>188500000</v>
      </c>
      <c r="AC1648" t="s">
        <v>5068</v>
      </c>
      <c r="AD1648" s="12">
        <v>45797</v>
      </c>
      <c r="AE1648">
        <v>6</v>
      </c>
      <c r="AF1648" t="s">
        <v>6</v>
      </c>
      <c r="AG1648" t="s">
        <v>89</v>
      </c>
      <c r="AI1648" s="12">
        <v>45839</v>
      </c>
    </row>
    <row r="1649" spans="1:35" x14ac:dyDescent="0.3">
      <c r="A1649" t="s">
        <v>5437</v>
      </c>
      <c r="B1649" t="s">
        <v>5121</v>
      </c>
      <c r="C1649" t="s">
        <v>2757</v>
      </c>
      <c r="D1649" t="s">
        <v>931</v>
      </c>
      <c r="E1649" t="s">
        <v>591</v>
      </c>
      <c r="F1649" t="s">
        <v>1317</v>
      </c>
      <c r="G1649" t="s">
        <v>52</v>
      </c>
      <c r="H1649" t="s">
        <v>53</v>
      </c>
      <c r="I1649">
        <v>1012413434</v>
      </c>
      <c r="J1649" t="s">
        <v>1</v>
      </c>
      <c r="K1649">
        <v>1</v>
      </c>
      <c r="L1649" t="s">
        <v>54</v>
      </c>
      <c r="M1649">
        <v>39000000</v>
      </c>
      <c r="N1649" t="s">
        <v>70</v>
      </c>
      <c r="O1649">
        <v>111200000</v>
      </c>
      <c r="P1649" t="s">
        <v>5122</v>
      </c>
      <c r="Q1649">
        <v>15600000</v>
      </c>
      <c r="R1649" t="s">
        <v>57</v>
      </c>
      <c r="S1649">
        <v>482800045544</v>
      </c>
      <c r="T1649" t="s">
        <v>58</v>
      </c>
      <c r="U1649" t="s">
        <v>2552</v>
      </c>
      <c r="V1649" t="s">
        <v>2815</v>
      </c>
      <c r="W1649" t="s">
        <v>2577</v>
      </c>
      <c r="X1649" t="s">
        <v>5066</v>
      </c>
      <c r="Y1649" t="s">
        <v>2996</v>
      </c>
      <c r="Z1649">
        <v>0</v>
      </c>
      <c r="AA1649">
        <v>0</v>
      </c>
      <c r="AB1649">
        <v>188500000</v>
      </c>
      <c r="AC1649" t="s">
        <v>5068</v>
      </c>
      <c r="AD1649" s="12">
        <v>45797</v>
      </c>
      <c r="AE1649">
        <v>6</v>
      </c>
      <c r="AF1649" t="s">
        <v>6</v>
      </c>
      <c r="AG1649" t="s">
        <v>89</v>
      </c>
      <c r="AI1649" s="12">
        <v>45839</v>
      </c>
    </row>
    <row r="1650" spans="1:35" x14ac:dyDescent="0.3">
      <c r="A1650" t="s">
        <v>5438</v>
      </c>
      <c r="B1650" t="s">
        <v>5121</v>
      </c>
      <c r="C1650" t="s">
        <v>614</v>
      </c>
      <c r="D1650" t="s">
        <v>4079</v>
      </c>
      <c r="E1650" t="s">
        <v>2083</v>
      </c>
      <c r="F1650" t="s">
        <v>483</v>
      </c>
      <c r="G1650" t="s">
        <v>52</v>
      </c>
      <c r="H1650" t="s">
        <v>53</v>
      </c>
      <c r="I1650">
        <v>7313041</v>
      </c>
      <c r="J1650" t="s">
        <v>1</v>
      </c>
      <c r="K1650">
        <v>1</v>
      </c>
      <c r="L1650" t="s">
        <v>94</v>
      </c>
      <c r="M1650">
        <v>39000000</v>
      </c>
      <c r="N1650" t="s">
        <v>79</v>
      </c>
      <c r="O1650">
        <v>66600000</v>
      </c>
      <c r="P1650" t="s">
        <v>5122</v>
      </c>
      <c r="Q1650">
        <v>15600000</v>
      </c>
      <c r="R1650" t="s">
        <v>57</v>
      </c>
      <c r="S1650">
        <v>482800045544</v>
      </c>
      <c r="T1650" t="s">
        <v>58</v>
      </c>
      <c r="U1650" t="s">
        <v>2552</v>
      </c>
      <c r="V1650" t="s">
        <v>2815</v>
      </c>
      <c r="W1650" t="s">
        <v>2577</v>
      </c>
      <c r="X1650" t="s">
        <v>5066</v>
      </c>
      <c r="Y1650" t="s">
        <v>2590</v>
      </c>
      <c r="Z1650">
        <v>0</v>
      </c>
      <c r="AA1650">
        <v>0</v>
      </c>
      <c r="AB1650">
        <v>178100000</v>
      </c>
      <c r="AC1650" t="s">
        <v>5070</v>
      </c>
      <c r="AD1650" s="12">
        <v>45797</v>
      </c>
      <c r="AE1650">
        <v>6</v>
      </c>
      <c r="AF1650" t="s">
        <v>6</v>
      </c>
      <c r="AG1650" t="s">
        <v>89</v>
      </c>
      <c r="AI1650" s="12">
        <v>45839</v>
      </c>
    </row>
    <row r="1651" spans="1:35" x14ac:dyDescent="0.3">
      <c r="A1651" t="s">
        <v>5439</v>
      </c>
      <c r="B1651" t="s">
        <v>469</v>
      </c>
      <c r="C1651" t="s">
        <v>4924</v>
      </c>
      <c r="D1651" t="s">
        <v>3714</v>
      </c>
      <c r="E1651" t="s">
        <v>2845</v>
      </c>
      <c r="F1651" t="s">
        <v>3504</v>
      </c>
      <c r="G1651" t="s">
        <v>52</v>
      </c>
      <c r="H1651" t="s">
        <v>53</v>
      </c>
      <c r="I1651">
        <v>1077920077</v>
      </c>
      <c r="J1651" t="s">
        <v>1</v>
      </c>
      <c r="K1651">
        <v>1</v>
      </c>
      <c r="L1651" t="s">
        <v>226</v>
      </c>
      <c r="M1651">
        <v>39000000</v>
      </c>
      <c r="N1651" t="s">
        <v>79</v>
      </c>
      <c r="O1651">
        <v>107075000</v>
      </c>
      <c r="P1651" t="s">
        <v>473</v>
      </c>
      <c r="Q1651">
        <v>15600000</v>
      </c>
      <c r="R1651" t="s">
        <v>57</v>
      </c>
      <c r="S1651">
        <v>482800045544</v>
      </c>
      <c r="T1651" t="s">
        <v>58</v>
      </c>
      <c r="U1651" t="s">
        <v>2552</v>
      </c>
      <c r="V1651" t="s">
        <v>2815</v>
      </c>
      <c r="W1651" t="s">
        <v>2577</v>
      </c>
      <c r="X1651" t="s">
        <v>5066</v>
      </c>
      <c r="Y1651" t="s">
        <v>5440</v>
      </c>
      <c r="Z1651">
        <v>0</v>
      </c>
      <c r="AA1651">
        <v>0</v>
      </c>
      <c r="AB1651">
        <v>178100000</v>
      </c>
      <c r="AC1651" t="s">
        <v>5070</v>
      </c>
      <c r="AD1651" s="12">
        <v>45797</v>
      </c>
      <c r="AE1651">
        <v>6</v>
      </c>
      <c r="AF1651" t="s">
        <v>6</v>
      </c>
      <c r="AG1651" t="s">
        <v>89</v>
      </c>
      <c r="AI1651" s="12">
        <v>45839</v>
      </c>
    </row>
    <row r="1652" spans="1:35" x14ac:dyDescent="0.3">
      <c r="A1652" t="s">
        <v>5441</v>
      </c>
      <c r="B1652" t="s">
        <v>1683</v>
      </c>
      <c r="C1652" t="s">
        <v>1609</v>
      </c>
      <c r="D1652" t="s">
        <v>1903</v>
      </c>
      <c r="E1652" t="s">
        <v>5442</v>
      </c>
      <c r="F1652" t="s">
        <v>1485</v>
      </c>
      <c r="G1652" t="s">
        <v>52</v>
      </c>
      <c r="H1652" t="s">
        <v>53</v>
      </c>
      <c r="I1652">
        <v>1076984414</v>
      </c>
      <c r="J1652" t="s">
        <v>1</v>
      </c>
      <c r="K1652">
        <v>1</v>
      </c>
      <c r="L1652" t="s">
        <v>54</v>
      </c>
      <c r="M1652">
        <v>26000000</v>
      </c>
      <c r="N1652" t="s">
        <v>79</v>
      </c>
      <c r="O1652">
        <v>124735000</v>
      </c>
      <c r="P1652" t="s">
        <v>1686</v>
      </c>
      <c r="Q1652">
        <v>15600000</v>
      </c>
      <c r="R1652" t="s">
        <v>57</v>
      </c>
      <c r="S1652">
        <v>482800045544</v>
      </c>
      <c r="T1652" t="s">
        <v>58</v>
      </c>
      <c r="U1652" t="s">
        <v>2552</v>
      </c>
      <c r="V1652" t="s">
        <v>2815</v>
      </c>
      <c r="W1652" t="s">
        <v>2577</v>
      </c>
      <c r="X1652" t="s">
        <v>5066</v>
      </c>
      <c r="Y1652" t="s">
        <v>3366</v>
      </c>
      <c r="Z1652">
        <v>0</v>
      </c>
      <c r="AA1652">
        <v>0</v>
      </c>
      <c r="AB1652">
        <v>188500000</v>
      </c>
      <c r="AC1652" t="s">
        <v>5068</v>
      </c>
      <c r="AD1652" s="12">
        <v>45796</v>
      </c>
      <c r="AE1652">
        <v>6</v>
      </c>
      <c r="AF1652" t="s">
        <v>6</v>
      </c>
      <c r="AG1652" t="s">
        <v>89</v>
      </c>
      <c r="AI1652" s="12">
        <v>45839</v>
      </c>
    </row>
    <row r="1653" spans="1:35" x14ac:dyDescent="0.3">
      <c r="A1653" t="s">
        <v>5443</v>
      </c>
      <c r="B1653" t="s">
        <v>1683</v>
      </c>
      <c r="C1653" t="s">
        <v>423</v>
      </c>
      <c r="D1653" t="s">
        <v>636</v>
      </c>
      <c r="E1653" t="s">
        <v>1834</v>
      </c>
      <c r="F1653" t="s">
        <v>829</v>
      </c>
      <c r="G1653" t="s">
        <v>52</v>
      </c>
      <c r="H1653" t="s">
        <v>53</v>
      </c>
      <c r="I1653">
        <v>1193535371</v>
      </c>
      <c r="J1653" t="s">
        <v>1</v>
      </c>
      <c r="K1653">
        <v>1</v>
      </c>
      <c r="L1653" t="s">
        <v>54</v>
      </c>
      <c r="M1653">
        <v>39000000</v>
      </c>
      <c r="N1653" t="s">
        <v>79</v>
      </c>
      <c r="O1653">
        <v>79690000</v>
      </c>
      <c r="P1653" t="s">
        <v>1686</v>
      </c>
      <c r="Q1653">
        <v>15600000</v>
      </c>
      <c r="R1653" t="s">
        <v>57</v>
      </c>
      <c r="S1653">
        <v>482800045544</v>
      </c>
      <c r="T1653" t="s">
        <v>58</v>
      </c>
      <c r="U1653" t="s">
        <v>2552</v>
      </c>
      <c r="V1653" t="s">
        <v>2815</v>
      </c>
      <c r="W1653" t="s">
        <v>2577</v>
      </c>
      <c r="X1653" t="s">
        <v>5066</v>
      </c>
      <c r="Y1653" t="s">
        <v>2750</v>
      </c>
      <c r="Z1653">
        <v>26000000</v>
      </c>
      <c r="AA1653">
        <v>0</v>
      </c>
      <c r="AB1653">
        <v>178100000</v>
      </c>
      <c r="AC1653" t="s">
        <v>5070</v>
      </c>
      <c r="AD1653" s="12">
        <v>45796</v>
      </c>
      <c r="AE1653">
        <v>6</v>
      </c>
      <c r="AF1653" t="s">
        <v>6</v>
      </c>
      <c r="AG1653" t="s">
        <v>89</v>
      </c>
      <c r="AI1653" s="12">
        <v>45839</v>
      </c>
    </row>
    <row r="1654" spans="1:35" x14ac:dyDescent="0.3">
      <c r="A1654" t="s">
        <v>5444</v>
      </c>
      <c r="B1654" t="s">
        <v>1683</v>
      </c>
      <c r="C1654" t="s">
        <v>923</v>
      </c>
      <c r="D1654" t="s">
        <v>99</v>
      </c>
      <c r="E1654" t="s">
        <v>2422</v>
      </c>
      <c r="F1654" t="s">
        <v>2187</v>
      </c>
      <c r="G1654" t="s">
        <v>52</v>
      </c>
      <c r="H1654" t="s">
        <v>53</v>
      </c>
      <c r="I1654">
        <v>1014256092</v>
      </c>
      <c r="J1654" t="s">
        <v>1</v>
      </c>
      <c r="K1654">
        <v>1</v>
      </c>
      <c r="L1654" t="s">
        <v>54</v>
      </c>
      <c r="M1654">
        <v>39000000</v>
      </c>
      <c r="N1654" t="s">
        <v>79</v>
      </c>
      <c r="O1654">
        <v>65000000</v>
      </c>
      <c r="P1654" t="s">
        <v>1686</v>
      </c>
      <c r="Q1654">
        <v>15600000</v>
      </c>
      <c r="R1654" t="s">
        <v>57</v>
      </c>
      <c r="S1654">
        <v>482800045544</v>
      </c>
      <c r="T1654" t="s">
        <v>58</v>
      </c>
      <c r="U1654" t="s">
        <v>2552</v>
      </c>
      <c r="V1654" t="s">
        <v>2815</v>
      </c>
      <c r="W1654" t="s">
        <v>2577</v>
      </c>
      <c r="X1654" t="s">
        <v>5066</v>
      </c>
      <c r="Y1654" t="s">
        <v>2602</v>
      </c>
      <c r="Z1654">
        <v>26000000</v>
      </c>
      <c r="AA1654">
        <v>0</v>
      </c>
      <c r="AB1654">
        <v>188500000</v>
      </c>
      <c r="AC1654" t="s">
        <v>5068</v>
      </c>
      <c r="AD1654" s="12">
        <v>45796</v>
      </c>
      <c r="AE1654">
        <v>6</v>
      </c>
      <c r="AF1654" t="s">
        <v>6</v>
      </c>
      <c r="AG1654" t="s">
        <v>89</v>
      </c>
      <c r="AI1654" s="12">
        <v>45839</v>
      </c>
    </row>
    <row r="1655" spans="1:35" x14ac:dyDescent="0.3">
      <c r="A1655" t="s">
        <v>5445</v>
      </c>
      <c r="B1655" t="s">
        <v>47</v>
      </c>
      <c r="C1655" t="s">
        <v>423</v>
      </c>
      <c r="D1655" t="s">
        <v>161</v>
      </c>
      <c r="E1655" t="s">
        <v>5446</v>
      </c>
      <c r="F1655" t="s">
        <v>243</v>
      </c>
      <c r="G1655" t="s">
        <v>52</v>
      </c>
      <c r="H1655" t="s">
        <v>53</v>
      </c>
      <c r="I1655">
        <v>1003071162</v>
      </c>
      <c r="J1655" t="s">
        <v>1</v>
      </c>
      <c r="K1655">
        <v>1</v>
      </c>
      <c r="L1655" t="s">
        <v>54</v>
      </c>
      <c r="M1655">
        <v>26000000</v>
      </c>
      <c r="N1655" t="s">
        <v>70</v>
      </c>
      <c r="O1655">
        <v>118570000</v>
      </c>
      <c r="P1655" t="s">
        <v>56</v>
      </c>
      <c r="Q1655">
        <v>15600000</v>
      </c>
      <c r="R1655" t="s">
        <v>57</v>
      </c>
      <c r="S1655">
        <v>482800045544</v>
      </c>
      <c r="T1655" t="s">
        <v>58</v>
      </c>
      <c r="U1655" t="s">
        <v>2552</v>
      </c>
      <c r="V1655" t="s">
        <v>2815</v>
      </c>
      <c r="W1655" t="s">
        <v>2577</v>
      </c>
      <c r="X1655" t="s">
        <v>5066</v>
      </c>
      <c r="Y1655" t="s">
        <v>2893</v>
      </c>
      <c r="Z1655">
        <v>0</v>
      </c>
      <c r="AA1655">
        <v>0</v>
      </c>
      <c r="AB1655">
        <v>188500000</v>
      </c>
      <c r="AC1655" t="s">
        <v>5068</v>
      </c>
      <c r="AD1655" s="12">
        <v>45796</v>
      </c>
      <c r="AE1655">
        <v>6</v>
      </c>
      <c r="AF1655" t="s">
        <v>6</v>
      </c>
      <c r="AG1655" t="s">
        <v>89</v>
      </c>
      <c r="AI1655" s="12">
        <v>45839</v>
      </c>
    </row>
    <row r="1656" spans="1:35" x14ac:dyDescent="0.3">
      <c r="A1656" t="s">
        <v>5447</v>
      </c>
      <c r="B1656" t="s">
        <v>47</v>
      </c>
      <c r="C1656" t="s">
        <v>1066</v>
      </c>
      <c r="D1656" t="s">
        <v>5448</v>
      </c>
      <c r="E1656" t="s">
        <v>205</v>
      </c>
      <c r="F1656" t="s">
        <v>1256</v>
      </c>
      <c r="G1656" t="s">
        <v>52</v>
      </c>
      <c r="H1656" t="s">
        <v>53</v>
      </c>
      <c r="I1656">
        <v>1022385145</v>
      </c>
      <c r="J1656" t="s">
        <v>1</v>
      </c>
      <c r="K1656">
        <v>1</v>
      </c>
      <c r="L1656" t="s">
        <v>54</v>
      </c>
      <c r="M1656">
        <v>39000000</v>
      </c>
      <c r="N1656" t="s">
        <v>79</v>
      </c>
      <c r="O1656">
        <v>91300000</v>
      </c>
      <c r="P1656" t="s">
        <v>56</v>
      </c>
      <c r="Q1656">
        <v>15600000</v>
      </c>
      <c r="R1656" t="s">
        <v>57</v>
      </c>
      <c r="S1656">
        <v>482800045544</v>
      </c>
      <c r="T1656" t="s">
        <v>58</v>
      </c>
      <c r="U1656" t="s">
        <v>2552</v>
      </c>
      <c r="V1656" t="s">
        <v>2815</v>
      </c>
      <c r="W1656" t="s">
        <v>2577</v>
      </c>
      <c r="X1656" t="s">
        <v>5066</v>
      </c>
      <c r="Y1656" t="s">
        <v>2868</v>
      </c>
      <c r="Z1656">
        <v>26000000</v>
      </c>
      <c r="AA1656">
        <v>0</v>
      </c>
      <c r="AB1656">
        <v>188500000</v>
      </c>
      <c r="AC1656" t="s">
        <v>5068</v>
      </c>
      <c r="AD1656" s="12">
        <v>45796</v>
      </c>
      <c r="AE1656">
        <v>6</v>
      </c>
      <c r="AF1656" t="s">
        <v>6</v>
      </c>
      <c r="AG1656" t="s">
        <v>89</v>
      </c>
      <c r="AI1656" s="12">
        <v>45839</v>
      </c>
    </row>
    <row r="1657" spans="1:35" x14ac:dyDescent="0.3">
      <c r="A1657" t="s">
        <v>5449</v>
      </c>
      <c r="B1657" t="s">
        <v>47</v>
      </c>
      <c r="C1657" t="s">
        <v>1464</v>
      </c>
      <c r="D1657" t="s">
        <v>359</v>
      </c>
      <c r="E1657" t="s">
        <v>5450</v>
      </c>
      <c r="F1657" t="s">
        <v>669</v>
      </c>
      <c r="G1657" t="s">
        <v>52</v>
      </c>
      <c r="H1657" t="s">
        <v>53</v>
      </c>
      <c r="I1657">
        <v>1012364320</v>
      </c>
      <c r="J1657" t="s">
        <v>1</v>
      </c>
      <c r="K1657">
        <v>1</v>
      </c>
      <c r="L1657" t="s">
        <v>94</v>
      </c>
      <c r="M1657">
        <v>39000000</v>
      </c>
      <c r="N1657" t="s">
        <v>79</v>
      </c>
      <c r="O1657">
        <v>67460000</v>
      </c>
      <c r="P1657" t="s">
        <v>56</v>
      </c>
      <c r="Q1657">
        <v>15600000</v>
      </c>
      <c r="R1657" t="s">
        <v>57</v>
      </c>
      <c r="S1657">
        <v>482800045544</v>
      </c>
      <c r="T1657" t="s">
        <v>58</v>
      </c>
      <c r="U1657" t="s">
        <v>2552</v>
      </c>
      <c r="V1657" t="s">
        <v>2815</v>
      </c>
      <c r="W1657" t="s">
        <v>2577</v>
      </c>
      <c r="X1657" t="s">
        <v>5066</v>
      </c>
      <c r="Y1657" t="s">
        <v>3147</v>
      </c>
      <c r="Z1657">
        <v>26000000</v>
      </c>
      <c r="AA1657">
        <v>0</v>
      </c>
      <c r="AB1657">
        <v>178100000</v>
      </c>
      <c r="AC1657" t="s">
        <v>5070</v>
      </c>
      <c r="AD1657" s="12">
        <v>45796</v>
      </c>
      <c r="AE1657">
        <v>6</v>
      </c>
      <c r="AF1657" t="s">
        <v>6</v>
      </c>
      <c r="AG1657" t="s">
        <v>89</v>
      </c>
      <c r="AI1657" s="12">
        <v>45839</v>
      </c>
    </row>
    <row r="1658" spans="1:35" x14ac:dyDescent="0.3">
      <c r="A1658" t="s">
        <v>5451</v>
      </c>
      <c r="B1658" t="s">
        <v>47</v>
      </c>
      <c r="C1658" t="s">
        <v>307</v>
      </c>
      <c r="D1658" t="s">
        <v>764</v>
      </c>
      <c r="E1658" t="s">
        <v>407</v>
      </c>
      <c r="F1658" t="s">
        <v>1621</v>
      </c>
      <c r="G1658" t="s">
        <v>52</v>
      </c>
      <c r="H1658" t="s">
        <v>53</v>
      </c>
      <c r="I1658">
        <v>1105304918</v>
      </c>
      <c r="J1658" t="s">
        <v>1</v>
      </c>
      <c r="K1658">
        <v>1</v>
      </c>
      <c r="L1658" t="s">
        <v>94</v>
      </c>
      <c r="M1658">
        <v>39000000</v>
      </c>
      <c r="N1658" t="s">
        <v>79</v>
      </c>
      <c r="O1658">
        <v>81500000</v>
      </c>
      <c r="P1658" t="s">
        <v>56</v>
      </c>
      <c r="Q1658">
        <v>15600000</v>
      </c>
      <c r="R1658" t="s">
        <v>57</v>
      </c>
      <c r="S1658">
        <v>482800045544</v>
      </c>
      <c r="T1658" t="s">
        <v>58</v>
      </c>
      <c r="U1658" t="s">
        <v>2552</v>
      </c>
      <c r="V1658" t="s">
        <v>2815</v>
      </c>
      <c r="W1658" t="s">
        <v>2577</v>
      </c>
      <c r="X1658" t="s">
        <v>5066</v>
      </c>
      <c r="Y1658" t="s">
        <v>2760</v>
      </c>
      <c r="Z1658">
        <v>26000000</v>
      </c>
      <c r="AA1658">
        <v>0</v>
      </c>
      <c r="AB1658">
        <v>178100000</v>
      </c>
      <c r="AC1658" t="s">
        <v>5070</v>
      </c>
      <c r="AD1658" s="12">
        <v>45798</v>
      </c>
      <c r="AE1658">
        <v>6</v>
      </c>
      <c r="AF1658" t="s">
        <v>6</v>
      </c>
      <c r="AG1658" t="s">
        <v>89</v>
      </c>
      <c r="AH1658" t="s">
        <v>5452</v>
      </c>
      <c r="AI1658" s="12">
        <v>45839</v>
      </c>
    </row>
    <row r="1659" spans="1:35" x14ac:dyDescent="0.3">
      <c r="A1659" t="s">
        <v>5453</v>
      </c>
      <c r="B1659" t="s">
        <v>1683</v>
      </c>
      <c r="C1659" t="s">
        <v>754</v>
      </c>
      <c r="D1659" t="s">
        <v>1602</v>
      </c>
      <c r="E1659" t="s">
        <v>638</v>
      </c>
      <c r="F1659" t="s">
        <v>498</v>
      </c>
      <c r="G1659" t="s">
        <v>52</v>
      </c>
      <c r="H1659" t="s">
        <v>53</v>
      </c>
      <c r="I1659">
        <v>1023975134</v>
      </c>
      <c r="J1659" t="s">
        <v>1</v>
      </c>
      <c r="K1659">
        <v>1</v>
      </c>
      <c r="L1659" t="s">
        <v>94</v>
      </c>
      <c r="M1659">
        <v>39000000</v>
      </c>
      <c r="N1659" t="s">
        <v>79</v>
      </c>
      <c r="O1659">
        <v>81500000</v>
      </c>
      <c r="P1659" t="s">
        <v>1686</v>
      </c>
      <c r="Q1659">
        <v>15600000</v>
      </c>
      <c r="R1659" t="s">
        <v>57</v>
      </c>
      <c r="S1659">
        <v>482800045544</v>
      </c>
      <c r="T1659" t="s">
        <v>58</v>
      </c>
      <c r="U1659" t="s">
        <v>2552</v>
      </c>
      <c r="V1659" t="s">
        <v>2815</v>
      </c>
      <c r="W1659" t="s">
        <v>2577</v>
      </c>
      <c r="X1659" t="s">
        <v>5066</v>
      </c>
      <c r="Y1659" t="s">
        <v>2987</v>
      </c>
      <c r="Z1659">
        <v>26000000</v>
      </c>
      <c r="AA1659">
        <v>0</v>
      </c>
      <c r="AB1659">
        <v>178100000</v>
      </c>
      <c r="AC1659" t="s">
        <v>5070</v>
      </c>
      <c r="AD1659" s="12">
        <v>45796</v>
      </c>
      <c r="AE1659">
        <v>6</v>
      </c>
      <c r="AF1659" t="s">
        <v>6</v>
      </c>
      <c r="AG1659" t="s">
        <v>89</v>
      </c>
      <c r="AI1659" s="12">
        <v>45839</v>
      </c>
    </row>
    <row r="1660" spans="1:35" x14ac:dyDescent="0.3">
      <c r="A1660" t="s">
        <v>5454</v>
      </c>
      <c r="B1660" t="s">
        <v>1683</v>
      </c>
      <c r="C1660" t="s">
        <v>947</v>
      </c>
      <c r="D1660" t="s">
        <v>1121</v>
      </c>
      <c r="E1660" t="s">
        <v>1672</v>
      </c>
      <c r="F1660" t="s">
        <v>100</v>
      </c>
      <c r="G1660" t="s">
        <v>52</v>
      </c>
      <c r="H1660" t="s">
        <v>53</v>
      </c>
      <c r="I1660">
        <v>1012407087</v>
      </c>
      <c r="J1660" t="s">
        <v>1</v>
      </c>
      <c r="K1660">
        <v>1</v>
      </c>
      <c r="L1660" t="s">
        <v>54</v>
      </c>
      <c r="M1660">
        <v>39000000</v>
      </c>
      <c r="N1660" t="s">
        <v>79</v>
      </c>
      <c r="O1660">
        <v>79010000</v>
      </c>
      <c r="P1660" t="s">
        <v>1686</v>
      </c>
      <c r="Q1660">
        <v>15600000</v>
      </c>
      <c r="R1660" t="s">
        <v>57</v>
      </c>
      <c r="S1660">
        <v>482800045544</v>
      </c>
      <c r="T1660" t="s">
        <v>58</v>
      </c>
      <c r="U1660" t="s">
        <v>2552</v>
      </c>
      <c r="V1660" t="s">
        <v>2815</v>
      </c>
      <c r="W1660" t="s">
        <v>2577</v>
      </c>
      <c r="X1660" t="s">
        <v>5066</v>
      </c>
      <c r="Y1660" t="s">
        <v>3138</v>
      </c>
      <c r="Z1660">
        <v>26000000</v>
      </c>
      <c r="AA1660">
        <v>0</v>
      </c>
      <c r="AB1660">
        <v>178100000</v>
      </c>
      <c r="AC1660" t="s">
        <v>5070</v>
      </c>
      <c r="AD1660" s="12">
        <v>45796</v>
      </c>
      <c r="AE1660">
        <v>6</v>
      </c>
      <c r="AF1660" t="s">
        <v>6</v>
      </c>
      <c r="AG1660" t="s">
        <v>89</v>
      </c>
      <c r="AI1660" s="12">
        <v>45839</v>
      </c>
    </row>
    <row r="1661" spans="1:35" x14ac:dyDescent="0.3">
      <c r="A1661" t="s">
        <v>5455</v>
      </c>
      <c r="B1661" t="s">
        <v>4218</v>
      </c>
      <c r="C1661" t="s">
        <v>656</v>
      </c>
      <c r="D1661" t="s">
        <v>2940</v>
      </c>
      <c r="E1661" t="s">
        <v>3450</v>
      </c>
      <c r="F1661" t="s">
        <v>2205</v>
      </c>
      <c r="G1661" t="s">
        <v>52</v>
      </c>
      <c r="H1661" t="s">
        <v>53</v>
      </c>
      <c r="I1661">
        <v>52178718</v>
      </c>
      <c r="J1661" t="s">
        <v>1</v>
      </c>
      <c r="K1661">
        <v>1</v>
      </c>
      <c r="L1661" t="s">
        <v>94</v>
      </c>
      <c r="M1661">
        <v>39000000</v>
      </c>
      <c r="N1661" t="s">
        <v>79</v>
      </c>
      <c r="O1661">
        <v>81500000</v>
      </c>
      <c r="P1661" t="s">
        <v>4219</v>
      </c>
      <c r="Q1661">
        <v>15600000</v>
      </c>
      <c r="R1661" t="s">
        <v>57</v>
      </c>
      <c r="S1661">
        <v>482800045544</v>
      </c>
      <c r="T1661" t="s">
        <v>58</v>
      </c>
      <c r="U1661" t="s">
        <v>2552</v>
      </c>
      <c r="V1661" t="s">
        <v>2815</v>
      </c>
      <c r="W1661" t="s">
        <v>2577</v>
      </c>
      <c r="X1661" t="s">
        <v>5066</v>
      </c>
      <c r="Y1661" t="s">
        <v>2690</v>
      </c>
      <c r="Z1661">
        <v>26000000</v>
      </c>
      <c r="AA1661">
        <v>0</v>
      </c>
      <c r="AB1661">
        <v>178100000</v>
      </c>
      <c r="AC1661" t="s">
        <v>5070</v>
      </c>
      <c r="AD1661" s="12">
        <v>45797</v>
      </c>
      <c r="AE1661">
        <v>6</v>
      </c>
      <c r="AF1661" t="s">
        <v>6</v>
      </c>
      <c r="AG1661" t="s">
        <v>287</v>
      </c>
      <c r="AI1661" s="12">
        <v>45839</v>
      </c>
    </row>
    <row r="1662" spans="1:35" x14ac:dyDescent="0.3">
      <c r="A1662" t="s">
        <v>5456</v>
      </c>
      <c r="B1662" t="s">
        <v>675</v>
      </c>
      <c r="C1662" t="s">
        <v>189</v>
      </c>
      <c r="D1662" t="s">
        <v>693</v>
      </c>
      <c r="E1662" t="s">
        <v>1067</v>
      </c>
      <c r="F1662" t="s">
        <v>5457</v>
      </c>
      <c r="G1662" t="s">
        <v>52</v>
      </c>
      <c r="H1662" t="s">
        <v>53</v>
      </c>
      <c r="I1662">
        <v>1030597065</v>
      </c>
      <c r="J1662" t="s">
        <v>1</v>
      </c>
      <c r="K1662">
        <v>1</v>
      </c>
      <c r="L1662" t="s">
        <v>54</v>
      </c>
      <c r="M1662">
        <v>26000000</v>
      </c>
      <c r="N1662" t="s">
        <v>79</v>
      </c>
      <c r="O1662">
        <v>109880000</v>
      </c>
      <c r="P1662" t="s">
        <v>677</v>
      </c>
      <c r="Q1662">
        <v>15600000</v>
      </c>
      <c r="R1662" t="s">
        <v>57</v>
      </c>
      <c r="S1662">
        <v>482800045544</v>
      </c>
      <c r="T1662" t="s">
        <v>58</v>
      </c>
      <c r="U1662" t="s">
        <v>2552</v>
      </c>
      <c r="V1662" t="s">
        <v>2815</v>
      </c>
      <c r="W1662" t="s">
        <v>2577</v>
      </c>
      <c r="X1662" t="s">
        <v>5066</v>
      </c>
      <c r="Y1662" t="s">
        <v>2652</v>
      </c>
      <c r="Z1662">
        <v>0</v>
      </c>
      <c r="AA1662">
        <v>0</v>
      </c>
      <c r="AB1662">
        <v>178100000</v>
      </c>
      <c r="AC1662" t="s">
        <v>5070</v>
      </c>
      <c r="AD1662" s="12">
        <v>45797</v>
      </c>
      <c r="AE1662">
        <v>6</v>
      </c>
      <c r="AF1662" t="s">
        <v>6</v>
      </c>
      <c r="AG1662" t="s">
        <v>287</v>
      </c>
      <c r="AI1662" s="12">
        <v>45839</v>
      </c>
    </row>
    <row r="1663" spans="1:35" x14ac:dyDescent="0.3">
      <c r="A1663" t="s">
        <v>5458</v>
      </c>
      <c r="B1663" t="s">
        <v>47</v>
      </c>
      <c r="C1663" t="s">
        <v>5245</v>
      </c>
      <c r="D1663" t="s">
        <v>764</v>
      </c>
      <c r="E1663" t="s">
        <v>669</v>
      </c>
      <c r="F1663" t="s">
        <v>93</v>
      </c>
      <c r="G1663" t="s">
        <v>52</v>
      </c>
      <c r="H1663" t="s">
        <v>53</v>
      </c>
      <c r="I1663">
        <v>1015403177</v>
      </c>
      <c r="J1663" t="s">
        <v>1</v>
      </c>
      <c r="K1663">
        <v>1</v>
      </c>
      <c r="L1663" t="s">
        <v>94</v>
      </c>
      <c r="M1663">
        <v>26000000</v>
      </c>
      <c r="N1663" t="s">
        <v>79</v>
      </c>
      <c r="O1663">
        <v>119366000</v>
      </c>
      <c r="P1663" t="s">
        <v>56</v>
      </c>
      <c r="Q1663">
        <v>15600000</v>
      </c>
      <c r="R1663" t="s">
        <v>57</v>
      </c>
      <c r="S1663">
        <v>482800045544</v>
      </c>
      <c r="T1663" t="s">
        <v>58</v>
      </c>
      <c r="U1663" t="s">
        <v>2552</v>
      </c>
      <c r="V1663" t="s">
        <v>2815</v>
      </c>
      <c r="W1663" t="s">
        <v>2577</v>
      </c>
      <c r="X1663" t="s">
        <v>5066</v>
      </c>
      <c r="Y1663" t="s">
        <v>5459</v>
      </c>
      <c r="Z1663">
        <v>0</v>
      </c>
      <c r="AA1663">
        <v>0</v>
      </c>
      <c r="AB1663">
        <v>178100000</v>
      </c>
      <c r="AC1663" t="s">
        <v>5070</v>
      </c>
      <c r="AD1663" s="12">
        <v>45797</v>
      </c>
      <c r="AE1663">
        <v>6</v>
      </c>
      <c r="AF1663" t="s">
        <v>6</v>
      </c>
      <c r="AG1663" t="s">
        <v>287</v>
      </c>
      <c r="AI1663" s="12">
        <v>45839</v>
      </c>
    </row>
    <row r="1664" spans="1:35" x14ac:dyDescent="0.3">
      <c r="A1664" t="s">
        <v>5460</v>
      </c>
      <c r="B1664" t="s">
        <v>5112</v>
      </c>
      <c r="C1664" t="s">
        <v>1469</v>
      </c>
      <c r="D1664" t="s">
        <v>641</v>
      </c>
      <c r="E1664" t="s">
        <v>272</v>
      </c>
      <c r="F1664" t="s">
        <v>114</v>
      </c>
      <c r="G1664" t="s">
        <v>52</v>
      </c>
      <c r="H1664" t="s">
        <v>53</v>
      </c>
      <c r="I1664">
        <v>1030636008</v>
      </c>
      <c r="J1664" t="s">
        <v>1</v>
      </c>
      <c r="K1664">
        <v>1</v>
      </c>
      <c r="L1664" t="s">
        <v>54</v>
      </c>
      <c r="M1664">
        <v>26000000</v>
      </c>
      <c r="N1664" t="s">
        <v>70</v>
      </c>
      <c r="O1664">
        <v>107150000</v>
      </c>
      <c r="P1664" t="s">
        <v>5113</v>
      </c>
      <c r="Q1664">
        <v>15600000</v>
      </c>
      <c r="R1664" t="s">
        <v>57</v>
      </c>
      <c r="S1664">
        <v>482800045544</v>
      </c>
      <c r="T1664" t="s">
        <v>58</v>
      </c>
      <c r="U1664" t="s">
        <v>2552</v>
      </c>
      <c r="V1664" t="s">
        <v>2815</v>
      </c>
      <c r="W1664" t="s">
        <v>2577</v>
      </c>
      <c r="X1664" t="s">
        <v>5066</v>
      </c>
      <c r="Y1664" t="s">
        <v>3072</v>
      </c>
      <c r="Z1664">
        <v>0</v>
      </c>
      <c r="AA1664">
        <v>0</v>
      </c>
      <c r="AB1664">
        <v>178100000</v>
      </c>
      <c r="AC1664" t="s">
        <v>5070</v>
      </c>
      <c r="AD1664" s="12">
        <v>45797</v>
      </c>
      <c r="AE1664">
        <v>6</v>
      </c>
      <c r="AF1664" t="s">
        <v>6</v>
      </c>
      <c r="AG1664" t="s">
        <v>287</v>
      </c>
      <c r="AI1664" s="12">
        <v>45839</v>
      </c>
    </row>
    <row r="1665" spans="1:35" x14ac:dyDescent="0.3">
      <c r="A1665" t="s">
        <v>5461</v>
      </c>
      <c r="B1665" t="s">
        <v>699</v>
      </c>
      <c r="C1665" t="s">
        <v>2762</v>
      </c>
      <c r="D1665" t="s">
        <v>189</v>
      </c>
      <c r="E1665" t="s">
        <v>3273</v>
      </c>
      <c r="F1665" t="s">
        <v>5462</v>
      </c>
      <c r="G1665" t="s">
        <v>52</v>
      </c>
      <c r="H1665" t="s">
        <v>53</v>
      </c>
      <c r="I1665">
        <v>1014276400</v>
      </c>
      <c r="J1665" t="s">
        <v>1</v>
      </c>
      <c r="K1665">
        <v>1</v>
      </c>
      <c r="L1665" t="s">
        <v>54</v>
      </c>
      <c r="M1665">
        <v>39000000</v>
      </c>
      <c r="N1665" t="s">
        <v>512</v>
      </c>
      <c r="O1665">
        <v>91052000</v>
      </c>
      <c r="P1665" t="s">
        <v>703</v>
      </c>
      <c r="Q1665">
        <v>15600000</v>
      </c>
      <c r="R1665" t="s">
        <v>57</v>
      </c>
      <c r="S1665">
        <v>482800045544</v>
      </c>
      <c r="T1665" t="s">
        <v>58</v>
      </c>
      <c r="U1665" t="s">
        <v>2552</v>
      </c>
      <c r="V1665" t="s">
        <v>2815</v>
      </c>
      <c r="W1665" t="s">
        <v>2577</v>
      </c>
      <c r="X1665" t="s">
        <v>5066</v>
      </c>
      <c r="Y1665" t="s">
        <v>5463</v>
      </c>
      <c r="Z1665">
        <v>0</v>
      </c>
      <c r="AA1665">
        <v>0</v>
      </c>
      <c r="AB1665">
        <v>154700000</v>
      </c>
      <c r="AC1665" t="s">
        <v>5082</v>
      </c>
      <c r="AD1665" s="12">
        <v>45811</v>
      </c>
      <c r="AE1665">
        <v>7</v>
      </c>
      <c r="AF1665" t="s">
        <v>6</v>
      </c>
      <c r="AG1665" t="s">
        <v>136</v>
      </c>
      <c r="AI1665" s="12">
        <v>45849</v>
      </c>
    </row>
    <row r="1666" spans="1:35" x14ac:dyDescent="0.3">
      <c r="A1666" t="s">
        <v>5464</v>
      </c>
      <c r="B1666" t="s">
        <v>3597</v>
      </c>
      <c r="C1666" t="s">
        <v>516</v>
      </c>
      <c r="D1666" t="s">
        <v>1242</v>
      </c>
      <c r="E1666" t="s">
        <v>5465</v>
      </c>
      <c r="F1666" t="s">
        <v>5465</v>
      </c>
      <c r="G1666" t="s">
        <v>52</v>
      </c>
      <c r="H1666" t="s">
        <v>53</v>
      </c>
      <c r="I1666">
        <v>1072493687</v>
      </c>
      <c r="J1666" t="s">
        <v>1</v>
      </c>
      <c r="K1666">
        <v>1</v>
      </c>
      <c r="L1666" t="s">
        <v>226</v>
      </c>
      <c r="M1666">
        <v>39000000</v>
      </c>
      <c r="N1666" t="s">
        <v>79</v>
      </c>
      <c r="O1666">
        <v>73400000</v>
      </c>
      <c r="P1666" t="s">
        <v>3599</v>
      </c>
      <c r="Q1666">
        <v>15600000</v>
      </c>
      <c r="R1666" t="s">
        <v>57</v>
      </c>
      <c r="S1666">
        <v>482800045544</v>
      </c>
      <c r="T1666" t="s">
        <v>58</v>
      </c>
      <c r="U1666" t="s">
        <v>2552</v>
      </c>
      <c r="V1666" t="s">
        <v>2815</v>
      </c>
      <c r="W1666" t="s">
        <v>2577</v>
      </c>
      <c r="X1666" t="s">
        <v>5066</v>
      </c>
      <c r="Y1666" t="s">
        <v>5466</v>
      </c>
      <c r="Z1666">
        <v>26000000</v>
      </c>
      <c r="AA1666">
        <v>0</v>
      </c>
      <c r="AB1666">
        <v>178100000</v>
      </c>
      <c r="AC1666" t="s">
        <v>5070</v>
      </c>
      <c r="AD1666" s="12">
        <v>45810</v>
      </c>
      <c r="AE1666">
        <v>7</v>
      </c>
      <c r="AF1666" t="s">
        <v>6</v>
      </c>
      <c r="AG1666" t="s">
        <v>63</v>
      </c>
      <c r="AI1666" s="12">
        <v>45849</v>
      </c>
    </row>
    <row r="1667" spans="1:35" x14ac:dyDescent="0.3">
      <c r="A1667" t="s">
        <v>5467</v>
      </c>
      <c r="B1667" t="s">
        <v>4596</v>
      </c>
      <c r="C1667" t="s">
        <v>307</v>
      </c>
      <c r="D1667" t="s">
        <v>161</v>
      </c>
      <c r="E1667" t="s">
        <v>3912</v>
      </c>
      <c r="F1667" t="s">
        <v>216</v>
      </c>
      <c r="G1667" t="s">
        <v>52</v>
      </c>
      <c r="H1667" t="s">
        <v>53</v>
      </c>
      <c r="I1667">
        <v>1049432393</v>
      </c>
      <c r="J1667" t="s">
        <v>1</v>
      </c>
      <c r="K1667">
        <v>1</v>
      </c>
      <c r="L1667" t="s">
        <v>54</v>
      </c>
      <c r="M1667">
        <v>39000000</v>
      </c>
      <c r="N1667" t="s">
        <v>103</v>
      </c>
      <c r="O1667">
        <v>67498000</v>
      </c>
      <c r="P1667" t="s">
        <v>4597</v>
      </c>
      <c r="Q1667">
        <v>15600000</v>
      </c>
      <c r="R1667" t="s">
        <v>57</v>
      </c>
      <c r="S1667">
        <v>482800045544</v>
      </c>
      <c r="T1667" t="s">
        <v>58</v>
      </c>
      <c r="U1667" t="s">
        <v>2552</v>
      </c>
      <c r="V1667" t="s">
        <v>2815</v>
      </c>
      <c r="W1667" t="s">
        <v>2577</v>
      </c>
      <c r="X1667" t="s">
        <v>5066</v>
      </c>
      <c r="Y1667" t="s">
        <v>3997</v>
      </c>
      <c r="Z1667">
        <v>26000000</v>
      </c>
      <c r="AA1667">
        <v>0</v>
      </c>
      <c r="AB1667">
        <v>178100000</v>
      </c>
      <c r="AC1667" t="s">
        <v>5070</v>
      </c>
      <c r="AD1667" s="12">
        <v>45811</v>
      </c>
      <c r="AE1667">
        <v>7</v>
      </c>
      <c r="AF1667" t="s">
        <v>6</v>
      </c>
      <c r="AG1667" t="s">
        <v>136</v>
      </c>
      <c r="AH1667" t="s">
        <v>5468</v>
      </c>
      <c r="AI1667" s="12">
        <v>45849</v>
      </c>
    </row>
    <row r="1668" spans="1:35" x14ac:dyDescent="0.3">
      <c r="A1668" t="s">
        <v>5469</v>
      </c>
      <c r="B1668" t="s">
        <v>5121</v>
      </c>
      <c r="C1668" t="s">
        <v>754</v>
      </c>
      <c r="D1668" t="s">
        <v>537</v>
      </c>
      <c r="E1668" t="s">
        <v>1514</v>
      </c>
      <c r="F1668" t="s">
        <v>5470</v>
      </c>
      <c r="G1668" t="s">
        <v>52</v>
      </c>
      <c r="H1668" t="s">
        <v>53</v>
      </c>
      <c r="I1668">
        <v>1019063839</v>
      </c>
      <c r="J1668" t="s">
        <v>1</v>
      </c>
      <c r="K1668">
        <v>1</v>
      </c>
      <c r="L1668" t="s">
        <v>94</v>
      </c>
      <c r="M1668">
        <v>26000000</v>
      </c>
      <c r="N1668" t="s">
        <v>512</v>
      </c>
      <c r="O1668">
        <v>117800000</v>
      </c>
      <c r="P1668" t="s">
        <v>5122</v>
      </c>
      <c r="Q1668">
        <v>15600000</v>
      </c>
      <c r="R1668" t="s">
        <v>57</v>
      </c>
      <c r="S1668">
        <v>482800045544</v>
      </c>
      <c r="T1668" t="s">
        <v>58</v>
      </c>
      <c r="U1668" t="s">
        <v>2552</v>
      </c>
      <c r="V1668" t="s">
        <v>2815</v>
      </c>
      <c r="W1668" t="s">
        <v>2577</v>
      </c>
      <c r="X1668" t="s">
        <v>5066</v>
      </c>
      <c r="Y1668" t="s">
        <v>5471</v>
      </c>
      <c r="Z1668">
        <v>0</v>
      </c>
      <c r="AA1668">
        <v>0</v>
      </c>
      <c r="AB1668">
        <v>188500000</v>
      </c>
      <c r="AC1668" t="s">
        <v>5472</v>
      </c>
      <c r="AD1668" s="12">
        <v>45811</v>
      </c>
      <c r="AE1668">
        <v>7</v>
      </c>
      <c r="AF1668" t="s">
        <v>6</v>
      </c>
      <c r="AG1668" t="s">
        <v>136</v>
      </c>
      <c r="AI1668" s="12">
        <v>45849</v>
      </c>
    </row>
    <row r="1669" spans="1:35" x14ac:dyDescent="0.3">
      <c r="A1669" t="s">
        <v>5473</v>
      </c>
      <c r="B1669" t="s">
        <v>1683</v>
      </c>
      <c r="C1669" t="s">
        <v>2835</v>
      </c>
      <c r="D1669" t="s">
        <v>2762</v>
      </c>
      <c r="E1669" t="s">
        <v>440</v>
      </c>
      <c r="F1669" t="s">
        <v>5474</v>
      </c>
      <c r="G1669" t="s">
        <v>52</v>
      </c>
      <c r="H1669" t="s">
        <v>53</v>
      </c>
      <c r="I1669">
        <v>52776015</v>
      </c>
      <c r="J1669" t="s">
        <v>1</v>
      </c>
      <c r="K1669">
        <v>1</v>
      </c>
      <c r="L1669" t="s">
        <v>94</v>
      </c>
      <c r="M1669">
        <v>39000000</v>
      </c>
      <c r="N1669" t="s">
        <v>79</v>
      </c>
      <c r="O1669">
        <v>81200000</v>
      </c>
      <c r="P1669" t="s">
        <v>1686</v>
      </c>
      <c r="Q1669">
        <v>15600000</v>
      </c>
      <c r="R1669" t="s">
        <v>57</v>
      </c>
      <c r="S1669">
        <v>482800045544</v>
      </c>
      <c r="T1669" t="s">
        <v>58</v>
      </c>
      <c r="U1669" t="s">
        <v>2552</v>
      </c>
      <c r="V1669" t="s">
        <v>2815</v>
      </c>
      <c r="W1669" t="s">
        <v>2577</v>
      </c>
      <c r="X1669" t="s">
        <v>5066</v>
      </c>
      <c r="Y1669" t="s">
        <v>5475</v>
      </c>
      <c r="Z1669">
        <v>26000000</v>
      </c>
      <c r="AA1669">
        <v>0</v>
      </c>
      <c r="AB1669">
        <v>178100000</v>
      </c>
      <c r="AC1669" t="s">
        <v>5070</v>
      </c>
      <c r="AD1669" s="12">
        <v>45834</v>
      </c>
      <c r="AE1669">
        <v>8</v>
      </c>
      <c r="AF1669" t="s">
        <v>6</v>
      </c>
      <c r="AG1669" t="s">
        <v>287</v>
      </c>
      <c r="AI1669" s="12">
        <v>45853</v>
      </c>
    </row>
    <row r="1670" spans="1:35" x14ac:dyDescent="0.3">
      <c r="A1670" t="s">
        <v>5476</v>
      </c>
      <c r="B1670" t="s">
        <v>1683</v>
      </c>
      <c r="C1670" t="s">
        <v>5477</v>
      </c>
      <c r="D1670" t="s">
        <v>67</v>
      </c>
      <c r="E1670" t="s">
        <v>591</v>
      </c>
      <c r="F1670" t="s">
        <v>829</v>
      </c>
      <c r="G1670" t="s">
        <v>52</v>
      </c>
      <c r="H1670" t="s">
        <v>53</v>
      </c>
      <c r="I1670">
        <v>65823072</v>
      </c>
      <c r="J1670" t="s">
        <v>1</v>
      </c>
      <c r="K1670">
        <v>1</v>
      </c>
      <c r="L1670" t="s">
        <v>94</v>
      </c>
      <c r="M1670">
        <v>39000000</v>
      </c>
      <c r="N1670" t="s">
        <v>79</v>
      </c>
      <c r="O1670">
        <v>66232200</v>
      </c>
      <c r="P1670" t="s">
        <v>1686</v>
      </c>
      <c r="Q1670">
        <v>15600000</v>
      </c>
      <c r="R1670" t="s">
        <v>57</v>
      </c>
      <c r="S1670">
        <v>482800045544</v>
      </c>
      <c r="T1670" t="s">
        <v>58</v>
      </c>
      <c r="U1670" t="s">
        <v>2552</v>
      </c>
      <c r="V1670" t="s">
        <v>2815</v>
      </c>
      <c r="W1670" t="s">
        <v>2577</v>
      </c>
      <c r="X1670" t="s">
        <v>5066</v>
      </c>
      <c r="Y1670" t="s">
        <v>4051</v>
      </c>
      <c r="Z1670">
        <v>26000000</v>
      </c>
      <c r="AA1670">
        <v>0</v>
      </c>
      <c r="AB1670">
        <v>178100000</v>
      </c>
      <c r="AC1670" t="s">
        <v>5070</v>
      </c>
      <c r="AD1670" s="12">
        <v>45834</v>
      </c>
      <c r="AE1670">
        <v>8</v>
      </c>
      <c r="AF1670" t="s">
        <v>6</v>
      </c>
      <c r="AG1670" t="s">
        <v>287</v>
      </c>
      <c r="AI1670" s="12">
        <v>45853</v>
      </c>
    </row>
    <row r="1671" spans="1:35" x14ac:dyDescent="0.3">
      <c r="A1671" t="s">
        <v>5478</v>
      </c>
      <c r="B1671" t="s">
        <v>469</v>
      </c>
      <c r="C1671" t="s">
        <v>656</v>
      </c>
      <c r="D1671" t="s">
        <v>1916</v>
      </c>
      <c r="E1671" t="s">
        <v>1596</v>
      </c>
      <c r="F1671" t="s">
        <v>1330</v>
      </c>
      <c r="G1671" t="s">
        <v>52</v>
      </c>
      <c r="H1671" t="s">
        <v>53</v>
      </c>
      <c r="I1671">
        <v>39660989</v>
      </c>
      <c r="J1671" t="s">
        <v>1</v>
      </c>
      <c r="K1671">
        <v>1</v>
      </c>
      <c r="L1671" t="s">
        <v>54</v>
      </c>
      <c r="M1671">
        <v>39000000</v>
      </c>
      <c r="N1671" t="s">
        <v>79</v>
      </c>
      <c r="O1671">
        <v>79973000</v>
      </c>
      <c r="P1671" t="s">
        <v>473</v>
      </c>
      <c r="Q1671">
        <v>15600000</v>
      </c>
      <c r="R1671" t="s">
        <v>57</v>
      </c>
      <c r="S1671">
        <v>482800045544</v>
      </c>
      <c r="T1671" t="s">
        <v>58</v>
      </c>
      <c r="U1671" t="s">
        <v>2552</v>
      </c>
      <c r="V1671" t="s">
        <v>2815</v>
      </c>
      <c r="W1671" t="s">
        <v>2577</v>
      </c>
      <c r="X1671" t="s">
        <v>5066</v>
      </c>
      <c r="Y1671" t="s">
        <v>5479</v>
      </c>
      <c r="Z1671">
        <v>26000000</v>
      </c>
      <c r="AA1671">
        <v>0</v>
      </c>
      <c r="AB1671">
        <v>188500000</v>
      </c>
      <c r="AC1671" t="s">
        <v>5068</v>
      </c>
      <c r="AD1671" s="12">
        <v>45836</v>
      </c>
      <c r="AE1671">
        <v>9</v>
      </c>
      <c r="AF1671" t="s">
        <v>6</v>
      </c>
      <c r="AG1671" t="s">
        <v>63</v>
      </c>
      <c r="AI1671" s="12">
        <v>45863</v>
      </c>
    </row>
    <row r="1672" spans="1:35" x14ac:dyDescent="0.3">
      <c r="A1672" t="s">
        <v>5480</v>
      </c>
      <c r="B1672" t="s">
        <v>3597</v>
      </c>
      <c r="C1672" t="s">
        <v>2295</v>
      </c>
      <c r="D1672" t="s">
        <v>5481</v>
      </c>
      <c r="E1672" t="s">
        <v>1375</v>
      </c>
      <c r="F1672" t="s">
        <v>1380</v>
      </c>
      <c r="G1672" t="s">
        <v>52</v>
      </c>
      <c r="H1672" t="s">
        <v>53</v>
      </c>
      <c r="I1672">
        <v>1221976896</v>
      </c>
      <c r="J1672" t="s">
        <v>1</v>
      </c>
      <c r="K1672">
        <v>1</v>
      </c>
      <c r="L1672" t="s">
        <v>54</v>
      </c>
      <c r="M1672">
        <v>39000000</v>
      </c>
      <c r="N1672" t="s">
        <v>79</v>
      </c>
      <c r="O1672">
        <v>107960000</v>
      </c>
      <c r="P1672" t="s">
        <v>3599</v>
      </c>
      <c r="Q1672">
        <v>15600000</v>
      </c>
      <c r="R1672" t="s">
        <v>57</v>
      </c>
      <c r="S1672">
        <v>482800045544</v>
      </c>
      <c r="T1672" t="s">
        <v>58</v>
      </c>
      <c r="U1672" t="s">
        <v>2552</v>
      </c>
      <c r="V1672" t="s">
        <v>2815</v>
      </c>
      <c r="W1672" t="s">
        <v>2577</v>
      </c>
      <c r="X1672" t="s">
        <v>5066</v>
      </c>
      <c r="Y1672" t="s">
        <v>5482</v>
      </c>
      <c r="Z1672">
        <v>0</v>
      </c>
      <c r="AA1672">
        <v>0</v>
      </c>
      <c r="AB1672">
        <v>178100000</v>
      </c>
      <c r="AC1672" t="s">
        <v>5070</v>
      </c>
      <c r="AD1672" s="12">
        <v>45837</v>
      </c>
      <c r="AE1672">
        <v>9</v>
      </c>
      <c r="AF1672" t="s">
        <v>6</v>
      </c>
      <c r="AG1672" t="s">
        <v>287</v>
      </c>
      <c r="AI1672" s="12">
        <v>45863</v>
      </c>
    </row>
    <row r="1673" spans="1:35" x14ac:dyDescent="0.3">
      <c r="A1673" t="s">
        <v>5483</v>
      </c>
      <c r="B1673" t="s">
        <v>5121</v>
      </c>
      <c r="C1673" t="s">
        <v>241</v>
      </c>
      <c r="D1673" t="s">
        <v>1679</v>
      </c>
      <c r="E1673" t="s">
        <v>554</v>
      </c>
      <c r="F1673" t="s">
        <v>5484</v>
      </c>
      <c r="G1673" t="s">
        <v>52</v>
      </c>
      <c r="H1673" t="s">
        <v>53</v>
      </c>
      <c r="I1673">
        <v>1022421270</v>
      </c>
      <c r="J1673" t="s">
        <v>1</v>
      </c>
      <c r="K1673">
        <v>1</v>
      </c>
      <c r="L1673" t="s">
        <v>94</v>
      </c>
      <c r="M1673">
        <v>30000000</v>
      </c>
      <c r="N1673" t="s">
        <v>70</v>
      </c>
      <c r="O1673">
        <v>113070000</v>
      </c>
      <c r="P1673" t="s">
        <v>5122</v>
      </c>
      <c r="Q1673">
        <v>15600000</v>
      </c>
      <c r="R1673" t="s">
        <v>57</v>
      </c>
      <c r="S1673">
        <v>482800045544</v>
      </c>
      <c r="T1673" t="s">
        <v>58</v>
      </c>
      <c r="U1673" t="s">
        <v>2552</v>
      </c>
      <c r="V1673" t="s">
        <v>2815</v>
      </c>
      <c r="W1673" t="s">
        <v>2577</v>
      </c>
      <c r="X1673" t="s">
        <v>5066</v>
      </c>
      <c r="Y1673" t="s">
        <v>3294</v>
      </c>
      <c r="Z1673">
        <v>0</v>
      </c>
      <c r="AA1673">
        <v>0</v>
      </c>
      <c r="AB1673">
        <v>188500000</v>
      </c>
      <c r="AC1673" t="s">
        <v>5068</v>
      </c>
      <c r="AD1673" s="12">
        <v>45836</v>
      </c>
      <c r="AE1673">
        <v>9</v>
      </c>
      <c r="AF1673" t="s">
        <v>6</v>
      </c>
      <c r="AG1673" t="s">
        <v>89</v>
      </c>
      <c r="AI1673" s="12">
        <v>45863</v>
      </c>
    </row>
    <row r="1674" spans="1:35" x14ac:dyDescent="0.3">
      <c r="A1674" t="s">
        <v>5485</v>
      </c>
      <c r="B1674" t="s">
        <v>719</v>
      </c>
      <c r="C1674" t="s">
        <v>635</v>
      </c>
      <c r="D1674" t="s">
        <v>5486</v>
      </c>
      <c r="E1674" t="s">
        <v>5487</v>
      </c>
      <c r="F1674" t="s">
        <v>5488</v>
      </c>
      <c r="G1674" t="s">
        <v>52</v>
      </c>
      <c r="H1674" t="s">
        <v>53</v>
      </c>
      <c r="I1674">
        <v>1058324342</v>
      </c>
      <c r="J1674" t="s">
        <v>1</v>
      </c>
      <c r="K1674">
        <v>1</v>
      </c>
      <c r="L1674" t="s">
        <v>94</v>
      </c>
      <c r="M1674">
        <v>39000000</v>
      </c>
      <c r="N1674" t="s">
        <v>79</v>
      </c>
      <c r="O1674">
        <v>102600000</v>
      </c>
      <c r="P1674" t="s">
        <v>723</v>
      </c>
      <c r="Q1674">
        <v>17082000</v>
      </c>
      <c r="R1674" t="s">
        <v>57</v>
      </c>
      <c r="S1674">
        <v>482800045544</v>
      </c>
      <c r="T1674" t="s">
        <v>58</v>
      </c>
      <c r="U1674" t="s">
        <v>2552</v>
      </c>
      <c r="V1674" t="s">
        <v>2815</v>
      </c>
      <c r="W1674" t="s">
        <v>2577</v>
      </c>
      <c r="X1674" t="s">
        <v>5066</v>
      </c>
      <c r="Y1674" t="s">
        <v>5489</v>
      </c>
      <c r="Z1674">
        <v>0</v>
      </c>
      <c r="AA1674">
        <v>0</v>
      </c>
      <c r="AB1674">
        <v>179582000</v>
      </c>
      <c r="AC1674" t="s">
        <v>5070</v>
      </c>
      <c r="AD1674" s="12">
        <v>45846</v>
      </c>
      <c r="AE1674">
        <v>10</v>
      </c>
      <c r="AF1674" t="s">
        <v>6</v>
      </c>
      <c r="AG1674" t="s">
        <v>287</v>
      </c>
      <c r="AI1674" s="12">
        <v>45867</v>
      </c>
    </row>
    <row r="1675" spans="1:35" x14ac:dyDescent="0.3">
      <c r="A1675" t="s">
        <v>5490</v>
      </c>
      <c r="B1675" t="s">
        <v>1075</v>
      </c>
      <c r="C1675" t="s">
        <v>5491</v>
      </c>
      <c r="D1675" t="s">
        <v>609</v>
      </c>
      <c r="E1675" t="s">
        <v>5184</v>
      </c>
      <c r="F1675" t="s">
        <v>803</v>
      </c>
      <c r="G1675" t="s">
        <v>52</v>
      </c>
      <c r="H1675" t="s">
        <v>53</v>
      </c>
      <c r="I1675">
        <v>59684812</v>
      </c>
      <c r="J1675" t="s">
        <v>1</v>
      </c>
      <c r="K1675">
        <v>1</v>
      </c>
      <c r="L1675" t="s">
        <v>94</v>
      </c>
      <c r="M1675">
        <v>39000000</v>
      </c>
      <c r="N1675" t="s">
        <v>79</v>
      </c>
      <c r="O1675">
        <v>102918000</v>
      </c>
      <c r="P1675" t="s">
        <v>1079</v>
      </c>
      <c r="Q1675">
        <v>17082000</v>
      </c>
      <c r="R1675" t="s">
        <v>57</v>
      </c>
      <c r="S1675">
        <v>482800045544</v>
      </c>
      <c r="T1675" t="s">
        <v>58</v>
      </c>
      <c r="U1675" t="s">
        <v>2552</v>
      </c>
      <c r="V1675" t="s">
        <v>2815</v>
      </c>
      <c r="W1675" t="s">
        <v>2577</v>
      </c>
      <c r="X1675" t="s">
        <v>5066</v>
      </c>
      <c r="Y1675" t="s">
        <v>2730</v>
      </c>
      <c r="Z1675">
        <v>0</v>
      </c>
      <c r="AA1675">
        <v>0</v>
      </c>
      <c r="AB1675">
        <v>188500000</v>
      </c>
      <c r="AC1675" t="s">
        <v>5068</v>
      </c>
      <c r="AD1675" s="12">
        <v>45846</v>
      </c>
      <c r="AE1675">
        <v>10</v>
      </c>
      <c r="AF1675" t="s">
        <v>6</v>
      </c>
      <c r="AG1675" t="s">
        <v>287</v>
      </c>
      <c r="AI1675" s="12">
        <v>45867</v>
      </c>
    </row>
    <row r="1676" spans="1:35" x14ac:dyDescent="0.3">
      <c r="A1676" t="s">
        <v>5492</v>
      </c>
      <c r="B1676" t="s">
        <v>2702</v>
      </c>
      <c r="C1676" t="s">
        <v>4137</v>
      </c>
      <c r="D1676" t="s">
        <v>558</v>
      </c>
      <c r="E1676" t="s">
        <v>5095</v>
      </c>
      <c r="F1676" t="s">
        <v>806</v>
      </c>
      <c r="G1676" t="s">
        <v>52</v>
      </c>
      <c r="H1676" t="s">
        <v>53</v>
      </c>
      <c r="I1676">
        <v>1018492097</v>
      </c>
      <c r="J1676" t="s">
        <v>1</v>
      </c>
      <c r="K1676">
        <v>1</v>
      </c>
      <c r="L1676" t="s">
        <v>54</v>
      </c>
      <c r="M1676">
        <v>39000000</v>
      </c>
      <c r="N1676" t="s">
        <v>79</v>
      </c>
      <c r="O1676">
        <v>112570000</v>
      </c>
      <c r="P1676" t="s">
        <v>2704</v>
      </c>
      <c r="Q1676">
        <v>15600000</v>
      </c>
      <c r="R1676" t="s">
        <v>57</v>
      </c>
      <c r="S1676">
        <v>482800045544</v>
      </c>
      <c r="T1676" t="s">
        <v>58</v>
      </c>
      <c r="U1676" t="s">
        <v>2552</v>
      </c>
      <c r="V1676" t="s">
        <v>2815</v>
      </c>
      <c r="W1676" t="s">
        <v>2577</v>
      </c>
      <c r="X1676" t="s">
        <v>5066</v>
      </c>
      <c r="Y1676" t="s">
        <v>5493</v>
      </c>
      <c r="Z1676">
        <v>0</v>
      </c>
      <c r="AA1676">
        <v>0</v>
      </c>
      <c r="AB1676">
        <v>188500000</v>
      </c>
      <c r="AC1676" t="s">
        <v>5068</v>
      </c>
      <c r="AD1676" s="12">
        <v>45846</v>
      </c>
      <c r="AE1676">
        <v>10</v>
      </c>
      <c r="AF1676" t="s">
        <v>6</v>
      </c>
      <c r="AG1676" t="s">
        <v>287</v>
      </c>
      <c r="AI1676" s="12">
        <v>45867</v>
      </c>
    </row>
    <row r="1677" spans="1:35" x14ac:dyDescent="0.3">
      <c r="A1677" t="s">
        <v>5494</v>
      </c>
      <c r="B1677" t="s">
        <v>1860</v>
      </c>
      <c r="C1677" t="s">
        <v>4712</v>
      </c>
      <c r="D1677" t="s">
        <v>307</v>
      </c>
      <c r="E1677" t="s">
        <v>243</v>
      </c>
      <c r="F1677" t="s">
        <v>5495</v>
      </c>
      <c r="G1677" t="s">
        <v>52</v>
      </c>
      <c r="H1677" t="s">
        <v>53</v>
      </c>
      <c r="I1677">
        <v>19422786</v>
      </c>
      <c r="J1677" t="s">
        <v>1</v>
      </c>
      <c r="K1677">
        <v>1</v>
      </c>
      <c r="L1677" t="s">
        <v>54</v>
      </c>
      <c r="M1677">
        <v>26000000</v>
      </c>
      <c r="N1677" t="s">
        <v>79</v>
      </c>
      <c r="O1677">
        <v>111150000</v>
      </c>
      <c r="P1677" t="s">
        <v>1861</v>
      </c>
      <c r="Q1677">
        <v>15600000</v>
      </c>
      <c r="R1677" t="s">
        <v>57</v>
      </c>
      <c r="S1677">
        <v>482800045544</v>
      </c>
      <c r="T1677" t="s">
        <v>58</v>
      </c>
      <c r="U1677" t="s">
        <v>2552</v>
      </c>
      <c r="V1677" t="s">
        <v>2815</v>
      </c>
      <c r="W1677" t="s">
        <v>2577</v>
      </c>
      <c r="X1677" t="s">
        <v>5066</v>
      </c>
      <c r="Y1677" t="s">
        <v>5496</v>
      </c>
      <c r="Z1677">
        <v>0</v>
      </c>
      <c r="AA1677">
        <v>0</v>
      </c>
      <c r="AB1677">
        <v>178100000</v>
      </c>
      <c r="AC1677" t="s">
        <v>5070</v>
      </c>
      <c r="AD1677" s="12">
        <v>45846</v>
      </c>
      <c r="AE1677">
        <v>10</v>
      </c>
      <c r="AF1677" t="s">
        <v>6</v>
      </c>
      <c r="AG1677" t="s">
        <v>287</v>
      </c>
      <c r="AI1677" s="12">
        <v>45867</v>
      </c>
    </row>
    <row r="1678" spans="1:35" x14ac:dyDescent="0.3">
      <c r="A1678" t="s">
        <v>5497</v>
      </c>
      <c r="B1678" t="s">
        <v>3773</v>
      </c>
      <c r="C1678" t="s">
        <v>5498</v>
      </c>
      <c r="D1678" t="s">
        <v>1357</v>
      </c>
      <c r="E1678" t="s">
        <v>2222</v>
      </c>
      <c r="F1678" t="s">
        <v>3392</v>
      </c>
      <c r="G1678" t="s">
        <v>52</v>
      </c>
      <c r="H1678" t="s">
        <v>53</v>
      </c>
      <c r="I1678">
        <v>1012325628</v>
      </c>
      <c r="J1678" t="s">
        <v>1</v>
      </c>
      <c r="K1678">
        <v>1</v>
      </c>
      <c r="L1678" t="s">
        <v>54</v>
      </c>
      <c r="M1678">
        <v>39000000</v>
      </c>
      <c r="N1678" t="s">
        <v>103</v>
      </c>
      <c r="O1678">
        <v>100400000</v>
      </c>
      <c r="P1678" t="s">
        <v>3775</v>
      </c>
      <c r="Q1678">
        <v>15600000</v>
      </c>
      <c r="R1678" t="s">
        <v>57</v>
      </c>
      <c r="S1678">
        <v>482800045544</v>
      </c>
      <c r="T1678" t="s">
        <v>58</v>
      </c>
      <c r="U1678" t="s">
        <v>2552</v>
      </c>
      <c r="V1678" t="s">
        <v>2815</v>
      </c>
      <c r="W1678" t="s">
        <v>2577</v>
      </c>
      <c r="X1678" t="s">
        <v>5066</v>
      </c>
      <c r="Y1678" t="s">
        <v>5499</v>
      </c>
      <c r="Z1678">
        <v>0</v>
      </c>
      <c r="AA1678">
        <v>0</v>
      </c>
      <c r="AB1678">
        <v>178100000</v>
      </c>
      <c r="AC1678" t="s">
        <v>5070</v>
      </c>
      <c r="AD1678" s="12">
        <v>45847</v>
      </c>
      <c r="AE1678">
        <v>10</v>
      </c>
      <c r="AF1678" t="s">
        <v>6</v>
      </c>
      <c r="AG1678" t="s">
        <v>136</v>
      </c>
      <c r="AI1678" s="12">
        <v>45867</v>
      </c>
    </row>
    <row r="1679" spans="1:35" x14ac:dyDescent="0.3">
      <c r="A1679" t="s">
        <v>5500</v>
      </c>
      <c r="B1679" t="s">
        <v>5112</v>
      </c>
      <c r="C1679" t="s">
        <v>5501</v>
      </c>
      <c r="D1679" t="s">
        <v>366</v>
      </c>
      <c r="E1679" t="s">
        <v>267</v>
      </c>
      <c r="F1679" t="s">
        <v>5502</v>
      </c>
      <c r="G1679" t="s">
        <v>52</v>
      </c>
      <c r="H1679" t="s">
        <v>53</v>
      </c>
      <c r="I1679">
        <v>1005683095</v>
      </c>
      <c r="J1679" t="s">
        <v>1</v>
      </c>
      <c r="K1679">
        <v>1</v>
      </c>
      <c r="L1679" t="s">
        <v>226</v>
      </c>
      <c r="M1679">
        <v>39000000</v>
      </c>
      <c r="N1679" t="s">
        <v>79</v>
      </c>
      <c r="O1679">
        <v>75000000</v>
      </c>
      <c r="P1679" t="s">
        <v>5113</v>
      </c>
      <c r="Q1679">
        <v>15600000</v>
      </c>
      <c r="R1679" t="s">
        <v>57</v>
      </c>
      <c r="S1679">
        <v>482800045544</v>
      </c>
      <c r="T1679" t="s">
        <v>58</v>
      </c>
      <c r="U1679" t="s">
        <v>2552</v>
      </c>
      <c r="V1679" t="s">
        <v>2815</v>
      </c>
      <c r="W1679" t="s">
        <v>2577</v>
      </c>
      <c r="X1679" t="s">
        <v>5066</v>
      </c>
      <c r="Y1679" t="s">
        <v>1892</v>
      </c>
      <c r="Z1679">
        <v>26000000</v>
      </c>
      <c r="AA1679">
        <v>0</v>
      </c>
      <c r="AB1679">
        <v>178100000</v>
      </c>
      <c r="AC1679" t="s">
        <v>5070</v>
      </c>
      <c r="AD1679" s="12">
        <v>45847</v>
      </c>
      <c r="AE1679">
        <v>10</v>
      </c>
      <c r="AF1679" t="s">
        <v>6</v>
      </c>
      <c r="AG1679" t="s">
        <v>136</v>
      </c>
      <c r="AI1679" s="12">
        <v>45867</v>
      </c>
    </row>
    <row r="1680" spans="1:35" x14ac:dyDescent="0.3">
      <c r="A1680" t="s">
        <v>5503</v>
      </c>
      <c r="B1680" t="s">
        <v>5112</v>
      </c>
      <c r="C1680" t="s">
        <v>275</v>
      </c>
      <c r="D1680" t="s">
        <v>197</v>
      </c>
      <c r="E1680" t="s">
        <v>1157</v>
      </c>
      <c r="F1680" t="s">
        <v>619</v>
      </c>
      <c r="G1680" t="s">
        <v>52</v>
      </c>
      <c r="H1680" t="s">
        <v>53</v>
      </c>
      <c r="I1680">
        <v>1007370600</v>
      </c>
      <c r="J1680" t="s">
        <v>1</v>
      </c>
      <c r="K1680">
        <v>1</v>
      </c>
      <c r="L1680" t="s">
        <v>54</v>
      </c>
      <c r="M1680">
        <v>39000000</v>
      </c>
      <c r="N1680" t="s">
        <v>79</v>
      </c>
      <c r="O1680">
        <v>109070000</v>
      </c>
      <c r="P1680" t="s">
        <v>5113</v>
      </c>
      <c r="Q1680">
        <v>15600000</v>
      </c>
      <c r="R1680" t="s">
        <v>57</v>
      </c>
      <c r="S1680">
        <v>482800045544</v>
      </c>
      <c r="T1680" t="s">
        <v>58</v>
      </c>
      <c r="U1680" t="s">
        <v>2552</v>
      </c>
      <c r="V1680" t="s">
        <v>2815</v>
      </c>
      <c r="W1680" t="s">
        <v>2577</v>
      </c>
      <c r="X1680" t="s">
        <v>5066</v>
      </c>
      <c r="Y1680" t="s">
        <v>3370</v>
      </c>
      <c r="Z1680">
        <v>0</v>
      </c>
      <c r="AA1680">
        <v>0</v>
      </c>
      <c r="AB1680">
        <v>178100000</v>
      </c>
      <c r="AC1680" t="s">
        <v>5070</v>
      </c>
      <c r="AD1680" s="12">
        <v>45846</v>
      </c>
      <c r="AE1680">
        <v>10</v>
      </c>
      <c r="AF1680" t="s">
        <v>6</v>
      </c>
      <c r="AG1680" t="s">
        <v>136</v>
      </c>
      <c r="AI1680" s="12">
        <v>45867</v>
      </c>
    </row>
    <row r="1681" spans="1:35" x14ac:dyDescent="0.3">
      <c r="A1681" t="s">
        <v>5504</v>
      </c>
      <c r="B1681" t="s">
        <v>5109</v>
      </c>
      <c r="C1681" t="s">
        <v>918</v>
      </c>
      <c r="D1681" t="s">
        <v>418</v>
      </c>
      <c r="E1681" t="s">
        <v>3872</v>
      </c>
      <c r="F1681" t="s">
        <v>3117</v>
      </c>
      <c r="G1681" t="s">
        <v>52</v>
      </c>
      <c r="H1681" t="s">
        <v>53</v>
      </c>
      <c r="I1681">
        <v>1014181279</v>
      </c>
      <c r="J1681" t="s">
        <v>1</v>
      </c>
      <c r="K1681">
        <v>1</v>
      </c>
      <c r="L1681" t="s">
        <v>226</v>
      </c>
      <c r="M1681">
        <v>39000000</v>
      </c>
      <c r="N1681" t="s">
        <v>2551</v>
      </c>
      <c r="O1681">
        <v>91700000</v>
      </c>
      <c r="P1681" t="s">
        <v>5110</v>
      </c>
      <c r="Q1681">
        <v>15600000</v>
      </c>
      <c r="R1681" t="s">
        <v>57</v>
      </c>
      <c r="S1681">
        <v>482800045544</v>
      </c>
      <c r="T1681" t="s">
        <v>58</v>
      </c>
      <c r="U1681" t="s">
        <v>2552</v>
      </c>
      <c r="V1681" t="s">
        <v>2815</v>
      </c>
      <c r="W1681" t="s">
        <v>2577</v>
      </c>
      <c r="X1681" t="s">
        <v>5066</v>
      </c>
      <c r="Y1681" t="s">
        <v>2793</v>
      </c>
      <c r="Z1681">
        <v>28470000</v>
      </c>
      <c r="AA1681">
        <v>0</v>
      </c>
      <c r="AB1681">
        <v>190970000</v>
      </c>
      <c r="AC1681" t="s">
        <v>5068</v>
      </c>
      <c r="AD1681" s="12">
        <v>45846</v>
      </c>
      <c r="AE1681">
        <v>10</v>
      </c>
      <c r="AF1681" t="s">
        <v>6</v>
      </c>
      <c r="AG1681" t="s">
        <v>136</v>
      </c>
      <c r="AI1681" s="12">
        <v>45867</v>
      </c>
    </row>
    <row r="1682" spans="1:35" x14ac:dyDescent="0.3">
      <c r="A1682" t="s">
        <v>5505</v>
      </c>
      <c r="B1682" t="s">
        <v>4218</v>
      </c>
      <c r="C1682" t="s">
        <v>4284</v>
      </c>
      <c r="D1682" t="s">
        <v>1107</v>
      </c>
      <c r="E1682" t="s">
        <v>156</v>
      </c>
      <c r="F1682" t="s">
        <v>1808</v>
      </c>
      <c r="G1682" t="s">
        <v>52</v>
      </c>
      <c r="H1682" t="s">
        <v>53</v>
      </c>
      <c r="I1682">
        <v>1110583707</v>
      </c>
      <c r="J1682" t="s">
        <v>1</v>
      </c>
      <c r="K1682">
        <v>1</v>
      </c>
      <c r="L1682" t="s">
        <v>54</v>
      </c>
      <c r="M1682">
        <v>26000000</v>
      </c>
      <c r="N1682" t="s">
        <v>79</v>
      </c>
      <c r="O1682">
        <v>128000000</v>
      </c>
      <c r="P1682" t="s">
        <v>4219</v>
      </c>
      <c r="Q1682">
        <v>15600000</v>
      </c>
      <c r="R1682" t="s">
        <v>57</v>
      </c>
      <c r="S1682">
        <v>482800045544</v>
      </c>
      <c r="T1682" t="s">
        <v>58</v>
      </c>
      <c r="U1682" t="s">
        <v>2552</v>
      </c>
      <c r="V1682" t="s">
        <v>2815</v>
      </c>
      <c r="W1682" t="s">
        <v>2577</v>
      </c>
      <c r="X1682" t="s">
        <v>5066</v>
      </c>
      <c r="Y1682" t="s">
        <v>5506</v>
      </c>
      <c r="Z1682">
        <v>0</v>
      </c>
      <c r="AA1682">
        <v>0</v>
      </c>
      <c r="AB1682">
        <v>188500000</v>
      </c>
      <c r="AC1682" t="s">
        <v>5068</v>
      </c>
      <c r="AD1682" s="12">
        <v>45846</v>
      </c>
      <c r="AE1682">
        <v>10</v>
      </c>
      <c r="AF1682" t="s">
        <v>6</v>
      </c>
      <c r="AG1682" t="s">
        <v>136</v>
      </c>
      <c r="AI1682" s="12">
        <v>45867</v>
      </c>
    </row>
    <row r="1683" spans="1:35" x14ac:dyDescent="0.3">
      <c r="A1683" t="s">
        <v>5507</v>
      </c>
      <c r="B1683" t="s">
        <v>707</v>
      </c>
      <c r="C1683" t="s">
        <v>307</v>
      </c>
      <c r="D1683" t="s">
        <v>1679</v>
      </c>
      <c r="E1683" t="s">
        <v>5508</v>
      </c>
      <c r="F1683" t="s">
        <v>1261</v>
      </c>
      <c r="G1683" t="s">
        <v>52</v>
      </c>
      <c r="H1683" t="s">
        <v>53</v>
      </c>
      <c r="I1683">
        <v>1031165586</v>
      </c>
      <c r="J1683" t="s">
        <v>1</v>
      </c>
      <c r="K1683">
        <v>1</v>
      </c>
      <c r="L1683" t="s">
        <v>54</v>
      </c>
      <c r="M1683">
        <v>39000000</v>
      </c>
      <c r="N1683" t="s">
        <v>79</v>
      </c>
      <c r="O1683">
        <v>80190000</v>
      </c>
      <c r="P1683" t="s">
        <v>711</v>
      </c>
      <c r="Q1683">
        <v>15600000</v>
      </c>
      <c r="R1683" t="s">
        <v>57</v>
      </c>
      <c r="S1683">
        <v>482800045544</v>
      </c>
      <c r="T1683" t="s">
        <v>58</v>
      </c>
      <c r="U1683" t="s">
        <v>2552</v>
      </c>
      <c r="V1683" t="s">
        <v>2815</v>
      </c>
      <c r="W1683" t="s">
        <v>2577</v>
      </c>
      <c r="X1683" t="s">
        <v>5066</v>
      </c>
      <c r="Y1683" t="s">
        <v>3105</v>
      </c>
      <c r="Z1683">
        <v>26000000</v>
      </c>
      <c r="AA1683">
        <v>0</v>
      </c>
      <c r="AB1683">
        <v>178100000</v>
      </c>
      <c r="AC1683" t="s">
        <v>5070</v>
      </c>
      <c r="AD1683" s="12">
        <v>45846</v>
      </c>
      <c r="AE1683">
        <v>10</v>
      </c>
      <c r="AF1683" t="s">
        <v>6</v>
      </c>
      <c r="AG1683" t="s">
        <v>136</v>
      </c>
      <c r="AI1683" s="12">
        <v>45867</v>
      </c>
    </row>
    <row r="1684" spans="1:35" x14ac:dyDescent="0.3">
      <c r="A1684" t="s">
        <v>5509</v>
      </c>
      <c r="B1684" t="s">
        <v>47</v>
      </c>
      <c r="C1684" t="s">
        <v>423</v>
      </c>
      <c r="D1684" t="s">
        <v>1121</v>
      </c>
      <c r="E1684" t="s">
        <v>3529</v>
      </c>
      <c r="F1684" t="s">
        <v>5510</v>
      </c>
      <c r="G1684" t="s">
        <v>52</v>
      </c>
      <c r="H1684" t="s">
        <v>53</v>
      </c>
      <c r="I1684">
        <v>79705783</v>
      </c>
      <c r="J1684" t="s">
        <v>1</v>
      </c>
      <c r="K1684">
        <v>1</v>
      </c>
      <c r="L1684" t="s">
        <v>1342</v>
      </c>
      <c r="M1684">
        <v>0</v>
      </c>
      <c r="N1684" t="s">
        <v>79</v>
      </c>
      <c r="O1684">
        <v>96880000</v>
      </c>
      <c r="P1684" t="s">
        <v>56</v>
      </c>
      <c r="Q1684">
        <v>15600000</v>
      </c>
      <c r="R1684" t="s">
        <v>57</v>
      </c>
      <c r="S1684">
        <v>482800045544</v>
      </c>
      <c r="T1684" t="s">
        <v>58</v>
      </c>
      <c r="U1684" t="s">
        <v>2552</v>
      </c>
      <c r="V1684" t="s">
        <v>2815</v>
      </c>
      <c r="W1684" t="s">
        <v>2577</v>
      </c>
      <c r="X1684" t="s">
        <v>5066</v>
      </c>
      <c r="Y1684" t="s">
        <v>5511</v>
      </c>
      <c r="Z1684">
        <v>39000000</v>
      </c>
      <c r="AA1684">
        <v>0</v>
      </c>
      <c r="AB1684">
        <v>178100000</v>
      </c>
      <c r="AC1684" t="s">
        <v>5070</v>
      </c>
      <c r="AD1684" s="12">
        <v>45846</v>
      </c>
      <c r="AE1684">
        <v>10</v>
      </c>
      <c r="AF1684" t="s">
        <v>6</v>
      </c>
      <c r="AG1684" t="s">
        <v>136</v>
      </c>
      <c r="AI1684" s="12">
        <v>45867</v>
      </c>
    </row>
    <row r="1685" spans="1:35" x14ac:dyDescent="0.3">
      <c r="A1685" t="s">
        <v>5512</v>
      </c>
      <c r="B1685" t="s">
        <v>2702</v>
      </c>
      <c r="C1685" t="s">
        <v>366</v>
      </c>
      <c r="D1685" t="s">
        <v>1242</v>
      </c>
      <c r="E1685" t="s">
        <v>78</v>
      </c>
      <c r="F1685" t="s">
        <v>3651</v>
      </c>
      <c r="G1685" t="s">
        <v>52</v>
      </c>
      <c r="H1685" t="s">
        <v>53</v>
      </c>
      <c r="I1685">
        <v>1013582826</v>
      </c>
      <c r="J1685" t="s">
        <v>1</v>
      </c>
      <c r="K1685">
        <v>1</v>
      </c>
      <c r="L1685" t="s">
        <v>94</v>
      </c>
      <c r="M1685">
        <v>39000000</v>
      </c>
      <c r="N1685" t="s">
        <v>79</v>
      </c>
      <c r="O1685">
        <v>100400000</v>
      </c>
      <c r="P1685" t="s">
        <v>2704</v>
      </c>
      <c r="Q1685">
        <v>15600000</v>
      </c>
      <c r="R1685" t="s">
        <v>57</v>
      </c>
      <c r="S1685">
        <v>482800045544</v>
      </c>
      <c r="T1685" t="s">
        <v>58</v>
      </c>
      <c r="U1685" t="s">
        <v>2552</v>
      </c>
      <c r="V1685" t="s">
        <v>2815</v>
      </c>
      <c r="W1685" t="s">
        <v>2577</v>
      </c>
      <c r="X1685" t="s">
        <v>5066</v>
      </c>
      <c r="Y1685" t="s">
        <v>5513</v>
      </c>
      <c r="Z1685">
        <v>0</v>
      </c>
      <c r="AA1685">
        <v>0</v>
      </c>
      <c r="AB1685">
        <v>178100000</v>
      </c>
      <c r="AC1685" t="s">
        <v>5070</v>
      </c>
      <c r="AD1685" s="12">
        <v>45868</v>
      </c>
      <c r="AE1685">
        <v>11</v>
      </c>
      <c r="AF1685" t="s">
        <v>6</v>
      </c>
      <c r="AG1685" t="s">
        <v>287</v>
      </c>
      <c r="AI1685" s="12">
        <v>45890</v>
      </c>
    </row>
    <row r="1686" spans="1:35" x14ac:dyDescent="0.3">
      <c r="A1686" t="s">
        <v>5514</v>
      </c>
      <c r="B1686" t="s">
        <v>3773</v>
      </c>
      <c r="C1686" t="s">
        <v>5515</v>
      </c>
      <c r="D1686" t="s">
        <v>2521</v>
      </c>
      <c r="E1686" t="s">
        <v>217</v>
      </c>
      <c r="F1686" t="s">
        <v>217</v>
      </c>
      <c r="G1686" t="s">
        <v>52</v>
      </c>
      <c r="H1686" t="s">
        <v>53</v>
      </c>
      <c r="I1686">
        <v>1024536601</v>
      </c>
      <c r="J1686" t="s">
        <v>1</v>
      </c>
      <c r="K1686">
        <v>1</v>
      </c>
      <c r="L1686" t="s">
        <v>54</v>
      </c>
      <c r="M1686">
        <v>39000000</v>
      </c>
      <c r="N1686" t="s">
        <v>70</v>
      </c>
      <c r="O1686">
        <v>102690000</v>
      </c>
      <c r="P1686" t="s">
        <v>3775</v>
      </c>
      <c r="Q1686">
        <v>15600000</v>
      </c>
      <c r="R1686" t="s">
        <v>57</v>
      </c>
      <c r="S1686">
        <v>482800045544</v>
      </c>
      <c r="T1686" t="s">
        <v>58</v>
      </c>
      <c r="U1686" t="s">
        <v>2552</v>
      </c>
      <c r="V1686" t="s">
        <v>2815</v>
      </c>
      <c r="W1686" t="s">
        <v>2577</v>
      </c>
      <c r="X1686" t="s">
        <v>5066</v>
      </c>
      <c r="Y1686" t="s">
        <v>5516</v>
      </c>
      <c r="Z1686">
        <v>0</v>
      </c>
      <c r="AA1686">
        <v>0</v>
      </c>
      <c r="AB1686">
        <v>178100000</v>
      </c>
      <c r="AC1686" t="s">
        <v>5070</v>
      </c>
      <c r="AD1686" s="12">
        <v>45869</v>
      </c>
      <c r="AE1686">
        <v>13</v>
      </c>
      <c r="AF1686" t="s">
        <v>6</v>
      </c>
      <c r="AG1686" t="s">
        <v>89</v>
      </c>
      <c r="AI1686" s="12">
        <v>45897</v>
      </c>
    </row>
    <row r="1687" spans="1:35" x14ac:dyDescent="0.3">
      <c r="A1687" t="s">
        <v>5517</v>
      </c>
      <c r="B1687" t="s">
        <v>3773</v>
      </c>
      <c r="C1687" t="s">
        <v>270</v>
      </c>
      <c r="D1687" t="s">
        <v>76</v>
      </c>
      <c r="E1687" t="s">
        <v>869</v>
      </c>
      <c r="F1687" t="s">
        <v>5518</v>
      </c>
      <c r="G1687" t="s">
        <v>52</v>
      </c>
      <c r="H1687" t="s">
        <v>53</v>
      </c>
      <c r="I1687">
        <v>1073715866</v>
      </c>
      <c r="J1687" t="s">
        <v>1</v>
      </c>
      <c r="K1687">
        <v>1</v>
      </c>
      <c r="L1687" t="s">
        <v>54</v>
      </c>
      <c r="M1687">
        <v>39000000</v>
      </c>
      <c r="N1687" t="s">
        <v>70</v>
      </c>
      <c r="O1687">
        <v>115570000</v>
      </c>
      <c r="P1687" t="s">
        <v>3775</v>
      </c>
      <c r="Q1687">
        <v>15600000</v>
      </c>
      <c r="R1687" t="s">
        <v>57</v>
      </c>
      <c r="S1687">
        <v>482800045544</v>
      </c>
      <c r="T1687" t="s">
        <v>58</v>
      </c>
      <c r="U1687" t="s">
        <v>2552</v>
      </c>
      <c r="V1687" t="s">
        <v>2815</v>
      </c>
      <c r="W1687" t="s">
        <v>2577</v>
      </c>
      <c r="X1687" t="s">
        <v>5066</v>
      </c>
      <c r="Y1687" t="s">
        <v>5519</v>
      </c>
      <c r="Z1687">
        <v>0</v>
      </c>
      <c r="AA1687">
        <v>0</v>
      </c>
      <c r="AB1687">
        <v>188500000</v>
      </c>
      <c r="AC1687" t="s">
        <v>5068</v>
      </c>
      <c r="AD1687" s="12">
        <v>45869</v>
      </c>
      <c r="AE1687">
        <v>13</v>
      </c>
      <c r="AF1687" t="s">
        <v>6</v>
      </c>
      <c r="AG1687" t="s">
        <v>89</v>
      </c>
      <c r="AI1687" s="12">
        <v>45897</v>
      </c>
    </row>
    <row r="1688" spans="1:35" x14ac:dyDescent="0.3">
      <c r="A1688" t="s">
        <v>5520</v>
      </c>
      <c r="B1688" t="s">
        <v>2702</v>
      </c>
      <c r="C1688" t="s">
        <v>299</v>
      </c>
      <c r="D1688" t="s">
        <v>1269</v>
      </c>
      <c r="E1688" t="s">
        <v>716</v>
      </c>
      <c r="F1688" t="s">
        <v>604</v>
      </c>
      <c r="G1688" t="s">
        <v>52</v>
      </c>
      <c r="H1688" t="s">
        <v>53</v>
      </c>
      <c r="I1688">
        <v>1007339860</v>
      </c>
      <c r="J1688" t="s">
        <v>1</v>
      </c>
      <c r="K1688">
        <v>1</v>
      </c>
      <c r="L1688" t="s">
        <v>94</v>
      </c>
      <c r="M1688">
        <v>39000000</v>
      </c>
      <c r="N1688" t="s">
        <v>70</v>
      </c>
      <c r="O1688">
        <v>106780000</v>
      </c>
      <c r="P1688" t="s">
        <v>2704</v>
      </c>
      <c r="Q1688">
        <v>15600000</v>
      </c>
      <c r="R1688" t="s">
        <v>57</v>
      </c>
      <c r="S1688">
        <v>482800045544</v>
      </c>
      <c r="T1688" t="s">
        <v>58</v>
      </c>
      <c r="U1688" t="s">
        <v>2552</v>
      </c>
      <c r="V1688" t="s">
        <v>2815</v>
      </c>
      <c r="W1688" t="s">
        <v>2577</v>
      </c>
      <c r="X1688" t="s">
        <v>5066</v>
      </c>
      <c r="Y1688" t="s">
        <v>2607</v>
      </c>
      <c r="Z1688">
        <v>0</v>
      </c>
      <c r="AA1688">
        <v>0</v>
      </c>
      <c r="AB1688">
        <v>178100000</v>
      </c>
      <c r="AC1688" t="s">
        <v>5070</v>
      </c>
      <c r="AD1688" s="12">
        <v>45869</v>
      </c>
      <c r="AE1688">
        <v>13</v>
      </c>
      <c r="AF1688" t="s">
        <v>6</v>
      </c>
      <c r="AG1688" t="s">
        <v>89</v>
      </c>
      <c r="AI1688" s="12">
        <v>45897</v>
      </c>
    </row>
    <row r="1689" spans="1:35" x14ac:dyDescent="0.3">
      <c r="A1689" t="s">
        <v>5521</v>
      </c>
      <c r="B1689" t="s">
        <v>3773</v>
      </c>
      <c r="C1689" t="s">
        <v>393</v>
      </c>
      <c r="D1689" t="s">
        <v>189</v>
      </c>
      <c r="E1689" t="s">
        <v>866</v>
      </c>
      <c r="F1689" t="s">
        <v>1489</v>
      </c>
      <c r="G1689" t="s">
        <v>52</v>
      </c>
      <c r="H1689" t="s">
        <v>53</v>
      </c>
      <c r="I1689">
        <v>1233501518</v>
      </c>
      <c r="J1689" t="s">
        <v>1</v>
      </c>
      <c r="K1689">
        <v>1</v>
      </c>
      <c r="L1689" t="s">
        <v>54</v>
      </c>
      <c r="M1689">
        <v>26000000</v>
      </c>
      <c r="N1689" t="s">
        <v>70</v>
      </c>
      <c r="O1689">
        <v>129200000</v>
      </c>
      <c r="P1689" t="s">
        <v>3775</v>
      </c>
      <c r="Q1689">
        <v>15600000</v>
      </c>
      <c r="R1689" t="s">
        <v>57</v>
      </c>
      <c r="S1689">
        <v>482800045544</v>
      </c>
      <c r="T1689" t="s">
        <v>58</v>
      </c>
      <c r="U1689" t="s">
        <v>2552</v>
      </c>
      <c r="V1689" t="s">
        <v>2815</v>
      </c>
      <c r="W1689" t="s">
        <v>2577</v>
      </c>
      <c r="X1689" t="s">
        <v>5066</v>
      </c>
      <c r="Y1689" t="s">
        <v>5522</v>
      </c>
      <c r="Z1689">
        <v>0</v>
      </c>
      <c r="AA1689">
        <v>0</v>
      </c>
      <c r="AB1689">
        <v>188500000</v>
      </c>
      <c r="AC1689" t="s">
        <v>5068</v>
      </c>
      <c r="AD1689" s="12">
        <v>45869</v>
      </c>
      <c r="AE1689">
        <v>13</v>
      </c>
      <c r="AF1689" t="s">
        <v>6</v>
      </c>
      <c r="AG1689" t="s">
        <v>89</v>
      </c>
      <c r="AI1689" s="12">
        <v>45897</v>
      </c>
    </row>
    <row r="1690" spans="1:35" x14ac:dyDescent="0.3">
      <c r="A1690" t="s">
        <v>5523</v>
      </c>
      <c r="B1690" t="s">
        <v>719</v>
      </c>
      <c r="C1690" t="s">
        <v>5524</v>
      </c>
      <c r="D1690" t="s">
        <v>5525</v>
      </c>
      <c r="E1690" t="s">
        <v>1617</v>
      </c>
      <c r="F1690" t="s">
        <v>619</v>
      </c>
      <c r="G1690" t="s">
        <v>52</v>
      </c>
      <c r="H1690" t="s">
        <v>53</v>
      </c>
      <c r="I1690">
        <v>1030664218</v>
      </c>
      <c r="J1690" t="s">
        <v>1</v>
      </c>
      <c r="K1690">
        <v>1</v>
      </c>
      <c r="L1690" t="s">
        <v>94</v>
      </c>
      <c r="M1690">
        <v>42705000</v>
      </c>
      <c r="N1690" t="s">
        <v>79</v>
      </c>
      <c r="O1690">
        <v>128000000</v>
      </c>
      <c r="P1690" t="s">
        <v>723</v>
      </c>
      <c r="Q1690">
        <v>17082000</v>
      </c>
      <c r="R1690" t="s">
        <v>57</v>
      </c>
      <c r="S1690">
        <v>482800045544</v>
      </c>
      <c r="T1690" t="s">
        <v>58</v>
      </c>
      <c r="U1690" t="s">
        <v>2552</v>
      </c>
      <c r="V1690" t="s">
        <v>2815</v>
      </c>
      <c r="W1690" t="s">
        <v>2577</v>
      </c>
      <c r="X1690" t="s">
        <v>5066</v>
      </c>
      <c r="Y1690" t="s">
        <v>5526</v>
      </c>
      <c r="Z1690">
        <v>0</v>
      </c>
      <c r="AA1690">
        <v>0</v>
      </c>
      <c r="AB1690">
        <v>206407500</v>
      </c>
      <c r="AC1690" t="s">
        <v>5068</v>
      </c>
      <c r="AD1690" s="12">
        <v>45882</v>
      </c>
      <c r="AE1690">
        <v>14</v>
      </c>
      <c r="AF1690" t="s">
        <v>6</v>
      </c>
      <c r="AG1690" t="s">
        <v>697</v>
      </c>
      <c r="AI1690" s="12">
        <v>45911</v>
      </c>
    </row>
    <row r="1691" spans="1:35" x14ac:dyDescent="0.3">
      <c r="A1691" t="s">
        <v>5527</v>
      </c>
      <c r="B1691" t="s">
        <v>699</v>
      </c>
      <c r="C1691" t="s">
        <v>5528</v>
      </c>
      <c r="D1691" t="s">
        <v>189</v>
      </c>
      <c r="E1691" t="s">
        <v>1401</v>
      </c>
      <c r="F1691" t="s">
        <v>78</v>
      </c>
      <c r="G1691" t="s">
        <v>52</v>
      </c>
      <c r="H1691" t="s">
        <v>53</v>
      </c>
      <c r="I1691">
        <v>1012466433</v>
      </c>
      <c r="J1691" t="s">
        <v>1</v>
      </c>
      <c r="K1691">
        <v>1</v>
      </c>
      <c r="L1691" t="s">
        <v>54</v>
      </c>
      <c r="M1691">
        <v>39000000</v>
      </c>
      <c r="N1691" t="s">
        <v>512</v>
      </c>
      <c r="O1691">
        <v>98898000</v>
      </c>
      <c r="P1691" t="s">
        <v>703</v>
      </c>
      <c r="Q1691">
        <v>15600000</v>
      </c>
      <c r="R1691" t="s">
        <v>57</v>
      </c>
      <c r="S1691">
        <v>482800045544</v>
      </c>
      <c r="T1691" t="s">
        <v>58</v>
      </c>
      <c r="U1691" t="s">
        <v>2552</v>
      </c>
      <c r="V1691" t="s">
        <v>2815</v>
      </c>
      <c r="W1691" t="s">
        <v>2577</v>
      </c>
      <c r="X1691" t="s">
        <v>5066</v>
      </c>
      <c r="Y1691" t="s">
        <v>4166</v>
      </c>
      <c r="Z1691">
        <v>0</v>
      </c>
      <c r="AA1691">
        <v>0</v>
      </c>
      <c r="AB1691">
        <v>178100000</v>
      </c>
      <c r="AC1691" t="s">
        <v>5070</v>
      </c>
      <c r="AD1691" s="12">
        <v>45882</v>
      </c>
      <c r="AE1691">
        <v>14</v>
      </c>
      <c r="AF1691" t="s">
        <v>6</v>
      </c>
      <c r="AG1691" t="s">
        <v>697</v>
      </c>
      <c r="AI1691" s="12">
        <v>45911</v>
      </c>
    </row>
    <row r="1692" spans="1:35" x14ac:dyDescent="0.3">
      <c r="A1692" t="s">
        <v>5529</v>
      </c>
      <c r="B1692" t="s">
        <v>2582</v>
      </c>
      <c r="C1692" t="s">
        <v>754</v>
      </c>
      <c r="D1692" t="s">
        <v>758</v>
      </c>
      <c r="E1692" t="s">
        <v>5530</v>
      </c>
      <c r="F1692" t="s">
        <v>5531</v>
      </c>
      <c r="G1692" t="s">
        <v>52</v>
      </c>
      <c r="H1692" t="s">
        <v>53</v>
      </c>
      <c r="I1692">
        <v>1019016993</v>
      </c>
      <c r="J1692" t="s">
        <v>1</v>
      </c>
      <c r="K1692">
        <v>1</v>
      </c>
      <c r="L1692" t="s">
        <v>94</v>
      </c>
      <c r="M1692">
        <v>42705000</v>
      </c>
      <c r="N1692" t="s">
        <v>79</v>
      </c>
      <c r="O1692">
        <v>119814500</v>
      </c>
      <c r="P1692" t="s">
        <v>2584</v>
      </c>
      <c r="Q1692">
        <v>15600000</v>
      </c>
      <c r="R1692" t="s">
        <v>57</v>
      </c>
      <c r="S1692">
        <v>482800045544</v>
      </c>
      <c r="T1692" t="s">
        <v>58</v>
      </c>
      <c r="U1692" t="s">
        <v>2552</v>
      </c>
      <c r="V1692" t="s">
        <v>2815</v>
      </c>
      <c r="W1692" t="s">
        <v>2577</v>
      </c>
      <c r="X1692" t="s">
        <v>5066</v>
      </c>
      <c r="Y1692" t="s">
        <v>5532</v>
      </c>
      <c r="Z1692">
        <v>0</v>
      </c>
      <c r="AA1692">
        <v>0</v>
      </c>
      <c r="AB1692">
        <v>195019500</v>
      </c>
      <c r="AC1692" t="s">
        <v>5070</v>
      </c>
      <c r="AD1692" s="12">
        <v>45882</v>
      </c>
      <c r="AE1692">
        <v>14</v>
      </c>
      <c r="AF1692" t="s">
        <v>6</v>
      </c>
      <c r="AG1692" t="s">
        <v>697</v>
      </c>
      <c r="AI1692" s="12">
        <v>45911</v>
      </c>
    </row>
    <row r="1693" spans="1:35" x14ac:dyDescent="0.3">
      <c r="A1693" t="s">
        <v>5533</v>
      </c>
      <c r="B1693" t="s">
        <v>2574</v>
      </c>
      <c r="C1693" t="s">
        <v>5534</v>
      </c>
      <c r="D1693" t="s">
        <v>3223</v>
      </c>
      <c r="E1693" t="s">
        <v>4456</v>
      </c>
      <c r="F1693" t="s">
        <v>67</v>
      </c>
      <c r="G1693" t="s">
        <v>52</v>
      </c>
      <c r="H1693" t="s">
        <v>53</v>
      </c>
      <c r="I1693">
        <v>55306483</v>
      </c>
      <c r="J1693" t="s">
        <v>1</v>
      </c>
      <c r="K1693">
        <v>1</v>
      </c>
      <c r="L1693" t="s">
        <v>54</v>
      </c>
      <c r="M1693">
        <v>39000000</v>
      </c>
      <c r="N1693" t="s">
        <v>79</v>
      </c>
      <c r="O1693">
        <v>79500000</v>
      </c>
      <c r="P1693" t="s">
        <v>2575</v>
      </c>
      <c r="Q1693">
        <v>15600000</v>
      </c>
      <c r="R1693" t="s">
        <v>57</v>
      </c>
      <c r="S1693">
        <v>482800045544</v>
      </c>
      <c r="T1693" t="s">
        <v>58</v>
      </c>
      <c r="U1693" t="s">
        <v>2552</v>
      </c>
      <c r="V1693" t="s">
        <v>2815</v>
      </c>
      <c r="W1693" t="s">
        <v>2577</v>
      </c>
      <c r="X1693" t="s">
        <v>5066</v>
      </c>
      <c r="Y1693" t="s">
        <v>2864</v>
      </c>
      <c r="Z1693">
        <v>26000000</v>
      </c>
      <c r="AA1693">
        <v>0</v>
      </c>
      <c r="AB1693">
        <v>178100000</v>
      </c>
      <c r="AC1693" t="s">
        <v>5070</v>
      </c>
      <c r="AD1693" s="12">
        <v>45882</v>
      </c>
      <c r="AE1693">
        <v>14</v>
      </c>
      <c r="AF1693" t="s">
        <v>6</v>
      </c>
      <c r="AG1693" t="s">
        <v>697</v>
      </c>
      <c r="AI1693" s="12">
        <v>45911</v>
      </c>
    </row>
    <row r="1694" spans="1:35" x14ac:dyDescent="0.3">
      <c r="A1694" t="s">
        <v>5535</v>
      </c>
      <c r="B1694" t="s">
        <v>5109</v>
      </c>
      <c r="C1694" t="s">
        <v>92</v>
      </c>
      <c r="D1694" t="s">
        <v>162</v>
      </c>
      <c r="E1694" t="s">
        <v>3037</v>
      </c>
      <c r="F1694" t="s">
        <v>4851</v>
      </c>
      <c r="G1694" t="s">
        <v>52</v>
      </c>
      <c r="H1694" t="s">
        <v>53</v>
      </c>
      <c r="I1694">
        <v>8057562</v>
      </c>
      <c r="J1694" t="s">
        <v>1</v>
      </c>
      <c r="K1694">
        <v>1</v>
      </c>
      <c r="L1694" t="s">
        <v>94</v>
      </c>
      <c r="M1694">
        <v>39000000</v>
      </c>
      <c r="N1694" t="s">
        <v>70</v>
      </c>
      <c r="O1694">
        <v>105954200</v>
      </c>
      <c r="P1694" t="s">
        <v>5110</v>
      </c>
      <c r="Q1694">
        <v>15600000</v>
      </c>
      <c r="R1694" t="s">
        <v>57</v>
      </c>
      <c r="S1694">
        <v>482800045544</v>
      </c>
      <c r="T1694" t="s">
        <v>58</v>
      </c>
      <c r="U1694" t="s">
        <v>2552</v>
      </c>
      <c r="V1694" t="s">
        <v>2815</v>
      </c>
      <c r="W1694" t="s">
        <v>2577</v>
      </c>
      <c r="X1694" t="s">
        <v>5066</v>
      </c>
      <c r="Y1694" t="s">
        <v>3363</v>
      </c>
      <c r="Z1694">
        <v>0</v>
      </c>
      <c r="AA1694">
        <v>0</v>
      </c>
      <c r="AB1694">
        <v>178100000</v>
      </c>
      <c r="AC1694" t="s">
        <v>5070</v>
      </c>
      <c r="AD1694" s="12">
        <v>45882</v>
      </c>
      <c r="AE1694">
        <v>14</v>
      </c>
      <c r="AF1694" t="s">
        <v>6</v>
      </c>
      <c r="AG1694" t="s">
        <v>697</v>
      </c>
      <c r="AI1694" s="12">
        <v>45911</v>
      </c>
    </row>
    <row r="1695" spans="1:35" x14ac:dyDescent="0.3">
      <c r="A1695" t="s">
        <v>5536</v>
      </c>
      <c r="B1695" t="s">
        <v>5121</v>
      </c>
      <c r="C1695" t="s">
        <v>161</v>
      </c>
      <c r="D1695" t="s">
        <v>162</v>
      </c>
      <c r="E1695" t="s">
        <v>2020</v>
      </c>
      <c r="F1695" t="s">
        <v>78</v>
      </c>
      <c r="G1695" t="s">
        <v>52</v>
      </c>
      <c r="H1695" t="s">
        <v>53</v>
      </c>
      <c r="I1695">
        <v>1010213767</v>
      </c>
      <c r="J1695" t="s">
        <v>1</v>
      </c>
      <c r="K1695">
        <v>1</v>
      </c>
      <c r="L1695" t="s">
        <v>54</v>
      </c>
      <c r="M1695">
        <v>39000000</v>
      </c>
      <c r="N1695" t="s">
        <v>103</v>
      </c>
      <c r="O1695">
        <v>75357500</v>
      </c>
      <c r="P1695" t="s">
        <v>5122</v>
      </c>
      <c r="Q1695">
        <v>15600000</v>
      </c>
      <c r="R1695" t="s">
        <v>57</v>
      </c>
      <c r="S1695">
        <v>482800045544</v>
      </c>
      <c r="T1695" t="s">
        <v>58</v>
      </c>
      <c r="U1695" t="s">
        <v>2552</v>
      </c>
      <c r="V1695" t="s">
        <v>2815</v>
      </c>
      <c r="W1695" t="s">
        <v>2577</v>
      </c>
      <c r="X1695" t="s">
        <v>5066</v>
      </c>
      <c r="Y1695" t="s">
        <v>2825</v>
      </c>
      <c r="Z1695">
        <v>28470000</v>
      </c>
      <c r="AA1695">
        <v>0</v>
      </c>
      <c r="AB1695">
        <v>178100000</v>
      </c>
      <c r="AC1695" t="s">
        <v>5070</v>
      </c>
      <c r="AD1695" s="12">
        <v>45882</v>
      </c>
      <c r="AE1695">
        <v>14</v>
      </c>
      <c r="AF1695" t="s">
        <v>6</v>
      </c>
      <c r="AG1695" t="s">
        <v>697</v>
      </c>
      <c r="AI1695" s="12">
        <v>45911</v>
      </c>
    </row>
    <row r="1696" spans="1:35" x14ac:dyDescent="0.3">
      <c r="A1696" t="s">
        <v>5537</v>
      </c>
      <c r="B1696" t="s">
        <v>1065</v>
      </c>
      <c r="C1696" t="s">
        <v>3333</v>
      </c>
      <c r="D1696" t="s">
        <v>720</v>
      </c>
      <c r="E1696" t="s">
        <v>1480</v>
      </c>
      <c r="F1696" t="s">
        <v>600</v>
      </c>
      <c r="G1696" t="s">
        <v>52</v>
      </c>
      <c r="H1696" t="s">
        <v>53</v>
      </c>
      <c r="I1696">
        <v>1030654970</v>
      </c>
      <c r="J1696" t="s">
        <v>1</v>
      </c>
      <c r="K1696">
        <v>1</v>
      </c>
      <c r="L1696" t="s">
        <v>94</v>
      </c>
      <c r="M1696">
        <v>42705000</v>
      </c>
      <c r="N1696" t="s">
        <v>79</v>
      </c>
      <c r="O1696">
        <v>70000000</v>
      </c>
      <c r="P1696" t="s">
        <v>1069</v>
      </c>
      <c r="Q1696">
        <v>17082000</v>
      </c>
      <c r="R1696" t="s">
        <v>57</v>
      </c>
      <c r="S1696">
        <v>482800045544</v>
      </c>
      <c r="T1696" t="s">
        <v>58</v>
      </c>
      <c r="U1696" t="s">
        <v>2552</v>
      </c>
      <c r="V1696" t="s">
        <v>2815</v>
      </c>
      <c r="W1696" t="s">
        <v>2577</v>
      </c>
      <c r="X1696" t="s">
        <v>5066</v>
      </c>
      <c r="Y1696" t="s">
        <v>2978</v>
      </c>
      <c r="Z1696">
        <v>0</v>
      </c>
      <c r="AA1696">
        <v>0</v>
      </c>
      <c r="AB1696">
        <v>195019500</v>
      </c>
      <c r="AC1696" t="s">
        <v>5070</v>
      </c>
      <c r="AD1696" s="12">
        <v>45896</v>
      </c>
      <c r="AE1696">
        <v>15</v>
      </c>
      <c r="AF1696" t="s">
        <v>6</v>
      </c>
      <c r="AG1696" t="s">
        <v>89</v>
      </c>
      <c r="AI1696" s="12">
        <v>45926</v>
      </c>
    </row>
    <row r="1697" spans="1:35" x14ac:dyDescent="0.3">
      <c r="A1697" t="s">
        <v>5538</v>
      </c>
      <c r="B1697" t="s">
        <v>2702</v>
      </c>
      <c r="C1697" t="s">
        <v>5539</v>
      </c>
      <c r="D1697" t="s">
        <v>67</v>
      </c>
      <c r="E1697" t="s">
        <v>1078</v>
      </c>
      <c r="F1697" t="s">
        <v>1202</v>
      </c>
      <c r="G1697" t="s">
        <v>52</v>
      </c>
      <c r="H1697" t="s">
        <v>53</v>
      </c>
      <c r="I1697">
        <v>1108928854</v>
      </c>
      <c r="J1697" t="s">
        <v>1</v>
      </c>
      <c r="K1697">
        <v>1</v>
      </c>
      <c r="L1697" t="s">
        <v>94</v>
      </c>
      <c r="M1697">
        <v>42705000</v>
      </c>
      <c r="N1697" t="s">
        <v>79</v>
      </c>
      <c r="O1697">
        <v>94000000</v>
      </c>
      <c r="P1697" t="s">
        <v>2704</v>
      </c>
      <c r="Q1697">
        <v>15600000</v>
      </c>
      <c r="R1697" t="s">
        <v>57</v>
      </c>
      <c r="S1697">
        <v>482800045544</v>
      </c>
      <c r="T1697" t="s">
        <v>58</v>
      </c>
      <c r="U1697" t="s">
        <v>2552</v>
      </c>
      <c r="V1697" t="s">
        <v>2815</v>
      </c>
      <c r="W1697" t="s">
        <v>2577</v>
      </c>
      <c r="X1697" t="s">
        <v>5066</v>
      </c>
      <c r="Y1697" t="s">
        <v>5540</v>
      </c>
      <c r="Z1697">
        <v>0</v>
      </c>
      <c r="AA1697">
        <v>0</v>
      </c>
      <c r="AB1697">
        <v>178100000</v>
      </c>
      <c r="AC1697" t="s">
        <v>5070</v>
      </c>
      <c r="AD1697" s="12">
        <v>45896</v>
      </c>
      <c r="AE1697">
        <v>15</v>
      </c>
      <c r="AF1697" t="s">
        <v>6</v>
      </c>
      <c r="AG1697" t="s">
        <v>287</v>
      </c>
      <c r="AI1697" s="12">
        <v>45926</v>
      </c>
    </row>
    <row r="1698" spans="1:35" x14ac:dyDescent="0.3">
      <c r="A1698" t="s">
        <v>5541</v>
      </c>
      <c r="B1698" t="s">
        <v>5109</v>
      </c>
      <c r="C1698" t="s">
        <v>907</v>
      </c>
      <c r="D1698" t="s">
        <v>923</v>
      </c>
      <c r="E1698" t="s">
        <v>163</v>
      </c>
      <c r="F1698" t="s">
        <v>267</v>
      </c>
      <c r="G1698" t="s">
        <v>52</v>
      </c>
      <c r="H1698" t="s">
        <v>53</v>
      </c>
      <c r="I1698">
        <v>1012448969</v>
      </c>
      <c r="J1698" t="s">
        <v>1</v>
      </c>
      <c r="K1698">
        <v>1</v>
      </c>
      <c r="L1698" t="s">
        <v>54</v>
      </c>
      <c r="M1698">
        <v>39000000</v>
      </c>
      <c r="N1698" t="s">
        <v>79</v>
      </c>
      <c r="O1698">
        <v>98100000</v>
      </c>
      <c r="P1698" t="s">
        <v>5110</v>
      </c>
      <c r="Q1698">
        <v>15600000</v>
      </c>
      <c r="R1698" t="s">
        <v>57</v>
      </c>
      <c r="S1698">
        <v>482800045544</v>
      </c>
      <c r="T1698" t="s">
        <v>58</v>
      </c>
      <c r="U1698" t="s">
        <v>2552</v>
      </c>
      <c r="V1698" t="s">
        <v>2815</v>
      </c>
      <c r="W1698" t="s">
        <v>2577</v>
      </c>
      <c r="X1698" t="s">
        <v>5066</v>
      </c>
      <c r="Y1698" t="s">
        <v>3266</v>
      </c>
      <c r="Z1698">
        <v>0</v>
      </c>
      <c r="AA1698">
        <v>0</v>
      </c>
      <c r="AB1698">
        <v>178100000</v>
      </c>
      <c r="AC1698" t="s">
        <v>5070</v>
      </c>
      <c r="AD1698" s="12">
        <v>45896</v>
      </c>
      <c r="AE1698">
        <v>15</v>
      </c>
      <c r="AF1698" t="s">
        <v>6</v>
      </c>
      <c r="AG1698" t="s">
        <v>287</v>
      </c>
      <c r="AI1698" s="12">
        <v>45926</v>
      </c>
    </row>
    <row r="1699" spans="1:35" x14ac:dyDescent="0.3">
      <c r="A1699" t="s">
        <v>5542</v>
      </c>
      <c r="B1699" t="s">
        <v>4212</v>
      </c>
      <c r="C1699" t="s">
        <v>92</v>
      </c>
      <c r="D1699" t="s">
        <v>291</v>
      </c>
      <c r="E1699" t="s">
        <v>806</v>
      </c>
      <c r="F1699" t="s">
        <v>799</v>
      </c>
      <c r="G1699" t="s">
        <v>52</v>
      </c>
      <c r="H1699" t="s">
        <v>53</v>
      </c>
      <c r="I1699">
        <v>80141717</v>
      </c>
      <c r="J1699" t="s">
        <v>1</v>
      </c>
      <c r="K1699">
        <v>1</v>
      </c>
      <c r="L1699" t="s">
        <v>226</v>
      </c>
      <c r="M1699">
        <v>39000000</v>
      </c>
      <c r="N1699" t="s">
        <v>79</v>
      </c>
      <c r="O1699">
        <v>73180000</v>
      </c>
      <c r="P1699" t="s">
        <v>4214</v>
      </c>
      <c r="Q1699">
        <v>15600000</v>
      </c>
      <c r="R1699" t="s">
        <v>57</v>
      </c>
      <c r="S1699">
        <v>482800045544</v>
      </c>
      <c r="T1699" t="s">
        <v>58</v>
      </c>
      <c r="U1699" t="s">
        <v>2552</v>
      </c>
      <c r="V1699" t="s">
        <v>2815</v>
      </c>
      <c r="W1699" t="s">
        <v>2577</v>
      </c>
      <c r="X1699" t="s">
        <v>5066</v>
      </c>
      <c r="Y1699" t="s">
        <v>5543</v>
      </c>
      <c r="Z1699">
        <v>26000000</v>
      </c>
      <c r="AA1699">
        <v>0</v>
      </c>
      <c r="AB1699">
        <v>178100000</v>
      </c>
      <c r="AC1699" t="s">
        <v>5070</v>
      </c>
      <c r="AD1699" s="12">
        <v>45902</v>
      </c>
      <c r="AE1699">
        <v>16</v>
      </c>
      <c r="AF1699" t="s">
        <v>6</v>
      </c>
      <c r="AG1699" t="s">
        <v>697</v>
      </c>
      <c r="AI1699" s="12">
        <v>45926</v>
      </c>
    </row>
    <row r="1700" spans="1:35" x14ac:dyDescent="0.3">
      <c r="A1700" t="s">
        <v>5544</v>
      </c>
      <c r="B1700" t="s">
        <v>125</v>
      </c>
      <c r="C1700" t="s">
        <v>112</v>
      </c>
      <c r="D1700" t="s">
        <v>823</v>
      </c>
      <c r="E1700" t="s">
        <v>204</v>
      </c>
      <c r="F1700" t="s">
        <v>658</v>
      </c>
      <c r="G1700" t="s">
        <v>52</v>
      </c>
      <c r="H1700" t="s">
        <v>53</v>
      </c>
      <c r="I1700">
        <v>1004146883</v>
      </c>
      <c r="J1700" t="s">
        <v>1</v>
      </c>
      <c r="K1700">
        <v>1</v>
      </c>
      <c r="L1700" t="s">
        <v>94</v>
      </c>
      <c r="M1700">
        <v>42705000</v>
      </c>
      <c r="N1700" t="s">
        <v>79</v>
      </c>
      <c r="O1700">
        <v>117377500</v>
      </c>
      <c r="P1700" t="s">
        <v>129</v>
      </c>
      <c r="Q1700">
        <v>17082000</v>
      </c>
      <c r="R1700" t="s">
        <v>57</v>
      </c>
      <c r="S1700">
        <v>482800045544</v>
      </c>
      <c r="T1700" t="s">
        <v>58</v>
      </c>
      <c r="U1700" t="s">
        <v>2552</v>
      </c>
      <c r="V1700" t="s">
        <v>2815</v>
      </c>
      <c r="W1700" t="s">
        <v>2577</v>
      </c>
      <c r="X1700" t="s">
        <v>5066</v>
      </c>
      <c r="Y1700" t="s">
        <v>5545</v>
      </c>
      <c r="Z1700">
        <v>0</v>
      </c>
      <c r="AA1700">
        <v>0</v>
      </c>
      <c r="AB1700">
        <v>195019500</v>
      </c>
      <c r="AC1700" t="s">
        <v>5070</v>
      </c>
      <c r="AD1700" s="12">
        <v>45904</v>
      </c>
      <c r="AE1700">
        <v>17</v>
      </c>
      <c r="AF1700" t="s">
        <v>6</v>
      </c>
      <c r="AG1700" t="s">
        <v>89</v>
      </c>
      <c r="AI1700" s="12">
        <v>45929</v>
      </c>
    </row>
    <row r="1701" spans="1:35" x14ac:dyDescent="0.3">
      <c r="A1701" t="s">
        <v>5546</v>
      </c>
      <c r="B1701" t="s">
        <v>699</v>
      </c>
      <c r="C1701" t="s">
        <v>918</v>
      </c>
      <c r="D1701" t="s">
        <v>352</v>
      </c>
      <c r="E1701" t="s">
        <v>179</v>
      </c>
      <c r="F1701" t="s">
        <v>5547</v>
      </c>
      <c r="G1701" t="s">
        <v>52</v>
      </c>
      <c r="H1701" t="s">
        <v>53</v>
      </c>
      <c r="I1701">
        <v>1110566118</v>
      </c>
      <c r="J1701" t="s">
        <v>1</v>
      </c>
      <c r="K1701">
        <v>1</v>
      </c>
      <c r="L1701" t="s">
        <v>94</v>
      </c>
      <c r="M1701">
        <v>39000000</v>
      </c>
      <c r="N1701" t="s">
        <v>70</v>
      </c>
      <c r="O1701">
        <v>113325000</v>
      </c>
      <c r="P1701" t="s">
        <v>703</v>
      </c>
      <c r="Q1701">
        <v>15600000</v>
      </c>
      <c r="R1701" t="s">
        <v>57</v>
      </c>
      <c r="S1701">
        <v>482800045544</v>
      </c>
      <c r="T1701" t="s">
        <v>58</v>
      </c>
      <c r="U1701" t="s">
        <v>2552</v>
      </c>
      <c r="V1701" t="s">
        <v>2815</v>
      </c>
      <c r="W1701" t="s">
        <v>2577</v>
      </c>
      <c r="X1701" t="s">
        <v>5066</v>
      </c>
      <c r="Y1701" t="s">
        <v>5548</v>
      </c>
      <c r="Z1701">
        <v>0</v>
      </c>
      <c r="AA1701">
        <v>0</v>
      </c>
      <c r="AB1701">
        <v>188500000</v>
      </c>
      <c r="AC1701" t="s">
        <v>5068</v>
      </c>
      <c r="AD1701" s="12">
        <v>45938</v>
      </c>
      <c r="AE1701">
        <v>21</v>
      </c>
      <c r="AF1701" t="s">
        <v>6</v>
      </c>
      <c r="AG1701" t="s">
        <v>89</v>
      </c>
      <c r="AI1701" s="12">
        <v>45961</v>
      </c>
    </row>
    <row r="1702" spans="1:35" x14ac:dyDescent="0.3">
      <c r="A1702" t="s">
        <v>5549</v>
      </c>
      <c r="B1702" t="s">
        <v>417</v>
      </c>
      <c r="C1702" t="s">
        <v>1242</v>
      </c>
      <c r="D1702" t="s">
        <v>366</v>
      </c>
      <c r="E1702" t="s">
        <v>244</v>
      </c>
      <c r="F1702" t="s">
        <v>659</v>
      </c>
      <c r="G1702" t="s">
        <v>52</v>
      </c>
      <c r="H1702" t="s">
        <v>53</v>
      </c>
      <c r="I1702">
        <v>52769160</v>
      </c>
      <c r="J1702" t="s">
        <v>1</v>
      </c>
      <c r="K1702">
        <v>1</v>
      </c>
      <c r="L1702" t="s">
        <v>94</v>
      </c>
      <c r="M1702">
        <v>42705000</v>
      </c>
      <c r="N1702" t="s">
        <v>143</v>
      </c>
      <c r="O1702">
        <v>126620500</v>
      </c>
      <c r="P1702" t="s">
        <v>419</v>
      </c>
      <c r="Q1702">
        <v>17082000</v>
      </c>
      <c r="R1702" t="s">
        <v>57</v>
      </c>
      <c r="S1702">
        <v>482800045544</v>
      </c>
      <c r="T1702" t="s">
        <v>58</v>
      </c>
      <c r="U1702" t="s">
        <v>2552</v>
      </c>
      <c r="V1702" t="s">
        <v>2815</v>
      </c>
      <c r="W1702" t="s">
        <v>2577</v>
      </c>
      <c r="X1702" t="s">
        <v>5066</v>
      </c>
      <c r="Y1702" t="s">
        <v>3426</v>
      </c>
      <c r="Z1702">
        <v>0</v>
      </c>
      <c r="AA1702">
        <v>0</v>
      </c>
      <c r="AB1702">
        <v>206407500</v>
      </c>
      <c r="AC1702" t="s">
        <v>5550</v>
      </c>
      <c r="AD1702" s="12">
        <v>45945</v>
      </c>
      <c r="AE1702">
        <v>22</v>
      </c>
      <c r="AF1702" t="s">
        <v>6</v>
      </c>
      <c r="AG1702" t="s">
        <v>697</v>
      </c>
      <c r="AI1702" s="12">
        <v>45971</v>
      </c>
    </row>
    <row r="1703" spans="1:35" x14ac:dyDescent="0.3">
      <c r="A1703" t="s">
        <v>5551</v>
      </c>
      <c r="B1703" t="s">
        <v>699</v>
      </c>
      <c r="C1703" t="s">
        <v>907</v>
      </c>
      <c r="D1703" t="s">
        <v>439</v>
      </c>
      <c r="E1703" t="s">
        <v>771</v>
      </c>
      <c r="F1703" t="s">
        <v>555</v>
      </c>
      <c r="G1703" t="s">
        <v>52</v>
      </c>
      <c r="H1703" t="s">
        <v>53</v>
      </c>
      <c r="I1703">
        <v>1000773823</v>
      </c>
      <c r="J1703" t="s">
        <v>1</v>
      </c>
      <c r="K1703">
        <v>1</v>
      </c>
      <c r="L1703" t="s">
        <v>54</v>
      </c>
      <c r="M1703">
        <v>39000000</v>
      </c>
      <c r="N1703" t="s">
        <v>70</v>
      </c>
      <c r="O1703">
        <v>107800000</v>
      </c>
      <c r="P1703" t="s">
        <v>703</v>
      </c>
      <c r="Q1703">
        <v>15600000</v>
      </c>
      <c r="R1703" t="s">
        <v>57</v>
      </c>
      <c r="S1703">
        <v>482800045544</v>
      </c>
      <c r="T1703" t="s">
        <v>58</v>
      </c>
      <c r="U1703" t="s">
        <v>2552</v>
      </c>
      <c r="V1703" t="s">
        <v>2815</v>
      </c>
      <c r="W1703" t="s">
        <v>2577</v>
      </c>
      <c r="X1703" t="s">
        <v>5066</v>
      </c>
      <c r="Y1703" t="s">
        <v>3414</v>
      </c>
      <c r="Z1703">
        <v>0</v>
      </c>
      <c r="AA1703">
        <v>0</v>
      </c>
      <c r="AB1703">
        <v>188500000</v>
      </c>
      <c r="AC1703" t="s">
        <v>5550</v>
      </c>
      <c r="AD1703" s="12">
        <v>45945</v>
      </c>
      <c r="AE1703">
        <v>22</v>
      </c>
      <c r="AF1703" t="s">
        <v>6</v>
      </c>
      <c r="AG1703" t="s">
        <v>697</v>
      </c>
      <c r="AI1703" s="12">
        <v>45971</v>
      </c>
    </row>
    <row r="1704" spans="1:35" x14ac:dyDescent="0.3">
      <c r="A1704" t="s">
        <v>5552</v>
      </c>
      <c r="B1704" t="s">
        <v>699</v>
      </c>
      <c r="C1704" t="s">
        <v>5553</v>
      </c>
      <c r="D1704" t="s">
        <v>67</v>
      </c>
      <c r="E1704" t="s">
        <v>1981</v>
      </c>
      <c r="F1704" t="s">
        <v>807</v>
      </c>
      <c r="G1704" t="s">
        <v>52</v>
      </c>
      <c r="H1704" t="s">
        <v>53</v>
      </c>
      <c r="I1704">
        <v>79885804</v>
      </c>
      <c r="J1704" t="s">
        <v>1</v>
      </c>
      <c r="K1704">
        <v>1</v>
      </c>
      <c r="L1704" t="s">
        <v>94</v>
      </c>
      <c r="M1704">
        <v>39000000</v>
      </c>
      <c r="N1704" t="s">
        <v>70</v>
      </c>
      <c r="O1704">
        <v>108104000</v>
      </c>
      <c r="P1704" t="s">
        <v>703</v>
      </c>
      <c r="Q1704">
        <v>15600000</v>
      </c>
      <c r="R1704" t="s">
        <v>57</v>
      </c>
      <c r="S1704">
        <v>482800045544</v>
      </c>
      <c r="T1704" t="s">
        <v>58</v>
      </c>
      <c r="U1704" t="s">
        <v>2552</v>
      </c>
      <c r="V1704" t="s">
        <v>2815</v>
      </c>
      <c r="W1704" t="s">
        <v>2577</v>
      </c>
      <c r="X1704" t="s">
        <v>5066</v>
      </c>
      <c r="Y1704" t="s">
        <v>2908</v>
      </c>
      <c r="Z1704">
        <v>0</v>
      </c>
      <c r="AA1704">
        <v>0</v>
      </c>
      <c r="AB1704">
        <v>188500000</v>
      </c>
      <c r="AC1704" t="s">
        <v>5068</v>
      </c>
      <c r="AD1704" s="12">
        <v>45948</v>
      </c>
      <c r="AE1704">
        <v>23</v>
      </c>
      <c r="AF1704" t="s">
        <v>6</v>
      </c>
      <c r="AG1704" t="s">
        <v>89</v>
      </c>
      <c r="AI1704" s="12">
        <v>45975</v>
      </c>
    </row>
    <row r="1705" spans="1:35" x14ac:dyDescent="0.3">
      <c r="A1705" t="s">
        <v>5554</v>
      </c>
      <c r="B1705" t="s">
        <v>125</v>
      </c>
      <c r="C1705" t="s">
        <v>1209</v>
      </c>
      <c r="D1705" t="s">
        <v>5555</v>
      </c>
      <c r="E1705" t="s">
        <v>745</v>
      </c>
      <c r="F1705" t="s">
        <v>3141</v>
      </c>
      <c r="G1705" t="s">
        <v>52</v>
      </c>
      <c r="H1705" t="s">
        <v>53</v>
      </c>
      <c r="I1705">
        <v>1016022426</v>
      </c>
      <c r="J1705" t="s">
        <v>1</v>
      </c>
      <c r="K1705">
        <v>1</v>
      </c>
      <c r="L1705" t="s">
        <v>94</v>
      </c>
      <c r="M1705">
        <v>42705000</v>
      </c>
      <c r="N1705" t="s">
        <v>79</v>
      </c>
      <c r="O1705">
        <v>114833500</v>
      </c>
      <c r="P1705" t="s">
        <v>129</v>
      </c>
      <c r="Q1705">
        <v>17082000</v>
      </c>
      <c r="R1705" t="s">
        <v>57</v>
      </c>
      <c r="S1705">
        <v>482800045544</v>
      </c>
      <c r="T1705" t="s">
        <v>58</v>
      </c>
      <c r="U1705" t="s">
        <v>2552</v>
      </c>
      <c r="V1705" t="s">
        <v>2815</v>
      </c>
      <c r="W1705" t="s">
        <v>2577</v>
      </c>
      <c r="X1705" t="s">
        <v>5066</v>
      </c>
      <c r="Y1705" t="s">
        <v>5556</v>
      </c>
      <c r="Z1705">
        <v>0</v>
      </c>
      <c r="AA1705">
        <v>0</v>
      </c>
      <c r="AB1705">
        <v>195019500</v>
      </c>
      <c r="AC1705" t="s">
        <v>5557</v>
      </c>
      <c r="AD1705" s="12">
        <v>45973</v>
      </c>
      <c r="AE1705">
        <v>26</v>
      </c>
      <c r="AF1705" t="s">
        <v>6</v>
      </c>
      <c r="AG1705" t="s">
        <v>697</v>
      </c>
      <c r="AI1705" s="12">
        <v>46014</v>
      </c>
    </row>
    <row r="1706" spans="1:35" x14ac:dyDescent="0.3">
      <c r="A1706" t="s">
        <v>5558</v>
      </c>
      <c r="B1706" t="s">
        <v>1075</v>
      </c>
      <c r="C1706" t="s">
        <v>4672</v>
      </c>
      <c r="D1706" t="s">
        <v>291</v>
      </c>
      <c r="E1706" t="s">
        <v>5559</v>
      </c>
      <c r="F1706" t="s">
        <v>895</v>
      </c>
      <c r="G1706" t="s">
        <v>52</v>
      </c>
      <c r="H1706" t="s">
        <v>53</v>
      </c>
      <c r="I1706">
        <v>1023952453</v>
      </c>
      <c r="J1706" t="s">
        <v>1</v>
      </c>
      <c r="K1706">
        <v>1</v>
      </c>
      <c r="L1706" t="s">
        <v>94</v>
      </c>
      <c r="M1706">
        <v>42705000</v>
      </c>
      <c r="N1706" t="s">
        <v>103</v>
      </c>
      <c r="O1706">
        <v>99491679</v>
      </c>
      <c r="P1706" t="s">
        <v>1079</v>
      </c>
      <c r="Q1706">
        <v>17082000</v>
      </c>
      <c r="R1706" t="s">
        <v>57</v>
      </c>
      <c r="S1706">
        <v>482800045544</v>
      </c>
      <c r="T1706" t="s">
        <v>58</v>
      </c>
      <c r="U1706" t="s">
        <v>2552</v>
      </c>
      <c r="V1706" t="s">
        <v>2815</v>
      </c>
      <c r="W1706" t="s">
        <v>2577</v>
      </c>
      <c r="X1706" t="s">
        <v>5066</v>
      </c>
      <c r="Y1706" t="s">
        <v>3061</v>
      </c>
      <c r="Z1706">
        <v>0</v>
      </c>
      <c r="AA1706">
        <v>0</v>
      </c>
      <c r="AB1706">
        <v>178100000</v>
      </c>
      <c r="AC1706" t="s">
        <v>5070</v>
      </c>
      <c r="AD1706" s="12">
        <v>45973</v>
      </c>
      <c r="AE1706">
        <v>26</v>
      </c>
      <c r="AF1706" t="s">
        <v>6</v>
      </c>
      <c r="AG1706" t="s">
        <v>89</v>
      </c>
      <c r="AI1706" s="12">
        <v>46014</v>
      </c>
    </row>
    <row r="1707" spans="1:35" x14ac:dyDescent="0.3">
      <c r="A1707" t="s">
        <v>5560</v>
      </c>
      <c r="B1707" t="s">
        <v>1075</v>
      </c>
      <c r="C1707" t="s">
        <v>5561</v>
      </c>
      <c r="D1707" t="s">
        <v>3510</v>
      </c>
      <c r="E1707" t="s">
        <v>5562</v>
      </c>
      <c r="F1707" t="s">
        <v>347</v>
      </c>
      <c r="G1707" t="s">
        <v>52</v>
      </c>
      <c r="H1707" t="s">
        <v>53</v>
      </c>
      <c r="I1707">
        <v>57290815</v>
      </c>
      <c r="J1707" t="s">
        <v>1</v>
      </c>
      <c r="K1707">
        <v>1</v>
      </c>
      <c r="L1707" t="s">
        <v>226</v>
      </c>
      <c r="M1707">
        <v>28470000</v>
      </c>
      <c r="N1707" t="s">
        <v>79</v>
      </c>
      <c r="O1707">
        <v>139389250</v>
      </c>
      <c r="P1707" t="s">
        <v>1079</v>
      </c>
      <c r="Q1707">
        <v>17082000</v>
      </c>
      <c r="R1707" t="s">
        <v>57</v>
      </c>
      <c r="S1707">
        <v>482800045544</v>
      </c>
      <c r="T1707" t="s">
        <v>58</v>
      </c>
      <c r="U1707" t="s">
        <v>2552</v>
      </c>
      <c r="V1707" t="s">
        <v>2815</v>
      </c>
      <c r="W1707" t="s">
        <v>2577</v>
      </c>
      <c r="X1707" t="s">
        <v>5066</v>
      </c>
      <c r="Y1707" t="s">
        <v>5563</v>
      </c>
      <c r="Z1707">
        <v>0</v>
      </c>
      <c r="AA1707">
        <v>0</v>
      </c>
      <c r="AB1707">
        <v>206407500</v>
      </c>
      <c r="AC1707" t="s">
        <v>5068</v>
      </c>
      <c r="AD1707" s="12">
        <v>45973</v>
      </c>
      <c r="AE1707">
        <v>26</v>
      </c>
      <c r="AF1707" t="s">
        <v>6</v>
      </c>
      <c r="AG1707" t="s">
        <v>89</v>
      </c>
      <c r="AI1707" s="12">
        <v>46014</v>
      </c>
    </row>
    <row r="1708" spans="1:35" x14ac:dyDescent="0.3">
      <c r="A1708" t="s">
        <v>5564</v>
      </c>
      <c r="B1708" t="s">
        <v>2568</v>
      </c>
      <c r="C1708" t="s">
        <v>314</v>
      </c>
      <c r="D1708" t="s">
        <v>720</v>
      </c>
      <c r="E1708" t="s">
        <v>5565</v>
      </c>
      <c r="F1708" t="s">
        <v>69</v>
      </c>
      <c r="G1708" t="s">
        <v>52</v>
      </c>
      <c r="H1708" t="s">
        <v>53</v>
      </c>
      <c r="I1708">
        <v>1022329919</v>
      </c>
      <c r="J1708" t="s">
        <v>1</v>
      </c>
      <c r="K1708">
        <v>1</v>
      </c>
      <c r="L1708" t="s">
        <v>54</v>
      </c>
      <c r="M1708">
        <v>39000000</v>
      </c>
      <c r="N1708" t="s">
        <v>79</v>
      </c>
      <c r="O1708">
        <v>124241800</v>
      </c>
      <c r="P1708" t="s">
        <v>2569</v>
      </c>
      <c r="Q1708">
        <v>17082000</v>
      </c>
      <c r="R1708" t="s">
        <v>57</v>
      </c>
      <c r="S1708">
        <v>482800045544</v>
      </c>
      <c r="T1708" t="s">
        <v>58</v>
      </c>
      <c r="U1708" t="s">
        <v>2552</v>
      </c>
      <c r="V1708" t="s">
        <v>2815</v>
      </c>
      <c r="W1708" t="s">
        <v>2577</v>
      </c>
      <c r="X1708" t="s">
        <v>5066</v>
      </c>
      <c r="Y1708" t="s">
        <v>5566</v>
      </c>
      <c r="Z1708">
        <v>0</v>
      </c>
      <c r="AA1708">
        <v>0</v>
      </c>
      <c r="AB1708">
        <v>206407500</v>
      </c>
      <c r="AC1708" t="s">
        <v>5068</v>
      </c>
      <c r="AD1708" s="12">
        <v>45985</v>
      </c>
      <c r="AE1708">
        <v>28</v>
      </c>
      <c r="AF1708" t="s">
        <v>6</v>
      </c>
      <c r="AG1708" t="s">
        <v>89</v>
      </c>
      <c r="AI1708" s="12">
        <v>46014</v>
      </c>
    </row>
    <row r="1709" spans="1:35" x14ac:dyDescent="0.3">
      <c r="A1709" t="s">
        <v>5567</v>
      </c>
      <c r="B1709" t="s">
        <v>1065</v>
      </c>
      <c r="C1709" t="s">
        <v>3060</v>
      </c>
      <c r="D1709" t="s">
        <v>5568</v>
      </c>
      <c r="E1709" t="s">
        <v>669</v>
      </c>
      <c r="F1709" t="s">
        <v>67</v>
      </c>
      <c r="G1709" t="s">
        <v>52</v>
      </c>
      <c r="H1709" t="s">
        <v>53</v>
      </c>
      <c r="I1709">
        <v>55183486</v>
      </c>
      <c r="J1709" t="s">
        <v>1</v>
      </c>
      <c r="K1709">
        <v>1</v>
      </c>
      <c r="L1709" t="s">
        <v>54</v>
      </c>
      <c r="M1709">
        <v>42705000</v>
      </c>
      <c r="N1709" t="s">
        <v>165</v>
      </c>
      <c r="O1709">
        <v>109807000</v>
      </c>
      <c r="P1709" t="s">
        <v>1069</v>
      </c>
      <c r="Q1709">
        <v>17082000</v>
      </c>
      <c r="R1709" t="s">
        <v>57</v>
      </c>
      <c r="S1709">
        <v>482800045544</v>
      </c>
      <c r="T1709" t="s">
        <v>58</v>
      </c>
      <c r="U1709" t="s">
        <v>2552</v>
      </c>
      <c r="V1709" t="s">
        <v>2815</v>
      </c>
      <c r="W1709" t="s">
        <v>2577</v>
      </c>
      <c r="X1709" t="s">
        <v>5066</v>
      </c>
      <c r="Y1709" t="s">
        <v>4690</v>
      </c>
      <c r="Z1709">
        <v>0</v>
      </c>
      <c r="AA1709">
        <v>0</v>
      </c>
      <c r="AB1709">
        <v>195019500</v>
      </c>
      <c r="AC1709" t="s">
        <v>5070</v>
      </c>
      <c r="AD1709" s="12">
        <v>45985</v>
      </c>
      <c r="AE1709">
        <v>28</v>
      </c>
      <c r="AF1709" t="s">
        <v>6</v>
      </c>
      <c r="AG1709" t="s">
        <v>89</v>
      </c>
      <c r="AI1709" s="12">
        <v>46014</v>
      </c>
    </row>
    <row r="1710" spans="1:35" x14ac:dyDescent="0.3">
      <c r="A1710" t="s">
        <v>5569</v>
      </c>
      <c r="B1710" t="s">
        <v>2702</v>
      </c>
      <c r="C1710" t="s">
        <v>1636</v>
      </c>
      <c r="D1710" t="s">
        <v>827</v>
      </c>
      <c r="E1710" t="s">
        <v>575</v>
      </c>
      <c r="F1710" t="s">
        <v>5570</v>
      </c>
      <c r="G1710" t="s">
        <v>52</v>
      </c>
      <c r="H1710" t="s">
        <v>53</v>
      </c>
      <c r="I1710">
        <v>1024557268</v>
      </c>
      <c r="J1710" t="s">
        <v>1</v>
      </c>
      <c r="K1710">
        <v>1</v>
      </c>
      <c r="L1710" t="s">
        <v>54</v>
      </c>
      <c r="M1710">
        <v>39000000</v>
      </c>
      <c r="N1710" t="s">
        <v>79</v>
      </c>
      <c r="O1710">
        <v>89570000</v>
      </c>
      <c r="P1710" t="s">
        <v>2704</v>
      </c>
      <c r="Q1710">
        <v>15600000</v>
      </c>
      <c r="R1710" t="s">
        <v>57</v>
      </c>
      <c r="S1710">
        <v>482800045544</v>
      </c>
      <c r="T1710" t="s">
        <v>58</v>
      </c>
      <c r="U1710" t="s">
        <v>2552</v>
      </c>
      <c r="V1710" t="s">
        <v>2815</v>
      </c>
      <c r="W1710" t="s">
        <v>2577</v>
      </c>
      <c r="X1710" t="s">
        <v>5066</v>
      </c>
      <c r="Y1710" t="s">
        <v>3314</v>
      </c>
      <c r="Z1710">
        <v>28470000</v>
      </c>
      <c r="AA1710">
        <v>0</v>
      </c>
      <c r="AB1710">
        <v>190970000</v>
      </c>
      <c r="AC1710" t="s">
        <v>5068</v>
      </c>
      <c r="AD1710" s="12">
        <v>45985</v>
      </c>
      <c r="AE1710">
        <v>28</v>
      </c>
      <c r="AF1710" t="s">
        <v>6</v>
      </c>
      <c r="AG1710" t="s">
        <v>89</v>
      </c>
      <c r="AI1710" s="12">
        <v>46014</v>
      </c>
    </row>
    <row r="1711" spans="1:35" x14ac:dyDescent="0.3">
      <c r="A1711" t="s">
        <v>5571</v>
      </c>
      <c r="B1711" t="s">
        <v>3773</v>
      </c>
      <c r="C1711" t="s">
        <v>5572</v>
      </c>
      <c r="D1711" t="s">
        <v>366</v>
      </c>
      <c r="E1711" t="s">
        <v>267</v>
      </c>
      <c r="F1711" t="s">
        <v>3101</v>
      </c>
      <c r="G1711" t="s">
        <v>1685</v>
      </c>
      <c r="H1711" t="s">
        <v>53</v>
      </c>
      <c r="I1711">
        <v>1012327162</v>
      </c>
      <c r="J1711" t="s">
        <v>1</v>
      </c>
      <c r="K1711">
        <v>1</v>
      </c>
      <c r="L1711" t="s">
        <v>94</v>
      </c>
      <c r="M1711">
        <v>42705000</v>
      </c>
      <c r="N1711" t="s">
        <v>103</v>
      </c>
      <c r="O1711">
        <v>135000000</v>
      </c>
      <c r="P1711" t="s">
        <v>3775</v>
      </c>
      <c r="Q1711">
        <v>15600000</v>
      </c>
      <c r="R1711" t="s">
        <v>57</v>
      </c>
      <c r="S1711">
        <v>482800045544</v>
      </c>
      <c r="T1711" t="s">
        <v>58</v>
      </c>
      <c r="U1711" t="s">
        <v>2552</v>
      </c>
      <c r="V1711" t="s">
        <v>2815</v>
      </c>
      <c r="W1711" t="s">
        <v>2577</v>
      </c>
      <c r="X1711" t="s">
        <v>5066</v>
      </c>
      <c r="Y1711" t="s">
        <v>3312</v>
      </c>
      <c r="Z1711">
        <v>0</v>
      </c>
      <c r="AA1711">
        <v>0</v>
      </c>
      <c r="AB1711">
        <v>206407500</v>
      </c>
      <c r="AC1711" t="s">
        <v>5068</v>
      </c>
      <c r="AD1711" s="12">
        <v>45985</v>
      </c>
      <c r="AE1711">
        <v>28</v>
      </c>
      <c r="AF1711" t="s">
        <v>6</v>
      </c>
      <c r="AG1711" t="s">
        <v>89</v>
      </c>
      <c r="AH1711" t="s">
        <v>5573</v>
      </c>
      <c r="AI1711" s="12">
        <v>46014</v>
      </c>
    </row>
    <row r="1712" spans="1:35" x14ac:dyDescent="0.3">
      <c r="A1712" t="s">
        <v>5574</v>
      </c>
      <c r="B1712" t="s">
        <v>3773</v>
      </c>
      <c r="C1712" t="s">
        <v>5575</v>
      </c>
      <c r="D1712" t="s">
        <v>67</v>
      </c>
      <c r="E1712" t="s">
        <v>2515</v>
      </c>
      <c r="F1712" t="s">
        <v>741</v>
      </c>
      <c r="G1712" t="s">
        <v>52</v>
      </c>
      <c r="H1712" t="s">
        <v>53</v>
      </c>
      <c r="I1712">
        <v>52766608</v>
      </c>
      <c r="J1712" t="s">
        <v>1</v>
      </c>
      <c r="K1712">
        <v>1</v>
      </c>
      <c r="L1712" t="s">
        <v>54</v>
      </c>
      <c r="M1712">
        <v>42705000</v>
      </c>
      <c r="N1712" t="s">
        <v>115</v>
      </c>
      <c r="O1712">
        <v>93952750</v>
      </c>
      <c r="P1712" t="s">
        <v>3775</v>
      </c>
      <c r="Q1712">
        <v>15600000</v>
      </c>
      <c r="R1712" t="s">
        <v>57</v>
      </c>
      <c r="S1712">
        <v>482800045544</v>
      </c>
      <c r="T1712" t="s">
        <v>58</v>
      </c>
      <c r="U1712" t="s">
        <v>2552</v>
      </c>
      <c r="V1712" t="s">
        <v>2815</v>
      </c>
      <c r="W1712" t="s">
        <v>2577</v>
      </c>
      <c r="X1712" t="s">
        <v>5066</v>
      </c>
      <c r="Y1712" t="s">
        <v>5576</v>
      </c>
      <c r="Z1712">
        <v>0</v>
      </c>
      <c r="AA1712">
        <v>0</v>
      </c>
      <c r="AB1712">
        <v>206407500</v>
      </c>
      <c r="AC1712" t="s">
        <v>5068</v>
      </c>
      <c r="AD1712" s="12">
        <v>45985</v>
      </c>
      <c r="AE1712">
        <v>28</v>
      </c>
      <c r="AF1712" t="s">
        <v>6</v>
      </c>
      <c r="AG1712" t="s">
        <v>836</v>
      </c>
      <c r="AI1712" s="12">
        <v>46014</v>
      </c>
    </row>
    <row r="1713" spans="1:35" x14ac:dyDescent="0.3">
      <c r="A1713" t="s">
        <v>5577</v>
      </c>
      <c r="B1713" t="s">
        <v>5121</v>
      </c>
      <c r="C1713" t="s">
        <v>2481</v>
      </c>
      <c r="D1713" t="s">
        <v>5578</v>
      </c>
      <c r="E1713" t="s">
        <v>5579</v>
      </c>
      <c r="F1713" t="s">
        <v>67</v>
      </c>
      <c r="G1713" t="s">
        <v>52</v>
      </c>
      <c r="H1713" t="s">
        <v>53</v>
      </c>
      <c r="I1713">
        <v>1010172805</v>
      </c>
      <c r="J1713" t="s">
        <v>1</v>
      </c>
      <c r="K1713">
        <v>1</v>
      </c>
      <c r="L1713" t="s">
        <v>226</v>
      </c>
      <c r="M1713">
        <v>39000000</v>
      </c>
      <c r="N1713" t="s">
        <v>70</v>
      </c>
      <c r="O1713">
        <v>107000000</v>
      </c>
      <c r="P1713" t="s">
        <v>5122</v>
      </c>
      <c r="Q1713">
        <v>15600000</v>
      </c>
      <c r="R1713" t="s">
        <v>57</v>
      </c>
      <c r="S1713">
        <v>482800045544</v>
      </c>
      <c r="T1713" t="s">
        <v>58</v>
      </c>
      <c r="U1713" t="s">
        <v>2552</v>
      </c>
      <c r="V1713" t="s">
        <v>2815</v>
      </c>
      <c r="W1713" t="s">
        <v>2577</v>
      </c>
      <c r="X1713" t="s">
        <v>5066</v>
      </c>
      <c r="Y1713" t="s">
        <v>3910</v>
      </c>
      <c r="Z1713">
        <v>0</v>
      </c>
      <c r="AA1713">
        <v>0</v>
      </c>
      <c r="AB1713">
        <v>178156600</v>
      </c>
      <c r="AC1713" t="s">
        <v>5070</v>
      </c>
      <c r="AD1713" s="12">
        <v>45985</v>
      </c>
      <c r="AE1713">
        <v>28</v>
      </c>
      <c r="AF1713" t="s">
        <v>6</v>
      </c>
      <c r="AG1713" t="s">
        <v>836</v>
      </c>
      <c r="AI1713" s="12">
        <v>46014</v>
      </c>
    </row>
    <row r="1714" spans="1:35" x14ac:dyDescent="0.3">
      <c r="A1714" t="s">
        <v>5580</v>
      </c>
      <c r="B1714" t="s">
        <v>1683</v>
      </c>
      <c r="C1714" t="s">
        <v>5581</v>
      </c>
      <c r="D1714" t="s">
        <v>67</v>
      </c>
      <c r="E1714" t="s">
        <v>1752</v>
      </c>
      <c r="F1714" t="s">
        <v>5582</v>
      </c>
      <c r="G1714" t="s">
        <v>1685</v>
      </c>
      <c r="H1714" t="s">
        <v>53</v>
      </c>
      <c r="I1714">
        <v>1065891182</v>
      </c>
      <c r="J1714" t="s">
        <v>1</v>
      </c>
      <c r="K1714">
        <v>1</v>
      </c>
      <c r="L1714" t="s">
        <v>94</v>
      </c>
      <c r="M1714">
        <v>39000000</v>
      </c>
      <c r="N1714" t="s">
        <v>79</v>
      </c>
      <c r="O1714">
        <v>100000000</v>
      </c>
      <c r="P1714" t="s">
        <v>1686</v>
      </c>
      <c r="Q1714">
        <v>15600000</v>
      </c>
      <c r="R1714" t="s">
        <v>57</v>
      </c>
      <c r="S1714">
        <v>482800045544</v>
      </c>
      <c r="T1714" t="s">
        <v>58</v>
      </c>
      <c r="U1714" t="s">
        <v>2552</v>
      </c>
      <c r="V1714" t="s">
        <v>2815</v>
      </c>
      <c r="W1714" t="s">
        <v>2577</v>
      </c>
      <c r="X1714" t="s">
        <v>5066</v>
      </c>
      <c r="Y1714" t="s">
        <v>2960</v>
      </c>
      <c r="Z1714">
        <v>0</v>
      </c>
      <c r="AA1714">
        <v>0</v>
      </c>
      <c r="AB1714">
        <v>178100000</v>
      </c>
      <c r="AC1714" t="s">
        <v>5070</v>
      </c>
      <c r="AD1714" s="12">
        <v>45985</v>
      </c>
      <c r="AE1714">
        <v>28</v>
      </c>
      <c r="AF1714" t="s">
        <v>6</v>
      </c>
      <c r="AG1714" t="s">
        <v>836</v>
      </c>
      <c r="AH1714" t="s">
        <v>5583</v>
      </c>
      <c r="AI1714" s="12">
        <v>46014</v>
      </c>
    </row>
    <row r="1715" spans="1:35" x14ac:dyDescent="0.3">
      <c r="A1715" t="s">
        <v>5584</v>
      </c>
      <c r="B1715" t="s">
        <v>1683</v>
      </c>
      <c r="C1715" t="s">
        <v>3198</v>
      </c>
      <c r="D1715" t="s">
        <v>693</v>
      </c>
      <c r="E1715" t="s">
        <v>5585</v>
      </c>
      <c r="F1715" t="s">
        <v>216</v>
      </c>
      <c r="G1715" t="s">
        <v>52</v>
      </c>
      <c r="H1715" t="s">
        <v>53</v>
      </c>
      <c r="I1715">
        <v>1054801008</v>
      </c>
      <c r="J1715" t="s">
        <v>1</v>
      </c>
      <c r="K1715">
        <v>1</v>
      </c>
      <c r="L1715" t="s">
        <v>94</v>
      </c>
      <c r="M1715">
        <v>42705000</v>
      </c>
      <c r="N1715" t="s">
        <v>115</v>
      </c>
      <c r="O1715">
        <v>89741321</v>
      </c>
      <c r="P1715" t="s">
        <v>1686</v>
      </c>
      <c r="Q1715">
        <v>15600000</v>
      </c>
      <c r="R1715" t="s">
        <v>57</v>
      </c>
      <c r="S1715">
        <v>482800045544</v>
      </c>
      <c r="T1715" t="s">
        <v>58</v>
      </c>
      <c r="U1715" t="s">
        <v>2552</v>
      </c>
      <c r="V1715" t="s">
        <v>2815</v>
      </c>
      <c r="W1715" t="s">
        <v>2577</v>
      </c>
      <c r="X1715" t="s">
        <v>5066</v>
      </c>
      <c r="Y1715" t="s">
        <v>5586</v>
      </c>
      <c r="Z1715">
        <v>0</v>
      </c>
      <c r="AA1715">
        <v>0</v>
      </c>
      <c r="AB1715">
        <v>180590891</v>
      </c>
      <c r="AC1715" t="s">
        <v>5070</v>
      </c>
      <c r="AD1715" s="12">
        <v>45985</v>
      </c>
      <c r="AE1715">
        <v>28</v>
      </c>
      <c r="AF1715" t="s">
        <v>6</v>
      </c>
      <c r="AG1715" t="s">
        <v>836</v>
      </c>
      <c r="AI1715" s="12">
        <v>46014</v>
      </c>
    </row>
    <row r="1716" spans="1:35" x14ac:dyDescent="0.3">
      <c r="A1716" t="s">
        <v>5587</v>
      </c>
      <c r="B1716" t="s">
        <v>1871</v>
      </c>
      <c r="C1716" t="s">
        <v>3714</v>
      </c>
      <c r="D1716" t="s">
        <v>320</v>
      </c>
      <c r="E1716" t="s">
        <v>3146</v>
      </c>
      <c r="F1716" t="s">
        <v>544</v>
      </c>
      <c r="G1716" t="s">
        <v>52</v>
      </c>
      <c r="H1716" t="s">
        <v>53</v>
      </c>
      <c r="I1716">
        <v>1030581419</v>
      </c>
      <c r="J1716" t="s">
        <v>1</v>
      </c>
      <c r="K1716">
        <v>1</v>
      </c>
      <c r="L1716" t="s">
        <v>54</v>
      </c>
      <c r="M1716">
        <v>42705000</v>
      </c>
      <c r="N1716" t="s">
        <v>79</v>
      </c>
      <c r="O1716">
        <v>97350500</v>
      </c>
      <c r="P1716" t="s">
        <v>1873</v>
      </c>
      <c r="Q1716">
        <v>17082000</v>
      </c>
      <c r="R1716" t="s">
        <v>57</v>
      </c>
      <c r="S1716">
        <v>482800045544</v>
      </c>
      <c r="T1716" t="s">
        <v>58</v>
      </c>
      <c r="U1716" t="s">
        <v>2552</v>
      </c>
      <c r="V1716" t="s">
        <v>2815</v>
      </c>
      <c r="W1716" t="s">
        <v>2577</v>
      </c>
      <c r="X1716" t="s">
        <v>5066</v>
      </c>
      <c r="Y1716" t="s">
        <v>5588</v>
      </c>
      <c r="Z1716">
        <v>28470000</v>
      </c>
      <c r="AA1716">
        <v>0</v>
      </c>
      <c r="AB1716">
        <v>206407500</v>
      </c>
      <c r="AC1716" t="s">
        <v>5068</v>
      </c>
      <c r="AD1716" s="12">
        <v>45992</v>
      </c>
      <c r="AE1716">
        <v>29</v>
      </c>
      <c r="AF1716" t="s">
        <v>6</v>
      </c>
      <c r="AG1716" t="s">
        <v>89</v>
      </c>
      <c r="AI1716" s="12">
        <v>46014</v>
      </c>
    </row>
    <row r="1717" spans="1:35" x14ac:dyDescent="0.3">
      <c r="A1717" t="s">
        <v>5589</v>
      </c>
      <c r="B1717" t="s">
        <v>306</v>
      </c>
      <c r="C1717" t="s">
        <v>307</v>
      </c>
      <c r="D1717" t="s">
        <v>162</v>
      </c>
      <c r="E1717" t="s">
        <v>701</v>
      </c>
      <c r="F1717" t="s">
        <v>1142</v>
      </c>
      <c r="G1717" t="s">
        <v>52</v>
      </c>
      <c r="H1717" t="s">
        <v>53</v>
      </c>
      <c r="I1717">
        <v>79998013</v>
      </c>
      <c r="J1717" t="s">
        <v>1</v>
      </c>
      <c r="K1717">
        <v>1</v>
      </c>
      <c r="L1717" t="s">
        <v>226</v>
      </c>
      <c r="M1717">
        <v>26000000</v>
      </c>
      <c r="N1717" t="s">
        <v>79</v>
      </c>
      <c r="O1717">
        <v>112770000</v>
      </c>
      <c r="P1717" t="s">
        <v>310</v>
      </c>
      <c r="Q1717">
        <v>17082000</v>
      </c>
      <c r="R1717" t="s">
        <v>57</v>
      </c>
      <c r="S1717">
        <v>482800045544</v>
      </c>
      <c r="T1717" t="s">
        <v>58</v>
      </c>
      <c r="U1717" t="s">
        <v>2552</v>
      </c>
      <c r="V1717" t="s">
        <v>2815</v>
      </c>
      <c r="W1717" t="s">
        <v>2577</v>
      </c>
      <c r="X1717" t="s">
        <v>5066</v>
      </c>
      <c r="Y1717" t="s">
        <v>5590</v>
      </c>
      <c r="Z1717">
        <v>0</v>
      </c>
      <c r="AA1717">
        <v>0</v>
      </c>
      <c r="AB1717">
        <v>190052000</v>
      </c>
      <c r="AC1717" t="s">
        <v>5068</v>
      </c>
      <c r="AD1717" s="12">
        <v>45993</v>
      </c>
      <c r="AE1717">
        <v>29</v>
      </c>
      <c r="AF1717" t="s">
        <v>6</v>
      </c>
      <c r="AG1717" t="s">
        <v>89</v>
      </c>
      <c r="AI1717" s="12">
        <v>46014</v>
      </c>
    </row>
    <row r="1718" spans="1:35" x14ac:dyDescent="0.3">
      <c r="A1718" t="s">
        <v>5591</v>
      </c>
      <c r="B1718" t="s">
        <v>3773</v>
      </c>
      <c r="C1718" t="s">
        <v>5592</v>
      </c>
      <c r="D1718" t="s">
        <v>189</v>
      </c>
      <c r="E1718" t="s">
        <v>5593</v>
      </c>
      <c r="F1718" t="s">
        <v>732</v>
      </c>
      <c r="G1718" t="s">
        <v>52</v>
      </c>
      <c r="H1718" t="s">
        <v>53</v>
      </c>
      <c r="I1718">
        <v>1000130519</v>
      </c>
      <c r="J1718" t="s">
        <v>1</v>
      </c>
      <c r="K1718">
        <v>1</v>
      </c>
      <c r="L1718" t="s">
        <v>226</v>
      </c>
      <c r="M1718">
        <v>39000000</v>
      </c>
      <c r="N1718" t="s">
        <v>165</v>
      </c>
      <c r="O1718">
        <v>103230000</v>
      </c>
      <c r="P1718" t="s">
        <v>3775</v>
      </c>
      <c r="Q1718">
        <v>15600000</v>
      </c>
      <c r="R1718" t="s">
        <v>57</v>
      </c>
      <c r="S1718">
        <v>482800045544</v>
      </c>
      <c r="T1718" t="s">
        <v>58</v>
      </c>
      <c r="U1718" t="s">
        <v>2552</v>
      </c>
      <c r="V1718" t="s">
        <v>2815</v>
      </c>
      <c r="W1718" t="s">
        <v>2577</v>
      </c>
      <c r="X1718" t="s">
        <v>5066</v>
      </c>
      <c r="Y1718" t="s">
        <v>3102</v>
      </c>
      <c r="Z1718">
        <v>0</v>
      </c>
      <c r="AA1718">
        <v>0</v>
      </c>
      <c r="AB1718">
        <v>178100000</v>
      </c>
      <c r="AC1718" t="s">
        <v>5070</v>
      </c>
      <c r="AD1718" s="12">
        <v>45993</v>
      </c>
      <c r="AE1718">
        <v>29</v>
      </c>
      <c r="AF1718" t="s">
        <v>6</v>
      </c>
      <c r="AG1718" t="s">
        <v>89</v>
      </c>
      <c r="AI1718" s="12">
        <v>46014</v>
      </c>
    </row>
    <row r="1719" spans="1:35" x14ac:dyDescent="0.3">
      <c r="A1719" t="s">
        <v>5594</v>
      </c>
      <c r="B1719" t="s">
        <v>5109</v>
      </c>
      <c r="C1719" t="s">
        <v>5595</v>
      </c>
      <c r="D1719" t="s">
        <v>1287</v>
      </c>
      <c r="E1719" t="s">
        <v>77</v>
      </c>
      <c r="F1719" t="s">
        <v>368</v>
      </c>
      <c r="G1719" t="s">
        <v>52</v>
      </c>
      <c r="H1719" t="s">
        <v>53</v>
      </c>
      <c r="I1719">
        <v>52743159</v>
      </c>
      <c r="J1719" t="s">
        <v>1</v>
      </c>
      <c r="K1719">
        <v>1</v>
      </c>
      <c r="L1719" t="s">
        <v>54</v>
      </c>
      <c r="M1719">
        <v>39000000</v>
      </c>
      <c r="N1719" t="s">
        <v>70</v>
      </c>
      <c r="O1719">
        <v>105000000</v>
      </c>
      <c r="P1719" t="s">
        <v>5110</v>
      </c>
      <c r="Q1719">
        <v>15600000</v>
      </c>
      <c r="R1719" t="s">
        <v>57</v>
      </c>
      <c r="S1719">
        <v>482800045544</v>
      </c>
      <c r="T1719" t="s">
        <v>58</v>
      </c>
      <c r="U1719" t="s">
        <v>2552</v>
      </c>
      <c r="V1719" t="s">
        <v>2815</v>
      </c>
      <c r="W1719" t="s">
        <v>2577</v>
      </c>
      <c r="X1719" t="s">
        <v>5066</v>
      </c>
      <c r="Y1719" t="s">
        <v>5596</v>
      </c>
      <c r="Z1719">
        <v>0</v>
      </c>
      <c r="AA1719">
        <v>0</v>
      </c>
      <c r="AB1719">
        <v>178100000</v>
      </c>
      <c r="AC1719" t="s">
        <v>5070</v>
      </c>
      <c r="AD1719" s="12">
        <v>45993</v>
      </c>
      <c r="AE1719">
        <v>29</v>
      </c>
      <c r="AF1719" t="s">
        <v>6</v>
      </c>
      <c r="AG1719" t="s">
        <v>89</v>
      </c>
      <c r="AI1719" s="12">
        <v>46014</v>
      </c>
    </row>
    <row r="1720" spans="1:35" x14ac:dyDescent="0.3">
      <c r="A1720" t="s">
        <v>5597</v>
      </c>
      <c r="B1720" t="s">
        <v>3126</v>
      </c>
      <c r="C1720" t="s">
        <v>1837</v>
      </c>
      <c r="D1720" t="s">
        <v>67</v>
      </c>
      <c r="E1720" t="s">
        <v>539</v>
      </c>
      <c r="F1720" t="s">
        <v>5598</v>
      </c>
      <c r="G1720" t="s">
        <v>52</v>
      </c>
      <c r="H1720" t="s">
        <v>53</v>
      </c>
      <c r="I1720">
        <v>80746018</v>
      </c>
      <c r="J1720" t="s">
        <v>1</v>
      </c>
      <c r="K1720">
        <v>1</v>
      </c>
      <c r="L1720" t="s">
        <v>226</v>
      </c>
      <c r="M1720">
        <v>28470000</v>
      </c>
      <c r="N1720" t="s">
        <v>79</v>
      </c>
      <c r="O1720">
        <v>141243500</v>
      </c>
      <c r="P1720" t="s">
        <v>3127</v>
      </c>
      <c r="Q1720">
        <v>17082000</v>
      </c>
      <c r="R1720" t="s">
        <v>57</v>
      </c>
      <c r="S1720">
        <v>482800045544</v>
      </c>
      <c r="T1720" t="s">
        <v>58</v>
      </c>
      <c r="U1720" t="s">
        <v>2552</v>
      </c>
      <c r="V1720" t="s">
        <v>2815</v>
      </c>
      <c r="W1720" t="s">
        <v>2577</v>
      </c>
      <c r="X1720" t="s">
        <v>5599</v>
      </c>
      <c r="Y1720" t="s">
        <v>2859</v>
      </c>
      <c r="Z1720">
        <v>0</v>
      </c>
      <c r="AA1720">
        <v>0</v>
      </c>
      <c r="AB1720">
        <v>206407500</v>
      </c>
      <c r="AC1720" t="s">
        <v>5550</v>
      </c>
      <c r="AD1720" s="12">
        <v>45985</v>
      </c>
      <c r="AE1720">
        <v>28</v>
      </c>
      <c r="AF1720" t="s">
        <v>6</v>
      </c>
      <c r="AG1720" t="s">
        <v>697</v>
      </c>
      <c r="AI1720" s="12">
        <v>46014</v>
      </c>
    </row>
    <row r="1721" spans="1:35" x14ac:dyDescent="0.3">
      <c r="A1721" t="s">
        <v>5600</v>
      </c>
      <c r="B1721" t="s">
        <v>2568</v>
      </c>
      <c r="C1721" t="s">
        <v>1915</v>
      </c>
      <c r="D1721" t="s">
        <v>537</v>
      </c>
      <c r="E1721" t="s">
        <v>1350</v>
      </c>
      <c r="F1721" t="s">
        <v>532</v>
      </c>
      <c r="G1721" t="s">
        <v>52</v>
      </c>
      <c r="H1721" t="s">
        <v>53</v>
      </c>
      <c r="I1721">
        <v>1012438742</v>
      </c>
      <c r="J1721" t="s">
        <v>1</v>
      </c>
      <c r="K1721">
        <v>1</v>
      </c>
      <c r="L1721" t="s">
        <v>94</v>
      </c>
      <c r="M1721">
        <v>42705000</v>
      </c>
      <c r="N1721" t="s">
        <v>79</v>
      </c>
      <c r="O1721">
        <v>132154500</v>
      </c>
      <c r="P1721" t="s">
        <v>2569</v>
      </c>
      <c r="Q1721">
        <v>17082000</v>
      </c>
      <c r="R1721" t="s">
        <v>57</v>
      </c>
      <c r="S1721">
        <v>482800045544</v>
      </c>
      <c r="T1721" t="s">
        <v>58</v>
      </c>
      <c r="U1721" t="s">
        <v>2552</v>
      </c>
      <c r="V1721" t="s">
        <v>2815</v>
      </c>
      <c r="W1721" t="s">
        <v>2577</v>
      </c>
      <c r="X1721" t="s">
        <v>5599</v>
      </c>
      <c r="Y1721" t="s">
        <v>5601</v>
      </c>
      <c r="Z1721">
        <v>0</v>
      </c>
      <c r="AA1721">
        <v>0</v>
      </c>
      <c r="AB1721">
        <v>206407500</v>
      </c>
      <c r="AC1721" t="s">
        <v>5602</v>
      </c>
      <c r="AD1721" s="12">
        <v>45985</v>
      </c>
      <c r="AE1721">
        <v>28</v>
      </c>
      <c r="AF1721" t="s">
        <v>6</v>
      </c>
      <c r="AG1721" t="s">
        <v>697</v>
      </c>
      <c r="AI1721" s="12">
        <v>46014</v>
      </c>
    </row>
    <row r="1722" spans="1:35" x14ac:dyDescent="0.3">
      <c r="A1722" t="s">
        <v>5603</v>
      </c>
      <c r="B1722" t="s">
        <v>437</v>
      </c>
      <c r="C1722" t="s">
        <v>991</v>
      </c>
      <c r="D1722" t="s">
        <v>537</v>
      </c>
      <c r="E1722" t="s">
        <v>1485</v>
      </c>
      <c r="F1722" t="s">
        <v>1459</v>
      </c>
      <c r="G1722" t="s">
        <v>52</v>
      </c>
      <c r="H1722" t="s">
        <v>53</v>
      </c>
      <c r="I1722">
        <v>1022341309</v>
      </c>
      <c r="J1722" t="s">
        <v>1</v>
      </c>
      <c r="K1722">
        <v>1</v>
      </c>
      <c r="L1722" t="s">
        <v>94</v>
      </c>
      <c r="M1722">
        <v>42705000</v>
      </c>
      <c r="N1722" t="s">
        <v>79</v>
      </c>
      <c r="O1722">
        <v>109032500</v>
      </c>
      <c r="P1722" t="s">
        <v>442</v>
      </c>
      <c r="Q1722">
        <v>17082000</v>
      </c>
      <c r="R1722" t="s">
        <v>57</v>
      </c>
      <c r="S1722">
        <v>482800045544</v>
      </c>
      <c r="T1722" t="s">
        <v>58</v>
      </c>
      <c r="U1722" t="s">
        <v>2552</v>
      </c>
      <c r="V1722" t="s">
        <v>2815</v>
      </c>
      <c r="W1722" t="s">
        <v>2577</v>
      </c>
      <c r="X1722" t="s">
        <v>5599</v>
      </c>
      <c r="Y1722" t="s">
        <v>5604</v>
      </c>
      <c r="Z1722">
        <v>0</v>
      </c>
      <c r="AA1722">
        <v>0</v>
      </c>
      <c r="AB1722">
        <v>195019500</v>
      </c>
      <c r="AC1722" t="s">
        <v>5070</v>
      </c>
      <c r="AD1722" s="12">
        <v>45985</v>
      </c>
      <c r="AE1722">
        <v>28</v>
      </c>
      <c r="AF1722" t="s">
        <v>6</v>
      </c>
      <c r="AG1722" t="s">
        <v>89</v>
      </c>
      <c r="AI1722" s="12">
        <v>46014</v>
      </c>
    </row>
    <row r="1723" spans="1:35" x14ac:dyDescent="0.3">
      <c r="A1723" t="s">
        <v>5605</v>
      </c>
      <c r="B1723" t="s">
        <v>47</v>
      </c>
      <c r="C1723" t="s">
        <v>3762</v>
      </c>
      <c r="D1723" t="s">
        <v>5606</v>
      </c>
      <c r="E1723" t="s">
        <v>806</v>
      </c>
      <c r="F1723" t="s">
        <v>190</v>
      </c>
      <c r="G1723" t="s">
        <v>52</v>
      </c>
      <c r="H1723" t="s">
        <v>53</v>
      </c>
      <c r="I1723">
        <v>1072197615</v>
      </c>
      <c r="J1723" t="s">
        <v>1</v>
      </c>
      <c r="K1723">
        <v>1</v>
      </c>
      <c r="L1723" t="s">
        <v>226</v>
      </c>
      <c r="M1723">
        <v>39000000</v>
      </c>
      <c r="N1723" t="s">
        <v>103</v>
      </c>
      <c r="O1723">
        <v>72963380</v>
      </c>
      <c r="P1723" t="s">
        <v>56</v>
      </c>
      <c r="Q1723">
        <v>15600000</v>
      </c>
      <c r="R1723" t="s">
        <v>57</v>
      </c>
      <c r="S1723">
        <v>550482800006645</v>
      </c>
      <c r="T1723" t="s">
        <v>58</v>
      </c>
      <c r="U1723" t="s">
        <v>3571</v>
      </c>
      <c r="V1723" t="s">
        <v>5607</v>
      </c>
      <c r="W1723" t="s">
        <v>5608</v>
      </c>
      <c r="X1723" t="s">
        <v>5609</v>
      </c>
      <c r="Y1723" t="s">
        <v>5610</v>
      </c>
      <c r="Z1723">
        <v>0</v>
      </c>
      <c r="AA1723">
        <v>0</v>
      </c>
      <c r="AB1723">
        <v>155000000</v>
      </c>
      <c r="AC1723" t="s">
        <v>5611</v>
      </c>
      <c r="AD1723" s="12">
        <v>45752</v>
      </c>
      <c r="AE1723">
        <v>3</v>
      </c>
      <c r="AF1723" t="s">
        <v>6</v>
      </c>
      <c r="AG1723" t="s">
        <v>287</v>
      </c>
      <c r="AI1723" s="12">
        <v>45792</v>
      </c>
    </row>
    <row r="1724" spans="1:35" x14ac:dyDescent="0.3">
      <c r="A1724" t="s">
        <v>5612</v>
      </c>
      <c r="B1724" t="s">
        <v>5613</v>
      </c>
      <c r="C1724" t="s">
        <v>656</v>
      </c>
      <c r="D1724" t="s">
        <v>5614</v>
      </c>
      <c r="E1724" t="s">
        <v>5615</v>
      </c>
      <c r="F1724" t="s">
        <v>267</v>
      </c>
      <c r="G1724" t="s">
        <v>52</v>
      </c>
      <c r="H1724" t="s">
        <v>53</v>
      </c>
      <c r="I1724">
        <v>52360951</v>
      </c>
      <c r="J1724" t="s">
        <v>1</v>
      </c>
      <c r="K1724">
        <v>1</v>
      </c>
      <c r="L1724" t="s">
        <v>54</v>
      </c>
      <c r="M1724">
        <v>39000000</v>
      </c>
      <c r="N1724" t="s">
        <v>70</v>
      </c>
      <c r="O1724">
        <v>90000000</v>
      </c>
      <c r="P1724" t="s">
        <v>5616</v>
      </c>
      <c r="Q1724">
        <v>15600000</v>
      </c>
      <c r="R1724" t="s">
        <v>57</v>
      </c>
      <c r="S1724">
        <v>550482800006645</v>
      </c>
      <c r="T1724" t="s">
        <v>58</v>
      </c>
      <c r="U1724" t="s">
        <v>3571</v>
      </c>
      <c r="V1724" t="s">
        <v>5607</v>
      </c>
      <c r="W1724" t="s">
        <v>5608</v>
      </c>
      <c r="X1724" t="s">
        <v>5609</v>
      </c>
      <c r="Y1724" t="s">
        <v>5617</v>
      </c>
      <c r="Z1724">
        <v>0</v>
      </c>
      <c r="AA1724">
        <v>0</v>
      </c>
      <c r="AB1724">
        <v>155000000</v>
      </c>
      <c r="AC1724" t="s">
        <v>5611</v>
      </c>
      <c r="AD1724" s="12">
        <v>45919</v>
      </c>
      <c r="AE1724">
        <v>19</v>
      </c>
      <c r="AF1724" t="s">
        <v>6</v>
      </c>
      <c r="AG1724" t="s">
        <v>697</v>
      </c>
      <c r="AI1724" s="12">
        <v>45946</v>
      </c>
    </row>
    <row r="1725" spans="1:35" x14ac:dyDescent="0.3">
      <c r="A1725" t="s">
        <v>5618</v>
      </c>
      <c r="B1725" t="s">
        <v>153</v>
      </c>
      <c r="C1725" t="s">
        <v>5619</v>
      </c>
      <c r="D1725" t="s">
        <v>67</v>
      </c>
      <c r="E1725" t="s">
        <v>3070</v>
      </c>
      <c r="F1725" t="s">
        <v>659</v>
      </c>
      <c r="G1725" t="s">
        <v>52</v>
      </c>
      <c r="H1725" t="s">
        <v>53</v>
      </c>
      <c r="I1725">
        <v>1023867462</v>
      </c>
      <c r="J1725" t="s">
        <v>1</v>
      </c>
      <c r="K1725">
        <v>1</v>
      </c>
      <c r="L1725" t="s">
        <v>94</v>
      </c>
      <c r="M1725">
        <v>39000000</v>
      </c>
      <c r="N1725" t="s">
        <v>70</v>
      </c>
      <c r="O1725">
        <v>96818000</v>
      </c>
      <c r="P1725" t="s">
        <v>158</v>
      </c>
      <c r="Q1725">
        <v>17082000</v>
      </c>
      <c r="R1725" t="s">
        <v>57</v>
      </c>
      <c r="S1725">
        <v>550482800006645</v>
      </c>
      <c r="T1725" t="s">
        <v>58</v>
      </c>
      <c r="U1725" t="s">
        <v>3571</v>
      </c>
      <c r="V1725" t="s">
        <v>5607</v>
      </c>
      <c r="W1725" t="s">
        <v>5608</v>
      </c>
      <c r="X1725" t="s">
        <v>5609</v>
      </c>
      <c r="Y1725" t="s">
        <v>5620</v>
      </c>
      <c r="Z1725">
        <v>0</v>
      </c>
      <c r="AA1725">
        <v>0</v>
      </c>
      <c r="AB1725">
        <v>155000000</v>
      </c>
      <c r="AC1725" t="s">
        <v>5611</v>
      </c>
      <c r="AD1725" s="12">
        <v>45931</v>
      </c>
      <c r="AE1725">
        <v>20</v>
      </c>
      <c r="AF1725" t="s">
        <v>6</v>
      </c>
      <c r="AG1725" t="s">
        <v>415</v>
      </c>
      <c r="AI1725" s="12">
        <v>45960</v>
      </c>
    </row>
    <row r="1726" spans="1:35" x14ac:dyDescent="0.3">
      <c r="A1726" t="s">
        <v>5621</v>
      </c>
      <c r="B1726" t="s">
        <v>522</v>
      </c>
      <c r="C1726" t="s">
        <v>5622</v>
      </c>
      <c r="D1726" t="s">
        <v>5623</v>
      </c>
      <c r="E1726" t="s">
        <v>5624</v>
      </c>
      <c r="F1726" t="s">
        <v>2222</v>
      </c>
      <c r="G1726" t="s">
        <v>52</v>
      </c>
      <c r="H1726" t="s">
        <v>53</v>
      </c>
      <c r="I1726">
        <v>52284484</v>
      </c>
      <c r="J1726" t="s">
        <v>1</v>
      </c>
      <c r="K1726">
        <v>1</v>
      </c>
      <c r="L1726" t="s">
        <v>226</v>
      </c>
      <c r="M1726">
        <v>42705000</v>
      </c>
      <c r="N1726" t="s">
        <v>70</v>
      </c>
      <c r="O1726">
        <v>104449000</v>
      </c>
      <c r="P1726" t="s">
        <v>527</v>
      </c>
      <c r="Q1726">
        <v>17082000</v>
      </c>
      <c r="R1726" t="s">
        <v>57</v>
      </c>
      <c r="S1726">
        <v>550482800006645</v>
      </c>
      <c r="T1726" t="s">
        <v>58</v>
      </c>
      <c r="U1726" t="s">
        <v>3571</v>
      </c>
      <c r="V1726" t="s">
        <v>5607</v>
      </c>
      <c r="W1726" t="s">
        <v>5608</v>
      </c>
      <c r="X1726" t="s">
        <v>5609</v>
      </c>
      <c r="Y1726" t="s">
        <v>5625</v>
      </c>
      <c r="Z1726">
        <v>0</v>
      </c>
      <c r="AA1726">
        <v>0</v>
      </c>
      <c r="AB1726">
        <v>165000000</v>
      </c>
      <c r="AC1726" t="s">
        <v>5611</v>
      </c>
      <c r="AD1726" s="12">
        <v>45973</v>
      </c>
      <c r="AE1726">
        <v>26</v>
      </c>
      <c r="AF1726" t="s">
        <v>6</v>
      </c>
      <c r="AG1726" t="s">
        <v>697</v>
      </c>
      <c r="AI1726" s="12">
        <v>46014</v>
      </c>
    </row>
    <row r="1727" spans="1:35" x14ac:dyDescent="0.3">
      <c r="A1727" t="s">
        <v>5626</v>
      </c>
      <c r="B1727" t="s">
        <v>4603</v>
      </c>
      <c r="C1727" t="s">
        <v>438</v>
      </c>
      <c r="D1727" t="s">
        <v>67</v>
      </c>
      <c r="E1727" t="s">
        <v>277</v>
      </c>
      <c r="F1727" t="s">
        <v>216</v>
      </c>
      <c r="G1727" t="s">
        <v>52</v>
      </c>
      <c r="H1727" t="s">
        <v>53</v>
      </c>
      <c r="I1727">
        <v>65633736</v>
      </c>
      <c r="J1727" t="s">
        <v>1</v>
      </c>
      <c r="K1727">
        <v>1</v>
      </c>
      <c r="L1727" t="s">
        <v>94</v>
      </c>
      <c r="M1727">
        <v>42705000</v>
      </c>
      <c r="N1727" t="s">
        <v>165</v>
      </c>
      <c r="O1727">
        <v>111045000</v>
      </c>
      <c r="P1727" t="s">
        <v>4606</v>
      </c>
      <c r="Q1727">
        <v>15600000</v>
      </c>
      <c r="R1727" t="s">
        <v>3754</v>
      </c>
      <c r="S1727">
        <v>261867618</v>
      </c>
      <c r="T1727" t="s">
        <v>58</v>
      </c>
      <c r="U1727" t="s">
        <v>3571</v>
      </c>
      <c r="V1727" t="s">
        <v>5627</v>
      </c>
      <c r="W1727" t="s">
        <v>5608</v>
      </c>
      <c r="X1727" t="s">
        <v>5628</v>
      </c>
      <c r="Y1727" t="s">
        <v>5629</v>
      </c>
      <c r="Z1727">
        <v>0</v>
      </c>
      <c r="AA1727">
        <v>0</v>
      </c>
      <c r="AB1727">
        <v>170000000</v>
      </c>
      <c r="AC1727" t="s">
        <v>5630</v>
      </c>
      <c r="AD1727" s="12">
        <v>45818</v>
      </c>
      <c r="AE1727">
        <v>7</v>
      </c>
      <c r="AF1727" t="s">
        <v>6</v>
      </c>
      <c r="AG1727" t="s">
        <v>136</v>
      </c>
      <c r="AI1727" s="12">
        <v>45849</v>
      </c>
    </row>
    <row r="1728" spans="1:35" x14ac:dyDescent="0.3">
      <c r="A1728" t="s">
        <v>5631</v>
      </c>
      <c r="B1728" t="s">
        <v>2574</v>
      </c>
      <c r="C1728" t="s">
        <v>656</v>
      </c>
      <c r="D1728" t="s">
        <v>2835</v>
      </c>
      <c r="E1728" t="s">
        <v>2986</v>
      </c>
      <c r="F1728" t="s">
        <v>1311</v>
      </c>
      <c r="G1728" t="s">
        <v>52</v>
      </c>
      <c r="H1728" t="s">
        <v>53</v>
      </c>
      <c r="I1728">
        <v>52700697</v>
      </c>
      <c r="J1728" t="s">
        <v>1</v>
      </c>
      <c r="K1728">
        <v>1</v>
      </c>
      <c r="L1728" t="s">
        <v>226</v>
      </c>
      <c r="M1728">
        <v>39000000</v>
      </c>
      <c r="N1728" t="s">
        <v>70</v>
      </c>
      <c r="O1728">
        <v>109000000</v>
      </c>
      <c r="P1728" t="s">
        <v>2575</v>
      </c>
      <c r="Q1728">
        <v>15600000</v>
      </c>
      <c r="R1728" t="s">
        <v>3754</v>
      </c>
      <c r="S1728">
        <v>261867618</v>
      </c>
      <c r="T1728" t="s">
        <v>58</v>
      </c>
      <c r="U1728" t="s">
        <v>3571</v>
      </c>
      <c r="V1728" t="s">
        <v>5627</v>
      </c>
      <c r="W1728" t="s">
        <v>5608</v>
      </c>
      <c r="X1728" t="s">
        <v>5628</v>
      </c>
      <c r="Y1728" t="s">
        <v>5617</v>
      </c>
      <c r="Z1728">
        <v>0</v>
      </c>
      <c r="AA1728">
        <v>0</v>
      </c>
      <c r="AB1728">
        <v>170000000</v>
      </c>
      <c r="AC1728" t="s">
        <v>5630</v>
      </c>
      <c r="AD1728" s="12">
        <v>45836</v>
      </c>
      <c r="AE1728">
        <v>9</v>
      </c>
      <c r="AF1728" t="s">
        <v>6</v>
      </c>
      <c r="AG1728" t="s">
        <v>89</v>
      </c>
      <c r="AI1728" s="12">
        <v>45863</v>
      </c>
    </row>
    <row r="1729" spans="1:35" x14ac:dyDescent="0.3">
      <c r="A1729" t="s">
        <v>5632</v>
      </c>
      <c r="B1729" t="s">
        <v>306</v>
      </c>
      <c r="C1729" t="s">
        <v>3298</v>
      </c>
      <c r="D1729" t="s">
        <v>189</v>
      </c>
      <c r="E1729" t="s">
        <v>190</v>
      </c>
      <c r="F1729" t="s">
        <v>67</v>
      </c>
      <c r="G1729" t="s">
        <v>52</v>
      </c>
      <c r="H1729" t="s">
        <v>53</v>
      </c>
      <c r="I1729">
        <v>24731257</v>
      </c>
      <c r="J1729" t="s">
        <v>1</v>
      </c>
      <c r="K1729">
        <v>1</v>
      </c>
      <c r="L1729" t="s">
        <v>54</v>
      </c>
      <c r="M1729">
        <v>42705000</v>
      </c>
      <c r="N1729" t="s">
        <v>512</v>
      </c>
      <c r="O1729">
        <v>100000000</v>
      </c>
      <c r="P1729" t="s">
        <v>310</v>
      </c>
      <c r="Q1729">
        <v>17082000</v>
      </c>
      <c r="R1729" t="s">
        <v>3754</v>
      </c>
      <c r="S1729">
        <v>261867618</v>
      </c>
      <c r="T1729" t="s">
        <v>58</v>
      </c>
      <c r="U1729" t="s">
        <v>3571</v>
      </c>
      <c r="V1729" t="s">
        <v>5627</v>
      </c>
      <c r="W1729" t="s">
        <v>5608</v>
      </c>
      <c r="X1729" t="s">
        <v>5628</v>
      </c>
      <c r="Y1729" t="s">
        <v>5633</v>
      </c>
      <c r="Z1729">
        <v>0</v>
      </c>
      <c r="AA1729">
        <v>0</v>
      </c>
      <c r="AB1729">
        <v>170000000</v>
      </c>
      <c r="AC1729" t="s">
        <v>5634</v>
      </c>
      <c r="AD1729" s="12">
        <v>45883</v>
      </c>
      <c r="AE1729">
        <v>14</v>
      </c>
      <c r="AF1729" t="s">
        <v>6</v>
      </c>
      <c r="AG1729" t="s">
        <v>697</v>
      </c>
      <c r="AI1729" s="12">
        <v>45911</v>
      </c>
    </row>
    <row r="1730" spans="1:35" x14ac:dyDescent="0.3">
      <c r="A1730" t="s">
        <v>5635</v>
      </c>
      <c r="B1730" t="s">
        <v>488</v>
      </c>
      <c r="C1730" t="s">
        <v>307</v>
      </c>
      <c r="D1730" t="s">
        <v>423</v>
      </c>
      <c r="E1730" t="s">
        <v>1596</v>
      </c>
      <c r="F1730" t="s">
        <v>544</v>
      </c>
      <c r="G1730" t="s">
        <v>52</v>
      </c>
      <c r="H1730" t="s">
        <v>53</v>
      </c>
      <c r="I1730">
        <v>1098604468</v>
      </c>
      <c r="J1730" t="s">
        <v>1</v>
      </c>
      <c r="K1730">
        <v>1</v>
      </c>
      <c r="L1730" t="s">
        <v>94</v>
      </c>
      <c r="M1730">
        <v>39000000</v>
      </c>
      <c r="N1730" t="s">
        <v>2551</v>
      </c>
      <c r="O1730">
        <v>110000000</v>
      </c>
      <c r="P1730" t="s">
        <v>492</v>
      </c>
      <c r="Q1730">
        <v>17082000</v>
      </c>
      <c r="R1730" t="s">
        <v>3754</v>
      </c>
      <c r="S1730">
        <v>261867618</v>
      </c>
      <c r="T1730" t="s">
        <v>58</v>
      </c>
      <c r="U1730" t="s">
        <v>3571</v>
      </c>
      <c r="V1730" t="s">
        <v>5627</v>
      </c>
      <c r="W1730" t="s">
        <v>5608</v>
      </c>
      <c r="X1730" t="s">
        <v>5628</v>
      </c>
      <c r="Y1730" t="s">
        <v>5636</v>
      </c>
      <c r="Z1730">
        <v>0</v>
      </c>
      <c r="AA1730">
        <v>0</v>
      </c>
      <c r="AB1730">
        <v>184672000</v>
      </c>
      <c r="AC1730" t="s">
        <v>5637</v>
      </c>
      <c r="AD1730" s="12">
        <v>45904</v>
      </c>
      <c r="AE1730">
        <v>17</v>
      </c>
      <c r="AF1730" t="s">
        <v>6</v>
      </c>
      <c r="AG1730" t="s">
        <v>89</v>
      </c>
      <c r="AI1730" s="12">
        <v>45929</v>
      </c>
    </row>
    <row r="1731" spans="1:35" x14ac:dyDescent="0.3">
      <c r="A1731" t="s">
        <v>5638</v>
      </c>
      <c r="B1731" t="s">
        <v>1344</v>
      </c>
      <c r="C1731" t="s">
        <v>1449</v>
      </c>
      <c r="D1731" t="s">
        <v>470</v>
      </c>
      <c r="E1731" t="s">
        <v>267</v>
      </c>
      <c r="F1731" t="s">
        <v>806</v>
      </c>
      <c r="G1731" t="s">
        <v>52</v>
      </c>
      <c r="H1731" t="s">
        <v>53</v>
      </c>
      <c r="I1731">
        <v>1000469011</v>
      </c>
      <c r="J1731" t="s">
        <v>1</v>
      </c>
      <c r="K1731">
        <v>1</v>
      </c>
      <c r="L1731" t="s">
        <v>94</v>
      </c>
      <c r="M1731">
        <v>42705000</v>
      </c>
      <c r="N1731" t="s">
        <v>165</v>
      </c>
      <c r="O1731">
        <v>109913000</v>
      </c>
      <c r="P1731" t="s">
        <v>1345</v>
      </c>
      <c r="Q1731">
        <v>17082000</v>
      </c>
      <c r="R1731" t="s">
        <v>3754</v>
      </c>
      <c r="S1731">
        <v>261867618</v>
      </c>
      <c r="T1731" t="s">
        <v>58</v>
      </c>
      <c r="U1731" t="s">
        <v>3571</v>
      </c>
      <c r="V1731" t="s">
        <v>5627</v>
      </c>
      <c r="W1731" t="s">
        <v>5608</v>
      </c>
      <c r="X1731" t="s">
        <v>5628</v>
      </c>
      <c r="Y1731" t="s">
        <v>5639</v>
      </c>
      <c r="Z1731">
        <v>0</v>
      </c>
      <c r="AA1731">
        <v>0</v>
      </c>
      <c r="AB1731">
        <v>170000000</v>
      </c>
      <c r="AC1731" t="s">
        <v>5640</v>
      </c>
      <c r="AD1731" s="12">
        <v>45938</v>
      </c>
      <c r="AE1731">
        <v>21</v>
      </c>
      <c r="AF1731" t="s">
        <v>6</v>
      </c>
      <c r="AG1731" t="s">
        <v>136</v>
      </c>
      <c r="AI1731" s="12">
        <v>45961</v>
      </c>
    </row>
    <row r="1732" spans="1:35" x14ac:dyDescent="0.3">
      <c r="A1732" t="s">
        <v>5641</v>
      </c>
      <c r="B1732" t="s">
        <v>324</v>
      </c>
      <c r="C1732" t="s">
        <v>5642</v>
      </c>
      <c r="D1732" t="s">
        <v>329</v>
      </c>
      <c r="E1732" t="s">
        <v>637</v>
      </c>
      <c r="F1732" t="s">
        <v>5643</v>
      </c>
      <c r="G1732" t="s">
        <v>52</v>
      </c>
      <c r="H1732" t="s">
        <v>53</v>
      </c>
      <c r="I1732">
        <v>1022992784</v>
      </c>
      <c r="J1732" t="s">
        <v>1</v>
      </c>
      <c r="K1732">
        <v>1</v>
      </c>
      <c r="L1732" t="s">
        <v>54</v>
      </c>
      <c r="M1732">
        <v>42705000</v>
      </c>
      <c r="N1732" t="s">
        <v>165</v>
      </c>
      <c r="O1732">
        <v>108913000</v>
      </c>
      <c r="P1732" t="s">
        <v>326</v>
      </c>
      <c r="Q1732">
        <v>17082000</v>
      </c>
      <c r="R1732" t="s">
        <v>3754</v>
      </c>
      <c r="S1732">
        <v>261867618</v>
      </c>
      <c r="T1732" t="s">
        <v>58</v>
      </c>
      <c r="U1732" t="s">
        <v>3571</v>
      </c>
      <c r="V1732" t="s">
        <v>5627</v>
      </c>
      <c r="W1732" t="s">
        <v>5608</v>
      </c>
      <c r="X1732" t="s">
        <v>5628</v>
      </c>
      <c r="Y1732" t="s">
        <v>5644</v>
      </c>
      <c r="Z1732">
        <v>0</v>
      </c>
      <c r="AA1732">
        <v>0</v>
      </c>
      <c r="AB1732">
        <v>170000000</v>
      </c>
      <c r="AC1732" t="s">
        <v>5634</v>
      </c>
      <c r="AD1732" s="12">
        <v>45977</v>
      </c>
      <c r="AE1732">
        <v>27</v>
      </c>
      <c r="AF1732" t="s">
        <v>6</v>
      </c>
      <c r="AG1732" t="s">
        <v>697</v>
      </c>
      <c r="AI1732" s="12">
        <v>46013</v>
      </c>
    </row>
    <row r="1733" spans="1:35" x14ac:dyDescent="0.3">
      <c r="A1733" t="s">
        <v>5645</v>
      </c>
      <c r="B1733" t="s">
        <v>2870</v>
      </c>
      <c r="C1733" t="s">
        <v>2802</v>
      </c>
      <c r="D1733" t="s">
        <v>827</v>
      </c>
      <c r="E1733" t="s">
        <v>628</v>
      </c>
      <c r="F1733" t="s">
        <v>224</v>
      </c>
      <c r="G1733" t="s">
        <v>52</v>
      </c>
      <c r="H1733" t="s">
        <v>53</v>
      </c>
      <c r="I1733">
        <v>1072426802</v>
      </c>
      <c r="J1733" t="s">
        <v>1</v>
      </c>
      <c r="K1733">
        <v>1</v>
      </c>
      <c r="L1733" t="s">
        <v>226</v>
      </c>
      <c r="M1733">
        <v>39000000</v>
      </c>
      <c r="N1733" t="s">
        <v>70</v>
      </c>
      <c r="O1733">
        <v>114092000</v>
      </c>
      <c r="P1733" t="s">
        <v>2872</v>
      </c>
      <c r="Q1733">
        <v>15600000</v>
      </c>
      <c r="R1733" t="s">
        <v>3754</v>
      </c>
      <c r="S1733">
        <v>261867618</v>
      </c>
      <c r="T1733" t="s">
        <v>58</v>
      </c>
      <c r="U1733" t="s">
        <v>3571</v>
      </c>
      <c r="V1733" t="s">
        <v>5627</v>
      </c>
      <c r="W1733" t="s">
        <v>5608</v>
      </c>
      <c r="X1733" t="s">
        <v>5628</v>
      </c>
      <c r="Y1733" t="s">
        <v>5646</v>
      </c>
      <c r="Z1733">
        <v>0</v>
      </c>
      <c r="AA1733">
        <v>0</v>
      </c>
      <c r="AB1733">
        <v>175000000</v>
      </c>
      <c r="AC1733" t="s">
        <v>5647</v>
      </c>
      <c r="AD1733" s="12">
        <v>45984</v>
      </c>
      <c r="AE1733">
        <v>28</v>
      </c>
      <c r="AF1733" t="s">
        <v>6</v>
      </c>
      <c r="AG1733" t="s">
        <v>697</v>
      </c>
      <c r="AI1733" s="12">
        <v>46014</v>
      </c>
    </row>
    <row r="1734" spans="1:35" x14ac:dyDescent="0.3">
      <c r="A1734" t="s">
        <v>5648</v>
      </c>
      <c r="B1734" t="s">
        <v>1463</v>
      </c>
      <c r="C1734" t="s">
        <v>635</v>
      </c>
      <c r="D1734" t="s">
        <v>154</v>
      </c>
      <c r="E1734" t="s">
        <v>78</v>
      </c>
      <c r="F1734" t="s">
        <v>5649</v>
      </c>
      <c r="G1734" t="s">
        <v>52</v>
      </c>
      <c r="H1734" t="s">
        <v>53</v>
      </c>
      <c r="I1734">
        <v>1000364343</v>
      </c>
      <c r="J1734" t="s">
        <v>1</v>
      </c>
      <c r="K1734">
        <v>1</v>
      </c>
      <c r="L1734" t="s">
        <v>94</v>
      </c>
      <c r="M1734">
        <v>28470000</v>
      </c>
      <c r="N1734" t="s">
        <v>165</v>
      </c>
      <c r="O1734">
        <v>124198000</v>
      </c>
      <c r="P1734" t="s">
        <v>1465</v>
      </c>
      <c r="Q1734">
        <v>17082000</v>
      </c>
      <c r="R1734" t="s">
        <v>3754</v>
      </c>
      <c r="S1734">
        <v>261867618</v>
      </c>
      <c r="T1734" t="s">
        <v>58</v>
      </c>
      <c r="U1734" t="s">
        <v>3571</v>
      </c>
      <c r="V1734" t="s">
        <v>5627</v>
      </c>
      <c r="W1734" t="s">
        <v>5608</v>
      </c>
      <c r="X1734" t="s">
        <v>5628</v>
      </c>
      <c r="Y1734" t="s">
        <v>5620</v>
      </c>
      <c r="Z1734">
        <v>0</v>
      </c>
      <c r="AA1734">
        <v>0</v>
      </c>
      <c r="AB1734">
        <v>170000000</v>
      </c>
      <c r="AC1734" t="s">
        <v>5634</v>
      </c>
      <c r="AD1734" s="12">
        <v>46000</v>
      </c>
      <c r="AE1734">
        <v>29</v>
      </c>
      <c r="AF1734" t="s">
        <v>6</v>
      </c>
      <c r="AG1734" t="s">
        <v>697</v>
      </c>
      <c r="AH1734" t="s">
        <v>5650</v>
      </c>
      <c r="AI1734" s="12">
        <v>46014</v>
      </c>
    </row>
    <row r="1735" spans="1:35" x14ac:dyDescent="0.3">
      <c r="A1735" t="s">
        <v>5651</v>
      </c>
      <c r="B1735" t="s">
        <v>2870</v>
      </c>
      <c r="C1735" t="s">
        <v>918</v>
      </c>
      <c r="D1735" t="s">
        <v>5652</v>
      </c>
      <c r="E1735" t="s">
        <v>4855</v>
      </c>
      <c r="F1735" t="s">
        <v>702</v>
      </c>
      <c r="G1735" t="s">
        <v>52</v>
      </c>
      <c r="H1735" t="s">
        <v>53</v>
      </c>
      <c r="I1735">
        <v>53044955</v>
      </c>
      <c r="J1735" t="s">
        <v>1</v>
      </c>
      <c r="K1735">
        <v>1</v>
      </c>
      <c r="L1735" t="s">
        <v>54</v>
      </c>
      <c r="M1735">
        <v>42705000</v>
      </c>
      <c r="N1735" t="s">
        <v>165</v>
      </c>
      <c r="O1735">
        <v>110558000</v>
      </c>
      <c r="P1735" t="s">
        <v>2872</v>
      </c>
      <c r="Q1735">
        <v>15600000</v>
      </c>
      <c r="R1735" t="s">
        <v>3754</v>
      </c>
      <c r="S1735">
        <v>261867618</v>
      </c>
      <c r="T1735" t="s">
        <v>58</v>
      </c>
      <c r="U1735" t="s">
        <v>3571</v>
      </c>
      <c r="V1735" t="s">
        <v>5627</v>
      </c>
      <c r="W1735" t="s">
        <v>5608</v>
      </c>
      <c r="X1735" t="s">
        <v>5628</v>
      </c>
      <c r="Y1735" t="s">
        <v>5653</v>
      </c>
      <c r="Z1735">
        <v>0</v>
      </c>
      <c r="AA1735">
        <v>0</v>
      </c>
      <c r="AB1735">
        <v>170000000</v>
      </c>
      <c r="AC1735" t="s">
        <v>5630</v>
      </c>
      <c r="AD1735" s="12">
        <v>46000</v>
      </c>
      <c r="AE1735">
        <v>29</v>
      </c>
      <c r="AF1735" t="s">
        <v>6</v>
      </c>
      <c r="AG1735" t="s">
        <v>697</v>
      </c>
      <c r="AI1735" s="12">
        <v>46014</v>
      </c>
    </row>
    <row r="1736" spans="1:35" x14ac:dyDescent="0.3">
      <c r="A1736" t="s">
        <v>5654</v>
      </c>
      <c r="B1736" t="s">
        <v>2697</v>
      </c>
      <c r="C1736" t="s">
        <v>1302</v>
      </c>
      <c r="D1736" t="s">
        <v>5655</v>
      </c>
      <c r="E1736" t="s">
        <v>5656</v>
      </c>
      <c r="F1736" t="s">
        <v>1425</v>
      </c>
      <c r="G1736" t="s">
        <v>52</v>
      </c>
      <c r="H1736" t="s">
        <v>53</v>
      </c>
      <c r="I1736">
        <v>53160869</v>
      </c>
      <c r="J1736" t="s">
        <v>1</v>
      </c>
      <c r="K1736">
        <v>1</v>
      </c>
      <c r="L1736" t="s">
        <v>54</v>
      </c>
      <c r="M1736">
        <v>26000000</v>
      </c>
      <c r="N1736" t="s">
        <v>79</v>
      </c>
      <c r="O1736">
        <v>88323144</v>
      </c>
      <c r="P1736" t="s">
        <v>2699</v>
      </c>
      <c r="Q1736">
        <v>15600000</v>
      </c>
      <c r="R1736" t="s">
        <v>57</v>
      </c>
      <c r="S1736">
        <v>482800034092</v>
      </c>
      <c r="T1736" t="s">
        <v>58</v>
      </c>
      <c r="U1736" t="s">
        <v>334</v>
      </c>
      <c r="V1736" t="s">
        <v>5657</v>
      </c>
      <c r="W1736" t="s">
        <v>5658</v>
      </c>
      <c r="X1736" t="s">
        <v>5659</v>
      </c>
      <c r="Y1736" t="s">
        <v>5660</v>
      </c>
      <c r="Z1736">
        <v>0</v>
      </c>
      <c r="AA1736">
        <v>0</v>
      </c>
      <c r="AB1736">
        <v>180790000</v>
      </c>
      <c r="AC1736" t="s">
        <v>5661</v>
      </c>
      <c r="AD1736" s="12">
        <v>45859</v>
      </c>
      <c r="AE1736">
        <v>11</v>
      </c>
      <c r="AF1736" t="s">
        <v>6</v>
      </c>
      <c r="AG1736" t="s">
        <v>287</v>
      </c>
      <c r="AI1736" s="12">
        <v>45890</v>
      </c>
    </row>
    <row r="1737" spans="1:35" x14ac:dyDescent="0.3">
      <c r="A1737" t="s">
        <v>5662</v>
      </c>
      <c r="B1737" t="s">
        <v>2306</v>
      </c>
      <c r="C1737" t="s">
        <v>4712</v>
      </c>
      <c r="D1737" t="s">
        <v>155</v>
      </c>
      <c r="E1737" t="s">
        <v>93</v>
      </c>
      <c r="F1737" t="s">
        <v>1109</v>
      </c>
      <c r="G1737" t="s">
        <v>52</v>
      </c>
      <c r="H1737" t="s">
        <v>53</v>
      </c>
      <c r="I1737">
        <v>1030539328</v>
      </c>
      <c r="J1737" t="s">
        <v>1</v>
      </c>
      <c r="K1737">
        <v>1</v>
      </c>
      <c r="L1737" t="s">
        <v>226</v>
      </c>
      <c r="M1737">
        <v>39000000</v>
      </c>
      <c r="N1737" t="s">
        <v>2551</v>
      </c>
      <c r="O1737">
        <v>101728794</v>
      </c>
      <c r="P1737" t="s">
        <v>2307</v>
      </c>
      <c r="Q1737">
        <v>15600000</v>
      </c>
      <c r="R1737" t="s">
        <v>57</v>
      </c>
      <c r="S1737">
        <v>482800034092</v>
      </c>
      <c r="T1737" t="s">
        <v>58</v>
      </c>
      <c r="U1737" t="s">
        <v>334</v>
      </c>
      <c r="V1737" t="s">
        <v>5657</v>
      </c>
      <c r="W1737" t="s">
        <v>5658</v>
      </c>
      <c r="X1737" t="s">
        <v>5659</v>
      </c>
      <c r="Y1737" t="s">
        <v>5663</v>
      </c>
      <c r="Z1737">
        <v>0</v>
      </c>
      <c r="AA1737">
        <v>0</v>
      </c>
      <c r="AB1737">
        <v>183233000</v>
      </c>
      <c r="AC1737" t="s">
        <v>5664</v>
      </c>
      <c r="AD1737" s="12">
        <v>45868</v>
      </c>
      <c r="AE1737">
        <v>11</v>
      </c>
      <c r="AF1737" t="s">
        <v>6</v>
      </c>
      <c r="AG1737" t="s">
        <v>287</v>
      </c>
      <c r="AI1737" s="12">
        <v>45890</v>
      </c>
    </row>
    <row r="1738" spans="1:35" x14ac:dyDescent="0.3">
      <c r="A1738" t="s">
        <v>5665</v>
      </c>
      <c r="B1738" t="s">
        <v>707</v>
      </c>
      <c r="C1738" t="s">
        <v>5666</v>
      </c>
      <c r="D1738" t="s">
        <v>67</v>
      </c>
      <c r="E1738" t="s">
        <v>190</v>
      </c>
      <c r="F1738" t="s">
        <v>619</v>
      </c>
      <c r="G1738" t="s">
        <v>52</v>
      </c>
      <c r="H1738" t="s">
        <v>53</v>
      </c>
      <c r="I1738">
        <v>52303220</v>
      </c>
      <c r="J1738" t="s">
        <v>1</v>
      </c>
      <c r="K1738">
        <v>1</v>
      </c>
      <c r="L1738" t="s">
        <v>54</v>
      </c>
      <c r="M1738">
        <v>39000000</v>
      </c>
      <c r="N1738" t="s">
        <v>165</v>
      </c>
      <c r="O1738">
        <v>89200000</v>
      </c>
      <c r="P1738" t="s">
        <v>711</v>
      </c>
      <c r="Q1738">
        <v>15600000</v>
      </c>
      <c r="R1738" t="s">
        <v>57</v>
      </c>
      <c r="S1738">
        <v>482800034092</v>
      </c>
      <c r="T1738" t="s">
        <v>58</v>
      </c>
      <c r="U1738" t="s">
        <v>334</v>
      </c>
      <c r="V1738" t="s">
        <v>5657</v>
      </c>
      <c r="W1738" t="s">
        <v>5658</v>
      </c>
      <c r="X1738" t="s">
        <v>5659</v>
      </c>
      <c r="Y1738" t="s">
        <v>5667</v>
      </c>
      <c r="Z1738">
        <v>26000000</v>
      </c>
      <c r="AA1738">
        <v>0</v>
      </c>
      <c r="AB1738">
        <v>184600000</v>
      </c>
      <c r="AC1738" t="s">
        <v>5668</v>
      </c>
      <c r="AD1738" s="12">
        <v>45868</v>
      </c>
      <c r="AE1738">
        <v>11</v>
      </c>
      <c r="AF1738" t="s">
        <v>6</v>
      </c>
      <c r="AG1738" t="s">
        <v>287</v>
      </c>
      <c r="AI1738" s="12">
        <v>45890</v>
      </c>
    </row>
    <row r="1739" spans="1:35" x14ac:dyDescent="0.3">
      <c r="A1739" t="s">
        <v>5669</v>
      </c>
      <c r="B1739" t="s">
        <v>3606</v>
      </c>
      <c r="C1739" t="s">
        <v>154</v>
      </c>
      <c r="D1739" t="s">
        <v>5670</v>
      </c>
      <c r="E1739" t="s">
        <v>5671</v>
      </c>
      <c r="F1739" t="s">
        <v>554</v>
      </c>
      <c r="G1739" t="s">
        <v>52</v>
      </c>
      <c r="H1739" t="s">
        <v>53</v>
      </c>
      <c r="I1739">
        <v>1030603933</v>
      </c>
      <c r="J1739" t="s">
        <v>1</v>
      </c>
      <c r="K1739">
        <v>1</v>
      </c>
      <c r="L1739" t="s">
        <v>226</v>
      </c>
      <c r="M1739">
        <v>39000000</v>
      </c>
      <c r="N1739" t="s">
        <v>143</v>
      </c>
      <c r="O1739">
        <v>85000000</v>
      </c>
      <c r="P1739" t="s">
        <v>3607</v>
      </c>
      <c r="Q1739">
        <v>15600000</v>
      </c>
      <c r="R1739" t="s">
        <v>57</v>
      </c>
      <c r="S1739">
        <v>482800034092</v>
      </c>
      <c r="T1739" t="s">
        <v>58</v>
      </c>
      <c r="U1739" t="s">
        <v>334</v>
      </c>
      <c r="V1739" t="s">
        <v>5657</v>
      </c>
      <c r="W1739" t="s">
        <v>5658</v>
      </c>
      <c r="X1739" t="s">
        <v>5659</v>
      </c>
      <c r="Y1739" t="s">
        <v>5672</v>
      </c>
      <c r="Z1739">
        <v>26000000</v>
      </c>
      <c r="AA1739">
        <v>0</v>
      </c>
      <c r="AB1739">
        <v>192400000</v>
      </c>
      <c r="AC1739" t="s">
        <v>5661</v>
      </c>
      <c r="AD1739" s="12">
        <v>45868</v>
      </c>
      <c r="AE1739">
        <v>11</v>
      </c>
      <c r="AF1739" t="s">
        <v>6</v>
      </c>
      <c r="AG1739" t="s">
        <v>287</v>
      </c>
      <c r="AI1739" s="12">
        <v>45890</v>
      </c>
    </row>
    <row r="1740" spans="1:35" x14ac:dyDescent="0.3">
      <c r="A1740" t="s">
        <v>5673</v>
      </c>
      <c r="B1740" t="s">
        <v>3606</v>
      </c>
      <c r="C1740" t="s">
        <v>1440</v>
      </c>
      <c r="D1740" t="s">
        <v>1555</v>
      </c>
      <c r="E1740" t="s">
        <v>77</v>
      </c>
      <c r="F1740" t="s">
        <v>3450</v>
      </c>
      <c r="G1740" t="s">
        <v>52</v>
      </c>
      <c r="H1740" t="s">
        <v>53</v>
      </c>
      <c r="I1740">
        <v>1094165019</v>
      </c>
      <c r="J1740" t="s">
        <v>1</v>
      </c>
      <c r="K1740">
        <v>1</v>
      </c>
      <c r="L1740" t="s">
        <v>54</v>
      </c>
      <c r="M1740">
        <v>39000000</v>
      </c>
      <c r="N1740" t="s">
        <v>2551</v>
      </c>
      <c r="O1740">
        <v>87890000</v>
      </c>
      <c r="P1740" t="s">
        <v>3607</v>
      </c>
      <c r="Q1740">
        <v>15600000</v>
      </c>
      <c r="R1740" t="s">
        <v>57</v>
      </c>
      <c r="S1740">
        <v>482800034092</v>
      </c>
      <c r="T1740" t="s">
        <v>58</v>
      </c>
      <c r="U1740" t="s">
        <v>334</v>
      </c>
      <c r="V1740" t="s">
        <v>5657</v>
      </c>
      <c r="W1740" t="s">
        <v>5658</v>
      </c>
      <c r="X1740" t="s">
        <v>5659</v>
      </c>
      <c r="Y1740" t="s">
        <v>5674</v>
      </c>
      <c r="Z1740">
        <v>26000000</v>
      </c>
      <c r="AA1740">
        <v>0</v>
      </c>
      <c r="AB1740">
        <v>184600000</v>
      </c>
      <c r="AC1740" t="s">
        <v>5668</v>
      </c>
      <c r="AD1740" s="12">
        <v>45868</v>
      </c>
      <c r="AE1740">
        <v>11</v>
      </c>
      <c r="AF1740" t="s">
        <v>6</v>
      </c>
      <c r="AG1740" t="s">
        <v>287</v>
      </c>
      <c r="AI1740" s="12">
        <v>45890</v>
      </c>
    </row>
    <row r="1741" spans="1:35" x14ac:dyDescent="0.3">
      <c r="A1741" t="s">
        <v>5675</v>
      </c>
      <c r="B1741" t="s">
        <v>187</v>
      </c>
      <c r="C1741" t="s">
        <v>2663</v>
      </c>
      <c r="D1741" t="s">
        <v>67</v>
      </c>
      <c r="E1741" t="s">
        <v>5676</v>
      </c>
      <c r="F1741" t="s">
        <v>5677</v>
      </c>
      <c r="G1741" t="s">
        <v>52</v>
      </c>
      <c r="H1741" t="s">
        <v>53</v>
      </c>
      <c r="I1741">
        <v>52760854</v>
      </c>
      <c r="J1741" t="s">
        <v>1</v>
      </c>
      <c r="K1741">
        <v>1</v>
      </c>
      <c r="L1741" t="s">
        <v>54</v>
      </c>
      <c r="M1741">
        <v>34800000</v>
      </c>
      <c r="N1741" t="s">
        <v>115</v>
      </c>
      <c r="O1741">
        <v>83877497</v>
      </c>
      <c r="P1741" t="s">
        <v>191</v>
      </c>
      <c r="Q1741">
        <v>15600000</v>
      </c>
      <c r="R1741" t="s">
        <v>57</v>
      </c>
      <c r="S1741">
        <v>482800034092</v>
      </c>
      <c r="T1741" t="s">
        <v>58</v>
      </c>
      <c r="U1741" t="s">
        <v>334</v>
      </c>
      <c r="V1741" t="s">
        <v>5657</v>
      </c>
      <c r="W1741" t="s">
        <v>5658</v>
      </c>
      <c r="X1741" t="s">
        <v>5659</v>
      </c>
      <c r="Y1741" t="s">
        <v>5678</v>
      </c>
      <c r="Z1741">
        <v>26000000</v>
      </c>
      <c r="AA1741">
        <v>0</v>
      </c>
      <c r="AB1741">
        <v>183233000</v>
      </c>
      <c r="AC1741" t="s">
        <v>5664</v>
      </c>
      <c r="AD1741" s="12">
        <v>45868</v>
      </c>
      <c r="AE1741">
        <v>11</v>
      </c>
      <c r="AF1741" t="s">
        <v>6</v>
      </c>
      <c r="AG1741" t="s">
        <v>287</v>
      </c>
      <c r="AI1741" s="12">
        <v>45890</v>
      </c>
    </row>
    <row r="1742" spans="1:35" x14ac:dyDescent="0.3">
      <c r="A1742" t="s">
        <v>5679</v>
      </c>
      <c r="B1742" t="s">
        <v>47</v>
      </c>
      <c r="C1742" t="s">
        <v>5399</v>
      </c>
      <c r="D1742" t="s">
        <v>5680</v>
      </c>
      <c r="E1742" t="s">
        <v>2649</v>
      </c>
      <c r="F1742" t="s">
        <v>2003</v>
      </c>
      <c r="G1742" t="s">
        <v>52</v>
      </c>
      <c r="H1742" t="s">
        <v>53</v>
      </c>
      <c r="I1742">
        <v>1024491217</v>
      </c>
      <c r="J1742" t="s">
        <v>1</v>
      </c>
      <c r="K1742">
        <v>1</v>
      </c>
      <c r="L1742" t="s">
        <v>94</v>
      </c>
      <c r="M1742">
        <v>26000000</v>
      </c>
      <c r="N1742" t="s">
        <v>2551</v>
      </c>
      <c r="O1742">
        <v>104400000</v>
      </c>
      <c r="P1742" t="s">
        <v>56</v>
      </c>
      <c r="Q1742">
        <v>15600000</v>
      </c>
      <c r="R1742" t="s">
        <v>57</v>
      </c>
      <c r="S1742">
        <v>482800034092</v>
      </c>
      <c r="T1742" t="s">
        <v>58</v>
      </c>
      <c r="U1742" t="s">
        <v>334</v>
      </c>
      <c r="V1742" t="s">
        <v>5657</v>
      </c>
      <c r="W1742" t="s">
        <v>5658</v>
      </c>
      <c r="X1742" t="s">
        <v>5659</v>
      </c>
      <c r="Y1742" t="s">
        <v>5681</v>
      </c>
      <c r="Z1742">
        <v>0</v>
      </c>
      <c r="AA1742">
        <v>0</v>
      </c>
      <c r="AB1742">
        <v>177125000</v>
      </c>
      <c r="AC1742" t="s">
        <v>5664</v>
      </c>
      <c r="AD1742" s="12">
        <v>45869</v>
      </c>
      <c r="AE1742">
        <v>13</v>
      </c>
      <c r="AF1742" t="s">
        <v>6</v>
      </c>
      <c r="AG1742" t="s">
        <v>89</v>
      </c>
      <c r="AI1742" s="12">
        <v>45897</v>
      </c>
    </row>
    <row r="1743" spans="1:35" x14ac:dyDescent="0.3">
      <c r="A1743" t="s">
        <v>5682</v>
      </c>
      <c r="B1743" t="s">
        <v>675</v>
      </c>
      <c r="C1743" t="s">
        <v>5683</v>
      </c>
      <c r="D1743" t="s">
        <v>67</v>
      </c>
      <c r="E1743" t="s">
        <v>1680</v>
      </c>
      <c r="F1743" t="s">
        <v>1406</v>
      </c>
      <c r="G1743" t="s">
        <v>52</v>
      </c>
      <c r="H1743" t="s">
        <v>53</v>
      </c>
      <c r="I1743">
        <v>1006070027</v>
      </c>
      <c r="J1743" t="s">
        <v>1</v>
      </c>
      <c r="K1743">
        <v>1</v>
      </c>
      <c r="L1743" t="s">
        <v>54</v>
      </c>
      <c r="M1743">
        <v>39000000</v>
      </c>
      <c r="N1743" t="s">
        <v>115</v>
      </c>
      <c r="O1743">
        <v>96015300</v>
      </c>
      <c r="P1743" t="s">
        <v>677</v>
      </c>
      <c r="Q1743">
        <v>15600000</v>
      </c>
      <c r="R1743" t="s">
        <v>57</v>
      </c>
      <c r="S1743">
        <v>482800034092</v>
      </c>
      <c r="T1743" t="s">
        <v>58</v>
      </c>
      <c r="U1743" t="s">
        <v>334</v>
      </c>
      <c r="V1743" t="s">
        <v>5657</v>
      </c>
      <c r="W1743" t="s">
        <v>5658</v>
      </c>
      <c r="X1743" t="s">
        <v>5659</v>
      </c>
      <c r="Y1743" t="s">
        <v>5684</v>
      </c>
      <c r="Z1743">
        <v>26000000</v>
      </c>
      <c r="AA1743">
        <v>0</v>
      </c>
      <c r="AB1743">
        <v>192400000</v>
      </c>
      <c r="AC1743" t="s">
        <v>5661</v>
      </c>
      <c r="AD1743" s="12">
        <v>45869</v>
      </c>
      <c r="AE1743">
        <v>13</v>
      </c>
      <c r="AF1743" t="s">
        <v>6</v>
      </c>
      <c r="AG1743" t="s">
        <v>89</v>
      </c>
      <c r="AI1743" s="12">
        <v>45897</v>
      </c>
    </row>
    <row r="1744" spans="1:35" x14ac:dyDescent="0.3">
      <c r="A1744" t="s">
        <v>5685</v>
      </c>
      <c r="B1744" t="s">
        <v>47</v>
      </c>
      <c r="C1744" t="s">
        <v>635</v>
      </c>
      <c r="D1744" t="s">
        <v>2379</v>
      </c>
      <c r="E1744" t="s">
        <v>244</v>
      </c>
      <c r="F1744" t="s">
        <v>1459</v>
      </c>
      <c r="G1744" t="s">
        <v>52</v>
      </c>
      <c r="H1744" t="s">
        <v>53</v>
      </c>
      <c r="I1744">
        <v>1069872994</v>
      </c>
      <c r="J1744" t="s">
        <v>1</v>
      </c>
      <c r="K1744">
        <v>1</v>
      </c>
      <c r="L1744" t="s">
        <v>54</v>
      </c>
      <c r="M1744">
        <v>39000000</v>
      </c>
      <c r="N1744" t="s">
        <v>165</v>
      </c>
      <c r="O1744">
        <v>77523000</v>
      </c>
      <c r="P1744" t="s">
        <v>56</v>
      </c>
      <c r="Q1744">
        <v>15600000</v>
      </c>
      <c r="R1744" t="s">
        <v>57</v>
      </c>
      <c r="S1744">
        <v>482800034092</v>
      </c>
      <c r="T1744" t="s">
        <v>58</v>
      </c>
      <c r="U1744" t="s">
        <v>334</v>
      </c>
      <c r="V1744" t="s">
        <v>5657</v>
      </c>
      <c r="W1744" t="s">
        <v>5658</v>
      </c>
      <c r="X1744" t="s">
        <v>5659</v>
      </c>
      <c r="Y1744" t="s">
        <v>5686</v>
      </c>
      <c r="Z1744">
        <v>26000000</v>
      </c>
      <c r="AA1744">
        <v>0</v>
      </c>
      <c r="AB1744">
        <v>183233000</v>
      </c>
      <c r="AC1744" t="s">
        <v>5661</v>
      </c>
      <c r="AD1744" s="12">
        <v>45869</v>
      </c>
      <c r="AE1744">
        <v>13</v>
      </c>
      <c r="AF1744" t="s">
        <v>6</v>
      </c>
      <c r="AG1744" t="s">
        <v>89</v>
      </c>
      <c r="AI1744" s="12">
        <v>45897</v>
      </c>
    </row>
    <row r="1745" spans="1:35" x14ac:dyDescent="0.3">
      <c r="A1745" t="s">
        <v>5687</v>
      </c>
      <c r="B1745" t="s">
        <v>422</v>
      </c>
      <c r="C1745" t="s">
        <v>196</v>
      </c>
      <c r="D1745" t="s">
        <v>758</v>
      </c>
      <c r="E1745" t="s">
        <v>5688</v>
      </c>
      <c r="F1745" t="s">
        <v>741</v>
      </c>
      <c r="G1745" t="s">
        <v>52</v>
      </c>
      <c r="H1745" t="s">
        <v>53</v>
      </c>
      <c r="I1745">
        <v>1233498397</v>
      </c>
      <c r="J1745" t="s">
        <v>1</v>
      </c>
      <c r="K1745">
        <v>1</v>
      </c>
      <c r="L1745" t="s">
        <v>54</v>
      </c>
      <c r="M1745">
        <v>42705000</v>
      </c>
      <c r="N1745" t="s">
        <v>2551</v>
      </c>
      <c r="O1745">
        <v>111418000</v>
      </c>
      <c r="P1745" t="s">
        <v>426</v>
      </c>
      <c r="Q1745">
        <v>17082000</v>
      </c>
      <c r="R1745" t="s">
        <v>57</v>
      </c>
      <c r="S1745">
        <v>482800034092</v>
      </c>
      <c r="T1745" t="s">
        <v>58</v>
      </c>
      <c r="U1745" t="s">
        <v>334</v>
      </c>
      <c r="V1745" t="s">
        <v>5657</v>
      </c>
      <c r="W1745" t="s">
        <v>5658</v>
      </c>
      <c r="X1745" t="s">
        <v>5659</v>
      </c>
      <c r="Y1745" t="s">
        <v>5689</v>
      </c>
      <c r="Z1745">
        <v>0</v>
      </c>
      <c r="AA1745">
        <v>0</v>
      </c>
      <c r="AB1745">
        <v>195000000</v>
      </c>
      <c r="AC1745" t="s">
        <v>5664</v>
      </c>
      <c r="AD1745" s="12">
        <v>45931</v>
      </c>
      <c r="AE1745">
        <v>20</v>
      </c>
      <c r="AF1745" t="s">
        <v>6</v>
      </c>
      <c r="AG1745" t="s">
        <v>287</v>
      </c>
      <c r="AI1745" s="12">
        <v>45960</v>
      </c>
    </row>
    <row r="1746" spans="1:35" x14ac:dyDescent="0.3">
      <c r="A1746" t="s">
        <v>5690</v>
      </c>
      <c r="B1746" t="s">
        <v>4022</v>
      </c>
      <c r="C1746" t="s">
        <v>139</v>
      </c>
      <c r="D1746" t="s">
        <v>67</v>
      </c>
      <c r="E1746" t="s">
        <v>3403</v>
      </c>
      <c r="F1746" t="s">
        <v>3403</v>
      </c>
      <c r="G1746" t="s">
        <v>52</v>
      </c>
      <c r="H1746" t="s">
        <v>53</v>
      </c>
      <c r="I1746">
        <v>1000223522</v>
      </c>
      <c r="J1746" t="s">
        <v>1</v>
      </c>
      <c r="K1746">
        <v>1</v>
      </c>
      <c r="L1746" t="s">
        <v>54</v>
      </c>
      <c r="M1746">
        <v>39000000</v>
      </c>
      <c r="N1746" t="s">
        <v>70</v>
      </c>
      <c r="O1746">
        <v>95593171</v>
      </c>
      <c r="P1746" t="s">
        <v>4024</v>
      </c>
      <c r="Q1746">
        <v>17082000</v>
      </c>
      <c r="R1746" t="s">
        <v>57</v>
      </c>
      <c r="S1746">
        <v>482800034092</v>
      </c>
      <c r="T1746" t="s">
        <v>58</v>
      </c>
      <c r="U1746" t="s">
        <v>334</v>
      </c>
      <c r="V1746" t="s">
        <v>5657</v>
      </c>
      <c r="W1746" t="s">
        <v>5658</v>
      </c>
      <c r="X1746" t="s">
        <v>5659</v>
      </c>
      <c r="Y1746" t="s">
        <v>5691</v>
      </c>
      <c r="Z1746">
        <v>0</v>
      </c>
      <c r="AA1746">
        <v>0</v>
      </c>
      <c r="AB1746">
        <v>178347000</v>
      </c>
      <c r="AC1746" t="s">
        <v>5668</v>
      </c>
      <c r="AD1746" s="12">
        <v>45931</v>
      </c>
      <c r="AE1746">
        <v>20</v>
      </c>
      <c r="AF1746" t="s">
        <v>6</v>
      </c>
      <c r="AG1746" t="s">
        <v>89</v>
      </c>
      <c r="AI1746" s="12">
        <v>45960</v>
      </c>
    </row>
    <row r="1747" spans="1:35" x14ac:dyDescent="0.3">
      <c r="A1747" t="s">
        <v>5692</v>
      </c>
      <c r="B1747" t="s">
        <v>2306</v>
      </c>
      <c r="C1747" t="s">
        <v>264</v>
      </c>
      <c r="D1747" t="s">
        <v>265</v>
      </c>
      <c r="E1747" t="s">
        <v>217</v>
      </c>
      <c r="F1747" t="s">
        <v>3872</v>
      </c>
      <c r="G1747" t="s">
        <v>52</v>
      </c>
      <c r="H1747" t="s">
        <v>53</v>
      </c>
      <c r="I1747">
        <v>1012463916</v>
      </c>
      <c r="J1747" t="s">
        <v>1</v>
      </c>
      <c r="K1747">
        <v>1</v>
      </c>
      <c r="L1747" t="s">
        <v>94</v>
      </c>
      <c r="M1747">
        <v>30000000</v>
      </c>
      <c r="N1747" t="s">
        <v>70</v>
      </c>
      <c r="O1747">
        <v>112600000</v>
      </c>
      <c r="P1747" t="s">
        <v>2307</v>
      </c>
      <c r="Q1747">
        <v>15600000</v>
      </c>
      <c r="R1747" t="s">
        <v>57</v>
      </c>
      <c r="S1747">
        <v>482800034092</v>
      </c>
      <c r="T1747" t="s">
        <v>58</v>
      </c>
      <c r="U1747" t="s">
        <v>334</v>
      </c>
      <c r="V1747" t="s">
        <v>5657</v>
      </c>
      <c r="W1747" t="s">
        <v>5658</v>
      </c>
      <c r="X1747" t="s">
        <v>5659</v>
      </c>
      <c r="Y1747" t="s">
        <v>5693</v>
      </c>
      <c r="Z1747">
        <v>0</v>
      </c>
      <c r="AA1747">
        <v>0</v>
      </c>
      <c r="AB1747">
        <v>188500000</v>
      </c>
      <c r="AC1747" t="s">
        <v>5664</v>
      </c>
      <c r="AD1747" s="12">
        <v>45931</v>
      </c>
      <c r="AE1747">
        <v>20</v>
      </c>
      <c r="AF1747" t="s">
        <v>6</v>
      </c>
      <c r="AG1747" t="s">
        <v>287</v>
      </c>
      <c r="AI1747" s="12">
        <v>45960</v>
      </c>
    </row>
    <row r="1748" spans="1:35" x14ac:dyDescent="0.3">
      <c r="A1748" t="s">
        <v>5694</v>
      </c>
      <c r="B1748" t="s">
        <v>4022</v>
      </c>
      <c r="C1748" t="s">
        <v>1220</v>
      </c>
      <c r="D1748" t="s">
        <v>320</v>
      </c>
      <c r="E1748" t="s">
        <v>702</v>
      </c>
      <c r="F1748" t="s">
        <v>799</v>
      </c>
      <c r="G1748" t="s">
        <v>52</v>
      </c>
      <c r="H1748" t="s">
        <v>53</v>
      </c>
      <c r="I1748">
        <v>1023016258</v>
      </c>
      <c r="J1748" t="s">
        <v>1</v>
      </c>
      <c r="K1748">
        <v>1</v>
      </c>
      <c r="L1748" t="s">
        <v>54</v>
      </c>
      <c r="M1748">
        <v>39000000</v>
      </c>
      <c r="N1748" t="s">
        <v>512</v>
      </c>
      <c r="O1748">
        <v>107018000</v>
      </c>
      <c r="P1748" t="s">
        <v>4024</v>
      </c>
      <c r="Q1748">
        <v>17082000</v>
      </c>
      <c r="R1748" t="s">
        <v>57</v>
      </c>
      <c r="S1748">
        <v>482800034092</v>
      </c>
      <c r="T1748" t="s">
        <v>58</v>
      </c>
      <c r="U1748" t="s">
        <v>334</v>
      </c>
      <c r="V1748" t="s">
        <v>5657</v>
      </c>
      <c r="W1748" t="s">
        <v>5658</v>
      </c>
      <c r="X1748" t="s">
        <v>5659</v>
      </c>
      <c r="Y1748" t="s">
        <v>5695</v>
      </c>
      <c r="Z1748">
        <v>0</v>
      </c>
      <c r="AA1748">
        <v>0</v>
      </c>
      <c r="AB1748">
        <v>184600000</v>
      </c>
      <c r="AC1748" t="s">
        <v>5668</v>
      </c>
      <c r="AD1748" s="12">
        <v>45931</v>
      </c>
      <c r="AE1748">
        <v>20</v>
      </c>
      <c r="AF1748" t="s">
        <v>6</v>
      </c>
      <c r="AG1748" t="s">
        <v>415</v>
      </c>
      <c r="AI1748" s="12">
        <v>45960</v>
      </c>
    </row>
    <row r="1749" spans="1:35" x14ac:dyDescent="0.3">
      <c r="A1749" t="s">
        <v>5696</v>
      </c>
      <c r="B1749" t="s">
        <v>379</v>
      </c>
      <c r="C1749" t="s">
        <v>314</v>
      </c>
      <c r="D1749" t="s">
        <v>197</v>
      </c>
      <c r="E1749" t="s">
        <v>637</v>
      </c>
      <c r="F1749" t="s">
        <v>2267</v>
      </c>
      <c r="G1749" t="s">
        <v>52</v>
      </c>
      <c r="H1749" t="s">
        <v>53</v>
      </c>
      <c r="I1749">
        <v>1022394854</v>
      </c>
      <c r="J1749" t="s">
        <v>1</v>
      </c>
      <c r="K1749">
        <v>1</v>
      </c>
      <c r="L1749" t="s">
        <v>54</v>
      </c>
      <c r="M1749">
        <v>39000000</v>
      </c>
      <c r="N1749" t="s">
        <v>70</v>
      </c>
      <c r="O1749">
        <v>98518000</v>
      </c>
      <c r="P1749" t="s">
        <v>383</v>
      </c>
      <c r="Q1749">
        <v>17082000</v>
      </c>
      <c r="R1749" t="s">
        <v>57</v>
      </c>
      <c r="S1749">
        <v>482800034092</v>
      </c>
      <c r="T1749" t="s">
        <v>58</v>
      </c>
      <c r="U1749" t="s">
        <v>334</v>
      </c>
      <c r="V1749" t="s">
        <v>5657</v>
      </c>
      <c r="W1749" t="s">
        <v>5658</v>
      </c>
      <c r="X1749" t="s">
        <v>5659</v>
      </c>
      <c r="Y1749" t="s">
        <v>5697</v>
      </c>
      <c r="Z1749">
        <v>0</v>
      </c>
      <c r="AA1749">
        <v>0</v>
      </c>
      <c r="AB1749">
        <v>180790000</v>
      </c>
      <c r="AC1749" t="s">
        <v>5664</v>
      </c>
      <c r="AD1749" s="12">
        <v>45931</v>
      </c>
      <c r="AE1749">
        <v>20</v>
      </c>
      <c r="AF1749" t="s">
        <v>6</v>
      </c>
      <c r="AG1749" t="s">
        <v>89</v>
      </c>
      <c r="AI1749" s="12">
        <v>45960</v>
      </c>
    </row>
    <row r="1750" spans="1:35" x14ac:dyDescent="0.3">
      <c r="A1750" t="s">
        <v>5698</v>
      </c>
      <c r="B1750" t="s">
        <v>306</v>
      </c>
      <c r="C1750" t="s">
        <v>5699</v>
      </c>
      <c r="D1750" t="s">
        <v>758</v>
      </c>
      <c r="E1750" t="s">
        <v>5700</v>
      </c>
      <c r="F1750" t="s">
        <v>5701</v>
      </c>
      <c r="G1750" t="s">
        <v>52</v>
      </c>
      <c r="H1750" t="s">
        <v>53</v>
      </c>
      <c r="I1750">
        <v>1043876260</v>
      </c>
      <c r="J1750" t="s">
        <v>1</v>
      </c>
      <c r="K1750">
        <v>1</v>
      </c>
      <c r="L1750" t="s">
        <v>54</v>
      </c>
      <c r="M1750">
        <v>30000000</v>
      </c>
      <c r="N1750" t="s">
        <v>70</v>
      </c>
      <c r="O1750">
        <v>131604000</v>
      </c>
      <c r="P1750" t="s">
        <v>310</v>
      </c>
      <c r="Q1750">
        <v>17082000</v>
      </c>
      <c r="R1750" t="s">
        <v>57</v>
      </c>
      <c r="S1750">
        <v>482800034092</v>
      </c>
      <c r="T1750" t="s">
        <v>58</v>
      </c>
      <c r="U1750" t="s">
        <v>334</v>
      </c>
      <c r="V1750" t="s">
        <v>5657</v>
      </c>
      <c r="W1750" t="s">
        <v>5658</v>
      </c>
      <c r="X1750" t="s">
        <v>5659</v>
      </c>
      <c r="Y1750" t="s">
        <v>629</v>
      </c>
      <c r="Z1750">
        <v>0</v>
      </c>
      <c r="AA1750">
        <v>0</v>
      </c>
      <c r="AB1750">
        <v>189800000</v>
      </c>
      <c r="AC1750" t="s">
        <v>5668</v>
      </c>
      <c r="AD1750" s="12">
        <v>45931</v>
      </c>
      <c r="AE1750">
        <v>20</v>
      </c>
      <c r="AF1750" t="s">
        <v>6</v>
      </c>
      <c r="AG1750" t="s">
        <v>89</v>
      </c>
      <c r="AI1750" s="12">
        <v>45960</v>
      </c>
    </row>
    <row r="1751" spans="1:35" x14ac:dyDescent="0.3">
      <c r="A1751" t="s">
        <v>5702</v>
      </c>
      <c r="B1751" t="s">
        <v>2702</v>
      </c>
      <c r="C1751" t="s">
        <v>5329</v>
      </c>
      <c r="D1751" t="s">
        <v>758</v>
      </c>
      <c r="E1751" t="s">
        <v>78</v>
      </c>
      <c r="F1751" t="s">
        <v>190</v>
      </c>
      <c r="G1751" t="s">
        <v>52</v>
      </c>
      <c r="H1751" t="s">
        <v>53</v>
      </c>
      <c r="I1751">
        <v>1012444832</v>
      </c>
      <c r="J1751" t="s">
        <v>1</v>
      </c>
      <c r="K1751">
        <v>1</v>
      </c>
      <c r="L1751" t="s">
        <v>226</v>
      </c>
      <c r="M1751">
        <v>39000000</v>
      </c>
      <c r="N1751" t="s">
        <v>512</v>
      </c>
      <c r="O1751">
        <v>119000000</v>
      </c>
      <c r="P1751" t="s">
        <v>2704</v>
      </c>
      <c r="Q1751">
        <v>15600000</v>
      </c>
      <c r="R1751" t="s">
        <v>57</v>
      </c>
      <c r="S1751">
        <v>482800034092</v>
      </c>
      <c r="T1751" t="s">
        <v>58</v>
      </c>
      <c r="U1751" t="s">
        <v>334</v>
      </c>
      <c r="V1751" t="s">
        <v>5657</v>
      </c>
      <c r="W1751" t="s">
        <v>5658</v>
      </c>
      <c r="X1751" t="s">
        <v>5659</v>
      </c>
      <c r="Y1751" t="s">
        <v>5703</v>
      </c>
      <c r="Z1751">
        <v>0</v>
      </c>
      <c r="AA1751">
        <v>0</v>
      </c>
      <c r="AB1751">
        <v>195000000</v>
      </c>
      <c r="AC1751" t="s">
        <v>5664</v>
      </c>
      <c r="AD1751" s="12">
        <v>45931</v>
      </c>
      <c r="AE1751">
        <v>20</v>
      </c>
      <c r="AF1751" t="s">
        <v>6</v>
      </c>
      <c r="AG1751" t="s">
        <v>89</v>
      </c>
      <c r="AI1751" s="12">
        <v>45960</v>
      </c>
    </row>
    <row r="1752" spans="1:35" x14ac:dyDescent="0.3">
      <c r="A1752" t="s">
        <v>5704</v>
      </c>
      <c r="B1752" t="s">
        <v>2697</v>
      </c>
      <c r="C1752" t="s">
        <v>439</v>
      </c>
      <c r="D1752" t="s">
        <v>223</v>
      </c>
      <c r="E1752" t="s">
        <v>5705</v>
      </c>
      <c r="F1752" t="s">
        <v>433</v>
      </c>
      <c r="G1752" t="s">
        <v>52</v>
      </c>
      <c r="H1752" t="s">
        <v>53</v>
      </c>
      <c r="I1752">
        <v>1013685459</v>
      </c>
      <c r="J1752" t="s">
        <v>1</v>
      </c>
      <c r="K1752">
        <v>1</v>
      </c>
      <c r="L1752" t="s">
        <v>226</v>
      </c>
      <c r="M1752">
        <v>39000000</v>
      </c>
      <c r="N1752" t="s">
        <v>512</v>
      </c>
      <c r="O1752">
        <v>117332000</v>
      </c>
      <c r="P1752" t="s">
        <v>2699</v>
      </c>
      <c r="Q1752">
        <v>15600000</v>
      </c>
      <c r="R1752" t="s">
        <v>57</v>
      </c>
      <c r="S1752">
        <v>482800034092</v>
      </c>
      <c r="T1752" t="s">
        <v>58</v>
      </c>
      <c r="U1752" t="s">
        <v>334</v>
      </c>
      <c r="V1752" t="s">
        <v>5657</v>
      </c>
      <c r="W1752" t="s">
        <v>5658</v>
      </c>
      <c r="X1752" t="s">
        <v>5659</v>
      </c>
      <c r="Y1752" t="s">
        <v>5706</v>
      </c>
      <c r="Z1752">
        <v>0</v>
      </c>
      <c r="AA1752">
        <v>0</v>
      </c>
      <c r="AB1752">
        <v>189800000</v>
      </c>
      <c r="AC1752" t="s">
        <v>5668</v>
      </c>
      <c r="AD1752" s="12">
        <v>45931</v>
      </c>
      <c r="AE1752">
        <v>20</v>
      </c>
      <c r="AF1752" t="s">
        <v>6</v>
      </c>
      <c r="AG1752" t="s">
        <v>89</v>
      </c>
      <c r="AI1752" s="12">
        <v>45960</v>
      </c>
    </row>
    <row r="1753" spans="1:35" x14ac:dyDescent="0.3">
      <c r="A1753" t="s">
        <v>5707</v>
      </c>
      <c r="B1753" t="s">
        <v>5708</v>
      </c>
      <c r="C1753" t="s">
        <v>423</v>
      </c>
      <c r="D1753" t="s">
        <v>2951</v>
      </c>
      <c r="E1753" t="s">
        <v>5709</v>
      </c>
      <c r="F1753" t="s">
        <v>5710</v>
      </c>
      <c r="G1753" t="s">
        <v>52</v>
      </c>
      <c r="H1753" t="s">
        <v>53</v>
      </c>
      <c r="I1753">
        <v>77167243</v>
      </c>
      <c r="J1753" t="s">
        <v>1</v>
      </c>
      <c r="K1753">
        <v>1</v>
      </c>
      <c r="L1753" t="s">
        <v>94</v>
      </c>
      <c r="M1753">
        <v>39000000</v>
      </c>
      <c r="N1753" t="s">
        <v>2551</v>
      </c>
      <c r="O1753">
        <v>77718000</v>
      </c>
      <c r="P1753" t="s">
        <v>5711</v>
      </c>
      <c r="Q1753">
        <v>17082000</v>
      </c>
      <c r="R1753" t="s">
        <v>57</v>
      </c>
      <c r="S1753">
        <v>482800034092</v>
      </c>
      <c r="T1753" t="s">
        <v>58</v>
      </c>
      <c r="U1753" t="s">
        <v>334</v>
      </c>
      <c r="V1753" t="s">
        <v>5657</v>
      </c>
      <c r="W1753" t="s">
        <v>5658</v>
      </c>
      <c r="X1753" t="s">
        <v>5659</v>
      </c>
      <c r="Y1753" t="s">
        <v>1835</v>
      </c>
      <c r="Z1753">
        <v>0</v>
      </c>
      <c r="AA1753">
        <v>0</v>
      </c>
      <c r="AB1753">
        <v>180790000</v>
      </c>
      <c r="AC1753" t="s">
        <v>5661</v>
      </c>
      <c r="AD1753" s="12">
        <v>45937</v>
      </c>
      <c r="AE1753">
        <v>21</v>
      </c>
      <c r="AF1753" t="s">
        <v>6</v>
      </c>
      <c r="AG1753" t="s">
        <v>136</v>
      </c>
      <c r="AI1753" s="12">
        <v>45961</v>
      </c>
    </row>
    <row r="1754" spans="1:35" x14ac:dyDescent="0.3">
      <c r="A1754" t="s">
        <v>5712</v>
      </c>
      <c r="B1754" t="s">
        <v>3932</v>
      </c>
      <c r="C1754" t="s">
        <v>918</v>
      </c>
      <c r="D1754" t="s">
        <v>823</v>
      </c>
      <c r="E1754" t="s">
        <v>544</v>
      </c>
      <c r="F1754" t="s">
        <v>77</v>
      </c>
      <c r="G1754" t="s">
        <v>52</v>
      </c>
      <c r="H1754" t="s">
        <v>53</v>
      </c>
      <c r="I1754">
        <v>1026279562</v>
      </c>
      <c r="J1754" t="s">
        <v>1</v>
      </c>
      <c r="K1754">
        <v>1</v>
      </c>
      <c r="L1754" t="s">
        <v>54</v>
      </c>
      <c r="M1754">
        <v>39000000</v>
      </c>
      <c r="N1754" t="s">
        <v>512</v>
      </c>
      <c r="O1754">
        <v>97990000</v>
      </c>
      <c r="P1754" t="s">
        <v>3933</v>
      </c>
      <c r="Q1754">
        <v>15600000</v>
      </c>
      <c r="R1754" t="s">
        <v>57</v>
      </c>
      <c r="S1754">
        <v>482800034092</v>
      </c>
      <c r="T1754" t="s">
        <v>58</v>
      </c>
      <c r="U1754" t="s">
        <v>334</v>
      </c>
      <c r="V1754" t="s">
        <v>5657</v>
      </c>
      <c r="W1754" t="s">
        <v>5658</v>
      </c>
      <c r="X1754" t="s">
        <v>5659</v>
      </c>
      <c r="Y1754" t="s">
        <v>5713</v>
      </c>
      <c r="Z1754">
        <v>0</v>
      </c>
      <c r="AA1754">
        <v>0</v>
      </c>
      <c r="AB1754">
        <v>180790000</v>
      </c>
      <c r="AC1754" t="s">
        <v>5661</v>
      </c>
      <c r="AD1754" s="12">
        <v>45932</v>
      </c>
      <c r="AE1754">
        <v>21</v>
      </c>
      <c r="AF1754" t="s">
        <v>6</v>
      </c>
      <c r="AG1754" t="s">
        <v>836</v>
      </c>
      <c r="AI1754" s="12">
        <v>45961</v>
      </c>
    </row>
    <row r="1755" spans="1:35" x14ac:dyDescent="0.3">
      <c r="A1755" t="s">
        <v>5714</v>
      </c>
      <c r="B1755" t="s">
        <v>2306</v>
      </c>
      <c r="C1755" t="s">
        <v>754</v>
      </c>
      <c r="D1755" t="s">
        <v>140</v>
      </c>
      <c r="E1755" t="s">
        <v>78</v>
      </c>
      <c r="F1755" t="s">
        <v>5715</v>
      </c>
      <c r="G1755" t="s">
        <v>52</v>
      </c>
      <c r="H1755" t="s">
        <v>53</v>
      </c>
      <c r="I1755">
        <v>1020722600</v>
      </c>
      <c r="J1755" t="s">
        <v>1</v>
      </c>
      <c r="K1755">
        <v>1</v>
      </c>
      <c r="L1755" t="s">
        <v>54</v>
      </c>
      <c r="M1755">
        <v>39000000</v>
      </c>
      <c r="N1755" t="s">
        <v>70</v>
      </c>
      <c r="O1755">
        <v>118141161</v>
      </c>
      <c r="P1755" t="s">
        <v>2307</v>
      </c>
      <c r="Q1755">
        <v>15600000</v>
      </c>
      <c r="R1755" t="s">
        <v>57</v>
      </c>
      <c r="S1755">
        <v>482800034092</v>
      </c>
      <c r="T1755" t="s">
        <v>58</v>
      </c>
      <c r="U1755" t="s">
        <v>334</v>
      </c>
      <c r="V1755" t="s">
        <v>5657</v>
      </c>
      <c r="W1755" t="s">
        <v>5658</v>
      </c>
      <c r="X1755" t="s">
        <v>5659</v>
      </c>
      <c r="Y1755" t="s">
        <v>5716</v>
      </c>
      <c r="Z1755">
        <v>0</v>
      </c>
      <c r="AA1755">
        <v>0</v>
      </c>
      <c r="AB1755">
        <v>195000000</v>
      </c>
      <c r="AC1755" t="s">
        <v>5664</v>
      </c>
      <c r="AD1755" s="12">
        <v>45932</v>
      </c>
      <c r="AE1755">
        <v>21</v>
      </c>
      <c r="AF1755" t="s">
        <v>6</v>
      </c>
      <c r="AG1755" t="s">
        <v>287</v>
      </c>
      <c r="AI1755" s="12">
        <v>45961</v>
      </c>
    </row>
    <row r="1756" spans="1:35" x14ac:dyDescent="0.3">
      <c r="A1756" t="s">
        <v>5717</v>
      </c>
      <c r="B1756" t="s">
        <v>2306</v>
      </c>
      <c r="C1756" t="s">
        <v>161</v>
      </c>
      <c r="D1756" t="s">
        <v>162</v>
      </c>
      <c r="E1756" t="s">
        <v>278</v>
      </c>
      <c r="F1756" t="s">
        <v>510</v>
      </c>
      <c r="G1756" t="s">
        <v>52</v>
      </c>
      <c r="H1756" t="s">
        <v>53</v>
      </c>
      <c r="I1756">
        <v>1032454657</v>
      </c>
      <c r="J1756" t="s">
        <v>1</v>
      </c>
      <c r="K1756">
        <v>1</v>
      </c>
      <c r="L1756" t="s">
        <v>94</v>
      </c>
      <c r="M1756">
        <v>39000000</v>
      </c>
      <c r="N1756" t="s">
        <v>70</v>
      </c>
      <c r="O1756">
        <v>120900000</v>
      </c>
      <c r="P1756" t="s">
        <v>2307</v>
      </c>
      <c r="Q1756">
        <v>15600000</v>
      </c>
      <c r="R1756" t="s">
        <v>57</v>
      </c>
      <c r="S1756">
        <v>482800034092</v>
      </c>
      <c r="T1756" t="s">
        <v>58</v>
      </c>
      <c r="U1756" t="s">
        <v>334</v>
      </c>
      <c r="V1756" t="s">
        <v>5657</v>
      </c>
      <c r="W1756" t="s">
        <v>5658</v>
      </c>
      <c r="X1756" t="s">
        <v>5659</v>
      </c>
      <c r="Y1756" t="s">
        <v>5718</v>
      </c>
      <c r="Z1756">
        <v>0</v>
      </c>
      <c r="AA1756">
        <v>0</v>
      </c>
      <c r="AB1756">
        <v>195000000</v>
      </c>
      <c r="AC1756" t="s">
        <v>5661</v>
      </c>
      <c r="AD1756" s="12">
        <v>45932</v>
      </c>
      <c r="AE1756">
        <v>21</v>
      </c>
      <c r="AF1756" t="s">
        <v>6</v>
      </c>
      <c r="AG1756" t="s">
        <v>287</v>
      </c>
      <c r="AI1756" s="12">
        <v>45961</v>
      </c>
    </row>
    <row r="1757" spans="1:35" x14ac:dyDescent="0.3">
      <c r="A1757" t="s">
        <v>5719</v>
      </c>
      <c r="B1757" t="s">
        <v>1125</v>
      </c>
      <c r="C1757" t="s">
        <v>5720</v>
      </c>
      <c r="D1757" t="s">
        <v>67</v>
      </c>
      <c r="E1757" t="s">
        <v>1013</v>
      </c>
      <c r="F1757" t="s">
        <v>1684</v>
      </c>
      <c r="G1757" t="s">
        <v>52</v>
      </c>
      <c r="H1757" t="s">
        <v>53</v>
      </c>
      <c r="I1757">
        <v>1026556573</v>
      </c>
      <c r="J1757" t="s">
        <v>1</v>
      </c>
      <c r="K1757">
        <v>1</v>
      </c>
      <c r="L1757" t="s">
        <v>94</v>
      </c>
      <c r="M1757">
        <v>39000000</v>
      </c>
      <c r="N1757" t="s">
        <v>165</v>
      </c>
      <c r="O1757">
        <v>125195000</v>
      </c>
      <c r="P1757" t="s">
        <v>1127</v>
      </c>
      <c r="Q1757">
        <v>17082000</v>
      </c>
      <c r="R1757" t="s">
        <v>57</v>
      </c>
      <c r="S1757">
        <v>482800034092</v>
      </c>
      <c r="T1757" t="s">
        <v>58</v>
      </c>
      <c r="U1757" t="s">
        <v>334</v>
      </c>
      <c r="V1757" t="s">
        <v>5657</v>
      </c>
      <c r="W1757" t="s">
        <v>5658</v>
      </c>
      <c r="X1757" t="s">
        <v>5659</v>
      </c>
      <c r="Y1757" t="s">
        <v>5721</v>
      </c>
      <c r="Z1757">
        <v>0</v>
      </c>
      <c r="AA1757">
        <v>0</v>
      </c>
      <c r="AB1757">
        <v>195000000</v>
      </c>
      <c r="AC1757" t="s">
        <v>5664</v>
      </c>
      <c r="AD1757" s="12">
        <v>45937</v>
      </c>
      <c r="AE1757">
        <v>21</v>
      </c>
      <c r="AF1757" t="s">
        <v>6</v>
      </c>
      <c r="AG1757" t="s">
        <v>136</v>
      </c>
      <c r="AI1757" s="12">
        <v>45961</v>
      </c>
    </row>
    <row r="1758" spans="1:35" x14ac:dyDescent="0.3">
      <c r="A1758" t="s">
        <v>5722</v>
      </c>
      <c r="B1758" t="s">
        <v>3932</v>
      </c>
      <c r="C1758" t="s">
        <v>91</v>
      </c>
      <c r="D1758" t="s">
        <v>76</v>
      </c>
      <c r="E1758" t="s">
        <v>483</v>
      </c>
      <c r="F1758" t="s">
        <v>217</v>
      </c>
      <c r="G1758" t="s">
        <v>52</v>
      </c>
      <c r="H1758" t="s">
        <v>53</v>
      </c>
      <c r="I1758">
        <v>1012418503</v>
      </c>
      <c r="J1758" t="s">
        <v>1</v>
      </c>
      <c r="K1758">
        <v>1</v>
      </c>
      <c r="L1758" t="s">
        <v>94</v>
      </c>
      <c r="M1758">
        <v>39000000</v>
      </c>
      <c r="N1758" t="s">
        <v>103</v>
      </c>
      <c r="O1758">
        <v>75903961</v>
      </c>
      <c r="P1758" t="s">
        <v>3933</v>
      </c>
      <c r="Q1758">
        <v>15600000</v>
      </c>
      <c r="R1758" t="s">
        <v>57</v>
      </c>
      <c r="S1758">
        <v>482800034092</v>
      </c>
      <c r="T1758" t="s">
        <v>58</v>
      </c>
      <c r="U1758" t="s">
        <v>334</v>
      </c>
      <c r="V1758" t="s">
        <v>5657</v>
      </c>
      <c r="W1758" t="s">
        <v>5658</v>
      </c>
      <c r="X1758" t="s">
        <v>5659</v>
      </c>
      <c r="Y1758" t="s">
        <v>5723</v>
      </c>
      <c r="Z1758">
        <v>0</v>
      </c>
      <c r="AA1758">
        <v>0</v>
      </c>
      <c r="AB1758">
        <v>180790000</v>
      </c>
      <c r="AC1758" t="s">
        <v>5661</v>
      </c>
      <c r="AD1758" s="12">
        <v>45932</v>
      </c>
      <c r="AE1758">
        <v>21</v>
      </c>
      <c r="AF1758" t="s">
        <v>6</v>
      </c>
      <c r="AG1758" t="s">
        <v>415</v>
      </c>
      <c r="AI1758" s="12">
        <v>45961</v>
      </c>
    </row>
    <row r="1759" spans="1:35" x14ac:dyDescent="0.3">
      <c r="A1759" t="s">
        <v>5724</v>
      </c>
      <c r="B1759" t="s">
        <v>306</v>
      </c>
      <c r="C1759" t="s">
        <v>764</v>
      </c>
      <c r="D1759" t="s">
        <v>67</v>
      </c>
      <c r="E1759" t="s">
        <v>3114</v>
      </c>
      <c r="F1759" t="s">
        <v>1321</v>
      </c>
      <c r="G1759" t="s">
        <v>52</v>
      </c>
      <c r="H1759" t="s">
        <v>53</v>
      </c>
      <c r="I1759">
        <v>1012364179</v>
      </c>
      <c r="J1759" t="s">
        <v>1</v>
      </c>
      <c r="K1759">
        <v>1</v>
      </c>
      <c r="L1759" t="s">
        <v>54</v>
      </c>
      <c r="M1759">
        <v>27255780</v>
      </c>
      <c r="N1759" t="s">
        <v>2754</v>
      </c>
      <c r="O1759">
        <v>122585520</v>
      </c>
      <c r="P1759" t="s">
        <v>310</v>
      </c>
      <c r="Q1759">
        <v>17082000</v>
      </c>
      <c r="R1759" t="s">
        <v>57</v>
      </c>
      <c r="S1759">
        <v>482800034092</v>
      </c>
      <c r="T1759" t="s">
        <v>58</v>
      </c>
      <c r="U1759" t="s">
        <v>334</v>
      </c>
      <c r="V1759" t="s">
        <v>5657</v>
      </c>
      <c r="W1759" t="s">
        <v>5658</v>
      </c>
      <c r="X1759" t="s">
        <v>5659</v>
      </c>
      <c r="Y1759" t="s">
        <v>5725</v>
      </c>
      <c r="Z1759">
        <v>0</v>
      </c>
      <c r="AA1759">
        <v>0</v>
      </c>
      <c r="AB1759">
        <v>188500000</v>
      </c>
      <c r="AC1759" t="s">
        <v>5664</v>
      </c>
      <c r="AD1759" s="12">
        <v>45932</v>
      </c>
      <c r="AE1759">
        <v>21</v>
      </c>
      <c r="AF1759" t="s">
        <v>6</v>
      </c>
      <c r="AG1759" t="s">
        <v>836</v>
      </c>
      <c r="AI1759" s="12">
        <v>45961</v>
      </c>
    </row>
    <row r="1760" spans="1:35" x14ac:dyDescent="0.3">
      <c r="A1760" t="s">
        <v>5726</v>
      </c>
      <c r="B1760" t="s">
        <v>699</v>
      </c>
      <c r="C1760" t="s">
        <v>2295</v>
      </c>
      <c r="D1760" t="s">
        <v>291</v>
      </c>
      <c r="E1760" t="s">
        <v>1000</v>
      </c>
      <c r="F1760" t="s">
        <v>5727</v>
      </c>
      <c r="G1760" t="s">
        <v>52</v>
      </c>
      <c r="H1760" t="s">
        <v>53</v>
      </c>
      <c r="I1760">
        <v>1033704278</v>
      </c>
      <c r="J1760" t="s">
        <v>1</v>
      </c>
      <c r="K1760">
        <v>1</v>
      </c>
      <c r="L1760" t="s">
        <v>94</v>
      </c>
      <c r="M1760">
        <v>39000000</v>
      </c>
      <c r="N1760" t="s">
        <v>70</v>
      </c>
      <c r="O1760">
        <v>80235202</v>
      </c>
      <c r="P1760" t="s">
        <v>703</v>
      </c>
      <c r="Q1760">
        <v>15600000</v>
      </c>
      <c r="R1760" t="s">
        <v>57</v>
      </c>
      <c r="S1760">
        <v>482800034092</v>
      </c>
      <c r="T1760" t="s">
        <v>58</v>
      </c>
      <c r="U1760" t="s">
        <v>334</v>
      </c>
      <c r="V1760" t="s">
        <v>5657</v>
      </c>
      <c r="W1760" t="s">
        <v>5658</v>
      </c>
      <c r="X1760" t="s">
        <v>5659</v>
      </c>
      <c r="Y1760" t="s">
        <v>5728</v>
      </c>
      <c r="Z1760">
        <v>0</v>
      </c>
      <c r="AA1760">
        <v>0</v>
      </c>
      <c r="AB1760">
        <v>188500000</v>
      </c>
      <c r="AC1760" t="s">
        <v>5664</v>
      </c>
      <c r="AD1760" s="12">
        <v>45937</v>
      </c>
      <c r="AE1760">
        <v>21</v>
      </c>
      <c r="AF1760" t="s">
        <v>6</v>
      </c>
      <c r="AG1760" t="s">
        <v>136</v>
      </c>
      <c r="AI1760" s="12">
        <v>45961</v>
      </c>
    </row>
    <row r="1761" spans="1:35" x14ac:dyDescent="0.3">
      <c r="A1761" t="s">
        <v>5729</v>
      </c>
      <c r="B1761" t="s">
        <v>2697</v>
      </c>
      <c r="C1761" t="s">
        <v>934</v>
      </c>
      <c r="D1761" t="s">
        <v>1816</v>
      </c>
      <c r="E1761" t="s">
        <v>4777</v>
      </c>
      <c r="F1761" t="s">
        <v>591</v>
      </c>
      <c r="G1761" t="s">
        <v>52</v>
      </c>
      <c r="H1761" t="s">
        <v>53</v>
      </c>
      <c r="I1761">
        <v>1109386129</v>
      </c>
      <c r="J1761" t="s">
        <v>1</v>
      </c>
      <c r="K1761">
        <v>1</v>
      </c>
      <c r="L1761" t="s">
        <v>54</v>
      </c>
      <c r="M1761">
        <v>18170520</v>
      </c>
      <c r="N1761" t="s">
        <v>103</v>
      </c>
      <c r="O1761">
        <v>104000000</v>
      </c>
      <c r="P1761" t="s">
        <v>2699</v>
      </c>
      <c r="Q1761">
        <v>15600000</v>
      </c>
      <c r="R1761" t="s">
        <v>57</v>
      </c>
      <c r="S1761">
        <v>482800034092</v>
      </c>
      <c r="T1761" t="s">
        <v>58</v>
      </c>
      <c r="U1761" t="s">
        <v>334</v>
      </c>
      <c r="V1761" t="s">
        <v>5657</v>
      </c>
      <c r="W1761" t="s">
        <v>5658</v>
      </c>
      <c r="X1761" t="s">
        <v>5659</v>
      </c>
      <c r="Y1761" t="s">
        <v>2486</v>
      </c>
      <c r="Z1761">
        <v>0</v>
      </c>
      <c r="AA1761">
        <v>0</v>
      </c>
      <c r="AB1761">
        <v>177125000</v>
      </c>
      <c r="AC1761" t="s">
        <v>5730</v>
      </c>
      <c r="AD1761" s="12">
        <v>45937</v>
      </c>
      <c r="AE1761">
        <v>21</v>
      </c>
      <c r="AF1761" t="s">
        <v>6</v>
      </c>
      <c r="AG1761" t="s">
        <v>136</v>
      </c>
      <c r="AI1761" s="12">
        <v>45961</v>
      </c>
    </row>
    <row r="1762" spans="1:35" x14ac:dyDescent="0.3">
      <c r="A1762" t="s">
        <v>5731</v>
      </c>
      <c r="B1762" t="s">
        <v>138</v>
      </c>
      <c r="C1762" t="s">
        <v>5732</v>
      </c>
      <c r="D1762" t="s">
        <v>67</v>
      </c>
      <c r="E1762" t="s">
        <v>1005</v>
      </c>
      <c r="F1762" t="s">
        <v>5733</v>
      </c>
      <c r="G1762" t="s">
        <v>52</v>
      </c>
      <c r="H1762" t="s">
        <v>53</v>
      </c>
      <c r="I1762">
        <v>1030555868</v>
      </c>
      <c r="J1762" t="s">
        <v>1</v>
      </c>
      <c r="K1762">
        <v>1</v>
      </c>
      <c r="L1762" t="s">
        <v>54</v>
      </c>
      <c r="M1762">
        <v>39000000</v>
      </c>
      <c r="N1762" t="s">
        <v>103</v>
      </c>
      <c r="O1762">
        <v>105220000</v>
      </c>
      <c r="P1762" t="s">
        <v>144</v>
      </c>
      <c r="Q1762">
        <v>15600000</v>
      </c>
      <c r="R1762" t="s">
        <v>57</v>
      </c>
      <c r="S1762">
        <v>482800034092</v>
      </c>
      <c r="T1762" t="s">
        <v>58</v>
      </c>
      <c r="U1762" t="s">
        <v>334</v>
      </c>
      <c r="V1762" t="s">
        <v>5657</v>
      </c>
      <c r="W1762" t="s">
        <v>5658</v>
      </c>
      <c r="X1762" t="s">
        <v>5659</v>
      </c>
      <c r="Y1762" t="s">
        <v>5734</v>
      </c>
      <c r="Z1762">
        <v>0</v>
      </c>
      <c r="AA1762">
        <v>0</v>
      </c>
      <c r="AB1762">
        <v>189800000</v>
      </c>
      <c r="AC1762" t="s">
        <v>5668</v>
      </c>
      <c r="AD1762" s="12">
        <v>45937</v>
      </c>
      <c r="AE1762">
        <v>21</v>
      </c>
      <c r="AF1762" t="s">
        <v>6</v>
      </c>
      <c r="AG1762" t="s">
        <v>136</v>
      </c>
      <c r="AI1762" s="12">
        <v>45961</v>
      </c>
    </row>
    <row r="1763" spans="1:35" x14ac:dyDescent="0.3">
      <c r="A1763" t="s">
        <v>5735</v>
      </c>
      <c r="B1763" t="s">
        <v>2614</v>
      </c>
      <c r="C1763" t="s">
        <v>979</v>
      </c>
      <c r="D1763" t="s">
        <v>1121</v>
      </c>
      <c r="E1763" t="s">
        <v>619</v>
      </c>
      <c r="F1763" t="s">
        <v>67</v>
      </c>
      <c r="G1763" t="s">
        <v>52</v>
      </c>
      <c r="H1763" t="s">
        <v>53</v>
      </c>
      <c r="I1763">
        <v>1104674061</v>
      </c>
      <c r="J1763" t="s">
        <v>1</v>
      </c>
      <c r="K1763">
        <v>1</v>
      </c>
      <c r="L1763" t="s">
        <v>94</v>
      </c>
      <c r="M1763">
        <v>39000000</v>
      </c>
      <c r="N1763" t="s">
        <v>103</v>
      </c>
      <c r="O1763">
        <v>101930010</v>
      </c>
      <c r="P1763" t="s">
        <v>2618</v>
      </c>
      <c r="Q1763">
        <v>15600000</v>
      </c>
      <c r="R1763" t="s">
        <v>57</v>
      </c>
      <c r="S1763">
        <v>482800034092</v>
      </c>
      <c r="T1763" t="s">
        <v>58</v>
      </c>
      <c r="U1763" t="s">
        <v>334</v>
      </c>
      <c r="V1763" t="s">
        <v>5657</v>
      </c>
      <c r="W1763" t="s">
        <v>5658</v>
      </c>
      <c r="X1763" t="s">
        <v>5659</v>
      </c>
      <c r="Y1763" t="s">
        <v>1962</v>
      </c>
      <c r="Z1763">
        <v>0</v>
      </c>
      <c r="AA1763">
        <v>0</v>
      </c>
      <c r="AB1763">
        <v>195000000</v>
      </c>
      <c r="AC1763" t="s">
        <v>5664</v>
      </c>
      <c r="AD1763" s="12">
        <v>45937</v>
      </c>
      <c r="AE1763">
        <v>21</v>
      </c>
      <c r="AF1763" t="s">
        <v>6</v>
      </c>
      <c r="AG1763" t="s">
        <v>136</v>
      </c>
      <c r="AI1763" s="12">
        <v>45961</v>
      </c>
    </row>
    <row r="1764" spans="1:35" x14ac:dyDescent="0.3">
      <c r="A1764" t="s">
        <v>5736</v>
      </c>
      <c r="B1764" t="s">
        <v>699</v>
      </c>
      <c r="C1764" t="s">
        <v>3040</v>
      </c>
      <c r="D1764" t="s">
        <v>99</v>
      </c>
      <c r="E1764" t="s">
        <v>179</v>
      </c>
      <c r="F1764" t="s">
        <v>5737</v>
      </c>
      <c r="G1764" t="s">
        <v>52</v>
      </c>
      <c r="H1764" t="s">
        <v>53</v>
      </c>
      <c r="I1764">
        <v>1000577650</v>
      </c>
      <c r="J1764" t="s">
        <v>1</v>
      </c>
      <c r="K1764">
        <v>1</v>
      </c>
      <c r="L1764" t="s">
        <v>54</v>
      </c>
      <c r="M1764">
        <v>39000000</v>
      </c>
      <c r="N1764" t="s">
        <v>70</v>
      </c>
      <c r="O1764">
        <v>101536373</v>
      </c>
      <c r="P1764" t="s">
        <v>703</v>
      </c>
      <c r="Q1764">
        <v>15600000</v>
      </c>
      <c r="R1764" t="s">
        <v>57</v>
      </c>
      <c r="S1764">
        <v>482800034092</v>
      </c>
      <c r="T1764" t="s">
        <v>58</v>
      </c>
      <c r="U1764" t="s">
        <v>334</v>
      </c>
      <c r="V1764" t="s">
        <v>5657</v>
      </c>
      <c r="W1764" t="s">
        <v>5658</v>
      </c>
      <c r="X1764" t="s">
        <v>5659</v>
      </c>
      <c r="Y1764" t="s">
        <v>5738</v>
      </c>
      <c r="Z1764">
        <v>0</v>
      </c>
      <c r="AA1764">
        <v>0</v>
      </c>
      <c r="AB1764">
        <v>183233000</v>
      </c>
      <c r="AC1764" t="s">
        <v>5661</v>
      </c>
      <c r="AD1764" s="12">
        <v>45932</v>
      </c>
      <c r="AE1764">
        <v>21</v>
      </c>
      <c r="AF1764" t="s">
        <v>6</v>
      </c>
      <c r="AG1764" t="s">
        <v>415</v>
      </c>
      <c r="AI1764" s="12">
        <v>45961</v>
      </c>
    </row>
    <row r="1765" spans="1:35" x14ac:dyDescent="0.3">
      <c r="A1765" t="s">
        <v>5739</v>
      </c>
      <c r="B1765" t="s">
        <v>1871</v>
      </c>
      <c r="C1765" t="s">
        <v>1915</v>
      </c>
      <c r="D1765" t="s">
        <v>823</v>
      </c>
      <c r="E1765" t="s">
        <v>806</v>
      </c>
      <c r="F1765" t="s">
        <v>2165</v>
      </c>
      <c r="G1765" t="s">
        <v>52</v>
      </c>
      <c r="H1765" t="s">
        <v>53</v>
      </c>
      <c r="I1765">
        <v>65816563</v>
      </c>
      <c r="J1765" t="s">
        <v>1</v>
      </c>
      <c r="K1765">
        <v>1</v>
      </c>
      <c r="L1765" t="s">
        <v>54</v>
      </c>
      <c r="M1765">
        <v>42705000</v>
      </c>
      <c r="N1765" t="s">
        <v>165</v>
      </c>
      <c r="O1765">
        <v>97460000</v>
      </c>
      <c r="P1765" t="s">
        <v>1873</v>
      </c>
      <c r="Q1765">
        <v>17082000</v>
      </c>
      <c r="R1765" t="s">
        <v>57</v>
      </c>
      <c r="S1765">
        <v>482800034092</v>
      </c>
      <c r="T1765" t="s">
        <v>58</v>
      </c>
      <c r="U1765" t="s">
        <v>334</v>
      </c>
      <c r="V1765" t="s">
        <v>5657</v>
      </c>
      <c r="W1765" t="s">
        <v>5658</v>
      </c>
      <c r="X1765" t="s">
        <v>5659</v>
      </c>
      <c r="Y1765" t="s">
        <v>5740</v>
      </c>
      <c r="Z1765">
        <v>0</v>
      </c>
      <c r="AA1765">
        <v>0</v>
      </c>
      <c r="AB1765">
        <v>195000000</v>
      </c>
      <c r="AC1765" t="s">
        <v>5664</v>
      </c>
      <c r="AD1765" s="12">
        <v>45941</v>
      </c>
      <c r="AE1765">
        <v>22</v>
      </c>
      <c r="AF1765" t="s">
        <v>6</v>
      </c>
      <c r="AG1765" t="s">
        <v>89</v>
      </c>
      <c r="AI1765" s="12">
        <v>45971</v>
      </c>
    </row>
    <row r="1766" spans="1:35" x14ac:dyDescent="0.3">
      <c r="A1766" t="s">
        <v>5741</v>
      </c>
      <c r="B1766" t="s">
        <v>98</v>
      </c>
      <c r="C1766" t="s">
        <v>1648</v>
      </c>
      <c r="D1766" t="s">
        <v>366</v>
      </c>
      <c r="E1766" t="s">
        <v>5742</v>
      </c>
      <c r="F1766" t="s">
        <v>4656</v>
      </c>
      <c r="G1766" t="s">
        <v>52</v>
      </c>
      <c r="H1766" t="s">
        <v>53</v>
      </c>
      <c r="I1766">
        <v>1012388586</v>
      </c>
      <c r="J1766" t="s">
        <v>1</v>
      </c>
      <c r="K1766">
        <v>1</v>
      </c>
      <c r="L1766" t="s">
        <v>54</v>
      </c>
      <c r="M1766">
        <v>42705000</v>
      </c>
      <c r="N1766" t="s">
        <v>55</v>
      </c>
      <c r="O1766">
        <v>35832000</v>
      </c>
      <c r="P1766" t="s">
        <v>102</v>
      </c>
      <c r="Q1766">
        <v>17082000</v>
      </c>
      <c r="R1766" t="s">
        <v>57</v>
      </c>
      <c r="S1766">
        <v>482800034092</v>
      </c>
      <c r="T1766" t="s">
        <v>58</v>
      </c>
      <c r="U1766" t="s">
        <v>334</v>
      </c>
      <c r="V1766" t="s">
        <v>5657</v>
      </c>
      <c r="W1766" t="s">
        <v>5658</v>
      </c>
      <c r="X1766" t="s">
        <v>5659</v>
      </c>
      <c r="Y1766" t="s">
        <v>5743</v>
      </c>
      <c r="Z1766">
        <v>0</v>
      </c>
      <c r="AA1766">
        <v>0</v>
      </c>
      <c r="AB1766">
        <v>192400000</v>
      </c>
      <c r="AC1766" t="s">
        <v>5664</v>
      </c>
      <c r="AD1766" s="12">
        <v>45951</v>
      </c>
      <c r="AE1766">
        <v>23</v>
      </c>
      <c r="AF1766" t="s">
        <v>6</v>
      </c>
      <c r="AG1766" t="s">
        <v>415</v>
      </c>
      <c r="AI1766" s="12">
        <v>45975</v>
      </c>
    </row>
    <row r="1767" spans="1:35" x14ac:dyDescent="0.3">
      <c r="A1767" t="s">
        <v>5744</v>
      </c>
      <c r="B1767" t="s">
        <v>125</v>
      </c>
      <c r="C1767" t="s">
        <v>918</v>
      </c>
      <c r="D1767" t="s">
        <v>641</v>
      </c>
      <c r="E1767" t="s">
        <v>1288</v>
      </c>
      <c r="F1767" t="s">
        <v>619</v>
      </c>
      <c r="G1767" t="s">
        <v>52</v>
      </c>
      <c r="H1767" t="s">
        <v>53</v>
      </c>
      <c r="I1767">
        <v>1012403663</v>
      </c>
      <c r="J1767" t="s">
        <v>1</v>
      </c>
      <c r="K1767">
        <v>1</v>
      </c>
      <c r="L1767" t="s">
        <v>54</v>
      </c>
      <c r="M1767">
        <v>42705000</v>
      </c>
      <c r="N1767" t="s">
        <v>70</v>
      </c>
      <c r="O1767">
        <v>90000000</v>
      </c>
      <c r="P1767" t="s">
        <v>129</v>
      </c>
      <c r="Q1767">
        <v>17082000</v>
      </c>
      <c r="R1767" t="s">
        <v>57</v>
      </c>
      <c r="S1767">
        <v>482800034092</v>
      </c>
      <c r="T1767" t="s">
        <v>58</v>
      </c>
      <c r="U1767" t="s">
        <v>334</v>
      </c>
      <c r="V1767" t="s">
        <v>5657</v>
      </c>
      <c r="W1767" t="s">
        <v>5658</v>
      </c>
      <c r="X1767" t="s">
        <v>5659</v>
      </c>
      <c r="Y1767" t="s">
        <v>5745</v>
      </c>
      <c r="Z1767">
        <v>0</v>
      </c>
      <c r="AA1767">
        <v>0</v>
      </c>
      <c r="AB1767">
        <v>177125000</v>
      </c>
      <c r="AC1767" t="s">
        <v>5664</v>
      </c>
      <c r="AD1767" s="12">
        <v>45950</v>
      </c>
      <c r="AE1767">
        <v>23</v>
      </c>
      <c r="AF1767" t="s">
        <v>6</v>
      </c>
      <c r="AG1767" t="s">
        <v>287</v>
      </c>
      <c r="AI1767" s="12">
        <v>45975</v>
      </c>
    </row>
    <row r="1768" spans="1:35" x14ac:dyDescent="0.3">
      <c r="A1768" t="s">
        <v>5746</v>
      </c>
      <c r="B1768" t="s">
        <v>1871</v>
      </c>
      <c r="C1768" t="s">
        <v>5399</v>
      </c>
      <c r="D1768" t="s">
        <v>2745</v>
      </c>
      <c r="E1768" t="s">
        <v>1281</v>
      </c>
      <c r="F1768" t="s">
        <v>5747</v>
      </c>
      <c r="G1768" t="s">
        <v>52</v>
      </c>
      <c r="H1768" t="s">
        <v>53</v>
      </c>
      <c r="I1768">
        <v>1055312170</v>
      </c>
      <c r="J1768" t="s">
        <v>1</v>
      </c>
      <c r="K1768">
        <v>1</v>
      </c>
      <c r="L1768" t="s">
        <v>94</v>
      </c>
      <c r="M1768">
        <v>42705000</v>
      </c>
      <c r="N1768" t="s">
        <v>70</v>
      </c>
      <c r="O1768">
        <v>67152000</v>
      </c>
      <c r="P1768" t="s">
        <v>1873</v>
      </c>
      <c r="Q1768">
        <v>17082000</v>
      </c>
      <c r="R1768" t="s">
        <v>57</v>
      </c>
      <c r="S1768">
        <v>482800034092</v>
      </c>
      <c r="T1768" t="s">
        <v>58</v>
      </c>
      <c r="U1768" t="s">
        <v>334</v>
      </c>
      <c r="V1768" t="s">
        <v>5657</v>
      </c>
      <c r="W1768" t="s">
        <v>5658</v>
      </c>
      <c r="X1768" t="s">
        <v>5659</v>
      </c>
      <c r="Y1768" t="s">
        <v>5748</v>
      </c>
      <c r="Z1768">
        <v>0</v>
      </c>
      <c r="AA1768">
        <v>0</v>
      </c>
      <c r="AB1768">
        <v>173460000</v>
      </c>
      <c r="AC1768" t="s">
        <v>5668</v>
      </c>
      <c r="AD1768" s="12">
        <v>45950</v>
      </c>
      <c r="AE1768">
        <v>23</v>
      </c>
      <c r="AF1768" t="s">
        <v>6</v>
      </c>
      <c r="AG1768" t="s">
        <v>89</v>
      </c>
      <c r="AI1768" s="12">
        <v>45975</v>
      </c>
    </row>
    <row r="1769" spans="1:35" x14ac:dyDescent="0.3">
      <c r="A1769" t="s">
        <v>5749</v>
      </c>
      <c r="B1769" t="s">
        <v>98</v>
      </c>
      <c r="C1769" t="s">
        <v>5750</v>
      </c>
      <c r="D1769" t="s">
        <v>197</v>
      </c>
      <c r="E1769" t="s">
        <v>483</v>
      </c>
      <c r="F1769" t="s">
        <v>5103</v>
      </c>
      <c r="G1769" t="s">
        <v>52</v>
      </c>
      <c r="H1769" t="s">
        <v>53</v>
      </c>
      <c r="I1769">
        <v>1000337450</v>
      </c>
      <c r="J1769" t="s">
        <v>1</v>
      </c>
      <c r="K1769">
        <v>1</v>
      </c>
      <c r="L1769" t="s">
        <v>54</v>
      </c>
      <c r="M1769">
        <v>42705000</v>
      </c>
      <c r="N1769" t="s">
        <v>79</v>
      </c>
      <c r="O1769">
        <v>108000000</v>
      </c>
      <c r="P1769" t="s">
        <v>102</v>
      </c>
      <c r="Q1769">
        <v>17082000</v>
      </c>
      <c r="R1769" t="s">
        <v>57</v>
      </c>
      <c r="S1769">
        <v>482800034092</v>
      </c>
      <c r="T1769" t="s">
        <v>58</v>
      </c>
      <c r="U1769" t="s">
        <v>334</v>
      </c>
      <c r="V1769" t="s">
        <v>5657</v>
      </c>
      <c r="W1769" t="s">
        <v>5658</v>
      </c>
      <c r="X1769" t="s">
        <v>5659</v>
      </c>
      <c r="Y1769" t="s">
        <v>5751</v>
      </c>
      <c r="Z1769">
        <v>0</v>
      </c>
      <c r="AA1769">
        <v>0</v>
      </c>
      <c r="AB1769">
        <v>192400000</v>
      </c>
      <c r="AC1769" t="s">
        <v>5664</v>
      </c>
      <c r="AD1769" s="12">
        <v>45947</v>
      </c>
      <c r="AE1769">
        <v>23</v>
      </c>
      <c r="AF1769" t="s">
        <v>6</v>
      </c>
      <c r="AG1769" t="s">
        <v>836</v>
      </c>
      <c r="AI1769" s="12">
        <v>45975</v>
      </c>
    </row>
    <row r="1770" spans="1:35" x14ac:dyDescent="0.3">
      <c r="A1770" t="s">
        <v>5752</v>
      </c>
      <c r="B1770" t="s">
        <v>1871</v>
      </c>
      <c r="C1770" t="s">
        <v>1108</v>
      </c>
      <c r="D1770" t="s">
        <v>1555</v>
      </c>
      <c r="E1770" t="s">
        <v>969</v>
      </c>
      <c r="F1770" t="s">
        <v>1432</v>
      </c>
      <c r="G1770" t="s">
        <v>52</v>
      </c>
      <c r="H1770" t="s">
        <v>53</v>
      </c>
      <c r="I1770">
        <v>79839869</v>
      </c>
      <c r="J1770" t="s">
        <v>1</v>
      </c>
      <c r="K1770">
        <v>1</v>
      </c>
      <c r="L1770" t="s">
        <v>54</v>
      </c>
      <c r="M1770">
        <v>42705000</v>
      </c>
      <c r="N1770" t="s">
        <v>55</v>
      </c>
      <c r="O1770">
        <v>81612860</v>
      </c>
      <c r="P1770" t="s">
        <v>1873</v>
      </c>
      <c r="Q1770">
        <v>17082000</v>
      </c>
      <c r="R1770" t="s">
        <v>57</v>
      </c>
      <c r="S1770">
        <v>482800034092</v>
      </c>
      <c r="T1770" t="s">
        <v>58</v>
      </c>
      <c r="U1770" t="s">
        <v>334</v>
      </c>
      <c r="V1770" t="s">
        <v>5657</v>
      </c>
      <c r="W1770" t="s">
        <v>5658</v>
      </c>
      <c r="X1770" t="s">
        <v>5659</v>
      </c>
      <c r="Y1770" t="s">
        <v>2369</v>
      </c>
      <c r="Z1770">
        <v>0</v>
      </c>
      <c r="AA1770">
        <v>0</v>
      </c>
      <c r="AB1770">
        <v>178347000</v>
      </c>
      <c r="AC1770" t="s">
        <v>5668</v>
      </c>
      <c r="AD1770" s="12">
        <v>45947</v>
      </c>
      <c r="AE1770">
        <v>23</v>
      </c>
      <c r="AF1770" t="s">
        <v>6</v>
      </c>
      <c r="AG1770" t="s">
        <v>697</v>
      </c>
      <c r="AI1770" s="12">
        <v>45975</v>
      </c>
    </row>
    <row r="1771" spans="1:35" x14ac:dyDescent="0.3">
      <c r="A1771" t="s">
        <v>5753</v>
      </c>
      <c r="B1771" t="s">
        <v>5708</v>
      </c>
      <c r="C1771" t="s">
        <v>5754</v>
      </c>
      <c r="D1771" t="s">
        <v>155</v>
      </c>
      <c r="E1771" t="s">
        <v>5755</v>
      </c>
      <c r="F1771" t="s">
        <v>1617</v>
      </c>
      <c r="G1771" t="s">
        <v>52</v>
      </c>
      <c r="H1771" t="s">
        <v>53</v>
      </c>
      <c r="I1771">
        <v>1024551383</v>
      </c>
      <c r="J1771" t="s">
        <v>1</v>
      </c>
      <c r="K1771">
        <v>1</v>
      </c>
      <c r="L1771" t="s">
        <v>94</v>
      </c>
      <c r="M1771">
        <v>39000000</v>
      </c>
      <c r="N1771" t="s">
        <v>70</v>
      </c>
      <c r="O1771">
        <v>103445536</v>
      </c>
      <c r="P1771" t="s">
        <v>5711</v>
      </c>
      <c r="Q1771">
        <v>17082000</v>
      </c>
      <c r="R1771" t="s">
        <v>57</v>
      </c>
      <c r="S1771">
        <v>482800034092</v>
      </c>
      <c r="T1771" t="s">
        <v>58</v>
      </c>
      <c r="U1771" t="s">
        <v>334</v>
      </c>
      <c r="V1771" t="s">
        <v>5657</v>
      </c>
      <c r="W1771" t="s">
        <v>5658</v>
      </c>
      <c r="X1771" t="s">
        <v>5659</v>
      </c>
      <c r="Y1771" t="s">
        <v>5756</v>
      </c>
      <c r="Z1771">
        <v>0</v>
      </c>
      <c r="AA1771">
        <v>0</v>
      </c>
      <c r="AB1771">
        <v>195000000</v>
      </c>
      <c r="AC1771" t="s">
        <v>5664</v>
      </c>
      <c r="AD1771" s="12">
        <v>45947</v>
      </c>
      <c r="AE1771">
        <v>23</v>
      </c>
      <c r="AF1771" t="s">
        <v>6</v>
      </c>
      <c r="AG1771" t="s">
        <v>697</v>
      </c>
      <c r="AI1771" s="12">
        <v>45975</v>
      </c>
    </row>
    <row r="1772" spans="1:35" x14ac:dyDescent="0.3">
      <c r="A1772" t="s">
        <v>5757</v>
      </c>
      <c r="B1772" t="s">
        <v>1065</v>
      </c>
      <c r="C1772" t="s">
        <v>92</v>
      </c>
      <c r="D1772" t="s">
        <v>291</v>
      </c>
      <c r="E1772" t="s">
        <v>659</v>
      </c>
      <c r="F1772" t="s">
        <v>3173</v>
      </c>
      <c r="G1772" t="s">
        <v>52</v>
      </c>
      <c r="H1772" t="s">
        <v>53</v>
      </c>
      <c r="I1772">
        <v>1012462288</v>
      </c>
      <c r="J1772" t="s">
        <v>1</v>
      </c>
      <c r="K1772">
        <v>1</v>
      </c>
      <c r="L1772" t="s">
        <v>54</v>
      </c>
      <c r="M1772">
        <v>39000000</v>
      </c>
      <c r="N1772" t="s">
        <v>79</v>
      </c>
      <c r="O1772">
        <v>82000000</v>
      </c>
      <c r="P1772" t="s">
        <v>1069</v>
      </c>
      <c r="Q1772">
        <v>17082000</v>
      </c>
      <c r="R1772" t="s">
        <v>57</v>
      </c>
      <c r="S1772">
        <v>482800034092</v>
      </c>
      <c r="T1772" t="s">
        <v>58</v>
      </c>
      <c r="U1772" t="s">
        <v>334</v>
      </c>
      <c r="V1772" t="s">
        <v>5657</v>
      </c>
      <c r="W1772" t="s">
        <v>5658</v>
      </c>
      <c r="X1772" t="s">
        <v>5659</v>
      </c>
      <c r="Y1772" t="s">
        <v>896</v>
      </c>
      <c r="Z1772">
        <v>0</v>
      </c>
      <c r="AA1772">
        <v>0</v>
      </c>
      <c r="AB1772">
        <v>183233000</v>
      </c>
      <c r="AC1772" t="s">
        <v>5668</v>
      </c>
      <c r="AD1772" s="12">
        <v>45950</v>
      </c>
      <c r="AE1772">
        <v>23</v>
      </c>
      <c r="AF1772" t="s">
        <v>6</v>
      </c>
      <c r="AG1772" t="s">
        <v>89</v>
      </c>
      <c r="AI1772" s="12">
        <v>45975</v>
      </c>
    </row>
    <row r="1773" spans="1:35" x14ac:dyDescent="0.3">
      <c r="A1773" t="s">
        <v>5758</v>
      </c>
      <c r="B1773" t="s">
        <v>422</v>
      </c>
      <c r="C1773" t="s">
        <v>126</v>
      </c>
      <c r="D1773" t="s">
        <v>67</v>
      </c>
      <c r="E1773" t="s">
        <v>5759</v>
      </c>
      <c r="F1773" t="s">
        <v>581</v>
      </c>
      <c r="G1773" t="s">
        <v>52</v>
      </c>
      <c r="H1773" t="s">
        <v>53</v>
      </c>
      <c r="I1773">
        <v>1074486207</v>
      </c>
      <c r="J1773" t="s">
        <v>1</v>
      </c>
      <c r="K1773">
        <v>1</v>
      </c>
      <c r="L1773" t="s">
        <v>226</v>
      </c>
      <c r="M1773">
        <v>39000000</v>
      </c>
      <c r="N1773" t="s">
        <v>103</v>
      </c>
      <c r="O1773">
        <v>112918000</v>
      </c>
      <c r="P1773" t="s">
        <v>426</v>
      </c>
      <c r="Q1773">
        <v>17082000</v>
      </c>
      <c r="R1773" t="s">
        <v>57</v>
      </c>
      <c r="S1773">
        <v>482800034092</v>
      </c>
      <c r="T1773" t="s">
        <v>58</v>
      </c>
      <c r="U1773" t="s">
        <v>334</v>
      </c>
      <c r="V1773" t="s">
        <v>5657</v>
      </c>
      <c r="W1773" t="s">
        <v>5658</v>
      </c>
      <c r="X1773" t="s">
        <v>5659</v>
      </c>
      <c r="Y1773" t="s">
        <v>5760</v>
      </c>
      <c r="Z1773">
        <v>0</v>
      </c>
      <c r="AA1773">
        <v>0</v>
      </c>
      <c r="AB1773">
        <v>192400000</v>
      </c>
      <c r="AC1773" t="s">
        <v>5664</v>
      </c>
      <c r="AD1773" s="12">
        <v>45948</v>
      </c>
      <c r="AE1773">
        <v>23</v>
      </c>
      <c r="AF1773" t="s">
        <v>6</v>
      </c>
      <c r="AG1773" t="s">
        <v>89</v>
      </c>
      <c r="AI1773" s="12">
        <v>45975</v>
      </c>
    </row>
    <row r="1774" spans="1:35" x14ac:dyDescent="0.3">
      <c r="A1774" t="s">
        <v>5761</v>
      </c>
      <c r="B1774" t="s">
        <v>1871</v>
      </c>
      <c r="C1774" t="s">
        <v>918</v>
      </c>
      <c r="D1774" t="s">
        <v>823</v>
      </c>
      <c r="E1774" t="s">
        <v>669</v>
      </c>
      <c r="F1774" t="s">
        <v>179</v>
      </c>
      <c r="G1774" t="s">
        <v>52</v>
      </c>
      <c r="H1774" t="s">
        <v>53</v>
      </c>
      <c r="I1774">
        <v>52762690</v>
      </c>
      <c r="J1774" t="s">
        <v>1</v>
      </c>
      <c r="K1774">
        <v>1</v>
      </c>
      <c r="L1774" t="s">
        <v>54</v>
      </c>
      <c r="M1774">
        <v>42705000</v>
      </c>
      <c r="N1774" t="s">
        <v>512</v>
      </c>
      <c r="O1774">
        <v>87813000</v>
      </c>
      <c r="P1774" t="s">
        <v>1873</v>
      </c>
      <c r="Q1774">
        <v>17082000</v>
      </c>
      <c r="R1774" t="s">
        <v>57</v>
      </c>
      <c r="S1774">
        <v>482800034092</v>
      </c>
      <c r="T1774" t="s">
        <v>58</v>
      </c>
      <c r="U1774" t="s">
        <v>334</v>
      </c>
      <c r="V1774" t="s">
        <v>5657</v>
      </c>
      <c r="W1774" t="s">
        <v>5658</v>
      </c>
      <c r="X1774" t="s">
        <v>5659</v>
      </c>
      <c r="Y1774" t="s">
        <v>5762</v>
      </c>
      <c r="Z1774">
        <v>0</v>
      </c>
      <c r="AA1774">
        <v>0</v>
      </c>
      <c r="AB1774">
        <v>183233000</v>
      </c>
      <c r="AC1774" t="s">
        <v>5661</v>
      </c>
      <c r="AD1774" s="12">
        <v>45947</v>
      </c>
      <c r="AE1774">
        <v>23</v>
      </c>
      <c r="AF1774" t="s">
        <v>6</v>
      </c>
      <c r="AG1774" t="s">
        <v>836</v>
      </c>
      <c r="AI1774" s="12">
        <v>45975</v>
      </c>
    </row>
    <row r="1775" spans="1:35" x14ac:dyDescent="0.3">
      <c r="A1775" t="s">
        <v>5763</v>
      </c>
      <c r="B1775" t="s">
        <v>351</v>
      </c>
      <c r="C1775" t="s">
        <v>4740</v>
      </c>
      <c r="D1775" t="s">
        <v>1011</v>
      </c>
      <c r="E1775" t="s">
        <v>2267</v>
      </c>
      <c r="F1775" t="s">
        <v>4850</v>
      </c>
      <c r="G1775" t="s">
        <v>52</v>
      </c>
      <c r="H1775" t="s">
        <v>53</v>
      </c>
      <c r="I1775">
        <v>1033795231</v>
      </c>
      <c r="J1775" t="s">
        <v>1</v>
      </c>
      <c r="K1775">
        <v>1</v>
      </c>
      <c r="L1775" t="s">
        <v>94</v>
      </c>
      <c r="M1775">
        <v>26000000</v>
      </c>
      <c r="N1775" t="s">
        <v>70</v>
      </c>
      <c r="O1775">
        <v>125255000</v>
      </c>
      <c r="P1775" t="s">
        <v>354</v>
      </c>
      <c r="Q1775">
        <v>17082000</v>
      </c>
      <c r="R1775" t="s">
        <v>57</v>
      </c>
      <c r="S1775">
        <v>482800034092</v>
      </c>
      <c r="T1775" t="s">
        <v>58</v>
      </c>
      <c r="U1775" t="s">
        <v>334</v>
      </c>
      <c r="V1775" t="s">
        <v>5657</v>
      </c>
      <c r="W1775" t="s">
        <v>5658</v>
      </c>
      <c r="X1775" t="s">
        <v>5659</v>
      </c>
      <c r="Y1775" t="s">
        <v>5764</v>
      </c>
      <c r="Z1775">
        <v>0</v>
      </c>
      <c r="AA1775">
        <v>0</v>
      </c>
      <c r="AB1775">
        <v>178347000</v>
      </c>
      <c r="AC1775" t="s">
        <v>5765</v>
      </c>
      <c r="AD1775" s="12">
        <v>45947</v>
      </c>
      <c r="AE1775">
        <v>23</v>
      </c>
      <c r="AF1775" t="s">
        <v>6</v>
      </c>
      <c r="AG1775" t="s">
        <v>836</v>
      </c>
      <c r="AI1775" s="12">
        <v>45975</v>
      </c>
    </row>
    <row r="1776" spans="1:35" x14ac:dyDescent="0.3">
      <c r="A1776" t="s">
        <v>5766</v>
      </c>
      <c r="B1776" t="s">
        <v>98</v>
      </c>
      <c r="C1776" t="s">
        <v>1135</v>
      </c>
      <c r="D1776" t="s">
        <v>3311</v>
      </c>
      <c r="E1776" t="s">
        <v>3872</v>
      </c>
      <c r="F1776" t="s">
        <v>78</v>
      </c>
      <c r="G1776" t="s">
        <v>52</v>
      </c>
      <c r="H1776" t="s">
        <v>53</v>
      </c>
      <c r="I1776">
        <v>1012350362</v>
      </c>
      <c r="J1776" t="s">
        <v>1</v>
      </c>
      <c r="K1776">
        <v>1</v>
      </c>
      <c r="L1776" t="s">
        <v>94</v>
      </c>
      <c r="M1776">
        <v>39000000</v>
      </c>
      <c r="N1776" t="s">
        <v>55</v>
      </c>
      <c r="O1776">
        <v>104145000</v>
      </c>
      <c r="P1776" t="s">
        <v>102</v>
      </c>
      <c r="Q1776">
        <v>17082000</v>
      </c>
      <c r="R1776" t="s">
        <v>57</v>
      </c>
      <c r="S1776">
        <v>482800034092</v>
      </c>
      <c r="T1776" t="s">
        <v>58</v>
      </c>
      <c r="U1776" t="s">
        <v>334</v>
      </c>
      <c r="V1776" t="s">
        <v>5657</v>
      </c>
      <c r="W1776" t="s">
        <v>5658</v>
      </c>
      <c r="X1776" t="s">
        <v>5659</v>
      </c>
      <c r="Y1776" t="s">
        <v>2299</v>
      </c>
      <c r="Z1776">
        <v>0</v>
      </c>
      <c r="AA1776">
        <v>0</v>
      </c>
      <c r="AB1776">
        <v>183233000</v>
      </c>
      <c r="AC1776" t="s">
        <v>5767</v>
      </c>
      <c r="AD1776" s="12">
        <v>45947</v>
      </c>
      <c r="AE1776">
        <v>23</v>
      </c>
      <c r="AF1776" t="s">
        <v>6</v>
      </c>
      <c r="AG1776" t="s">
        <v>836</v>
      </c>
      <c r="AI1776" s="12">
        <v>45975</v>
      </c>
    </row>
    <row r="1777" spans="1:35" x14ac:dyDescent="0.3">
      <c r="A1777" t="s">
        <v>5768</v>
      </c>
      <c r="B1777" t="s">
        <v>1871</v>
      </c>
      <c r="C1777" t="s">
        <v>139</v>
      </c>
      <c r="D1777" t="s">
        <v>5769</v>
      </c>
      <c r="E1777" t="s">
        <v>1872</v>
      </c>
      <c r="F1777" t="s">
        <v>368</v>
      </c>
      <c r="G1777" t="s">
        <v>52</v>
      </c>
      <c r="H1777" t="s">
        <v>53</v>
      </c>
      <c r="I1777">
        <v>1030630308</v>
      </c>
      <c r="J1777" t="s">
        <v>1</v>
      </c>
      <c r="K1777">
        <v>1</v>
      </c>
      <c r="L1777" t="s">
        <v>54</v>
      </c>
      <c r="M1777">
        <v>39000000</v>
      </c>
      <c r="N1777" t="s">
        <v>79</v>
      </c>
      <c r="O1777">
        <v>101918000</v>
      </c>
      <c r="P1777" t="s">
        <v>1873</v>
      </c>
      <c r="Q1777">
        <v>17082000</v>
      </c>
      <c r="R1777" t="s">
        <v>57</v>
      </c>
      <c r="S1777">
        <v>482800034092</v>
      </c>
      <c r="T1777" t="s">
        <v>58</v>
      </c>
      <c r="U1777" t="s">
        <v>334</v>
      </c>
      <c r="V1777" t="s">
        <v>5657</v>
      </c>
      <c r="W1777" t="s">
        <v>5658</v>
      </c>
      <c r="X1777" t="s">
        <v>5659</v>
      </c>
      <c r="Y1777" t="s">
        <v>5770</v>
      </c>
      <c r="Z1777">
        <v>0</v>
      </c>
      <c r="AA1777">
        <v>0</v>
      </c>
      <c r="AB1777">
        <v>180790000</v>
      </c>
      <c r="AC1777" t="s">
        <v>5664</v>
      </c>
      <c r="AD1777" s="12">
        <v>45960</v>
      </c>
      <c r="AE1777">
        <v>25</v>
      </c>
      <c r="AF1777" t="s">
        <v>6</v>
      </c>
      <c r="AG1777" t="s">
        <v>697</v>
      </c>
      <c r="AI1777" s="12">
        <v>46000</v>
      </c>
    </row>
    <row r="1778" spans="1:35" x14ac:dyDescent="0.3">
      <c r="A1778" t="s">
        <v>5771</v>
      </c>
      <c r="B1778" t="s">
        <v>4022</v>
      </c>
      <c r="C1778" t="s">
        <v>5772</v>
      </c>
      <c r="D1778" t="s">
        <v>1898</v>
      </c>
      <c r="E1778" t="s">
        <v>2359</v>
      </c>
      <c r="F1778" t="s">
        <v>5465</v>
      </c>
      <c r="G1778" t="s">
        <v>52</v>
      </c>
      <c r="H1778" t="s">
        <v>53</v>
      </c>
      <c r="I1778">
        <v>1031140739</v>
      </c>
      <c r="J1778" t="s">
        <v>1</v>
      </c>
      <c r="K1778">
        <v>1</v>
      </c>
      <c r="L1778" t="s">
        <v>94</v>
      </c>
      <c r="M1778">
        <v>39000000</v>
      </c>
      <c r="N1778" t="s">
        <v>70</v>
      </c>
      <c r="O1778">
        <v>105833000</v>
      </c>
      <c r="P1778" t="s">
        <v>4024</v>
      </c>
      <c r="Q1778">
        <v>17082000</v>
      </c>
      <c r="R1778" t="s">
        <v>57</v>
      </c>
      <c r="S1778">
        <v>482800034092</v>
      </c>
      <c r="T1778" t="s">
        <v>58</v>
      </c>
      <c r="U1778" t="s">
        <v>334</v>
      </c>
      <c r="V1778" t="s">
        <v>5657</v>
      </c>
      <c r="W1778" t="s">
        <v>5658</v>
      </c>
      <c r="X1778" t="s">
        <v>5659</v>
      </c>
      <c r="Y1778" t="s">
        <v>1817</v>
      </c>
      <c r="Z1778">
        <v>0</v>
      </c>
      <c r="AA1778">
        <v>0</v>
      </c>
      <c r="AB1778">
        <v>180790000</v>
      </c>
      <c r="AC1778" t="s">
        <v>5664</v>
      </c>
      <c r="AD1778" s="12">
        <v>45987</v>
      </c>
      <c r="AE1778">
        <v>28</v>
      </c>
      <c r="AF1778" t="s">
        <v>6</v>
      </c>
      <c r="AG1778" t="s">
        <v>415</v>
      </c>
      <c r="AI1778" s="12">
        <v>46014</v>
      </c>
    </row>
    <row r="1779" spans="1:35" x14ac:dyDescent="0.3">
      <c r="A1779" t="s">
        <v>5773</v>
      </c>
      <c r="B1779" t="s">
        <v>4022</v>
      </c>
      <c r="C1779" t="s">
        <v>265</v>
      </c>
      <c r="D1779" t="s">
        <v>67</v>
      </c>
      <c r="E1779" t="s">
        <v>806</v>
      </c>
      <c r="F1779" t="s">
        <v>5774</v>
      </c>
      <c r="G1779" t="s">
        <v>52</v>
      </c>
      <c r="H1779" t="s">
        <v>53</v>
      </c>
      <c r="I1779">
        <v>1012435428</v>
      </c>
      <c r="J1779" t="s">
        <v>1</v>
      </c>
      <c r="K1779">
        <v>1</v>
      </c>
      <c r="L1779" t="s">
        <v>54</v>
      </c>
      <c r="M1779">
        <v>42705000</v>
      </c>
      <c r="N1779" t="s">
        <v>70</v>
      </c>
      <c r="O1779">
        <v>115863000</v>
      </c>
      <c r="P1779" t="s">
        <v>4024</v>
      </c>
      <c r="Q1779">
        <v>17082000</v>
      </c>
      <c r="R1779" t="s">
        <v>57</v>
      </c>
      <c r="S1779">
        <v>482800034092</v>
      </c>
      <c r="T1779" t="s">
        <v>58</v>
      </c>
      <c r="U1779" t="s">
        <v>334</v>
      </c>
      <c r="V1779" t="s">
        <v>5657</v>
      </c>
      <c r="W1779" t="s">
        <v>5658</v>
      </c>
      <c r="X1779" t="s">
        <v>5659</v>
      </c>
      <c r="Y1779" t="s">
        <v>5775</v>
      </c>
      <c r="Z1779">
        <v>0</v>
      </c>
      <c r="AA1779">
        <v>0</v>
      </c>
      <c r="AB1779">
        <v>192400000</v>
      </c>
      <c r="AC1779" t="s">
        <v>5664</v>
      </c>
      <c r="AD1779" s="12">
        <v>45986</v>
      </c>
      <c r="AE1779">
        <v>28</v>
      </c>
      <c r="AF1779" t="s">
        <v>6</v>
      </c>
      <c r="AG1779" t="s">
        <v>89</v>
      </c>
      <c r="AI1779" s="12">
        <v>46014</v>
      </c>
    </row>
    <row r="1780" spans="1:35" x14ac:dyDescent="0.3">
      <c r="A1780" t="s">
        <v>5776</v>
      </c>
      <c r="B1780" t="s">
        <v>4022</v>
      </c>
      <c r="C1780" t="s">
        <v>1150</v>
      </c>
      <c r="D1780" t="s">
        <v>458</v>
      </c>
      <c r="E1780" t="s">
        <v>204</v>
      </c>
      <c r="F1780" t="s">
        <v>1317</v>
      </c>
      <c r="G1780" t="s">
        <v>52</v>
      </c>
      <c r="H1780" t="s">
        <v>53</v>
      </c>
      <c r="I1780">
        <v>1193420206</v>
      </c>
      <c r="J1780" t="s">
        <v>1</v>
      </c>
      <c r="K1780">
        <v>1</v>
      </c>
      <c r="L1780" t="s">
        <v>94</v>
      </c>
      <c r="M1780">
        <v>30000000</v>
      </c>
      <c r="N1780" t="s">
        <v>70</v>
      </c>
      <c r="O1780">
        <v>118518000</v>
      </c>
      <c r="P1780" t="s">
        <v>4024</v>
      </c>
      <c r="Q1780">
        <v>17082000</v>
      </c>
      <c r="R1780" t="s">
        <v>57</v>
      </c>
      <c r="S1780">
        <v>482800034092</v>
      </c>
      <c r="T1780" t="s">
        <v>58</v>
      </c>
      <c r="U1780" t="s">
        <v>334</v>
      </c>
      <c r="V1780" t="s">
        <v>5657</v>
      </c>
      <c r="W1780" t="s">
        <v>5658</v>
      </c>
      <c r="X1780" t="s">
        <v>5659</v>
      </c>
      <c r="Y1780" t="s">
        <v>5777</v>
      </c>
      <c r="Z1780">
        <v>0</v>
      </c>
      <c r="AA1780">
        <v>0</v>
      </c>
      <c r="AB1780">
        <v>180790000</v>
      </c>
      <c r="AC1780" t="s">
        <v>5664</v>
      </c>
      <c r="AD1780" s="12">
        <v>45986</v>
      </c>
      <c r="AE1780">
        <v>28</v>
      </c>
      <c r="AF1780" t="s">
        <v>6</v>
      </c>
      <c r="AG1780" t="s">
        <v>89</v>
      </c>
      <c r="AI1780" s="12">
        <v>46014</v>
      </c>
    </row>
    <row r="1781" spans="1:35" x14ac:dyDescent="0.3">
      <c r="A1781" t="s">
        <v>5778</v>
      </c>
      <c r="B1781" t="s">
        <v>699</v>
      </c>
      <c r="C1781" t="s">
        <v>265</v>
      </c>
      <c r="D1781" t="s">
        <v>458</v>
      </c>
      <c r="E1781" t="s">
        <v>800</v>
      </c>
      <c r="F1781" t="s">
        <v>5779</v>
      </c>
      <c r="G1781" t="s">
        <v>52</v>
      </c>
      <c r="H1781" t="s">
        <v>53</v>
      </c>
      <c r="I1781">
        <v>1000160476</v>
      </c>
      <c r="J1781" t="s">
        <v>1</v>
      </c>
      <c r="K1781">
        <v>1</v>
      </c>
      <c r="L1781" t="s">
        <v>54</v>
      </c>
      <c r="M1781">
        <v>39000000</v>
      </c>
      <c r="N1781" t="s">
        <v>70</v>
      </c>
      <c r="O1781">
        <v>108672000</v>
      </c>
      <c r="P1781" t="s">
        <v>703</v>
      </c>
      <c r="Q1781">
        <v>15600000</v>
      </c>
      <c r="R1781" t="s">
        <v>57</v>
      </c>
      <c r="S1781">
        <v>482800034092</v>
      </c>
      <c r="T1781" t="s">
        <v>58</v>
      </c>
      <c r="U1781" t="s">
        <v>334</v>
      </c>
      <c r="V1781" t="s">
        <v>5657</v>
      </c>
      <c r="W1781" t="s">
        <v>5658</v>
      </c>
      <c r="X1781" t="s">
        <v>5659</v>
      </c>
      <c r="Y1781" t="s">
        <v>5780</v>
      </c>
      <c r="Z1781">
        <v>0</v>
      </c>
      <c r="AA1781">
        <v>0</v>
      </c>
      <c r="AB1781">
        <v>192400000</v>
      </c>
      <c r="AC1781" t="s">
        <v>5664</v>
      </c>
      <c r="AD1781" s="12">
        <v>45986</v>
      </c>
      <c r="AE1781">
        <v>28</v>
      </c>
      <c r="AF1781" t="s">
        <v>6</v>
      </c>
      <c r="AG1781" t="s">
        <v>89</v>
      </c>
      <c r="AI1781" s="12">
        <v>46014</v>
      </c>
    </row>
    <row r="1782" spans="1:35" x14ac:dyDescent="0.3">
      <c r="A1782" t="s">
        <v>5781</v>
      </c>
      <c r="B1782" t="s">
        <v>98</v>
      </c>
      <c r="C1782" t="s">
        <v>3948</v>
      </c>
      <c r="D1782" t="s">
        <v>155</v>
      </c>
      <c r="E1782" t="s">
        <v>1276</v>
      </c>
      <c r="F1782" t="s">
        <v>284</v>
      </c>
      <c r="G1782" t="s">
        <v>52</v>
      </c>
      <c r="H1782" t="s">
        <v>53</v>
      </c>
      <c r="I1782">
        <v>1022342911</v>
      </c>
      <c r="J1782" t="s">
        <v>1</v>
      </c>
      <c r="K1782">
        <v>1</v>
      </c>
      <c r="L1782" t="s">
        <v>94</v>
      </c>
      <c r="M1782">
        <v>42705000</v>
      </c>
      <c r="N1782" t="s">
        <v>70</v>
      </c>
      <c r="O1782">
        <v>74797000</v>
      </c>
      <c r="P1782" t="s">
        <v>102</v>
      </c>
      <c r="Q1782">
        <v>17082000</v>
      </c>
      <c r="R1782" t="s">
        <v>57</v>
      </c>
      <c r="S1782">
        <v>482800034092</v>
      </c>
      <c r="T1782" t="s">
        <v>58</v>
      </c>
      <c r="U1782" t="s">
        <v>334</v>
      </c>
      <c r="V1782" t="s">
        <v>5657</v>
      </c>
      <c r="W1782" t="s">
        <v>5658</v>
      </c>
      <c r="X1782" t="s">
        <v>5659</v>
      </c>
      <c r="Y1782" t="s">
        <v>695</v>
      </c>
      <c r="Z1782">
        <v>0</v>
      </c>
      <c r="AA1782">
        <v>0</v>
      </c>
      <c r="AB1782">
        <v>180790000</v>
      </c>
      <c r="AC1782" t="s">
        <v>5664</v>
      </c>
      <c r="AD1782" s="12">
        <v>45986</v>
      </c>
      <c r="AE1782">
        <v>28</v>
      </c>
      <c r="AF1782" t="s">
        <v>6</v>
      </c>
      <c r="AG1782" t="s">
        <v>89</v>
      </c>
      <c r="AI1782" s="12">
        <v>46014</v>
      </c>
    </row>
    <row r="1783" spans="1:35" x14ac:dyDescent="0.3">
      <c r="A1783" t="s">
        <v>5782</v>
      </c>
      <c r="B1783" t="s">
        <v>1125</v>
      </c>
      <c r="C1783" t="s">
        <v>314</v>
      </c>
      <c r="D1783" t="s">
        <v>265</v>
      </c>
      <c r="E1783" t="s">
        <v>1502</v>
      </c>
      <c r="F1783" t="s">
        <v>1298</v>
      </c>
      <c r="G1783" t="s">
        <v>52</v>
      </c>
      <c r="H1783" t="s">
        <v>53</v>
      </c>
      <c r="I1783">
        <v>1000119897</v>
      </c>
      <c r="J1783" t="s">
        <v>1</v>
      </c>
      <c r="K1783">
        <v>1</v>
      </c>
      <c r="L1783" t="s">
        <v>94</v>
      </c>
      <c r="M1783">
        <v>34800000</v>
      </c>
      <c r="N1783" t="s">
        <v>70</v>
      </c>
      <c r="O1783">
        <v>107655000</v>
      </c>
      <c r="P1783" t="s">
        <v>1127</v>
      </c>
      <c r="Q1783">
        <v>17082000</v>
      </c>
      <c r="R1783" t="s">
        <v>57</v>
      </c>
      <c r="S1783">
        <v>482800034092</v>
      </c>
      <c r="T1783" t="s">
        <v>58</v>
      </c>
      <c r="U1783" t="s">
        <v>334</v>
      </c>
      <c r="V1783" t="s">
        <v>5657</v>
      </c>
      <c r="W1783" t="s">
        <v>5658</v>
      </c>
      <c r="X1783" t="s">
        <v>5659</v>
      </c>
      <c r="Y1783" t="s">
        <v>2333</v>
      </c>
      <c r="Z1783">
        <v>0</v>
      </c>
      <c r="AA1783">
        <v>0</v>
      </c>
      <c r="AB1783">
        <v>178347000</v>
      </c>
      <c r="AC1783" t="s">
        <v>5668</v>
      </c>
      <c r="AD1783" s="12">
        <v>45990</v>
      </c>
      <c r="AE1783">
        <v>29</v>
      </c>
      <c r="AF1783" t="s">
        <v>6</v>
      </c>
      <c r="AG1783" t="s">
        <v>136</v>
      </c>
      <c r="AI1783" s="12">
        <v>46014</v>
      </c>
    </row>
    <row r="1784" spans="1:35" x14ac:dyDescent="0.3">
      <c r="A1784" t="s">
        <v>5783</v>
      </c>
      <c r="B1784" t="s">
        <v>707</v>
      </c>
      <c r="C1784" t="s">
        <v>5784</v>
      </c>
      <c r="D1784" t="s">
        <v>188</v>
      </c>
      <c r="E1784" t="s">
        <v>1768</v>
      </c>
      <c r="F1784" t="s">
        <v>624</v>
      </c>
      <c r="G1784" t="s">
        <v>52</v>
      </c>
      <c r="H1784" t="s">
        <v>53</v>
      </c>
      <c r="I1784">
        <v>1023895893</v>
      </c>
      <c r="J1784" t="s">
        <v>1</v>
      </c>
      <c r="K1784">
        <v>1</v>
      </c>
      <c r="L1784" t="s">
        <v>54</v>
      </c>
      <c r="M1784">
        <v>26000000</v>
      </c>
      <c r="N1784" t="s">
        <v>512</v>
      </c>
      <c r="O1784">
        <v>96548000</v>
      </c>
      <c r="P1784" t="s">
        <v>711</v>
      </c>
      <c r="Q1784">
        <v>15600000</v>
      </c>
      <c r="R1784" t="s">
        <v>103</v>
      </c>
      <c r="S1784" t="s">
        <v>5785</v>
      </c>
      <c r="T1784" t="s">
        <v>58</v>
      </c>
      <c r="U1784" t="s">
        <v>334</v>
      </c>
      <c r="V1784" t="s">
        <v>5786</v>
      </c>
      <c r="W1784" t="s">
        <v>5787</v>
      </c>
      <c r="X1784" t="s">
        <v>5788</v>
      </c>
      <c r="Y1784" t="s">
        <v>5789</v>
      </c>
      <c r="Z1784">
        <v>0</v>
      </c>
      <c r="AA1784">
        <v>0</v>
      </c>
      <c r="AB1784">
        <v>195000000</v>
      </c>
      <c r="AC1784" t="s">
        <v>5790</v>
      </c>
      <c r="AD1784" s="12">
        <v>45807</v>
      </c>
      <c r="AE1784">
        <v>7</v>
      </c>
      <c r="AF1784" t="s">
        <v>6</v>
      </c>
      <c r="AG1784" t="s">
        <v>287</v>
      </c>
      <c r="AI1784" s="12">
        <v>45849</v>
      </c>
    </row>
    <row r="1785" spans="1:35" x14ac:dyDescent="0.3">
      <c r="A1785" t="s">
        <v>5791</v>
      </c>
      <c r="B1785" t="s">
        <v>1730</v>
      </c>
      <c r="C1785" t="s">
        <v>423</v>
      </c>
      <c r="D1785" t="s">
        <v>1476</v>
      </c>
      <c r="E1785" t="s">
        <v>544</v>
      </c>
      <c r="F1785" t="s">
        <v>4285</v>
      </c>
      <c r="G1785" t="s">
        <v>52</v>
      </c>
      <c r="H1785" t="s">
        <v>53</v>
      </c>
      <c r="I1785">
        <v>79913133</v>
      </c>
      <c r="J1785" t="s">
        <v>1</v>
      </c>
      <c r="K1785">
        <v>1</v>
      </c>
      <c r="L1785" t="s">
        <v>54</v>
      </c>
      <c r="M1785">
        <v>26000000</v>
      </c>
      <c r="N1785" t="s">
        <v>115</v>
      </c>
      <c r="O1785">
        <v>87118000</v>
      </c>
      <c r="P1785" t="s">
        <v>1731</v>
      </c>
      <c r="Q1785">
        <v>15600000</v>
      </c>
      <c r="R1785" t="s">
        <v>103</v>
      </c>
      <c r="S1785" t="s">
        <v>5785</v>
      </c>
      <c r="T1785" t="s">
        <v>58</v>
      </c>
      <c r="U1785" t="s">
        <v>334</v>
      </c>
      <c r="V1785" t="s">
        <v>5786</v>
      </c>
      <c r="W1785" t="s">
        <v>5787</v>
      </c>
      <c r="X1785" t="s">
        <v>5788</v>
      </c>
      <c r="Y1785" t="s">
        <v>5792</v>
      </c>
      <c r="Z1785">
        <v>0</v>
      </c>
      <c r="AA1785">
        <v>0</v>
      </c>
      <c r="AB1785">
        <v>161000000</v>
      </c>
      <c r="AC1785" t="s">
        <v>5793</v>
      </c>
      <c r="AD1785" s="12">
        <v>45813</v>
      </c>
      <c r="AE1785">
        <v>7</v>
      </c>
      <c r="AF1785" t="s">
        <v>6</v>
      </c>
      <c r="AG1785" t="s">
        <v>287</v>
      </c>
      <c r="AI1785" s="12">
        <v>45849</v>
      </c>
    </row>
    <row r="1786" spans="1:35" x14ac:dyDescent="0.3">
      <c r="A1786" t="s">
        <v>5794</v>
      </c>
      <c r="B1786" t="s">
        <v>235</v>
      </c>
      <c r="C1786" t="s">
        <v>692</v>
      </c>
      <c r="D1786" t="s">
        <v>641</v>
      </c>
      <c r="E1786" t="s">
        <v>3146</v>
      </c>
      <c r="F1786" t="s">
        <v>1055</v>
      </c>
      <c r="G1786" t="s">
        <v>1685</v>
      </c>
      <c r="H1786" t="s">
        <v>53</v>
      </c>
      <c r="I1786">
        <v>1023873852</v>
      </c>
      <c r="J1786" t="s">
        <v>1</v>
      </c>
      <c r="K1786">
        <v>1</v>
      </c>
      <c r="L1786" t="s">
        <v>226</v>
      </c>
      <c r="M1786">
        <v>26000000</v>
      </c>
      <c r="N1786" t="s">
        <v>115</v>
      </c>
      <c r="O1786">
        <v>97956008</v>
      </c>
      <c r="P1786" t="s">
        <v>238</v>
      </c>
      <c r="Q1786">
        <v>15600000</v>
      </c>
      <c r="R1786" t="s">
        <v>103</v>
      </c>
      <c r="S1786" t="s">
        <v>5785</v>
      </c>
      <c r="T1786" t="s">
        <v>58</v>
      </c>
      <c r="U1786" t="s">
        <v>334</v>
      </c>
      <c r="V1786" t="s">
        <v>5786</v>
      </c>
      <c r="W1786" t="s">
        <v>5787</v>
      </c>
      <c r="X1786" t="s">
        <v>5788</v>
      </c>
      <c r="Y1786" t="s">
        <v>5795</v>
      </c>
      <c r="Z1786">
        <v>0</v>
      </c>
      <c r="AA1786">
        <v>0</v>
      </c>
      <c r="AB1786">
        <v>170100000</v>
      </c>
      <c r="AC1786" t="s">
        <v>5790</v>
      </c>
      <c r="AD1786" s="12">
        <v>45788</v>
      </c>
      <c r="AE1786">
        <v>7</v>
      </c>
      <c r="AF1786" t="s">
        <v>6</v>
      </c>
      <c r="AG1786" t="s">
        <v>287</v>
      </c>
      <c r="AH1786" t="s">
        <v>5796</v>
      </c>
      <c r="AI1786" s="12">
        <v>45849</v>
      </c>
    </row>
    <row r="1787" spans="1:35" x14ac:dyDescent="0.3">
      <c r="A1787" t="s">
        <v>5797</v>
      </c>
      <c r="B1787" t="s">
        <v>1730</v>
      </c>
      <c r="C1787" t="s">
        <v>76</v>
      </c>
      <c r="D1787" t="s">
        <v>320</v>
      </c>
      <c r="E1787" t="s">
        <v>637</v>
      </c>
      <c r="F1787" t="s">
        <v>2453</v>
      </c>
      <c r="G1787" t="s">
        <v>52</v>
      </c>
      <c r="H1787" t="s">
        <v>53</v>
      </c>
      <c r="I1787">
        <v>1012339104</v>
      </c>
      <c r="J1787" t="s">
        <v>1</v>
      </c>
      <c r="K1787">
        <v>1</v>
      </c>
      <c r="L1787" t="s">
        <v>94</v>
      </c>
      <c r="M1787">
        <v>39000000</v>
      </c>
      <c r="N1787" t="s">
        <v>79</v>
      </c>
      <c r="O1787">
        <v>50205352</v>
      </c>
      <c r="P1787" t="s">
        <v>1731</v>
      </c>
      <c r="Q1787">
        <v>15600000</v>
      </c>
      <c r="R1787" t="s">
        <v>103</v>
      </c>
      <c r="S1787" t="s">
        <v>5785</v>
      </c>
      <c r="T1787" t="s">
        <v>58</v>
      </c>
      <c r="U1787" t="s">
        <v>334</v>
      </c>
      <c r="V1787" t="s">
        <v>5786</v>
      </c>
      <c r="W1787" t="s">
        <v>5787</v>
      </c>
      <c r="X1787" t="s">
        <v>5788</v>
      </c>
      <c r="Y1787" t="s">
        <v>5798</v>
      </c>
      <c r="Z1787">
        <v>26000000</v>
      </c>
      <c r="AA1787">
        <v>0</v>
      </c>
      <c r="AB1787">
        <v>170100000</v>
      </c>
      <c r="AC1787" t="s">
        <v>5790</v>
      </c>
      <c r="AD1787" s="12">
        <v>45788</v>
      </c>
      <c r="AE1787">
        <v>7</v>
      </c>
      <c r="AF1787" t="s">
        <v>6</v>
      </c>
      <c r="AG1787" t="s">
        <v>287</v>
      </c>
      <c r="AI1787" s="12">
        <v>45849</v>
      </c>
    </row>
    <row r="1788" spans="1:35" x14ac:dyDescent="0.3">
      <c r="A1788" t="s">
        <v>5799</v>
      </c>
      <c r="B1788" t="s">
        <v>235</v>
      </c>
      <c r="C1788" t="s">
        <v>635</v>
      </c>
      <c r="D1788" t="s">
        <v>1555</v>
      </c>
      <c r="E1788" t="s">
        <v>114</v>
      </c>
      <c r="F1788" t="s">
        <v>2020</v>
      </c>
      <c r="G1788" t="s">
        <v>52</v>
      </c>
      <c r="H1788" t="s">
        <v>53</v>
      </c>
      <c r="I1788">
        <v>1023871617</v>
      </c>
      <c r="J1788" t="s">
        <v>1</v>
      </c>
      <c r="K1788">
        <v>1</v>
      </c>
      <c r="L1788" t="s">
        <v>54</v>
      </c>
      <c r="M1788">
        <v>26000000</v>
      </c>
      <c r="N1788" t="s">
        <v>115</v>
      </c>
      <c r="O1788">
        <v>84100000</v>
      </c>
      <c r="P1788" t="s">
        <v>238</v>
      </c>
      <c r="Q1788">
        <v>15600000</v>
      </c>
      <c r="R1788" t="s">
        <v>103</v>
      </c>
      <c r="S1788" t="s">
        <v>5785</v>
      </c>
      <c r="T1788" t="s">
        <v>58</v>
      </c>
      <c r="U1788" t="s">
        <v>334</v>
      </c>
      <c r="V1788" t="s">
        <v>5786</v>
      </c>
      <c r="W1788" t="s">
        <v>5787</v>
      </c>
      <c r="X1788" t="s">
        <v>5788</v>
      </c>
      <c r="Y1788" t="s">
        <v>5800</v>
      </c>
      <c r="Z1788">
        <v>0</v>
      </c>
      <c r="AA1788">
        <v>0</v>
      </c>
      <c r="AB1788">
        <v>170100000</v>
      </c>
      <c r="AC1788" t="s">
        <v>5790</v>
      </c>
      <c r="AD1788" s="12">
        <v>45813</v>
      </c>
      <c r="AE1788">
        <v>7</v>
      </c>
      <c r="AF1788" t="s">
        <v>6</v>
      </c>
      <c r="AG1788" t="s">
        <v>287</v>
      </c>
      <c r="AI1788" s="12">
        <v>45849</v>
      </c>
    </row>
    <row r="1789" spans="1:35" x14ac:dyDescent="0.3">
      <c r="A1789" t="s">
        <v>5801</v>
      </c>
      <c r="B1789" t="s">
        <v>47</v>
      </c>
      <c r="C1789" t="s">
        <v>358</v>
      </c>
      <c r="D1789" t="s">
        <v>758</v>
      </c>
      <c r="E1789" t="s">
        <v>5802</v>
      </c>
      <c r="F1789" t="s">
        <v>472</v>
      </c>
      <c r="G1789" t="s">
        <v>52</v>
      </c>
      <c r="H1789" t="s">
        <v>53</v>
      </c>
      <c r="I1789">
        <v>52168147</v>
      </c>
      <c r="J1789" t="s">
        <v>1</v>
      </c>
      <c r="K1789">
        <v>1</v>
      </c>
      <c r="L1789" t="s">
        <v>54</v>
      </c>
      <c r="M1789">
        <v>26000000</v>
      </c>
      <c r="N1789" t="s">
        <v>115</v>
      </c>
      <c r="O1789">
        <v>83500000</v>
      </c>
      <c r="P1789" t="s">
        <v>56</v>
      </c>
      <c r="Q1789">
        <v>15600000</v>
      </c>
      <c r="R1789" t="s">
        <v>103</v>
      </c>
      <c r="S1789" t="s">
        <v>5785</v>
      </c>
      <c r="T1789" t="s">
        <v>58</v>
      </c>
      <c r="U1789" t="s">
        <v>334</v>
      </c>
      <c r="V1789" t="s">
        <v>5786</v>
      </c>
      <c r="W1789" t="s">
        <v>5787</v>
      </c>
      <c r="X1789" t="s">
        <v>5788</v>
      </c>
      <c r="Y1789" t="s">
        <v>5803</v>
      </c>
      <c r="Z1789">
        <v>0</v>
      </c>
      <c r="AA1789">
        <v>0</v>
      </c>
      <c r="AB1789">
        <v>170100000</v>
      </c>
      <c r="AC1789" t="s">
        <v>5793</v>
      </c>
      <c r="AD1789" s="12">
        <v>45820</v>
      </c>
      <c r="AE1789">
        <v>7</v>
      </c>
      <c r="AF1789" t="s">
        <v>6</v>
      </c>
      <c r="AG1789" t="s">
        <v>287</v>
      </c>
      <c r="AI1789" s="12">
        <v>45849</v>
      </c>
    </row>
    <row r="1790" spans="1:35" x14ac:dyDescent="0.3">
      <c r="A1790" t="s">
        <v>5804</v>
      </c>
      <c r="B1790" t="s">
        <v>1715</v>
      </c>
      <c r="C1790" t="s">
        <v>754</v>
      </c>
      <c r="D1790" t="s">
        <v>558</v>
      </c>
      <c r="E1790" t="s">
        <v>1769</v>
      </c>
      <c r="F1790" t="s">
        <v>1480</v>
      </c>
      <c r="G1790" t="s">
        <v>52</v>
      </c>
      <c r="H1790" t="s">
        <v>53</v>
      </c>
      <c r="I1790">
        <v>53166406</v>
      </c>
      <c r="J1790" t="s">
        <v>1</v>
      </c>
      <c r="K1790">
        <v>1</v>
      </c>
      <c r="L1790" t="s">
        <v>54</v>
      </c>
      <c r="M1790">
        <v>39000000</v>
      </c>
      <c r="N1790" t="s">
        <v>115</v>
      </c>
      <c r="O1790">
        <v>53133135</v>
      </c>
      <c r="P1790" t="s">
        <v>1717</v>
      </c>
      <c r="Q1790">
        <v>15600000</v>
      </c>
      <c r="R1790" t="s">
        <v>103</v>
      </c>
      <c r="S1790" t="s">
        <v>5785</v>
      </c>
      <c r="T1790" t="s">
        <v>58</v>
      </c>
      <c r="U1790" t="s">
        <v>334</v>
      </c>
      <c r="V1790" t="s">
        <v>5786</v>
      </c>
      <c r="W1790" t="s">
        <v>5787</v>
      </c>
      <c r="X1790" t="s">
        <v>5788</v>
      </c>
      <c r="Y1790" t="s">
        <v>5805</v>
      </c>
      <c r="Z1790">
        <v>26000000</v>
      </c>
      <c r="AA1790">
        <v>0</v>
      </c>
      <c r="AB1790">
        <v>174000000</v>
      </c>
      <c r="AC1790" t="s">
        <v>5793</v>
      </c>
      <c r="AD1790" s="12">
        <v>45826</v>
      </c>
      <c r="AE1790">
        <v>8</v>
      </c>
      <c r="AF1790" t="s">
        <v>6</v>
      </c>
      <c r="AG1790" t="s">
        <v>136</v>
      </c>
      <c r="AI1790" s="12">
        <v>45853</v>
      </c>
    </row>
    <row r="1791" spans="1:35" x14ac:dyDescent="0.3">
      <c r="A1791" t="s">
        <v>5806</v>
      </c>
      <c r="B1791" t="s">
        <v>707</v>
      </c>
      <c r="C1791" t="s">
        <v>5807</v>
      </c>
      <c r="D1791" t="s">
        <v>1898</v>
      </c>
      <c r="E1791" t="s">
        <v>5808</v>
      </c>
      <c r="F1791" t="s">
        <v>5809</v>
      </c>
      <c r="G1791" t="s">
        <v>52</v>
      </c>
      <c r="H1791" t="s">
        <v>53</v>
      </c>
      <c r="I1791">
        <v>1023957471</v>
      </c>
      <c r="J1791" t="s">
        <v>1</v>
      </c>
      <c r="K1791">
        <v>1</v>
      </c>
      <c r="L1791" t="s">
        <v>54</v>
      </c>
      <c r="M1791">
        <v>26000000</v>
      </c>
      <c r="N1791" t="s">
        <v>115</v>
      </c>
      <c r="O1791">
        <v>94256000</v>
      </c>
      <c r="P1791" t="s">
        <v>711</v>
      </c>
      <c r="Q1791">
        <v>15600000</v>
      </c>
      <c r="R1791" t="s">
        <v>103</v>
      </c>
      <c r="S1791" t="s">
        <v>5785</v>
      </c>
      <c r="T1791" t="s">
        <v>58</v>
      </c>
      <c r="U1791" t="s">
        <v>334</v>
      </c>
      <c r="V1791" t="s">
        <v>5786</v>
      </c>
      <c r="W1791" t="s">
        <v>5787</v>
      </c>
      <c r="X1791" t="s">
        <v>5788</v>
      </c>
      <c r="Y1791" t="s">
        <v>4730</v>
      </c>
      <c r="Z1791">
        <v>0</v>
      </c>
      <c r="AA1791">
        <v>0</v>
      </c>
      <c r="AB1791">
        <v>170100000</v>
      </c>
      <c r="AC1791" t="s">
        <v>5793</v>
      </c>
      <c r="AD1791" s="12">
        <v>45965</v>
      </c>
      <c r="AE1791">
        <v>25</v>
      </c>
      <c r="AF1791" t="s">
        <v>6</v>
      </c>
      <c r="AG1791" t="s">
        <v>287</v>
      </c>
      <c r="AI1791" s="12">
        <v>46000</v>
      </c>
    </row>
    <row r="1792" spans="1:35" x14ac:dyDescent="0.3">
      <c r="A1792" t="s">
        <v>5810</v>
      </c>
      <c r="B1792" t="s">
        <v>1885</v>
      </c>
      <c r="C1792" t="s">
        <v>1108</v>
      </c>
      <c r="D1792" t="s">
        <v>1476</v>
      </c>
      <c r="E1792" t="s">
        <v>78</v>
      </c>
      <c r="F1792" t="s">
        <v>3921</v>
      </c>
      <c r="G1792" t="s">
        <v>52</v>
      </c>
      <c r="H1792" t="s">
        <v>53</v>
      </c>
      <c r="I1792">
        <v>79973540</v>
      </c>
      <c r="J1792" t="s">
        <v>1</v>
      </c>
      <c r="K1792">
        <v>1</v>
      </c>
      <c r="L1792" t="s">
        <v>94</v>
      </c>
      <c r="M1792">
        <v>42705000</v>
      </c>
      <c r="N1792" t="s">
        <v>1342</v>
      </c>
      <c r="O1792">
        <v>0</v>
      </c>
      <c r="P1792" t="s">
        <v>1889</v>
      </c>
      <c r="Q1792">
        <v>17082000</v>
      </c>
      <c r="R1792" t="s">
        <v>103</v>
      </c>
      <c r="S1792" t="s">
        <v>5785</v>
      </c>
      <c r="T1792" t="s">
        <v>58</v>
      </c>
      <c r="U1792" t="s">
        <v>334</v>
      </c>
      <c r="V1792" t="s">
        <v>5786</v>
      </c>
      <c r="W1792" t="s">
        <v>5787</v>
      </c>
      <c r="X1792" t="s">
        <v>5788</v>
      </c>
      <c r="Y1792" t="s">
        <v>5811</v>
      </c>
      <c r="Z1792">
        <v>0</v>
      </c>
      <c r="AA1792">
        <v>0</v>
      </c>
      <c r="AB1792">
        <v>179400000</v>
      </c>
      <c r="AC1792" t="s">
        <v>5812</v>
      </c>
      <c r="AD1792" s="12">
        <v>45965</v>
      </c>
      <c r="AE1792">
        <v>25</v>
      </c>
      <c r="AF1792" t="s">
        <v>6</v>
      </c>
      <c r="AG1792" t="s">
        <v>89</v>
      </c>
      <c r="AI1792" s="12">
        <v>46000</v>
      </c>
    </row>
    <row r="1793" spans="1:35" x14ac:dyDescent="0.3">
      <c r="A1793" t="s">
        <v>5813</v>
      </c>
      <c r="B1793" t="s">
        <v>4218</v>
      </c>
      <c r="C1793" t="s">
        <v>189</v>
      </c>
      <c r="D1793" t="s">
        <v>537</v>
      </c>
      <c r="E1793" t="s">
        <v>472</v>
      </c>
      <c r="F1793" t="s">
        <v>1431</v>
      </c>
      <c r="G1793" t="s">
        <v>52</v>
      </c>
      <c r="H1793" t="s">
        <v>53</v>
      </c>
      <c r="I1793">
        <v>52805687</v>
      </c>
      <c r="J1793" t="s">
        <v>1</v>
      </c>
      <c r="K1793">
        <v>1</v>
      </c>
      <c r="L1793" t="s">
        <v>54</v>
      </c>
      <c r="M1793">
        <v>39000000</v>
      </c>
      <c r="N1793" t="s">
        <v>115</v>
      </c>
      <c r="O1793">
        <v>79456050</v>
      </c>
      <c r="P1793" t="s">
        <v>4219</v>
      </c>
      <c r="Q1793">
        <v>15600000</v>
      </c>
      <c r="R1793" t="s">
        <v>103</v>
      </c>
      <c r="S1793" t="s">
        <v>5785</v>
      </c>
      <c r="T1793" t="s">
        <v>58</v>
      </c>
      <c r="U1793" t="s">
        <v>334</v>
      </c>
      <c r="V1793" t="s">
        <v>5786</v>
      </c>
      <c r="W1793" t="s">
        <v>5787</v>
      </c>
      <c r="X1793" t="s">
        <v>5788</v>
      </c>
      <c r="Y1793" t="s">
        <v>5814</v>
      </c>
      <c r="Z1793">
        <v>26000000</v>
      </c>
      <c r="AA1793">
        <v>0</v>
      </c>
      <c r="AB1793">
        <v>195000000</v>
      </c>
      <c r="AC1793" t="s">
        <v>5793</v>
      </c>
      <c r="AD1793" s="12">
        <v>45975</v>
      </c>
      <c r="AE1793">
        <v>27</v>
      </c>
      <c r="AF1793" t="s">
        <v>6</v>
      </c>
      <c r="AG1793" t="s">
        <v>287</v>
      </c>
      <c r="AI1793" s="12">
        <v>46013</v>
      </c>
    </row>
    <row r="1794" spans="1:35" x14ac:dyDescent="0.3">
      <c r="A1794" t="s">
        <v>5815</v>
      </c>
      <c r="B1794" t="s">
        <v>2870</v>
      </c>
      <c r="C1794" t="s">
        <v>3790</v>
      </c>
      <c r="D1794" t="s">
        <v>641</v>
      </c>
      <c r="E1794" t="s">
        <v>237</v>
      </c>
      <c r="F1794" t="s">
        <v>2494</v>
      </c>
      <c r="G1794" t="s">
        <v>52</v>
      </c>
      <c r="H1794" t="s">
        <v>53</v>
      </c>
      <c r="I1794">
        <v>1000616174</v>
      </c>
      <c r="J1794" t="s">
        <v>1</v>
      </c>
      <c r="K1794">
        <v>1</v>
      </c>
      <c r="L1794" t="s">
        <v>226</v>
      </c>
      <c r="M1794">
        <v>39000000</v>
      </c>
      <c r="N1794" t="s">
        <v>512</v>
      </c>
      <c r="O1794">
        <v>79742312</v>
      </c>
      <c r="P1794" t="s">
        <v>2872</v>
      </c>
      <c r="Q1794">
        <v>15600000</v>
      </c>
      <c r="R1794" t="s">
        <v>103</v>
      </c>
      <c r="S1794" t="s">
        <v>5785</v>
      </c>
      <c r="T1794" t="s">
        <v>58</v>
      </c>
      <c r="U1794" t="s">
        <v>334</v>
      </c>
      <c r="V1794" t="s">
        <v>5786</v>
      </c>
      <c r="W1794" t="s">
        <v>5787</v>
      </c>
      <c r="X1794" t="s">
        <v>5788</v>
      </c>
      <c r="Y1794" t="s">
        <v>5816</v>
      </c>
      <c r="Z1794">
        <v>26000000</v>
      </c>
      <c r="AA1794">
        <v>0</v>
      </c>
      <c r="AB1794">
        <v>193140000</v>
      </c>
      <c r="AC1794" t="s">
        <v>5793</v>
      </c>
      <c r="AD1794" s="12">
        <v>45980</v>
      </c>
      <c r="AE1794">
        <v>27</v>
      </c>
      <c r="AF1794" t="s">
        <v>6</v>
      </c>
      <c r="AG1794" t="s">
        <v>136</v>
      </c>
      <c r="AI1794" s="12">
        <v>46013</v>
      </c>
    </row>
    <row r="1795" spans="1:35" x14ac:dyDescent="0.3">
      <c r="A1795" t="s">
        <v>5817</v>
      </c>
      <c r="B1795" t="s">
        <v>98</v>
      </c>
      <c r="C1795" t="s">
        <v>215</v>
      </c>
      <c r="D1795" t="s">
        <v>67</v>
      </c>
      <c r="E1795" t="s">
        <v>256</v>
      </c>
      <c r="F1795" t="s">
        <v>806</v>
      </c>
      <c r="G1795" t="s">
        <v>52</v>
      </c>
      <c r="H1795" t="s">
        <v>53</v>
      </c>
      <c r="I1795">
        <v>1026572680</v>
      </c>
      <c r="J1795" t="s">
        <v>1</v>
      </c>
      <c r="K1795">
        <v>1</v>
      </c>
      <c r="L1795" t="s">
        <v>54</v>
      </c>
      <c r="M1795">
        <v>39000000</v>
      </c>
      <c r="N1795" t="s">
        <v>79</v>
      </c>
      <c r="O1795">
        <v>68900000</v>
      </c>
      <c r="P1795" t="s">
        <v>102</v>
      </c>
      <c r="Q1795">
        <v>17082000</v>
      </c>
      <c r="R1795" t="s">
        <v>103</v>
      </c>
      <c r="S1795" t="s">
        <v>5785</v>
      </c>
      <c r="T1795" t="s">
        <v>58</v>
      </c>
      <c r="U1795" t="s">
        <v>334</v>
      </c>
      <c r="V1795" t="s">
        <v>5786</v>
      </c>
      <c r="W1795" t="s">
        <v>5787</v>
      </c>
      <c r="X1795" t="s">
        <v>5788</v>
      </c>
      <c r="Y1795" t="s">
        <v>5818</v>
      </c>
      <c r="Z1795">
        <v>0</v>
      </c>
      <c r="AA1795">
        <v>0</v>
      </c>
      <c r="AB1795">
        <v>170100000</v>
      </c>
      <c r="AC1795" t="s">
        <v>5790</v>
      </c>
      <c r="AD1795" s="12">
        <v>45980</v>
      </c>
      <c r="AE1795">
        <v>27</v>
      </c>
      <c r="AF1795" t="s">
        <v>6</v>
      </c>
      <c r="AG1795" t="s">
        <v>136</v>
      </c>
      <c r="AI1795" s="12">
        <v>46013</v>
      </c>
    </row>
    <row r="1796" spans="1:35" x14ac:dyDescent="0.3">
      <c r="A1796" t="s">
        <v>5819</v>
      </c>
      <c r="B1796" t="s">
        <v>47</v>
      </c>
      <c r="C1796" t="s">
        <v>889</v>
      </c>
      <c r="D1796" t="s">
        <v>282</v>
      </c>
      <c r="E1796" t="s">
        <v>702</v>
      </c>
      <c r="F1796" t="s">
        <v>595</v>
      </c>
      <c r="G1796" t="s">
        <v>52</v>
      </c>
      <c r="H1796" t="s">
        <v>53</v>
      </c>
      <c r="I1796">
        <v>1032490730</v>
      </c>
      <c r="J1796" t="s">
        <v>1</v>
      </c>
      <c r="K1796">
        <v>1</v>
      </c>
      <c r="L1796" t="s">
        <v>226</v>
      </c>
      <c r="M1796">
        <v>39000000</v>
      </c>
      <c r="N1796" t="s">
        <v>70</v>
      </c>
      <c r="O1796">
        <v>112900000</v>
      </c>
      <c r="P1796" t="s">
        <v>56</v>
      </c>
      <c r="Q1796">
        <v>15600000</v>
      </c>
      <c r="R1796" t="s">
        <v>103</v>
      </c>
      <c r="S1796" t="s">
        <v>5785</v>
      </c>
      <c r="T1796" t="s">
        <v>58</v>
      </c>
      <c r="U1796" t="s">
        <v>334</v>
      </c>
      <c r="V1796" t="s">
        <v>5786</v>
      </c>
      <c r="W1796" t="s">
        <v>5787</v>
      </c>
      <c r="X1796" t="s">
        <v>5788</v>
      </c>
      <c r="Y1796" t="s">
        <v>2846</v>
      </c>
      <c r="Z1796">
        <v>0</v>
      </c>
      <c r="AA1796">
        <v>0</v>
      </c>
      <c r="AB1796">
        <v>169000000</v>
      </c>
      <c r="AC1796" t="s">
        <v>5820</v>
      </c>
      <c r="AD1796" s="12">
        <v>45981</v>
      </c>
      <c r="AE1796">
        <v>28</v>
      </c>
      <c r="AF1796" t="s">
        <v>6</v>
      </c>
      <c r="AG1796" t="s">
        <v>287</v>
      </c>
      <c r="AI1796" s="12">
        <v>46014</v>
      </c>
    </row>
    <row r="1797" spans="1:35" x14ac:dyDescent="0.3">
      <c r="A1797" t="s">
        <v>5821</v>
      </c>
      <c r="B1797" t="s">
        <v>1329</v>
      </c>
      <c r="C1797" t="s">
        <v>553</v>
      </c>
      <c r="D1797" t="s">
        <v>983</v>
      </c>
      <c r="E1797" t="s">
        <v>267</v>
      </c>
      <c r="F1797" t="s">
        <v>472</v>
      </c>
      <c r="G1797" t="s">
        <v>52</v>
      </c>
      <c r="H1797" t="s">
        <v>53</v>
      </c>
      <c r="I1797">
        <v>1023960684</v>
      </c>
      <c r="J1797" t="s">
        <v>1</v>
      </c>
      <c r="K1797">
        <v>1</v>
      </c>
      <c r="L1797" t="s">
        <v>54</v>
      </c>
      <c r="M1797">
        <v>42705000</v>
      </c>
      <c r="N1797" t="s">
        <v>79</v>
      </c>
      <c r="O1797">
        <v>100000000</v>
      </c>
      <c r="P1797" t="s">
        <v>1331</v>
      </c>
      <c r="Q1797">
        <v>17082000</v>
      </c>
      <c r="R1797" t="s">
        <v>103</v>
      </c>
      <c r="S1797" t="s">
        <v>5785</v>
      </c>
      <c r="T1797" t="s">
        <v>58</v>
      </c>
      <c r="U1797" t="s">
        <v>334</v>
      </c>
      <c r="V1797" t="s">
        <v>5786</v>
      </c>
      <c r="W1797" t="s">
        <v>5787</v>
      </c>
      <c r="X1797" t="s">
        <v>5788</v>
      </c>
      <c r="Y1797" t="s">
        <v>5822</v>
      </c>
      <c r="Z1797">
        <v>0</v>
      </c>
      <c r="AA1797">
        <v>0</v>
      </c>
      <c r="AB1797">
        <v>195000000</v>
      </c>
      <c r="AC1797" t="s">
        <v>5823</v>
      </c>
      <c r="AD1797" s="12">
        <v>45986</v>
      </c>
      <c r="AE1797">
        <v>28</v>
      </c>
      <c r="AF1797" t="s">
        <v>6</v>
      </c>
      <c r="AG1797" t="s">
        <v>136</v>
      </c>
      <c r="AI1797" s="12">
        <v>46014</v>
      </c>
    </row>
    <row r="1798" spans="1:35" x14ac:dyDescent="0.3">
      <c r="A1798" t="s">
        <v>5824</v>
      </c>
      <c r="B1798" t="s">
        <v>235</v>
      </c>
      <c r="C1798" t="s">
        <v>265</v>
      </c>
      <c r="D1798" t="s">
        <v>823</v>
      </c>
      <c r="E1798" t="s">
        <v>619</v>
      </c>
      <c r="F1798" t="s">
        <v>1330</v>
      </c>
      <c r="G1798" t="s">
        <v>52</v>
      </c>
      <c r="H1798" t="s">
        <v>53</v>
      </c>
      <c r="I1798">
        <v>1023952343</v>
      </c>
      <c r="J1798" t="s">
        <v>1</v>
      </c>
      <c r="K1798">
        <v>1</v>
      </c>
      <c r="L1798" t="s">
        <v>54</v>
      </c>
      <c r="M1798">
        <v>40500000</v>
      </c>
      <c r="N1798" t="s">
        <v>70</v>
      </c>
      <c r="O1798">
        <v>88000000</v>
      </c>
      <c r="P1798" t="s">
        <v>238</v>
      </c>
      <c r="Q1798">
        <v>15600000</v>
      </c>
      <c r="R1798" t="s">
        <v>103</v>
      </c>
      <c r="S1798" t="s">
        <v>5785</v>
      </c>
      <c r="T1798" t="s">
        <v>58</v>
      </c>
      <c r="U1798" t="s">
        <v>334</v>
      </c>
      <c r="V1798" t="s">
        <v>5786</v>
      </c>
      <c r="W1798" t="s">
        <v>5787</v>
      </c>
      <c r="X1798" t="s">
        <v>5788</v>
      </c>
      <c r="Y1798" t="s">
        <v>5825</v>
      </c>
      <c r="Z1798">
        <v>0</v>
      </c>
      <c r="AA1798">
        <v>0</v>
      </c>
      <c r="AB1798">
        <v>170100000</v>
      </c>
      <c r="AC1798" t="s">
        <v>5790</v>
      </c>
      <c r="AD1798" s="12">
        <v>45998</v>
      </c>
      <c r="AE1798">
        <v>29</v>
      </c>
      <c r="AF1798" t="s">
        <v>6</v>
      </c>
      <c r="AG1798" t="s">
        <v>136</v>
      </c>
      <c r="AI1798" s="12">
        <v>46014</v>
      </c>
    </row>
    <row r="1799" spans="1:35" x14ac:dyDescent="0.3">
      <c r="A1799" t="s">
        <v>5826</v>
      </c>
      <c r="B1799" t="s">
        <v>479</v>
      </c>
      <c r="C1799" t="s">
        <v>5827</v>
      </c>
      <c r="D1799" t="s">
        <v>1881</v>
      </c>
      <c r="E1799" t="s">
        <v>1626</v>
      </c>
      <c r="F1799" t="s">
        <v>244</v>
      </c>
      <c r="G1799" t="s">
        <v>52</v>
      </c>
      <c r="H1799" t="s">
        <v>53</v>
      </c>
      <c r="I1799">
        <v>1026291527</v>
      </c>
      <c r="J1799" t="s">
        <v>1</v>
      </c>
      <c r="K1799">
        <v>1</v>
      </c>
      <c r="L1799" t="s">
        <v>94</v>
      </c>
      <c r="M1799">
        <v>39000000</v>
      </c>
      <c r="N1799" t="s">
        <v>79</v>
      </c>
      <c r="O1799">
        <v>82904263</v>
      </c>
      <c r="P1799" t="s">
        <v>484</v>
      </c>
      <c r="Q1799">
        <v>15600000</v>
      </c>
      <c r="R1799" t="s">
        <v>57</v>
      </c>
      <c r="S1799" t="s">
        <v>5828</v>
      </c>
      <c r="T1799" t="s">
        <v>82</v>
      </c>
      <c r="U1799" t="s">
        <v>2552</v>
      </c>
      <c r="V1799" t="s">
        <v>5829</v>
      </c>
      <c r="W1799" t="s">
        <v>85</v>
      </c>
      <c r="X1799" t="s">
        <v>5830</v>
      </c>
      <c r="Y1799" t="s">
        <v>5831</v>
      </c>
      <c r="Z1799">
        <v>26000000</v>
      </c>
      <c r="AA1799">
        <v>0</v>
      </c>
      <c r="AB1799">
        <v>195000000</v>
      </c>
      <c r="AC1799" t="s">
        <v>5832</v>
      </c>
      <c r="AD1799" s="12">
        <v>45703</v>
      </c>
      <c r="AE1799">
        <v>2</v>
      </c>
      <c r="AF1799" t="s">
        <v>6</v>
      </c>
      <c r="AG1799" t="s">
        <v>89</v>
      </c>
      <c r="AI1799" s="12">
        <v>45783</v>
      </c>
    </row>
    <row r="1800" spans="1:35" x14ac:dyDescent="0.3">
      <c r="A1800" t="s">
        <v>5833</v>
      </c>
      <c r="B1800" t="s">
        <v>74</v>
      </c>
      <c r="C1800" t="s">
        <v>5834</v>
      </c>
      <c r="D1800" t="s">
        <v>5835</v>
      </c>
      <c r="E1800" t="s">
        <v>581</v>
      </c>
      <c r="F1800" t="s">
        <v>2035</v>
      </c>
      <c r="G1800" t="s">
        <v>52</v>
      </c>
      <c r="H1800" t="s">
        <v>53</v>
      </c>
      <c r="I1800">
        <v>1005565037</v>
      </c>
      <c r="J1800" t="s">
        <v>1</v>
      </c>
      <c r="K1800">
        <v>1</v>
      </c>
      <c r="L1800" t="s">
        <v>226</v>
      </c>
      <c r="M1800">
        <v>39000000</v>
      </c>
      <c r="N1800" t="s">
        <v>79</v>
      </c>
      <c r="O1800">
        <v>120900000</v>
      </c>
      <c r="P1800" t="s">
        <v>80</v>
      </c>
      <c r="Q1800">
        <v>15600000</v>
      </c>
      <c r="R1800" t="s">
        <v>57</v>
      </c>
      <c r="S1800" t="s">
        <v>5828</v>
      </c>
      <c r="T1800" t="s">
        <v>82</v>
      </c>
      <c r="U1800" t="s">
        <v>2552</v>
      </c>
      <c r="V1800" t="s">
        <v>5829</v>
      </c>
      <c r="W1800" t="s">
        <v>85</v>
      </c>
      <c r="X1800" t="s">
        <v>5830</v>
      </c>
      <c r="Y1800" t="s">
        <v>5836</v>
      </c>
      <c r="Z1800">
        <v>0</v>
      </c>
      <c r="AA1800">
        <v>0</v>
      </c>
      <c r="AB1800">
        <v>195000000</v>
      </c>
      <c r="AC1800" t="s">
        <v>5837</v>
      </c>
      <c r="AD1800" s="12">
        <v>45736</v>
      </c>
      <c r="AE1800">
        <v>2</v>
      </c>
      <c r="AF1800" t="s">
        <v>6</v>
      </c>
      <c r="AG1800" t="s">
        <v>89</v>
      </c>
      <c r="AI1800" s="12">
        <v>45783</v>
      </c>
    </row>
    <row r="1801" spans="1:35" x14ac:dyDescent="0.3">
      <c r="A1801" t="s">
        <v>5838</v>
      </c>
      <c r="B1801" t="s">
        <v>74</v>
      </c>
      <c r="C1801" t="s">
        <v>5200</v>
      </c>
      <c r="D1801" t="s">
        <v>67</v>
      </c>
      <c r="E1801" t="s">
        <v>1276</v>
      </c>
      <c r="F1801" t="s">
        <v>78</v>
      </c>
      <c r="G1801" t="s">
        <v>52</v>
      </c>
      <c r="H1801" t="s">
        <v>53</v>
      </c>
      <c r="I1801">
        <v>52493235</v>
      </c>
      <c r="J1801" t="s">
        <v>1</v>
      </c>
      <c r="K1801">
        <v>1</v>
      </c>
      <c r="L1801" t="s">
        <v>94</v>
      </c>
      <c r="M1801">
        <v>20000000</v>
      </c>
      <c r="N1801" t="s">
        <v>115</v>
      </c>
      <c r="O1801">
        <v>132139177</v>
      </c>
      <c r="P1801" t="s">
        <v>80</v>
      </c>
      <c r="Q1801">
        <v>15600000</v>
      </c>
      <c r="R1801" t="s">
        <v>57</v>
      </c>
      <c r="S1801" t="s">
        <v>5828</v>
      </c>
      <c r="T1801" t="s">
        <v>82</v>
      </c>
      <c r="U1801" t="s">
        <v>2552</v>
      </c>
      <c r="V1801" t="s">
        <v>5829</v>
      </c>
      <c r="W1801" t="s">
        <v>85</v>
      </c>
      <c r="X1801" t="s">
        <v>5830</v>
      </c>
      <c r="Y1801" t="s">
        <v>211</v>
      </c>
      <c r="Z1801">
        <v>0</v>
      </c>
      <c r="AA1801">
        <v>0</v>
      </c>
      <c r="AB1801">
        <v>195000000</v>
      </c>
      <c r="AC1801" t="s">
        <v>5839</v>
      </c>
      <c r="AD1801" s="12">
        <v>45705</v>
      </c>
      <c r="AE1801">
        <v>2</v>
      </c>
      <c r="AF1801" t="s">
        <v>6</v>
      </c>
      <c r="AG1801" t="s">
        <v>89</v>
      </c>
      <c r="AI1801" s="12">
        <v>45783</v>
      </c>
    </row>
    <row r="1802" spans="1:35" x14ac:dyDescent="0.3">
      <c r="A1802" t="s">
        <v>5840</v>
      </c>
      <c r="B1802" t="s">
        <v>675</v>
      </c>
      <c r="C1802" t="s">
        <v>254</v>
      </c>
      <c r="D1802" t="s">
        <v>393</v>
      </c>
      <c r="E1802" t="s">
        <v>244</v>
      </c>
      <c r="F1802" t="s">
        <v>581</v>
      </c>
      <c r="G1802" t="s">
        <v>52</v>
      </c>
      <c r="H1802" t="s">
        <v>53</v>
      </c>
      <c r="I1802">
        <v>1018474183</v>
      </c>
      <c r="J1802" t="s">
        <v>1</v>
      </c>
      <c r="K1802">
        <v>1</v>
      </c>
      <c r="L1802" t="s">
        <v>54</v>
      </c>
      <c r="M1802">
        <v>27255780</v>
      </c>
      <c r="N1802" t="s">
        <v>103</v>
      </c>
      <c r="O1802">
        <v>108179008</v>
      </c>
      <c r="P1802" t="s">
        <v>677</v>
      </c>
      <c r="Q1802">
        <v>15600000</v>
      </c>
      <c r="R1802" t="s">
        <v>57</v>
      </c>
      <c r="S1802" t="s">
        <v>5828</v>
      </c>
      <c r="T1802" t="s">
        <v>82</v>
      </c>
      <c r="U1802" t="s">
        <v>2552</v>
      </c>
      <c r="V1802" t="s">
        <v>5829</v>
      </c>
      <c r="W1802" t="s">
        <v>85</v>
      </c>
      <c r="X1802" t="s">
        <v>5830</v>
      </c>
      <c r="Y1802" t="s">
        <v>952</v>
      </c>
      <c r="Z1802">
        <v>0</v>
      </c>
      <c r="AA1802">
        <v>0</v>
      </c>
      <c r="AB1802">
        <v>174000000</v>
      </c>
      <c r="AC1802" t="s">
        <v>5839</v>
      </c>
      <c r="AD1802" s="12">
        <v>45705</v>
      </c>
      <c r="AE1802">
        <v>2</v>
      </c>
      <c r="AF1802" t="s">
        <v>6</v>
      </c>
      <c r="AG1802" t="s">
        <v>89</v>
      </c>
      <c r="AI1802" s="12">
        <v>45783</v>
      </c>
    </row>
    <row r="1803" spans="1:35" x14ac:dyDescent="0.3">
      <c r="A1803" t="s">
        <v>5841</v>
      </c>
      <c r="B1803" t="s">
        <v>675</v>
      </c>
      <c r="C1803" t="s">
        <v>5842</v>
      </c>
      <c r="D1803" t="s">
        <v>265</v>
      </c>
      <c r="E1803" t="s">
        <v>441</v>
      </c>
      <c r="F1803" t="s">
        <v>483</v>
      </c>
      <c r="G1803" t="s">
        <v>52</v>
      </c>
      <c r="H1803" t="s">
        <v>53</v>
      </c>
      <c r="I1803">
        <v>1022397301</v>
      </c>
      <c r="J1803" t="s">
        <v>1</v>
      </c>
      <c r="K1803">
        <v>1</v>
      </c>
      <c r="L1803" t="s">
        <v>94</v>
      </c>
      <c r="M1803">
        <v>39000000</v>
      </c>
      <c r="N1803" t="s">
        <v>79</v>
      </c>
      <c r="O1803">
        <v>111946160</v>
      </c>
      <c r="P1803" t="s">
        <v>677</v>
      </c>
      <c r="Q1803">
        <v>15600000</v>
      </c>
      <c r="R1803" t="s">
        <v>57</v>
      </c>
      <c r="S1803" t="s">
        <v>5828</v>
      </c>
      <c r="T1803" t="s">
        <v>82</v>
      </c>
      <c r="U1803" t="s">
        <v>2552</v>
      </c>
      <c r="V1803" t="s">
        <v>5829</v>
      </c>
      <c r="W1803" t="s">
        <v>85</v>
      </c>
      <c r="X1803" t="s">
        <v>5830</v>
      </c>
      <c r="Y1803" t="s">
        <v>5843</v>
      </c>
      <c r="Z1803">
        <v>0</v>
      </c>
      <c r="AA1803">
        <v>0</v>
      </c>
      <c r="AB1803">
        <v>195000000</v>
      </c>
      <c r="AC1803" t="s">
        <v>5839</v>
      </c>
      <c r="AD1803" s="12">
        <v>45736</v>
      </c>
      <c r="AE1803">
        <v>2</v>
      </c>
      <c r="AF1803" t="s">
        <v>6</v>
      </c>
      <c r="AG1803" t="s">
        <v>89</v>
      </c>
      <c r="AI1803" s="12">
        <v>45783</v>
      </c>
    </row>
    <row r="1804" spans="1:35" x14ac:dyDescent="0.3">
      <c r="A1804" t="s">
        <v>5844</v>
      </c>
      <c r="B1804" t="s">
        <v>1683</v>
      </c>
      <c r="C1804" t="s">
        <v>366</v>
      </c>
      <c r="D1804" t="s">
        <v>3510</v>
      </c>
      <c r="E1804" t="s">
        <v>1480</v>
      </c>
      <c r="F1804" t="s">
        <v>5845</v>
      </c>
      <c r="G1804" t="s">
        <v>52</v>
      </c>
      <c r="H1804" t="s">
        <v>53</v>
      </c>
      <c r="I1804">
        <v>1010163020</v>
      </c>
      <c r="J1804" t="s">
        <v>1</v>
      </c>
      <c r="K1804">
        <v>1</v>
      </c>
      <c r="L1804" t="s">
        <v>1342</v>
      </c>
      <c r="M1804">
        <v>0</v>
      </c>
      <c r="N1804" t="s">
        <v>103</v>
      </c>
      <c r="O1804">
        <v>119014822</v>
      </c>
      <c r="P1804" t="s">
        <v>1686</v>
      </c>
      <c r="Q1804">
        <v>15600000</v>
      </c>
      <c r="R1804" t="s">
        <v>57</v>
      </c>
      <c r="S1804" t="s">
        <v>5828</v>
      </c>
      <c r="T1804" t="s">
        <v>82</v>
      </c>
      <c r="U1804" t="s">
        <v>2552</v>
      </c>
      <c r="V1804" t="s">
        <v>5829</v>
      </c>
      <c r="W1804" t="s">
        <v>85</v>
      </c>
      <c r="X1804" t="s">
        <v>5830</v>
      </c>
      <c r="Y1804" t="s">
        <v>5846</v>
      </c>
      <c r="Z1804">
        <v>0</v>
      </c>
      <c r="AA1804">
        <v>0</v>
      </c>
      <c r="AB1804">
        <v>195000000</v>
      </c>
      <c r="AC1804" t="s">
        <v>5839</v>
      </c>
      <c r="AD1804" s="12">
        <v>45705</v>
      </c>
      <c r="AE1804">
        <v>2</v>
      </c>
      <c r="AF1804" t="s">
        <v>6</v>
      </c>
      <c r="AG1804" t="s">
        <v>89</v>
      </c>
      <c r="AI1804" s="12">
        <v>45783</v>
      </c>
    </row>
    <row r="1805" spans="1:35" x14ac:dyDescent="0.3">
      <c r="A1805" t="s">
        <v>5847</v>
      </c>
      <c r="B1805" t="s">
        <v>675</v>
      </c>
      <c r="C1805" t="s">
        <v>979</v>
      </c>
      <c r="D1805" t="s">
        <v>76</v>
      </c>
      <c r="E1805" t="s">
        <v>244</v>
      </c>
      <c r="F1805" t="s">
        <v>1489</v>
      </c>
      <c r="G1805" t="s">
        <v>52</v>
      </c>
      <c r="H1805" t="s">
        <v>53</v>
      </c>
      <c r="I1805">
        <v>1018483441</v>
      </c>
      <c r="J1805" t="s">
        <v>1</v>
      </c>
      <c r="K1805">
        <v>1</v>
      </c>
      <c r="L1805" t="s">
        <v>54</v>
      </c>
      <c r="M1805">
        <v>39000000</v>
      </c>
      <c r="N1805" t="s">
        <v>79</v>
      </c>
      <c r="O1805">
        <v>121239000</v>
      </c>
      <c r="P1805" t="s">
        <v>677</v>
      </c>
      <c r="Q1805">
        <v>15600000</v>
      </c>
      <c r="R1805" t="s">
        <v>57</v>
      </c>
      <c r="S1805" t="s">
        <v>5828</v>
      </c>
      <c r="T1805" t="s">
        <v>82</v>
      </c>
      <c r="U1805" t="s">
        <v>2552</v>
      </c>
      <c r="V1805" t="s">
        <v>5829</v>
      </c>
      <c r="W1805" t="s">
        <v>85</v>
      </c>
      <c r="X1805" t="s">
        <v>5830</v>
      </c>
      <c r="Y1805" t="s">
        <v>5848</v>
      </c>
      <c r="Z1805">
        <v>0</v>
      </c>
      <c r="AA1805">
        <v>0</v>
      </c>
      <c r="AB1805">
        <v>195000000</v>
      </c>
      <c r="AC1805" t="s">
        <v>5839</v>
      </c>
      <c r="AD1805" s="12">
        <v>45705</v>
      </c>
      <c r="AE1805">
        <v>2</v>
      </c>
      <c r="AF1805" t="s">
        <v>6</v>
      </c>
      <c r="AG1805" t="s">
        <v>89</v>
      </c>
      <c r="AI1805" s="12">
        <v>45783</v>
      </c>
    </row>
    <row r="1806" spans="1:35" x14ac:dyDescent="0.3">
      <c r="A1806" t="s">
        <v>5849</v>
      </c>
      <c r="B1806" t="s">
        <v>1683</v>
      </c>
      <c r="C1806" t="s">
        <v>439</v>
      </c>
      <c r="D1806" t="s">
        <v>67</v>
      </c>
      <c r="E1806" t="s">
        <v>1320</v>
      </c>
      <c r="F1806" t="s">
        <v>544</v>
      </c>
      <c r="G1806" t="s">
        <v>52</v>
      </c>
      <c r="H1806" t="s">
        <v>53</v>
      </c>
      <c r="I1806">
        <v>1010248774</v>
      </c>
      <c r="J1806" t="s">
        <v>1</v>
      </c>
      <c r="K1806">
        <v>1</v>
      </c>
      <c r="L1806" t="s">
        <v>94</v>
      </c>
      <c r="M1806">
        <v>23200000</v>
      </c>
      <c r="N1806" t="s">
        <v>512</v>
      </c>
      <c r="O1806">
        <v>120900000</v>
      </c>
      <c r="P1806" t="s">
        <v>1686</v>
      </c>
      <c r="Q1806">
        <v>15600000</v>
      </c>
      <c r="R1806" t="s">
        <v>57</v>
      </c>
      <c r="S1806" t="s">
        <v>5828</v>
      </c>
      <c r="T1806" t="s">
        <v>82</v>
      </c>
      <c r="U1806" t="s">
        <v>2552</v>
      </c>
      <c r="V1806" t="s">
        <v>5829</v>
      </c>
      <c r="W1806" t="s">
        <v>85</v>
      </c>
      <c r="X1806" t="s">
        <v>5830</v>
      </c>
      <c r="Y1806" t="s">
        <v>3958</v>
      </c>
      <c r="Z1806">
        <v>0</v>
      </c>
      <c r="AA1806">
        <v>0</v>
      </c>
      <c r="AB1806">
        <v>195000000</v>
      </c>
      <c r="AC1806" t="s">
        <v>5839</v>
      </c>
      <c r="AD1806" s="12">
        <v>45705</v>
      </c>
      <c r="AE1806">
        <v>2</v>
      </c>
      <c r="AF1806" t="s">
        <v>6</v>
      </c>
      <c r="AG1806" t="s">
        <v>89</v>
      </c>
      <c r="AI1806" s="12">
        <v>45783</v>
      </c>
    </row>
    <row r="1807" spans="1:35" x14ac:dyDescent="0.3">
      <c r="A1807" t="s">
        <v>5850</v>
      </c>
      <c r="B1807" t="s">
        <v>74</v>
      </c>
      <c r="C1807" t="s">
        <v>5329</v>
      </c>
      <c r="D1807" t="s">
        <v>758</v>
      </c>
      <c r="E1807" t="s">
        <v>829</v>
      </c>
      <c r="F1807" t="s">
        <v>539</v>
      </c>
      <c r="G1807" t="s">
        <v>52</v>
      </c>
      <c r="H1807" t="s">
        <v>53</v>
      </c>
      <c r="I1807">
        <v>1014302817</v>
      </c>
      <c r="J1807" t="s">
        <v>1</v>
      </c>
      <c r="K1807">
        <v>1</v>
      </c>
      <c r="L1807" t="s">
        <v>54</v>
      </c>
      <c r="M1807">
        <v>39000000</v>
      </c>
      <c r="N1807" t="s">
        <v>79</v>
      </c>
      <c r="O1807">
        <v>113761467</v>
      </c>
      <c r="P1807" t="s">
        <v>80</v>
      </c>
      <c r="Q1807">
        <v>15600000</v>
      </c>
      <c r="R1807" t="s">
        <v>57</v>
      </c>
      <c r="S1807" t="s">
        <v>5828</v>
      </c>
      <c r="T1807" t="s">
        <v>82</v>
      </c>
      <c r="U1807" t="s">
        <v>2552</v>
      </c>
      <c r="V1807" t="s">
        <v>5829</v>
      </c>
      <c r="W1807" t="s">
        <v>85</v>
      </c>
      <c r="X1807" t="s">
        <v>5830</v>
      </c>
      <c r="Y1807" t="s">
        <v>986</v>
      </c>
      <c r="Z1807">
        <v>0</v>
      </c>
      <c r="AA1807">
        <v>0</v>
      </c>
      <c r="AB1807">
        <v>195000000</v>
      </c>
      <c r="AC1807" t="s">
        <v>5839</v>
      </c>
      <c r="AD1807" s="12">
        <v>45705</v>
      </c>
      <c r="AE1807">
        <v>2</v>
      </c>
      <c r="AF1807" t="s">
        <v>6</v>
      </c>
      <c r="AG1807" t="s">
        <v>89</v>
      </c>
      <c r="AI1807" s="12">
        <v>45783</v>
      </c>
    </row>
    <row r="1808" spans="1:35" x14ac:dyDescent="0.3">
      <c r="A1808" t="s">
        <v>5851</v>
      </c>
      <c r="B1808" t="s">
        <v>675</v>
      </c>
      <c r="C1808" t="s">
        <v>352</v>
      </c>
      <c r="D1808" t="s">
        <v>67</v>
      </c>
      <c r="E1808" t="s">
        <v>78</v>
      </c>
      <c r="F1808" t="s">
        <v>472</v>
      </c>
      <c r="G1808" t="s">
        <v>52</v>
      </c>
      <c r="H1808" t="s">
        <v>53</v>
      </c>
      <c r="I1808">
        <v>1030561914</v>
      </c>
      <c r="J1808" t="s">
        <v>1</v>
      </c>
      <c r="K1808">
        <v>1</v>
      </c>
      <c r="L1808" t="s">
        <v>54</v>
      </c>
      <c r="M1808">
        <v>26000000</v>
      </c>
      <c r="N1808" t="s">
        <v>55</v>
      </c>
      <c r="O1808">
        <v>77333148</v>
      </c>
      <c r="P1808" t="s">
        <v>677</v>
      </c>
      <c r="Q1808">
        <v>15600000</v>
      </c>
      <c r="R1808" t="s">
        <v>57</v>
      </c>
      <c r="S1808" t="s">
        <v>5828</v>
      </c>
      <c r="T1808" t="s">
        <v>82</v>
      </c>
      <c r="U1808" t="s">
        <v>2552</v>
      </c>
      <c r="V1808" t="s">
        <v>5829</v>
      </c>
      <c r="W1808" t="s">
        <v>85</v>
      </c>
      <c r="X1808" t="s">
        <v>5830</v>
      </c>
      <c r="Y1808" t="s">
        <v>5852</v>
      </c>
      <c r="Z1808">
        <v>0</v>
      </c>
      <c r="AA1808">
        <v>0</v>
      </c>
      <c r="AB1808">
        <v>150000000</v>
      </c>
      <c r="AC1808" t="s">
        <v>5853</v>
      </c>
      <c r="AD1808" s="12">
        <v>45705</v>
      </c>
      <c r="AE1808">
        <v>2</v>
      </c>
      <c r="AF1808" t="s">
        <v>6</v>
      </c>
      <c r="AG1808" t="s">
        <v>89</v>
      </c>
      <c r="AI1808" s="12">
        <v>45783</v>
      </c>
    </row>
    <row r="1809" spans="1:35" x14ac:dyDescent="0.3">
      <c r="A1809" t="s">
        <v>5854</v>
      </c>
      <c r="B1809" t="s">
        <v>74</v>
      </c>
      <c r="C1809" t="s">
        <v>48</v>
      </c>
      <c r="D1809" t="s">
        <v>2827</v>
      </c>
      <c r="E1809" t="s">
        <v>267</v>
      </c>
      <c r="F1809" t="s">
        <v>1501</v>
      </c>
      <c r="G1809" t="s">
        <v>52</v>
      </c>
      <c r="H1809" t="s">
        <v>53</v>
      </c>
      <c r="I1809">
        <v>80854774</v>
      </c>
      <c r="J1809" t="s">
        <v>1</v>
      </c>
      <c r="K1809">
        <v>1</v>
      </c>
      <c r="L1809" t="s">
        <v>54</v>
      </c>
      <c r="M1809">
        <v>30000000</v>
      </c>
      <c r="N1809" t="s">
        <v>103</v>
      </c>
      <c r="O1809">
        <v>88000000</v>
      </c>
      <c r="P1809" t="s">
        <v>80</v>
      </c>
      <c r="Q1809">
        <v>15600000</v>
      </c>
      <c r="R1809" t="s">
        <v>57</v>
      </c>
      <c r="S1809" t="s">
        <v>5828</v>
      </c>
      <c r="T1809" t="s">
        <v>82</v>
      </c>
      <c r="U1809" t="s">
        <v>2552</v>
      </c>
      <c r="V1809" t="s">
        <v>5829</v>
      </c>
      <c r="W1809" t="s">
        <v>85</v>
      </c>
      <c r="X1809" t="s">
        <v>5830</v>
      </c>
      <c r="Y1809" t="s">
        <v>5855</v>
      </c>
      <c r="Z1809">
        <v>0</v>
      </c>
      <c r="AA1809">
        <v>0</v>
      </c>
      <c r="AB1809">
        <v>195000000</v>
      </c>
      <c r="AC1809" t="s">
        <v>5839</v>
      </c>
      <c r="AD1809" s="12">
        <v>45736</v>
      </c>
      <c r="AE1809">
        <v>2</v>
      </c>
      <c r="AF1809" t="s">
        <v>6</v>
      </c>
      <c r="AG1809" t="s">
        <v>89</v>
      </c>
      <c r="AI1809" s="12">
        <v>45783</v>
      </c>
    </row>
    <row r="1810" spans="1:35" x14ac:dyDescent="0.3">
      <c r="A1810" t="s">
        <v>5856</v>
      </c>
      <c r="B1810" t="s">
        <v>1683</v>
      </c>
      <c r="C1810" t="s">
        <v>3348</v>
      </c>
      <c r="D1810" t="s">
        <v>750</v>
      </c>
      <c r="E1810" t="s">
        <v>591</v>
      </c>
      <c r="F1810" t="s">
        <v>2438</v>
      </c>
      <c r="G1810" t="s">
        <v>52</v>
      </c>
      <c r="H1810" t="s">
        <v>53</v>
      </c>
      <c r="I1810">
        <v>1007252632</v>
      </c>
      <c r="J1810" t="s">
        <v>1</v>
      </c>
      <c r="K1810">
        <v>1</v>
      </c>
      <c r="L1810" t="s">
        <v>54</v>
      </c>
      <c r="M1810">
        <v>39000000</v>
      </c>
      <c r="N1810" t="s">
        <v>103</v>
      </c>
      <c r="O1810">
        <v>93832398</v>
      </c>
      <c r="P1810" t="s">
        <v>1686</v>
      </c>
      <c r="Q1810">
        <v>15600000</v>
      </c>
      <c r="R1810" t="s">
        <v>57</v>
      </c>
      <c r="S1810" t="s">
        <v>5828</v>
      </c>
      <c r="T1810" t="s">
        <v>82</v>
      </c>
      <c r="U1810" t="s">
        <v>2552</v>
      </c>
      <c r="V1810" t="s">
        <v>5829</v>
      </c>
      <c r="W1810" t="s">
        <v>85</v>
      </c>
      <c r="X1810" t="s">
        <v>5830</v>
      </c>
      <c r="Y1810" t="s">
        <v>5857</v>
      </c>
      <c r="Z1810">
        <v>26000000</v>
      </c>
      <c r="AA1810">
        <v>0</v>
      </c>
      <c r="AB1810">
        <v>195000000</v>
      </c>
      <c r="AC1810" t="s">
        <v>5839</v>
      </c>
      <c r="AD1810" s="12">
        <v>45705</v>
      </c>
      <c r="AE1810">
        <v>2</v>
      </c>
      <c r="AF1810" t="s">
        <v>6</v>
      </c>
      <c r="AG1810" t="s">
        <v>89</v>
      </c>
      <c r="AI1810" s="12">
        <v>45783</v>
      </c>
    </row>
    <row r="1811" spans="1:35" x14ac:dyDescent="0.3">
      <c r="A1811" t="s">
        <v>5858</v>
      </c>
      <c r="B1811" t="s">
        <v>675</v>
      </c>
      <c r="C1811" t="s">
        <v>1337</v>
      </c>
      <c r="D1811" t="s">
        <v>2663</v>
      </c>
      <c r="E1811" t="s">
        <v>510</v>
      </c>
      <c r="F1811" t="s">
        <v>1005</v>
      </c>
      <c r="G1811" t="s">
        <v>52</v>
      </c>
      <c r="H1811" t="s">
        <v>53</v>
      </c>
      <c r="I1811">
        <v>1018478259</v>
      </c>
      <c r="J1811" t="s">
        <v>1</v>
      </c>
      <c r="K1811">
        <v>1</v>
      </c>
      <c r="L1811" t="s">
        <v>226</v>
      </c>
      <c r="M1811">
        <v>26000000</v>
      </c>
      <c r="N1811" t="s">
        <v>103</v>
      </c>
      <c r="O1811">
        <v>131250000</v>
      </c>
      <c r="P1811" t="s">
        <v>677</v>
      </c>
      <c r="Q1811">
        <v>15600000</v>
      </c>
      <c r="R1811" t="s">
        <v>57</v>
      </c>
      <c r="S1811" t="s">
        <v>5828</v>
      </c>
      <c r="T1811" t="s">
        <v>82</v>
      </c>
      <c r="U1811" t="s">
        <v>2552</v>
      </c>
      <c r="V1811" t="s">
        <v>5829</v>
      </c>
      <c r="W1811" t="s">
        <v>85</v>
      </c>
      <c r="X1811" t="s">
        <v>5830</v>
      </c>
      <c r="Y1811" t="s">
        <v>5859</v>
      </c>
      <c r="Z1811">
        <v>0</v>
      </c>
      <c r="AA1811">
        <v>0</v>
      </c>
      <c r="AB1811">
        <v>195000000</v>
      </c>
      <c r="AC1811" t="s">
        <v>5839</v>
      </c>
      <c r="AD1811" s="12">
        <v>45705</v>
      </c>
      <c r="AE1811">
        <v>2</v>
      </c>
      <c r="AF1811" t="s">
        <v>6</v>
      </c>
      <c r="AG1811" t="s">
        <v>89</v>
      </c>
      <c r="AI1811" s="12">
        <v>45783</v>
      </c>
    </row>
    <row r="1812" spans="1:35" x14ac:dyDescent="0.3">
      <c r="A1812" t="s">
        <v>5860</v>
      </c>
      <c r="B1812" t="s">
        <v>675</v>
      </c>
      <c r="C1812" t="s">
        <v>622</v>
      </c>
      <c r="D1812" t="s">
        <v>254</v>
      </c>
      <c r="E1812" t="s">
        <v>2438</v>
      </c>
      <c r="F1812" t="s">
        <v>2845</v>
      </c>
      <c r="G1812" t="s">
        <v>52</v>
      </c>
      <c r="H1812" t="s">
        <v>53</v>
      </c>
      <c r="I1812">
        <v>1005328023</v>
      </c>
      <c r="J1812" t="s">
        <v>1</v>
      </c>
      <c r="K1812">
        <v>1</v>
      </c>
      <c r="L1812" t="s">
        <v>226</v>
      </c>
      <c r="M1812">
        <v>39000000</v>
      </c>
      <c r="N1812" t="s">
        <v>103</v>
      </c>
      <c r="O1812">
        <v>74400000</v>
      </c>
      <c r="P1812" t="s">
        <v>677</v>
      </c>
      <c r="Q1812">
        <v>15600000</v>
      </c>
      <c r="R1812" t="s">
        <v>57</v>
      </c>
      <c r="S1812" t="s">
        <v>5828</v>
      </c>
      <c r="T1812" t="s">
        <v>82</v>
      </c>
      <c r="U1812" t="s">
        <v>2552</v>
      </c>
      <c r="V1812" t="s">
        <v>5829</v>
      </c>
      <c r="W1812" t="s">
        <v>85</v>
      </c>
      <c r="X1812" t="s">
        <v>5830</v>
      </c>
      <c r="Y1812" t="s">
        <v>5861</v>
      </c>
      <c r="Z1812">
        <v>0</v>
      </c>
      <c r="AA1812">
        <v>0</v>
      </c>
      <c r="AB1812">
        <v>195000000</v>
      </c>
      <c r="AC1812" t="s">
        <v>5837</v>
      </c>
      <c r="AD1812" s="12">
        <v>45703</v>
      </c>
      <c r="AE1812">
        <v>2</v>
      </c>
      <c r="AF1812" t="s">
        <v>6</v>
      </c>
      <c r="AG1812" t="s">
        <v>89</v>
      </c>
      <c r="AI1812" s="12">
        <v>45783</v>
      </c>
    </row>
    <row r="1813" spans="1:35" x14ac:dyDescent="0.3">
      <c r="A1813" t="s">
        <v>5862</v>
      </c>
      <c r="B1813" t="s">
        <v>675</v>
      </c>
      <c r="C1813" t="s">
        <v>5863</v>
      </c>
      <c r="D1813" t="s">
        <v>67</v>
      </c>
      <c r="E1813" t="s">
        <v>5864</v>
      </c>
      <c r="F1813" t="s">
        <v>204</v>
      </c>
      <c r="G1813" t="s">
        <v>52</v>
      </c>
      <c r="H1813" t="s">
        <v>53</v>
      </c>
      <c r="I1813">
        <v>43870689</v>
      </c>
      <c r="J1813" t="s">
        <v>1</v>
      </c>
      <c r="K1813">
        <v>1</v>
      </c>
      <c r="L1813" t="s">
        <v>54</v>
      </c>
      <c r="M1813">
        <v>39000000</v>
      </c>
      <c r="N1813" t="s">
        <v>55</v>
      </c>
      <c r="O1813">
        <v>73583000</v>
      </c>
      <c r="P1813" t="s">
        <v>677</v>
      </c>
      <c r="Q1813">
        <v>15600000</v>
      </c>
      <c r="R1813" t="s">
        <v>57</v>
      </c>
      <c r="S1813" t="s">
        <v>5828</v>
      </c>
      <c r="T1813" t="s">
        <v>82</v>
      </c>
      <c r="U1813" t="s">
        <v>2552</v>
      </c>
      <c r="V1813" t="s">
        <v>5829</v>
      </c>
      <c r="W1813" t="s">
        <v>85</v>
      </c>
      <c r="X1813" t="s">
        <v>5830</v>
      </c>
      <c r="Y1813" t="s">
        <v>3987</v>
      </c>
      <c r="Z1813">
        <v>26000000</v>
      </c>
      <c r="AA1813">
        <v>0</v>
      </c>
      <c r="AB1813">
        <v>195000000</v>
      </c>
      <c r="AC1813" t="s">
        <v>5832</v>
      </c>
      <c r="AD1813" s="12">
        <v>45736</v>
      </c>
      <c r="AE1813">
        <v>2</v>
      </c>
      <c r="AF1813" t="s">
        <v>6</v>
      </c>
      <c r="AG1813" t="s">
        <v>89</v>
      </c>
      <c r="AI1813" s="12">
        <v>45783</v>
      </c>
    </row>
    <row r="1814" spans="1:35" x14ac:dyDescent="0.3">
      <c r="A1814" t="s">
        <v>5865</v>
      </c>
      <c r="B1814" t="s">
        <v>1683</v>
      </c>
      <c r="C1814" t="s">
        <v>222</v>
      </c>
      <c r="D1814" t="s">
        <v>197</v>
      </c>
      <c r="E1814" t="s">
        <v>806</v>
      </c>
      <c r="F1814" t="s">
        <v>732</v>
      </c>
      <c r="G1814" t="s">
        <v>52</v>
      </c>
      <c r="H1814" t="s">
        <v>53</v>
      </c>
      <c r="I1814">
        <v>1023951742</v>
      </c>
      <c r="J1814" t="s">
        <v>1</v>
      </c>
      <c r="K1814">
        <v>1</v>
      </c>
      <c r="L1814" t="s">
        <v>54</v>
      </c>
      <c r="M1814">
        <v>23200000</v>
      </c>
      <c r="N1814" t="s">
        <v>103</v>
      </c>
      <c r="O1814">
        <v>123030000</v>
      </c>
      <c r="P1814" t="s">
        <v>1686</v>
      </c>
      <c r="Q1814">
        <v>15600000</v>
      </c>
      <c r="R1814" t="s">
        <v>57</v>
      </c>
      <c r="S1814" t="s">
        <v>5828</v>
      </c>
      <c r="T1814" t="s">
        <v>82</v>
      </c>
      <c r="U1814" t="s">
        <v>2552</v>
      </c>
      <c r="V1814" t="s">
        <v>5829</v>
      </c>
      <c r="W1814" t="s">
        <v>85</v>
      </c>
      <c r="X1814" t="s">
        <v>5830</v>
      </c>
      <c r="Y1814" t="s">
        <v>5866</v>
      </c>
      <c r="Z1814">
        <v>0</v>
      </c>
      <c r="AA1814">
        <v>0</v>
      </c>
      <c r="AB1814">
        <v>195000000</v>
      </c>
      <c r="AC1814" t="s">
        <v>5832</v>
      </c>
      <c r="AD1814" s="12">
        <v>45703</v>
      </c>
      <c r="AE1814">
        <v>2</v>
      </c>
      <c r="AF1814" t="s">
        <v>6</v>
      </c>
      <c r="AG1814" t="s">
        <v>89</v>
      </c>
      <c r="AI1814" s="12">
        <v>45783</v>
      </c>
    </row>
    <row r="1815" spans="1:35" x14ac:dyDescent="0.3">
      <c r="A1815" t="s">
        <v>5867</v>
      </c>
      <c r="B1815" t="s">
        <v>74</v>
      </c>
      <c r="C1815" t="s">
        <v>91</v>
      </c>
      <c r="D1815" t="s">
        <v>259</v>
      </c>
      <c r="E1815" t="s">
        <v>591</v>
      </c>
      <c r="F1815" t="s">
        <v>1005</v>
      </c>
      <c r="G1815" t="s">
        <v>52</v>
      </c>
      <c r="H1815" t="s">
        <v>53</v>
      </c>
      <c r="I1815">
        <v>1033788788</v>
      </c>
      <c r="J1815" t="s">
        <v>1</v>
      </c>
      <c r="K1815">
        <v>1</v>
      </c>
      <c r="L1815" t="s">
        <v>54</v>
      </c>
      <c r="M1815">
        <v>39000000</v>
      </c>
      <c r="N1815" t="s">
        <v>103</v>
      </c>
      <c r="O1815">
        <v>120000000</v>
      </c>
      <c r="P1815" t="s">
        <v>80</v>
      </c>
      <c r="Q1815">
        <v>15600000</v>
      </c>
      <c r="R1815" t="s">
        <v>57</v>
      </c>
      <c r="S1815" t="s">
        <v>5828</v>
      </c>
      <c r="T1815" t="s">
        <v>82</v>
      </c>
      <c r="U1815" t="s">
        <v>2552</v>
      </c>
      <c r="V1815" t="s">
        <v>5829</v>
      </c>
      <c r="W1815" t="s">
        <v>85</v>
      </c>
      <c r="X1815" t="s">
        <v>5830</v>
      </c>
      <c r="Y1815" t="s">
        <v>5868</v>
      </c>
      <c r="Z1815">
        <v>0</v>
      </c>
      <c r="AA1815">
        <v>0</v>
      </c>
      <c r="AB1815">
        <v>195000000</v>
      </c>
      <c r="AC1815" t="s">
        <v>5839</v>
      </c>
      <c r="AD1815" s="12">
        <v>45736</v>
      </c>
      <c r="AE1815">
        <v>2</v>
      </c>
      <c r="AF1815" t="s">
        <v>6</v>
      </c>
      <c r="AG1815" t="s">
        <v>89</v>
      </c>
      <c r="AI1815" s="12">
        <v>45783</v>
      </c>
    </row>
    <row r="1816" spans="1:35" x14ac:dyDescent="0.3">
      <c r="A1816" t="s">
        <v>5869</v>
      </c>
      <c r="B1816" t="s">
        <v>74</v>
      </c>
      <c r="C1816" t="s">
        <v>92</v>
      </c>
      <c r="D1816" t="s">
        <v>885</v>
      </c>
      <c r="E1816" t="s">
        <v>204</v>
      </c>
      <c r="F1816" t="s">
        <v>1422</v>
      </c>
      <c r="G1816" t="s">
        <v>52</v>
      </c>
      <c r="H1816" t="s">
        <v>53</v>
      </c>
      <c r="I1816">
        <v>72432996</v>
      </c>
      <c r="J1816" t="s">
        <v>1</v>
      </c>
      <c r="K1816">
        <v>1</v>
      </c>
      <c r="L1816" t="s">
        <v>94</v>
      </c>
      <c r="M1816">
        <v>39000000</v>
      </c>
      <c r="N1816" t="s">
        <v>79</v>
      </c>
      <c r="O1816">
        <v>121021260</v>
      </c>
      <c r="P1816" t="s">
        <v>80</v>
      </c>
      <c r="Q1816">
        <v>15600000</v>
      </c>
      <c r="R1816" t="s">
        <v>57</v>
      </c>
      <c r="S1816" t="s">
        <v>5828</v>
      </c>
      <c r="T1816" t="s">
        <v>82</v>
      </c>
      <c r="U1816" t="s">
        <v>2552</v>
      </c>
      <c r="V1816" t="s">
        <v>5829</v>
      </c>
      <c r="W1816" t="s">
        <v>85</v>
      </c>
      <c r="X1816" t="s">
        <v>5830</v>
      </c>
      <c r="Y1816" t="s">
        <v>5870</v>
      </c>
      <c r="Z1816">
        <v>0</v>
      </c>
      <c r="AA1816">
        <v>0</v>
      </c>
      <c r="AB1816">
        <v>195000000</v>
      </c>
      <c r="AC1816" t="s">
        <v>5837</v>
      </c>
      <c r="AD1816" s="12">
        <v>45736</v>
      </c>
      <c r="AE1816">
        <v>2</v>
      </c>
      <c r="AF1816" t="s">
        <v>6</v>
      </c>
      <c r="AG1816" t="s">
        <v>89</v>
      </c>
      <c r="AI1816" s="12">
        <v>45783</v>
      </c>
    </row>
    <row r="1817" spans="1:35" x14ac:dyDescent="0.3">
      <c r="A1817" t="s">
        <v>5871</v>
      </c>
      <c r="B1817" t="s">
        <v>74</v>
      </c>
      <c r="C1817" t="s">
        <v>3291</v>
      </c>
      <c r="D1817" t="s">
        <v>5872</v>
      </c>
      <c r="E1817" t="s">
        <v>3362</v>
      </c>
      <c r="F1817" t="s">
        <v>3089</v>
      </c>
      <c r="G1817" t="s">
        <v>52</v>
      </c>
      <c r="H1817" t="s">
        <v>53</v>
      </c>
      <c r="I1817">
        <v>1010000420</v>
      </c>
      <c r="J1817" t="s">
        <v>1</v>
      </c>
      <c r="K1817">
        <v>1</v>
      </c>
      <c r="L1817" t="s">
        <v>94</v>
      </c>
      <c r="M1817">
        <v>26000000</v>
      </c>
      <c r="N1817" t="s">
        <v>115</v>
      </c>
      <c r="O1817">
        <v>108678553</v>
      </c>
      <c r="P1817" t="s">
        <v>80</v>
      </c>
      <c r="Q1817">
        <v>15600000</v>
      </c>
      <c r="R1817" t="s">
        <v>57</v>
      </c>
      <c r="S1817" t="s">
        <v>5828</v>
      </c>
      <c r="T1817" t="s">
        <v>82</v>
      </c>
      <c r="U1817" t="s">
        <v>2552</v>
      </c>
      <c r="V1817" t="s">
        <v>5829</v>
      </c>
      <c r="W1817" t="s">
        <v>85</v>
      </c>
      <c r="X1817" t="s">
        <v>5830</v>
      </c>
      <c r="Y1817" t="s">
        <v>5873</v>
      </c>
      <c r="Z1817">
        <v>0</v>
      </c>
      <c r="AA1817">
        <v>0</v>
      </c>
      <c r="AB1817">
        <v>195000000</v>
      </c>
      <c r="AC1817" t="s">
        <v>5837</v>
      </c>
      <c r="AD1817" s="12">
        <v>45703</v>
      </c>
      <c r="AE1817">
        <v>2</v>
      </c>
      <c r="AF1817" t="s">
        <v>6</v>
      </c>
      <c r="AG1817" t="s">
        <v>89</v>
      </c>
      <c r="AI1817" s="12">
        <v>45783</v>
      </c>
    </row>
    <row r="1818" spans="1:35" x14ac:dyDescent="0.3">
      <c r="A1818" t="s">
        <v>5874</v>
      </c>
      <c r="B1818" t="s">
        <v>74</v>
      </c>
      <c r="C1818" t="s">
        <v>290</v>
      </c>
      <c r="D1818" t="s">
        <v>67</v>
      </c>
      <c r="E1818" t="s">
        <v>669</v>
      </c>
      <c r="F1818" t="s">
        <v>1887</v>
      </c>
      <c r="G1818" t="s">
        <v>52</v>
      </c>
      <c r="H1818" t="s">
        <v>53</v>
      </c>
      <c r="I1818">
        <v>1049619296</v>
      </c>
      <c r="J1818" t="s">
        <v>1</v>
      </c>
      <c r="K1818">
        <v>1</v>
      </c>
      <c r="L1818" t="s">
        <v>54</v>
      </c>
      <c r="M1818">
        <v>27255780</v>
      </c>
      <c r="N1818" t="s">
        <v>55</v>
      </c>
      <c r="O1818">
        <v>83629720</v>
      </c>
      <c r="P1818" t="s">
        <v>80</v>
      </c>
      <c r="Q1818">
        <v>15600000</v>
      </c>
      <c r="R1818" t="s">
        <v>57</v>
      </c>
      <c r="S1818" t="s">
        <v>5828</v>
      </c>
      <c r="T1818" t="s">
        <v>82</v>
      </c>
      <c r="U1818" t="s">
        <v>2552</v>
      </c>
      <c r="V1818" t="s">
        <v>5829</v>
      </c>
      <c r="W1818" t="s">
        <v>85</v>
      </c>
      <c r="X1818" t="s">
        <v>5830</v>
      </c>
      <c r="Y1818" t="s">
        <v>5875</v>
      </c>
      <c r="Z1818">
        <v>0</v>
      </c>
      <c r="AA1818">
        <v>0</v>
      </c>
      <c r="AB1818">
        <v>150000000</v>
      </c>
      <c r="AC1818" t="s">
        <v>5832</v>
      </c>
      <c r="AD1818" s="12">
        <v>45736</v>
      </c>
      <c r="AE1818">
        <v>2</v>
      </c>
      <c r="AF1818" t="s">
        <v>6</v>
      </c>
      <c r="AG1818" t="s">
        <v>89</v>
      </c>
      <c r="AI1818" s="12">
        <v>45783</v>
      </c>
    </row>
    <row r="1819" spans="1:35" x14ac:dyDescent="0.3">
      <c r="A1819" t="s">
        <v>5876</v>
      </c>
      <c r="B1819" t="s">
        <v>74</v>
      </c>
      <c r="C1819" t="s">
        <v>247</v>
      </c>
      <c r="D1819" t="s">
        <v>424</v>
      </c>
      <c r="E1819" t="s">
        <v>803</v>
      </c>
      <c r="F1819" t="s">
        <v>591</v>
      </c>
      <c r="G1819" t="s">
        <v>52</v>
      </c>
      <c r="H1819" t="s">
        <v>53</v>
      </c>
      <c r="I1819">
        <v>1015446281</v>
      </c>
      <c r="J1819" t="s">
        <v>1</v>
      </c>
      <c r="K1819">
        <v>1</v>
      </c>
      <c r="L1819" t="s">
        <v>54</v>
      </c>
      <c r="M1819">
        <v>39000000</v>
      </c>
      <c r="N1819" t="s">
        <v>79</v>
      </c>
      <c r="O1819">
        <v>110013800</v>
      </c>
      <c r="P1819" t="s">
        <v>80</v>
      </c>
      <c r="Q1819">
        <v>15600000</v>
      </c>
      <c r="R1819" t="s">
        <v>57</v>
      </c>
      <c r="S1819" t="s">
        <v>5828</v>
      </c>
      <c r="T1819" t="s">
        <v>82</v>
      </c>
      <c r="U1819" t="s">
        <v>2552</v>
      </c>
      <c r="V1819" t="s">
        <v>5829</v>
      </c>
      <c r="W1819" t="s">
        <v>85</v>
      </c>
      <c r="X1819" t="s">
        <v>5830</v>
      </c>
      <c r="Y1819" t="s">
        <v>3876</v>
      </c>
      <c r="Z1819">
        <v>0</v>
      </c>
      <c r="AA1819">
        <v>0</v>
      </c>
      <c r="AB1819">
        <v>195000000</v>
      </c>
      <c r="AC1819" t="s">
        <v>5832</v>
      </c>
      <c r="AD1819" s="12">
        <v>45736</v>
      </c>
      <c r="AE1819">
        <v>2</v>
      </c>
      <c r="AF1819" t="s">
        <v>6</v>
      </c>
      <c r="AG1819" t="s">
        <v>89</v>
      </c>
      <c r="AI1819" s="12">
        <v>45783</v>
      </c>
    </row>
    <row r="1820" spans="1:35" x14ac:dyDescent="0.3">
      <c r="A1820" t="s">
        <v>5877</v>
      </c>
      <c r="B1820" t="s">
        <v>74</v>
      </c>
      <c r="C1820" t="s">
        <v>1700</v>
      </c>
      <c r="D1820" t="s">
        <v>2385</v>
      </c>
      <c r="E1820" t="s">
        <v>2222</v>
      </c>
      <c r="F1820" t="s">
        <v>760</v>
      </c>
      <c r="G1820" t="s">
        <v>52</v>
      </c>
      <c r="H1820" t="s">
        <v>53</v>
      </c>
      <c r="I1820">
        <v>1022394621</v>
      </c>
      <c r="J1820" t="s">
        <v>1</v>
      </c>
      <c r="K1820">
        <v>1</v>
      </c>
      <c r="L1820" t="s">
        <v>94</v>
      </c>
      <c r="M1820">
        <v>20000000</v>
      </c>
      <c r="N1820" t="s">
        <v>79</v>
      </c>
      <c r="O1820">
        <v>132434750</v>
      </c>
      <c r="P1820" t="s">
        <v>80</v>
      </c>
      <c r="Q1820">
        <v>15600000</v>
      </c>
      <c r="R1820" t="s">
        <v>57</v>
      </c>
      <c r="S1820" t="s">
        <v>5828</v>
      </c>
      <c r="T1820" t="s">
        <v>82</v>
      </c>
      <c r="U1820" t="s">
        <v>2552</v>
      </c>
      <c r="V1820" t="s">
        <v>5829</v>
      </c>
      <c r="W1820" t="s">
        <v>85</v>
      </c>
      <c r="X1820" t="s">
        <v>5830</v>
      </c>
      <c r="Y1820" t="s">
        <v>5878</v>
      </c>
      <c r="Z1820">
        <v>0</v>
      </c>
      <c r="AA1820">
        <v>0</v>
      </c>
      <c r="AB1820">
        <v>195000000</v>
      </c>
      <c r="AC1820" t="s">
        <v>5832</v>
      </c>
      <c r="AD1820" s="12">
        <v>45736</v>
      </c>
      <c r="AE1820">
        <v>2</v>
      </c>
      <c r="AF1820" t="s">
        <v>6</v>
      </c>
      <c r="AG1820" t="s">
        <v>89</v>
      </c>
      <c r="AI1820" s="12">
        <v>45783</v>
      </c>
    </row>
    <row r="1821" spans="1:35" x14ac:dyDescent="0.3">
      <c r="A1821" t="s">
        <v>5879</v>
      </c>
      <c r="B1821" t="s">
        <v>74</v>
      </c>
      <c r="C1821" t="s">
        <v>720</v>
      </c>
      <c r="D1821" t="s">
        <v>823</v>
      </c>
      <c r="E1821" t="s">
        <v>581</v>
      </c>
      <c r="F1821" t="s">
        <v>5173</v>
      </c>
      <c r="G1821" t="s">
        <v>52</v>
      </c>
      <c r="H1821" t="s">
        <v>53</v>
      </c>
      <c r="I1821">
        <v>1090398210</v>
      </c>
      <c r="J1821" t="s">
        <v>1</v>
      </c>
      <c r="K1821">
        <v>1</v>
      </c>
      <c r="L1821" t="s">
        <v>94</v>
      </c>
      <c r="M1821">
        <v>26000000</v>
      </c>
      <c r="N1821" t="s">
        <v>55</v>
      </c>
      <c r="O1821">
        <v>81120925</v>
      </c>
      <c r="P1821" t="s">
        <v>80</v>
      </c>
      <c r="Q1821">
        <v>15600000</v>
      </c>
      <c r="R1821" t="s">
        <v>57</v>
      </c>
      <c r="S1821" t="s">
        <v>5828</v>
      </c>
      <c r="T1821" t="s">
        <v>82</v>
      </c>
      <c r="U1821" t="s">
        <v>2552</v>
      </c>
      <c r="V1821" t="s">
        <v>5829</v>
      </c>
      <c r="W1821" t="s">
        <v>85</v>
      </c>
      <c r="X1821" t="s">
        <v>5830</v>
      </c>
      <c r="Y1821" t="s">
        <v>5880</v>
      </c>
      <c r="Z1821">
        <v>0</v>
      </c>
      <c r="AA1821">
        <v>0</v>
      </c>
      <c r="AB1821">
        <v>150000000</v>
      </c>
      <c r="AC1821" t="s">
        <v>5881</v>
      </c>
      <c r="AD1821" s="12">
        <v>45736</v>
      </c>
      <c r="AE1821">
        <v>2</v>
      </c>
      <c r="AF1821" t="s">
        <v>6</v>
      </c>
      <c r="AG1821" t="s">
        <v>89</v>
      </c>
      <c r="AI1821" s="12">
        <v>45783</v>
      </c>
    </row>
    <row r="1822" spans="1:35" x14ac:dyDescent="0.3">
      <c r="A1822" t="s">
        <v>5882</v>
      </c>
      <c r="B1822" t="s">
        <v>675</v>
      </c>
      <c r="C1822" t="s">
        <v>5883</v>
      </c>
      <c r="D1822" t="s">
        <v>5884</v>
      </c>
      <c r="E1822" t="s">
        <v>2168</v>
      </c>
      <c r="F1822" t="s">
        <v>1485</v>
      </c>
      <c r="G1822" t="s">
        <v>52</v>
      </c>
      <c r="H1822" t="s">
        <v>53</v>
      </c>
      <c r="I1822">
        <v>1023016813</v>
      </c>
      <c r="J1822" t="s">
        <v>1</v>
      </c>
      <c r="K1822">
        <v>1</v>
      </c>
      <c r="L1822" t="s">
        <v>226</v>
      </c>
      <c r="M1822">
        <v>23200000</v>
      </c>
      <c r="N1822" t="s">
        <v>103</v>
      </c>
      <c r="O1822">
        <v>86405008</v>
      </c>
      <c r="P1822" t="s">
        <v>677</v>
      </c>
      <c r="Q1822">
        <v>15600000</v>
      </c>
      <c r="R1822" t="s">
        <v>57</v>
      </c>
      <c r="S1822" t="s">
        <v>5828</v>
      </c>
      <c r="T1822" t="s">
        <v>82</v>
      </c>
      <c r="U1822" t="s">
        <v>2552</v>
      </c>
      <c r="V1822" t="s">
        <v>5829</v>
      </c>
      <c r="W1822" t="s">
        <v>85</v>
      </c>
      <c r="X1822" t="s">
        <v>5830</v>
      </c>
      <c r="Y1822" t="s">
        <v>5389</v>
      </c>
      <c r="Z1822">
        <v>0</v>
      </c>
      <c r="AA1822">
        <v>0</v>
      </c>
      <c r="AB1822">
        <v>195000000</v>
      </c>
      <c r="AC1822" t="s">
        <v>5832</v>
      </c>
      <c r="AD1822" s="12">
        <v>45736</v>
      </c>
      <c r="AE1822">
        <v>2</v>
      </c>
      <c r="AF1822" t="s">
        <v>6</v>
      </c>
      <c r="AG1822" t="s">
        <v>89</v>
      </c>
      <c r="AI1822" s="12">
        <v>45783</v>
      </c>
    </row>
    <row r="1823" spans="1:35" x14ac:dyDescent="0.3">
      <c r="A1823" t="s">
        <v>5885</v>
      </c>
      <c r="B1823" t="s">
        <v>74</v>
      </c>
      <c r="C1823" t="s">
        <v>329</v>
      </c>
      <c r="D1823" t="s">
        <v>644</v>
      </c>
      <c r="E1823" t="s">
        <v>5886</v>
      </c>
      <c r="F1823" t="s">
        <v>721</v>
      </c>
      <c r="G1823" t="s">
        <v>52</v>
      </c>
      <c r="H1823" t="s">
        <v>53</v>
      </c>
      <c r="I1823">
        <v>1031181928</v>
      </c>
      <c r="J1823" t="s">
        <v>1</v>
      </c>
      <c r="K1823">
        <v>1</v>
      </c>
      <c r="L1823" t="s">
        <v>54</v>
      </c>
      <c r="M1823">
        <v>34800000</v>
      </c>
      <c r="N1823" t="s">
        <v>79</v>
      </c>
      <c r="O1823">
        <v>74400000</v>
      </c>
      <c r="P1823" t="s">
        <v>80</v>
      </c>
      <c r="Q1823">
        <v>15600000</v>
      </c>
      <c r="R1823" t="s">
        <v>57</v>
      </c>
      <c r="S1823" t="s">
        <v>5828</v>
      </c>
      <c r="T1823" t="s">
        <v>82</v>
      </c>
      <c r="U1823" t="s">
        <v>2552</v>
      </c>
      <c r="V1823" t="s">
        <v>5829</v>
      </c>
      <c r="W1823" t="s">
        <v>85</v>
      </c>
      <c r="X1823" t="s">
        <v>5830</v>
      </c>
      <c r="Y1823" t="s">
        <v>5887</v>
      </c>
      <c r="Z1823">
        <v>0</v>
      </c>
      <c r="AA1823">
        <v>0</v>
      </c>
      <c r="AB1823">
        <v>195000000</v>
      </c>
      <c r="AC1823" t="s">
        <v>5888</v>
      </c>
      <c r="AD1823" s="12">
        <v>45736</v>
      </c>
      <c r="AE1823">
        <v>2</v>
      </c>
      <c r="AF1823" t="s">
        <v>6</v>
      </c>
      <c r="AG1823" t="s">
        <v>89</v>
      </c>
      <c r="AI1823" s="12">
        <v>45783</v>
      </c>
    </row>
    <row r="1824" spans="1:35" x14ac:dyDescent="0.3">
      <c r="A1824" t="s">
        <v>5889</v>
      </c>
      <c r="B1824" t="s">
        <v>74</v>
      </c>
      <c r="C1824" t="s">
        <v>931</v>
      </c>
      <c r="D1824" t="s">
        <v>67</v>
      </c>
      <c r="E1824" t="s">
        <v>1966</v>
      </c>
      <c r="F1824" t="s">
        <v>5890</v>
      </c>
      <c r="G1824" t="s">
        <v>52</v>
      </c>
      <c r="H1824" t="s">
        <v>53</v>
      </c>
      <c r="I1824">
        <v>1061535980</v>
      </c>
      <c r="J1824" t="s">
        <v>1</v>
      </c>
      <c r="K1824">
        <v>1</v>
      </c>
      <c r="L1824" t="s">
        <v>54</v>
      </c>
      <c r="M1824">
        <v>26334090</v>
      </c>
      <c r="N1824" t="s">
        <v>103</v>
      </c>
      <c r="O1824">
        <v>69521150</v>
      </c>
      <c r="P1824" t="s">
        <v>80</v>
      </c>
      <c r="Q1824">
        <v>15600000</v>
      </c>
      <c r="R1824" t="s">
        <v>57</v>
      </c>
      <c r="S1824" t="s">
        <v>5828</v>
      </c>
      <c r="T1824" t="s">
        <v>82</v>
      </c>
      <c r="U1824" t="s">
        <v>2552</v>
      </c>
      <c r="V1824" t="s">
        <v>5829</v>
      </c>
      <c r="W1824" t="s">
        <v>85</v>
      </c>
      <c r="X1824" t="s">
        <v>5830</v>
      </c>
      <c r="Y1824" t="s">
        <v>5891</v>
      </c>
      <c r="Z1824">
        <v>0</v>
      </c>
      <c r="AA1824">
        <v>0</v>
      </c>
      <c r="AB1824">
        <v>150000000</v>
      </c>
      <c r="AC1824" t="s">
        <v>5832</v>
      </c>
      <c r="AD1824" s="12">
        <v>45736</v>
      </c>
      <c r="AE1824">
        <v>2</v>
      </c>
      <c r="AF1824" t="s">
        <v>6</v>
      </c>
      <c r="AG1824" t="s">
        <v>89</v>
      </c>
      <c r="AI1824" s="12">
        <v>45783</v>
      </c>
    </row>
    <row r="1825" spans="1:35" x14ac:dyDescent="0.3">
      <c r="A1825" t="s">
        <v>5892</v>
      </c>
      <c r="B1825" t="s">
        <v>74</v>
      </c>
      <c r="C1825" t="s">
        <v>5893</v>
      </c>
      <c r="D1825" t="s">
        <v>764</v>
      </c>
      <c r="E1825" t="s">
        <v>1752</v>
      </c>
      <c r="F1825" t="s">
        <v>568</v>
      </c>
      <c r="G1825" t="s">
        <v>52</v>
      </c>
      <c r="H1825" t="s">
        <v>53</v>
      </c>
      <c r="I1825">
        <v>1022413379</v>
      </c>
      <c r="J1825" t="s">
        <v>1</v>
      </c>
      <c r="K1825">
        <v>1</v>
      </c>
      <c r="L1825" t="s">
        <v>54</v>
      </c>
      <c r="M1825">
        <v>23200000</v>
      </c>
      <c r="N1825" t="s">
        <v>79</v>
      </c>
      <c r="O1825">
        <v>132933466</v>
      </c>
      <c r="P1825" t="s">
        <v>80</v>
      </c>
      <c r="Q1825">
        <v>15600000</v>
      </c>
      <c r="R1825" t="s">
        <v>57</v>
      </c>
      <c r="S1825" t="s">
        <v>5828</v>
      </c>
      <c r="T1825" t="s">
        <v>82</v>
      </c>
      <c r="U1825" t="s">
        <v>2552</v>
      </c>
      <c r="V1825" t="s">
        <v>5829</v>
      </c>
      <c r="W1825" t="s">
        <v>85</v>
      </c>
      <c r="X1825" t="s">
        <v>5830</v>
      </c>
      <c r="Y1825" t="s">
        <v>3087</v>
      </c>
      <c r="Z1825">
        <v>0</v>
      </c>
      <c r="AA1825">
        <v>0</v>
      </c>
      <c r="AB1825">
        <v>195000000</v>
      </c>
      <c r="AC1825" t="s">
        <v>5832</v>
      </c>
      <c r="AD1825" s="12">
        <v>45736</v>
      </c>
      <c r="AE1825">
        <v>2</v>
      </c>
      <c r="AF1825" t="s">
        <v>6</v>
      </c>
      <c r="AG1825" t="s">
        <v>89</v>
      </c>
      <c r="AI1825" s="12">
        <v>45783</v>
      </c>
    </row>
    <row r="1826" spans="1:35" x14ac:dyDescent="0.3">
      <c r="A1826" t="s">
        <v>5894</v>
      </c>
      <c r="B1826" t="s">
        <v>1683</v>
      </c>
      <c r="C1826" t="s">
        <v>4137</v>
      </c>
      <c r="D1826" t="s">
        <v>823</v>
      </c>
      <c r="E1826" t="s">
        <v>278</v>
      </c>
      <c r="F1826" t="s">
        <v>5895</v>
      </c>
      <c r="G1826" t="s">
        <v>52</v>
      </c>
      <c r="H1826" t="s">
        <v>53</v>
      </c>
      <c r="I1826">
        <v>1030618292</v>
      </c>
      <c r="J1826" t="s">
        <v>1</v>
      </c>
      <c r="K1826">
        <v>1</v>
      </c>
      <c r="L1826" t="s">
        <v>94</v>
      </c>
      <c r="M1826">
        <v>39000000</v>
      </c>
      <c r="N1826" t="s">
        <v>70</v>
      </c>
      <c r="O1826">
        <v>90000000</v>
      </c>
      <c r="P1826" t="s">
        <v>1686</v>
      </c>
      <c r="Q1826">
        <v>15600000</v>
      </c>
      <c r="R1826" t="s">
        <v>57</v>
      </c>
      <c r="S1826" t="s">
        <v>5828</v>
      </c>
      <c r="T1826" t="s">
        <v>82</v>
      </c>
      <c r="U1826" t="s">
        <v>2552</v>
      </c>
      <c r="V1826" t="s">
        <v>5829</v>
      </c>
      <c r="W1826" t="s">
        <v>85</v>
      </c>
      <c r="X1826" t="s">
        <v>5830</v>
      </c>
      <c r="Y1826" t="s">
        <v>5896</v>
      </c>
      <c r="Z1826">
        <v>0</v>
      </c>
      <c r="AA1826">
        <v>0</v>
      </c>
      <c r="AB1826">
        <v>195000000</v>
      </c>
      <c r="AC1826" t="s">
        <v>5832</v>
      </c>
      <c r="AD1826" s="12">
        <v>45768</v>
      </c>
      <c r="AE1826">
        <v>3</v>
      </c>
      <c r="AF1826" t="s">
        <v>6</v>
      </c>
      <c r="AG1826" t="s">
        <v>89</v>
      </c>
      <c r="AI1826" s="12">
        <v>45792</v>
      </c>
    </row>
    <row r="1827" spans="1:35" x14ac:dyDescent="0.3">
      <c r="A1827" t="s">
        <v>5897</v>
      </c>
      <c r="B1827" t="s">
        <v>74</v>
      </c>
      <c r="C1827" t="s">
        <v>161</v>
      </c>
      <c r="D1827" t="s">
        <v>5898</v>
      </c>
      <c r="E1827" t="s">
        <v>1350</v>
      </c>
      <c r="F1827" t="s">
        <v>78</v>
      </c>
      <c r="G1827" t="s">
        <v>52</v>
      </c>
      <c r="H1827" t="s">
        <v>53</v>
      </c>
      <c r="I1827">
        <v>1032481713</v>
      </c>
      <c r="J1827" t="s">
        <v>1</v>
      </c>
      <c r="K1827">
        <v>1</v>
      </c>
      <c r="L1827" t="s">
        <v>54</v>
      </c>
      <c r="M1827">
        <v>26000000</v>
      </c>
      <c r="N1827" t="s">
        <v>70</v>
      </c>
      <c r="O1827">
        <v>123313792</v>
      </c>
      <c r="P1827" t="s">
        <v>80</v>
      </c>
      <c r="Q1827">
        <v>15600000</v>
      </c>
      <c r="R1827" t="s">
        <v>57</v>
      </c>
      <c r="S1827" t="s">
        <v>5828</v>
      </c>
      <c r="T1827" t="s">
        <v>82</v>
      </c>
      <c r="U1827" t="s">
        <v>2552</v>
      </c>
      <c r="V1827" t="s">
        <v>5829</v>
      </c>
      <c r="W1827" t="s">
        <v>85</v>
      </c>
      <c r="X1827" t="s">
        <v>5830</v>
      </c>
      <c r="Y1827" t="s">
        <v>206</v>
      </c>
      <c r="Z1827">
        <v>0</v>
      </c>
      <c r="AA1827">
        <v>0</v>
      </c>
      <c r="AB1827">
        <v>195000000</v>
      </c>
      <c r="AC1827" t="s">
        <v>5832</v>
      </c>
      <c r="AD1827" s="12">
        <v>45768</v>
      </c>
      <c r="AE1827">
        <v>3</v>
      </c>
      <c r="AF1827" t="s">
        <v>6</v>
      </c>
      <c r="AG1827" t="s">
        <v>89</v>
      </c>
      <c r="AI1827" s="12">
        <v>45792</v>
      </c>
    </row>
    <row r="1828" spans="1:35" x14ac:dyDescent="0.3">
      <c r="A1828" t="s">
        <v>5899</v>
      </c>
      <c r="B1828" t="s">
        <v>675</v>
      </c>
      <c r="C1828" t="s">
        <v>5900</v>
      </c>
      <c r="D1828" t="s">
        <v>67</v>
      </c>
      <c r="E1828" t="s">
        <v>1829</v>
      </c>
      <c r="F1828" t="s">
        <v>217</v>
      </c>
      <c r="G1828" t="s">
        <v>52</v>
      </c>
      <c r="H1828" t="s">
        <v>53</v>
      </c>
      <c r="I1828">
        <v>1022392250</v>
      </c>
      <c r="J1828" t="s">
        <v>1</v>
      </c>
      <c r="K1828">
        <v>1</v>
      </c>
      <c r="L1828" t="s">
        <v>54</v>
      </c>
      <c r="M1828">
        <v>39000000</v>
      </c>
      <c r="N1828" t="s">
        <v>70</v>
      </c>
      <c r="O1828">
        <v>113458293</v>
      </c>
      <c r="P1828" t="s">
        <v>677</v>
      </c>
      <c r="Q1828">
        <v>15600000</v>
      </c>
      <c r="R1828" t="s">
        <v>57</v>
      </c>
      <c r="S1828" t="s">
        <v>5828</v>
      </c>
      <c r="T1828" t="s">
        <v>82</v>
      </c>
      <c r="U1828" t="s">
        <v>2552</v>
      </c>
      <c r="V1828" t="s">
        <v>5829</v>
      </c>
      <c r="W1828" t="s">
        <v>85</v>
      </c>
      <c r="X1828" t="s">
        <v>5830</v>
      </c>
      <c r="Y1828" t="s">
        <v>5901</v>
      </c>
      <c r="Z1828">
        <v>0</v>
      </c>
      <c r="AA1828">
        <v>0</v>
      </c>
      <c r="AB1828">
        <v>195000000</v>
      </c>
      <c r="AC1828" t="s">
        <v>5881</v>
      </c>
      <c r="AD1828" s="12">
        <v>45768</v>
      </c>
      <c r="AE1828">
        <v>3</v>
      </c>
      <c r="AF1828" t="s">
        <v>6</v>
      </c>
      <c r="AG1828" t="s">
        <v>89</v>
      </c>
      <c r="AI1828" s="12">
        <v>45792</v>
      </c>
    </row>
    <row r="1829" spans="1:35" x14ac:dyDescent="0.3">
      <c r="A1829" t="s">
        <v>5902</v>
      </c>
      <c r="B1829" t="s">
        <v>675</v>
      </c>
      <c r="C1829" t="s">
        <v>4985</v>
      </c>
      <c r="D1829" t="s">
        <v>5903</v>
      </c>
      <c r="E1829" t="s">
        <v>51</v>
      </c>
      <c r="F1829" t="s">
        <v>5904</v>
      </c>
      <c r="G1829" t="s">
        <v>52</v>
      </c>
      <c r="H1829" t="s">
        <v>53</v>
      </c>
      <c r="I1829">
        <v>1013661130</v>
      </c>
      <c r="J1829" t="s">
        <v>1</v>
      </c>
      <c r="K1829">
        <v>1</v>
      </c>
      <c r="L1829" t="s">
        <v>94</v>
      </c>
      <c r="M1829">
        <v>39000000</v>
      </c>
      <c r="N1829" t="s">
        <v>70</v>
      </c>
      <c r="O1829">
        <v>108236750</v>
      </c>
      <c r="P1829" t="s">
        <v>677</v>
      </c>
      <c r="Q1829">
        <v>15600000</v>
      </c>
      <c r="R1829" t="s">
        <v>57</v>
      </c>
      <c r="S1829" t="s">
        <v>5828</v>
      </c>
      <c r="T1829" t="s">
        <v>82</v>
      </c>
      <c r="U1829" t="s">
        <v>2552</v>
      </c>
      <c r="V1829" t="s">
        <v>5829</v>
      </c>
      <c r="W1829" t="s">
        <v>85</v>
      </c>
      <c r="X1829" t="s">
        <v>5830</v>
      </c>
      <c r="Y1829" t="s">
        <v>228</v>
      </c>
      <c r="Z1829">
        <v>0</v>
      </c>
      <c r="AA1829">
        <v>0</v>
      </c>
      <c r="AB1829">
        <v>195000000</v>
      </c>
      <c r="AC1829" t="s">
        <v>5905</v>
      </c>
      <c r="AD1829" s="12">
        <v>45788</v>
      </c>
      <c r="AE1829">
        <v>5</v>
      </c>
      <c r="AF1829" t="s">
        <v>6</v>
      </c>
      <c r="AG1829" t="s">
        <v>287</v>
      </c>
      <c r="AI1829" s="12">
        <v>45805</v>
      </c>
    </row>
    <row r="1830" spans="1:35" x14ac:dyDescent="0.3">
      <c r="A1830" t="s">
        <v>5906</v>
      </c>
      <c r="B1830" t="s">
        <v>675</v>
      </c>
      <c r="C1830" t="s">
        <v>1150</v>
      </c>
      <c r="D1830" t="s">
        <v>992</v>
      </c>
      <c r="E1830" t="s">
        <v>483</v>
      </c>
      <c r="F1830" t="s">
        <v>244</v>
      </c>
      <c r="G1830" t="s">
        <v>52</v>
      </c>
      <c r="H1830" t="s">
        <v>53</v>
      </c>
      <c r="I1830">
        <v>1000221513</v>
      </c>
      <c r="J1830" t="s">
        <v>1</v>
      </c>
      <c r="K1830">
        <v>1</v>
      </c>
      <c r="L1830" t="s">
        <v>54</v>
      </c>
      <c r="M1830">
        <v>39000000</v>
      </c>
      <c r="N1830" t="s">
        <v>70</v>
      </c>
      <c r="O1830">
        <v>130464194</v>
      </c>
      <c r="P1830" t="s">
        <v>677</v>
      </c>
      <c r="Q1830">
        <v>15600000</v>
      </c>
      <c r="R1830" t="s">
        <v>57</v>
      </c>
      <c r="S1830" t="s">
        <v>5828</v>
      </c>
      <c r="T1830" t="s">
        <v>82</v>
      </c>
      <c r="U1830" t="s">
        <v>2552</v>
      </c>
      <c r="V1830" t="s">
        <v>5829</v>
      </c>
      <c r="W1830" t="s">
        <v>85</v>
      </c>
      <c r="X1830" t="s">
        <v>5830</v>
      </c>
      <c r="Y1830" t="s">
        <v>5907</v>
      </c>
      <c r="Z1830">
        <v>0</v>
      </c>
      <c r="AA1830">
        <v>0</v>
      </c>
      <c r="AB1830">
        <v>195000000</v>
      </c>
      <c r="AC1830" t="s">
        <v>5832</v>
      </c>
      <c r="AD1830" s="12">
        <v>45788</v>
      </c>
      <c r="AE1830">
        <v>5</v>
      </c>
      <c r="AF1830" t="s">
        <v>6</v>
      </c>
      <c r="AG1830" t="s">
        <v>287</v>
      </c>
      <c r="AI1830" s="12">
        <v>45805</v>
      </c>
    </row>
    <row r="1831" spans="1:35" x14ac:dyDescent="0.3">
      <c r="A1831" t="s">
        <v>5908</v>
      </c>
      <c r="B1831" t="s">
        <v>5112</v>
      </c>
      <c r="C1831" t="s">
        <v>291</v>
      </c>
      <c r="D1831" t="s">
        <v>330</v>
      </c>
      <c r="E1831" t="s">
        <v>1502</v>
      </c>
      <c r="F1831" t="s">
        <v>1008</v>
      </c>
      <c r="G1831" t="s">
        <v>52</v>
      </c>
      <c r="H1831" t="s">
        <v>53</v>
      </c>
      <c r="I1831">
        <v>1013684924</v>
      </c>
      <c r="J1831" t="s">
        <v>1</v>
      </c>
      <c r="K1831">
        <v>1</v>
      </c>
      <c r="L1831" t="s">
        <v>94</v>
      </c>
      <c r="M1831">
        <v>26000000</v>
      </c>
      <c r="N1831" t="s">
        <v>79</v>
      </c>
      <c r="O1831">
        <v>133900000</v>
      </c>
      <c r="P1831" t="s">
        <v>5113</v>
      </c>
      <c r="Q1831">
        <v>15600000</v>
      </c>
      <c r="R1831" t="s">
        <v>57</v>
      </c>
      <c r="S1831" t="s">
        <v>5828</v>
      </c>
      <c r="T1831" t="s">
        <v>82</v>
      </c>
      <c r="U1831" t="s">
        <v>2552</v>
      </c>
      <c r="V1831" t="s">
        <v>5829</v>
      </c>
      <c r="W1831" t="s">
        <v>85</v>
      </c>
      <c r="X1831" t="s">
        <v>5830</v>
      </c>
      <c r="Y1831" t="s">
        <v>5909</v>
      </c>
      <c r="Z1831">
        <v>0</v>
      </c>
      <c r="AA1831">
        <v>0</v>
      </c>
      <c r="AB1831">
        <v>195000000</v>
      </c>
      <c r="AC1831" t="s">
        <v>5905</v>
      </c>
      <c r="AD1831" s="12">
        <v>45782</v>
      </c>
      <c r="AE1831">
        <v>4</v>
      </c>
      <c r="AF1831" t="s">
        <v>6</v>
      </c>
      <c r="AG1831" t="s">
        <v>287</v>
      </c>
      <c r="AI1831" s="12">
        <v>45806</v>
      </c>
    </row>
    <row r="1832" spans="1:35" x14ac:dyDescent="0.3">
      <c r="A1832" t="s">
        <v>5910</v>
      </c>
      <c r="B1832" t="s">
        <v>1683</v>
      </c>
      <c r="C1832" t="s">
        <v>908</v>
      </c>
      <c r="D1832" t="s">
        <v>720</v>
      </c>
      <c r="E1832" t="s">
        <v>3362</v>
      </c>
      <c r="F1832" t="s">
        <v>789</v>
      </c>
      <c r="G1832" t="s">
        <v>52</v>
      </c>
      <c r="H1832" t="s">
        <v>53</v>
      </c>
      <c r="I1832">
        <v>1024543094</v>
      </c>
      <c r="J1832" t="s">
        <v>1</v>
      </c>
      <c r="K1832">
        <v>1</v>
      </c>
      <c r="L1832" t="s">
        <v>94</v>
      </c>
      <c r="M1832">
        <v>39000000</v>
      </c>
      <c r="N1832" t="s">
        <v>79</v>
      </c>
      <c r="O1832">
        <v>114090800</v>
      </c>
      <c r="P1832" t="s">
        <v>1686</v>
      </c>
      <c r="Q1832">
        <v>15600000</v>
      </c>
      <c r="R1832" t="s">
        <v>57</v>
      </c>
      <c r="S1832" t="s">
        <v>5828</v>
      </c>
      <c r="T1832" t="s">
        <v>82</v>
      </c>
      <c r="U1832" t="s">
        <v>2552</v>
      </c>
      <c r="V1832" t="s">
        <v>5829</v>
      </c>
      <c r="W1832" t="s">
        <v>85</v>
      </c>
      <c r="X1832" t="s">
        <v>5830</v>
      </c>
      <c r="Y1832" t="s">
        <v>5911</v>
      </c>
      <c r="Z1832">
        <v>0</v>
      </c>
      <c r="AA1832">
        <v>0</v>
      </c>
      <c r="AB1832">
        <v>195000000</v>
      </c>
      <c r="AC1832" t="s">
        <v>5832</v>
      </c>
      <c r="AD1832" s="12">
        <v>45783</v>
      </c>
      <c r="AE1832">
        <v>4</v>
      </c>
      <c r="AF1832" t="s">
        <v>6</v>
      </c>
      <c r="AG1832" t="s">
        <v>89</v>
      </c>
      <c r="AI1832" s="12">
        <v>45806</v>
      </c>
    </row>
    <row r="1833" spans="1:35" x14ac:dyDescent="0.3">
      <c r="A1833" t="s">
        <v>5912</v>
      </c>
      <c r="B1833" t="s">
        <v>74</v>
      </c>
      <c r="C1833" t="s">
        <v>931</v>
      </c>
      <c r="D1833" t="s">
        <v>823</v>
      </c>
      <c r="E1833" t="s">
        <v>1908</v>
      </c>
      <c r="F1833" t="s">
        <v>1109</v>
      </c>
      <c r="G1833" t="s">
        <v>52</v>
      </c>
      <c r="H1833" t="s">
        <v>53</v>
      </c>
      <c r="I1833">
        <v>1073163680</v>
      </c>
      <c r="J1833" t="s">
        <v>1</v>
      </c>
      <c r="K1833">
        <v>1</v>
      </c>
      <c r="L1833" t="s">
        <v>94</v>
      </c>
      <c r="M1833">
        <v>26000000</v>
      </c>
      <c r="N1833" t="s">
        <v>79</v>
      </c>
      <c r="O1833">
        <v>111170336</v>
      </c>
      <c r="P1833" t="s">
        <v>80</v>
      </c>
      <c r="Q1833">
        <v>15600000</v>
      </c>
      <c r="R1833" t="s">
        <v>57</v>
      </c>
      <c r="S1833" t="s">
        <v>5828</v>
      </c>
      <c r="T1833" t="s">
        <v>82</v>
      </c>
      <c r="U1833" t="s">
        <v>2552</v>
      </c>
      <c r="V1833" t="s">
        <v>5829</v>
      </c>
      <c r="W1833" t="s">
        <v>85</v>
      </c>
      <c r="X1833" t="s">
        <v>5830</v>
      </c>
      <c r="Y1833" t="s">
        <v>5913</v>
      </c>
      <c r="Z1833">
        <v>0</v>
      </c>
      <c r="AA1833">
        <v>0</v>
      </c>
      <c r="AB1833">
        <v>195000000</v>
      </c>
      <c r="AC1833" t="s">
        <v>5905</v>
      </c>
      <c r="AD1833" s="12">
        <v>45783</v>
      </c>
      <c r="AE1833">
        <v>4</v>
      </c>
      <c r="AF1833" t="s">
        <v>6</v>
      </c>
      <c r="AG1833" t="s">
        <v>89</v>
      </c>
      <c r="AI1833" s="12">
        <v>45806</v>
      </c>
    </row>
    <row r="1834" spans="1:35" x14ac:dyDescent="0.3">
      <c r="A1834" t="s">
        <v>5914</v>
      </c>
      <c r="B1834" t="s">
        <v>74</v>
      </c>
      <c r="C1834" t="s">
        <v>161</v>
      </c>
      <c r="D1834" t="s">
        <v>470</v>
      </c>
      <c r="E1834" t="s">
        <v>315</v>
      </c>
      <c r="F1834" t="s">
        <v>440</v>
      </c>
      <c r="G1834" t="s">
        <v>52</v>
      </c>
      <c r="H1834" t="s">
        <v>53</v>
      </c>
      <c r="I1834">
        <v>1019058243</v>
      </c>
      <c r="J1834" t="s">
        <v>1</v>
      </c>
      <c r="K1834">
        <v>1</v>
      </c>
      <c r="L1834" t="s">
        <v>94</v>
      </c>
      <c r="M1834">
        <v>26000000</v>
      </c>
      <c r="N1834" t="s">
        <v>70</v>
      </c>
      <c r="O1834">
        <v>122416267</v>
      </c>
      <c r="P1834" t="s">
        <v>80</v>
      </c>
      <c r="Q1834">
        <v>15600000</v>
      </c>
      <c r="R1834" t="s">
        <v>57</v>
      </c>
      <c r="S1834" t="s">
        <v>5828</v>
      </c>
      <c r="T1834" t="s">
        <v>82</v>
      </c>
      <c r="U1834" t="s">
        <v>2552</v>
      </c>
      <c r="V1834" t="s">
        <v>5829</v>
      </c>
      <c r="W1834" t="s">
        <v>85</v>
      </c>
      <c r="X1834" t="s">
        <v>5830</v>
      </c>
      <c r="Y1834" t="s">
        <v>5915</v>
      </c>
      <c r="Z1834">
        <v>0</v>
      </c>
      <c r="AA1834">
        <v>0</v>
      </c>
      <c r="AB1834">
        <v>195000000</v>
      </c>
      <c r="AC1834" t="s">
        <v>5853</v>
      </c>
      <c r="AD1834" s="12">
        <v>45782</v>
      </c>
      <c r="AE1834">
        <v>4</v>
      </c>
      <c r="AF1834" t="s">
        <v>6</v>
      </c>
      <c r="AG1834" t="s">
        <v>287</v>
      </c>
      <c r="AI1834" s="12">
        <v>45806</v>
      </c>
    </row>
    <row r="1835" spans="1:35" x14ac:dyDescent="0.3">
      <c r="A1835" t="s">
        <v>5916</v>
      </c>
      <c r="B1835" t="s">
        <v>74</v>
      </c>
      <c r="C1835" t="s">
        <v>656</v>
      </c>
      <c r="D1835" t="s">
        <v>641</v>
      </c>
      <c r="E1835" t="s">
        <v>569</v>
      </c>
      <c r="F1835" t="s">
        <v>806</v>
      </c>
      <c r="G1835" t="s">
        <v>52</v>
      </c>
      <c r="H1835" t="s">
        <v>53</v>
      </c>
      <c r="I1835">
        <v>1000941726</v>
      </c>
      <c r="J1835" t="s">
        <v>1</v>
      </c>
      <c r="K1835">
        <v>1</v>
      </c>
      <c r="L1835" t="s">
        <v>54</v>
      </c>
      <c r="M1835">
        <v>26000000</v>
      </c>
      <c r="N1835" t="s">
        <v>103</v>
      </c>
      <c r="O1835">
        <v>85186812</v>
      </c>
      <c r="P1835" t="s">
        <v>80</v>
      </c>
      <c r="Q1835">
        <v>15600000</v>
      </c>
      <c r="R1835" t="s">
        <v>57</v>
      </c>
      <c r="S1835" t="s">
        <v>5828</v>
      </c>
      <c r="T1835" t="s">
        <v>82</v>
      </c>
      <c r="U1835" t="s">
        <v>2552</v>
      </c>
      <c r="V1835" t="s">
        <v>5829</v>
      </c>
      <c r="W1835" t="s">
        <v>85</v>
      </c>
      <c r="X1835" t="s">
        <v>5830</v>
      </c>
      <c r="Y1835" t="s">
        <v>5917</v>
      </c>
      <c r="Z1835">
        <v>0</v>
      </c>
      <c r="AA1835">
        <v>0</v>
      </c>
      <c r="AB1835">
        <v>195000000</v>
      </c>
      <c r="AC1835" t="s">
        <v>5905</v>
      </c>
      <c r="AD1835" s="12">
        <v>45782</v>
      </c>
      <c r="AE1835">
        <v>4</v>
      </c>
      <c r="AF1835" t="s">
        <v>6</v>
      </c>
      <c r="AG1835" t="s">
        <v>287</v>
      </c>
      <c r="AI1835" s="12">
        <v>45806</v>
      </c>
    </row>
    <row r="1836" spans="1:35" x14ac:dyDescent="0.3">
      <c r="A1836" t="s">
        <v>5918</v>
      </c>
      <c r="B1836" t="s">
        <v>74</v>
      </c>
      <c r="C1836" t="s">
        <v>265</v>
      </c>
      <c r="D1836" t="s">
        <v>67</v>
      </c>
      <c r="E1836" t="s">
        <v>555</v>
      </c>
      <c r="F1836" t="s">
        <v>555</v>
      </c>
      <c r="G1836" t="s">
        <v>52</v>
      </c>
      <c r="H1836" t="s">
        <v>53</v>
      </c>
      <c r="I1836">
        <v>1000460154</v>
      </c>
      <c r="J1836" t="s">
        <v>1</v>
      </c>
      <c r="K1836">
        <v>1</v>
      </c>
      <c r="L1836" t="s">
        <v>54</v>
      </c>
      <c r="M1836">
        <v>39000000</v>
      </c>
      <c r="N1836" t="s">
        <v>70</v>
      </c>
      <c r="O1836">
        <v>122981100</v>
      </c>
      <c r="P1836" t="s">
        <v>80</v>
      </c>
      <c r="Q1836">
        <v>15600000</v>
      </c>
      <c r="R1836" t="s">
        <v>57</v>
      </c>
      <c r="S1836" t="s">
        <v>5828</v>
      </c>
      <c r="T1836" t="s">
        <v>82</v>
      </c>
      <c r="U1836" t="s">
        <v>2552</v>
      </c>
      <c r="V1836" t="s">
        <v>5829</v>
      </c>
      <c r="W1836" t="s">
        <v>85</v>
      </c>
      <c r="X1836" t="s">
        <v>5830</v>
      </c>
      <c r="Y1836" t="s">
        <v>5919</v>
      </c>
      <c r="Z1836">
        <v>0</v>
      </c>
      <c r="AA1836">
        <v>0</v>
      </c>
      <c r="AB1836">
        <v>195000000</v>
      </c>
      <c r="AC1836" t="s">
        <v>5853</v>
      </c>
      <c r="AD1836" s="12">
        <v>45782</v>
      </c>
      <c r="AE1836">
        <v>4</v>
      </c>
      <c r="AF1836" t="s">
        <v>6</v>
      </c>
      <c r="AG1836" t="s">
        <v>89</v>
      </c>
      <c r="AI1836" s="12">
        <v>45806</v>
      </c>
    </row>
    <row r="1837" spans="1:35" x14ac:dyDescent="0.3">
      <c r="A1837" t="s">
        <v>5920</v>
      </c>
      <c r="B1837" t="s">
        <v>74</v>
      </c>
      <c r="C1837" t="s">
        <v>1430</v>
      </c>
      <c r="D1837" t="s">
        <v>950</v>
      </c>
      <c r="E1837" t="s">
        <v>78</v>
      </c>
      <c r="F1837" t="s">
        <v>1351</v>
      </c>
      <c r="G1837" t="s">
        <v>52</v>
      </c>
      <c r="H1837" t="s">
        <v>53</v>
      </c>
      <c r="I1837">
        <v>1019058257</v>
      </c>
      <c r="J1837" t="s">
        <v>1</v>
      </c>
      <c r="K1837">
        <v>1</v>
      </c>
      <c r="L1837" t="s">
        <v>94</v>
      </c>
      <c r="M1837">
        <v>39000000</v>
      </c>
      <c r="N1837" t="s">
        <v>70</v>
      </c>
      <c r="O1837">
        <v>117936716</v>
      </c>
      <c r="P1837" t="s">
        <v>80</v>
      </c>
      <c r="Q1837">
        <v>15600000</v>
      </c>
      <c r="R1837" t="s">
        <v>57</v>
      </c>
      <c r="S1837" t="s">
        <v>5828</v>
      </c>
      <c r="T1837" t="s">
        <v>82</v>
      </c>
      <c r="U1837" t="s">
        <v>2552</v>
      </c>
      <c r="V1837" t="s">
        <v>5829</v>
      </c>
      <c r="W1837" t="s">
        <v>85</v>
      </c>
      <c r="X1837" t="s">
        <v>5830</v>
      </c>
      <c r="Y1837" t="s">
        <v>184</v>
      </c>
      <c r="Z1837">
        <v>0</v>
      </c>
      <c r="AA1837">
        <v>0</v>
      </c>
      <c r="AB1837">
        <v>195000000</v>
      </c>
      <c r="AC1837" t="s">
        <v>5837</v>
      </c>
      <c r="AD1837" s="12">
        <v>45782</v>
      </c>
      <c r="AE1837">
        <v>4</v>
      </c>
      <c r="AF1837" t="s">
        <v>6</v>
      </c>
      <c r="AG1837" t="s">
        <v>89</v>
      </c>
      <c r="AI1837" s="12">
        <v>45806</v>
      </c>
    </row>
    <row r="1838" spans="1:35" x14ac:dyDescent="0.3">
      <c r="A1838" t="s">
        <v>5921</v>
      </c>
      <c r="B1838" t="s">
        <v>74</v>
      </c>
      <c r="C1838" t="s">
        <v>2339</v>
      </c>
      <c r="D1838" t="s">
        <v>67</v>
      </c>
      <c r="E1838" t="s">
        <v>114</v>
      </c>
      <c r="F1838" t="s">
        <v>2676</v>
      </c>
      <c r="G1838" t="s">
        <v>52</v>
      </c>
      <c r="H1838" t="s">
        <v>53</v>
      </c>
      <c r="I1838">
        <v>1069758871</v>
      </c>
      <c r="J1838" t="s">
        <v>1</v>
      </c>
      <c r="K1838">
        <v>1</v>
      </c>
      <c r="L1838" t="s">
        <v>54</v>
      </c>
      <c r="M1838">
        <v>26000000</v>
      </c>
      <c r="N1838" t="s">
        <v>103</v>
      </c>
      <c r="O1838">
        <v>118664570</v>
      </c>
      <c r="P1838" t="s">
        <v>80</v>
      </c>
      <c r="Q1838">
        <v>15600000</v>
      </c>
      <c r="R1838" t="s">
        <v>57</v>
      </c>
      <c r="S1838" t="s">
        <v>5828</v>
      </c>
      <c r="T1838" t="s">
        <v>82</v>
      </c>
      <c r="U1838" t="s">
        <v>2552</v>
      </c>
      <c r="V1838" t="s">
        <v>5829</v>
      </c>
      <c r="W1838" t="s">
        <v>85</v>
      </c>
      <c r="X1838" t="s">
        <v>5830</v>
      </c>
      <c r="Y1838" t="s">
        <v>4177</v>
      </c>
      <c r="Z1838">
        <v>0</v>
      </c>
      <c r="AA1838">
        <v>0</v>
      </c>
      <c r="AB1838">
        <v>195000000</v>
      </c>
      <c r="AC1838" t="s">
        <v>5832</v>
      </c>
      <c r="AD1838" s="12">
        <v>45782</v>
      </c>
      <c r="AE1838">
        <v>4</v>
      </c>
      <c r="AF1838" t="s">
        <v>6</v>
      </c>
      <c r="AG1838" t="s">
        <v>287</v>
      </c>
      <c r="AI1838" s="12">
        <v>45806</v>
      </c>
    </row>
    <row r="1839" spans="1:35" x14ac:dyDescent="0.3">
      <c r="A1839" t="s">
        <v>5922</v>
      </c>
      <c r="B1839" t="s">
        <v>74</v>
      </c>
      <c r="C1839" t="s">
        <v>656</v>
      </c>
      <c r="D1839" t="s">
        <v>3365</v>
      </c>
      <c r="E1839" t="s">
        <v>1975</v>
      </c>
      <c r="F1839" t="s">
        <v>5923</v>
      </c>
      <c r="G1839" t="s">
        <v>52</v>
      </c>
      <c r="H1839" t="s">
        <v>53</v>
      </c>
      <c r="I1839">
        <v>1020719955</v>
      </c>
      <c r="J1839" t="s">
        <v>1</v>
      </c>
      <c r="K1839">
        <v>1</v>
      </c>
      <c r="L1839" t="s">
        <v>54</v>
      </c>
      <c r="M1839">
        <v>26000000</v>
      </c>
      <c r="N1839" t="s">
        <v>103</v>
      </c>
      <c r="O1839">
        <v>125067973</v>
      </c>
      <c r="P1839" t="s">
        <v>80</v>
      </c>
      <c r="Q1839">
        <v>15600000</v>
      </c>
      <c r="R1839" t="s">
        <v>57</v>
      </c>
      <c r="S1839" t="s">
        <v>5828</v>
      </c>
      <c r="T1839" t="s">
        <v>82</v>
      </c>
      <c r="U1839" t="s">
        <v>2552</v>
      </c>
      <c r="V1839" t="s">
        <v>5829</v>
      </c>
      <c r="W1839" t="s">
        <v>85</v>
      </c>
      <c r="X1839" t="s">
        <v>5830</v>
      </c>
      <c r="Y1839" t="s">
        <v>5924</v>
      </c>
      <c r="Z1839">
        <v>0</v>
      </c>
      <c r="AA1839">
        <v>0</v>
      </c>
      <c r="AB1839">
        <v>195000000</v>
      </c>
      <c r="AC1839" t="s">
        <v>5832</v>
      </c>
      <c r="AD1839" s="12">
        <v>45768</v>
      </c>
      <c r="AE1839">
        <v>4</v>
      </c>
      <c r="AF1839" t="s">
        <v>6</v>
      </c>
      <c r="AG1839" t="s">
        <v>89</v>
      </c>
      <c r="AI1839" s="12">
        <v>45806</v>
      </c>
    </row>
    <row r="1840" spans="1:35" x14ac:dyDescent="0.3">
      <c r="A1840" t="s">
        <v>5925</v>
      </c>
      <c r="B1840" t="s">
        <v>74</v>
      </c>
      <c r="C1840" t="s">
        <v>264</v>
      </c>
      <c r="D1840" t="s">
        <v>5926</v>
      </c>
      <c r="E1840" t="s">
        <v>472</v>
      </c>
      <c r="F1840" t="s">
        <v>806</v>
      </c>
      <c r="G1840" t="s">
        <v>52</v>
      </c>
      <c r="H1840" t="s">
        <v>53</v>
      </c>
      <c r="I1840">
        <v>1000806267</v>
      </c>
      <c r="J1840" t="s">
        <v>1</v>
      </c>
      <c r="K1840">
        <v>1</v>
      </c>
      <c r="L1840" t="s">
        <v>54</v>
      </c>
      <c r="M1840">
        <v>26000000</v>
      </c>
      <c r="N1840" t="s">
        <v>79</v>
      </c>
      <c r="O1840">
        <v>118071000</v>
      </c>
      <c r="P1840" t="s">
        <v>80</v>
      </c>
      <c r="Q1840">
        <v>15600000</v>
      </c>
      <c r="R1840" t="s">
        <v>57</v>
      </c>
      <c r="S1840" t="s">
        <v>5828</v>
      </c>
      <c r="T1840" t="s">
        <v>82</v>
      </c>
      <c r="U1840" t="s">
        <v>2552</v>
      </c>
      <c r="V1840" t="s">
        <v>5829</v>
      </c>
      <c r="W1840" t="s">
        <v>85</v>
      </c>
      <c r="X1840" t="s">
        <v>5830</v>
      </c>
      <c r="Y1840" t="s">
        <v>5927</v>
      </c>
      <c r="Z1840">
        <v>0</v>
      </c>
      <c r="AA1840">
        <v>0</v>
      </c>
      <c r="AB1840">
        <v>195000000</v>
      </c>
      <c r="AC1840" t="s">
        <v>5928</v>
      </c>
      <c r="AD1840" s="12">
        <v>45782</v>
      </c>
      <c r="AE1840">
        <v>4</v>
      </c>
      <c r="AF1840" t="s">
        <v>6</v>
      </c>
      <c r="AG1840" t="s">
        <v>287</v>
      </c>
      <c r="AI1840" s="12">
        <v>45806</v>
      </c>
    </row>
    <row r="1841" spans="1:35" x14ac:dyDescent="0.3">
      <c r="A1841" t="s">
        <v>5929</v>
      </c>
      <c r="B1841" t="s">
        <v>74</v>
      </c>
      <c r="C1841" t="s">
        <v>5930</v>
      </c>
      <c r="D1841" t="s">
        <v>76</v>
      </c>
      <c r="E1841" t="s">
        <v>5931</v>
      </c>
      <c r="F1841" t="s">
        <v>321</v>
      </c>
      <c r="G1841" t="s">
        <v>52</v>
      </c>
      <c r="H1841" t="s">
        <v>53</v>
      </c>
      <c r="I1841">
        <v>1023904582</v>
      </c>
      <c r="J1841" t="s">
        <v>1</v>
      </c>
      <c r="K1841">
        <v>1</v>
      </c>
      <c r="L1841" t="s">
        <v>54</v>
      </c>
      <c r="M1841">
        <v>39000000</v>
      </c>
      <c r="N1841" t="s">
        <v>103</v>
      </c>
      <c r="O1841">
        <v>62890813</v>
      </c>
      <c r="P1841" t="s">
        <v>80</v>
      </c>
      <c r="Q1841">
        <v>15600000</v>
      </c>
      <c r="R1841" t="s">
        <v>57</v>
      </c>
      <c r="S1841" t="s">
        <v>5828</v>
      </c>
      <c r="T1841" t="s">
        <v>82</v>
      </c>
      <c r="U1841" t="s">
        <v>2552</v>
      </c>
      <c r="V1841" t="s">
        <v>5829</v>
      </c>
      <c r="W1841" t="s">
        <v>85</v>
      </c>
      <c r="X1841" t="s">
        <v>5830</v>
      </c>
      <c r="Y1841" t="s">
        <v>5932</v>
      </c>
      <c r="Z1841">
        <v>0</v>
      </c>
      <c r="AA1841">
        <v>0</v>
      </c>
      <c r="AB1841">
        <v>195000000</v>
      </c>
      <c r="AC1841" t="s">
        <v>5832</v>
      </c>
      <c r="AD1841" s="12">
        <v>45786</v>
      </c>
      <c r="AE1841">
        <v>6</v>
      </c>
      <c r="AF1841" t="s">
        <v>6</v>
      </c>
      <c r="AG1841" t="s">
        <v>89</v>
      </c>
      <c r="AI1841" s="12">
        <v>45839</v>
      </c>
    </row>
    <row r="1842" spans="1:35" x14ac:dyDescent="0.3">
      <c r="A1842" t="s">
        <v>5933</v>
      </c>
      <c r="B1842" t="s">
        <v>675</v>
      </c>
      <c r="C1842" t="s">
        <v>48</v>
      </c>
      <c r="D1842" t="s">
        <v>155</v>
      </c>
      <c r="E1842" t="s">
        <v>803</v>
      </c>
      <c r="F1842" t="s">
        <v>204</v>
      </c>
      <c r="G1842" t="s">
        <v>52</v>
      </c>
      <c r="H1842" t="s">
        <v>53</v>
      </c>
      <c r="I1842">
        <v>1010207182</v>
      </c>
      <c r="J1842" t="s">
        <v>1</v>
      </c>
      <c r="K1842">
        <v>1</v>
      </c>
      <c r="L1842" t="s">
        <v>94</v>
      </c>
      <c r="M1842">
        <v>39000000</v>
      </c>
      <c r="N1842" t="s">
        <v>79</v>
      </c>
      <c r="O1842">
        <v>29077050</v>
      </c>
      <c r="P1842" t="s">
        <v>677</v>
      </c>
      <c r="Q1842">
        <v>15600000</v>
      </c>
      <c r="R1842" t="s">
        <v>57</v>
      </c>
      <c r="S1842" t="s">
        <v>5828</v>
      </c>
      <c r="T1842" t="s">
        <v>82</v>
      </c>
      <c r="U1842" t="s">
        <v>2552</v>
      </c>
      <c r="V1842" t="s">
        <v>5829</v>
      </c>
      <c r="W1842" t="s">
        <v>85</v>
      </c>
      <c r="X1842" t="s">
        <v>5830</v>
      </c>
      <c r="Y1842" t="s">
        <v>192</v>
      </c>
      <c r="Z1842">
        <v>0</v>
      </c>
      <c r="AA1842">
        <v>0</v>
      </c>
      <c r="AB1842">
        <v>150000000</v>
      </c>
      <c r="AC1842" t="s">
        <v>5881</v>
      </c>
      <c r="AD1842" s="12">
        <v>45796</v>
      </c>
      <c r="AE1842">
        <v>6</v>
      </c>
      <c r="AF1842" t="s">
        <v>6</v>
      </c>
      <c r="AG1842" t="s">
        <v>89</v>
      </c>
      <c r="AI1842" s="12">
        <v>45839</v>
      </c>
    </row>
    <row r="1843" spans="1:35" x14ac:dyDescent="0.3">
      <c r="A1843" t="s">
        <v>5934</v>
      </c>
      <c r="B1843" t="s">
        <v>74</v>
      </c>
      <c r="C1843" t="s">
        <v>5935</v>
      </c>
      <c r="D1843" t="s">
        <v>470</v>
      </c>
      <c r="E1843" t="s">
        <v>5936</v>
      </c>
      <c r="F1843" t="s">
        <v>368</v>
      </c>
      <c r="G1843" t="s">
        <v>52</v>
      </c>
      <c r="H1843" t="s">
        <v>53</v>
      </c>
      <c r="I1843">
        <v>1032469918</v>
      </c>
      <c r="J1843" t="s">
        <v>1</v>
      </c>
      <c r="K1843">
        <v>1</v>
      </c>
      <c r="L1843" t="s">
        <v>54</v>
      </c>
      <c r="M1843">
        <v>39000000</v>
      </c>
      <c r="N1843" t="s">
        <v>70</v>
      </c>
      <c r="O1843">
        <v>92177000</v>
      </c>
      <c r="P1843" t="s">
        <v>80</v>
      </c>
      <c r="Q1843">
        <v>15600000</v>
      </c>
      <c r="R1843" t="s">
        <v>57</v>
      </c>
      <c r="S1843" t="s">
        <v>5828</v>
      </c>
      <c r="T1843" t="s">
        <v>82</v>
      </c>
      <c r="U1843" t="s">
        <v>2552</v>
      </c>
      <c r="V1843" t="s">
        <v>5829</v>
      </c>
      <c r="W1843" t="s">
        <v>85</v>
      </c>
      <c r="X1843" t="s">
        <v>5830</v>
      </c>
      <c r="Y1843" t="s">
        <v>5937</v>
      </c>
      <c r="Z1843">
        <v>0</v>
      </c>
      <c r="AA1843">
        <v>0</v>
      </c>
      <c r="AB1843">
        <v>195000000</v>
      </c>
      <c r="AC1843" t="s">
        <v>5888</v>
      </c>
      <c r="AD1843" s="12">
        <v>45798</v>
      </c>
      <c r="AE1843">
        <v>6</v>
      </c>
      <c r="AF1843" t="s">
        <v>6</v>
      </c>
      <c r="AG1843" t="s">
        <v>136</v>
      </c>
      <c r="AI1843" s="12">
        <v>45839</v>
      </c>
    </row>
    <row r="1844" spans="1:35" x14ac:dyDescent="0.3">
      <c r="A1844" t="s">
        <v>5938</v>
      </c>
      <c r="B1844" t="s">
        <v>675</v>
      </c>
      <c r="C1844" t="s">
        <v>1337</v>
      </c>
      <c r="D1844" t="s">
        <v>366</v>
      </c>
      <c r="E1844" t="s">
        <v>833</v>
      </c>
      <c r="F1844" t="s">
        <v>4626</v>
      </c>
      <c r="G1844" t="s">
        <v>52</v>
      </c>
      <c r="H1844" t="s">
        <v>53</v>
      </c>
      <c r="I1844">
        <v>1032483568</v>
      </c>
      <c r="J1844" t="s">
        <v>1</v>
      </c>
      <c r="K1844">
        <v>1</v>
      </c>
      <c r="L1844" t="s">
        <v>226</v>
      </c>
      <c r="M1844">
        <v>39000000</v>
      </c>
      <c r="N1844" t="s">
        <v>103</v>
      </c>
      <c r="O1844">
        <v>75927429</v>
      </c>
      <c r="P1844" t="s">
        <v>677</v>
      </c>
      <c r="Q1844">
        <v>15600000</v>
      </c>
      <c r="R1844" t="s">
        <v>57</v>
      </c>
      <c r="S1844" t="s">
        <v>5828</v>
      </c>
      <c r="T1844" t="s">
        <v>82</v>
      </c>
      <c r="U1844" t="s">
        <v>2552</v>
      </c>
      <c r="V1844" t="s">
        <v>5829</v>
      </c>
      <c r="W1844" t="s">
        <v>85</v>
      </c>
      <c r="X1844" t="s">
        <v>5830</v>
      </c>
      <c r="Y1844" t="s">
        <v>5939</v>
      </c>
      <c r="Z1844">
        <v>0</v>
      </c>
      <c r="AA1844">
        <v>0</v>
      </c>
      <c r="AB1844">
        <v>195000000</v>
      </c>
      <c r="AC1844" t="s">
        <v>5888</v>
      </c>
      <c r="AD1844" s="12">
        <v>45818</v>
      </c>
      <c r="AE1844">
        <v>7</v>
      </c>
      <c r="AF1844" t="s">
        <v>6</v>
      </c>
      <c r="AG1844" t="s">
        <v>287</v>
      </c>
      <c r="AI1844" s="12">
        <v>45849</v>
      </c>
    </row>
    <row r="1845" spans="1:35" x14ac:dyDescent="0.3">
      <c r="A1845" t="s">
        <v>5940</v>
      </c>
      <c r="B1845" t="s">
        <v>1683</v>
      </c>
      <c r="C1845" t="s">
        <v>91</v>
      </c>
      <c r="D1845" t="s">
        <v>330</v>
      </c>
      <c r="E1845" t="s">
        <v>1921</v>
      </c>
      <c r="F1845" t="s">
        <v>741</v>
      </c>
      <c r="G1845" t="s">
        <v>52</v>
      </c>
      <c r="H1845" t="s">
        <v>53</v>
      </c>
      <c r="I1845">
        <v>80120418</v>
      </c>
      <c r="J1845" t="s">
        <v>1</v>
      </c>
      <c r="K1845">
        <v>1</v>
      </c>
      <c r="L1845" t="s">
        <v>1342</v>
      </c>
      <c r="M1845">
        <v>0</v>
      </c>
      <c r="N1845" t="s">
        <v>103</v>
      </c>
      <c r="O1845">
        <v>76892046</v>
      </c>
      <c r="P1845" t="s">
        <v>1686</v>
      </c>
      <c r="Q1845">
        <v>15600000</v>
      </c>
      <c r="R1845" t="s">
        <v>57</v>
      </c>
      <c r="S1845" t="s">
        <v>5828</v>
      </c>
      <c r="T1845" t="s">
        <v>82</v>
      </c>
      <c r="U1845" t="s">
        <v>2552</v>
      </c>
      <c r="V1845" t="s">
        <v>5829</v>
      </c>
      <c r="W1845" t="s">
        <v>85</v>
      </c>
      <c r="X1845" t="s">
        <v>5830</v>
      </c>
      <c r="Y1845" t="s">
        <v>3081</v>
      </c>
      <c r="Z1845">
        <v>0</v>
      </c>
      <c r="AA1845">
        <v>0</v>
      </c>
      <c r="AB1845">
        <v>150000000</v>
      </c>
      <c r="AC1845" t="s">
        <v>5832</v>
      </c>
      <c r="AD1845" s="12">
        <v>45820</v>
      </c>
      <c r="AE1845">
        <v>7</v>
      </c>
      <c r="AF1845" t="s">
        <v>6</v>
      </c>
      <c r="AG1845" t="s">
        <v>89</v>
      </c>
      <c r="AI1845" s="12">
        <v>45849</v>
      </c>
    </row>
    <row r="1846" spans="1:35" x14ac:dyDescent="0.3">
      <c r="A1846" t="s">
        <v>5941</v>
      </c>
      <c r="B1846" t="s">
        <v>74</v>
      </c>
      <c r="C1846" t="s">
        <v>2954</v>
      </c>
      <c r="D1846" t="s">
        <v>67</v>
      </c>
      <c r="E1846" t="s">
        <v>1214</v>
      </c>
      <c r="F1846" t="s">
        <v>267</v>
      </c>
      <c r="G1846" t="s">
        <v>52</v>
      </c>
      <c r="H1846" t="s">
        <v>53</v>
      </c>
      <c r="I1846">
        <v>52011344</v>
      </c>
      <c r="J1846" t="s">
        <v>1</v>
      </c>
      <c r="K1846">
        <v>1</v>
      </c>
      <c r="L1846" t="s">
        <v>54</v>
      </c>
      <c r="M1846">
        <v>39000000</v>
      </c>
      <c r="N1846" t="s">
        <v>70</v>
      </c>
      <c r="O1846">
        <v>58647000</v>
      </c>
      <c r="P1846" t="s">
        <v>80</v>
      </c>
      <c r="Q1846">
        <v>15600000</v>
      </c>
      <c r="R1846" t="s">
        <v>57</v>
      </c>
      <c r="S1846" t="s">
        <v>5828</v>
      </c>
      <c r="T1846" t="s">
        <v>82</v>
      </c>
      <c r="U1846" t="s">
        <v>2552</v>
      </c>
      <c r="V1846" t="s">
        <v>5829</v>
      </c>
      <c r="W1846" t="s">
        <v>85</v>
      </c>
      <c r="X1846" t="s">
        <v>5830</v>
      </c>
      <c r="Y1846" t="s">
        <v>362</v>
      </c>
      <c r="Z1846">
        <v>0</v>
      </c>
      <c r="AA1846">
        <v>0</v>
      </c>
      <c r="AB1846">
        <v>195000000</v>
      </c>
      <c r="AC1846" t="s">
        <v>5853</v>
      </c>
      <c r="AD1846" s="12">
        <v>45826</v>
      </c>
      <c r="AE1846">
        <v>8</v>
      </c>
      <c r="AF1846" t="s">
        <v>6</v>
      </c>
      <c r="AG1846" t="s">
        <v>136</v>
      </c>
      <c r="AI1846" s="12">
        <v>45853</v>
      </c>
    </row>
    <row r="1847" spans="1:35" x14ac:dyDescent="0.3">
      <c r="A1847" t="s">
        <v>5942</v>
      </c>
      <c r="B1847" t="s">
        <v>74</v>
      </c>
      <c r="C1847" t="s">
        <v>5943</v>
      </c>
      <c r="D1847" t="s">
        <v>67</v>
      </c>
      <c r="E1847" t="s">
        <v>1375</v>
      </c>
      <c r="F1847" t="s">
        <v>3219</v>
      </c>
      <c r="G1847" t="s">
        <v>52</v>
      </c>
      <c r="H1847" t="s">
        <v>53</v>
      </c>
      <c r="I1847">
        <v>1078368282</v>
      </c>
      <c r="J1847" t="s">
        <v>1</v>
      </c>
      <c r="K1847">
        <v>1</v>
      </c>
      <c r="L1847" t="s">
        <v>94</v>
      </c>
      <c r="M1847">
        <v>26000000</v>
      </c>
      <c r="N1847" t="s">
        <v>70</v>
      </c>
      <c r="O1847">
        <v>58024730</v>
      </c>
      <c r="P1847" t="s">
        <v>80</v>
      </c>
      <c r="Q1847">
        <v>15600000</v>
      </c>
      <c r="R1847" t="s">
        <v>57</v>
      </c>
      <c r="S1847" t="s">
        <v>5828</v>
      </c>
      <c r="T1847" t="s">
        <v>82</v>
      </c>
      <c r="U1847" t="s">
        <v>2552</v>
      </c>
      <c r="V1847" t="s">
        <v>5829</v>
      </c>
      <c r="W1847" t="s">
        <v>85</v>
      </c>
      <c r="X1847" t="s">
        <v>5830</v>
      </c>
      <c r="Y1847" t="s">
        <v>5944</v>
      </c>
      <c r="Z1847">
        <v>0</v>
      </c>
      <c r="AA1847">
        <v>0</v>
      </c>
      <c r="AB1847">
        <v>150000000</v>
      </c>
      <c r="AC1847" t="s">
        <v>5881</v>
      </c>
      <c r="AD1847" s="12">
        <v>45826</v>
      </c>
      <c r="AE1847">
        <v>8</v>
      </c>
      <c r="AF1847" t="s">
        <v>6</v>
      </c>
      <c r="AG1847" t="s">
        <v>136</v>
      </c>
      <c r="AI1847" s="12">
        <v>45853</v>
      </c>
    </row>
    <row r="1848" spans="1:35" x14ac:dyDescent="0.3">
      <c r="A1848" t="s">
        <v>5945</v>
      </c>
      <c r="B1848" t="s">
        <v>74</v>
      </c>
      <c r="C1848" t="s">
        <v>5946</v>
      </c>
      <c r="D1848" t="s">
        <v>1243</v>
      </c>
      <c r="E1848" t="s">
        <v>267</v>
      </c>
      <c r="F1848" t="s">
        <v>803</v>
      </c>
      <c r="G1848" t="s">
        <v>52</v>
      </c>
      <c r="H1848" t="s">
        <v>53</v>
      </c>
      <c r="I1848">
        <v>1013580561</v>
      </c>
      <c r="J1848" t="s">
        <v>1</v>
      </c>
      <c r="K1848">
        <v>1</v>
      </c>
      <c r="L1848" t="s">
        <v>226</v>
      </c>
      <c r="M1848">
        <v>26000000</v>
      </c>
      <c r="N1848" t="s">
        <v>103</v>
      </c>
      <c r="O1848">
        <v>141305000</v>
      </c>
      <c r="P1848" t="s">
        <v>80</v>
      </c>
      <c r="Q1848">
        <v>15600000</v>
      </c>
      <c r="R1848" t="s">
        <v>57</v>
      </c>
      <c r="S1848" t="s">
        <v>5828</v>
      </c>
      <c r="T1848" t="s">
        <v>82</v>
      </c>
      <c r="U1848" t="s">
        <v>2552</v>
      </c>
      <c r="V1848" t="s">
        <v>5829</v>
      </c>
      <c r="W1848" t="s">
        <v>85</v>
      </c>
      <c r="X1848" t="s">
        <v>5830</v>
      </c>
      <c r="Y1848" t="s">
        <v>5947</v>
      </c>
      <c r="Z1848">
        <v>0</v>
      </c>
      <c r="AA1848">
        <v>0</v>
      </c>
      <c r="AB1848">
        <v>213525000</v>
      </c>
      <c r="AC1848" t="s">
        <v>5832</v>
      </c>
      <c r="AD1848" s="12">
        <v>45836</v>
      </c>
      <c r="AE1848">
        <v>9</v>
      </c>
      <c r="AF1848" t="s">
        <v>6</v>
      </c>
      <c r="AG1848" t="s">
        <v>136</v>
      </c>
      <c r="AI1848" s="12">
        <v>45863</v>
      </c>
    </row>
    <row r="1849" spans="1:35" x14ac:dyDescent="0.3">
      <c r="A1849" t="s">
        <v>5948</v>
      </c>
      <c r="B1849" t="s">
        <v>422</v>
      </c>
      <c r="C1849" t="s">
        <v>907</v>
      </c>
      <c r="D1849" t="s">
        <v>983</v>
      </c>
      <c r="E1849" t="s">
        <v>471</v>
      </c>
      <c r="F1849" t="s">
        <v>716</v>
      </c>
      <c r="G1849" t="s">
        <v>52</v>
      </c>
      <c r="H1849" t="s">
        <v>53</v>
      </c>
      <c r="I1849">
        <v>1026292558</v>
      </c>
      <c r="J1849" t="s">
        <v>1</v>
      </c>
      <c r="K1849">
        <v>1</v>
      </c>
      <c r="L1849" t="s">
        <v>94</v>
      </c>
      <c r="M1849">
        <v>42705000</v>
      </c>
      <c r="N1849" t="s">
        <v>70</v>
      </c>
      <c r="O1849">
        <v>150638000</v>
      </c>
      <c r="P1849" t="s">
        <v>426</v>
      </c>
      <c r="Q1849">
        <v>17082000</v>
      </c>
      <c r="R1849" t="s">
        <v>57</v>
      </c>
      <c r="S1849" t="s">
        <v>5828</v>
      </c>
      <c r="T1849" t="s">
        <v>82</v>
      </c>
      <c r="U1849" t="s">
        <v>2552</v>
      </c>
      <c r="V1849" t="s">
        <v>5829</v>
      </c>
      <c r="W1849" t="s">
        <v>85</v>
      </c>
      <c r="X1849" t="s">
        <v>5830</v>
      </c>
      <c r="Y1849" t="s">
        <v>5949</v>
      </c>
      <c r="Z1849">
        <v>0</v>
      </c>
      <c r="AA1849">
        <v>0</v>
      </c>
      <c r="AB1849">
        <v>213525000</v>
      </c>
      <c r="AC1849" t="s">
        <v>5950</v>
      </c>
      <c r="AD1849" s="12">
        <v>45869</v>
      </c>
      <c r="AE1849">
        <v>13</v>
      </c>
      <c r="AF1849" t="s">
        <v>6</v>
      </c>
      <c r="AG1849" t="s">
        <v>89</v>
      </c>
      <c r="AI1849" s="12">
        <v>45897</v>
      </c>
    </row>
    <row r="1850" spans="1:35" x14ac:dyDescent="0.3">
      <c r="A1850" t="s">
        <v>5951</v>
      </c>
      <c r="B1850" t="s">
        <v>5613</v>
      </c>
      <c r="C1850" t="s">
        <v>5952</v>
      </c>
      <c r="D1850" t="s">
        <v>189</v>
      </c>
      <c r="E1850" t="s">
        <v>890</v>
      </c>
      <c r="F1850" t="s">
        <v>67</v>
      </c>
      <c r="G1850" t="s">
        <v>52</v>
      </c>
      <c r="H1850" t="s">
        <v>53</v>
      </c>
      <c r="I1850">
        <v>52735872</v>
      </c>
      <c r="J1850" t="s">
        <v>1</v>
      </c>
      <c r="K1850">
        <v>1</v>
      </c>
      <c r="L1850" t="s">
        <v>54</v>
      </c>
      <c r="M1850">
        <v>39000000</v>
      </c>
      <c r="N1850" t="s">
        <v>115</v>
      </c>
      <c r="O1850">
        <v>77598217</v>
      </c>
      <c r="P1850" t="s">
        <v>5616</v>
      </c>
      <c r="Q1850">
        <v>15600000</v>
      </c>
      <c r="R1850" t="s">
        <v>57</v>
      </c>
      <c r="S1850" t="s">
        <v>5828</v>
      </c>
      <c r="T1850" t="s">
        <v>82</v>
      </c>
      <c r="U1850" t="s">
        <v>2552</v>
      </c>
      <c r="V1850" t="s">
        <v>5829</v>
      </c>
      <c r="W1850" t="s">
        <v>85</v>
      </c>
      <c r="X1850" t="s">
        <v>5830</v>
      </c>
      <c r="Y1850" t="s">
        <v>3925</v>
      </c>
      <c r="Z1850">
        <v>26000000</v>
      </c>
      <c r="AA1850">
        <v>0</v>
      </c>
      <c r="AB1850">
        <v>195000000</v>
      </c>
      <c r="AC1850" t="s">
        <v>5905</v>
      </c>
      <c r="AD1850" s="12">
        <v>45886</v>
      </c>
      <c r="AE1850">
        <v>15</v>
      </c>
      <c r="AF1850" t="s">
        <v>6</v>
      </c>
      <c r="AG1850" t="s">
        <v>287</v>
      </c>
      <c r="AI1850" s="12">
        <v>45926</v>
      </c>
    </row>
    <row r="1851" spans="1:35" x14ac:dyDescent="0.3">
      <c r="A1851" t="s">
        <v>5953</v>
      </c>
      <c r="B1851" t="s">
        <v>98</v>
      </c>
      <c r="C1851" t="s">
        <v>4277</v>
      </c>
      <c r="D1851" t="s">
        <v>470</v>
      </c>
      <c r="E1851" t="s">
        <v>460</v>
      </c>
      <c r="F1851" t="s">
        <v>331</v>
      </c>
      <c r="G1851" t="s">
        <v>52</v>
      </c>
      <c r="H1851" t="s">
        <v>53</v>
      </c>
      <c r="I1851">
        <v>1001182424</v>
      </c>
      <c r="J1851" t="s">
        <v>1</v>
      </c>
      <c r="K1851">
        <v>1</v>
      </c>
      <c r="L1851" t="s">
        <v>54</v>
      </c>
      <c r="M1851">
        <v>28470000</v>
      </c>
      <c r="N1851" t="s">
        <v>103</v>
      </c>
      <c r="O1851">
        <v>137918000</v>
      </c>
      <c r="P1851" t="s">
        <v>102</v>
      </c>
      <c r="Q1851">
        <v>17082000</v>
      </c>
      <c r="R1851" t="s">
        <v>57</v>
      </c>
      <c r="S1851" t="s">
        <v>5828</v>
      </c>
      <c r="T1851" t="s">
        <v>82</v>
      </c>
      <c r="U1851" t="s">
        <v>2552</v>
      </c>
      <c r="V1851" t="s">
        <v>5829</v>
      </c>
      <c r="W1851" t="s">
        <v>85</v>
      </c>
      <c r="X1851" t="s">
        <v>5830</v>
      </c>
      <c r="Y1851" t="s">
        <v>5954</v>
      </c>
      <c r="Z1851">
        <v>0</v>
      </c>
      <c r="AA1851">
        <v>0</v>
      </c>
      <c r="AB1851">
        <v>213525000</v>
      </c>
      <c r="AC1851" t="s">
        <v>5905</v>
      </c>
      <c r="AD1851" s="12">
        <v>45939</v>
      </c>
      <c r="AE1851">
        <v>22</v>
      </c>
      <c r="AF1851" t="s">
        <v>6</v>
      </c>
      <c r="AG1851" t="s">
        <v>89</v>
      </c>
      <c r="AI1851" s="12">
        <v>45971</v>
      </c>
    </row>
    <row r="1852" spans="1:35" x14ac:dyDescent="0.3">
      <c r="A1852" t="s">
        <v>5955</v>
      </c>
      <c r="B1852" t="s">
        <v>675</v>
      </c>
      <c r="C1852" t="s">
        <v>242</v>
      </c>
      <c r="D1852" t="s">
        <v>291</v>
      </c>
      <c r="E1852" t="s">
        <v>78</v>
      </c>
      <c r="F1852" t="s">
        <v>568</v>
      </c>
      <c r="G1852" t="s">
        <v>52</v>
      </c>
      <c r="H1852" t="s">
        <v>53</v>
      </c>
      <c r="I1852">
        <v>1026295785</v>
      </c>
      <c r="J1852" t="s">
        <v>1</v>
      </c>
      <c r="K1852">
        <v>1</v>
      </c>
      <c r="L1852" t="s">
        <v>54</v>
      </c>
      <c r="M1852">
        <v>42705000</v>
      </c>
      <c r="N1852" t="s">
        <v>79</v>
      </c>
      <c r="O1852">
        <v>90900000</v>
      </c>
      <c r="P1852" t="s">
        <v>677</v>
      </c>
      <c r="Q1852">
        <v>15600000</v>
      </c>
      <c r="R1852" t="s">
        <v>57</v>
      </c>
      <c r="S1852" t="s">
        <v>5828</v>
      </c>
      <c r="T1852" t="s">
        <v>82</v>
      </c>
      <c r="U1852" t="s">
        <v>2552</v>
      </c>
      <c r="V1852" t="s">
        <v>5829</v>
      </c>
      <c r="W1852" t="s">
        <v>85</v>
      </c>
      <c r="X1852" t="s">
        <v>5830</v>
      </c>
      <c r="Y1852" t="s">
        <v>5956</v>
      </c>
      <c r="Z1852">
        <v>0</v>
      </c>
      <c r="AA1852">
        <v>0</v>
      </c>
      <c r="AB1852">
        <v>213525000</v>
      </c>
      <c r="AC1852" t="s">
        <v>5832</v>
      </c>
      <c r="AD1852" s="12">
        <v>45965</v>
      </c>
      <c r="AE1852">
        <v>25</v>
      </c>
      <c r="AF1852" t="s">
        <v>6</v>
      </c>
      <c r="AG1852" t="s">
        <v>89</v>
      </c>
      <c r="AH1852" t="s">
        <v>5957</v>
      </c>
      <c r="AI1852" s="12">
        <v>46000</v>
      </c>
    </row>
    <row r="1853" spans="1:35" x14ac:dyDescent="0.3">
      <c r="A1853" t="s">
        <v>5958</v>
      </c>
      <c r="B1853" t="s">
        <v>2801</v>
      </c>
      <c r="C1853" t="s">
        <v>564</v>
      </c>
      <c r="D1853" t="s">
        <v>189</v>
      </c>
      <c r="E1853" t="s">
        <v>78</v>
      </c>
      <c r="F1853" t="s">
        <v>3089</v>
      </c>
      <c r="G1853" t="s">
        <v>52</v>
      </c>
      <c r="H1853" t="s">
        <v>53</v>
      </c>
      <c r="I1853">
        <v>1014253505</v>
      </c>
      <c r="J1853" t="s">
        <v>1</v>
      </c>
      <c r="K1853">
        <v>1</v>
      </c>
      <c r="L1853" t="s">
        <v>94</v>
      </c>
      <c r="M1853">
        <v>42705000</v>
      </c>
      <c r="N1853" t="s">
        <v>55</v>
      </c>
      <c r="O1853">
        <v>132438000</v>
      </c>
      <c r="P1853" t="s">
        <v>2803</v>
      </c>
      <c r="Q1853">
        <v>17082000</v>
      </c>
      <c r="R1853" t="s">
        <v>57</v>
      </c>
      <c r="S1853" t="s">
        <v>5828</v>
      </c>
      <c r="T1853" t="s">
        <v>82</v>
      </c>
      <c r="U1853" t="s">
        <v>2552</v>
      </c>
      <c r="V1853" t="s">
        <v>5829</v>
      </c>
      <c r="W1853" t="s">
        <v>85</v>
      </c>
      <c r="X1853" t="s">
        <v>5830</v>
      </c>
      <c r="Y1853" t="s">
        <v>5959</v>
      </c>
      <c r="Z1853">
        <v>0</v>
      </c>
      <c r="AA1853">
        <v>0</v>
      </c>
      <c r="AB1853">
        <v>213525000</v>
      </c>
      <c r="AC1853" t="s">
        <v>5832</v>
      </c>
      <c r="AD1853" s="12">
        <v>45981</v>
      </c>
      <c r="AE1853">
        <v>28</v>
      </c>
      <c r="AF1853" t="s">
        <v>6</v>
      </c>
      <c r="AG1853" t="s">
        <v>415</v>
      </c>
      <c r="AI1853" s="12">
        <v>46014</v>
      </c>
    </row>
    <row r="1854" spans="1:35" x14ac:dyDescent="0.3">
      <c r="A1854" t="s">
        <v>5960</v>
      </c>
      <c r="B1854" t="s">
        <v>2559</v>
      </c>
      <c r="C1854" t="s">
        <v>66</v>
      </c>
      <c r="D1854" t="s">
        <v>609</v>
      </c>
      <c r="E1854" t="s">
        <v>78</v>
      </c>
      <c r="F1854" t="s">
        <v>67</v>
      </c>
      <c r="G1854" t="s">
        <v>52</v>
      </c>
      <c r="H1854" t="s">
        <v>53</v>
      </c>
      <c r="I1854">
        <v>41668720</v>
      </c>
      <c r="J1854" t="s">
        <v>1</v>
      </c>
      <c r="K1854">
        <v>1</v>
      </c>
      <c r="L1854" t="s">
        <v>54</v>
      </c>
      <c r="M1854">
        <v>42705000</v>
      </c>
      <c r="N1854" t="s">
        <v>79</v>
      </c>
      <c r="O1854">
        <v>134238000</v>
      </c>
      <c r="P1854" t="s">
        <v>2561</v>
      </c>
      <c r="Q1854">
        <v>17082000</v>
      </c>
      <c r="R1854" t="s">
        <v>57</v>
      </c>
      <c r="S1854" t="s">
        <v>5828</v>
      </c>
      <c r="T1854" t="s">
        <v>82</v>
      </c>
      <c r="U1854" t="s">
        <v>2552</v>
      </c>
      <c r="V1854" t="s">
        <v>5829</v>
      </c>
      <c r="W1854" t="s">
        <v>85</v>
      </c>
      <c r="X1854" t="s">
        <v>5830</v>
      </c>
      <c r="Y1854" t="s">
        <v>5961</v>
      </c>
      <c r="Z1854">
        <v>0</v>
      </c>
      <c r="AA1854">
        <v>0</v>
      </c>
      <c r="AB1854">
        <v>213525000</v>
      </c>
      <c r="AC1854" t="s">
        <v>5832</v>
      </c>
      <c r="AD1854" s="12">
        <v>46000</v>
      </c>
      <c r="AE1854">
        <v>29</v>
      </c>
      <c r="AF1854" t="s">
        <v>6</v>
      </c>
      <c r="AG1854" t="s">
        <v>836</v>
      </c>
      <c r="AI1854" s="12">
        <v>46014</v>
      </c>
    </row>
    <row r="1855" spans="1:35" x14ac:dyDescent="0.3">
      <c r="A1855" t="s">
        <v>5962</v>
      </c>
      <c r="B1855" t="s">
        <v>168</v>
      </c>
      <c r="C1855" t="s">
        <v>340</v>
      </c>
      <c r="D1855" t="s">
        <v>320</v>
      </c>
      <c r="E1855" t="s">
        <v>237</v>
      </c>
      <c r="F1855" t="s">
        <v>5963</v>
      </c>
      <c r="G1855" t="s">
        <v>52</v>
      </c>
      <c r="H1855" t="s">
        <v>53</v>
      </c>
      <c r="I1855">
        <v>1032499143</v>
      </c>
      <c r="J1855" t="s">
        <v>1</v>
      </c>
      <c r="K1855">
        <v>1</v>
      </c>
      <c r="L1855" t="s">
        <v>54</v>
      </c>
      <c r="M1855">
        <v>42705000</v>
      </c>
      <c r="N1855" t="s">
        <v>79</v>
      </c>
      <c r="O1855">
        <v>126145500</v>
      </c>
      <c r="P1855" t="s">
        <v>172</v>
      </c>
      <c r="Q1855">
        <v>17082000</v>
      </c>
      <c r="R1855" t="s">
        <v>57</v>
      </c>
      <c r="S1855" t="s">
        <v>5964</v>
      </c>
      <c r="T1855" t="s">
        <v>58</v>
      </c>
      <c r="U1855" t="s">
        <v>334</v>
      </c>
      <c r="V1855" t="s">
        <v>5965</v>
      </c>
      <c r="W1855" t="s">
        <v>5966</v>
      </c>
      <c r="X1855" t="s">
        <v>5967</v>
      </c>
      <c r="Y1855" t="s">
        <v>1855</v>
      </c>
      <c r="Z1855">
        <v>0</v>
      </c>
      <c r="AA1855">
        <v>0</v>
      </c>
      <c r="AB1855">
        <v>206407500</v>
      </c>
      <c r="AC1855" t="s">
        <v>5968</v>
      </c>
      <c r="AD1855" s="12">
        <v>45883</v>
      </c>
      <c r="AE1855">
        <v>14</v>
      </c>
      <c r="AF1855" t="s">
        <v>6</v>
      </c>
      <c r="AG1855" t="s">
        <v>697</v>
      </c>
      <c r="AI1855" s="12">
        <v>45911</v>
      </c>
    </row>
    <row r="1856" spans="1:35" x14ac:dyDescent="0.3">
      <c r="A1856" t="s">
        <v>5969</v>
      </c>
      <c r="B1856" t="s">
        <v>1031</v>
      </c>
      <c r="C1856" t="s">
        <v>4161</v>
      </c>
      <c r="D1856" t="s">
        <v>1390</v>
      </c>
      <c r="E1856" t="s">
        <v>2421</v>
      </c>
      <c r="F1856" t="s">
        <v>4850</v>
      </c>
      <c r="G1856" t="s">
        <v>52</v>
      </c>
      <c r="H1856" t="s">
        <v>53</v>
      </c>
      <c r="I1856">
        <v>52369111</v>
      </c>
      <c r="J1856" t="s">
        <v>1</v>
      </c>
      <c r="K1856">
        <v>1</v>
      </c>
      <c r="L1856" t="s">
        <v>226</v>
      </c>
      <c r="M1856">
        <v>42705000</v>
      </c>
      <c r="N1856" t="s">
        <v>79</v>
      </c>
      <c r="O1856">
        <v>120000000</v>
      </c>
      <c r="P1856" t="s">
        <v>1034</v>
      </c>
      <c r="Q1856">
        <v>17082000</v>
      </c>
      <c r="R1856" t="s">
        <v>57</v>
      </c>
      <c r="S1856" t="s">
        <v>5964</v>
      </c>
      <c r="T1856" t="s">
        <v>58</v>
      </c>
      <c r="U1856" t="s">
        <v>334</v>
      </c>
      <c r="V1856" t="s">
        <v>5965</v>
      </c>
      <c r="W1856" t="s">
        <v>5966</v>
      </c>
      <c r="X1856" t="s">
        <v>5967</v>
      </c>
      <c r="Y1856" t="s">
        <v>2040</v>
      </c>
      <c r="Z1856">
        <v>0</v>
      </c>
      <c r="AA1856">
        <v>0</v>
      </c>
      <c r="AB1856">
        <v>204984000</v>
      </c>
      <c r="AC1856" t="s">
        <v>5968</v>
      </c>
      <c r="AD1856" s="12">
        <v>45888</v>
      </c>
      <c r="AE1856">
        <v>15</v>
      </c>
      <c r="AF1856" t="s">
        <v>6</v>
      </c>
      <c r="AG1856" t="s">
        <v>89</v>
      </c>
      <c r="AI1856" s="12">
        <v>45926</v>
      </c>
    </row>
    <row r="1857" spans="1:35" x14ac:dyDescent="0.3">
      <c r="A1857" t="s">
        <v>5970</v>
      </c>
      <c r="B1857" t="s">
        <v>584</v>
      </c>
      <c r="C1857" t="s">
        <v>5971</v>
      </c>
      <c r="D1857" t="s">
        <v>1903</v>
      </c>
      <c r="E1857" t="s">
        <v>267</v>
      </c>
      <c r="F1857" t="s">
        <v>353</v>
      </c>
      <c r="G1857" t="s">
        <v>52</v>
      </c>
      <c r="H1857" t="s">
        <v>53</v>
      </c>
      <c r="I1857">
        <v>28951242</v>
      </c>
      <c r="J1857" t="s">
        <v>1</v>
      </c>
      <c r="K1857">
        <v>1</v>
      </c>
      <c r="L1857" t="s">
        <v>54</v>
      </c>
      <c r="M1857">
        <v>42705000</v>
      </c>
      <c r="N1857" t="s">
        <v>79</v>
      </c>
      <c r="O1857">
        <v>102250500</v>
      </c>
      <c r="P1857" t="s">
        <v>586</v>
      </c>
      <c r="Q1857">
        <v>17082000</v>
      </c>
      <c r="R1857" t="s">
        <v>57</v>
      </c>
      <c r="S1857" t="s">
        <v>5964</v>
      </c>
      <c r="T1857" t="s">
        <v>58</v>
      </c>
      <c r="U1857" t="s">
        <v>334</v>
      </c>
      <c r="V1857" t="s">
        <v>5965</v>
      </c>
      <c r="W1857" t="s">
        <v>5966</v>
      </c>
      <c r="X1857" t="s">
        <v>5967</v>
      </c>
      <c r="Y1857" t="s">
        <v>5972</v>
      </c>
      <c r="Z1857">
        <v>0</v>
      </c>
      <c r="AA1857">
        <v>0</v>
      </c>
      <c r="AB1857">
        <v>177937500</v>
      </c>
      <c r="AC1857" t="s">
        <v>5973</v>
      </c>
      <c r="AD1857" s="12">
        <v>45903</v>
      </c>
      <c r="AE1857">
        <v>16</v>
      </c>
      <c r="AF1857" t="s">
        <v>6</v>
      </c>
      <c r="AG1857" t="s">
        <v>136</v>
      </c>
      <c r="AI1857" s="12">
        <v>45926</v>
      </c>
    </row>
    <row r="1858" spans="1:35" x14ac:dyDescent="0.3">
      <c r="A1858" t="s">
        <v>5974</v>
      </c>
      <c r="B1858" t="s">
        <v>3694</v>
      </c>
      <c r="C1858" t="s">
        <v>918</v>
      </c>
      <c r="D1858" t="s">
        <v>1249</v>
      </c>
      <c r="E1858" t="s">
        <v>623</v>
      </c>
      <c r="F1858" t="s">
        <v>78</v>
      </c>
      <c r="G1858" t="s">
        <v>52</v>
      </c>
      <c r="H1858" t="s">
        <v>53</v>
      </c>
      <c r="I1858">
        <v>1023956274</v>
      </c>
      <c r="J1858" t="s">
        <v>1</v>
      </c>
      <c r="K1858">
        <v>1</v>
      </c>
      <c r="L1858" t="s">
        <v>226</v>
      </c>
      <c r="M1858">
        <v>28470000</v>
      </c>
      <c r="N1858" t="s">
        <v>79</v>
      </c>
      <c r="O1858">
        <v>98401156</v>
      </c>
      <c r="P1858" t="s">
        <v>3696</v>
      </c>
      <c r="Q1858">
        <v>17082000</v>
      </c>
      <c r="R1858" t="s">
        <v>57</v>
      </c>
      <c r="S1858" t="s">
        <v>5964</v>
      </c>
      <c r="T1858" t="s">
        <v>58</v>
      </c>
      <c r="U1858" t="s">
        <v>334</v>
      </c>
      <c r="V1858" t="s">
        <v>5965</v>
      </c>
      <c r="W1858" t="s">
        <v>5966</v>
      </c>
      <c r="X1858" t="s">
        <v>5967</v>
      </c>
      <c r="Y1858" t="s">
        <v>5975</v>
      </c>
      <c r="Z1858">
        <v>0</v>
      </c>
      <c r="AA1858">
        <v>0</v>
      </c>
      <c r="AB1858">
        <v>167973000</v>
      </c>
      <c r="AC1858" t="s">
        <v>5973</v>
      </c>
      <c r="AD1858" s="12">
        <v>45907</v>
      </c>
      <c r="AE1858">
        <v>17</v>
      </c>
      <c r="AF1858" t="s">
        <v>6</v>
      </c>
      <c r="AG1858" t="s">
        <v>287</v>
      </c>
      <c r="AI1858" s="12">
        <v>45929</v>
      </c>
    </row>
    <row r="1859" spans="1:35" x14ac:dyDescent="0.3">
      <c r="A1859" t="s">
        <v>5976</v>
      </c>
      <c r="B1859" t="s">
        <v>2142</v>
      </c>
      <c r="C1859" t="s">
        <v>3031</v>
      </c>
      <c r="D1859" t="s">
        <v>823</v>
      </c>
      <c r="E1859" t="s">
        <v>920</v>
      </c>
      <c r="F1859" t="s">
        <v>619</v>
      </c>
      <c r="G1859" t="s">
        <v>52</v>
      </c>
      <c r="H1859" t="s">
        <v>53</v>
      </c>
      <c r="I1859">
        <v>1002645320</v>
      </c>
      <c r="J1859" t="s">
        <v>1</v>
      </c>
      <c r="K1859">
        <v>1</v>
      </c>
      <c r="L1859" t="s">
        <v>226</v>
      </c>
      <c r="M1859">
        <v>28470000</v>
      </c>
      <c r="N1859" t="s">
        <v>79</v>
      </c>
      <c r="O1859">
        <v>147000000</v>
      </c>
      <c r="P1859" t="s">
        <v>2143</v>
      </c>
      <c r="Q1859">
        <v>17082000</v>
      </c>
      <c r="R1859" t="s">
        <v>57</v>
      </c>
      <c r="S1859" t="s">
        <v>5964</v>
      </c>
      <c r="T1859" t="s">
        <v>58</v>
      </c>
      <c r="U1859" t="s">
        <v>334</v>
      </c>
      <c r="V1859" t="s">
        <v>5965</v>
      </c>
      <c r="W1859" t="s">
        <v>5966</v>
      </c>
      <c r="X1859" t="s">
        <v>5967</v>
      </c>
      <c r="Y1859" t="s">
        <v>5977</v>
      </c>
      <c r="Z1859">
        <v>0</v>
      </c>
      <c r="AA1859">
        <v>0</v>
      </c>
      <c r="AB1859">
        <v>209254500</v>
      </c>
      <c r="AC1859" t="s">
        <v>5968</v>
      </c>
      <c r="AD1859" s="12">
        <v>45909</v>
      </c>
      <c r="AE1859">
        <v>17</v>
      </c>
      <c r="AF1859" t="s">
        <v>6</v>
      </c>
      <c r="AG1859" t="s">
        <v>697</v>
      </c>
      <c r="AI1859" s="12">
        <v>45929</v>
      </c>
    </row>
    <row r="1860" spans="1:35" x14ac:dyDescent="0.3">
      <c r="A1860" t="s">
        <v>5978</v>
      </c>
      <c r="B1860" t="s">
        <v>3694</v>
      </c>
      <c r="C1860" t="s">
        <v>731</v>
      </c>
      <c r="D1860" t="s">
        <v>923</v>
      </c>
      <c r="E1860" t="s">
        <v>5979</v>
      </c>
      <c r="F1860" t="s">
        <v>5488</v>
      </c>
      <c r="G1860" t="s">
        <v>52</v>
      </c>
      <c r="H1860" t="s">
        <v>53</v>
      </c>
      <c r="I1860">
        <v>1010087552</v>
      </c>
      <c r="J1860" t="s">
        <v>1</v>
      </c>
      <c r="K1860">
        <v>1</v>
      </c>
      <c r="L1860" t="s">
        <v>94</v>
      </c>
      <c r="M1860">
        <v>42705000</v>
      </c>
      <c r="N1860" t="s">
        <v>79</v>
      </c>
      <c r="O1860">
        <v>106657500</v>
      </c>
      <c r="P1860" t="s">
        <v>3696</v>
      </c>
      <c r="Q1860">
        <v>17082000</v>
      </c>
      <c r="R1860" t="s">
        <v>57</v>
      </c>
      <c r="S1860" t="s">
        <v>5964</v>
      </c>
      <c r="T1860" t="s">
        <v>58</v>
      </c>
      <c r="U1860" t="s">
        <v>334</v>
      </c>
      <c r="V1860" t="s">
        <v>5965</v>
      </c>
      <c r="W1860" t="s">
        <v>5966</v>
      </c>
      <c r="X1860" t="s">
        <v>5967</v>
      </c>
      <c r="Y1860" t="s">
        <v>5980</v>
      </c>
      <c r="Z1860">
        <v>0</v>
      </c>
      <c r="AA1860">
        <v>0</v>
      </c>
      <c r="AB1860">
        <v>180784500</v>
      </c>
      <c r="AC1860" t="s">
        <v>5973</v>
      </c>
      <c r="AD1860" s="12">
        <v>45909</v>
      </c>
      <c r="AE1860">
        <v>17</v>
      </c>
      <c r="AF1860" t="s">
        <v>6</v>
      </c>
      <c r="AG1860" t="s">
        <v>89</v>
      </c>
      <c r="AI1860" s="12">
        <v>45929</v>
      </c>
    </row>
    <row r="1861" spans="1:35" x14ac:dyDescent="0.3">
      <c r="A1861" t="s">
        <v>5981</v>
      </c>
      <c r="B1861" t="s">
        <v>4070</v>
      </c>
      <c r="C1861" t="s">
        <v>264</v>
      </c>
      <c r="D1861" t="s">
        <v>265</v>
      </c>
      <c r="E1861" t="s">
        <v>803</v>
      </c>
      <c r="F1861" t="s">
        <v>5982</v>
      </c>
      <c r="G1861" t="s">
        <v>52</v>
      </c>
      <c r="H1861" t="s">
        <v>53</v>
      </c>
      <c r="I1861">
        <v>1010236462</v>
      </c>
      <c r="J1861" t="s">
        <v>1</v>
      </c>
      <c r="K1861">
        <v>1</v>
      </c>
      <c r="L1861" t="s">
        <v>54</v>
      </c>
      <c r="M1861">
        <v>42705000</v>
      </c>
      <c r="N1861" t="s">
        <v>79</v>
      </c>
      <c r="O1861">
        <v>74545000</v>
      </c>
      <c r="P1861" t="s">
        <v>4071</v>
      </c>
      <c r="Q1861">
        <v>17082000</v>
      </c>
      <c r="R1861" t="s">
        <v>57</v>
      </c>
      <c r="S1861" t="s">
        <v>5964</v>
      </c>
      <c r="T1861" t="s">
        <v>58</v>
      </c>
      <c r="U1861" t="s">
        <v>334</v>
      </c>
      <c r="V1861" t="s">
        <v>5965</v>
      </c>
      <c r="W1861" t="s">
        <v>5966</v>
      </c>
      <c r="X1861" t="s">
        <v>5967</v>
      </c>
      <c r="Y1861" t="s">
        <v>5983</v>
      </c>
      <c r="Z1861">
        <v>0</v>
      </c>
      <c r="AA1861">
        <v>0</v>
      </c>
      <c r="AB1861">
        <v>159432000</v>
      </c>
      <c r="AC1861" t="s">
        <v>5973</v>
      </c>
      <c r="AD1861" s="12">
        <v>45907</v>
      </c>
      <c r="AE1861">
        <v>17</v>
      </c>
      <c r="AF1861" t="s">
        <v>6</v>
      </c>
      <c r="AG1861" t="s">
        <v>287</v>
      </c>
      <c r="AI1861" s="12">
        <v>45929</v>
      </c>
    </row>
    <row r="1862" spans="1:35" x14ac:dyDescent="0.3">
      <c r="A1862" t="s">
        <v>5984</v>
      </c>
      <c r="B1862" t="s">
        <v>1031</v>
      </c>
      <c r="C1862" t="s">
        <v>5985</v>
      </c>
      <c r="D1862" t="s">
        <v>155</v>
      </c>
      <c r="E1862" t="s">
        <v>2394</v>
      </c>
      <c r="F1862" t="s">
        <v>3945</v>
      </c>
      <c r="G1862" t="s">
        <v>52</v>
      </c>
      <c r="H1862" t="s">
        <v>53</v>
      </c>
      <c r="I1862">
        <v>1023929768</v>
      </c>
      <c r="J1862" t="s">
        <v>1</v>
      </c>
      <c r="K1862">
        <v>1</v>
      </c>
      <c r="L1862" t="s">
        <v>226</v>
      </c>
      <c r="M1862">
        <v>42705000</v>
      </c>
      <c r="N1862" t="s">
        <v>79</v>
      </c>
      <c r="O1862">
        <v>88415500</v>
      </c>
      <c r="P1862" t="s">
        <v>1034</v>
      </c>
      <c r="Q1862">
        <v>17082000</v>
      </c>
      <c r="R1862" t="s">
        <v>57</v>
      </c>
      <c r="S1862" t="s">
        <v>5964</v>
      </c>
      <c r="T1862" t="s">
        <v>58</v>
      </c>
      <c r="U1862" t="s">
        <v>334</v>
      </c>
      <c r="V1862" t="s">
        <v>5965</v>
      </c>
      <c r="W1862" t="s">
        <v>5966</v>
      </c>
      <c r="X1862" t="s">
        <v>5967</v>
      </c>
      <c r="Y1862" t="s">
        <v>3044</v>
      </c>
      <c r="Z1862">
        <v>0</v>
      </c>
      <c r="AA1862">
        <v>0</v>
      </c>
      <c r="AB1862">
        <v>163702500</v>
      </c>
      <c r="AC1862" t="s">
        <v>5973</v>
      </c>
      <c r="AD1862" s="12">
        <v>45909</v>
      </c>
      <c r="AE1862">
        <v>17</v>
      </c>
      <c r="AF1862" t="s">
        <v>6</v>
      </c>
      <c r="AG1862" t="s">
        <v>836</v>
      </c>
      <c r="AI1862" s="12">
        <v>45929</v>
      </c>
    </row>
    <row r="1863" spans="1:35" x14ac:dyDescent="0.3">
      <c r="A1863" t="s">
        <v>5986</v>
      </c>
      <c r="B1863" t="s">
        <v>5708</v>
      </c>
      <c r="C1863" t="s">
        <v>314</v>
      </c>
      <c r="D1863" t="s">
        <v>5987</v>
      </c>
      <c r="E1863" t="s">
        <v>842</v>
      </c>
      <c r="F1863" t="s">
        <v>78</v>
      </c>
      <c r="G1863" t="s">
        <v>52</v>
      </c>
      <c r="H1863" t="s">
        <v>53</v>
      </c>
      <c r="I1863">
        <v>1001285002</v>
      </c>
      <c r="J1863" t="s">
        <v>1</v>
      </c>
      <c r="K1863">
        <v>1</v>
      </c>
      <c r="L1863" t="s">
        <v>226</v>
      </c>
      <c r="M1863">
        <v>28470000</v>
      </c>
      <c r="N1863" t="s">
        <v>5988</v>
      </c>
      <c r="O1863">
        <v>80000000</v>
      </c>
      <c r="P1863" t="s">
        <v>5711</v>
      </c>
      <c r="Q1863">
        <v>17082000</v>
      </c>
      <c r="R1863" t="s">
        <v>57</v>
      </c>
      <c r="S1863" t="s">
        <v>5964</v>
      </c>
      <c r="T1863" t="s">
        <v>58</v>
      </c>
      <c r="U1863" t="s">
        <v>334</v>
      </c>
      <c r="V1863" t="s">
        <v>5965</v>
      </c>
      <c r="W1863" t="s">
        <v>5966</v>
      </c>
      <c r="X1863" t="s">
        <v>5967</v>
      </c>
      <c r="Y1863" t="s">
        <v>2431</v>
      </c>
      <c r="Z1863">
        <v>0</v>
      </c>
      <c r="AA1863">
        <v>0</v>
      </c>
      <c r="AB1863">
        <v>206407500</v>
      </c>
      <c r="AC1863" t="s">
        <v>5968</v>
      </c>
      <c r="AD1863" s="12">
        <v>45910</v>
      </c>
      <c r="AE1863">
        <v>17</v>
      </c>
      <c r="AF1863" t="s">
        <v>6</v>
      </c>
      <c r="AG1863" t="s">
        <v>287</v>
      </c>
      <c r="AI1863" s="12">
        <v>45929</v>
      </c>
    </row>
    <row r="1864" spans="1:35" x14ac:dyDescent="0.3">
      <c r="A1864" t="s">
        <v>5989</v>
      </c>
      <c r="B1864" t="s">
        <v>4022</v>
      </c>
      <c r="C1864" t="s">
        <v>2052</v>
      </c>
      <c r="D1864" t="s">
        <v>558</v>
      </c>
      <c r="E1864" t="s">
        <v>727</v>
      </c>
      <c r="F1864" t="s">
        <v>5990</v>
      </c>
      <c r="G1864" t="s">
        <v>52</v>
      </c>
      <c r="H1864" t="s">
        <v>53</v>
      </c>
      <c r="I1864">
        <v>1031182355</v>
      </c>
      <c r="J1864" t="s">
        <v>1</v>
      </c>
      <c r="K1864">
        <v>1</v>
      </c>
      <c r="L1864" t="s">
        <v>226</v>
      </c>
      <c r="M1864">
        <v>28470000</v>
      </c>
      <c r="N1864" t="s">
        <v>512</v>
      </c>
      <c r="O1864">
        <v>126610500</v>
      </c>
      <c r="P1864" t="s">
        <v>4024</v>
      </c>
      <c r="Q1864">
        <v>17082000</v>
      </c>
      <c r="R1864" t="s">
        <v>57</v>
      </c>
      <c r="S1864" t="s">
        <v>5964</v>
      </c>
      <c r="T1864" t="s">
        <v>58</v>
      </c>
      <c r="U1864" t="s">
        <v>334</v>
      </c>
      <c r="V1864" t="s">
        <v>5965</v>
      </c>
      <c r="W1864" t="s">
        <v>5966</v>
      </c>
      <c r="X1864" t="s">
        <v>5967</v>
      </c>
      <c r="Y1864" t="s">
        <v>5991</v>
      </c>
      <c r="Z1864">
        <v>0</v>
      </c>
      <c r="AA1864">
        <v>0</v>
      </c>
      <c r="AB1864">
        <v>175090500</v>
      </c>
      <c r="AC1864" t="s">
        <v>5973</v>
      </c>
      <c r="AD1864" s="12">
        <v>45909</v>
      </c>
      <c r="AE1864">
        <v>17</v>
      </c>
      <c r="AF1864" t="s">
        <v>6</v>
      </c>
      <c r="AG1864" t="s">
        <v>697</v>
      </c>
      <c r="AI1864" s="12">
        <v>45929</v>
      </c>
    </row>
    <row r="1865" spans="1:35" x14ac:dyDescent="0.3">
      <c r="A1865" t="s">
        <v>5992</v>
      </c>
      <c r="B1865" t="s">
        <v>4022</v>
      </c>
      <c r="C1865" t="s">
        <v>314</v>
      </c>
      <c r="D1865" t="s">
        <v>265</v>
      </c>
      <c r="E1865" t="s">
        <v>1596</v>
      </c>
      <c r="F1865" t="s">
        <v>5993</v>
      </c>
      <c r="G1865" t="s">
        <v>52</v>
      </c>
      <c r="H1865" t="s">
        <v>53</v>
      </c>
      <c r="I1865">
        <v>1000593806</v>
      </c>
      <c r="J1865" t="s">
        <v>1</v>
      </c>
      <c r="K1865">
        <v>1</v>
      </c>
      <c r="L1865" t="s">
        <v>54</v>
      </c>
      <c r="M1865">
        <v>28470000</v>
      </c>
      <c r="N1865" t="s">
        <v>512</v>
      </c>
      <c r="O1865">
        <v>125018000</v>
      </c>
      <c r="P1865" t="s">
        <v>4024</v>
      </c>
      <c r="Q1865">
        <v>17082000</v>
      </c>
      <c r="R1865" t="s">
        <v>57</v>
      </c>
      <c r="S1865" t="s">
        <v>5964</v>
      </c>
      <c r="T1865" t="s">
        <v>58</v>
      </c>
      <c r="U1865" t="s">
        <v>334</v>
      </c>
      <c r="V1865" t="s">
        <v>5965</v>
      </c>
      <c r="W1865" t="s">
        <v>5966</v>
      </c>
      <c r="X1865" t="s">
        <v>5967</v>
      </c>
      <c r="Y1865" t="s">
        <v>5994</v>
      </c>
      <c r="Z1865">
        <v>0</v>
      </c>
      <c r="AA1865">
        <v>0</v>
      </c>
      <c r="AB1865">
        <v>206407500</v>
      </c>
      <c r="AC1865" t="s">
        <v>5968</v>
      </c>
      <c r="AD1865" s="12">
        <v>45909</v>
      </c>
      <c r="AE1865">
        <v>17</v>
      </c>
      <c r="AF1865" t="s">
        <v>6</v>
      </c>
      <c r="AG1865" t="s">
        <v>697</v>
      </c>
      <c r="AI1865" s="12">
        <v>45929</v>
      </c>
    </row>
    <row r="1866" spans="1:35" x14ac:dyDescent="0.3">
      <c r="A1866" t="s">
        <v>5995</v>
      </c>
      <c r="B1866" t="s">
        <v>297</v>
      </c>
      <c r="C1866" t="s">
        <v>5622</v>
      </c>
      <c r="D1866" t="s">
        <v>411</v>
      </c>
      <c r="E1866" t="s">
        <v>972</v>
      </c>
      <c r="F1866" t="s">
        <v>278</v>
      </c>
      <c r="G1866" t="s">
        <v>52</v>
      </c>
      <c r="H1866" t="s">
        <v>53</v>
      </c>
      <c r="I1866">
        <v>52444381</v>
      </c>
      <c r="J1866" t="s">
        <v>1</v>
      </c>
      <c r="K1866">
        <v>1</v>
      </c>
      <c r="L1866" t="s">
        <v>226</v>
      </c>
      <c r="M1866">
        <v>42705000</v>
      </c>
      <c r="N1866" t="s">
        <v>79</v>
      </c>
      <c r="O1866">
        <v>131044000</v>
      </c>
      <c r="P1866" t="s">
        <v>302</v>
      </c>
      <c r="Q1866">
        <v>17082000</v>
      </c>
      <c r="R1866" t="s">
        <v>57</v>
      </c>
      <c r="S1866" t="s">
        <v>5964</v>
      </c>
      <c r="T1866" t="s">
        <v>58</v>
      </c>
      <c r="U1866" t="s">
        <v>334</v>
      </c>
      <c r="V1866" t="s">
        <v>5965</v>
      </c>
      <c r="W1866" t="s">
        <v>5966</v>
      </c>
      <c r="X1866" t="s">
        <v>5967</v>
      </c>
      <c r="Y1866" t="s">
        <v>5996</v>
      </c>
      <c r="Z1866">
        <v>0</v>
      </c>
      <c r="AA1866">
        <v>0</v>
      </c>
      <c r="AB1866">
        <v>207831000</v>
      </c>
      <c r="AC1866" t="s">
        <v>5968</v>
      </c>
      <c r="AD1866" s="12">
        <v>45910</v>
      </c>
      <c r="AE1866">
        <v>17</v>
      </c>
      <c r="AF1866" t="s">
        <v>6</v>
      </c>
      <c r="AG1866" t="s">
        <v>287</v>
      </c>
      <c r="AI1866" s="12">
        <v>45929</v>
      </c>
    </row>
    <row r="1867" spans="1:35" x14ac:dyDescent="0.3">
      <c r="A1867" t="s">
        <v>5997</v>
      </c>
      <c r="B1867" t="s">
        <v>488</v>
      </c>
      <c r="C1867" t="s">
        <v>162</v>
      </c>
      <c r="D1867" t="s">
        <v>366</v>
      </c>
      <c r="E1867" t="s">
        <v>895</v>
      </c>
      <c r="F1867" t="s">
        <v>732</v>
      </c>
      <c r="G1867" t="s">
        <v>52</v>
      </c>
      <c r="H1867" t="s">
        <v>53</v>
      </c>
      <c r="I1867">
        <v>79810653</v>
      </c>
      <c r="J1867" t="s">
        <v>1</v>
      </c>
      <c r="K1867">
        <v>1</v>
      </c>
      <c r="L1867" t="s">
        <v>54</v>
      </c>
      <c r="M1867">
        <v>42705000</v>
      </c>
      <c r="N1867" t="s">
        <v>70</v>
      </c>
      <c r="O1867">
        <v>105626000</v>
      </c>
      <c r="P1867" t="s">
        <v>492</v>
      </c>
      <c r="Q1867">
        <v>17082000</v>
      </c>
      <c r="R1867" t="s">
        <v>57</v>
      </c>
      <c r="S1867" t="s">
        <v>5964</v>
      </c>
      <c r="T1867" t="s">
        <v>58</v>
      </c>
      <c r="U1867" t="s">
        <v>334</v>
      </c>
      <c r="V1867" t="s">
        <v>5965</v>
      </c>
      <c r="W1867" t="s">
        <v>5966</v>
      </c>
      <c r="X1867" t="s">
        <v>5967</v>
      </c>
      <c r="Y1867" t="s">
        <v>5998</v>
      </c>
      <c r="Z1867">
        <v>0</v>
      </c>
      <c r="AA1867">
        <v>0</v>
      </c>
      <c r="AB1867">
        <v>167973000</v>
      </c>
      <c r="AC1867" t="s">
        <v>5973</v>
      </c>
      <c r="AD1867" s="12">
        <v>45915</v>
      </c>
      <c r="AE1867">
        <v>18</v>
      </c>
      <c r="AF1867" t="s">
        <v>6</v>
      </c>
      <c r="AG1867" t="s">
        <v>89</v>
      </c>
      <c r="AH1867" t="s">
        <v>5999</v>
      </c>
      <c r="AI1867" s="12">
        <v>45936</v>
      </c>
    </row>
    <row r="1868" spans="1:35" x14ac:dyDescent="0.3">
      <c r="A1868" t="s">
        <v>6000</v>
      </c>
      <c r="B1868" t="s">
        <v>2142</v>
      </c>
      <c r="C1868" t="s">
        <v>1242</v>
      </c>
      <c r="D1868" t="s">
        <v>1268</v>
      </c>
      <c r="E1868" t="s">
        <v>4251</v>
      </c>
      <c r="F1868" t="s">
        <v>555</v>
      </c>
      <c r="G1868" t="s">
        <v>52</v>
      </c>
      <c r="H1868" t="s">
        <v>53</v>
      </c>
      <c r="I1868">
        <v>1126907681</v>
      </c>
      <c r="J1868" t="s">
        <v>1</v>
      </c>
      <c r="K1868">
        <v>1</v>
      </c>
      <c r="L1868" t="s">
        <v>54</v>
      </c>
      <c r="M1868">
        <v>42705000</v>
      </c>
      <c r="N1868" t="s">
        <v>79</v>
      </c>
      <c r="O1868">
        <v>94615500</v>
      </c>
      <c r="P1868" t="s">
        <v>2143</v>
      </c>
      <c r="Q1868">
        <v>17082000</v>
      </c>
      <c r="R1868" t="s">
        <v>57</v>
      </c>
      <c r="S1868" t="s">
        <v>5964</v>
      </c>
      <c r="T1868" t="s">
        <v>58</v>
      </c>
      <c r="U1868" t="s">
        <v>334</v>
      </c>
      <c r="V1868" t="s">
        <v>5965</v>
      </c>
      <c r="W1868" t="s">
        <v>5966</v>
      </c>
      <c r="X1868" t="s">
        <v>5967</v>
      </c>
      <c r="Y1868" t="s">
        <v>6001</v>
      </c>
      <c r="Z1868">
        <v>0</v>
      </c>
      <c r="AA1868">
        <v>0</v>
      </c>
      <c r="AB1868">
        <v>163702500</v>
      </c>
      <c r="AC1868" t="s">
        <v>5973</v>
      </c>
      <c r="AD1868" s="12">
        <v>45922</v>
      </c>
      <c r="AE1868">
        <v>19</v>
      </c>
      <c r="AF1868" t="s">
        <v>6</v>
      </c>
      <c r="AG1868" t="s">
        <v>136</v>
      </c>
      <c r="AI1868" s="12">
        <v>45946</v>
      </c>
    </row>
    <row r="1869" spans="1:35" x14ac:dyDescent="0.3">
      <c r="A1869" t="s">
        <v>6002</v>
      </c>
      <c r="B1869" t="s">
        <v>719</v>
      </c>
      <c r="C1869" t="s">
        <v>352</v>
      </c>
      <c r="D1869" t="s">
        <v>254</v>
      </c>
      <c r="E1869" t="s">
        <v>3619</v>
      </c>
      <c r="F1869" t="s">
        <v>472</v>
      </c>
      <c r="G1869" t="s">
        <v>52</v>
      </c>
      <c r="H1869" t="s">
        <v>53</v>
      </c>
      <c r="I1869">
        <v>1023020442</v>
      </c>
      <c r="J1869" t="s">
        <v>1</v>
      </c>
      <c r="K1869">
        <v>1</v>
      </c>
      <c r="L1869" t="s">
        <v>54</v>
      </c>
      <c r="M1869">
        <v>42705000</v>
      </c>
      <c r="N1869" t="s">
        <v>70</v>
      </c>
      <c r="O1869">
        <v>107572500</v>
      </c>
      <c r="P1869" t="s">
        <v>723</v>
      </c>
      <c r="Q1869">
        <v>17082000</v>
      </c>
      <c r="R1869" t="s">
        <v>57</v>
      </c>
      <c r="S1869" t="s">
        <v>5964</v>
      </c>
      <c r="T1869" t="s">
        <v>58</v>
      </c>
      <c r="U1869" t="s">
        <v>334</v>
      </c>
      <c r="V1869" t="s">
        <v>5965</v>
      </c>
      <c r="W1869" t="s">
        <v>5966</v>
      </c>
      <c r="X1869" t="s">
        <v>5967</v>
      </c>
      <c r="Y1869" t="s">
        <v>666</v>
      </c>
      <c r="Z1869">
        <v>0</v>
      </c>
      <c r="AA1869">
        <v>0</v>
      </c>
      <c r="AB1869">
        <v>180784500</v>
      </c>
      <c r="AC1869" t="s">
        <v>5973</v>
      </c>
      <c r="AD1869" s="12">
        <v>45919</v>
      </c>
      <c r="AE1869">
        <v>19</v>
      </c>
      <c r="AF1869" t="s">
        <v>6</v>
      </c>
      <c r="AG1869" t="s">
        <v>89</v>
      </c>
      <c r="AH1869" t="s">
        <v>6003</v>
      </c>
      <c r="AI1869" s="12">
        <v>45946</v>
      </c>
    </row>
    <row r="1870" spans="1:35" x14ac:dyDescent="0.3">
      <c r="A1870" t="s">
        <v>6004</v>
      </c>
      <c r="B1870" t="s">
        <v>2568</v>
      </c>
      <c r="C1870" t="s">
        <v>6005</v>
      </c>
      <c r="D1870" t="s">
        <v>2762</v>
      </c>
      <c r="E1870" t="s">
        <v>2679</v>
      </c>
      <c r="F1870" t="s">
        <v>4593</v>
      </c>
      <c r="G1870" t="s">
        <v>52</v>
      </c>
      <c r="H1870" t="s">
        <v>53</v>
      </c>
      <c r="I1870">
        <v>1026259606</v>
      </c>
      <c r="J1870" t="s">
        <v>1</v>
      </c>
      <c r="K1870">
        <v>1</v>
      </c>
      <c r="L1870" t="s">
        <v>54</v>
      </c>
      <c r="M1870">
        <v>42705000</v>
      </c>
      <c r="N1870" t="s">
        <v>79</v>
      </c>
      <c r="O1870">
        <v>94000000</v>
      </c>
      <c r="P1870" t="s">
        <v>2569</v>
      </c>
      <c r="Q1870">
        <v>17082000</v>
      </c>
      <c r="R1870" t="s">
        <v>57</v>
      </c>
      <c r="S1870" t="s">
        <v>5964</v>
      </c>
      <c r="T1870" t="s">
        <v>58</v>
      </c>
      <c r="U1870" t="s">
        <v>334</v>
      </c>
      <c r="V1870" t="s">
        <v>5965</v>
      </c>
      <c r="W1870" t="s">
        <v>5966</v>
      </c>
      <c r="X1870" t="s">
        <v>5967</v>
      </c>
      <c r="Y1870" t="s">
        <v>6006</v>
      </c>
      <c r="Z1870">
        <v>0</v>
      </c>
      <c r="AA1870">
        <v>0</v>
      </c>
      <c r="AB1870">
        <v>163702500</v>
      </c>
      <c r="AC1870" t="s">
        <v>5973</v>
      </c>
      <c r="AD1870" s="12">
        <v>45926</v>
      </c>
      <c r="AE1870">
        <v>20</v>
      </c>
      <c r="AF1870" t="s">
        <v>6</v>
      </c>
      <c r="AG1870" t="s">
        <v>89</v>
      </c>
      <c r="AI1870" s="12">
        <v>45960</v>
      </c>
    </row>
    <row r="1871" spans="1:35" x14ac:dyDescent="0.3">
      <c r="A1871" t="s">
        <v>6007</v>
      </c>
      <c r="B1871" t="s">
        <v>111</v>
      </c>
      <c r="C1871" t="s">
        <v>373</v>
      </c>
      <c r="D1871" t="s">
        <v>573</v>
      </c>
      <c r="E1871" t="s">
        <v>2966</v>
      </c>
      <c r="F1871" t="s">
        <v>6008</v>
      </c>
      <c r="G1871" t="s">
        <v>52</v>
      </c>
      <c r="H1871" t="s">
        <v>53</v>
      </c>
      <c r="I1871">
        <v>80063884</v>
      </c>
      <c r="J1871" t="s">
        <v>1</v>
      </c>
      <c r="K1871">
        <v>1</v>
      </c>
      <c r="L1871" t="s">
        <v>94</v>
      </c>
      <c r="M1871">
        <v>42705000</v>
      </c>
      <c r="N1871" t="s">
        <v>79</v>
      </c>
      <c r="O1871">
        <v>108178500</v>
      </c>
      <c r="P1871" t="s">
        <v>116</v>
      </c>
      <c r="Q1871">
        <v>17082000</v>
      </c>
      <c r="R1871" t="s">
        <v>57</v>
      </c>
      <c r="S1871" t="s">
        <v>5964</v>
      </c>
      <c r="T1871" t="s">
        <v>58</v>
      </c>
      <c r="U1871" t="s">
        <v>334</v>
      </c>
      <c r="V1871" t="s">
        <v>5965</v>
      </c>
      <c r="W1871" t="s">
        <v>5966</v>
      </c>
      <c r="X1871" t="s">
        <v>5967</v>
      </c>
      <c r="Y1871" t="s">
        <v>650</v>
      </c>
      <c r="Z1871">
        <v>0</v>
      </c>
      <c r="AA1871">
        <v>0</v>
      </c>
      <c r="AB1871">
        <v>180784500</v>
      </c>
      <c r="AC1871" t="s">
        <v>5973</v>
      </c>
      <c r="AD1871" s="12">
        <v>45926</v>
      </c>
      <c r="AE1871">
        <v>20</v>
      </c>
      <c r="AF1871" t="s">
        <v>6</v>
      </c>
      <c r="AG1871" t="s">
        <v>89</v>
      </c>
      <c r="AH1871" t="s">
        <v>6009</v>
      </c>
      <c r="AI1871" s="12">
        <v>45960</v>
      </c>
    </row>
    <row r="1872" spans="1:35" x14ac:dyDescent="0.3">
      <c r="A1872" t="s">
        <v>6010</v>
      </c>
      <c r="B1872" t="s">
        <v>1344</v>
      </c>
      <c r="C1872" t="s">
        <v>264</v>
      </c>
      <c r="D1872" t="s">
        <v>1602</v>
      </c>
      <c r="E1872" t="s">
        <v>267</v>
      </c>
      <c r="F1872" t="s">
        <v>1485</v>
      </c>
      <c r="G1872" t="s">
        <v>52</v>
      </c>
      <c r="H1872" t="s">
        <v>53</v>
      </c>
      <c r="I1872">
        <v>1001280534</v>
      </c>
      <c r="J1872" t="s">
        <v>1</v>
      </c>
      <c r="K1872">
        <v>1</v>
      </c>
      <c r="L1872" t="s">
        <v>54</v>
      </c>
      <c r="M1872">
        <v>42705000</v>
      </c>
      <c r="N1872" t="s">
        <v>79</v>
      </c>
      <c r="O1872">
        <v>93145000</v>
      </c>
      <c r="P1872" t="s">
        <v>1345</v>
      </c>
      <c r="Q1872">
        <v>17082000</v>
      </c>
      <c r="R1872" t="s">
        <v>57</v>
      </c>
      <c r="S1872" t="s">
        <v>5964</v>
      </c>
      <c r="T1872" t="s">
        <v>58</v>
      </c>
      <c r="U1872" t="s">
        <v>334</v>
      </c>
      <c r="V1872" t="s">
        <v>5965</v>
      </c>
      <c r="W1872" t="s">
        <v>5966</v>
      </c>
      <c r="X1872" t="s">
        <v>5967</v>
      </c>
      <c r="Y1872" t="s">
        <v>2296</v>
      </c>
      <c r="Z1872">
        <v>0</v>
      </c>
      <c r="AA1872">
        <v>0</v>
      </c>
      <c r="AB1872">
        <v>159432000</v>
      </c>
      <c r="AC1872" t="s">
        <v>5973</v>
      </c>
      <c r="AD1872" s="12">
        <v>45929</v>
      </c>
      <c r="AE1872">
        <v>20</v>
      </c>
      <c r="AF1872" t="s">
        <v>6</v>
      </c>
      <c r="AG1872" t="s">
        <v>836</v>
      </c>
      <c r="AI1872" s="12">
        <v>45960</v>
      </c>
    </row>
    <row r="1873" spans="1:35" x14ac:dyDescent="0.3">
      <c r="A1873" t="s">
        <v>6011</v>
      </c>
      <c r="B1873" t="s">
        <v>5708</v>
      </c>
      <c r="C1873" t="s">
        <v>1785</v>
      </c>
      <c r="D1873" t="s">
        <v>6012</v>
      </c>
      <c r="E1873" t="s">
        <v>1432</v>
      </c>
      <c r="F1873" t="s">
        <v>6013</v>
      </c>
      <c r="G1873" t="s">
        <v>52</v>
      </c>
      <c r="H1873" t="s">
        <v>53</v>
      </c>
      <c r="I1873">
        <v>1023944827</v>
      </c>
      <c r="J1873" t="s">
        <v>1</v>
      </c>
      <c r="K1873">
        <v>1</v>
      </c>
      <c r="L1873" t="s">
        <v>226</v>
      </c>
      <c r="M1873">
        <v>42705000</v>
      </c>
      <c r="N1873" t="s">
        <v>79</v>
      </c>
      <c r="O1873">
        <v>102800000</v>
      </c>
      <c r="P1873" t="s">
        <v>5711</v>
      </c>
      <c r="Q1873">
        <v>17082000</v>
      </c>
      <c r="R1873" t="s">
        <v>57</v>
      </c>
      <c r="S1873" t="s">
        <v>5964</v>
      </c>
      <c r="T1873" t="s">
        <v>58</v>
      </c>
      <c r="U1873" t="s">
        <v>334</v>
      </c>
      <c r="V1873" t="s">
        <v>5965</v>
      </c>
      <c r="W1873" t="s">
        <v>5966</v>
      </c>
      <c r="X1873" t="s">
        <v>5967</v>
      </c>
      <c r="Y1873" t="s">
        <v>6014</v>
      </c>
      <c r="Z1873">
        <v>0</v>
      </c>
      <c r="AA1873">
        <v>0</v>
      </c>
      <c r="AB1873">
        <v>167973000</v>
      </c>
      <c r="AC1873" t="s">
        <v>5973</v>
      </c>
      <c r="AD1873" s="12">
        <v>45928</v>
      </c>
      <c r="AE1873">
        <v>20</v>
      </c>
      <c r="AF1873" t="s">
        <v>6</v>
      </c>
      <c r="AG1873" t="s">
        <v>836</v>
      </c>
      <c r="AI1873" s="12">
        <v>45960</v>
      </c>
    </row>
    <row r="1874" spans="1:35" x14ac:dyDescent="0.3">
      <c r="A1874" t="s">
        <v>6015</v>
      </c>
      <c r="B1874" t="s">
        <v>719</v>
      </c>
      <c r="C1874" t="s">
        <v>1090</v>
      </c>
      <c r="D1874" t="s">
        <v>155</v>
      </c>
      <c r="E1874" t="s">
        <v>93</v>
      </c>
      <c r="F1874" t="s">
        <v>2394</v>
      </c>
      <c r="G1874" t="s">
        <v>52</v>
      </c>
      <c r="H1874" t="s">
        <v>53</v>
      </c>
      <c r="I1874">
        <v>1023934888</v>
      </c>
      <c r="J1874" t="s">
        <v>1</v>
      </c>
      <c r="K1874">
        <v>1</v>
      </c>
      <c r="L1874" t="s">
        <v>54</v>
      </c>
      <c r="M1874">
        <v>39000000</v>
      </c>
      <c r="N1874" t="s">
        <v>79</v>
      </c>
      <c r="O1874">
        <v>38332000</v>
      </c>
      <c r="P1874" t="s">
        <v>723</v>
      </c>
      <c r="Q1874">
        <v>17082000</v>
      </c>
      <c r="R1874" t="s">
        <v>57</v>
      </c>
      <c r="S1874" t="s">
        <v>5964</v>
      </c>
      <c r="T1874" t="s">
        <v>58</v>
      </c>
      <c r="U1874" t="s">
        <v>334</v>
      </c>
      <c r="V1874" t="s">
        <v>5965</v>
      </c>
      <c r="W1874" t="s">
        <v>5966</v>
      </c>
      <c r="X1874" t="s">
        <v>5967</v>
      </c>
      <c r="Y1874" t="s">
        <v>5513</v>
      </c>
      <c r="Z1874">
        <v>0</v>
      </c>
      <c r="AA1874">
        <v>0</v>
      </c>
      <c r="AB1874">
        <v>176514000</v>
      </c>
      <c r="AC1874" t="s">
        <v>5973</v>
      </c>
      <c r="AD1874" s="12">
        <v>45926</v>
      </c>
      <c r="AE1874">
        <v>20</v>
      </c>
      <c r="AF1874" t="s">
        <v>6</v>
      </c>
      <c r="AG1874" t="s">
        <v>287</v>
      </c>
      <c r="AH1874" t="s">
        <v>6016</v>
      </c>
      <c r="AI1874" s="12">
        <v>45960</v>
      </c>
    </row>
    <row r="1875" spans="1:35" x14ac:dyDescent="0.3">
      <c r="A1875" t="s">
        <v>6017</v>
      </c>
      <c r="B1875" t="s">
        <v>962</v>
      </c>
      <c r="C1875" t="s">
        <v>2111</v>
      </c>
      <c r="D1875" t="s">
        <v>758</v>
      </c>
      <c r="E1875" t="s">
        <v>190</v>
      </c>
      <c r="F1875" t="s">
        <v>1276</v>
      </c>
      <c r="G1875" t="s">
        <v>52</v>
      </c>
      <c r="H1875" t="s">
        <v>53</v>
      </c>
      <c r="I1875">
        <v>1078828874</v>
      </c>
      <c r="J1875" t="s">
        <v>1</v>
      </c>
      <c r="K1875">
        <v>1</v>
      </c>
      <c r="L1875" t="s">
        <v>94</v>
      </c>
      <c r="M1875">
        <v>42705000</v>
      </c>
      <c r="N1875" t="s">
        <v>79</v>
      </c>
      <c r="O1875">
        <v>94415500</v>
      </c>
      <c r="P1875" t="s">
        <v>964</v>
      </c>
      <c r="Q1875">
        <v>17082000</v>
      </c>
      <c r="R1875" t="s">
        <v>57</v>
      </c>
      <c r="S1875" t="s">
        <v>5964</v>
      </c>
      <c r="T1875" t="s">
        <v>58</v>
      </c>
      <c r="U1875" t="s">
        <v>334</v>
      </c>
      <c r="V1875" t="s">
        <v>5965</v>
      </c>
      <c r="W1875" t="s">
        <v>5966</v>
      </c>
      <c r="X1875" t="s">
        <v>5967</v>
      </c>
      <c r="Y1875" t="s">
        <v>6018</v>
      </c>
      <c r="Z1875">
        <v>0</v>
      </c>
      <c r="AA1875">
        <v>0</v>
      </c>
      <c r="AB1875">
        <v>163702500</v>
      </c>
      <c r="AC1875" t="s">
        <v>5973</v>
      </c>
      <c r="AD1875" s="12">
        <v>45933</v>
      </c>
      <c r="AE1875">
        <v>21</v>
      </c>
      <c r="AF1875" t="s">
        <v>6</v>
      </c>
      <c r="AG1875" t="s">
        <v>89</v>
      </c>
      <c r="AI1875" s="12">
        <v>45961</v>
      </c>
    </row>
    <row r="1876" spans="1:35" x14ac:dyDescent="0.3">
      <c r="A1876" t="s">
        <v>6019</v>
      </c>
      <c r="B1876" t="s">
        <v>2142</v>
      </c>
      <c r="C1876" t="s">
        <v>5115</v>
      </c>
      <c r="D1876" t="s">
        <v>67</v>
      </c>
      <c r="E1876" t="s">
        <v>78</v>
      </c>
      <c r="F1876" t="s">
        <v>460</v>
      </c>
      <c r="G1876" t="s">
        <v>52</v>
      </c>
      <c r="H1876" t="s">
        <v>53</v>
      </c>
      <c r="I1876">
        <v>79453004</v>
      </c>
      <c r="J1876" t="s">
        <v>1</v>
      </c>
      <c r="K1876">
        <v>1</v>
      </c>
      <c r="L1876" t="s">
        <v>54</v>
      </c>
      <c r="M1876">
        <v>42705000</v>
      </c>
      <c r="N1876" t="s">
        <v>70</v>
      </c>
      <c r="O1876">
        <v>68974000</v>
      </c>
      <c r="P1876" t="s">
        <v>2143</v>
      </c>
      <c r="Q1876">
        <v>17082000</v>
      </c>
      <c r="R1876" t="s">
        <v>57</v>
      </c>
      <c r="S1876" t="s">
        <v>5964</v>
      </c>
      <c r="T1876" t="s">
        <v>58</v>
      </c>
      <c r="U1876" t="s">
        <v>334</v>
      </c>
      <c r="V1876" t="s">
        <v>5965</v>
      </c>
      <c r="W1876" t="s">
        <v>5966</v>
      </c>
      <c r="X1876" t="s">
        <v>5967</v>
      </c>
      <c r="Y1876" t="s">
        <v>6020</v>
      </c>
      <c r="Z1876">
        <v>0</v>
      </c>
      <c r="AA1876">
        <v>0</v>
      </c>
      <c r="AB1876">
        <v>167973000</v>
      </c>
      <c r="AC1876" t="s">
        <v>5973</v>
      </c>
      <c r="AD1876" s="12">
        <v>45933</v>
      </c>
      <c r="AE1876">
        <v>21</v>
      </c>
      <c r="AF1876" t="s">
        <v>6</v>
      </c>
      <c r="AG1876" t="s">
        <v>89</v>
      </c>
      <c r="AI1876" s="12">
        <v>45961</v>
      </c>
    </row>
    <row r="1877" spans="1:35" x14ac:dyDescent="0.3">
      <c r="A1877" t="s">
        <v>6021</v>
      </c>
      <c r="B1877" t="s">
        <v>1031</v>
      </c>
      <c r="C1877" t="s">
        <v>991</v>
      </c>
      <c r="D1877" t="s">
        <v>537</v>
      </c>
      <c r="E1877" t="s">
        <v>1256</v>
      </c>
      <c r="F1877" t="s">
        <v>67</v>
      </c>
      <c r="G1877" t="s">
        <v>52</v>
      </c>
      <c r="H1877" t="s">
        <v>53</v>
      </c>
      <c r="I1877">
        <v>1007724216</v>
      </c>
      <c r="J1877" t="s">
        <v>1</v>
      </c>
      <c r="K1877">
        <v>1</v>
      </c>
      <c r="L1877" t="s">
        <v>94</v>
      </c>
      <c r="M1877">
        <v>42705000</v>
      </c>
      <c r="N1877" t="s">
        <v>79</v>
      </c>
      <c r="O1877">
        <v>77897000</v>
      </c>
      <c r="P1877" t="s">
        <v>1034</v>
      </c>
      <c r="Q1877">
        <v>17082000</v>
      </c>
      <c r="R1877" t="s">
        <v>57</v>
      </c>
      <c r="S1877" t="s">
        <v>5964</v>
      </c>
      <c r="T1877" t="s">
        <v>58</v>
      </c>
      <c r="U1877" t="s">
        <v>334</v>
      </c>
      <c r="V1877" t="s">
        <v>5965</v>
      </c>
      <c r="W1877" t="s">
        <v>5966</v>
      </c>
      <c r="X1877" t="s">
        <v>5967</v>
      </c>
      <c r="Y1877" t="s">
        <v>6022</v>
      </c>
      <c r="Z1877">
        <v>0</v>
      </c>
      <c r="AA1877">
        <v>0</v>
      </c>
      <c r="AB1877">
        <v>204984000</v>
      </c>
      <c r="AC1877" t="s">
        <v>5968</v>
      </c>
      <c r="AD1877" s="12">
        <v>45938</v>
      </c>
      <c r="AE1877">
        <v>21</v>
      </c>
      <c r="AF1877" t="s">
        <v>6</v>
      </c>
      <c r="AG1877" t="s">
        <v>836</v>
      </c>
      <c r="AI1877" s="12">
        <v>45961</v>
      </c>
    </row>
    <row r="1878" spans="1:35" x14ac:dyDescent="0.3">
      <c r="A1878" t="s">
        <v>6023</v>
      </c>
      <c r="B1878" t="s">
        <v>488</v>
      </c>
      <c r="C1878" t="s">
        <v>1242</v>
      </c>
      <c r="D1878" t="s">
        <v>366</v>
      </c>
      <c r="E1878" t="s">
        <v>6024</v>
      </c>
      <c r="F1878" t="s">
        <v>1173</v>
      </c>
      <c r="G1878" t="s">
        <v>52</v>
      </c>
      <c r="H1878" t="s">
        <v>53</v>
      </c>
      <c r="I1878">
        <v>1034299817</v>
      </c>
      <c r="J1878" t="s">
        <v>1</v>
      </c>
      <c r="K1878">
        <v>1</v>
      </c>
      <c r="L1878" t="s">
        <v>54</v>
      </c>
      <c r="M1878">
        <v>28470000</v>
      </c>
      <c r="N1878" t="s">
        <v>79</v>
      </c>
      <c r="O1878">
        <v>98610500</v>
      </c>
      <c r="P1878" t="s">
        <v>492</v>
      </c>
      <c r="Q1878">
        <v>17082000</v>
      </c>
      <c r="R1878" t="s">
        <v>57</v>
      </c>
      <c r="S1878" t="s">
        <v>5964</v>
      </c>
      <c r="T1878" t="s">
        <v>58</v>
      </c>
      <c r="U1878" t="s">
        <v>334</v>
      </c>
      <c r="V1878" t="s">
        <v>5965</v>
      </c>
      <c r="W1878" t="s">
        <v>5966</v>
      </c>
      <c r="X1878" t="s">
        <v>5967</v>
      </c>
      <c r="Y1878" t="s">
        <v>6025</v>
      </c>
      <c r="Z1878">
        <v>0</v>
      </c>
      <c r="AA1878">
        <v>0</v>
      </c>
      <c r="AB1878">
        <v>163702500</v>
      </c>
      <c r="AC1878" t="s">
        <v>5973</v>
      </c>
      <c r="AD1878" s="12">
        <v>45933</v>
      </c>
      <c r="AE1878">
        <v>21</v>
      </c>
      <c r="AF1878" t="s">
        <v>6</v>
      </c>
      <c r="AG1878" t="s">
        <v>287</v>
      </c>
      <c r="AH1878" t="s">
        <v>6026</v>
      </c>
      <c r="AI1878" s="12">
        <v>45961</v>
      </c>
    </row>
    <row r="1879" spans="1:35" x14ac:dyDescent="0.3">
      <c r="A1879" t="s">
        <v>6027</v>
      </c>
      <c r="B1879" t="s">
        <v>1065</v>
      </c>
      <c r="C1879" t="s">
        <v>2463</v>
      </c>
      <c r="D1879" t="s">
        <v>67</v>
      </c>
      <c r="E1879" t="s">
        <v>78</v>
      </c>
      <c r="F1879" t="s">
        <v>1359</v>
      </c>
      <c r="G1879" t="s">
        <v>52</v>
      </c>
      <c r="H1879" t="s">
        <v>53</v>
      </c>
      <c r="I1879">
        <v>1023922635</v>
      </c>
      <c r="J1879" t="s">
        <v>1</v>
      </c>
      <c r="K1879">
        <v>1</v>
      </c>
      <c r="L1879" t="s">
        <v>54</v>
      </c>
      <c r="M1879">
        <v>42705000</v>
      </c>
      <c r="N1879" t="s">
        <v>79</v>
      </c>
      <c r="O1879">
        <v>96941181</v>
      </c>
      <c r="P1879" t="s">
        <v>1069</v>
      </c>
      <c r="Q1879">
        <v>17082000</v>
      </c>
      <c r="R1879" t="s">
        <v>57</v>
      </c>
      <c r="S1879" t="s">
        <v>5964</v>
      </c>
      <c r="T1879" t="s">
        <v>58</v>
      </c>
      <c r="U1879" t="s">
        <v>334</v>
      </c>
      <c r="V1879" t="s">
        <v>5965</v>
      </c>
      <c r="W1879" t="s">
        <v>5966</v>
      </c>
      <c r="X1879" t="s">
        <v>5967</v>
      </c>
      <c r="Y1879" t="s">
        <v>6028</v>
      </c>
      <c r="Z1879">
        <v>0</v>
      </c>
      <c r="AA1879">
        <v>0</v>
      </c>
      <c r="AB1879">
        <v>172243500</v>
      </c>
      <c r="AC1879" t="s">
        <v>5973</v>
      </c>
      <c r="AD1879" s="12">
        <v>45933</v>
      </c>
      <c r="AE1879">
        <v>21</v>
      </c>
      <c r="AF1879" t="s">
        <v>6</v>
      </c>
      <c r="AG1879" t="s">
        <v>287</v>
      </c>
      <c r="AH1879" t="s">
        <v>6029</v>
      </c>
      <c r="AI1879" s="12">
        <v>45961</v>
      </c>
    </row>
    <row r="1880" spans="1:35" x14ac:dyDescent="0.3">
      <c r="A1880" t="s">
        <v>6030</v>
      </c>
      <c r="B1880" t="s">
        <v>125</v>
      </c>
      <c r="C1880" t="s">
        <v>991</v>
      </c>
      <c r="D1880" t="s">
        <v>359</v>
      </c>
      <c r="E1880" t="s">
        <v>6031</v>
      </c>
      <c r="F1880" t="s">
        <v>114</v>
      </c>
      <c r="G1880" t="s">
        <v>52</v>
      </c>
      <c r="H1880" t="s">
        <v>53</v>
      </c>
      <c r="I1880">
        <v>52168916</v>
      </c>
      <c r="J1880" t="s">
        <v>1</v>
      </c>
      <c r="K1880">
        <v>1</v>
      </c>
      <c r="L1880" t="s">
        <v>54</v>
      </c>
      <c r="M1880">
        <v>42705000</v>
      </c>
      <c r="N1880" t="s">
        <v>70</v>
      </c>
      <c r="O1880">
        <v>75685000</v>
      </c>
      <c r="P1880" t="s">
        <v>129</v>
      </c>
      <c r="Q1880">
        <v>17082000</v>
      </c>
      <c r="R1880" t="s">
        <v>57</v>
      </c>
      <c r="S1880" t="s">
        <v>5964</v>
      </c>
      <c r="T1880" t="s">
        <v>58</v>
      </c>
      <c r="U1880" t="s">
        <v>334</v>
      </c>
      <c r="V1880" t="s">
        <v>5965</v>
      </c>
      <c r="W1880" t="s">
        <v>5966</v>
      </c>
      <c r="X1880" t="s">
        <v>5967</v>
      </c>
      <c r="Y1880" t="s">
        <v>6032</v>
      </c>
      <c r="Z1880">
        <v>0</v>
      </c>
      <c r="AA1880">
        <v>0</v>
      </c>
      <c r="AB1880">
        <v>176514000</v>
      </c>
      <c r="AC1880" t="s">
        <v>5973</v>
      </c>
      <c r="AD1880" s="12">
        <v>45940</v>
      </c>
      <c r="AE1880">
        <v>22</v>
      </c>
      <c r="AF1880" t="s">
        <v>6</v>
      </c>
      <c r="AG1880" t="s">
        <v>836</v>
      </c>
      <c r="AI1880" s="12">
        <v>45971</v>
      </c>
    </row>
    <row r="1881" spans="1:35" x14ac:dyDescent="0.3">
      <c r="A1881" t="s">
        <v>6033</v>
      </c>
      <c r="B1881" t="s">
        <v>1344</v>
      </c>
      <c r="C1881" t="s">
        <v>656</v>
      </c>
      <c r="D1881" t="s">
        <v>1242</v>
      </c>
      <c r="E1881" t="s">
        <v>6034</v>
      </c>
      <c r="F1881" t="s">
        <v>1596</v>
      </c>
      <c r="G1881" t="s">
        <v>52</v>
      </c>
      <c r="H1881" t="s">
        <v>53</v>
      </c>
      <c r="I1881">
        <v>1023934481</v>
      </c>
      <c r="J1881" t="s">
        <v>1</v>
      </c>
      <c r="K1881">
        <v>1</v>
      </c>
      <c r="L1881" t="s">
        <v>54</v>
      </c>
      <c r="M1881">
        <v>28470000</v>
      </c>
      <c r="N1881" t="s">
        <v>70</v>
      </c>
      <c r="O1881">
        <v>125360000</v>
      </c>
      <c r="P1881" t="s">
        <v>1345</v>
      </c>
      <c r="Q1881">
        <v>17082000</v>
      </c>
      <c r="R1881" t="s">
        <v>57</v>
      </c>
      <c r="S1881" t="s">
        <v>5964</v>
      </c>
      <c r="T1881" t="s">
        <v>58</v>
      </c>
      <c r="U1881" t="s">
        <v>334</v>
      </c>
      <c r="V1881" t="s">
        <v>5965</v>
      </c>
      <c r="W1881" t="s">
        <v>5966</v>
      </c>
      <c r="X1881" t="s">
        <v>5967</v>
      </c>
      <c r="Y1881" t="s">
        <v>2042</v>
      </c>
      <c r="Z1881">
        <v>0</v>
      </c>
      <c r="AA1881">
        <v>0</v>
      </c>
      <c r="AB1881">
        <v>206407500</v>
      </c>
      <c r="AC1881" t="s">
        <v>5968</v>
      </c>
      <c r="AD1881" s="12">
        <v>45940</v>
      </c>
      <c r="AE1881">
        <v>22</v>
      </c>
      <c r="AF1881" t="s">
        <v>6</v>
      </c>
      <c r="AG1881" t="s">
        <v>697</v>
      </c>
      <c r="AH1881" t="s">
        <v>6035</v>
      </c>
      <c r="AI1881" s="12">
        <v>45971</v>
      </c>
    </row>
    <row r="1882" spans="1:35" x14ac:dyDescent="0.3">
      <c r="A1882" t="s">
        <v>6036</v>
      </c>
      <c r="B1882" t="s">
        <v>4022</v>
      </c>
      <c r="C1882" t="s">
        <v>264</v>
      </c>
      <c r="D1882" t="s">
        <v>99</v>
      </c>
      <c r="E1882" t="s">
        <v>6037</v>
      </c>
      <c r="F1882" t="s">
        <v>2430</v>
      </c>
      <c r="G1882" t="s">
        <v>52</v>
      </c>
      <c r="H1882" t="s">
        <v>53</v>
      </c>
      <c r="I1882">
        <v>1023974266</v>
      </c>
      <c r="J1882" t="s">
        <v>1</v>
      </c>
      <c r="K1882">
        <v>1</v>
      </c>
      <c r="L1882" t="s">
        <v>226</v>
      </c>
      <c r="M1882">
        <v>42705000</v>
      </c>
      <c r="N1882" t="s">
        <v>70</v>
      </c>
      <c r="O1882">
        <v>79413000</v>
      </c>
      <c r="P1882" t="s">
        <v>4024</v>
      </c>
      <c r="Q1882">
        <v>17082000</v>
      </c>
      <c r="R1882" t="s">
        <v>57</v>
      </c>
      <c r="S1882" t="s">
        <v>5964</v>
      </c>
      <c r="T1882" t="s">
        <v>58</v>
      </c>
      <c r="U1882" t="s">
        <v>334</v>
      </c>
      <c r="V1882" t="s">
        <v>5965</v>
      </c>
      <c r="W1882" t="s">
        <v>5966</v>
      </c>
      <c r="X1882" t="s">
        <v>5967</v>
      </c>
      <c r="Y1882" t="s">
        <v>6038</v>
      </c>
      <c r="Z1882">
        <v>0</v>
      </c>
      <c r="AA1882">
        <v>0</v>
      </c>
      <c r="AB1882">
        <v>159432000</v>
      </c>
      <c r="AC1882" t="s">
        <v>5973</v>
      </c>
      <c r="AD1882" s="12">
        <v>45939</v>
      </c>
      <c r="AE1882">
        <v>22</v>
      </c>
      <c r="AF1882" t="s">
        <v>6</v>
      </c>
      <c r="AG1882" t="s">
        <v>697</v>
      </c>
      <c r="AH1882" t="s">
        <v>6039</v>
      </c>
      <c r="AI1882" s="12">
        <v>45971</v>
      </c>
    </row>
    <row r="1883" spans="1:35" x14ac:dyDescent="0.3">
      <c r="A1883" t="s">
        <v>6040</v>
      </c>
      <c r="B1883" t="s">
        <v>719</v>
      </c>
      <c r="C1883" t="s">
        <v>4862</v>
      </c>
      <c r="D1883" t="s">
        <v>67</v>
      </c>
      <c r="E1883" t="s">
        <v>472</v>
      </c>
      <c r="F1883" t="s">
        <v>407</v>
      </c>
      <c r="G1883" t="s">
        <v>52</v>
      </c>
      <c r="H1883" t="s">
        <v>53</v>
      </c>
      <c r="I1883">
        <v>1026577616</v>
      </c>
      <c r="J1883" t="s">
        <v>1</v>
      </c>
      <c r="K1883">
        <v>1</v>
      </c>
      <c r="L1883" t="s">
        <v>94</v>
      </c>
      <c r="M1883">
        <v>39000000</v>
      </c>
      <c r="N1883" t="s">
        <v>70</v>
      </c>
      <c r="O1883">
        <v>119000000</v>
      </c>
      <c r="P1883" t="s">
        <v>723</v>
      </c>
      <c r="Q1883">
        <v>17082000</v>
      </c>
      <c r="R1883" t="s">
        <v>57</v>
      </c>
      <c r="S1883" t="s">
        <v>5964</v>
      </c>
      <c r="T1883" t="s">
        <v>58</v>
      </c>
      <c r="U1883" t="s">
        <v>334</v>
      </c>
      <c r="V1883" t="s">
        <v>5965</v>
      </c>
      <c r="W1883" t="s">
        <v>5966</v>
      </c>
      <c r="X1883" t="s">
        <v>5967</v>
      </c>
      <c r="Y1883" t="s">
        <v>6041</v>
      </c>
      <c r="Z1883">
        <v>0</v>
      </c>
      <c r="AA1883">
        <v>0</v>
      </c>
      <c r="AB1883">
        <v>180784500</v>
      </c>
      <c r="AC1883" t="s">
        <v>5973</v>
      </c>
      <c r="AD1883" s="12">
        <v>45945</v>
      </c>
      <c r="AE1883">
        <v>22</v>
      </c>
      <c r="AF1883" t="s">
        <v>6</v>
      </c>
      <c r="AG1883" t="s">
        <v>415</v>
      </c>
      <c r="AI1883" s="12">
        <v>45971</v>
      </c>
    </row>
    <row r="1884" spans="1:35" x14ac:dyDescent="0.3">
      <c r="A1884" t="s">
        <v>6042</v>
      </c>
      <c r="B1884" t="s">
        <v>324</v>
      </c>
      <c r="C1884" t="s">
        <v>320</v>
      </c>
      <c r="D1884" t="s">
        <v>67</v>
      </c>
      <c r="E1884" t="s">
        <v>6043</v>
      </c>
      <c r="F1884" t="s">
        <v>6044</v>
      </c>
      <c r="G1884" t="s">
        <v>52</v>
      </c>
      <c r="H1884" t="s">
        <v>53</v>
      </c>
      <c r="I1884">
        <v>1049650721</v>
      </c>
      <c r="J1884" t="s">
        <v>1</v>
      </c>
      <c r="K1884">
        <v>1</v>
      </c>
      <c r="L1884" t="s">
        <v>54</v>
      </c>
      <c r="M1884">
        <v>39000000</v>
      </c>
      <c r="N1884" t="s">
        <v>70</v>
      </c>
      <c r="O1884">
        <v>136610000</v>
      </c>
      <c r="P1884" t="s">
        <v>326</v>
      </c>
      <c r="Q1884">
        <v>17082000</v>
      </c>
      <c r="R1884" t="s">
        <v>57</v>
      </c>
      <c r="S1884" t="s">
        <v>5964</v>
      </c>
      <c r="T1884" t="s">
        <v>58</v>
      </c>
      <c r="U1884" t="s">
        <v>334</v>
      </c>
      <c r="V1884" t="s">
        <v>5965</v>
      </c>
      <c r="W1884" t="s">
        <v>5966</v>
      </c>
      <c r="X1884" t="s">
        <v>5967</v>
      </c>
      <c r="Y1884" t="s">
        <v>6045</v>
      </c>
      <c r="Z1884">
        <v>0</v>
      </c>
      <c r="AA1884">
        <v>0</v>
      </c>
      <c r="AB1884">
        <v>200713500</v>
      </c>
      <c r="AC1884" t="s">
        <v>5968</v>
      </c>
      <c r="AD1884" s="12">
        <v>45945</v>
      </c>
      <c r="AE1884">
        <v>22</v>
      </c>
      <c r="AF1884" t="s">
        <v>6</v>
      </c>
      <c r="AG1884" t="s">
        <v>697</v>
      </c>
      <c r="AI1884" s="12">
        <v>45971</v>
      </c>
    </row>
    <row r="1885" spans="1:35" x14ac:dyDescent="0.3">
      <c r="A1885" t="s">
        <v>6046</v>
      </c>
      <c r="B1885" t="s">
        <v>417</v>
      </c>
      <c r="C1885" t="s">
        <v>366</v>
      </c>
      <c r="D1885" t="s">
        <v>1287</v>
      </c>
      <c r="E1885" t="s">
        <v>2986</v>
      </c>
      <c r="F1885" t="s">
        <v>1256</v>
      </c>
      <c r="G1885" t="s">
        <v>52</v>
      </c>
      <c r="H1885" t="s">
        <v>53</v>
      </c>
      <c r="I1885">
        <v>1111262174</v>
      </c>
      <c r="J1885" t="s">
        <v>1</v>
      </c>
      <c r="K1885">
        <v>1</v>
      </c>
      <c r="L1885" t="s">
        <v>54</v>
      </c>
      <c r="M1885">
        <v>42705000</v>
      </c>
      <c r="N1885" t="s">
        <v>70</v>
      </c>
      <c r="O1885">
        <v>91350500</v>
      </c>
      <c r="P1885" t="s">
        <v>419</v>
      </c>
      <c r="Q1885">
        <v>17082000</v>
      </c>
      <c r="R1885" t="s">
        <v>57</v>
      </c>
      <c r="S1885" t="s">
        <v>5964</v>
      </c>
      <c r="T1885" t="s">
        <v>58</v>
      </c>
      <c r="U1885" t="s">
        <v>334</v>
      </c>
      <c r="V1885" t="s">
        <v>5965</v>
      </c>
      <c r="W1885" t="s">
        <v>5966</v>
      </c>
      <c r="X1885" t="s">
        <v>5967</v>
      </c>
      <c r="Y1885" t="s">
        <v>6047</v>
      </c>
      <c r="Z1885">
        <v>0</v>
      </c>
      <c r="AA1885">
        <v>0</v>
      </c>
      <c r="AB1885">
        <v>177937500</v>
      </c>
      <c r="AC1885" t="s">
        <v>5973</v>
      </c>
      <c r="AD1885" s="12">
        <v>45945</v>
      </c>
      <c r="AE1885">
        <v>24</v>
      </c>
      <c r="AF1885" t="s">
        <v>6</v>
      </c>
      <c r="AG1885" t="s">
        <v>697</v>
      </c>
      <c r="AH1885" t="s">
        <v>6048</v>
      </c>
      <c r="AI1885" s="12">
        <v>45994</v>
      </c>
    </row>
    <row r="1886" spans="1:35" x14ac:dyDescent="0.3">
      <c r="A1886" t="s">
        <v>6049</v>
      </c>
      <c r="B1886" t="s">
        <v>4070</v>
      </c>
      <c r="C1886" t="s">
        <v>6050</v>
      </c>
      <c r="D1886" t="s">
        <v>6051</v>
      </c>
      <c r="E1886" t="s">
        <v>4656</v>
      </c>
      <c r="F1886" t="s">
        <v>4224</v>
      </c>
      <c r="G1886" t="s">
        <v>52</v>
      </c>
      <c r="H1886" t="s">
        <v>53</v>
      </c>
      <c r="I1886">
        <v>1026271196</v>
      </c>
      <c r="J1886" t="s">
        <v>1</v>
      </c>
      <c r="K1886">
        <v>1</v>
      </c>
      <c r="L1886" t="s">
        <v>54</v>
      </c>
      <c r="M1886">
        <v>42705000</v>
      </c>
      <c r="N1886" t="s">
        <v>79</v>
      </c>
      <c r="O1886">
        <v>71945000</v>
      </c>
      <c r="P1886" t="s">
        <v>4071</v>
      </c>
      <c r="Q1886">
        <v>17082000</v>
      </c>
      <c r="R1886" t="s">
        <v>57</v>
      </c>
      <c r="S1886" t="s">
        <v>5964</v>
      </c>
      <c r="T1886" t="s">
        <v>58</v>
      </c>
      <c r="U1886" t="s">
        <v>334</v>
      </c>
      <c r="V1886" t="s">
        <v>5965</v>
      </c>
      <c r="W1886" t="s">
        <v>5966</v>
      </c>
      <c r="X1886" t="s">
        <v>5967</v>
      </c>
      <c r="Y1886" t="s">
        <v>6052</v>
      </c>
      <c r="Z1886">
        <v>0</v>
      </c>
      <c r="AA1886">
        <v>0</v>
      </c>
      <c r="AB1886">
        <v>159432000</v>
      </c>
      <c r="AC1886" t="s">
        <v>5973</v>
      </c>
      <c r="AD1886" s="12">
        <v>45957</v>
      </c>
      <c r="AE1886">
        <v>24</v>
      </c>
      <c r="AF1886" t="s">
        <v>6</v>
      </c>
      <c r="AG1886" t="s">
        <v>697</v>
      </c>
      <c r="AI1886" s="12">
        <v>45994</v>
      </c>
    </row>
    <row r="1887" spans="1:35" x14ac:dyDescent="0.3">
      <c r="A1887" t="s">
        <v>6053</v>
      </c>
      <c r="B1887" t="s">
        <v>450</v>
      </c>
      <c r="C1887" t="s">
        <v>2655</v>
      </c>
      <c r="D1887" t="s">
        <v>2605</v>
      </c>
      <c r="E1887" t="s">
        <v>6054</v>
      </c>
      <c r="F1887" t="s">
        <v>278</v>
      </c>
      <c r="G1887" t="s">
        <v>52</v>
      </c>
      <c r="H1887" t="s">
        <v>53</v>
      </c>
      <c r="I1887">
        <v>52886054</v>
      </c>
      <c r="J1887" t="s">
        <v>1</v>
      </c>
      <c r="K1887">
        <v>1</v>
      </c>
      <c r="L1887" t="s">
        <v>54</v>
      </c>
      <c r="M1887">
        <v>42705000</v>
      </c>
      <c r="N1887" t="s">
        <v>79</v>
      </c>
      <c r="O1887">
        <v>99566500</v>
      </c>
      <c r="P1887" t="s">
        <v>454</v>
      </c>
      <c r="Q1887">
        <v>17082000</v>
      </c>
      <c r="R1887" t="s">
        <v>57</v>
      </c>
      <c r="S1887" t="s">
        <v>5964</v>
      </c>
      <c r="T1887" t="s">
        <v>58</v>
      </c>
      <c r="U1887" t="s">
        <v>334</v>
      </c>
      <c r="V1887" t="s">
        <v>5965</v>
      </c>
      <c r="W1887" t="s">
        <v>5966</v>
      </c>
      <c r="X1887" t="s">
        <v>5967</v>
      </c>
      <c r="Y1887" t="s">
        <v>6055</v>
      </c>
      <c r="Z1887">
        <v>0</v>
      </c>
      <c r="AA1887">
        <v>0</v>
      </c>
      <c r="AB1887">
        <v>163702500</v>
      </c>
      <c r="AC1887" t="s">
        <v>5973</v>
      </c>
      <c r="AD1887" s="12">
        <v>45979</v>
      </c>
      <c r="AE1887">
        <v>27</v>
      </c>
      <c r="AF1887" t="s">
        <v>6</v>
      </c>
      <c r="AG1887" t="s">
        <v>415</v>
      </c>
      <c r="AI1887" s="12">
        <v>46013</v>
      </c>
    </row>
    <row r="1888" spans="1:35" x14ac:dyDescent="0.3">
      <c r="A1888" t="s">
        <v>6056</v>
      </c>
      <c r="B1888" t="s">
        <v>1670</v>
      </c>
      <c r="C1888" t="s">
        <v>1135</v>
      </c>
      <c r="D1888" t="s">
        <v>242</v>
      </c>
      <c r="E1888" t="s">
        <v>423</v>
      </c>
      <c r="F1888" t="s">
        <v>760</v>
      </c>
      <c r="G1888" t="s">
        <v>52</v>
      </c>
      <c r="H1888" t="s">
        <v>53</v>
      </c>
      <c r="I1888">
        <v>1010225111</v>
      </c>
      <c r="J1888" t="s">
        <v>1</v>
      </c>
      <c r="K1888">
        <v>1</v>
      </c>
      <c r="L1888" t="s">
        <v>226</v>
      </c>
      <c r="M1888">
        <v>42705000</v>
      </c>
      <c r="N1888" t="s">
        <v>79</v>
      </c>
      <c r="O1888">
        <v>143367500</v>
      </c>
      <c r="P1888" t="s">
        <v>1673</v>
      </c>
      <c r="Q1888">
        <v>17082000</v>
      </c>
      <c r="R1888" t="s">
        <v>57</v>
      </c>
      <c r="S1888" t="s">
        <v>5964</v>
      </c>
      <c r="T1888" t="s">
        <v>58</v>
      </c>
      <c r="U1888" t="s">
        <v>334</v>
      </c>
      <c r="V1888" t="s">
        <v>5965</v>
      </c>
      <c r="W1888" t="s">
        <v>5966</v>
      </c>
      <c r="X1888" t="s">
        <v>5967</v>
      </c>
      <c r="Y1888" t="s">
        <v>5718</v>
      </c>
      <c r="Z1888">
        <v>0</v>
      </c>
      <c r="AA1888">
        <v>0</v>
      </c>
      <c r="AB1888">
        <v>209254500</v>
      </c>
      <c r="AC1888" t="s">
        <v>5968</v>
      </c>
      <c r="AD1888" s="12">
        <v>45971</v>
      </c>
      <c r="AE1888">
        <v>26</v>
      </c>
      <c r="AF1888" t="s">
        <v>6</v>
      </c>
      <c r="AG1888" t="s">
        <v>697</v>
      </c>
      <c r="AI1888" s="12">
        <v>46014</v>
      </c>
    </row>
    <row r="1889" spans="1:35" x14ac:dyDescent="0.3">
      <c r="A1889" t="s">
        <v>6057</v>
      </c>
      <c r="B1889" t="s">
        <v>2801</v>
      </c>
      <c r="C1889" t="s">
        <v>264</v>
      </c>
      <c r="D1889" t="s">
        <v>720</v>
      </c>
      <c r="E1889" t="s">
        <v>760</v>
      </c>
      <c r="F1889" t="s">
        <v>309</v>
      </c>
      <c r="G1889" t="s">
        <v>52</v>
      </c>
      <c r="H1889" t="s">
        <v>53</v>
      </c>
      <c r="I1889">
        <v>1022407538</v>
      </c>
      <c r="J1889" t="s">
        <v>1</v>
      </c>
      <c r="K1889">
        <v>1</v>
      </c>
      <c r="L1889" t="s">
        <v>54</v>
      </c>
      <c r="M1889">
        <v>28470000</v>
      </c>
      <c r="N1889" t="s">
        <v>79</v>
      </c>
      <c r="O1889">
        <v>96080500</v>
      </c>
      <c r="P1889" t="s">
        <v>2803</v>
      </c>
      <c r="Q1889">
        <v>17082000</v>
      </c>
      <c r="R1889" t="s">
        <v>57</v>
      </c>
      <c r="S1889" t="s">
        <v>5964</v>
      </c>
      <c r="T1889" t="s">
        <v>58</v>
      </c>
      <c r="U1889" t="s">
        <v>334</v>
      </c>
      <c r="V1889" t="s">
        <v>5965</v>
      </c>
      <c r="W1889" t="s">
        <v>5966</v>
      </c>
      <c r="X1889" t="s">
        <v>5967</v>
      </c>
      <c r="Y1889" t="s">
        <v>6058</v>
      </c>
      <c r="Z1889">
        <v>0</v>
      </c>
      <c r="AA1889">
        <v>0</v>
      </c>
      <c r="AB1889">
        <v>159432000</v>
      </c>
      <c r="AC1889" t="s">
        <v>5973</v>
      </c>
      <c r="AD1889" s="12">
        <v>45972</v>
      </c>
      <c r="AE1889">
        <v>26</v>
      </c>
      <c r="AF1889" t="s">
        <v>6</v>
      </c>
      <c r="AG1889" t="s">
        <v>89</v>
      </c>
      <c r="AI1889" s="12">
        <v>46014</v>
      </c>
    </row>
    <row r="1890" spans="1:35" x14ac:dyDescent="0.3">
      <c r="A1890" t="s">
        <v>6059</v>
      </c>
      <c r="B1890" t="s">
        <v>2801</v>
      </c>
      <c r="C1890" t="s">
        <v>264</v>
      </c>
      <c r="D1890" t="s">
        <v>254</v>
      </c>
      <c r="E1890" t="s">
        <v>1179</v>
      </c>
      <c r="F1890" t="s">
        <v>3289</v>
      </c>
      <c r="G1890" t="s">
        <v>52</v>
      </c>
      <c r="H1890" t="s">
        <v>53</v>
      </c>
      <c r="I1890">
        <v>1000256559</v>
      </c>
      <c r="J1890" t="s">
        <v>1</v>
      </c>
      <c r="K1890">
        <v>1</v>
      </c>
      <c r="L1890" t="s">
        <v>94</v>
      </c>
      <c r="M1890">
        <v>42705000</v>
      </c>
      <c r="N1890" t="s">
        <v>79</v>
      </c>
      <c r="O1890">
        <v>90045000</v>
      </c>
      <c r="P1890" t="s">
        <v>2803</v>
      </c>
      <c r="Q1890">
        <v>17082000</v>
      </c>
      <c r="R1890" t="s">
        <v>57</v>
      </c>
      <c r="S1890" t="s">
        <v>5964</v>
      </c>
      <c r="T1890" t="s">
        <v>58</v>
      </c>
      <c r="U1890" t="s">
        <v>334</v>
      </c>
      <c r="V1890" t="s">
        <v>5965</v>
      </c>
      <c r="W1890" t="s">
        <v>5966</v>
      </c>
      <c r="X1890" t="s">
        <v>5967</v>
      </c>
      <c r="Y1890" t="s">
        <v>6060</v>
      </c>
      <c r="Z1890">
        <v>0</v>
      </c>
      <c r="AA1890">
        <v>0</v>
      </c>
      <c r="AB1890">
        <v>159432000</v>
      </c>
      <c r="AC1890" t="s">
        <v>5973</v>
      </c>
      <c r="AD1890" s="12">
        <v>45972</v>
      </c>
      <c r="AE1890">
        <v>26</v>
      </c>
      <c r="AF1890" t="s">
        <v>6</v>
      </c>
      <c r="AG1890" t="s">
        <v>89</v>
      </c>
      <c r="AI1890" s="12">
        <v>46014</v>
      </c>
    </row>
    <row r="1891" spans="1:35" x14ac:dyDescent="0.3">
      <c r="A1891" t="s">
        <v>6061</v>
      </c>
      <c r="B1891" t="s">
        <v>3694</v>
      </c>
      <c r="C1891" t="s">
        <v>6062</v>
      </c>
      <c r="D1891" t="s">
        <v>1172</v>
      </c>
      <c r="E1891" t="s">
        <v>6063</v>
      </c>
      <c r="F1891" t="s">
        <v>2430</v>
      </c>
      <c r="G1891" t="s">
        <v>52</v>
      </c>
      <c r="H1891" t="s">
        <v>53</v>
      </c>
      <c r="I1891">
        <v>1193103191</v>
      </c>
      <c r="J1891" t="s">
        <v>1</v>
      </c>
      <c r="K1891">
        <v>1</v>
      </c>
      <c r="L1891" t="s">
        <v>94</v>
      </c>
      <c r="M1891">
        <v>42705000</v>
      </c>
      <c r="N1891" t="s">
        <v>79</v>
      </c>
      <c r="O1891">
        <v>84495000</v>
      </c>
      <c r="P1891" t="s">
        <v>3696</v>
      </c>
      <c r="Q1891">
        <v>17082000</v>
      </c>
      <c r="R1891" t="s">
        <v>57</v>
      </c>
      <c r="S1891" t="s">
        <v>5964</v>
      </c>
      <c r="T1891" t="s">
        <v>58</v>
      </c>
      <c r="U1891" t="s">
        <v>334</v>
      </c>
      <c r="V1891" t="s">
        <v>5965</v>
      </c>
      <c r="W1891" t="s">
        <v>5966</v>
      </c>
      <c r="X1891" t="s">
        <v>5967</v>
      </c>
      <c r="Y1891" t="s">
        <v>6064</v>
      </c>
      <c r="Z1891">
        <v>0</v>
      </c>
      <c r="AA1891">
        <v>0</v>
      </c>
      <c r="AB1891">
        <v>159432000</v>
      </c>
      <c r="AC1891" t="s">
        <v>5973</v>
      </c>
      <c r="AD1891" s="12">
        <v>45972</v>
      </c>
      <c r="AE1891">
        <v>26</v>
      </c>
      <c r="AF1891" t="s">
        <v>6</v>
      </c>
      <c r="AG1891" t="s">
        <v>89</v>
      </c>
      <c r="AI1891" s="12">
        <v>46014</v>
      </c>
    </row>
    <row r="1892" spans="1:35" x14ac:dyDescent="0.3">
      <c r="A1892" t="s">
        <v>6065</v>
      </c>
      <c r="B1892" t="s">
        <v>2559</v>
      </c>
      <c r="C1892" t="s">
        <v>1016</v>
      </c>
      <c r="D1892" t="s">
        <v>5930</v>
      </c>
      <c r="E1892" t="s">
        <v>78</v>
      </c>
      <c r="F1892" t="s">
        <v>4656</v>
      </c>
      <c r="G1892" t="s">
        <v>52</v>
      </c>
      <c r="H1892" t="s">
        <v>53</v>
      </c>
      <c r="I1892">
        <v>1023948333</v>
      </c>
      <c r="J1892" t="s">
        <v>1</v>
      </c>
      <c r="K1892">
        <v>1</v>
      </c>
      <c r="L1892" t="s">
        <v>94</v>
      </c>
      <c r="M1892">
        <v>42705000</v>
      </c>
      <c r="N1892" t="s">
        <v>79</v>
      </c>
      <c r="O1892">
        <v>89845000</v>
      </c>
      <c r="P1892" t="s">
        <v>2561</v>
      </c>
      <c r="Q1892">
        <v>17082000</v>
      </c>
      <c r="R1892" t="s">
        <v>57</v>
      </c>
      <c r="S1892" t="s">
        <v>5964</v>
      </c>
      <c r="T1892" t="s">
        <v>58</v>
      </c>
      <c r="U1892" t="s">
        <v>334</v>
      </c>
      <c r="V1892" t="s">
        <v>5965</v>
      </c>
      <c r="W1892" t="s">
        <v>5966</v>
      </c>
      <c r="X1892" t="s">
        <v>5967</v>
      </c>
      <c r="Y1892" t="s">
        <v>606</v>
      </c>
      <c r="Z1892">
        <v>0</v>
      </c>
      <c r="AA1892">
        <v>0</v>
      </c>
      <c r="AB1892">
        <v>159432000</v>
      </c>
      <c r="AC1892" t="s">
        <v>5973</v>
      </c>
      <c r="AD1892" s="12">
        <v>45972</v>
      </c>
      <c r="AE1892">
        <v>26</v>
      </c>
      <c r="AF1892" t="s">
        <v>6</v>
      </c>
      <c r="AG1892" t="s">
        <v>836</v>
      </c>
      <c r="AI1892" s="12">
        <v>46014</v>
      </c>
    </row>
    <row r="1893" spans="1:35" x14ac:dyDescent="0.3">
      <c r="A1893" t="s">
        <v>6066</v>
      </c>
      <c r="B1893" t="s">
        <v>4104</v>
      </c>
      <c r="C1893" t="s">
        <v>2177</v>
      </c>
      <c r="D1893" t="s">
        <v>827</v>
      </c>
      <c r="E1893" t="s">
        <v>1617</v>
      </c>
      <c r="F1893" t="s">
        <v>701</v>
      </c>
      <c r="G1893" t="s">
        <v>52</v>
      </c>
      <c r="H1893" t="s">
        <v>53</v>
      </c>
      <c r="I1893">
        <v>1001171521</v>
      </c>
      <c r="J1893" t="s">
        <v>1</v>
      </c>
      <c r="K1893">
        <v>1</v>
      </c>
      <c r="L1893" t="s">
        <v>54</v>
      </c>
      <c r="M1893">
        <v>42705000</v>
      </c>
      <c r="N1893" t="s">
        <v>103</v>
      </c>
      <c r="O1893">
        <v>96615500</v>
      </c>
      <c r="P1893" t="s">
        <v>4105</v>
      </c>
      <c r="Q1893">
        <v>17082000</v>
      </c>
      <c r="R1893" t="s">
        <v>57</v>
      </c>
      <c r="S1893" t="s">
        <v>5964</v>
      </c>
      <c r="T1893" t="s">
        <v>58</v>
      </c>
      <c r="U1893" t="s">
        <v>334</v>
      </c>
      <c r="V1893" t="s">
        <v>5965</v>
      </c>
      <c r="W1893" t="s">
        <v>5966</v>
      </c>
      <c r="X1893" t="s">
        <v>5967</v>
      </c>
      <c r="Y1893" t="s">
        <v>6067</v>
      </c>
      <c r="Z1893">
        <v>0</v>
      </c>
      <c r="AA1893">
        <v>0</v>
      </c>
      <c r="AB1893">
        <v>163702500</v>
      </c>
      <c r="AC1893" t="s">
        <v>5973</v>
      </c>
      <c r="AD1893" s="12">
        <v>45972</v>
      </c>
      <c r="AE1893">
        <v>26</v>
      </c>
      <c r="AF1893" t="s">
        <v>6</v>
      </c>
      <c r="AG1893" t="s">
        <v>836</v>
      </c>
      <c r="AI1893" s="12">
        <v>46014</v>
      </c>
    </row>
    <row r="1894" spans="1:35" x14ac:dyDescent="0.3">
      <c r="A1894" t="s">
        <v>6068</v>
      </c>
      <c r="B1894" t="s">
        <v>2442</v>
      </c>
      <c r="C1894" t="s">
        <v>1337</v>
      </c>
      <c r="D1894" t="s">
        <v>366</v>
      </c>
      <c r="E1894" t="s">
        <v>6069</v>
      </c>
      <c r="F1894" t="s">
        <v>803</v>
      </c>
      <c r="G1894" t="s">
        <v>52</v>
      </c>
      <c r="H1894" t="s">
        <v>53</v>
      </c>
      <c r="I1894">
        <v>1000601511</v>
      </c>
      <c r="J1894" t="s">
        <v>1</v>
      </c>
      <c r="K1894">
        <v>1</v>
      </c>
      <c r="L1894" t="s">
        <v>94</v>
      </c>
      <c r="M1894">
        <v>42705000</v>
      </c>
      <c r="N1894" t="s">
        <v>79</v>
      </c>
      <c r="O1894">
        <v>85000000</v>
      </c>
      <c r="P1894" t="s">
        <v>2443</v>
      </c>
      <c r="Q1894">
        <v>17082000</v>
      </c>
      <c r="R1894" t="s">
        <v>57</v>
      </c>
      <c r="S1894" t="s">
        <v>5964</v>
      </c>
      <c r="T1894" t="s">
        <v>58</v>
      </c>
      <c r="U1894" t="s">
        <v>334</v>
      </c>
      <c r="V1894" t="s">
        <v>5965</v>
      </c>
      <c r="W1894" t="s">
        <v>5966</v>
      </c>
      <c r="X1894" t="s">
        <v>5967</v>
      </c>
      <c r="Y1894" t="s">
        <v>5777</v>
      </c>
      <c r="Z1894">
        <v>0</v>
      </c>
      <c r="AA1894">
        <v>0</v>
      </c>
      <c r="AB1894">
        <v>163702500</v>
      </c>
      <c r="AC1894" t="s">
        <v>5973</v>
      </c>
      <c r="AD1894" s="12">
        <v>45972</v>
      </c>
      <c r="AE1894">
        <v>26</v>
      </c>
      <c r="AF1894" t="s">
        <v>6</v>
      </c>
      <c r="AG1894" t="s">
        <v>836</v>
      </c>
      <c r="AI1894" s="12">
        <v>46014</v>
      </c>
    </row>
    <row r="1895" spans="1:35" x14ac:dyDescent="0.3">
      <c r="A1895" t="s">
        <v>6070</v>
      </c>
      <c r="B1895" t="s">
        <v>1031</v>
      </c>
      <c r="C1895" t="s">
        <v>6071</v>
      </c>
      <c r="D1895" t="s">
        <v>189</v>
      </c>
      <c r="E1895" t="s">
        <v>271</v>
      </c>
      <c r="F1895" t="s">
        <v>204</v>
      </c>
      <c r="G1895" t="s">
        <v>52</v>
      </c>
      <c r="H1895" t="s">
        <v>53</v>
      </c>
      <c r="I1895">
        <v>1024519232</v>
      </c>
      <c r="J1895" t="s">
        <v>1</v>
      </c>
      <c r="K1895">
        <v>1</v>
      </c>
      <c r="L1895" t="s">
        <v>54</v>
      </c>
      <c r="M1895">
        <v>42705000</v>
      </c>
      <c r="N1895" t="s">
        <v>165</v>
      </c>
      <c r="O1895">
        <v>110180000</v>
      </c>
      <c r="P1895" t="s">
        <v>1034</v>
      </c>
      <c r="Q1895">
        <v>17082000</v>
      </c>
      <c r="R1895" t="s">
        <v>57</v>
      </c>
      <c r="S1895" t="s">
        <v>5964</v>
      </c>
      <c r="T1895" t="s">
        <v>58</v>
      </c>
      <c r="U1895" t="s">
        <v>334</v>
      </c>
      <c r="V1895" t="s">
        <v>5965</v>
      </c>
      <c r="W1895" t="s">
        <v>5966</v>
      </c>
      <c r="X1895" t="s">
        <v>5967</v>
      </c>
      <c r="Y1895" t="s">
        <v>6072</v>
      </c>
      <c r="Z1895">
        <v>0</v>
      </c>
      <c r="AA1895">
        <v>0</v>
      </c>
      <c r="AB1895">
        <v>200713500</v>
      </c>
      <c r="AC1895" t="s">
        <v>5968</v>
      </c>
      <c r="AD1895" s="12">
        <v>45972</v>
      </c>
      <c r="AE1895">
        <v>26</v>
      </c>
      <c r="AF1895" t="s">
        <v>6</v>
      </c>
      <c r="AG1895" t="s">
        <v>836</v>
      </c>
      <c r="AI1895" s="12">
        <v>46014</v>
      </c>
    </row>
    <row r="1896" spans="1:35" x14ac:dyDescent="0.3">
      <c r="A1896" t="s">
        <v>6073</v>
      </c>
      <c r="B1896" t="s">
        <v>6074</v>
      </c>
      <c r="C1896" t="s">
        <v>2621</v>
      </c>
      <c r="D1896" t="s">
        <v>923</v>
      </c>
      <c r="E1896" t="s">
        <v>331</v>
      </c>
      <c r="F1896" t="s">
        <v>880</v>
      </c>
      <c r="G1896" t="s">
        <v>52</v>
      </c>
      <c r="H1896" t="s">
        <v>53</v>
      </c>
      <c r="I1896">
        <v>1023940983</v>
      </c>
      <c r="J1896" t="s">
        <v>1</v>
      </c>
      <c r="K1896">
        <v>1</v>
      </c>
      <c r="L1896" t="s">
        <v>54</v>
      </c>
      <c r="M1896">
        <v>28470000</v>
      </c>
      <c r="N1896" t="s">
        <v>79</v>
      </c>
      <c r="O1896">
        <v>111986750</v>
      </c>
      <c r="P1896" t="s">
        <v>6075</v>
      </c>
      <c r="Q1896">
        <v>17082000</v>
      </c>
      <c r="R1896" t="s">
        <v>57</v>
      </c>
      <c r="S1896" t="s">
        <v>5964</v>
      </c>
      <c r="T1896" t="s">
        <v>58</v>
      </c>
      <c r="U1896" t="s">
        <v>334</v>
      </c>
      <c r="V1896" t="s">
        <v>5965</v>
      </c>
      <c r="W1896" t="s">
        <v>5966</v>
      </c>
      <c r="X1896" t="s">
        <v>5967</v>
      </c>
      <c r="Y1896" t="s">
        <v>5880</v>
      </c>
      <c r="Z1896">
        <v>0</v>
      </c>
      <c r="AA1896">
        <v>0</v>
      </c>
      <c r="AB1896">
        <v>206407500</v>
      </c>
      <c r="AC1896" t="s">
        <v>5968</v>
      </c>
      <c r="AD1896" s="12">
        <v>45972</v>
      </c>
      <c r="AE1896">
        <v>26</v>
      </c>
      <c r="AF1896" t="s">
        <v>6</v>
      </c>
      <c r="AG1896" t="s">
        <v>287</v>
      </c>
      <c r="AI1896" s="12">
        <v>46014</v>
      </c>
    </row>
    <row r="1897" spans="1:35" x14ac:dyDescent="0.3">
      <c r="A1897" t="s">
        <v>6076</v>
      </c>
      <c r="B1897" t="s">
        <v>6074</v>
      </c>
      <c r="C1897" t="s">
        <v>6077</v>
      </c>
      <c r="D1897" t="s">
        <v>215</v>
      </c>
      <c r="E1897" t="s">
        <v>93</v>
      </c>
      <c r="F1897" t="s">
        <v>581</v>
      </c>
      <c r="G1897" t="s">
        <v>52</v>
      </c>
      <c r="H1897" t="s">
        <v>53</v>
      </c>
      <c r="I1897">
        <v>1053328960</v>
      </c>
      <c r="J1897" t="s">
        <v>1</v>
      </c>
      <c r="K1897">
        <v>1</v>
      </c>
      <c r="L1897" t="s">
        <v>94</v>
      </c>
      <c r="M1897">
        <v>28470000</v>
      </c>
      <c r="N1897" t="s">
        <v>79</v>
      </c>
      <c r="O1897">
        <v>92270000</v>
      </c>
      <c r="P1897" t="s">
        <v>6075</v>
      </c>
      <c r="Q1897">
        <v>17082000</v>
      </c>
      <c r="R1897" t="s">
        <v>57</v>
      </c>
      <c r="S1897" t="s">
        <v>5964</v>
      </c>
      <c r="T1897" t="s">
        <v>58</v>
      </c>
      <c r="U1897" t="s">
        <v>334</v>
      </c>
      <c r="V1897" t="s">
        <v>5965</v>
      </c>
      <c r="W1897" t="s">
        <v>5966</v>
      </c>
      <c r="X1897" t="s">
        <v>5967</v>
      </c>
      <c r="Y1897" t="s">
        <v>6078</v>
      </c>
      <c r="Z1897">
        <v>0</v>
      </c>
      <c r="AA1897">
        <v>0</v>
      </c>
      <c r="AB1897">
        <v>192172500</v>
      </c>
      <c r="AC1897" t="s">
        <v>5968</v>
      </c>
      <c r="AD1897" s="12">
        <v>45972</v>
      </c>
      <c r="AE1897">
        <v>26</v>
      </c>
      <c r="AF1897" t="s">
        <v>6</v>
      </c>
      <c r="AG1897" t="s">
        <v>287</v>
      </c>
      <c r="AI1897" s="12">
        <v>46014</v>
      </c>
    </row>
    <row r="1898" spans="1:35" x14ac:dyDescent="0.3">
      <c r="A1898" t="s">
        <v>6079</v>
      </c>
      <c r="B1898" t="s">
        <v>1065</v>
      </c>
      <c r="C1898" t="s">
        <v>112</v>
      </c>
      <c r="D1898" t="s">
        <v>67</v>
      </c>
      <c r="E1898" t="s">
        <v>619</v>
      </c>
      <c r="F1898" t="s">
        <v>6080</v>
      </c>
      <c r="G1898" t="s">
        <v>52</v>
      </c>
      <c r="H1898" t="s">
        <v>53</v>
      </c>
      <c r="I1898">
        <v>53044009</v>
      </c>
      <c r="J1898" t="s">
        <v>1</v>
      </c>
      <c r="K1898">
        <v>1</v>
      </c>
      <c r="L1898" t="s">
        <v>54</v>
      </c>
      <c r="M1898">
        <v>42705000</v>
      </c>
      <c r="N1898" t="s">
        <v>79</v>
      </c>
      <c r="O1898">
        <v>86645000</v>
      </c>
      <c r="P1898" t="s">
        <v>1069</v>
      </c>
      <c r="Q1898">
        <v>17082000</v>
      </c>
      <c r="R1898" t="s">
        <v>57</v>
      </c>
      <c r="S1898" t="s">
        <v>5964</v>
      </c>
      <c r="T1898" t="s">
        <v>58</v>
      </c>
      <c r="U1898" t="s">
        <v>334</v>
      </c>
      <c r="V1898" t="s">
        <v>5965</v>
      </c>
      <c r="W1898" t="s">
        <v>5966</v>
      </c>
      <c r="X1898" t="s">
        <v>5967</v>
      </c>
      <c r="Y1898" t="s">
        <v>6081</v>
      </c>
      <c r="Z1898">
        <v>0</v>
      </c>
      <c r="AA1898">
        <v>0</v>
      </c>
      <c r="AB1898">
        <v>159432000</v>
      </c>
      <c r="AC1898" t="s">
        <v>5973</v>
      </c>
      <c r="AD1898" s="12">
        <v>45972</v>
      </c>
      <c r="AE1898">
        <v>26</v>
      </c>
      <c r="AF1898" t="s">
        <v>6</v>
      </c>
      <c r="AG1898" t="s">
        <v>287</v>
      </c>
      <c r="AI1898" s="12">
        <v>46014</v>
      </c>
    </row>
    <row r="1899" spans="1:35" x14ac:dyDescent="0.3">
      <c r="A1899" t="s">
        <v>6082</v>
      </c>
      <c r="B1899" t="s">
        <v>4022</v>
      </c>
      <c r="C1899" t="s">
        <v>6083</v>
      </c>
      <c r="D1899" t="s">
        <v>189</v>
      </c>
      <c r="E1899" t="s">
        <v>2287</v>
      </c>
      <c r="F1899" t="s">
        <v>224</v>
      </c>
      <c r="G1899" t="s">
        <v>52</v>
      </c>
      <c r="H1899" t="s">
        <v>53</v>
      </c>
      <c r="I1899">
        <v>1026276945</v>
      </c>
      <c r="J1899" t="s">
        <v>1</v>
      </c>
      <c r="K1899">
        <v>1</v>
      </c>
      <c r="L1899" t="s">
        <v>94</v>
      </c>
      <c r="M1899">
        <v>39000000</v>
      </c>
      <c r="N1899" t="s">
        <v>79</v>
      </c>
      <c r="O1899">
        <v>94570500</v>
      </c>
      <c r="P1899" t="s">
        <v>4024</v>
      </c>
      <c r="Q1899">
        <v>17082000</v>
      </c>
      <c r="R1899" t="s">
        <v>57</v>
      </c>
      <c r="S1899" t="s">
        <v>5964</v>
      </c>
      <c r="T1899" t="s">
        <v>58</v>
      </c>
      <c r="U1899" t="s">
        <v>334</v>
      </c>
      <c r="V1899" t="s">
        <v>5965</v>
      </c>
      <c r="W1899" t="s">
        <v>5966</v>
      </c>
      <c r="X1899" t="s">
        <v>5967</v>
      </c>
      <c r="Y1899" t="s">
        <v>5556</v>
      </c>
      <c r="Z1899">
        <v>0</v>
      </c>
      <c r="AA1899">
        <v>0</v>
      </c>
      <c r="AB1899">
        <v>163702500</v>
      </c>
      <c r="AC1899" t="s">
        <v>5973</v>
      </c>
      <c r="AD1899" s="12">
        <v>45972</v>
      </c>
      <c r="AE1899">
        <v>26</v>
      </c>
      <c r="AF1899" t="s">
        <v>6</v>
      </c>
      <c r="AG1899" t="s">
        <v>287</v>
      </c>
      <c r="AI1899" s="12">
        <v>46014</v>
      </c>
    </row>
    <row r="1900" spans="1:35" x14ac:dyDescent="0.3">
      <c r="A1900" t="s">
        <v>6084</v>
      </c>
      <c r="B1900" t="s">
        <v>3126</v>
      </c>
      <c r="C1900" t="s">
        <v>291</v>
      </c>
      <c r="D1900" t="s">
        <v>330</v>
      </c>
      <c r="E1900" t="s">
        <v>1359</v>
      </c>
      <c r="F1900" t="s">
        <v>69</v>
      </c>
      <c r="G1900" t="s">
        <v>52</v>
      </c>
      <c r="H1900" t="s">
        <v>53</v>
      </c>
      <c r="I1900">
        <v>1023943856</v>
      </c>
      <c r="J1900" t="s">
        <v>1</v>
      </c>
      <c r="K1900">
        <v>1</v>
      </c>
      <c r="L1900" t="s">
        <v>54</v>
      </c>
      <c r="M1900">
        <v>42705000</v>
      </c>
      <c r="N1900" t="s">
        <v>79</v>
      </c>
      <c r="O1900">
        <v>67915500</v>
      </c>
      <c r="P1900" t="s">
        <v>3127</v>
      </c>
      <c r="Q1900">
        <v>17082000</v>
      </c>
      <c r="R1900" t="s">
        <v>57</v>
      </c>
      <c r="S1900" t="s">
        <v>5964</v>
      </c>
      <c r="T1900" t="s">
        <v>58</v>
      </c>
      <c r="U1900" t="s">
        <v>334</v>
      </c>
      <c r="V1900" t="s">
        <v>5965</v>
      </c>
      <c r="W1900" t="s">
        <v>5966</v>
      </c>
      <c r="X1900" t="s">
        <v>5967</v>
      </c>
      <c r="Y1900" t="s">
        <v>6085</v>
      </c>
      <c r="Z1900">
        <v>0</v>
      </c>
      <c r="AA1900">
        <v>0</v>
      </c>
      <c r="AB1900">
        <v>163702500</v>
      </c>
      <c r="AC1900" t="s">
        <v>5973</v>
      </c>
      <c r="AD1900" s="12">
        <v>45986</v>
      </c>
      <c r="AE1900">
        <v>28</v>
      </c>
      <c r="AF1900" t="s">
        <v>6</v>
      </c>
      <c r="AG1900" t="s">
        <v>136</v>
      </c>
      <c r="AI1900" s="12">
        <v>46014</v>
      </c>
    </row>
    <row r="1901" spans="1:35" x14ac:dyDescent="0.3">
      <c r="A1901" t="s">
        <v>6086</v>
      </c>
      <c r="B1901" t="s">
        <v>125</v>
      </c>
      <c r="C1901" t="s">
        <v>4985</v>
      </c>
      <c r="D1901" t="s">
        <v>1816</v>
      </c>
      <c r="E1901" t="s">
        <v>6087</v>
      </c>
      <c r="F1901" t="s">
        <v>237</v>
      </c>
      <c r="G1901" t="s">
        <v>52</v>
      </c>
      <c r="H1901" t="s">
        <v>53</v>
      </c>
      <c r="I1901">
        <v>1001172730</v>
      </c>
      <c r="J1901" t="s">
        <v>1</v>
      </c>
      <c r="K1901">
        <v>1</v>
      </c>
      <c r="L1901" t="s">
        <v>54</v>
      </c>
      <c r="M1901">
        <v>42705000</v>
      </c>
      <c r="N1901" t="s">
        <v>70</v>
      </c>
      <c r="O1901">
        <v>83745000</v>
      </c>
      <c r="P1901" t="s">
        <v>129</v>
      </c>
      <c r="Q1901">
        <v>17082000</v>
      </c>
      <c r="R1901" t="s">
        <v>57</v>
      </c>
      <c r="S1901" t="s">
        <v>5964</v>
      </c>
      <c r="T1901" t="s">
        <v>58</v>
      </c>
      <c r="U1901" t="s">
        <v>334</v>
      </c>
      <c r="V1901" t="s">
        <v>5965</v>
      </c>
      <c r="W1901" t="s">
        <v>5966</v>
      </c>
      <c r="X1901" t="s">
        <v>5967</v>
      </c>
      <c r="Y1901" t="s">
        <v>6088</v>
      </c>
      <c r="Z1901">
        <v>0</v>
      </c>
      <c r="AA1901">
        <v>0</v>
      </c>
      <c r="AB1901">
        <v>159432000</v>
      </c>
      <c r="AC1901" t="s">
        <v>6089</v>
      </c>
      <c r="AD1901" s="12">
        <v>45984</v>
      </c>
      <c r="AE1901">
        <v>28</v>
      </c>
      <c r="AF1901" t="s">
        <v>6</v>
      </c>
      <c r="AG1901" t="s">
        <v>697</v>
      </c>
      <c r="AI1901" s="12">
        <v>46014</v>
      </c>
    </row>
    <row r="1902" spans="1:35" x14ac:dyDescent="0.3">
      <c r="A1902" t="s">
        <v>6090</v>
      </c>
      <c r="B1902" t="s">
        <v>98</v>
      </c>
      <c r="C1902" t="s">
        <v>6091</v>
      </c>
      <c r="D1902" t="s">
        <v>67</v>
      </c>
      <c r="E1902" t="s">
        <v>3848</v>
      </c>
      <c r="F1902" t="s">
        <v>1311</v>
      </c>
      <c r="G1902" t="s">
        <v>52</v>
      </c>
      <c r="H1902" t="s">
        <v>53</v>
      </c>
      <c r="I1902">
        <v>52417517</v>
      </c>
      <c r="J1902" t="s">
        <v>1</v>
      </c>
      <c r="K1902">
        <v>1</v>
      </c>
      <c r="L1902" t="s">
        <v>54</v>
      </c>
      <c r="M1902">
        <v>42705000</v>
      </c>
      <c r="N1902" t="s">
        <v>165</v>
      </c>
      <c r="O1902">
        <v>90579500</v>
      </c>
      <c r="P1902" t="s">
        <v>102</v>
      </c>
      <c r="Q1902">
        <v>17082000</v>
      </c>
      <c r="R1902" t="s">
        <v>57</v>
      </c>
      <c r="S1902" t="s">
        <v>5964</v>
      </c>
      <c r="T1902" t="s">
        <v>58</v>
      </c>
      <c r="U1902" t="s">
        <v>334</v>
      </c>
      <c r="V1902" t="s">
        <v>5965</v>
      </c>
      <c r="W1902" t="s">
        <v>5966</v>
      </c>
      <c r="X1902" t="s">
        <v>5967</v>
      </c>
      <c r="Y1902" t="s">
        <v>6092</v>
      </c>
      <c r="Z1902">
        <v>0</v>
      </c>
      <c r="AA1902">
        <v>0</v>
      </c>
      <c r="AB1902">
        <v>163702500</v>
      </c>
      <c r="AC1902" t="s">
        <v>5973</v>
      </c>
      <c r="AD1902" s="12">
        <v>45986</v>
      </c>
      <c r="AE1902">
        <v>28</v>
      </c>
      <c r="AF1902" t="s">
        <v>6</v>
      </c>
      <c r="AG1902" t="s">
        <v>136</v>
      </c>
      <c r="AI1902" s="12">
        <v>46014</v>
      </c>
    </row>
    <row r="1903" spans="1:35" x14ac:dyDescent="0.3">
      <c r="A1903" t="s">
        <v>6093</v>
      </c>
      <c r="B1903" t="s">
        <v>1031</v>
      </c>
      <c r="C1903" t="s">
        <v>991</v>
      </c>
      <c r="D1903" t="s">
        <v>537</v>
      </c>
      <c r="E1903" t="s">
        <v>554</v>
      </c>
      <c r="F1903" t="s">
        <v>649</v>
      </c>
      <c r="G1903" t="s">
        <v>52</v>
      </c>
      <c r="H1903" t="s">
        <v>53</v>
      </c>
      <c r="I1903">
        <v>1023889678</v>
      </c>
      <c r="J1903" t="s">
        <v>1</v>
      </c>
      <c r="K1903">
        <v>1</v>
      </c>
      <c r="L1903" t="s">
        <v>226</v>
      </c>
      <c r="M1903">
        <v>42705000</v>
      </c>
      <c r="N1903" t="s">
        <v>79</v>
      </c>
      <c r="O1903">
        <v>94045000</v>
      </c>
      <c r="P1903" t="s">
        <v>1034</v>
      </c>
      <c r="Q1903">
        <v>17082000</v>
      </c>
      <c r="R1903" t="s">
        <v>57</v>
      </c>
      <c r="S1903" t="s">
        <v>5964</v>
      </c>
      <c r="T1903" t="s">
        <v>58</v>
      </c>
      <c r="U1903" t="s">
        <v>334</v>
      </c>
      <c r="V1903" t="s">
        <v>5965</v>
      </c>
      <c r="W1903" t="s">
        <v>5966</v>
      </c>
      <c r="X1903" t="s">
        <v>5967</v>
      </c>
      <c r="Y1903" t="s">
        <v>6094</v>
      </c>
      <c r="Z1903">
        <v>0</v>
      </c>
      <c r="AA1903">
        <v>0</v>
      </c>
      <c r="AB1903">
        <v>159432000</v>
      </c>
      <c r="AC1903" t="s">
        <v>6089</v>
      </c>
      <c r="AD1903" s="12">
        <v>45984</v>
      </c>
      <c r="AE1903">
        <v>28</v>
      </c>
      <c r="AF1903" t="s">
        <v>6</v>
      </c>
      <c r="AG1903" t="s">
        <v>697</v>
      </c>
      <c r="AI1903" s="12">
        <v>46014</v>
      </c>
    </row>
    <row r="1904" spans="1:35" x14ac:dyDescent="0.3">
      <c r="A1904" t="s">
        <v>6095</v>
      </c>
      <c r="B1904" t="s">
        <v>6096</v>
      </c>
      <c r="C1904" t="s">
        <v>358</v>
      </c>
      <c r="D1904" t="s">
        <v>67</v>
      </c>
      <c r="E1904" t="s">
        <v>3046</v>
      </c>
      <c r="F1904" t="s">
        <v>3037</v>
      </c>
      <c r="G1904" t="s">
        <v>52</v>
      </c>
      <c r="H1904" t="s">
        <v>53</v>
      </c>
      <c r="I1904">
        <v>22647981</v>
      </c>
      <c r="J1904" t="s">
        <v>1</v>
      </c>
      <c r="K1904">
        <v>1</v>
      </c>
      <c r="L1904" t="s">
        <v>226</v>
      </c>
      <c r="M1904">
        <v>42705000</v>
      </c>
      <c r="N1904" t="s">
        <v>79</v>
      </c>
      <c r="O1904">
        <v>111602400</v>
      </c>
      <c r="P1904" t="s">
        <v>6097</v>
      </c>
      <c r="Q1904">
        <v>17082000</v>
      </c>
      <c r="R1904" t="s">
        <v>57</v>
      </c>
      <c r="S1904" t="s">
        <v>5964</v>
      </c>
      <c r="T1904" t="s">
        <v>58</v>
      </c>
      <c r="U1904" t="s">
        <v>334</v>
      </c>
      <c r="V1904" t="s">
        <v>5965</v>
      </c>
      <c r="W1904" t="s">
        <v>5966</v>
      </c>
      <c r="X1904" t="s">
        <v>5967</v>
      </c>
      <c r="Y1904" t="s">
        <v>6098</v>
      </c>
      <c r="Z1904">
        <v>0</v>
      </c>
      <c r="AA1904">
        <v>0</v>
      </c>
      <c r="AB1904">
        <v>206407500</v>
      </c>
      <c r="AC1904" t="s">
        <v>5968</v>
      </c>
      <c r="AD1904" s="12">
        <v>45992</v>
      </c>
      <c r="AE1904">
        <v>29</v>
      </c>
      <c r="AF1904" t="s">
        <v>6</v>
      </c>
      <c r="AG1904" t="s">
        <v>89</v>
      </c>
      <c r="AI1904" s="12">
        <v>46014</v>
      </c>
    </row>
    <row r="1905" spans="1:35" x14ac:dyDescent="0.3">
      <c r="A1905" t="s">
        <v>6099</v>
      </c>
      <c r="B1905" t="s">
        <v>6096</v>
      </c>
      <c r="C1905" t="s">
        <v>3480</v>
      </c>
      <c r="D1905" t="s">
        <v>6100</v>
      </c>
      <c r="E1905" t="s">
        <v>544</v>
      </c>
      <c r="F1905" t="s">
        <v>2511</v>
      </c>
      <c r="G1905" t="s">
        <v>52</v>
      </c>
      <c r="H1905" t="s">
        <v>53</v>
      </c>
      <c r="I1905">
        <v>1023932237</v>
      </c>
      <c r="J1905" t="s">
        <v>1</v>
      </c>
      <c r="K1905">
        <v>1</v>
      </c>
      <c r="L1905" t="s">
        <v>94</v>
      </c>
      <c r="M1905">
        <v>42705000</v>
      </c>
      <c r="N1905" t="s">
        <v>79</v>
      </c>
      <c r="O1905">
        <v>120643500</v>
      </c>
      <c r="P1905" t="s">
        <v>6097</v>
      </c>
      <c r="Q1905">
        <v>17082000</v>
      </c>
      <c r="R1905" t="s">
        <v>57</v>
      </c>
      <c r="S1905" t="s">
        <v>5964</v>
      </c>
      <c r="T1905" t="s">
        <v>58</v>
      </c>
      <c r="U1905" t="s">
        <v>334</v>
      </c>
      <c r="V1905" t="s">
        <v>5965</v>
      </c>
      <c r="W1905" t="s">
        <v>5966</v>
      </c>
      <c r="X1905" t="s">
        <v>5967</v>
      </c>
      <c r="Y1905" t="s">
        <v>6101</v>
      </c>
      <c r="Z1905">
        <v>0</v>
      </c>
      <c r="AA1905">
        <v>0</v>
      </c>
      <c r="AB1905">
        <v>200713500</v>
      </c>
      <c r="AC1905" t="s">
        <v>5968</v>
      </c>
      <c r="AD1905" s="12">
        <v>45998</v>
      </c>
      <c r="AE1905">
        <v>29</v>
      </c>
      <c r="AF1905" t="s">
        <v>6</v>
      </c>
      <c r="AG1905" t="s">
        <v>89</v>
      </c>
      <c r="AI1905" s="12">
        <v>46014</v>
      </c>
    </row>
    <row r="1906" spans="1:35" x14ac:dyDescent="0.3">
      <c r="A1906" t="s">
        <v>6102</v>
      </c>
      <c r="B1906" t="s">
        <v>6096</v>
      </c>
      <c r="C1906" t="s">
        <v>340</v>
      </c>
      <c r="D1906" t="s">
        <v>320</v>
      </c>
      <c r="E1906" t="s">
        <v>204</v>
      </c>
      <c r="F1906" t="s">
        <v>278</v>
      </c>
      <c r="G1906" t="s">
        <v>52</v>
      </c>
      <c r="H1906" t="s">
        <v>53</v>
      </c>
      <c r="I1906">
        <v>1070981427</v>
      </c>
      <c r="J1906" t="s">
        <v>1</v>
      </c>
      <c r="K1906">
        <v>1</v>
      </c>
      <c r="L1906" t="s">
        <v>54</v>
      </c>
      <c r="M1906">
        <v>28470000</v>
      </c>
      <c r="N1906" t="s">
        <v>79</v>
      </c>
      <c r="O1906">
        <v>137679000</v>
      </c>
      <c r="P1906" t="s">
        <v>6097</v>
      </c>
      <c r="Q1906">
        <v>17082000</v>
      </c>
      <c r="R1906" t="s">
        <v>57</v>
      </c>
      <c r="S1906" t="s">
        <v>5964</v>
      </c>
      <c r="T1906" t="s">
        <v>58</v>
      </c>
      <c r="U1906" t="s">
        <v>334</v>
      </c>
      <c r="V1906" t="s">
        <v>5965</v>
      </c>
      <c r="W1906" t="s">
        <v>5966</v>
      </c>
      <c r="X1906" t="s">
        <v>5967</v>
      </c>
      <c r="Y1906" t="s">
        <v>6103</v>
      </c>
      <c r="Z1906">
        <v>0</v>
      </c>
      <c r="AA1906">
        <v>0</v>
      </c>
      <c r="AB1906">
        <v>207831000</v>
      </c>
      <c r="AC1906" t="s">
        <v>5968</v>
      </c>
      <c r="AD1906" s="12">
        <v>45998</v>
      </c>
      <c r="AE1906">
        <v>29</v>
      </c>
      <c r="AF1906" t="s">
        <v>6</v>
      </c>
      <c r="AG1906" t="s">
        <v>89</v>
      </c>
      <c r="AI1906" s="12">
        <v>46014</v>
      </c>
    </row>
    <row r="1907" spans="1:35" x14ac:dyDescent="0.3">
      <c r="A1907" t="s">
        <v>6104</v>
      </c>
      <c r="B1907" t="s">
        <v>3126</v>
      </c>
      <c r="C1907" t="s">
        <v>788</v>
      </c>
      <c r="D1907" t="s">
        <v>884</v>
      </c>
      <c r="E1907" t="s">
        <v>1109</v>
      </c>
      <c r="F1907" t="s">
        <v>544</v>
      </c>
      <c r="G1907" t="s">
        <v>52</v>
      </c>
      <c r="H1907" t="s">
        <v>53</v>
      </c>
      <c r="I1907">
        <v>1056955212</v>
      </c>
      <c r="J1907" t="s">
        <v>1</v>
      </c>
      <c r="K1907">
        <v>1</v>
      </c>
      <c r="L1907" t="s">
        <v>54</v>
      </c>
      <c r="M1907">
        <v>42705000</v>
      </c>
      <c r="N1907" t="s">
        <v>79</v>
      </c>
      <c r="O1907">
        <v>131398000</v>
      </c>
      <c r="P1907" t="s">
        <v>3127</v>
      </c>
      <c r="Q1907">
        <v>17082000</v>
      </c>
      <c r="R1907" t="s">
        <v>57</v>
      </c>
      <c r="S1907" t="s">
        <v>5964</v>
      </c>
      <c r="T1907" t="s">
        <v>58</v>
      </c>
      <c r="U1907" t="s">
        <v>334</v>
      </c>
      <c r="V1907" t="s">
        <v>5965</v>
      </c>
      <c r="W1907" t="s">
        <v>5966</v>
      </c>
      <c r="X1907" t="s">
        <v>5967</v>
      </c>
      <c r="Y1907" t="s">
        <v>5901</v>
      </c>
      <c r="Z1907">
        <v>0</v>
      </c>
      <c r="AA1907">
        <v>0</v>
      </c>
      <c r="AB1907">
        <v>206407500</v>
      </c>
      <c r="AC1907" t="s">
        <v>5968</v>
      </c>
      <c r="AD1907" s="12">
        <v>45988</v>
      </c>
      <c r="AE1907">
        <v>29</v>
      </c>
      <c r="AF1907" t="s">
        <v>6</v>
      </c>
      <c r="AG1907" t="s">
        <v>836</v>
      </c>
      <c r="AI1907" s="12">
        <v>46014</v>
      </c>
    </row>
    <row r="1908" spans="1:35" x14ac:dyDescent="0.3">
      <c r="A1908" t="s">
        <v>6105</v>
      </c>
      <c r="B1908" t="s">
        <v>1177</v>
      </c>
      <c r="C1908" t="s">
        <v>49</v>
      </c>
      <c r="D1908" t="s">
        <v>67</v>
      </c>
      <c r="E1908" t="s">
        <v>78</v>
      </c>
      <c r="F1908" t="s">
        <v>4656</v>
      </c>
      <c r="G1908" t="s">
        <v>52</v>
      </c>
      <c r="H1908" t="s">
        <v>53</v>
      </c>
      <c r="I1908">
        <v>1023886683</v>
      </c>
      <c r="J1908" t="s">
        <v>1</v>
      </c>
      <c r="K1908">
        <v>1</v>
      </c>
      <c r="L1908" t="s">
        <v>94</v>
      </c>
      <c r="M1908">
        <v>42705000</v>
      </c>
      <c r="N1908" t="s">
        <v>79</v>
      </c>
      <c r="O1908">
        <v>90145000</v>
      </c>
      <c r="P1908" t="s">
        <v>1180</v>
      </c>
      <c r="Q1908">
        <v>17082000</v>
      </c>
      <c r="R1908" t="s">
        <v>57</v>
      </c>
      <c r="S1908" t="s">
        <v>5964</v>
      </c>
      <c r="T1908" t="s">
        <v>58</v>
      </c>
      <c r="U1908" t="s">
        <v>334</v>
      </c>
      <c r="V1908" t="s">
        <v>5965</v>
      </c>
      <c r="W1908" t="s">
        <v>5966</v>
      </c>
      <c r="X1908" t="s">
        <v>5967</v>
      </c>
      <c r="Y1908" t="s">
        <v>6106</v>
      </c>
      <c r="Z1908">
        <v>0</v>
      </c>
      <c r="AA1908">
        <v>0</v>
      </c>
      <c r="AB1908">
        <v>159432000</v>
      </c>
      <c r="AC1908" t="s">
        <v>5973</v>
      </c>
      <c r="AD1908" s="12">
        <v>45988</v>
      </c>
      <c r="AE1908">
        <v>29</v>
      </c>
      <c r="AF1908" t="s">
        <v>6</v>
      </c>
      <c r="AG1908" t="s">
        <v>836</v>
      </c>
      <c r="AI1908" s="12">
        <v>46014</v>
      </c>
    </row>
    <row r="1909" spans="1:35" x14ac:dyDescent="0.3">
      <c r="A1909" t="s">
        <v>6107</v>
      </c>
      <c r="B1909" t="s">
        <v>1235</v>
      </c>
      <c r="C1909" t="s">
        <v>2858</v>
      </c>
      <c r="D1909" t="s">
        <v>6108</v>
      </c>
      <c r="E1909" t="s">
        <v>6109</v>
      </c>
      <c r="F1909" t="s">
        <v>78</v>
      </c>
      <c r="G1909" t="s">
        <v>52</v>
      </c>
      <c r="H1909" t="s">
        <v>53</v>
      </c>
      <c r="I1909">
        <v>52221904</v>
      </c>
      <c r="J1909" t="s">
        <v>1</v>
      </c>
      <c r="K1909">
        <v>1</v>
      </c>
      <c r="L1909" t="s">
        <v>54</v>
      </c>
      <c r="M1909">
        <v>42705000</v>
      </c>
      <c r="N1909" t="s">
        <v>103</v>
      </c>
      <c r="O1909">
        <v>73709500</v>
      </c>
      <c r="P1909" t="s">
        <v>1237</v>
      </c>
      <c r="Q1909">
        <v>17082000</v>
      </c>
      <c r="R1909" t="s">
        <v>57</v>
      </c>
      <c r="S1909" t="s">
        <v>5964</v>
      </c>
      <c r="T1909" t="s">
        <v>58</v>
      </c>
      <c r="U1909" t="s">
        <v>334</v>
      </c>
      <c r="V1909" t="s">
        <v>5965</v>
      </c>
      <c r="W1909" t="s">
        <v>5966</v>
      </c>
      <c r="X1909" t="s">
        <v>5967</v>
      </c>
      <c r="Y1909" t="s">
        <v>587</v>
      </c>
      <c r="Z1909">
        <v>0</v>
      </c>
      <c r="AA1909">
        <v>0</v>
      </c>
      <c r="AB1909">
        <v>169396000</v>
      </c>
      <c r="AC1909" t="s">
        <v>6089</v>
      </c>
      <c r="AD1909" s="12">
        <v>45999</v>
      </c>
      <c r="AE1909">
        <v>29</v>
      </c>
      <c r="AF1909" t="s">
        <v>6</v>
      </c>
      <c r="AG1909" t="s">
        <v>697</v>
      </c>
      <c r="AI1909" s="12">
        <v>46014</v>
      </c>
    </row>
    <row r="1910" spans="1:35" x14ac:dyDescent="0.3">
      <c r="A1910" t="s">
        <v>6110</v>
      </c>
      <c r="B1910" t="s">
        <v>995</v>
      </c>
      <c r="C1910" t="s">
        <v>1337</v>
      </c>
      <c r="D1910" t="s">
        <v>2762</v>
      </c>
      <c r="E1910" t="s">
        <v>1514</v>
      </c>
      <c r="F1910" t="s">
        <v>5585</v>
      </c>
      <c r="G1910" t="s">
        <v>52</v>
      </c>
      <c r="H1910" t="s">
        <v>53</v>
      </c>
      <c r="I1910">
        <v>1023860236</v>
      </c>
      <c r="J1910" t="s">
        <v>1</v>
      </c>
      <c r="K1910">
        <v>1</v>
      </c>
      <c r="L1910" t="s">
        <v>226</v>
      </c>
      <c r="M1910">
        <v>42705000</v>
      </c>
      <c r="N1910" t="s">
        <v>79</v>
      </c>
      <c r="O1910">
        <v>94615500</v>
      </c>
      <c r="P1910" t="s">
        <v>997</v>
      </c>
      <c r="Q1910">
        <v>17082000</v>
      </c>
      <c r="R1910" t="s">
        <v>57</v>
      </c>
      <c r="S1910" t="s">
        <v>5964</v>
      </c>
      <c r="T1910" t="s">
        <v>58</v>
      </c>
      <c r="U1910" t="s">
        <v>334</v>
      </c>
      <c r="V1910" t="s">
        <v>5965</v>
      </c>
      <c r="W1910" t="s">
        <v>5966</v>
      </c>
      <c r="X1910" t="s">
        <v>5967</v>
      </c>
      <c r="Y1910" t="s">
        <v>257</v>
      </c>
      <c r="Z1910">
        <v>0</v>
      </c>
      <c r="AA1910">
        <v>0</v>
      </c>
      <c r="AB1910">
        <v>163702500</v>
      </c>
      <c r="AC1910" t="s">
        <v>5973</v>
      </c>
      <c r="AD1910" s="12">
        <v>45988</v>
      </c>
      <c r="AE1910">
        <v>29</v>
      </c>
      <c r="AF1910" t="s">
        <v>6</v>
      </c>
      <c r="AG1910" t="s">
        <v>836</v>
      </c>
      <c r="AI1910" s="12">
        <v>46014</v>
      </c>
    </row>
    <row r="1911" spans="1:35" x14ac:dyDescent="0.3">
      <c r="A1911" t="s">
        <v>6111</v>
      </c>
      <c r="B1911" t="s">
        <v>6112</v>
      </c>
      <c r="C1911" t="s">
        <v>656</v>
      </c>
      <c r="D1911" t="s">
        <v>657</v>
      </c>
      <c r="E1911" t="s">
        <v>284</v>
      </c>
      <c r="F1911" t="s">
        <v>1652</v>
      </c>
      <c r="G1911" t="s">
        <v>52</v>
      </c>
      <c r="H1911" t="s">
        <v>53</v>
      </c>
      <c r="I1911">
        <v>39634649</v>
      </c>
      <c r="J1911" t="s">
        <v>1</v>
      </c>
      <c r="K1911">
        <v>1</v>
      </c>
      <c r="L1911" t="s">
        <v>54</v>
      </c>
      <c r="M1911">
        <v>42705000</v>
      </c>
      <c r="N1911" t="s">
        <v>79</v>
      </c>
      <c r="O1911">
        <v>59202518</v>
      </c>
      <c r="P1911" t="s">
        <v>6113</v>
      </c>
      <c r="Q1911">
        <v>17082000</v>
      </c>
      <c r="R1911" t="s">
        <v>57</v>
      </c>
      <c r="S1911" t="s">
        <v>5964</v>
      </c>
      <c r="T1911" t="s">
        <v>58</v>
      </c>
      <c r="U1911" t="s">
        <v>334</v>
      </c>
      <c r="V1911" t="s">
        <v>5965</v>
      </c>
      <c r="W1911" t="s">
        <v>5966</v>
      </c>
      <c r="X1911" t="s">
        <v>5967</v>
      </c>
      <c r="Y1911" t="s">
        <v>2478</v>
      </c>
      <c r="Z1911">
        <v>0</v>
      </c>
      <c r="AA1911">
        <v>0</v>
      </c>
      <c r="AB1911">
        <v>206407500</v>
      </c>
      <c r="AC1911" t="s">
        <v>5968</v>
      </c>
      <c r="AD1911" s="12">
        <v>45988</v>
      </c>
      <c r="AE1911">
        <v>29</v>
      </c>
      <c r="AF1911" t="s">
        <v>6</v>
      </c>
      <c r="AG1911" t="s">
        <v>836</v>
      </c>
      <c r="AI1911" s="12">
        <v>46014</v>
      </c>
    </row>
    <row r="1912" spans="1:35" x14ac:dyDescent="0.3">
      <c r="A1912" t="s">
        <v>6114</v>
      </c>
      <c r="B1912" t="s">
        <v>530</v>
      </c>
      <c r="C1912" t="s">
        <v>991</v>
      </c>
      <c r="D1912" t="s">
        <v>5207</v>
      </c>
      <c r="E1912" t="s">
        <v>624</v>
      </c>
      <c r="F1912" t="s">
        <v>2168</v>
      </c>
      <c r="G1912" t="s">
        <v>52</v>
      </c>
      <c r="H1912" t="s">
        <v>53</v>
      </c>
      <c r="I1912">
        <v>52535828</v>
      </c>
      <c r="J1912" t="s">
        <v>1</v>
      </c>
      <c r="K1912">
        <v>1</v>
      </c>
      <c r="L1912" t="s">
        <v>226</v>
      </c>
      <c r="M1912">
        <v>42705000</v>
      </c>
      <c r="N1912" t="s">
        <v>79</v>
      </c>
      <c r="O1912">
        <v>87745000</v>
      </c>
      <c r="P1912" t="s">
        <v>533</v>
      </c>
      <c r="Q1912">
        <v>17082000</v>
      </c>
      <c r="R1912" t="s">
        <v>57</v>
      </c>
      <c r="S1912" t="s">
        <v>5964</v>
      </c>
      <c r="T1912" t="s">
        <v>58</v>
      </c>
      <c r="U1912" t="s">
        <v>334</v>
      </c>
      <c r="V1912" t="s">
        <v>5965</v>
      </c>
      <c r="W1912" t="s">
        <v>5966</v>
      </c>
      <c r="X1912" t="s">
        <v>5967</v>
      </c>
      <c r="Y1912" t="s">
        <v>5738</v>
      </c>
      <c r="Z1912">
        <v>0</v>
      </c>
      <c r="AA1912">
        <v>0</v>
      </c>
      <c r="AB1912">
        <v>159432000</v>
      </c>
      <c r="AC1912" t="s">
        <v>5973</v>
      </c>
      <c r="AD1912" s="12">
        <v>45993</v>
      </c>
      <c r="AE1912">
        <v>29</v>
      </c>
      <c r="AF1912" t="s">
        <v>6</v>
      </c>
      <c r="AG1912" t="s">
        <v>89</v>
      </c>
      <c r="AI1912" s="12">
        <v>46014</v>
      </c>
    </row>
    <row r="1913" spans="1:35" x14ac:dyDescent="0.3">
      <c r="A1913" t="s">
        <v>6115</v>
      </c>
      <c r="B1913" t="s">
        <v>2801</v>
      </c>
      <c r="C1913" t="s">
        <v>6116</v>
      </c>
      <c r="D1913" t="s">
        <v>346</v>
      </c>
      <c r="E1913" t="s">
        <v>619</v>
      </c>
      <c r="F1913" t="s">
        <v>6117</v>
      </c>
      <c r="G1913" t="s">
        <v>52</v>
      </c>
      <c r="H1913" t="s">
        <v>53</v>
      </c>
      <c r="I1913">
        <v>1023888378</v>
      </c>
      <c r="J1913" t="s">
        <v>1</v>
      </c>
      <c r="K1913">
        <v>1</v>
      </c>
      <c r="L1913" t="s">
        <v>226</v>
      </c>
      <c r="M1913">
        <v>42705000</v>
      </c>
      <c r="N1913" t="s">
        <v>79</v>
      </c>
      <c r="O1913">
        <v>147000000</v>
      </c>
      <c r="P1913" t="s">
        <v>2803</v>
      </c>
      <c r="Q1913">
        <v>17082000</v>
      </c>
      <c r="R1913" t="s">
        <v>57</v>
      </c>
      <c r="S1913" t="s">
        <v>5964</v>
      </c>
      <c r="T1913" t="s">
        <v>58</v>
      </c>
      <c r="U1913" t="s">
        <v>334</v>
      </c>
      <c r="V1913" t="s">
        <v>5965</v>
      </c>
      <c r="W1913" t="s">
        <v>5966</v>
      </c>
      <c r="X1913" t="s">
        <v>5967</v>
      </c>
      <c r="Y1913" t="s">
        <v>6118</v>
      </c>
      <c r="Z1913">
        <v>0</v>
      </c>
      <c r="AA1913">
        <v>0</v>
      </c>
      <c r="AB1913">
        <v>209254500</v>
      </c>
      <c r="AC1913" t="s">
        <v>5968</v>
      </c>
      <c r="AD1913" s="12">
        <v>45998</v>
      </c>
      <c r="AE1913">
        <v>29</v>
      </c>
      <c r="AF1913" t="s">
        <v>6</v>
      </c>
      <c r="AG1913" t="s">
        <v>89</v>
      </c>
      <c r="AI1913" s="12">
        <v>46014</v>
      </c>
    </row>
    <row r="1914" spans="1:35" x14ac:dyDescent="0.3">
      <c r="A1914" t="s">
        <v>6119</v>
      </c>
      <c r="B1914" t="s">
        <v>2142</v>
      </c>
      <c r="C1914" t="s">
        <v>314</v>
      </c>
      <c r="D1914" t="s">
        <v>393</v>
      </c>
      <c r="E1914" t="s">
        <v>3096</v>
      </c>
      <c r="F1914" t="s">
        <v>600</v>
      </c>
      <c r="G1914" t="s">
        <v>52</v>
      </c>
      <c r="H1914" t="s">
        <v>53</v>
      </c>
      <c r="I1914">
        <v>1026300767</v>
      </c>
      <c r="J1914" t="s">
        <v>1</v>
      </c>
      <c r="K1914">
        <v>1</v>
      </c>
      <c r="L1914" t="s">
        <v>94</v>
      </c>
      <c r="M1914">
        <v>42705000</v>
      </c>
      <c r="N1914" t="s">
        <v>79</v>
      </c>
      <c r="O1914">
        <v>88715000</v>
      </c>
      <c r="P1914" t="s">
        <v>2143</v>
      </c>
      <c r="Q1914">
        <v>17082000</v>
      </c>
      <c r="R1914" t="s">
        <v>57</v>
      </c>
      <c r="S1914" t="s">
        <v>5964</v>
      </c>
      <c r="T1914" t="s">
        <v>58</v>
      </c>
      <c r="U1914" t="s">
        <v>334</v>
      </c>
      <c r="V1914" t="s">
        <v>5965</v>
      </c>
      <c r="W1914" t="s">
        <v>5966</v>
      </c>
      <c r="X1914" t="s">
        <v>5967</v>
      </c>
      <c r="Y1914" t="s">
        <v>6120</v>
      </c>
      <c r="Z1914">
        <v>0</v>
      </c>
      <c r="AA1914">
        <v>0</v>
      </c>
      <c r="AB1914">
        <v>160702500</v>
      </c>
      <c r="AC1914" t="s">
        <v>5973</v>
      </c>
      <c r="AD1914" s="12">
        <v>45988</v>
      </c>
      <c r="AE1914">
        <v>29</v>
      </c>
      <c r="AF1914" t="s">
        <v>6</v>
      </c>
      <c r="AG1914" t="s">
        <v>836</v>
      </c>
      <c r="AI1914" s="12">
        <v>46014</v>
      </c>
    </row>
    <row r="1915" spans="1:35" x14ac:dyDescent="0.3">
      <c r="A1915" t="s">
        <v>6121</v>
      </c>
      <c r="B1915" t="s">
        <v>4070</v>
      </c>
      <c r="C1915" t="s">
        <v>161</v>
      </c>
      <c r="D1915" t="s">
        <v>1131</v>
      </c>
      <c r="E1915" t="s">
        <v>1981</v>
      </c>
      <c r="F1915" t="s">
        <v>78</v>
      </c>
      <c r="G1915" t="s">
        <v>52</v>
      </c>
      <c r="H1915" t="s">
        <v>53</v>
      </c>
      <c r="I1915">
        <v>79184495</v>
      </c>
      <c r="J1915" t="s">
        <v>1</v>
      </c>
      <c r="K1915">
        <v>1</v>
      </c>
      <c r="L1915" t="s">
        <v>54</v>
      </c>
      <c r="M1915">
        <v>42705000</v>
      </c>
      <c r="N1915" t="s">
        <v>79</v>
      </c>
      <c r="O1915">
        <v>120635400</v>
      </c>
      <c r="P1915" t="s">
        <v>4071</v>
      </c>
      <c r="Q1915">
        <v>17082000</v>
      </c>
      <c r="R1915" t="s">
        <v>57</v>
      </c>
      <c r="S1915" t="s">
        <v>5964</v>
      </c>
      <c r="T1915" t="s">
        <v>58</v>
      </c>
      <c r="U1915" t="s">
        <v>334</v>
      </c>
      <c r="V1915" t="s">
        <v>5965</v>
      </c>
      <c r="W1915" t="s">
        <v>5966</v>
      </c>
      <c r="X1915" t="s">
        <v>5967</v>
      </c>
      <c r="Y1915" t="s">
        <v>2369</v>
      </c>
      <c r="Z1915">
        <v>0</v>
      </c>
      <c r="AA1915">
        <v>0</v>
      </c>
      <c r="AB1915">
        <v>204984000</v>
      </c>
      <c r="AC1915" t="s">
        <v>5968</v>
      </c>
      <c r="AD1915" s="12">
        <v>45999</v>
      </c>
      <c r="AE1915">
        <v>29</v>
      </c>
      <c r="AF1915" t="s">
        <v>6</v>
      </c>
      <c r="AG1915" t="s">
        <v>697</v>
      </c>
      <c r="AI1915" s="12">
        <v>46014</v>
      </c>
    </row>
    <row r="1916" spans="1:35" x14ac:dyDescent="0.3">
      <c r="A1916" t="s">
        <v>6122</v>
      </c>
      <c r="B1916" t="s">
        <v>6074</v>
      </c>
      <c r="C1916" t="s">
        <v>6123</v>
      </c>
      <c r="D1916" t="s">
        <v>6124</v>
      </c>
      <c r="E1916" t="s">
        <v>491</v>
      </c>
      <c r="F1916" t="s">
        <v>452</v>
      </c>
      <c r="G1916" t="s">
        <v>52</v>
      </c>
      <c r="H1916" t="s">
        <v>53</v>
      </c>
      <c r="I1916">
        <v>1023965231</v>
      </c>
      <c r="J1916" t="s">
        <v>1</v>
      </c>
      <c r="K1916">
        <v>1</v>
      </c>
      <c r="L1916" t="s">
        <v>94</v>
      </c>
      <c r="M1916">
        <v>42705000</v>
      </c>
      <c r="N1916" t="s">
        <v>79</v>
      </c>
      <c r="O1916">
        <v>89200000</v>
      </c>
      <c r="P1916" t="s">
        <v>6075</v>
      </c>
      <c r="Q1916">
        <v>17082000</v>
      </c>
      <c r="R1916" t="s">
        <v>57</v>
      </c>
      <c r="S1916" t="s">
        <v>5964</v>
      </c>
      <c r="T1916" t="s">
        <v>58</v>
      </c>
      <c r="U1916" t="s">
        <v>334</v>
      </c>
      <c r="V1916" t="s">
        <v>5965</v>
      </c>
      <c r="W1916" t="s">
        <v>5966</v>
      </c>
      <c r="X1916" t="s">
        <v>5967</v>
      </c>
      <c r="Y1916" t="s">
        <v>6125</v>
      </c>
      <c r="Z1916">
        <v>0</v>
      </c>
      <c r="AA1916">
        <v>0</v>
      </c>
      <c r="AB1916">
        <v>159432000</v>
      </c>
      <c r="AC1916" t="s">
        <v>5973</v>
      </c>
      <c r="AD1916" s="12">
        <v>45988</v>
      </c>
      <c r="AE1916">
        <v>29</v>
      </c>
      <c r="AF1916" t="s">
        <v>6</v>
      </c>
      <c r="AG1916" t="s">
        <v>836</v>
      </c>
      <c r="AI1916" s="12">
        <v>46014</v>
      </c>
    </row>
    <row r="1917" spans="1:35" x14ac:dyDescent="0.3">
      <c r="A1917" t="s">
        <v>6126</v>
      </c>
      <c r="B1917" t="s">
        <v>6074</v>
      </c>
      <c r="C1917" t="s">
        <v>1337</v>
      </c>
      <c r="D1917" t="s">
        <v>6127</v>
      </c>
      <c r="E1917" t="s">
        <v>433</v>
      </c>
      <c r="F1917" t="s">
        <v>722</v>
      </c>
      <c r="G1917" t="s">
        <v>52</v>
      </c>
      <c r="H1917" t="s">
        <v>53</v>
      </c>
      <c r="I1917">
        <v>1075684009</v>
      </c>
      <c r="J1917" t="s">
        <v>1</v>
      </c>
      <c r="K1917">
        <v>1</v>
      </c>
      <c r="L1917" t="s">
        <v>94</v>
      </c>
      <c r="M1917">
        <v>42705000</v>
      </c>
      <c r="N1917" t="s">
        <v>79</v>
      </c>
      <c r="O1917">
        <v>100000000</v>
      </c>
      <c r="P1917" t="s">
        <v>6075</v>
      </c>
      <c r="Q1917">
        <v>17082000</v>
      </c>
      <c r="R1917" t="s">
        <v>57</v>
      </c>
      <c r="S1917" t="s">
        <v>5964</v>
      </c>
      <c r="T1917" t="s">
        <v>58</v>
      </c>
      <c r="U1917" t="s">
        <v>334</v>
      </c>
      <c r="V1917" t="s">
        <v>5965</v>
      </c>
      <c r="W1917" t="s">
        <v>5966</v>
      </c>
      <c r="X1917" t="s">
        <v>5967</v>
      </c>
      <c r="Y1917" t="s">
        <v>2829</v>
      </c>
      <c r="Z1917">
        <v>0</v>
      </c>
      <c r="AA1917">
        <v>0</v>
      </c>
      <c r="AB1917">
        <v>177937500</v>
      </c>
      <c r="AC1917" t="s">
        <v>5973</v>
      </c>
      <c r="AD1917" s="12">
        <v>45998</v>
      </c>
      <c r="AE1917">
        <v>29</v>
      </c>
      <c r="AF1917" t="s">
        <v>6</v>
      </c>
      <c r="AG1917" t="s">
        <v>89</v>
      </c>
      <c r="AI1917" s="12">
        <v>46014</v>
      </c>
    </row>
    <row r="1918" spans="1:35" x14ac:dyDescent="0.3">
      <c r="A1918" t="s">
        <v>6128</v>
      </c>
      <c r="B1918" t="s">
        <v>488</v>
      </c>
      <c r="C1918" t="s">
        <v>366</v>
      </c>
      <c r="D1918" t="s">
        <v>223</v>
      </c>
      <c r="E1918" t="s">
        <v>483</v>
      </c>
      <c r="F1918" t="s">
        <v>591</v>
      </c>
      <c r="G1918" t="s">
        <v>52</v>
      </c>
      <c r="H1918" t="s">
        <v>53</v>
      </c>
      <c r="I1918">
        <v>1022441472</v>
      </c>
      <c r="J1918" t="s">
        <v>1</v>
      </c>
      <c r="K1918">
        <v>1</v>
      </c>
      <c r="L1918" t="s">
        <v>54</v>
      </c>
      <c r="M1918">
        <v>28470000</v>
      </c>
      <c r="N1918" t="s">
        <v>79</v>
      </c>
      <c r="O1918">
        <v>98350500</v>
      </c>
      <c r="P1918" t="s">
        <v>492</v>
      </c>
      <c r="Q1918">
        <v>17082000</v>
      </c>
      <c r="R1918" t="s">
        <v>57</v>
      </c>
      <c r="S1918" t="s">
        <v>5964</v>
      </c>
      <c r="T1918" t="s">
        <v>58</v>
      </c>
      <c r="U1918" t="s">
        <v>334</v>
      </c>
      <c r="V1918" t="s">
        <v>5965</v>
      </c>
      <c r="W1918" t="s">
        <v>5966</v>
      </c>
      <c r="X1918" t="s">
        <v>5967</v>
      </c>
      <c r="Y1918" t="s">
        <v>2864</v>
      </c>
      <c r="Z1918">
        <v>0</v>
      </c>
      <c r="AA1918">
        <v>0</v>
      </c>
      <c r="AB1918">
        <v>163702500</v>
      </c>
      <c r="AC1918" t="s">
        <v>6089</v>
      </c>
      <c r="AD1918" s="12">
        <v>45999</v>
      </c>
      <c r="AE1918">
        <v>29</v>
      </c>
      <c r="AF1918" t="s">
        <v>6</v>
      </c>
      <c r="AG1918" t="s">
        <v>697</v>
      </c>
      <c r="AI1918" s="12">
        <v>46014</v>
      </c>
    </row>
    <row r="1919" spans="1:35" x14ac:dyDescent="0.3">
      <c r="A1919" t="s">
        <v>6129</v>
      </c>
      <c r="B1919" t="s">
        <v>1075</v>
      </c>
      <c r="C1919" t="s">
        <v>614</v>
      </c>
      <c r="D1919" t="s">
        <v>67</v>
      </c>
      <c r="E1919" t="s">
        <v>555</v>
      </c>
      <c r="F1919" t="s">
        <v>611</v>
      </c>
      <c r="G1919" t="s">
        <v>52</v>
      </c>
      <c r="H1919" t="s">
        <v>53</v>
      </c>
      <c r="I1919">
        <v>13703685</v>
      </c>
      <c r="J1919" t="s">
        <v>1</v>
      </c>
      <c r="K1919">
        <v>1</v>
      </c>
      <c r="L1919" t="s">
        <v>226</v>
      </c>
      <c r="M1919">
        <v>42705000</v>
      </c>
      <c r="N1919" t="s">
        <v>2551</v>
      </c>
      <c r="O1919">
        <v>77913000</v>
      </c>
      <c r="P1919" t="s">
        <v>1079</v>
      </c>
      <c r="Q1919">
        <v>17082000</v>
      </c>
      <c r="R1919" t="s">
        <v>57</v>
      </c>
      <c r="S1919">
        <v>550482800006652</v>
      </c>
      <c r="T1919" t="s">
        <v>58</v>
      </c>
      <c r="U1919" t="s">
        <v>3571</v>
      </c>
      <c r="V1919" t="s">
        <v>5607</v>
      </c>
      <c r="W1919" t="s">
        <v>5608</v>
      </c>
      <c r="X1919" t="s">
        <v>6130</v>
      </c>
      <c r="Y1919" t="s">
        <v>6131</v>
      </c>
      <c r="Z1919">
        <v>0</v>
      </c>
      <c r="AA1919">
        <v>0</v>
      </c>
      <c r="AB1919">
        <v>153000000</v>
      </c>
      <c r="AC1919" t="s">
        <v>6132</v>
      </c>
      <c r="AD1919" s="12">
        <v>45903</v>
      </c>
      <c r="AE1919">
        <v>16</v>
      </c>
      <c r="AF1919" t="s">
        <v>6</v>
      </c>
      <c r="AG1919" t="s">
        <v>136</v>
      </c>
      <c r="AI1919" s="12">
        <v>45926</v>
      </c>
    </row>
    <row r="1920" spans="1:35" x14ac:dyDescent="0.3">
      <c r="A1920" t="s">
        <v>6133</v>
      </c>
      <c r="B1920" t="s">
        <v>4022</v>
      </c>
      <c r="C1920" t="s">
        <v>366</v>
      </c>
      <c r="D1920" t="s">
        <v>1242</v>
      </c>
      <c r="E1920" t="s">
        <v>1432</v>
      </c>
      <c r="F1920" t="s">
        <v>1496</v>
      </c>
      <c r="G1920" t="s">
        <v>52</v>
      </c>
      <c r="H1920" t="s">
        <v>53</v>
      </c>
      <c r="I1920">
        <v>52202529</v>
      </c>
      <c r="J1920" t="s">
        <v>1</v>
      </c>
      <c r="K1920">
        <v>1</v>
      </c>
      <c r="L1920" t="s">
        <v>54</v>
      </c>
      <c r="M1920">
        <v>39000000</v>
      </c>
      <c r="N1920" t="s">
        <v>103</v>
      </c>
      <c r="O1920">
        <v>83497483</v>
      </c>
      <c r="P1920" t="s">
        <v>4024</v>
      </c>
      <c r="Q1920">
        <v>17082000</v>
      </c>
      <c r="R1920" t="s">
        <v>57</v>
      </c>
      <c r="S1920">
        <v>550482800006652</v>
      </c>
      <c r="T1920" t="s">
        <v>58</v>
      </c>
      <c r="U1920" t="s">
        <v>3571</v>
      </c>
      <c r="V1920" t="s">
        <v>5607</v>
      </c>
      <c r="W1920" t="s">
        <v>5608</v>
      </c>
      <c r="X1920" t="s">
        <v>6130</v>
      </c>
      <c r="Y1920" t="s">
        <v>5610</v>
      </c>
      <c r="Z1920">
        <v>0</v>
      </c>
      <c r="AA1920">
        <v>0</v>
      </c>
      <c r="AB1920">
        <v>150000000</v>
      </c>
      <c r="AC1920" t="s">
        <v>6134</v>
      </c>
      <c r="AD1920" s="12">
        <v>45910</v>
      </c>
      <c r="AE1920">
        <v>18</v>
      </c>
      <c r="AF1920" t="s">
        <v>6</v>
      </c>
      <c r="AG1920" t="s">
        <v>136</v>
      </c>
      <c r="AI1920" s="12">
        <v>45936</v>
      </c>
    </row>
    <row r="1921" spans="1:35" x14ac:dyDescent="0.3">
      <c r="A1921" t="s">
        <v>6135</v>
      </c>
      <c r="B1921" t="s">
        <v>153</v>
      </c>
      <c r="C1921" t="s">
        <v>6136</v>
      </c>
      <c r="D1921" t="s">
        <v>67</v>
      </c>
      <c r="E1921" t="s">
        <v>5671</v>
      </c>
      <c r="F1921" t="s">
        <v>972</v>
      </c>
      <c r="G1921" t="s">
        <v>52</v>
      </c>
      <c r="H1921" t="s">
        <v>53</v>
      </c>
      <c r="I1921">
        <v>1060206235</v>
      </c>
      <c r="J1921" t="s">
        <v>1</v>
      </c>
      <c r="K1921">
        <v>1</v>
      </c>
      <c r="L1921" t="s">
        <v>54</v>
      </c>
      <c r="M1921">
        <v>39000000</v>
      </c>
      <c r="N1921" t="s">
        <v>512</v>
      </c>
      <c r="O1921">
        <v>99818000</v>
      </c>
      <c r="P1921" t="s">
        <v>158</v>
      </c>
      <c r="Q1921">
        <v>17082000</v>
      </c>
      <c r="R1921" t="s">
        <v>57</v>
      </c>
      <c r="S1921">
        <v>550482800006652</v>
      </c>
      <c r="T1921" t="s">
        <v>58</v>
      </c>
      <c r="U1921" t="s">
        <v>3571</v>
      </c>
      <c r="V1921" t="s">
        <v>5607</v>
      </c>
      <c r="W1921" t="s">
        <v>5608</v>
      </c>
      <c r="X1921" t="s">
        <v>6130</v>
      </c>
      <c r="Y1921" t="s">
        <v>6137</v>
      </c>
      <c r="Z1921">
        <v>0</v>
      </c>
      <c r="AA1921">
        <v>0</v>
      </c>
      <c r="AB1921">
        <v>157000000</v>
      </c>
      <c r="AC1921" t="s">
        <v>6138</v>
      </c>
      <c r="AD1921" s="12">
        <v>45915</v>
      </c>
      <c r="AE1921">
        <v>18</v>
      </c>
      <c r="AF1921" t="s">
        <v>6</v>
      </c>
      <c r="AG1921" t="s">
        <v>89</v>
      </c>
      <c r="AI1921" s="12">
        <v>45936</v>
      </c>
    </row>
    <row r="1922" spans="1:35" x14ac:dyDescent="0.3">
      <c r="A1922" t="s">
        <v>6139</v>
      </c>
      <c r="B1922" t="s">
        <v>719</v>
      </c>
      <c r="C1922" t="s">
        <v>366</v>
      </c>
      <c r="D1922" t="s">
        <v>358</v>
      </c>
      <c r="E1922" t="s">
        <v>544</v>
      </c>
      <c r="F1922" t="s">
        <v>1059</v>
      </c>
      <c r="G1922" t="s">
        <v>52</v>
      </c>
      <c r="H1922" t="s">
        <v>53</v>
      </c>
      <c r="I1922">
        <v>1024571540</v>
      </c>
      <c r="J1922" t="s">
        <v>1</v>
      </c>
      <c r="K1922">
        <v>1</v>
      </c>
      <c r="L1922" t="s">
        <v>54</v>
      </c>
      <c r="M1922">
        <v>26000000</v>
      </c>
      <c r="N1922" t="s">
        <v>115</v>
      </c>
      <c r="O1922">
        <v>143500000</v>
      </c>
      <c r="P1922" t="s">
        <v>723</v>
      </c>
      <c r="Q1922">
        <v>17082000</v>
      </c>
      <c r="R1922" t="s">
        <v>3631</v>
      </c>
      <c r="S1922">
        <v>24104340079</v>
      </c>
      <c r="T1922" t="s">
        <v>58</v>
      </c>
      <c r="U1922" t="s">
        <v>3632</v>
      </c>
      <c r="V1922" t="s">
        <v>3633</v>
      </c>
      <c r="W1922" t="s">
        <v>3634</v>
      </c>
      <c r="X1922" t="s">
        <v>6140</v>
      </c>
      <c r="Y1922" t="s">
        <v>3997</v>
      </c>
      <c r="Z1922">
        <v>0</v>
      </c>
      <c r="AA1922">
        <v>0</v>
      </c>
      <c r="AB1922">
        <v>194880000</v>
      </c>
      <c r="AC1922" t="s">
        <v>6141</v>
      </c>
      <c r="AD1922" s="12">
        <v>45789</v>
      </c>
      <c r="AE1922">
        <v>5</v>
      </c>
      <c r="AF1922" t="s">
        <v>6</v>
      </c>
      <c r="AG1922" t="s">
        <v>63</v>
      </c>
      <c r="AI1922" s="12">
        <v>45805</v>
      </c>
    </row>
    <row r="1923" spans="1:35" x14ac:dyDescent="0.3">
      <c r="A1923" t="s">
        <v>6142</v>
      </c>
      <c r="B1923" t="s">
        <v>2574</v>
      </c>
      <c r="C1923" t="s">
        <v>1410</v>
      </c>
      <c r="D1923" t="s">
        <v>6143</v>
      </c>
      <c r="E1923" t="s">
        <v>6144</v>
      </c>
      <c r="F1923" t="s">
        <v>619</v>
      </c>
      <c r="G1923" t="s">
        <v>52</v>
      </c>
      <c r="H1923" t="s">
        <v>53</v>
      </c>
      <c r="I1923">
        <v>39805725</v>
      </c>
      <c r="J1923" t="s">
        <v>1</v>
      </c>
      <c r="K1923">
        <v>1</v>
      </c>
      <c r="L1923" t="s">
        <v>226</v>
      </c>
      <c r="M1923">
        <v>39000000</v>
      </c>
      <c r="N1923" t="s">
        <v>103</v>
      </c>
      <c r="O1923">
        <v>113175000</v>
      </c>
      <c r="P1923" t="s">
        <v>2575</v>
      </c>
      <c r="Q1923">
        <v>15600000</v>
      </c>
      <c r="R1923" t="s">
        <v>57</v>
      </c>
      <c r="S1923">
        <v>482800041790</v>
      </c>
      <c r="T1923" t="s">
        <v>58</v>
      </c>
      <c r="U1923" t="s">
        <v>334</v>
      </c>
      <c r="V1923" t="s">
        <v>6145</v>
      </c>
      <c r="W1923" t="s">
        <v>5608</v>
      </c>
      <c r="X1923" t="s">
        <v>6146</v>
      </c>
      <c r="Y1923" t="s">
        <v>6147</v>
      </c>
      <c r="Z1923">
        <v>0</v>
      </c>
      <c r="AA1923">
        <v>0</v>
      </c>
      <c r="AB1923">
        <v>195000000</v>
      </c>
      <c r="AC1923" t="s">
        <v>6148</v>
      </c>
      <c r="AD1923" s="12">
        <v>45752</v>
      </c>
      <c r="AE1923">
        <v>3</v>
      </c>
      <c r="AF1923" t="s">
        <v>6</v>
      </c>
      <c r="AG1923" t="s">
        <v>287</v>
      </c>
      <c r="AH1923" t="s">
        <v>6149</v>
      </c>
      <c r="AI1923" s="12">
        <v>45792</v>
      </c>
    </row>
    <row r="1924" spans="1:35" x14ac:dyDescent="0.3">
      <c r="A1924" t="s">
        <v>6150</v>
      </c>
      <c r="B1924" t="s">
        <v>5121</v>
      </c>
      <c r="C1924" t="s">
        <v>6151</v>
      </c>
      <c r="D1924" t="s">
        <v>6152</v>
      </c>
      <c r="E1924" t="s">
        <v>198</v>
      </c>
      <c r="F1924" t="s">
        <v>803</v>
      </c>
      <c r="G1924" t="s">
        <v>52</v>
      </c>
      <c r="H1924" t="s">
        <v>53</v>
      </c>
      <c r="I1924">
        <v>1020759235</v>
      </c>
      <c r="J1924" t="s">
        <v>1</v>
      </c>
      <c r="K1924">
        <v>1</v>
      </c>
      <c r="L1924" t="s">
        <v>54</v>
      </c>
      <c r="M1924">
        <v>39000000</v>
      </c>
      <c r="N1924" t="s">
        <v>70</v>
      </c>
      <c r="O1924">
        <v>139400000</v>
      </c>
      <c r="P1924" t="s">
        <v>5122</v>
      </c>
      <c r="Q1924">
        <v>15600000</v>
      </c>
      <c r="R1924" t="s">
        <v>57</v>
      </c>
      <c r="S1924">
        <v>482800041790</v>
      </c>
      <c r="T1924" t="s">
        <v>58</v>
      </c>
      <c r="U1924" t="s">
        <v>334</v>
      </c>
      <c r="V1924" t="s">
        <v>6145</v>
      </c>
      <c r="W1924" t="s">
        <v>5608</v>
      </c>
      <c r="X1924" t="s">
        <v>6146</v>
      </c>
      <c r="Y1924" t="s">
        <v>6153</v>
      </c>
      <c r="Z1924">
        <v>0</v>
      </c>
      <c r="AA1924">
        <v>0</v>
      </c>
      <c r="AB1924">
        <v>195000000</v>
      </c>
      <c r="AC1924" t="s">
        <v>6154</v>
      </c>
      <c r="AD1924" s="12">
        <v>45752</v>
      </c>
      <c r="AE1924">
        <v>3</v>
      </c>
      <c r="AF1924" t="s">
        <v>6</v>
      </c>
      <c r="AG1924" t="s">
        <v>287</v>
      </c>
      <c r="AI1924" s="12">
        <v>45792</v>
      </c>
    </row>
    <row r="1925" spans="1:35" x14ac:dyDescent="0.3">
      <c r="A1925" t="s">
        <v>6155</v>
      </c>
      <c r="B1925" t="s">
        <v>5109</v>
      </c>
      <c r="C1925" t="s">
        <v>754</v>
      </c>
      <c r="D1925" t="s">
        <v>537</v>
      </c>
      <c r="E1925" t="s">
        <v>6156</v>
      </c>
      <c r="F1925" t="s">
        <v>497</v>
      </c>
      <c r="G1925" t="s">
        <v>52</v>
      </c>
      <c r="H1925" t="s">
        <v>53</v>
      </c>
      <c r="I1925">
        <v>1032416032</v>
      </c>
      <c r="J1925" t="s">
        <v>1</v>
      </c>
      <c r="K1925">
        <v>1</v>
      </c>
      <c r="L1925" t="s">
        <v>94</v>
      </c>
      <c r="M1925">
        <v>39000000</v>
      </c>
      <c r="N1925" t="s">
        <v>70</v>
      </c>
      <c r="O1925">
        <v>139400000</v>
      </c>
      <c r="P1925" t="s">
        <v>5110</v>
      </c>
      <c r="Q1925">
        <v>15600000</v>
      </c>
      <c r="R1925" t="s">
        <v>57</v>
      </c>
      <c r="S1925">
        <v>482800041790</v>
      </c>
      <c r="T1925" t="s">
        <v>58</v>
      </c>
      <c r="U1925" t="s">
        <v>334</v>
      </c>
      <c r="V1925" t="s">
        <v>6145</v>
      </c>
      <c r="W1925" t="s">
        <v>5608</v>
      </c>
      <c r="X1925" t="s">
        <v>6146</v>
      </c>
      <c r="Y1925" t="s">
        <v>6157</v>
      </c>
      <c r="Z1925">
        <v>0</v>
      </c>
      <c r="AA1925">
        <v>0</v>
      </c>
      <c r="AB1925">
        <v>195000000</v>
      </c>
      <c r="AC1925" t="s">
        <v>6154</v>
      </c>
      <c r="AD1925" s="12">
        <v>45752</v>
      </c>
      <c r="AE1925">
        <v>3</v>
      </c>
      <c r="AF1925" t="s">
        <v>6</v>
      </c>
      <c r="AG1925" t="s">
        <v>287</v>
      </c>
      <c r="AI1925" s="12">
        <v>45792</v>
      </c>
    </row>
    <row r="1926" spans="1:35" x14ac:dyDescent="0.3">
      <c r="A1926" t="s">
        <v>6158</v>
      </c>
      <c r="B1926" t="s">
        <v>707</v>
      </c>
      <c r="C1926" t="s">
        <v>307</v>
      </c>
      <c r="D1926" t="s">
        <v>6159</v>
      </c>
      <c r="E1926" t="s">
        <v>1588</v>
      </c>
      <c r="F1926" t="s">
        <v>6160</v>
      </c>
      <c r="G1926" t="s">
        <v>52</v>
      </c>
      <c r="H1926" t="s">
        <v>53</v>
      </c>
      <c r="I1926">
        <v>1023898048</v>
      </c>
      <c r="J1926" t="s">
        <v>1</v>
      </c>
      <c r="K1926">
        <v>1</v>
      </c>
      <c r="L1926" t="s">
        <v>94</v>
      </c>
      <c r="M1926">
        <v>39000000</v>
      </c>
      <c r="N1926" t="s">
        <v>103</v>
      </c>
      <c r="O1926">
        <v>5000000</v>
      </c>
      <c r="P1926" t="s">
        <v>711</v>
      </c>
      <c r="Q1926">
        <v>15600000</v>
      </c>
      <c r="R1926" t="s">
        <v>57</v>
      </c>
      <c r="S1926">
        <v>482800041790</v>
      </c>
      <c r="T1926" t="s">
        <v>58</v>
      </c>
      <c r="U1926" t="s">
        <v>334</v>
      </c>
      <c r="V1926" t="s">
        <v>6145</v>
      </c>
      <c r="W1926" t="s">
        <v>5608</v>
      </c>
      <c r="X1926" t="s">
        <v>6146</v>
      </c>
      <c r="Y1926" t="s">
        <v>6161</v>
      </c>
      <c r="Z1926">
        <v>26000000</v>
      </c>
      <c r="AA1926">
        <v>0</v>
      </c>
      <c r="AB1926">
        <v>100600000</v>
      </c>
      <c r="AC1926" t="s">
        <v>6148</v>
      </c>
      <c r="AD1926" s="12">
        <v>45752</v>
      </c>
      <c r="AE1926">
        <v>3</v>
      </c>
      <c r="AF1926" t="s">
        <v>6</v>
      </c>
      <c r="AG1926" t="s">
        <v>287</v>
      </c>
      <c r="AI1926" s="12">
        <v>45792</v>
      </c>
    </row>
    <row r="1927" spans="1:35" x14ac:dyDescent="0.3">
      <c r="A1927" t="s">
        <v>6162</v>
      </c>
      <c r="B1927" t="s">
        <v>2574</v>
      </c>
      <c r="C1927" t="s">
        <v>366</v>
      </c>
      <c r="D1927" t="s">
        <v>641</v>
      </c>
      <c r="E1927" t="s">
        <v>2025</v>
      </c>
      <c r="F1927" t="s">
        <v>3778</v>
      </c>
      <c r="G1927" t="s">
        <v>52</v>
      </c>
      <c r="H1927" t="s">
        <v>53</v>
      </c>
      <c r="I1927">
        <v>1010226806</v>
      </c>
      <c r="J1927" t="s">
        <v>1</v>
      </c>
      <c r="K1927">
        <v>1</v>
      </c>
      <c r="L1927" t="s">
        <v>54</v>
      </c>
      <c r="M1927">
        <v>39000000</v>
      </c>
      <c r="N1927" t="s">
        <v>512</v>
      </c>
      <c r="O1927">
        <v>113168576</v>
      </c>
      <c r="P1927" t="s">
        <v>2575</v>
      </c>
      <c r="Q1927">
        <v>15600000</v>
      </c>
      <c r="R1927" t="s">
        <v>57</v>
      </c>
      <c r="S1927">
        <v>482800041790</v>
      </c>
      <c r="T1927" t="s">
        <v>58</v>
      </c>
      <c r="U1927" t="s">
        <v>334</v>
      </c>
      <c r="V1927" t="s">
        <v>6145</v>
      </c>
      <c r="W1927" t="s">
        <v>5608</v>
      </c>
      <c r="X1927" t="s">
        <v>6146</v>
      </c>
      <c r="Y1927" t="s">
        <v>6163</v>
      </c>
      <c r="Z1927">
        <v>0</v>
      </c>
      <c r="AA1927">
        <v>0</v>
      </c>
      <c r="AB1927">
        <v>195000000</v>
      </c>
      <c r="AC1927" t="s">
        <v>6164</v>
      </c>
      <c r="AD1927" s="12">
        <v>45825</v>
      </c>
      <c r="AE1927">
        <v>8</v>
      </c>
      <c r="AF1927" t="s">
        <v>6</v>
      </c>
      <c r="AG1927" t="s">
        <v>287</v>
      </c>
      <c r="AI1927" s="12">
        <v>45853</v>
      </c>
    </row>
    <row r="1928" spans="1:35" x14ac:dyDescent="0.3">
      <c r="A1928" t="s">
        <v>6165</v>
      </c>
      <c r="B1928" t="s">
        <v>3468</v>
      </c>
      <c r="C1928" t="s">
        <v>3080</v>
      </c>
      <c r="D1928" t="s">
        <v>838</v>
      </c>
      <c r="E1928" t="s">
        <v>806</v>
      </c>
      <c r="F1928" t="s">
        <v>491</v>
      </c>
      <c r="G1928" t="s">
        <v>52</v>
      </c>
      <c r="H1928" t="s">
        <v>53</v>
      </c>
      <c r="I1928">
        <v>23994801</v>
      </c>
      <c r="J1928" t="s">
        <v>1</v>
      </c>
      <c r="K1928">
        <v>1</v>
      </c>
      <c r="L1928" t="s">
        <v>6166</v>
      </c>
      <c r="M1928">
        <v>54600000</v>
      </c>
      <c r="N1928" t="s">
        <v>103</v>
      </c>
      <c r="O1928">
        <v>64800000</v>
      </c>
      <c r="P1928" t="s">
        <v>3469</v>
      </c>
      <c r="Q1928">
        <v>15600000</v>
      </c>
      <c r="R1928" t="s">
        <v>57</v>
      </c>
      <c r="S1928">
        <v>482800041790</v>
      </c>
      <c r="T1928" t="s">
        <v>58</v>
      </c>
      <c r="U1928" t="s">
        <v>334</v>
      </c>
      <c r="V1928" t="s">
        <v>6145</v>
      </c>
      <c r="W1928" t="s">
        <v>5608</v>
      </c>
      <c r="X1928" t="s">
        <v>6146</v>
      </c>
      <c r="Y1928" t="s">
        <v>6167</v>
      </c>
      <c r="Z1928">
        <v>0</v>
      </c>
      <c r="AA1928">
        <v>0</v>
      </c>
      <c r="AB1928">
        <v>195000000</v>
      </c>
      <c r="AC1928" t="s">
        <v>6154</v>
      </c>
      <c r="AD1928" s="12">
        <v>45825</v>
      </c>
      <c r="AE1928">
        <v>8</v>
      </c>
      <c r="AF1928" t="s">
        <v>6</v>
      </c>
      <c r="AG1928" t="s">
        <v>287</v>
      </c>
      <c r="AI1928" s="12">
        <v>45853</v>
      </c>
    </row>
    <row r="1929" spans="1:35" x14ac:dyDescent="0.3">
      <c r="A1929" t="s">
        <v>6168</v>
      </c>
      <c r="B1929" t="s">
        <v>2574</v>
      </c>
      <c r="C1929" t="s">
        <v>140</v>
      </c>
      <c r="D1929" t="s">
        <v>67</v>
      </c>
      <c r="E1929" t="s">
        <v>3407</v>
      </c>
      <c r="F1929" t="s">
        <v>3912</v>
      </c>
      <c r="G1929" t="s">
        <v>52</v>
      </c>
      <c r="H1929" t="s">
        <v>53</v>
      </c>
      <c r="I1929">
        <v>1010170774</v>
      </c>
      <c r="J1929" t="s">
        <v>1</v>
      </c>
      <c r="K1929">
        <v>1</v>
      </c>
      <c r="L1929" t="s">
        <v>94</v>
      </c>
      <c r="M1929">
        <v>26000000</v>
      </c>
      <c r="N1929" t="s">
        <v>512</v>
      </c>
      <c r="O1929">
        <v>143834112</v>
      </c>
      <c r="P1929" t="s">
        <v>2575</v>
      </c>
      <c r="Q1929">
        <v>15600000</v>
      </c>
      <c r="R1929" t="s">
        <v>57</v>
      </c>
      <c r="S1929">
        <v>482800041790</v>
      </c>
      <c r="T1929" t="s">
        <v>58</v>
      </c>
      <c r="U1929" t="s">
        <v>334</v>
      </c>
      <c r="V1929" t="s">
        <v>6145</v>
      </c>
      <c r="W1929" t="s">
        <v>5608</v>
      </c>
      <c r="X1929" t="s">
        <v>6146</v>
      </c>
      <c r="Y1929" t="s">
        <v>6169</v>
      </c>
      <c r="Z1929">
        <v>0</v>
      </c>
      <c r="AA1929">
        <v>0</v>
      </c>
      <c r="AB1929">
        <v>195000000</v>
      </c>
      <c r="AC1929" t="s">
        <v>6154</v>
      </c>
      <c r="AD1929" s="12">
        <v>45826</v>
      </c>
      <c r="AE1929">
        <v>8</v>
      </c>
      <c r="AF1929" t="s">
        <v>6</v>
      </c>
      <c r="AG1929" t="s">
        <v>287</v>
      </c>
      <c r="AI1929" s="12">
        <v>45853</v>
      </c>
    </row>
    <row r="1930" spans="1:35" x14ac:dyDescent="0.3">
      <c r="A1930" t="s">
        <v>6170</v>
      </c>
      <c r="B1930" t="s">
        <v>5121</v>
      </c>
      <c r="C1930" t="s">
        <v>196</v>
      </c>
      <c r="D1930" t="s">
        <v>1903</v>
      </c>
      <c r="E1930" t="s">
        <v>1496</v>
      </c>
      <c r="F1930" t="s">
        <v>2205</v>
      </c>
      <c r="G1930" t="s">
        <v>52</v>
      </c>
      <c r="H1930" t="s">
        <v>53</v>
      </c>
      <c r="I1930">
        <v>1015450416</v>
      </c>
      <c r="J1930" t="s">
        <v>1</v>
      </c>
      <c r="K1930">
        <v>1</v>
      </c>
      <c r="L1930" t="s">
        <v>54</v>
      </c>
      <c r="M1930">
        <v>39000000</v>
      </c>
      <c r="N1930" t="s">
        <v>103</v>
      </c>
      <c r="O1930">
        <v>115293000</v>
      </c>
      <c r="P1930" t="s">
        <v>5122</v>
      </c>
      <c r="Q1930">
        <v>15600000</v>
      </c>
      <c r="R1930" t="s">
        <v>57</v>
      </c>
      <c r="S1930">
        <v>482800041790</v>
      </c>
      <c r="T1930" t="s">
        <v>58</v>
      </c>
      <c r="U1930" t="s">
        <v>334</v>
      </c>
      <c r="V1930" t="s">
        <v>6145</v>
      </c>
      <c r="W1930" t="s">
        <v>5608</v>
      </c>
      <c r="X1930" t="s">
        <v>6146</v>
      </c>
      <c r="Y1930" t="s">
        <v>6171</v>
      </c>
      <c r="Z1930">
        <v>26000000</v>
      </c>
      <c r="AA1930">
        <v>0</v>
      </c>
      <c r="AB1930">
        <v>195000000</v>
      </c>
      <c r="AC1930" t="s">
        <v>6172</v>
      </c>
      <c r="AD1930" s="12">
        <v>45826</v>
      </c>
      <c r="AE1930">
        <v>8</v>
      </c>
      <c r="AF1930" t="s">
        <v>6</v>
      </c>
      <c r="AG1930" t="s">
        <v>287</v>
      </c>
      <c r="AI1930" s="12">
        <v>45853</v>
      </c>
    </row>
    <row r="1931" spans="1:35" x14ac:dyDescent="0.3">
      <c r="A1931" t="s">
        <v>6173</v>
      </c>
      <c r="B1931" t="s">
        <v>5121</v>
      </c>
      <c r="C1931" t="s">
        <v>6174</v>
      </c>
      <c r="D1931" t="s">
        <v>6175</v>
      </c>
      <c r="E1931" t="s">
        <v>2359</v>
      </c>
      <c r="F1931" t="s">
        <v>204</v>
      </c>
      <c r="G1931" t="s">
        <v>52</v>
      </c>
      <c r="H1931" t="s">
        <v>53</v>
      </c>
      <c r="I1931">
        <v>1030621045</v>
      </c>
      <c r="J1931" t="s">
        <v>1</v>
      </c>
      <c r="K1931">
        <v>1</v>
      </c>
      <c r="L1931" t="s">
        <v>1342</v>
      </c>
      <c r="M1931">
        <v>0</v>
      </c>
      <c r="N1931" t="s">
        <v>103</v>
      </c>
      <c r="O1931">
        <v>113175000</v>
      </c>
      <c r="P1931" t="s">
        <v>5122</v>
      </c>
      <c r="Q1931">
        <v>15600000</v>
      </c>
      <c r="R1931" t="s">
        <v>57</v>
      </c>
      <c r="S1931">
        <v>482800041790</v>
      </c>
      <c r="T1931" t="s">
        <v>58</v>
      </c>
      <c r="U1931" t="s">
        <v>334</v>
      </c>
      <c r="V1931" t="s">
        <v>6145</v>
      </c>
      <c r="W1931" t="s">
        <v>5608</v>
      </c>
      <c r="X1931" t="s">
        <v>6146</v>
      </c>
      <c r="Y1931" t="s">
        <v>6176</v>
      </c>
      <c r="Z1931">
        <v>39000000</v>
      </c>
      <c r="AA1931">
        <v>0</v>
      </c>
      <c r="AB1931">
        <v>195000000</v>
      </c>
      <c r="AC1931" t="s">
        <v>6172</v>
      </c>
      <c r="AD1931" s="12">
        <v>45826</v>
      </c>
      <c r="AE1931">
        <v>8</v>
      </c>
      <c r="AF1931" t="s">
        <v>6</v>
      </c>
      <c r="AG1931" t="s">
        <v>287</v>
      </c>
      <c r="AI1931" s="12">
        <v>45853</v>
      </c>
    </row>
    <row r="1932" spans="1:35" x14ac:dyDescent="0.3">
      <c r="A1932" t="s">
        <v>6177</v>
      </c>
      <c r="B1932" t="s">
        <v>5121</v>
      </c>
      <c r="C1932" t="s">
        <v>222</v>
      </c>
      <c r="D1932" t="s">
        <v>265</v>
      </c>
      <c r="E1932" t="s">
        <v>604</v>
      </c>
      <c r="F1932" t="s">
        <v>581</v>
      </c>
      <c r="G1932" t="s">
        <v>52</v>
      </c>
      <c r="H1932" t="s">
        <v>53</v>
      </c>
      <c r="I1932">
        <v>1000780431</v>
      </c>
      <c r="J1932" t="s">
        <v>1</v>
      </c>
      <c r="K1932">
        <v>1</v>
      </c>
      <c r="L1932" t="s">
        <v>94</v>
      </c>
      <c r="M1932">
        <v>26000000</v>
      </c>
      <c r="N1932" t="s">
        <v>2551</v>
      </c>
      <c r="O1932">
        <v>133900000</v>
      </c>
      <c r="P1932" t="s">
        <v>5122</v>
      </c>
      <c r="Q1932">
        <v>15600000</v>
      </c>
      <c r="R1932" t="s">
        <v>57</v>
      </c>
      <c r="S1932">
        <v>482800041790</v>
      </c>
      <c r="T1932" t="s">
        <v>58</v>
      </c>
      <c r="U1932" t="s">
        <v>334</v>
      </c>
      <c r="V1932" t="s">
        <v>6145</v>
      </c>
      <c r="W1932" t="s">
        <v>5608</v>
      </c>
      <c r="X1932" t="s">
        <v>6146</v>
      </c>
      <c r="Y1932" t="s">
        <v>6178</v>
      </c>
      <c r="Z1932">
        <v>0</v>
      </c>
      <c r="AA1932">
        <v>0</v>
      </c>
      <c r="AB1932">
        <v>195000000</v>
      </c>
      <c r="AC1932" t="s">
        <v>6154</v>
      </c>
      <c r="AD1932" s="12">
        <v>45825</v>
      </c>
      <c r="AE1932">
        <v>8</v>
      </c>
      <c r="AF1932" t="s">
        <v>6</v>
      </c>
      <c r="AG1932" t="s">
        <v>287</v>
      </c>
      <c r="AI1932" s="12">
        <v>45853</v>
      </c>
    </row>
    <row r="1933" spans="1:35" x14ac:dyDescent="0.3">
      <c r="A1933" t="s">
        <v>6179</v>
      </c>
      <c r="B1933" t="s">
        <v>4603</v>
      </c>
      <c r="C1933" t="s">
        <v>1150</v>
      </c>
      <c r="D1933" t="s">
        <v>6180</v>
      </c>
      <c r="E1933" t="s">
        <v>866</v>
      </c>
      <c r="F1933" t="s">
        <v>866</v>
      </c>
      <c r="G1933" t="s">
        <v>52</v>
      </c>
      <c r="H1933" t="s">
        <v>53</v>
      </c>
      <c r="I1933">
        <v>1001340822</v>
      </c>
      <c r="J1933" t="s">
        <v>1</v>
      </c>
      <c r="K1933">
        <v>1</v>
      </c>
      <c r="L1933" t="s">
        <v>94</v>
      </c>
      <c r="M1933">
        <v>39000000</v>
      </c>
      <c r="N1933" t="s">
        <v>103</v>
      </c>
      <c r="O1933">
        <v>105500311</v>
      </c>
      <c r="P1933" t="s">
        <v>4606</v>
      </c>
      <c r="Q1933">
        <v>15600000</v>
      </c>
      <c r="R1933" t="s">
        <v>57</v>
      </c>
      <c r="S1933">
        <v>482800041790</v>
      </c>
      <c r="T1933" t="s">
        <v>58</v>
      </c>
      <c r="U1933" t="s">
        <v>334</v>
      </c>
      <c r="V1933" t="s">
        <v>6145</v>
      </c>
      <c r="W1933" t="s">
        <v>5608</v>
      </c>
      <c r="X1933" t="s">
        <v>6146</v>
      </c>
      <c r="Y1933" t="s">
        <v>6181</v>
      </c>
      <c r="Z1933">
        <v>26000000</v>
      </c>
      <c r="AA1933">
        <v>0</v>
      </c>
      <c r="AB1933">
        <v>195000000</v>
      </c>
      <c r="AC1933" t="s">
        <v>6154</v>
      </c>
      <c r="AD1933" s="12">
        <v>45826</v>
      </c>
      <c r="AE1933">
        <v>8</v>
      </c>
      <c r="AF1933" t="s">
        <v>6</v>
      </c>
      <c r="AG1933" t="s">
        <v>287</v>
      </c>
      <c r="AI1933" s="12">
        <v>45853</v>
      </c>
    </row>
    <row r="1934" spans="1:35" x14ac:dyDescent="0.3">
      <c r="A1934" t="s">
        <v>6182</v>
      </c>
      <c r="B1934" t="s">
        <v>3773</v>
      </c>
      <c r="C1934" t="s">
        <v>6183</v>
      </c>
      <c r="D1934" t="s">
        <v>720</v>
      </c>
      <c r="E1934" t="s">
        <v>413</v>
      </c>
      <c r="F1934" t="s">
        <v>4084</v>
      </c>
      <c r="G1934" t="s">
        <v>52</v>
      </c>
      <c r="H1934" t="s">
        <v>53</v>
      </c>
      <c r="I1934">
        <v>1030691718</v>
      </c>
      <c r="J1934" t="s">
        <v>1</v>
      </c>
      <c r="K1934">
        <v>1</v>
      </c>
      <c r="L1934" t="s">
        <v>54</v>
      </c>
      <c r="M1934">
        <v>39000000</v>
      </c>
      <c r="N1934" t="s">
        <v>70</v>
      </c>
      <c r="O1934">
        <v>137900000</v>
      </c>
      <c r="P1934" t="s">
        <v>3775</v>
      </c>
      <c r="Q1934">
        <v>15600000</v>
      </c>
      <c r="R1934" t="s">
        <v>57</v>
      </c>
      <c r="S1934">
        <v>482800041790</v>
      </c>
      <c r="T1934" t="s">
        <v>58</v>
      </c>
      <c r="U1934" t="s">
        <v>334</v>
      </c>
      <c r="V1934" t="s">
        <v>6145</v>
      </c>
      <c r="W1934" t="s">
        <v>5608</v>
      </c>
      <c r="X1934" t="s">
        <v>6146</v>
      </c>
      <c r="Y1934" t="s">
        <v>6184</v>
      </c>
      <c r="Z1934">
        <v>0</v>
      </c>
      <c r="AA1934">
        <v>0</v>
      </c>
      <c r="AB1934">
        <v>195000000</v>
      </c>
      <c r="AC1934" t="s">
        <v>6172</v>
      </c>
      <c r="AD1934" s="12">
        <v>45837</v>
      </c>
      <c r="AE1934">
        <v>9</v>
      </c>
      <c r="AF1934" t="s">
        <v>6</v>
      </c>
      <c r="AG1934" t="s">
        <v>63</v>
      </c>
      <c r="AI1934" s="12">
        <v>45863</v>
      </c>
    </row>
    <row r="1935" spans="1:35" x14ac:dyDescent="0.3">
      <c r="A1935" t="s">
        <v>6185</v>
      </c>
      <c r="B1935" t="s">
        <v>138</v>
      </c>
      <c r="C1935" t="s">
        <v>1429</v>
      </c>
      <c r="D1935" t="s">
        <v>2379</v>
      </c>
      <c r="E1935" t="s">
        <v>912</v>
      </c>
      <c r="F1935" t="s">
        <v>2640</v>
      </c>
      <c r="G1935" t="s">
        <v>52</v>
      </c>
      <c r="H1935" t="s">
        <v>53</v>
      </c>
      <c r="I1935">
        <v>73433185</v>
      </c>
      <c r="J1935" t="s">
        <v>1</v>
      </c>
      <c r="K1935">
        <v>1</v>
      </c>
      <c r="L1935" t="s">
        <v>94</v>
      </c>
      <c r="M1935">
        <v>39000000</v>
      </c>
      <c r="N1935" t="s">
        <v>70</v>
      </c>
      <c r="O1935">
        <v>139900000</v>
      </c>
      <c r="P1935" t="s">
        <v>144</v>
      </c>
      <c r="Q1935">
        <v>15600000</v>
      </c>
      <c r="R1935" t="s">
        <v>57</v>
      </c>
      <c r="S1935">
        <v>482800041790</v>
      </c>
      <c r="T1935" t="s">
        <v>58</v>
      </c>
      <c r="U1935" t="s">
        <v>334</v>
      </c>
      <c r="V1935" t="s">
        <v>6145</v>
      </c>
      <c r="W1935" t="s">
        <v>5608</v>
      </c>
      <c r="X1935" t="s">
        <v>6146</v>
      </c>
      <c r="Y1935" t="s">
        <v>6186</v>
      </c>
      <c r="Z1935">
        <v>0</v>
      </c>
      <c r="AA1935">
        <v>0</v>
      </c>
      <c r="AB1935">
        <v>195000000</v>
      </c>
      <c r="AC1935" t="s">
        <v>6187</v>
      </c>
      <c r="AD1935" s="12">
        <v>45836</v>
      </c>
      <c r="AE1935">
        <v>9</v>
      </c>
      <c r="AF1935" t="s">
        <v>6</v>
      </c>
      <c r="AG1935" t="s">
        <v>63</v>
      </c>
      <c r="AI1935" s="12">
        <v>45863</v>
      </c>
    </row>
    <row r="1936" spans="1:35" x14ac:dyDescent="0.3">
      <c r="A1936" t="s">
        <v>6188</v>
      </c>
      <c r="B1936" t="s">
        <v>5613</v>
      </c>
      <c r="C1936" t="s">
        <v>3684</v>
      </c>
      <c r="D1936" t="s">
        <v>6189</v>
      </c>
      <c r="E1936" t="s">
        <v>1638</v>
      </c>
      <c r="F1936" t="s">
        <v>1005</v>
      </c>
      <c r="G1936" t="s">
        <v>52</v>
      </c>
      <c r="H1936" t="s">
        <v>53</v>
      </c>
      <c r="I1936">
        <v>1012332071</v>
      </c>
      <c r="J1936" t="s">
        <v>1</v>
      </c>
      <c r="K1936">
        <v>1</v>
      </c>
      <c r="L1936" t="s">
        <v>94</v>
      </c>
      <c r="M1936">
        <v>39000000</v>
      </c>
      <c r="N1936" t="s">
        <v>70</v>
      </c>
      <c r="O1936">
        <v>137150000</v>
      </c>
      <c r="P1936" t="s">
        <v>5616</v>
      </c>
      <c r="Q1936">
        <v>15600000</v>
      </c>
      <c r="R1936" t="s">
        <v>57</v>
      </c>
      <c r="S1936">
        <v>482800041790</v>
      </c>
      <c r="T1936" t="s">
        <v>58</v>
      </c>
      <c r="U1936" t="s">
        <v>334</v>
      </c>
      <c r="V1936" t="s">
        <v>6145</v>
      </c>
      <c r="W1936" t="s">
        <v>5608</v>
      </c>
      <c r="X1936" t="s">
        <v>6146</v>
      </c>
      <c r="Y1936" t="s">
        <v>6190</v>
      </c>
      <c r="Z1936">
        <v>0</v>
      </c>
      <c r="AA1936">
        <v>0</v>
      </c>
      <c r="AB1936">
        <v>195000000</v>
      </c>
      <c r="AC1936" t="s">
        <v>6191</v>
      </c>
      <c r="AD1936" s="12">
        <v>45842</v>
      </c>
      <c r="AE1936">
        <v>10</v>
      </c>
      <c r="AF1936" t="s">
        <v>6</v>
      </c>
      <c r="AG1936" t="s">
        <v>89</v>
      </c>
      <c r="AI1936" s="12">
        <v>45867</v>
      </c>
    </row>
    <row r="1937" spans="1:35" x14ac:dyDescent="0.3">
      <c r="A1937" t="s">
        <v>6192</v>
      </c>
      <c r="B1937" t="s">
        <v>2574</v>
      </c>
      <c r="C1937" t="s">
        <v>6193</v>
      </c>
      <c r="D1937" t="s">
        <v>197</v>
      </c>
      <c r="E1937" t="s">
        <v>721</v>
      </c>
      <c r="F1937" t="s">
        <v>217</v>
      </c>
      <c r="G1937" t="s">
        <v>52</v>
      </c>
      <c r="H1937" t="s">
        <v>53</v>
      </c>
      <c r="I1937">
        <v>1233488715</v>
      </c>
      <c r="J1937" t="s">
        <v>1</v>
      </c>
      <c r="K1937">
        <v>1</v>
      </c>
      <c r="L1937" t="s">
        <v>54</v>
      </c>
      <c r="M1937">
        <v>39000000</v>
      </c>
      <c r="N1937" t="s">
        <v>103</v>
      </c>
      <c r="O1937">
        <v>139000000</v>
      </c>
      <c r="P1937" t="s">
        <v>2575</v>
      </c>
      <c r="Q1937">
        <v>15600000</v>
      </c>
      <c r="R1937" t="s">
        <v>57</v>
      </c>
      <c r="S1937">
        <v>482800041790</v>
      </c>
      <c r="T1937" t="s">
        <v>58</v>
      </c>
      <c r="U1937" t="s">
        <v>334</v>
      </c>
      <c r="V1937" t="s">
        <v>6145</v>
      </c>
      <c r="W1937" t="s">
        <v>5608</v>
      </c>
      <c r="X1937" t="s">
        <v>6146</v>
      </c>
      <c r="Y1937" t="s">
        <v>6194</v>
      </c>
      <c r="Z1937">
        <v>0</v>
      </c>
      <c r="AA1937">
        <v>0</v>
      </c>
      <c r="AB1937">
        <v>195000000</v>
      </c>
      <c r="AC1937" t="s">
        <v>6195</v>
      </c>
      <c r="AD1937" s="12">
        <v>45840</v>
      </c>
      <c r="AE1937">
        <v>10</v>
      </c>
      <c r="AF1937" t="s">
        <v>6</v>
      </c>
      <c r="AG1937" t="s">
        <v>136</v>
      </c>
      <c r="AH1937" t="s">
        <v>6149</v>
      </c>
      <c r="AI1937" s="12">
        <v>45867</v>
      </c>
    </row>
    <row r="1938" spans="1:35" x14ac:dyDescent="0.3">
      <c r="A1938" t="s">
        <v>6196</v>
      </c>
      <c r="B1938" t="s">
        <v>3468</v>
      </c>
      <c r="C1938" t="s">
        <v>366</v>
      </c>
      <c r="D1938" t="s">
        <v>4843</v>
      </c>
      <c r="E1938" t="s">
        <v>3504</v>
      </c>
      <c r="F1938" t="s">
        <v>244</v>
      </c>
      <c r="G1938" t="s">
        <v>52</v>
      </c>
      <c r="H1938" t="s">
        <v>53</v>
      </c>
      <c r="I1938">
        <v>52312501</v>
      </c>
      <c r="J1938" t="s">
        <v>1</v>
      </c>
      <c r="K1938">
        <v>1</v>
      </c>
      <c r="L1938" t="s">
        <v>54</v>
      </c>
      <c r="M1938">
        <v>39000000</v>
      </c>
      <c r="N1938" t="s">
        <v>165</v>
      </c>
      <c r="O1938">
        <v>132400000</v>
      </c>
      <c r="P1938" t="s">
        <v>3469</v>
      </c>
      <c r="Q1938">
        <v>15600000</v>
      </c>
      <c r="R1938" t="s">
        <v>57</v>
      </c>
      <c r="S1938">
        <v>482800041790</v>
      </c>
      <c r="T1938" t="s">
        <v>58</v>
      </c>
      <c r="U1938" t="s">
        <v>334</v>
      </c>
      <c r="V1938" t="s">
        <v>6145</v>
      </c>
      <c r="W1938" t="s">
        <v>5608</v>
      </c>
      <c r="X1938" t="s">
        <v>6146</v>
      </c>
      <c r="Y1938" t="s">
        <v>6197</v>
      </c>
      <c r="Z1938">
        <v>0</v>
      </c>
      <c r="AA1938">
        <v>0</v>
      </c>
      <c r="AB1938">
        <v>195000000</v>
      </c>
      <c r="AC1938" t="s">
        <v>6195</v>
      </c>
      <c r="AD1938" s="12">
        <v>45840</v>
      </c>
      <c r="AE1938">
        <v>10</v>
      </c>
      <c r="AF1938" t="s">
        <v>6</v>
      </c>
      <c r="AG1938" t="s">
        <v>136</v>
      </c>
      <c r="AI1938" s="12">
        <v>45867</v>
      </c>
    </row>
    <row r="1939" spans="1:35" x14ac:dyDescent="0.3">
      <c r="A1939" t="s">
        <v>6198</v>
      </c>
      <c r="B1939" t="s">
        <v>2574</v>
      </c>
      <c r="C1939" t="s">
        <v>918</v>
      </c>
      <c r="D1939" t="s">
        <v>1602</v>
      </c>
      <c r="E1939" t="s">
        <v>1991</v>
      </c>
      <c r="F1939" t="s">
        <v>806</v>
      </c>
      <c r="G1939" t="s">
        <v>52</v>
      </c>
      <c r="H1939" t="s">
        <v>53</v>
      </c>
      <c r="I1939">
        <v>1012388540</v>
      </c>
      <c r="J1939" t="s">
        <v>1</v>
      </c>
      <c r="K1939">
        <v>1</v>
      </c>
      <c r="L1939" t="s">
        <v>94</v>
      </c>
      <c r="M1939">
        <v>39000000</v>
      </c>
      <c r="N1939" t="s">
        <v>512</v>
      </c>
      <c r="O1939">
        <v>140150000</v>
      </c>
      <c r="P1939" t="s">
        <v>2575</v>
      </c>
      <c r="Q1939">
        <v>15600000</v>
      </c>
      <c r="R1939" t="s">
        <v>57</v>
      </c>
      <c r="S1939">
        <v>482800041790</v>
      </c>
      <c r="T1939" t="s">
        <v>58</v>
      </c>
      <c r="U1939" t="s">
        <v>334</v>
      </c>
      <c r="V1939" t="s">
        <v>6145</v>
      </c>
      <c r="W1939" t="s">
        <v>5608</v>
      </c>
      <c r="X1939" t="s">
        <v>6146</v>
      </c>
      <c r="Y1939" t="s">
        <v>6199</v>
      </c>
      <c r="Z1939">
        <v>0</v>
      </c>
      <c r="AA1939">
        <v>0</v>
      </c>
      <c r="AB1939">
        <v>195000000</v>
      </c>
      <c r="AC1939" t="s">
        <v>6191</v>
      </c>
      <c r="AD1939" s="12">
        <v>45840</v>
      </c>
      <c r="AE1939">
        <v>10</v>
      </c>
      <c r="AF1939" t="s">
        <v>6</v>
      </c>
      <c r="AG1939" t="s">
        <v>136</v>
      </c>
      <c r="AI1939" s="12">
        <v>45867</v>
      </c>
    </row>
    <row r="1940" spans="1:35" x14ac:dyDescent="0.3">
      <c r="A1940" t="s">
        <v>6200</v>
      </c>
      <c r="B1940" t="s">
        <v>2574</v>
      </c>
      <c r="C1940" t="s">
        <v>6201</v>
      </c>
      <c r="D1940" t="s">
        <v>6202</v>
      </c>
      <c r="E1940" t="s">
        <v>2438</v>
      </c>
      <c r="F1940" t="s">
        <v>1077</v>
      </c>
      <c r="G1940" t="s">
        <v>52</v>
      </c>
      <c r="H1940" t="s">
        <v>53</v>
      </c>
      <c r="I1940">
        <v>1030650335</v>
      </c>
      <c r="J1940" t="s">
        <v>1</v>
      </c>
      <c r="K1940">
        <v>1</v>
      </c>
      <c r="L1940" t="s">
        <v>94</v>
      </c>
      <c r="M1940">
        <v>39000000</v>
      </c>
      <c r="N1940" t="s">
        <v>70</v>
      </c>
      <c r="O1940">
        <v>117975000</v>
      </c>
      <c r="P1940" t="s">
        <v>2575</v>
      </c>
      <c r="Q1940">
        <v>15600000</v>
      </c>
      <c r="R1940" t="s">
        <v>57</v>
      </c>
      <c r="S1940">
        <v>482800041790</v>
      </c>
      <c r="T1940" t="s">
        <v>58</v>
      </c>
      <c r="U1940" t="s">
        <v>334</v>
      </c>
      <c r="V1940" t="s">
        <v>6145</v>
      </c>
      <c r="W1940" t="s">
        <v>5608</v>
      </c>
      <c r="X1940" t="s">
        <v>6146</v>
      </c>
      <c r="Y1940" t="s">
        <v>6203</v>
      </c>
      <c r="Z1940">
        <v>0</v>
      </c>
      <c r="AA1940">
        <v>0</v>
      </c>
      <c r="AB1940">
        <v>195000000</v>
      </c>
      <c r="AC1940" t="s">
        <v>6172</v>
      </c>
      <c r="AD1940" s="12">
        <v>45842</v>
      </c>
      <c r="AE1940">
        <v>10</v>
      </c>
      <c r="AF1940" t="s">
        <v>6</v>
      </c>
      <c r="AG1940" t="s">
        <v>89</v>
      </c>
      <c r="AI1940" s="12">
        <v>45867</v>
      </c>
    </row>
    <row r="1941" spans="1:35" x14ac:dyDescent="0.3">
      <c r="A1941" t="s">
        <v>6204</v>
      </c>
      <c r="B1941" t="s">
        <v>2574</v>
      </c>
      <c r="C1941" t="s">
        <v>6205</v>
      </c>
      <c r="D1941" t="s">
        <v>6206</v>
      </c>
      <c r="E1941" t="s">
        <v>3685</v>
      </c>
      <c r="F1941" t="s">
        <v>1008</v>
      </c>
      <c r="G1941" t="s">
        <v>52</v>
      </c>
      <c r="H1941" t="s">
        <v>53</v>
      </c>
      <c r="I1941">
        <v>52540830</v>
      </c>
      <c r="J1941" t="s">
        <v>1</v>
      </c>
      <c r="K1941">
        <v>1</v>
      </c>
      <c r="L1941" t="s">
        <v>94</v>
      </c>
      <c r="M1941">
        <v>39000000</v>
      </c>
      <c r="N1941" t="s">
        <v>70</v>
      </c>
      <c r="O1941">
        <v>113175000</v>
      </c>
      <c r="P1941" t="s">
        <v>2575</v>
      </c>
      <c r="Q1941">
        <v>15600000</v>
      </c>
      <c r="R1941" t="s">
        <v>57</v>
      </c>
      <c r="S1941">
        <v>482800041790</v>
      </c>
      <c r="T1941" t="s">
        <v>58</v>
      </c>
      <c r="U1941" t="s">
        <v>334</v>
      </c>
      <c r="V1941" t="s">
        <v>6145</v>
      </c>
      <c r="W1941" t="s">
        <v>5608</v>
      </c>
      <c r="X1941" t="s">
        <v>6146</v>
      </c>
      <c r="Y1941" t="s">
        <v>6207</v>
      </c>
      <c r="Z1941">
        <v>0</v>
      </c>
      <c r="AA1941">
        <v>0</v>
      </c>
      <c r="AB1941">
        <v>195000000</v>
      </c>
      <c r="AC1941" t="s">
        <v>6195</v>
      </c>
      <c r="AD1941" s="12">
        <v>45849</v>
      </c>
      <c r="AE1941">
        <v>11</v>
      </c>
      <c r="AF1941" t="s">
        <v>6</v>
      </c>
      <c r="AG1941" t="s">
        <v>89</v>
      </c>
      <c r="AI1941" s="12">
        <v>45890</v>
      </c>
    </row>
    <row r="1942" spans="1:35" x14ac:dyDescent="0.3">
      <c r="A1942" t="s">
        <v>6208</v>
      </c>
      <c r="B1942" t="s">
        <v>2574</v>
      </c>
      <c r="C1942" t="s">
        <v>4712</v>
      </c>
      <c r="D1942" t="s">
        <v>2547</v>
      </c>
      <c r="E1942" t="s">
        <v>4119</v>
      </c>
      <c r="F1942" t="s">
        <v>3504</v>
      </c>
      <c r="G1942" t="s">
        <v>52</v>
      </c>
      <c r="H1942" t="s">
        <v>53</v>
      </c>
      <c r="I1942">
        <v>79727793</v>
      </c>
      <c r="J1942" t="s">
        <v>1</v>
      </c>
      <c r="K1942">
        <v>1</v>
      </c>
      <c r="L1942" t="s">
        <v>226</v>
      </c>
      <c r="M1942">
        <v>39000000</v>
      </c>
      <c r="N1942" t="s">
        <v>103</v>
      </c>
      <c r="O1942">
        <v>104024455</v>
      </c>
      <c r="P1942" t="s">
        <v>2575</v>
      </c>
      <c r="Q1942">
        <v>15600000</v>
      </c>
      <c r="R1942" t="s">
        <v>57</v>
      </c>
      <c r="S1942">
        <v>482800041790</v>
      </c>
      <c r="T1942" t="s">
        <v>58</v>
      </c>
      <c r="U1942" t="s">
        <v>334</v>
      </c>
      <c r="V1942" t="s">
        <v>6145</v>
      </c>
      <c r="W1942" t="s">
        <v>5608</v>
      </c>
      <c r="X1942" t="s">
        <v>6146</v>
      </c>
      <c r="Y1942" t="s">
        <v>6209</v>
      </c>
      <c r="Z1942">
        <v>28470000</v>
      </c>
      <c r="AA1942">
        <v>0</v>
      </c>
      <c r="AB1942">
        <v>195000000</v>
      </c>
      <c r="AC1942" t="s">
        <v>6191</v>
      </c>
      <c r="AD1942" s="12">
        <v>45860</v>
      </c>
      <c r="AE1942">
        <v>11</v>
      </c>
      <c r="AF1942" t="s">
        <v>6</v>
      </c>
      <c r="AG1942" t="s">
        <v>89</v>
      </c>
      <c r="AI1942" s="12">
        <v>45890</v>
      </c>
    </row>
    <row r="1943" spans="1:35" x14ac:dyDescent="0.3">
      <c r="A1943" t="s">
        <v>6210</v>
      </c>
      <c r="B1943" t="s">
        <v>5121</v>
      </c>
      <c r="C1943" t="s">
        <v>188</v>
      </c>
      <c r="D1943" t="s">
        <v>2316</v>
      </c>
      <c r="E1943" t="s">
        <v>1638</v>
      </c>
      <c r="F1943" t="s">
        <v>1055</v>
      </c>
      <c r="G1943" t="s">
        <v>52</v>
      </c>
      <c r="H1943" t="s">
        <v>53</v>
      </c>
      <c r="I1943">
        <v>1001090219</v>
      </c>
      <c r="J1943" t="s">
        <v>1</v>
      </c>
      <c r="K1943">
        <v>1</v>
      </c>
      <c r="L1943" t="s">
        <v>54</v>
      </c>
      <c r="M1943">
        <v>39000000</v>
      </c>
      <c r="N1943" t="s">
        <v>70</v>
      </c>
      <c r="O1943">
        <v>136000000</v>
      </c>
      <c r="P1943" t="s">
        <v>5122</v>
      </c>
      <c r="Q1943">
        <v>15600000</v>
      </c>
      <c r="R1943" t="s">
        <v>57</v>
      </c>
      <c r="S1943">
        <v>482800041790</v>
      </c>
      <c r="T1943" t="s">
        <v>58</v>
      </c>
      <c r="U1943" t="s">
        <v>334</v>
      </c>
      <c r="V1943" t="s">
        <v>6145</v>
      </c>
      <c r="W1943" t="s">
        <v>5608</v>
      </c>
      <c r="X1943" t="s">
        <v>6146</v>
      </c>
      <c r="Y1943" t="s">
        <v>6211</v>
      </c>
      <c r="Z1943">
        <v>0</v>
      </c>
      <c r="AA1943">
        <v>0</v>
      </c>
      <c r="AB1943">
        <v>195000000</v>
      </c>
      <c r="AC1943" t="s">
        <v>6195</v>
      </c>
      <c r="AD1943" s="12">
        <v>45849</v>
      </c>
      <c r="AE1943">
        <v>11</v>
      </c>
      <c r="AF1943" t="s">
        <v>6</v>
      </c>
      <c r="AG1943" t="s">
        <v>89</v>
      </c>
      <c r="AI1943" s="12">
        <v>45890</v>
      </c>
    </row>
    <row r="1944" spans="1:35" x14ac:dyDescent="0.3">
      <c r="A1944" t="s">
        <v>6212</v>
      </c>
      <c r="B1944" t="s">
        <v>5109</v>
      </c>
      <c r="C1944" t="s">
        <v>754</v>
      </c>
      <c r="D1944" t="s">
        <v>5207</v>
      </c>
      <c r="E1944" t="s">
        <v>1142</v>
      </c>
      <c r="F1944" t="s">
        <v>78</v>
      </c>
      <c r="G1944" t="s">
        <v>52</v>
      </c>
      <c r="H1944" t="s">
        <v>53</v>
      </c>
      <c r="I1944">
        <v>1030618864</v>
      </c>
      <c r="J1944" t="s">
        <v>1</v>
      </c>
      <c r="K1944">
        <v>1</v>
      </c>
      <c r="L1944" t="s">
        <v>94</v>
      </c>
      <c r="M1944">
        <v>39000000</v>
      </c>
      <c r="N1944" t="s">
        <v>103</v>
      </c>
      <c r="O1944">
        <v>85519390</v>
      </c>
      <c r="P1944" t="s">
        <v>5110</v>
      </c>
      <c r="Q1944">
        <v>15600000</v>
      </c>
      <c r="R1944" t="s">
        <v>57</v>
      </c>
      <c r="S1944">
        <v>482800041790</v>
      </c>
      <c r="T1944" t="s">
        <v>58</v>
      </c>
      <c r="U1944" t="s">
        <v>334</v>
      </c>
      <c r="V1944" t="s">
        <v>6145</v>
      </c>
      <c r="W1944" t="s">
        <v>5608</v>
      </c>
      <c r="X1944" t="s">
        <v>6146</v>
      </c>
      <c r="Y1944" t="s">
        <v>6213</v>
      </c>
      <c r="Z1944">
        <v>0</v>
      </c>
      <c r="AA1944">
        <v>0</v>
      </c>
      <c r="AB1944">
        <v>195000000</v>
      </c>
      <c r="AC1944" t="s">
        <v>6154</v>
      </c>
      <c r="AD1944" s="12">
        <v>45860</v>
      </c>
      <c r="AE1944">
        <v>11</v>
      </c>
      <c r="AF1944" t="s">
        <v>6</v>
      </c>
      <c r="AG1944" t="s">
        <v>89</v>
      </c>
      <c r="AI1944" s="12">
        <v>45890</v>
      </c>
    </row>
    <row r="1945" spans="1:35" x14ac:dyDescent="0.3">
      <c r="A1945" t="s">
        <v>6214</v>
      </c>
      <c r="B1945" t="s">
        <v>47</v>
      </c>
      <c r="C1945" t="s">
        <v>366</v>
      </c>
      <c r="D1945" t="s">
        <v>6215</v>
      </c>
      <c r="E1945" t="s">
        <v>256</v>
      </c>
      <c r="F1945" t="s">
        <v>93</v>
      </c>
      <c r="G1945" t="s">
        <v>52</v>
      </c>
      <c r="H1945" t="s">
        <v>53</v>
      </c>
      <c r="I1945">
        <v>1026579414</v>
      </c>
      <c r="J1945" t="s">
        <v>1</v>
      </c>
      <c r="K1945">
        <v>1</v>
      </c>
      <c r="L1945" t="s">
        <v>226</v>
      </c>
      <c r="M1945">
        <v>26000000</v>
      </c>
      <c r="N1945" t="s">
        <v>103</v>
      </c>
      <c r="O1945">
        <v>123498954</v>
      </c>
      <c r="P1945" t="s">
        <v>56</v>
      </c>
      <c r="Q1945">
        <v>15600000</v>
      </c>
      <c r="R1945" t="s">
        <v>57</v>
      </c>
      <c r="S1945">
        <v>482800041790</v>
      </c>
      <c r="T1945" t="s">
        <v>58</v>
      </c>
      <c r="U1945" t="s">
        <v>334</v>
      </c>
      <c r="V1945" t="s">
        <v>6145</v>
      </c>
      <c r="W1945" t="s">
        <v>5608</v>
      </c>
      <c r="X1945" t="s">
        <v>6146</v>
      </c>
      <c r="Y1945" t="s">
        <v>6216</v>
      </c>
      <c r="Z1945">
        <v>26000000</v>
      </c>
      <c r="AA1945">
        <v>0</v>
      </c>
      <c r="AB1945">
        <v>183300000</v>
      </c>
      <c r="AC1945" t="s">
        <v>6172</v>
      </c>
      <c r="AD1945" s="12">
        <v>45861</v>
      </c>
      <c r="AE1945">
        <v>11</v>
      </c>
      <c r="AF1945" t="s">
        <v>6</v>
      </c>
      <c r="AG1945" t="s">
        <v>63</v>
      </c>
      <c r="AI1945" s="12">
        <v>45890</v>
      </c>
    </row>
    <row r="1946" spans="1:35" x14ac:dyDescent="0.3">
      <c r="A1946" t="s">
        <v>6217</v>
      </c>
      <c r="B1946" t="s">
        <v>2614</v>
      </c>
      <c r="C1946" t="s">
        <v>3461</v>
      </c>
      <c r="D1946" t="s">
        <v>2762</v>
      </c>
      <c r="E1946" t="s">
        <v>5733</v>
      </c>
      <c r="F1946" t="s">
        <v>3912</v>
      </c>
      <c r="G1946" t="s">
        <v>52</v>
      </c>
      <c r="H1946" t="s">
        <v>53</v>
      </c>
      <c r="I1946">
        <v>1012402273</v>
      </c>
      <c r="J1946" t="s">
        <v>1</v>
      </c>
      <c r="K1946">
        <v>1</v>
      </c>
      <c r="L1946" t="s">
        <v>226</v>
      </c>
      <c r="M1946">
        <v>39000000</v>
      </c>
      <c r="N1946" t="s">
        <v>103</v>
      </c>
      <c r="O1946">
        <v>111742830</v>
      </c>
      <c r="P1946" t="s">
        <v>2618</v>
      </c>
      <c r="Q1946">
        <v>15600000</v>
      </c>
      <c r="R1946" t="s">
        <v>57</v>
      </c>
      <c r="S1946">
        <v>482800041790</v>
      </c>
      <c r="T1946" t="s">
        <v>58</v>
      </c>
      <c r="U1946" t="s">
        <v>334</v>
      </c>
      <c r="V1946" t="s">
        <v>6145</v>
      </c>
      <c r="W1946" t="s">
        <v>5608</v>
      </c>
      <c r="X1946" t="s">
        <v>6146</v>
      </c>
      <c r="Y1946" t="s">
        <v>6218</v>
      </c>
      <c r="Z1946">
        <v>0</v>
      </c>
      <c r="AA1946">
        <v>0</v>
      </c>
      <c r="AB1946">
        <v>195000000</v>
      </c>
      <c r="AC1946" t="s">
        <v>6195</v>
      </c>
      <c r="AD1946" s="12">
        <v>45859</v>
      </c>
      <c r="AE1946">
        <v>11</v>
      </c>
      <c r="AF1946" t="s">
        <v>6</v>
      </c>
      <c r="AG1946" t="s">
        <v>287</v>
      </c>
      <c r="AI1946" s="12">
        <v>45890</v>
      </c>
    </row>
    <row r="1947" spans="1:35" x14ac:dyDescent="0.3">
      <c r="A1947" t="s">
        <v>6219</v>
      </c>
      <c r="B1947" t="s">
        <v>5112</v>
      </c>
      <c r="C1947" t="s">
        <v>307</v>
      </c>
      <c r="D1947" t="s">
        <v>2010</v>
      </c>
      <c r="E1947" t="s">
        <v>3117</v>
      </c>
      <c r="F1947" t="s">
        <v>732</v>
      </c>
      <c r="G1947" t="s">
        <v>52</v>
      </c>
      <c r="H1947" t="s">
        <v>53</v>
      </c>
      <c r="I1947">
        <v>19488044</v>
      </c>
      <c r="J1947" t="s">
        <v>1</v>
      </c>
      <c r="K1947">
        <v>1</v>
      </c>
      <c r="L1947" t="s">
        <v>94</v>
      </c>
      <c r="M1947">
        <v>39000000</v>
      </c>
      <c r="N1947" t="s">
        <v>103</v>
      </c>
      <c r="O1947">
        <v>5000000</v>
      </c>
      <c r="P1947" t="s">
        <v>5113</v>
      </c>
      <c r="Q1947">
        <v>15600000</v>
      </c>
      <c r="R1947" t="s">
        <v>57</v>
      </c>
      <c r="S1947">
        <v>482800041790</v>
      </c>
      <c r="T1947" t="s">
        <v>58</v>
      </c>
      <c r="U1947" t="s">
        <v>334</v>
      </c>
      <c r="V1947" t="s">
        <v>6145</v>
      </c>
      <c r="W1947" t="s">
        <v>5608</v>
      </c>
      <c r="X1947" t="s">
        <v>6146</v>
      </c>
      <c r="Y1947" t="s">
        <v>6220</v>
      </c>
      <c r="Z1947">
        <v>26000000</v>
      </c>
      <c r="AA1947">
        <v>0</v>
      </c>
      <c r="AB1947">
        <v>100600000</v>
      </c>
      <c r="AC1947" t="s">
        <v>6148</v>
      </c>
      <c r="AD1947" s="12">
        <v>45861</v>
      </c>
      <c r="AE1947">
        <v>11</v>
      </c>
      <c r="AF1947" t="s">
        <v>6</v>
      </c>
      <c r="AG1947" t="s">
        <v>63</v>
      </c>
      <c r="AI1947" s="12">
        <v>45890</v>
      </c>
    </row>
    <row r="1948" spans="1:35" x14ac:dyDescent="0.3">
      <c r="A1948" t="s">
        <v>6221</v>
      </c>
      <c r="B1948" t="s">
        <v>4603</v>
      </c>
      <c r="C1948" t="s">
        <v>2939</v>
      </c>
      <c r="D1948" t="s">
        <v>3510</v>
      </c>
      <c r="E1948" t="s">
        <v>1596</v>
      </c>
      <c r="F1948" t="s">
        <v>190</v>
      </c>
      <c r="G1948" t="s">
        <v>52</v>
      </c>
      <c r="H1948" t="s">
        <v>53</v>
      </c>
      <c r="I1948">
        <v>39632008</v>
      </c>
      <c r="J1948" t="s">
        <v>1</v>
      </c>
      <c r="K1948">
        <v>1</v>
      </c>
      <c r="L1948" t="s">
        <v>54</v>
      </c>
      <c r="M1948">
        <v>39000000</v>
      </c>
      <c r="N1948" t="s">
        <v>103</v>
      </c>
      <c r="O1948">
        <v>5567000</v>
      </c>
      <c r="P1948" t="s">
        <v>4606</v>
      </c>
      <c r="Q1948">
        <v>15600000</v>
      </c>
      <c r="R1948" t="s">
        <v>57</v>
      </c>
      <c r="S1948">
        <v>482800041790</v>
      </c>
      <c r="T1948" t="s">
        <v>58</v>
      </c>
      <c r="U1948" t="s">
        <v>334</v>
      </c>
      <c r="V1948" t="s">
        <v>6145</v>
      </c>
      <c r="W1948" t="s">
        <v>5608</v>
      </c>
      <c r="X1948" t="s">
        <v>6146</v>
      </c>
      <c r="Y1948" t="s">
        <v>3664</v>
      </c>
      <c r="Z1948">
        <v>26000000</v>
      </c>
      <c r="AA1948">
        <v>0</v>
      </c>
      <c r="AB1948">
        <v>100600000</v>
      </c>
      <c r="AC1948" t="s">
        <v>6222</v>
      </c>
      <c r="AD1948" s="12">
        <v>45861</v>
      </c>
      <c r="AE1948">
        <v>11</v>
      </c>
      <c r="AF1948" t="s">
        <v>6</v>
      </c>
      <c r="AG1948" t="s">
        <v>63</v>
      </c>
      <c r="AI1948" s="12">
        <v>45890</v>
      </c>
    </row>
    <row r="1949" spans="1:35" x14ac:dyDescent="0.3">
      <c r="A1949" t="s">
        <v>6223</v>
      </c>
      <c r="B1949" t="s">
        <v>3773</v>
      </c>
      <c r="C1949" t="s">
        <v>222</v>
      </c>
      <c r="D1949" t="s">
        <v>823</v>
      </c>
      <c r="E1949" t="s">
        <v>581</v>
      </c>
      <c r="F1949" t="s">
        <v>6224</v>
      </c>
      <c r="G1949" t="s">
        <v>52</v>
      </c>
      <c r="H1949" t="s">
        <v>53</v>
      </c>
      <c r="I1949">
        <v>1090499830</v>
      </c>
      <c r="J1949" t="s">
        <v>1</v>
      </c>
      <c r="K1949">
        <v>1</v>
      </c>
      <c r="L1949" t="s">
        <v>54</v>
      </c>
      <c r="M1949">
        <v>39000000</v>
      </c>
      <c r="N1949" t="s">
        <v>70</v>
      </c>
      <c r="O1949">
        <v>140000000</v>
      </c>
      <c r="P1949" t="s">
        <v>3775</v>
      </c>
      <c r="Q1949">
        <v>15600000</v>
      </c>
      <c r="R1949" t="s">
        <v>57</v>
      </c>
      <c r="S1949">
        <v>482800041790</v>
      </c>
      <c r="T1949" t="s">
        <v>58</v>
      </c>
      <c r="U1949" t="s">
        <v>334</v>
      </c>
      <c r="V1949" t="s">
        <v>6145</v>
      </c>
      <c r="W1949" t="s">
        <v>5608</v>
      </c>
      <c r="X1949" t="s">
        <v>6146</v>
      </c>
      <c r="Y1949" t="s">
        <v>6225</v>
      </c>
      <c r="Z1949">
        <v>0</v>
      </c>
      <c r="AA1949">
        <v>0</v>
      </c>
      <c r="AB1949">
        <v>195000000</v>
      </c>
      <c r="AC1949" t="s">
        <v>6195</v>
      </c>
      <c r="AD1949" s="12">
        <v>45874</v>
      </c>
      <c r="AE1949">
        <v>13</v>
      </c>
      <c r="AF1949" t="s">
        <v>6</v>
      </c>
      <c r="AG1949" t="s">
        <v>89</v>
      </c>
      <c r="AI1949" s="12">
        <v>45897</v>
      </c>
    </row>
    <row r="1950" spans="1:35" x14ac:dyDescent="0.3">
      <c r="A1950" t="s">
        <v>6226</v>
      </c>
      <c r="B1950" t="s">
        <v>4603</v>
      </c>
      <c r="C1950" t="s">
        <v>3053</v>
      </c>
      <c r="D1950" t="s">
        <v>67</v>
      </c>
      <c r="E1950" t="s">
        <v>3715</v>
      </c>
      <c r="F1950" t="s">
        <v>6013</v>
      </c>
      <c r="G1950" t="s">
        <v>52</v>
      </c>
      <c r="H1950" t="s">
        <v>53</v>
      </c>
      <c r="I1950">
        <v>79139861</v>
      </c>
      <c r="J1950" t="s">
        <v>1</v>
      </c>
      <c r="K1950">
        <v>1</v>
      </c>
      <c r="L1950" t="s">
        <v>94</v>
      </c>
      <c r="M1950">
        <v>39000000</v>
      </c>
      <c r="N1950" t="s">
        <v>103</v>
      </c>
      <c r="O1950">
        <v>27600000</v>
      </c>
      <c r="P1950" t="s">
        <v>4606</v>
      </c>
      <c r="Q1950">
        <v>15600000</v>
      </c>
      <c r="R1950" t="s">
        <v>57</v>
      </c>
      <c r="S1950">
        <v>482800041790</v>
      </c>
      <c r="T1950" t="s">
        <v>58</v>
      </c>
      <c r="U1950" t="s">
        <v>334</v>
      </c>
      <c r="V1950" t="s">
        <v>6145</v>
      </c>
      <c r="W1950" t="s">
        <v>5608</v>
      </c>
      <c r="X1950" t="s">
        <v>6146</v>
      </c>
      <c r="Y1950" t="s">
        <v>6227</v>
      </c>
      <c r="Z1950">
        <v>0</v>
      </c>
      <c r="AA1950">
        <v>0</v>
      </c>
      <c r="AB1950">
        <v>94600000</v>
      </c>
      <c r="AC1950" t="s">
        <v>6228</v>
      </c>
      <c r="AD1950" s="12">
        <v>45872</v>
      </c>
      <c r="AE1950">
        <v>13</v>
      </c>
      <c r="AF1950" t="s">
        <v>6</v>
      </c>
      <c r="AG1950" t="s">
        <v>287</v>
      </c>
      <c r="AI1950" s="12">
        <v>45897</v>
      </c>
    </row>
    <row r="1951" spans="1:35" x14ac:dyDescent="0.3">
      <c r="A1951" t="s">
        <v>6229</v>
      </c>
      <c r="B1951" t="s">
        <v>3932</v>
      </c>
      <c r="C1951" t="s">
        <v>3348</v>
      </c>
      <c r="D1951" t="s">
        <v>6230</v>
      </c>
      <c r="E1951" t="s">
        <v>2518</v>
      </c>
      <c r="F1951" t="s">
        <v>2518</v>
      </c>
      <c r="G1951" t="s">
        <v>52</v>
      </c>
      <c r="H1951" t="s">
        <v>53</v>
      </c>
      <c r="I1951">
        <v>27315015</v>
      </c>
      <c r="J1951" t="s">
        <v>1</v>
      </c>
      <c r="K1951">
        <v>1</v>
      </c>
      <c r="L1951" t="s">
        <v>94</v>
      </c>
      <c r="M1951">
        <v>42705000</v>
      </c>
      <c r="N1951" t="s">
        <v>70</v>
      </c>
      <c r="O1951">
        <v>115231000</v>
      </c>
      <c r="P1951" t="s">
        <v>3933</v>
      </c>
      <c r="Q1951">
        <v>15600000</v>
      </c>
      <c r="R1951" t="s">
        <v>57</v>
      </c>
      <c r="S1951">
        <v>482800041790</v>
      </c>
      <c r="T1951" t="s">
        <v>58</v>
      </c>
      <c r="U1951" t="s">
        <v>334</v>
      </c>
      <c r="V1951" t="s">
        <v>6145</v>
      </c>
      <c r="W1951" t="s">
        <v>5608</v>
      </c>
      <c r="X1951" t="s">
        <v>6146</v>
      </c>
      <c r="Y1951" t="s">
        <v>6231</v>
      </c>
      <c r="Z1951">
        <v>0</v>
      </c>
      <c r="AA1951">
        <v>0</v>
      </c>
      <c r="AB1951">
        <v>195000000</v>
      </c>
      <c r="AC1951" t="s">
        <v>6191</v>
      </c>
      <c r="AD1951" s="12">
        <v>45883</v>
      </c>
      <c r="AE1951">
        <v>14</v>
      </c>
      <c r="AF1951" t="s">
        <v>6</v>
      </c>
      <c r="AG1951" t="s">
        <v>697</v>
      </c>
      <c r="AI1951" s="12">
        <v>45911</v>
      </c>
    </row>
    <row r="1952" spans="1:35" x14ac:dyDescent="0.3">
      <c r="A1952" t="s">
        <v>6232</v>
      </c>
      <c r="B1952" t="s">
        <v>3932</v>
      </c>
      <c r="C1952" t="s">
        <v>222</v>
      </c>
      <c r="D1952" t="s">
        <v>393</v>
      </c>
      <c r="E1952" t="s">
        <v>669</v>
      </c>
      <c r="F1952" t="s">
        <v>190</v>
      </c>
      <c r="G1952" t="s">
        <v>52</v>
      </c>
      <c r="H1952" t="s">
        <v>53</v>
      </c>
      <c r="I1952">
        <v>1007100604</v>
      </c>
      <c r="J1952" t="s">
        <v>1</v>
      </c>
      <c r="K1952">
        <v>1</v>
      </c>
      <c r="L1952" t="s">
        <v>54</v>
      </c>
      <c r="M1952">
        <v>39000000</v>
      </c>
      <c r="N1952" t="s">
        <v>512</v>
      </c>
      <c r="O1952">
        <v>140150000</v>
      </c>
      <c r="P1952" t="s">
        <v>3933</v>
      </c>
      <c r="Q1952">
        <v>15600000</v>
      </c>
      <c r="R1952" t="s">
        <v>57</v>
      </c>
      <c r="S1952">
        <v>482800041790</v>
      </c>
      <c r="T1952" t="s">
        <v>58</v>
      </c>
      <c r="U1952" t="s">
        <v>334</v>
      </c>
      <c r="V1952" t="s">
        <v>6145</v>
      </c>
      <c r="W1952" t="s">
        <v>5608</v>
      </c>
      <c r="X1952" t="s">
        <v>6146</v>
      </c>
      <c r="Y1952" t="s">
        <v>6233</v>
      </c>
      <c r="Z1952">
        <v>0</v>
      </c>
      <c r="AA1952">
        <v>0</v>
      </c>
      <c r="AB1952">
        <v>195000000</v>
      </c>
      <c r="AC1952" t="s">
        <v>6195</v>
      </c>
      <c r="AD1952" s="12">
        <v>45882</v>
      </c>
      <c r="AE1952">
        <v>14</v>
      </c>
      <c r="AF1952" t="s">
        <v>6</v>
      </c>
      <c r="AG1952" t="s">
        <v>89</v>
      </c>
      <c r="AH1952" t="s">
        <v>6234</v>
      </c>
      <c r="AI1952" s="12">
        <v>45911</v>
      </c>
    </row>
    <row r="1953" spans="1:35" x14ac:dyDescent="0.3">
      <c r="A1953" t="s">
        <v>6235</v>
      </c>
      <c r="B1953" t="s">
        <v>793</v>
      </c>
      <c r="C1953" t="s">
        <v>3432</v>
      </c>
      <c r="D1953" t="s">
        <v>1243</v>
      </c>
      <c r="E1953" t="s">
        <v>4018</v>
      </c>
      <c r="F1953" t="s">
        <v>6236</v>
      </c>
      <c r="G1953" t="s">
        <v>52</v>
      </c>
      <c r="H1953" t="s">
        <v>53</v>
      </c>
      <c r="I1953">
        <v>1069746662</v>
      </c>
      <c r="J1953" t="s">
        <v>1</v>
      </c>
      <c r="K1953">
        <v>1</v>
      </c>
      <c r="L1953" t="s">
        <v>226</v>
      </c>
      <c r="M1953">
        <v>39000000</v>
      </c>
      <c r="N1953" t="s">
        <v>70</v>
      </c>
      <c r="O1953">
        <v>130000000</v>
      </c>
      <c r="P1953" t="s">
        <v>796</v>
      </c>
      <c r="Q1953">
        <v>15600000</v>
      </c>
      <c r="R1953" t="s">
        <v>57</v>
      </c>
      <c r="S1953">
        <v>482800041790</v>
      </c>
      <c r="T1953" t="s">
        <v>58</v>
      </c>
      <c r="U1953" t="s">
        <v>334</v>
      </c>
      <c r="V1953" t="s">
        <v>6145</v>
      </c>
      <c r="W1953" t="s">
        <v>5608</v>
      </c>
      <c r="X1953" t="s">
        <v>6146</v>
      </c>
      <c r="Y1953" t="s">
        <v>6237</v>
      </c>
      <c r="Z1953">
        <v>0</v>
      </c>
      <c r="AA1953">
        <v>0</v>
      </c>
      <c r="AB1953">
        <v>195000000</v>
      </c>
      <c r="AC1953" t="s">
        <v>6154</v>
      </c>
      <c r="AD1953" s="12">
        <v>45883</v>
      </c>
      <c r="AE1953">
        <v>14</v>
      </c>
      <c r="AF1953" t="s">
        <v>6</v>
      </c>
      <c r="AG1953" t="s">
        <v>697</v>
      </c>
      <c r="AI1953" s="12">
        <v>45911</v>
      </c>
    </row>
    <row r="1954" spans="1:35" x14ac:dyDescent="0.3">
      <c r="A1954" t="s">
        <v>6238</v>
      </c>
      <c r="B1954" t="s">
        <v>3932</v>
      </c>
      <c r="C1954" t="s">
        <v>918</v>
      </c>
      <c r="D1954" t="s">
        <v>923</v>
      </c>
      <c r="E1954" t="s">
        <v>284</v>
      </c>
      <c r="F1954" t="s">
        <v>581</v>
      </c>
      <c r="G1954" t="s">
        <v>52</v>
      </c>
      <c r="H1954" t="s">
        <v>53</v>
      </c>
      <c r="I1954">
        <v>1014185845</v>
      </c>
      <c r="J1954" t="s">
        <v>1</v>
      </c>
      <c r="K1954">
        <v>1</v>
      </c>
      <c r="L1954" t="s">
        <v>94</v>
      </c>
      <c r="M1954">
        <v>42705000</v>
      </c>
      <c r="N1954" t="s">
        <v>103</v>
      </c>
      <c r="O1954">
        <v>113020000</v>
      </c>
      <c r="P1954" t="s">
        <v>3933</v>
      </c>
      <c r="Q1954">
        <v>15600000</v>
      </c>
      <c r="R1954" t="s">
        <v>57</v>
      </c>
      <c r="S1954">
        <v>482800041790</v>
      </c>
      <c r="T1954" t="s">
        <v>58</v>
      </c>
      <c r="U1954" t="s">
        <v>334</v>
      </c>
      <c r="V1954" t="s">
        <v>6145</v>
      </c>
      <c r="W1954" t="s">
        <v>5608</v>
      </c>
      <c r="X1954" t="s">
        <v>6146</v>
      </c>
      <c r="Y1954" t="s">
        <v>5653</v>
      </c>
      <c r="Z1954">
        <v>0</v>
      </c>
      <c r="AA1954">
        <v>0</v>
      </c>
      <c r="AB1954">
        <v>195000000</v>
      </c>
      <c r="AC1954" t="s">
        <v>6164</v>
      </c>
      <c r="AD1954" s="12">
        <v>45880</v>
      </c>
      <c r="AE1954">
        <v>14</v>
      </c>
      <c r="AF1954" t="s">
        <v>6</v>
      </c>
      <c r="AG1954" t="s">
        <v>287</v>
      </c>
      <c r="AI1954" s="12">
        <v>45911</v>
      </c>
    </row>
    <row r="1955" spans="1:35" x14ac:dyDescent="0.3">
      <c r="A1955" t="s">
        <v>6239</v>
      </c>
      <c r="B1955" t="s">
        <v>5121</v>
      </c>
      <c r="C1955" t="s">
        <v>656</v>
      </c>
      <c r="D1955" t="s">
        <v>6240</v>
      </c>
      <c r="E1955" t="s">
        <v>2458</v>
      </c>
      <c r="F1955" t="s">
        <v>2458</v>
      </c>
      <c r="G1955" t="s">
        <v>52</v>
      </c>
      <c r="H1955" t="s">
        <v>53</v>
      </c>
      <c r="I1955">
        <v>52760987</v>
      </c>
      <c r="J1955" t="s">
        <v>1</v>
      </c>
      <c r="K1955">
        <v>1</v>
      </c>
      <c r="L1955" t="s">
        <v>94</v>
      </c>
      <c r="M1955">
        <v>42705000</v>
      </c>
      <c r="N1955" t="s">
        <v>165</v>
      </c>
      <c r="O1955">
        <v>85195000</v>
      </c>
      <c r="P1955" t="s">
        <v>5122</v>
      </c>
      <c r="Q1955">
        <v>15600000</v>
      </c>
      <c r="R1955" t="s">
        <v>57</v>
      </c>
      <c r="S1955">
        <v>482800041790</v>
      </c>
      <c r="T1955" t="s">
        <v>58</v>
      </c>
      <c r="U1955" t="s">
        <v>334</v>
      </c>
      <c r="V1955" t="s">
        <v>6145</v>
      </c>
      <c r="W1955" t="s">
        <v>5608</v>
      </c>
      <c r="X1955" t="s">
        <v>6146</v>
      </c>
      <c r="Y1955" t="s">
        <v>3681</v>
      </c>
      <c r="Z1955">
        <v>0</v>
      </c>
      <c r="AA1955">
        <v>0</v>
      </c>
      <c r="AB1955">
        <v>150000000</v>
      </c>
      <c r="AC1955" t="s">
        <v>6148</v>
      </c>
      <c r="AD1955" s="12">
        <v>45883</v>
      </c>
      <c r="AE1955">
        <v>14</v>
      </c>
      <c r="AF1955" t="s">
        <v>6</v>
      </c>
      <c r="AG1955" t="s">
        <v>697</v>
      </c>
      <c r="AI1955" s="12">
        <v>45911</v>
      </c>
    </row>
    <row r="1956" spans="1:35" x14ac:dyDescent="0.3">
      <c r="A1956" t="s">
        <v>6241</v>
      </c>
      <c r="B1956" t="s">
        <v>5121</v>
      </c>
      <c r="C1956" t="s">
        <v>1636</v>
      </c>
      <c r="D1956" t="s">
        <v>291</v>
      </c>
      <c r="E1956" t="s">
        <v>6242</v>
      </c>
      <c r="F1956" t="s">
        <v>243</v>
      </c>
      <c r="G1956" t="s">
        <v>52</v>
      </c>
      <c r="H1956" t="s">
        <v>53</v>
      </c>
      <c r="I1956">
        <v>1030592700</v>
      </c>
      <c r="J1956" t="s">
        <v>1</v>
      </c>
      <c r="K1956">
        <v>1</v>
      </c>
      <c r="L1956" t="s">
        <v>1342</v>
      </c>
      <c r="M1956">
        <v>0</v>
      </c>
      <c r="N1956" t="s">
        <v>103</v>
      </c>
      <c r="O1956">
        <v>127000000</v>
      </c>
      <c r="P1956" t="s">
        <v>5122</v>
      </c>
      <c r="Q1956">
        <v>15600000</v>
      </c>
      <c r="R1956" t="s">
        <v>57</v>
      </c>
      <c r="S1956">
        <v>482800041790</v>
      </c>
      <c r="T1956" t="s">
        <v>58</v>
      </c>
      <c r="U1956" t="s">
        <v>334</v>
      </c>
      <c r="V1956" t="s">
        <v>6145</v>
      </c>
      <c r="W1956" t="s">
        <v>5608</v>
      </c>
      <c r="X1956" t="s">
        <v>6146</v>
      </c>
      <c r="Y1956" t="s">
        <v>6243</v>
      </c>
      <c r="Z1956">
        <v>39000000</v>
      </c>
      <c r="AA1956">
        <v>0</v>
      </c>
      <c r="AB1956">
        <v>195000000</v>
      </c>
      <c r="AC1956" t="s">
        <v>6148</v>
      </c>
      <c r="AD1956" s="12">
        <v>45883</v>
      </c>
      <c r="AE1956">
        <v>14</v>
      </c>
      <c r="AF1956" t="s">
        <v>6</v>
      </c>
      <c r="AG1956" t="s">
        <v>287</v>
      </c>
      <c r="AI1956" s="12">
        <v>45911</v>
      </c>
    </row>
    <row r="1957" spans="1:35" x14ac:dyDescent="0.3">
      <c r="A1957" t="s">
        <v>6244</v>
      </c>
      <c r="B1957" t="s">
        <v>5112</v>
      </c>
      <c r="C1957" t="s">
        <v>1066</v>
      </c>
      <c r="D1957" t="s">
        <v>126</v>
      </c>
      <c r="E1957" t="s">
        <v>78</v>
      </c>
      <c r="F1957" t="s">
        <v>2927</v>
      </c>
      <c r="G1957" t="s">
        <v>52</v>
      </c>
      <c r="H1957" t="s">
        <v>53</v>
      </c>
      <c r="I1957">
        <v>1013611731</v>
      </c>
      <c r="J1957" t="s">
        <v>1</v>
      </c>
      <c r="K1957">
        <v>1</v>
      </c>
      <c r="L1957" t="s">
        <v>54</v>
      </c>
      <c r="M1957">
        <v>34800000</v>
      </c>
      <c r="N1957" t="s">
        <v>115</v>
      </c>
      <c r="O1957">
        <v>31111000</v>
      </c>
      <c r="P1957" t="s">
        <v>5113</v>
      </c>
      <c r="Q1957">
        <v>15600000</v>
      </c>
      <c r="R1957" t="s">
        <v>57</v>
      </c>
      <c r="S1957">
        <v>482800041790</v>
      </c>
      <c r="T1957" t="s">
        <v>58</v>
      </c>
      <c r="U1957" t="s">
        <v>334</v>
      </c>
      <c r="V1957" t="s">
        <v>6145</v>
      </c>
      <c r="W1957" t="s">
        <v>5608</v>
      </c>
      <c r="X1957" t="s">
        <v>6146</v>
      </c>
      <c r="Y1957" t="s">
        <v>6245</v>
      </c>
      <c r="Z1957">
        <v>0</v>
      </c>
      <c r="AA1957">
        <v>0</v>
      </c>
      <c r="AB1957">
        <v>94600000</v>
      </c>
      <c r="AC1957" t="s">
        <v>6195</v>
      </c>
      <c r="AD1957" s="12">
        <v>45880</v>
      </c>
      <c r="AE1957">
        <v>14</v>
      </c>
      <c r="AF1957" t="s">
        <v>6</v>
      </c>
      <c r="AG1957" t="s">
        <v>89</v>
      </c>
      <c r="AI1957" s="12">
        <v>45911</v>
      </c>
    </row>
    <row r="1958" spans="1:35" x14ac:dyDescent="0.3">
      <c r="A1958" t="s">
        <v>6246</v>
      </c>
      <c r="B1958" t="s">
        <v>4070</v>
      </c>
      <c r="C1958" t="s">
        <v>423</v>
      </c>
      <c r="D1958" t="s">
        <v>631</v>
      </c>
      <c r="E1958" t="s">
        <v>190</v>
      </c>
      <c r="F1958" t="s">
        <v>6247</v>
      </c>
      <c r="G1958" t="s">
        <v>52</v>
      </c>
      <c r="H1958" t="s">
        <v>53</v>
      </c>
      <c r="I1958">
        <v>1012323622</v>
      </c>
      <c r="J1958" t="s">
        <v>1</v>
      </c>
      <c r="K1958">
        <v>1</v>
      </c>
      <c r="L1958" t="s">
        <v>1342</v>
      </c>
      <c r="M1958">
        <v>0</v>
      </c>
      <c r="N1958" t="s">
        <v>103</v>
      </c>
      <c r="O1958">
        <v>73992000</v>
      </c>
      <c r="P1958" t="s">
        <v>4071</v>
      </c>
      <c r="Q1958">
        <v>17082000</v>
      </c>
      <c r="R1958" t="s">
        <v>57</v>
      </c>
      <c r="S1958">
        <v>482800041790</v>
      </c>
      <c r="T1958" t="s">
        <v>58</v>
      </c>
      <c r="U1958" t="s">
        <v>334</v>
      </c>
      <c r="V1958" t="s">
        <v>6145</v>
      </c>
      <c r="W1958" t="s">
        <v>5608</v>
      </c>
      <c r="X1958" t="s">
        <v>6146</v>
      </c>
      <c r="Y1958" t="s">
        <v>6248</v>
      </c>
      <c r="Z1958">
        <v>0</v>
      </c>
      <c r="AA1958">
        <v>0</v>
      </c>
      <c r="AB1958">
        <v>97274000</v>
      </c>
      <c r="AC1958" t="s">
        <v>6228</v>
      </c>
      <c r="AD1958" s="12">
        <v>45891</v>
      </c>
      <c r="AE1958">
        <v>15</v>
      </c>
      <c r="AF1958" t="s">
        <v>6</v>
      </c>
      <c r="AG1958" t="s">
        <v>697</v>
      </c>
      <c r="AI1958" s="12">
        <v>45926</v>
      </c>
    </row>
    <row r="1959" spans="1:35" x14ac:dyDescent="0.3">
      <c r="A1959" t="s">
        <v>6249</v>
      </c>
      <c r="B1959" t="s">
        <v>3932</v>
      </c>
      <c r="C1959" t="s">
        <v>2339</v>
      </c>
      <c r="D1959" t="s">
        <v>2605</v>
      </c>
      <c r="E1959" t="s">
        <v>267</v>
      </c>
      <c r="F1959" t="s">
        <v>806</v>
      </c>
      <c r="G1959" t="s">
        <v>52</v>
      </c>
      <c r="H1959" t="s">
        <v>53</v>
      </c>
      <c r="I1959">
        <v>52021041</v>
      </c>
      <c r="J1959" t="s">
        <v>1</v>
      </c>
      <c r="K1959">
        <v>1</v>
      </c>
      <c r="L1959" t="s">
        <v>94</v>
      </c>
      <c r="M1959">
        <v>39000000</v>
      </c>
      <c r="N1959" t="s">
        <v>103</v>
      </c>
      <c r="O1959">
        <v>83000000</v>
      </c>
      <c r="P1959" t="s">
        <v>3933</v>
      </c>
      <c r="Q1959">
        <v>15600000</v>
      </c>
      <c r="R1959" t="s">
        <v>57</v>
      </c>
      <c r="S1959">
        <v>482800041790</v>
      </c>
      <c r="T1959" t="s">
        <v>58</v>
      </c>
      <c r="U1959" t="s">
        <v>334</v>
      </c>
      <c r="V1959" t="s">
        <v>6145</v>
      </c>
      <c r="W1959" t="s">
        <v>5608</v>
      </c>
      <c r="X1959" t="s">
        <v>6146</v>
      </c>
      <c r="Y1959" t="s">
        <v>6250</v>
      </c>
      <c r="Z1959">
        <v>0</v>
      </c>
      <c r="AA1959">
        <v>0</v>
      </c>
      <c r="AB1959">
        <v>195000000</v>
      </c>
      <c r="AC1959" t="s">
        <v>6148</v>
      </c>
      <c r="AD1959" s="12">
        <v>45891</v>
      </c>
      <c r="AE1959">
        <v>15</v>
      </c>
      <c r="AF1959" t="s">
        <v>6</v>
      </c>
      <c r="AG1959" t="s">
        <v>697</v>
      </c>
      <c r="AI1959" s="12">
        <v>45926</v>
      </c>
    </row>
    <row r="1960" spans="1:35" x14ac:dyDescent="0.3">
      <c r="A1960" t="s">
        <v>6251</v>
      </c>
      <c r="B1960" t="s">
        <v>5613</v>
      </c>
      <c r="C1960" t="s">
        <v>92</v>
      </c>
      <c r="D1960" t="s">
        <v>788</v>
      </c>
      <c r="E1960" t="s">
        <v>4745</v>
      </c>
      <c r="F1960" t="s">
        <v>1672</v>
      </c>
      <c r="G1960" t="s">
        <v>52</v>
      </c>
      <c r="H1960" t="s">
        <v>53</v>
      </c>
      <c r="I1960">
        <v>1024515359</v>
      </c>
      <c r="J1960" t="s">
        <v>1</v>
      </c>
      <c r="K1960">
        <v>1</v>
      </c>
      <c r="L1960" t="s">
        <v>94</v>
      </c>
      <c r="M1960">
        <v>39000000</v>
      </c>
      <c r="N1960" t="s">
        <v>103</v>
      </c>
      <c r="O1960">
        <v>117777500</v>
      </c>
      <c r="P1960" t="s">
        <v>5616</v>
      </c>
      <c r="Q1960">
        <v>15600000</v>
      </c>
      <c r="R1960" t="s">
        <v>57</v>
      </c>
      <c r="S1960">
        <v>482800041790</v>
      </c>
      <c r="T1960" t="s">
        <v>58</v>
      </c>
      <c r="U1960" t="s">
        <v>334</v>
      </c>
      <c r="V1960" t="s">
        <v>6145</v>
      </c>
      <c r="W1960" t="s">
        <v>5608</v>
      </c>
      <c r="X1960" t="s">
        <v>6146</v>
      </c>
      <c r="Y1960" t="s">
        <v>6252</v>
      </c>
      <c r="Z1960">
        <v>0</v>
      </c>
      <c r="AA1960">
        <v>0</v>
      </c>
      <c r="AB1960">
        <v>195000000</v>
      </c>
      <c r="AC1960" t="s">
        <v>6172</v>
      </c>
      <c r="AD1960" s="12">
        <v>45896</v>
      </c>
      <c r="AE1960">
        <v>15</v>
      </c>
      <c r="AF1960" t="s">
        <v>6</v>
      </c>
      <c r="AG1960" t="s">
        <v>697</v>
      </c>
      <c r="AI1960" s="12">
        <v>45926</v>
      </c>
    </row>
    <row r="1961" spans="1:35" x14ac:dyDescent="0.3">
      <c r="A1961" t="s">
        <v>6253</v>
      </c>
      <c r="B1961" t="s">
        <v>5613</v>
      </c>
      <c r="C1961" t="s">
        <v>1172</v>
      </c>
      <c r="D1961" t="s">
        <v>758</v>
      </c>
      <c r="E1961" t="s">
        <v>114</v>
      </c>
      <c r="F1961" t="s">
        <v>2328</v>
      </c>
      <c r="G1961" t="s">
        <v>52</v>
      </c>
      <c r="H1961" t="s">
        <v>53</v>
      </c>
      <c r="I1961">
        <v>1022407381</v>
      </c>
      <c r="J1961" t="s">
        <v>1</v>
      </c>
      <c r="K1961">
        <v>1</v>
      </c>
      <c r="L1961" t="s">
        <v>54</v>
      </c>
      <c r="M1961">
        <v>39000000</v>
      </c>
      <c r="N1961" t="s">
        <v>512</v>
      </c>
      <c r="O1961">
        <v>137900000</v>
      </c>
      <c r="P1961" t="s">
        <v>5616</v>
      </c>
      <c r="Q1961">
        <v>15600000</v>
      </c>
      <c r="R1961" t="s">
        <v>57</v>
      </c>
      <c r="S1961">
        <v>482800041790</v>
      </c>
      <c r="T1961" t="s">
        <v>58</v>
      </c>
      <c r="U1961" t="s">
        <v>334</v>
      </c>
      <c r="V1961" t="s">
        <v>6145</v>
      </c>
      <c r="W1961" t="s">
        <v>5608</v>
      </c>
      <c r="X1961" t="s">
        <v>6146</v>
      </c>
      <c r="Y1961" t="s">
        <v>6254</v>
      </c>
      <c r="Z1961">
        <v>0</v>
      </c>
      <c r="AA1961">
        <v>0</v>
      </c>
      <c r="AB1961">
        <v>195000000</v>
      </c>
      <c r="AC1961" t="s">
        <v>6154</v>
      </c>
      <c r="AD1961" s="12">
        <v>45891</v>
      </c>
      <c r="AE1961">
        <v>15</v>
      </c>
      <c r="AF1961" t="s">
        <v>6</v>
      </c>
      <c r="AG1961" t="s">
        <v>697</v>
      </c>
      <c r="AI1961" s="12">
        <v>45926</v>
      </c>
    </row>
    <row r="1962" spans="1:35" x14ac:dyDescent="0.3">
      <c r="A1962" t="s">
        <v>6255</v>
      </c>
      <c r="B1962" t="s">
        <v>1860</v>
      </c>
      <c r="C1962" t="s">
        <v>907</v>
      </c>
      <c r="D1962" t="s">
        <v>908</v>
      </c>
      <c r="E1962" t="s">
        <v>6256</v>
      </c>
      <c r="F1962" t="s">
        <v>6257</v>
      </c>
      <c r="G1962" t="s">
        <v>52</v>
      </c>
      <c r="H1962" t="s">
        <v>53</v>
      </c>
      <c r="I1962">
        <v>1018455276</v>
      </c>
      <c r="J1962" t="s">
        <v>1</v>
      </c>
      <c r="K1962">
        <v>1</v>
      </c>
      <c r="L1962" t="s">
        <v>54</v>
      </c>
      <c r="M1962">
        <v>39000000</v>
      </c>
      <c r="N1962" t="s">
        <v>103</v>
      </c>
      <c r="O1962">
        <v>128237233</v>
      </c>
      <c r="P1962" t="s">
        <v>1861</v>
      </c>
      <c r="Q1962">
        <v>15600000</v>
      </c>
      <c r="R1962" t="s">
        <v>57</v>
      </c>
      <c r="S1962">
        <v>482800041790</v>
      </c>
      <c r="T1962" t="s">
        <v>58</v>
      </c>
      <c r="U1962" t="s">
        <v>334</v>
      </c>
      <c r="V1962" t="s">
        <v>6145</v>
      </c>
      <c r="W1962" t="s">
        <v>5608</v>
      </c>
      <c r="X1962" t="s">
        <v>6146</v>
      </c>
      <c r="Y1962" t="s">
        <v>6258</v>
      </c>
      <c r="Z1962">
        <v>0</v>
      </c>
      <c r="AA1962">
        <v>0</v>
      </c>
      <c r="AB1962">
        <v>195000000</v>
      </c>
      <c r="AC1962" t="s">
        <v>6154</v>
      </c>
      <c r="AD1962" s="12">
        <v>45891</v>
      </c>
      <c r="AE1962">
        <v>15</v>
      </c>
      <c r="AF1962" t="s">
        <v>6</v>
      </c>
      <c r="AG1962" t="s">
        <v>697</v>
      </c>
      <c r="AI1962" s="12">
        <v>45926</v>
      </c>
    </row>
    <row r="1963" spans="1:35" x14ac:dyDescent="0.3">
      <c r="A1963" t="s">
        <v>6259</v>
      </c>
      <c r="B1963" t="s">
        <v>3773</v>
      </c>
      <c r="C1963" t="s">
        <v>458</v>
      </c>
      <c r="D1963" t="s">
        <v>67</v>
      </c>
      <c r="E1963" t="s">
        <v>6260</v>
      </c>
      <c r="F1963" t="s">
        <v>745</v>
      </c>
      <c r="G1963" t="s">
        <v>52</v>
      </c>
      <c r="H1963" t="s">
        <v>53</v>
      </c>
      <c r="I1963">
        <v>1024501926</v>
      </c>
      <c r="J1963" t="s">
        <v>1</v>
      </c>
      <c r="K1963">
        <v>1</v>
      </c>
      <c r="L1963" t="s">
        <v>1342</v>
      </c>
      <c r="M1963">
        <v>0</v>
      </c>
      <c r="N1963" t="s">
        <v>103</v>
      </c>
      <c r="O1963">
        <v>155999986</v>
      </c>
      <c r="P1963" t="s">
        <v>3775</v>
      </c>
      <c r="Q1963">
        <v>15600000</v>
      </c>
      <c r="R1963" t="s">
        <v>57</v>
      </c>
      <c r="S1963">
        <v>482800041790</v>
      </c>
      <c r="T1963" t="s">
        <v>58</v>
      </c>
      <c r="U1963" t="s">
        <v>334</v>
      </c>
      <c r="V1963" t="s">
        <v>6145</v>
      </c>
      <c r="W1963" t="s">
        <v>5608</v>
      </c>
      <c r="X1963" t="s">
        <v>6146</v>
      </c>
      <c r="Y1963" t="s">
        <v>3692</v>
      </c>
      <c r="Z1963">
        <v>0</v>
      </c>
      <c r="AA1963">
        <v>0</v>
      </c>
      <c r="AB1963">
        <v>195000000</v>
      </c>
      <c r="AC1963" t="s">
        <v>6148</v>
      </c>
      <c r="AD1963" s="12">
        <v>45896</v>
      </c>
      <c r="AE1963">
        <v>15</v>
      </c>
      <c r="AF1963" t="s">
        <v>6</v>
      </c>
      <c r="AG1963" t="s">
        <v>697</v>
      </c>
      <c r="AI1963" s="12">
        <v>45926</v>
      </c>
    </row>
    <row r="1964" spans="1:35" x14ac:dyDescent="0.3">
      <c r="A1964" t="s">
        <v>6261</v>
      </c>
      <c r="B1964" t="s">
        <v>2574</v>
      </c>
      <c r="C1964" t="s">
        <v>3140</v>
      </c>
      <c r="D1964" t="s">
        <v>67</v>
      </c>
      <c r="E1964" t="s">
        <v>216</v>
      </c>
      <c r="F1964" t="s">
        <v>93</v>
      </c>
      <c r="G1964" t="s">
        <v>52</v>
      </c>
      <c r="H1964" t="s">
        <v>53</v>
      </c>
      <c r="I1964">
        <v>52368474</v>
      </c>
      <c r="J1964" t="s">
        <v>1</v>
      </c>
      <c r="K1964">
        <v>1</v>
      </c>
      <c r="L1964" t="s">
        <v>54</v>
      </c>
      <c r="M1964">
        <v>39000000</v>
      </c>
      <c r="N1964" t="s">
        <v>70</v>
      </c>
      <c r="O1964">
        <v>119063000</v>
      </c>
      <c r="P1964" t="s">
        <v>2575</v>
      </c>
      <c r="Q1964">
        <v>15600000</v>
      </c>
      <c r="R1964" t="s">
        <v>57</v>
      </c>
      <c r="S1964">
        <v>482800041790</v>
      </c>
      <c r="T1964" t="s">
        <v>58</v>
      </c>
      <c r="U1964" t="s">
        <v>334</v>
      </c>
      <c r="V1964" t="s">
        <v>6145</v>
      </c>
      <c r="W1964" t="s">
        <v>5608</v>
      </c>
      <c r="X1964" t="s">
        <v>6146</v>
      </c>
      <c r="Y1964" t="s">
        <v>6262</v>
      </c>
      <c r="Z1964">
        <v>0</v>
      </c>
      <c r="AA1964">
        <v>0</v>
      </c>
      <c r="AB1964">
        <v>195000000</v>
      </c>
      <c r="AC1964" t="s">
        <v>6164</v>
      </c>
      <c r="AD1964" s="12">
        <v>45896</v>
      </c>
      <c r="AE1964">
        <v>15</v>
      </c>
      <c r="AF1964" t="s">
        <v>6</v>
      </c>
      <c r="AG1964" t="s">
        <v>89</v>
      </c>
      <c r="AI1964" s="12">
        <v>45926</v>
      </c>
    </row>
    <row r="1965" spans="1:35" x14ac:dyDescent="0.3">
      <c r="A1965" t="s">
        <v>6263</v>
      </c>
      <c r="B1965" t="s">
        <v>3468</v>
      </c>
      <c r="C1965" t="s">
        <v>5930</v>
      </c>
      <c r="D1965" t="s">
        <v>67</v>
      </c>
      <c r="E1965" t="s">
        <v>2075</v>
      </c>
      <c r="F1965" t="s">
        <v>2511</v>
      </c>
      <c r="G1965" t="s">
        <v>52</v>
      </c>
      <c r="H1965" t="s">
        <v>53</v>
      </c>
      <c r="I1965">
        <v>1012319451</v>
      </c>
      <c r="J1965" t="s">
        <v>1</v>
      </c>
      <c r="K1965">
        <v>1</v>
      </c>
      <c r="L1965" t="s">
        <v>94</v>
      </c>
      <c r="M1965">
        <v>42705000</v>
      </c>
      <c r="N1965" t="s">
        <v>103</v>
      </c>
      <c r="O1965">
        <v>105747239</v>
      </c>
      <c r="P1965" t="s">
        <v>3469</v>
      </c>
      <c r="Q1965">
        <v>15600000</v>
      </c>
      <c r="R1965" t="s">
        <v>57</v>
      </c>
      <c r="S1965">
        <v>482800041790</v>
      </c>
      <c r="T1965" t="s">
        <v>58</v>
      </c>
      <c r="U1965" t="s">
        <v>334</v>
      </c>
      <c r="V1965" t="s">
        <v>6145</v>
      </c>
      <c r="W1965" t="s">
        <v>5608</v>
      </c>
      <c r="X1965" t="s">
        <v>6146</v>
      </c>
      <c r="Y1965" t="s">
        <v>6264</v>
      </c>
      <c r="Z1965">
        <v>0</v>
      </c>
      <c r="AA1965">
        <v>0</v>
      </c>
      <c r="AB1965">
        <v>195000000</v>
      </c>
      <c r="AC1965" t="s">
        <v>6191</v>
      </c>
      <c r="AD1965" s="12">
        <v>45896</v>
      </c>
      <c r="AE1965">
        <v>15</v>
      </c>
      <c r="AF1965" t="s">
        <v>6</v>
      </c>
      <c r="AG1965" t="s">
        <v>697</v>
      </c>
      <c r="AI1965" s="12">
        <v>45926</v>
      </c>
    </row>
    <row r="1966" spans="1:35" x14ac:dyDescent="0.3">
      <c r="A1966" t="s">
        <v>6265</v>
      </c>
      <c r="B1966" t="s">
        <v>2574</v>
      </c>
      <c r="C1966" t="s">
        <v>366</v>
      </c>
      <c r="D1966" t="s">
        <v>641</v>
      </c>
      <c r="E1966" t="s">
        <v>1162</v>
      </c>
      <c r="F1966" t="s">
        <v>3450</v>
      </c>
      <c r="G1966" t="s">
        <v>52</v>
      </c>
      <c r="H1966" t="s">
        <v>53</v>
      </c>
      <c r="I1966">
        <v>1022383705</v>
      </c>
      <c r="J1966" t="s">
        <v>1</v>
      </c>
      <c r="K1966">
        <v>1</v>
      </c>
      <c r="L1966" t="s">
        <v>226</v>
      </c>
      <c r="M1966">
        <v>39000000</v>
      </c>
      <c r="N1966" t="s">
        <v>70</v>
      </c>
      <c r="O1966">
        <v>112400000</v>
      </c>
      <c r="P1966" t="s">
        <v>2575</v>
      </c>
      <c r="Q1966">
        <v>15600000</v>
      </c>
      <c r="R1966" t="s">
        <v>57</v>
      </c>
      <c r="S1966">
        <v>482800041790</v>
      </c>
      <c r="T1966" t="s">
        <v>58</v>
      </c>
      <c r="U1966" t="s">
        <v>334</v>
      </c>
      <c r="V1966" t="s">
        <v>6145</v>
      </c>
      <c r="W1966" t="s">
        <v>5608</v>
      </c>
      <c r="X1966" t="s">
        <v>6146</v>
      </c>
      <c r="Y1966" t="s">
        <v>6266</v>
      </c>
      <c r="Z1966">
        <v>0</v>
      </c>
      <c r="AA1966">
        <v>0</v>
      </c>
      <c r="AB1966">
        <v>195000000</v>
      </c>
      <c r="AC1966" t="s">
        <v>6148</v>
      </c>
      <c r="AD1966" s="12">
        <v>45891</v>
      </c>
      <c r="AE1966">
        <v>15</v>
      </c>
      <c r="AF1966" t="s">
        <v>6</v>
      </c>
      <c r="AG1966" t="s">
        <v>697</v>
      </c>
      <c r="AI1966" s="12">
        <v>45926</v>
      </c>
    </row>
    <row r="1967" spans="1:35" x14ac:dyDescent="0.3">
      <c r="A1967" t="s">
        <v>6267</v>
      </c>
      <c r="B1967" t="s">
        <v>2306</v>
      </c>
      <c r="C1967" t="s">
        <v>411</v>
      </c>
      <c r="D1967" t="s">
        <v>67</v>
      </c>
      <c r="E1967" t="s">
        <v>3848</v>
      </c>
      <c r="F1967" t="s">
        <v>544</v>
      </c>
      <c r="G1967" t="s">
        <v>52</v>
      </c>
      <c r="H1967" t="s">
        <v>53</v>
      </c>
      <c r="I1967">
        <v>1019005450</v>
      </c>
      <c r="J1967" t="s">
        <v>1</v>
      </c>
      <c r="K1967">
        <v>1</v>
      </c>
      <c r="L1967" t="s">
        <v>54</v>
      </c>
      <c r="M1967">
        <v>42705000</v>
      </c>
      <c r="N1967" t="s">
        <v>103</v>
      </c>
      <c r="O1967">
        <v>96006295</v>
      </c>
      <c r="P1967" t="s">
        <v>2307</v>
      </c>
      <c r="Q1967">
        <v>15600000</v>
      </c>
      <c r="R1967" t="s">
        <v>57</v>
      </c>
      <c r="S1967">
        <v>482800041790</v>
      </c>
      <c r="T1967" t="s">
        <v>58</v>
      </c>
      <c r="U1967" t="s">
        <v>334</v>
      </c>
      <c r="V1967" t="s">
        <v>6145</v>
      </c>
      <c r="W1967" t="s">
        <v>5608</v>
      </c>
      <c r="X1967" t="s">
        <v>6146</v>
      </c>
      <c r="Y1967" t="s">
        <v>6268</v>
      </c>
      <c r="Z1967">
        <v>0</v>
      </c>
      <c r="AA1967">
        <v>0</v>
      </c>
      <c r="AB1967">
        <v>195000000</v>
      </c>
      <c r="AC1967" t="s">
        <v>6154</v>
      </c>
      <c r="AD1967" s="12">
        <v>45889</v>
      </c>
      <c r="AE1967">
        <v>15</v>
      </c>
      <c r="AF1967" t="s">
        <v>6</v>
      </c>
      <c r="AG1967" t="s">
        <v>89</v>
      </c>
      <c r="AI1967" s="12">
        <v>45926</v>
      </c>
    </row>
    <row r="1968" spans="1:35" x14ac:dyDescent="0.3">
      <c r="A1968" t="s">
        <v>6269</v>
      </c>
      <c r="B1968" t="s">
        <v>2614</v>
      </c>
      <c r="C1968" t="s">
        <v>692</v>
      </c>
      <c r="D1968" t="s">
        <v>3723</v>
      </c>
      <c r="E1968" t="s">
        <v>619</v>
      </c>
      <c r="F1968" t="s">
        <v>869</v>
      </c>
      <c r="G1968" t="s">
        <v>52</v>
      </c>
      <c r="H1968" t="s">
        <v>53</v>
      </c>
      <c r="I1968">
        <v>1012384540</v>
      </c>
      <c r="J1968" t="s">
        <v>1</v>
      </c>
      <c r="K1968">
        <v>1</v>
      </c>
      <c r="L1968" t="s">
        <v>54</v>
      </c>
      <c r="M1968">
        <v>39000000</v>
      </c>
      <c r="N1968" t="s">
        <v>70</v>
      </c>
      <c r="O1968">
        <v>137250000</v>
      </c>
      <c r="P1968" t="s">
        <v>2618</v>
      </c>
      <c r="Q1968">
        <v>15600000</v>
      </c>
      <c r="R1968" t="s">
        <v>57</v>
      </c>
      <c r="S1968">
        <v>482800041790</v>
      </c>
      <c r="T1968" t="s">
        <v>58</v>
      </c>
      <c r="U1968" t="s">
        <v>334</v>
      </c>
      <c r="V1968" t="s">
        <v>6145</v>
      </c>
      <c r="W1968" t="s">
        <v>5608</v>
      </c>
      <c r="X1968" t="s">
        <v>6146</v>
      </c>
      <c r="Y1968" t="s">
        <v>6270</v>
      </c>
      <c r="Z1968">
        <v>0</v>
      </c>
      <c r="AA1968">
        <v>0</v>
      </c>
      <c r="AB1968">
        <v>195000000</v>
      </c>
      <c r="AC1968" t="s">
        <v>6172</v>
      </c>
      <c r="AD1968" s="12">
        <v>45889</v>
      </c>
      <c r="AE1968">
        <v>15</v>
      </c>
      <c r="AF1968" t="s">
        <v>6</v>
      </c>
      <c r="AG1968" t="s">
        <v>89</v>
      </c>
      <c r="AH1968" t="s">
        <v>6271</v>
      </c>
      <c r="AI1968" s="12">
        <v>45926</v>
      </c>
    </row>
    <row r="1969" spans="1:35" x14ac:dyDescent="0.3">
      <c r="A1969" t="s">
        <v>6272</v>
      </c>
      <c r="B1969" t="s">
        <v>4603</v>
      </c>
      <c r="C1969" t="s">
        <v>1469</v>
      </c>
      <c r="D1969" t="s">
        <v>1150</v>
      </c>
      <c r="E1969" t="s">
        <v>483</v>
      </c>
      <c r="F1969" t="s">
        <v>842</v>
      </c>
      <c r="G1969" t="s">
        <v>52</v>
      </c>
      <c r="H1969" t="s">
        <v>53</v>
      </c>
      <c r="I1969">
        <v>1033759325</v>
      </c>
      <c r="J1969" t="s">
        <v>1</v>
      </c>
      <c r="K1969">
        <v>1</v>
      </c>
      <c r="L1969" t="s">
        <v>94</v>
      </c>
      <c r="M1969">
        <v>39000000</v>
      </c>
      <c r="N1969" t="s">
        <v>70</v>
      </c>
      <c r="O1969">
        <v>139400000</v>
      </c>
      <c r="P1969" t="s">
        <v>4606</v>
      </c>
      <c r="Q1969">
        <v>15600000</v>
      </c>
      <c r="R1969" t="s">
        <v>57</v>
      </c>
      <c r="S1969">
        <v>482800041790</v>
      </c>
      <c r="T1969" t="s">
        <v>58</v>
      </c>
      <c r="U1969" t="s">
        <v>334</v>
      </c>
      <c r="V1969" t="s">
        <v>6145</v>
      </c>
      <c r="W1969" t="s">
        <v>5608</v>
      </c>
      <c r="X1969" t="s">
        <v>6146</v>
      </c>
      <c r="Y1969" t="s">
        <v>6273</v>
      </c>
      <c r="Z1969">
        <v>0</v>
      </c>
      <c r="AA1969">
        <v>0</v>
      </c>
      <c r="AB1969">
        <v>195000000</v>
      </c>
      <c r="AC1969" t="s">
        <v>6274</v>
      </c>
      <c r="AD1969" s="12">
        <v>45890</v>
      </c>
      <c r="AE1969">
        <v>15</v>
      </c>
      <c r="AF1969" t="s">
        <v>6</v>
      </c>
      <c r="AG1969" t="s">
        <v>287</v>
      </c>
      <c r="AI1969" s="12">
        <v>45926</v>
      </c>
    </row>
    <row r="1970" spans="1:35" x14ac:dyDescent="0.3">
      <c r="A1970" t="s">
        <v>6275</v>
      </c>
      <c r="B1970" t="s">
        <v>5109</v>
      </c>
      <c r="C1970" t="s">
        <v>1062</v>
      </c>
      <c r="D1970" t="s">
        <v>758</v>
      </c>
      <c r="E1970" t="s">
        <v>331</v>
      </c>
      <c r="F1970" t="s">
        <v>510</v>
      </c>
      <c r="G1970" t="s">
        <v>52</v>
      </c>
      <c r="H1970" t="s">
        <v>53</v>
      </c>
      <c r="I1970">
        <v>1003488197</v>
      </c>
      <c r="J1970" t="s">
        <v>1</v>
      </c>
      <c r="K1970">
        <v>1</v>
      </c>
      <c r="L1970" t="s">
        <v>94</v>
      </c>
      <c r="M1970">
        <v>39000000</v>
      </c>
      <c r="N1970" t="s">
        <v>70</v>
      </c>
      <c r="O1970">
        <v>121853000</v>
      </c>
      <c r="P1970" t="s">
        <v>5110</v>
      </c>
      <c r="Q1970">
        <v>15600000</v>
      </c>
      <c r="R1970" t="s">
        <v>57</v>
      </c>
      <c r="S1970">
        <v>482800041790</v>
      </c>
      <c r="T1970" t="s">
        <v>58</v>
      </c>
      <c r="U1970" t="s">
        <v>334</v>
      </c>
      <c r="V1970" t="s">
        <v>6145</v>
      </c>
      <c r="W1970" t="s">
        <v>5608</v>
      </c>
      <c r="X1970" t="s">
        <v>6146</v>
      </c>
      <c r="Y1970" t="s">
        <v>6276</v>
      </c>
      <c r="Z1970">
        <v>0</v>
      </c>
      <c r="AA1970">
        <v>0</v>
      </c>
      <c r="AB1970">
        <v>195000000</v>
      </c>
      <c r="AC1970" t="s">
        <v>6154</v>
      </c>
      <c r="AD1970" s="12">
        <v>45896</v>
      </c>
      <c r="AE1970">
        <v>15</v>
      </c>
      <c r="AF1970" t="s">
        <v>6</v>
      </c>
      <c r="AG1970" t="s">
        <v>697</v>
      </c>
      <c r="AI1970" s="12">
        <v>45926</v>
      </c>
    </row>
    <row r="1971" spans="1:35" x14ac:dyDescent="0.3">
      <c r="A1971" t="s">
        <v>6277</v>
      </c>
      <c r="B1971" t="s">
        <v>5112</v>
      </c>
      <c r="C1971" t="s">
        <v>3053</v>
      </c>
      <c r="D1971" t="s">
        <v>424</v>
      </c>
      <c r="E1971" t="s">
        <v>1244</v>
      </c>
      <c r="F1971" t="s">
        <v>806</v>
      </c>
      <c r="G1971" t="s">
        <v>52</v>
      </c>
      <c r="H1971" t="s">
        <v>53</v>
      </c>
      <c r="I1971">
        <v>7314592</v>
      </c>
      <c r="J1971" t="s">
        <v>1</v>
      </c>
      <c r="K1971">
        <v>1</v>
      </c>
      <c r="L1971" t="s">
        <v>94</v>
      </c>
      <c r="M1971">
        <v>39000000</v>
      </c>
      <c r="N1971" t="s">
        <v>55</v>
      </c>
      <c r="O1971">
        <v>25000000</v>
      </c>
      <c r="P1971" t="s">
        <v>5113</v>
      </c>
      <c r="Q1971">
        <v>15600000</v>
      </c>
      <c r="R1971" t="s">
        <v>57</v>
      </c>
      <c r="S1971">
        <v>482800041790</v>
      </c>
      <c r="T1971" t="s">
        <v>58</v>
      </c>
      <c r="U1971" t="s">
        <v>334</v>
      </c>
      <c r="V1971" t="s">
        <v>6145</v>
      </c>
      <c r="W1971" t="s">
        <v>5608</v>
      </c>
      <c r="X1971" t="s">
        <v>6146</v>
      </c>
      <c r="Y1971" t="s">
        <v>6278</v>
      </c>
      <c r="Z1971">
        <v>0</v>
      </c>
      <c r="AA1971">
        <v>0</v>
      </c>
      <c r="AB1971">
        <v>94600000</v>
      </c>
      <c r="AC1971" t="s">
        <v>6228</v>
      </c>
      <c r="AD1971" s="12">
        <v>45896</v>
      </c>
      <c r="AE1971">
        <v>15</v>
      </c>
      <c r="AF1971" t="s">
        <v>6</v>
      </c>
      <c r="AG1971" t="s">
        <v>697</v>
      </c>
      <c r="AI1971" s="12">
        <v>45926</v>
      </c>
    </row>
    <row r="1972" spans="1:35" x14ac:dyDescent="0.3">
      <c r="A1972" t="s">
        <v>6279</v>
      </c>
      <c r="B1972" t="s">
        <v>5112</v>
      </c>
      <c r="C1972" t="s">
        <v>299</v>
      </c>
      <c r="D1972" t="s">
        <v>330</v>
      </c>
      <c r="E1972" t="s">
        <v>600</v>
      </c>
      <c r="F1972" t="s">
        <v>6280</v>
      </c>
      <c r="G1972" t="s">
        <v>52</v>
      </c>
      <c r="H1972" t="s">
        <v>53</v>
      </c>
      <c r="I1972">
        <v>1032486419</v>
      </c>
      <c r="J1972" t="s">
        <v>1</v>
      </c>
      <c r="K1972">
        <v>1</v>
      </c>
      <c r="L1972" t="s">
        <v>94</v>
      </c>
      <c r="M1972">
        <v>39000000</v>
      </c>
      <c r="N1972" t="s">
        <v>103</v>
      </c>
      <c r="O1972">
        <v>29300000</v>
      </c>
      <c r="P1972" t="s">
        <v>5113</v>
      </c>
      <c r="Q1972">
        <v>15600000</v>
      </c>
      <c r="R1972" t="s">
        <v>57</v>
      </c>
      <c r="S1972">
        <v>482800041790</v>
      </c>
      <c r="T1972" t="s">
        <v>58</v>
      </c>
      <c r="U1972" t="s">
        <v>334</v>
      </c>
      <c r="V1972" t="s">
        <v>6145</v>
      </c>
      <c r="W1972" t="s">
        <v>5608</v>
      </c>
      <c r="X1972" t="s">
        <v>6146</v>
      </c>
      <c r="Y1972" t="s">
        <v>6281</v>
      </c>
      <c r="Z1972">
        <v>0</v>
      </c>
      <c r="AA1972">
        <v>0</v>
      </c>
      <c r="AB1972">
        <v>94600000</v>
      </c>
      <c r="AC1972" t="s">
        <v>6228</v>
      </c>
      <c r="AD1972" s="12">
        <v>45891</v>
      </c>
      <c r="AE1972">
        <v>15</v>
      </c>
      <c r="AF1972" t="s">
        <v>6</v>
      </c>
      <c r="AG1972" t="s">
        <v>697</v>
      </c>
      <c r="AI1972" s="12">
        <v>45926</v>
      </c>
    </row>
    <row r="1973" spans="1:35" x14ac:dyDescent="0.3">
      <c r="A1973" t="s">
        <v>6282</v>
      </c>
      <c r="B1973" t="s">
        <v>3134</v>
      </c>
      <c r="C1973" t="s">
        <v>366</v>
      </c>
      <c r="D1973" t="s">
        <v>67</v>
      </c>
      <c r="E1973" t="s">
        <v>483</v>
      </c>
      <c r="F1973" t="s">
        <v>659</v>
      </c>
      <c r="G1973" t="s">
        <v>52</v>
      </c>
      <c r="H1973" t="s">
        <v>53</v>
      </c>
      <c r="I1973">
        <v>52349176</v>
      </c>
      <c r="J1973" t="s">
        <v>1</v>
      </c>
      <c r="K1973">
        <v>1</v>
      </c>
      <c r="L1973" t="s">
        <v>94</v>
      </c>
      <c r="M1973">
        <v>39000000</v>
      </c>
      <c r="N1973" t="s">
        <v>55</v>
      </c>
      <c r="O1973">
        <v>28795000</v>
      </c>
      <c r="P1973" t="s">
        <v>3135</v>
      </c>
      <c r="Q1973">
        <v>17082000</v>
      </c>
      <c r="R1973" t="s">
        <v>57</v>
      </c>
      <c r="S1973">
        <v>482800041790</v>
      </c>
      <c r="T1973" t="s">
        <v>58</v>
      </c>
      <c r="U1973" t="s">
        <v>334</v>
      </c>
      <c r="V1973" t="s">
        <v>6145</v>
      </c>
      <c r="W1973" t="s">
        <v>5608</v>
      </c>
      <c r="X1973" t="s">
        <v>6146</v>
      </c>
      <c r="Y1973" t="s">
        <v>6283</v>
      </c>
      <c r="Z1973">
        <v>0</v>
      </c>
      <c r="AA1973">
        <v>0</v>
      </c>
      <c r="AB1973">
        <v>98377000</v>
      </c>
      <c r="AC1973" t="s">
        <v>6222</v>
      </c>
      <c r="AD1973" s="12">
        <v>45902</v>
      </c>
      <c r="AE1973">
        <v>16</v>
      </c>
      <c r="AF1973" t="s">
        <v>6</v>
      </c>
      <c r="AG1973" t="s">
        <v>697</v>
      </c>
      <c r="AI1973" s="12">
        <v>45926</v>
      </c>
    </row>
    <row r="1974" spans="1:35" x14ac:dyDescent="0.3">
      <c r="A1974" t="s">
        <v>6284</v>
      </c>
      <c r="B1974" t="s">
        <v>2574</v>
      </c>
      <c r="C1974" t="s">
        <v>3053</v>
      </c>
      <c r="D1974" t="s">
        <v>67</v>
      </c>
      <c r="E1974" t="s">
        <v>1991</v>
      </c>
      <c r="F1974" t="s">
        <v>807</v>
      </c>
      <c r="G1974" t="s">
        <v>52</v>
      </c>
      <c r="H1974" t="s">
        <v>53</v>
      </c>
      <c r="I1974">
        <v>93450500</v>
      </c>
      <c r="J1974" t="s">
        <v>1</v>
      </c>
      <c r="K1974">
        <v>1</v>
      </c>
      <c r="L1974" t="s">
        <v>94</v>
      </c>
      <c r="M1974">
        <v>39000000</v>
      </c>
      <c r="N1974" t="s">
        <v>70</v>
      </c>
      <c r="O1974">
        <v>140150000</v>
      </c>
      <c r="P1974" t="s">
        <v>2575</v>
      </c>
      <c r="Q1974">
        <v>15600000</v>
      </c>
      <c r="R1974" t="s">
        <v>57</v>
      </c>
      <c r="S1974">
        <v>482800041790</v>
      </c>
      <c r="T1974" t="s">
        <v>58</v>
      </c>
      <c r="U1974" t="s">
        <v>334</v>
      </c>
      <c r="V1974" t="s">
        <v>6145</v>
      </c>
      <c r="W1974" t="s">
        <v>5608</v>
      </c>
      <c r="X1974" t="s">
        <v>6146</v>
      </c>
      <c r="Y1974" t="s">
        <v>6285</v>
      </c>
      <c r="Z1974">
        <v>0</v>
      </c>
      <c r="AA1974">
        <v>0</v>
      </c>
      <c r="AB1974">
        <v>195000000</v>
      </c>
      <c r="AC1974" t="s">
        <v>6164</v>
      </c>
      <c r="AD1974" s="12">
        <v>45902</v>
      </c>
      <c r="AE1974">
        <v>16</v>
      </c>
      <c r="AF1974" t="s">
        <v>6</v>
      </c>
      <c r="AG1974" t="s">
        <v>697</v>
      </c>
      <c r="AI1974" s="12">
        <v>45926</v>
      </c>
    </row>
    <row r="1975" spans="1:35" x14ac:dyDescent="0.3">
      <c r="A1975" t="s">
        <v>6286</v>
      </c>
      <c r="B1975" t="s">
        <v>2306</v>
      </c>
      <c r="C1975" t="s">
        <v>5935</v>
      </c>
      <c r="D1975" t="s">
        <v>885</v>
      </c>
      <c r="E1975" t="s">
        <v>2276</v>
      </c>
      <c r="F1975" t="s">
        <v>483</v>
      </c>
      <c r="G1975" t="s">
        <v>52</v>
      </c>
      <c r="H1975" t="s">
        <v>53</v>
      </c>
      <c r="I1975">
        <v>3215390</v>
      </c>
      <c r="J1975" t="s">
        <v>1</v>
      </c>
      <c r="K1975">
        <v>1</v>
      </c>
      <c r="L1975" t="s">
        <v>54</v>
      </c>
      <c r="M1975">
        <v>42705000</v>
      </c>
      <c r="N1975" t="s">
        <v>103</v>
      </c>
      <c r="O1975">
        <v>106768000</v>
      </c>
      <c r="P1975" t="s">
        <v>2307</v>
      </c>
      <c r="Q1975">
        <v>15600000</v>
      </c>
      <c r="R1975" t="s">
        <v>57</v>
      </c>
      <c r="S1975">
        <v>482800041790</v>
      </c>
      <c r="T1975" t="s">
        <v>58</v>
      </c>
      <c r="U1975" t="s">
        <v>334</v>
      </c>
      <c r="V1975" t="s">
        <v>6145</v>
      </c>
      <c r="W1975" t="s">
        <v>5608</v>
      </c>
      <c r="X1975" t="s">
        <v>6146</v>
      </c>
      <c r="Y1975" t="s">
        <v>6287</v>
      </c>
      <c r="Z1975">
        <v>0</v>
      </c>
      <c r="AA1975">
        <v>0</v>
      </c>
      <c r="AB1975">
        <v>195000000</v>
      </c>
      <c r="AC1975" t="s">
        <v>6195</v>
      </c>
      <c r="AD1975" s="12">
        <v>45908</v>
      </c>
      <c r="AE1975">
        <v>17</v>
      </c>
      <c r="AF1975" t="s">
        <v>6</v>
      </c>
      <c r="AG1975" t="s">
        <v>136</v>
      </c>
      <c r="AI1975" s="12">
        <v>45929</v>
      </c>
    </row>
    <row r="1976" spans="1:35" x14ac:dyDescent="0.3">
      <c r="A1976" t="s">
        <v>6288</v>
      </c>
      <c r="B1976" t="s">
        <v>2574</v>
      </c>
      <c r="C1976" t="s">
        <v>1429</v>
      </c>
      <c r="D1976" t="s">
        <v>1358</v>
      </c>
      <c r="E1976" t="s">
        <v>243</v>
      </c>
      <c r="F1976" t="s">
        <v>701</v>
      </c>
      <c r="G1976" t="s">
        <v>52</v>
      </c>
      <c r="H1976" t="s">
        <v>53</v>
      </c>
      <c r="I1976">
        <v>1030680984</v>
      </c>
      <c r="J1976" t="s">
        <v>1</v>
      </c>
      <c r="K1976">
        <v>1</v>
      </c>
      <c r="L1976" t="s">
        <v>226</v>
      </c>
      <c r="M1976">
        <v>39000000</v>
      </c>
      <c r="N1976" t="s">
        <v>70</v>
      </c>
      <c r="O1976">
        <v>110414000</v>
      </c>
      <c r="P1976" t="s">
        <v>2575</v>
      </c>
      <c r="Q1976">
        <v>15600000</v>
      </c>
      <c r="R1976" t="s">
        <v>57</v>
      </c>
      <c r="S1976">
        <v>482800041790</v>
      </c>
      <c r="T1976" t="s">
        <v>58</v>
      </c>
      <c r="U1976" t="s">
        <v>334</v>
      </c>
      <c r="V1976" t="s">
        <v>6145</v>
      </c>
      <c r="W1976" t="s">
        <v>5608</v>
      </c>
      <c r="X1976" t="s">
        <v>6146</v>
      </c>
      <c r="Y1976" t="s">
        <v>3652</v>
      </c>
      <c r="Z1976">
        <v>0</v>
      </c>
      <c r="AA1976">
        <v>0</v>
      </c>
      <c r="AB1976">
        <v>195000000</v>
      </c>
      <c r="AC1976" t="s">
        <v>6195</v>
      </c>
      <c r="AD1976" s="12">
        <v>45908</v>
      </c>
      <c r="AE1976">
        <v>17</v>
      </c>
      <c r="AF1976" t="s">
        <v>6</v>
      </c>
      <c r="AG1976" t="s">
        <v>136</v>
      </c>
      <c r="AI1976" s="12">
        <v>45929</v>
      </c>
    </row>
    <row r="1977" spans="1:35" x14ac:dyDescent="0.3">
      <c r="A1977" t="s">
        <v>6289</v>
      </c>
      <c r="B1977" t="s">
        <v>5109</v>
      </c>
      <c r="C1977" t="s">
        <v>6290</v>
      </c>
      <c r="D1977" t="s">
        <v>6291</v>
      </c>
      <c r="E1977" t="s">
        <v>2883</v>
      </c>
      <c r="F1977" t="s">
        <v>3778</v>
      </c>
      <c r="G1977" t="s">
        <v>52</v>
      </c>
      <c r="H1977" t="s">
        <v>53</v>
      </c>
      <c r="I1977">
        <v>1000968740</v>
      </c>
      <c r="J1977" t="s">
        <v>1</v>
      </c>
      <c r="K1977">
        <v>1</v>
      </c>
      <c r="L1977" t="s">
        <v>54</v>
      </c>
      <c r="M1977">
        <v>42705000</v>
      </c>
      <c r="N1977" t="s">
        <v>103</v>
      </c>
      <c r="O1977">
        <v>20000000</v>
      </c>
      <c r="P1977" t="s">
        <v>5110</v>
      </c>
      <c r="Q1977">
        <v>15600000</v>
      </c>
      <c r="R1977" t="s">
        <v>57</v>
      </c>
      <c r="S1977">
        <v>482800041790</v>
      </c>
      <c r="T1977" t="s">
        <v>58</v>
      </c>
      <c r="U1977" t="s">
        <v>334</v>
      </c>
      <c r="V1977" t="s">
        <v>6145</v>
      </c>
      <c r="W1977" t="s">
        <v>5608</v>
      </c>
      <c r="X1977" t="s">
        <v>6146</v>
      </c>
      <c r="Y1977" t="s">
        <v>6292</v>
      </c>
      <c r="Z1977">
        <v>0</v>
      </c>
      <c r="AA1977">
        <v>0</v>
      </c>
      <c r="AB1977">
        <v>96305000</v>
      </c>
      <c r="AC1977" t="s">
        <v>6148</v>
      </c>
      <c r="AD1977" s="12">
        <v>45910</v>
      </c>
      <c r="AE1977">
        <v>17</v>
      </c>
      <c r="AF1977" t="s">
        <v>6</v>
      </c>
      <c r="AG1977" t="s">
        <v>89</v>
      </c>
      <c r="AI1977" s="12">
        <v>45929</v>
      </c>
    </row>
    <row r="1978" spans="1:35" x14ac:dyDescent="0.3">
      <c r="A1978" t="s">
        <v>6293</v>
      </c>
      <c r="B1978" t="s">
        <v>3773</v>
      </c>
      <c r="C1978" t="s">
        <v>48</v>
      </c>
      <c r="D1978" t="s">
        <v>1898</v>
      </c>
      <c r="E1978" t="s">
        <v>806</v>
      </c>
      <c r="F1978" t="s">
        <v>895</v>
      </c>
      <c r="G1978" t="s">
        <v>52</v>
      </c>
      <c r="H1978" t="s">
        <v>53</v>
      </c>
      <c r="I1978">
        <v>1030676245</v>
      </c>
      <c r="J1978" t="s">
        <v>1</v>
      </c>
      <c r="K1978">
        <v>1</v>
      </c>
      <c r="L1978" t="s">
        <v>54</v>
      </c>
      <c r="M1978">
        <v>39000000</v>
      </c>
      <c r="N1978" t="s">
        <v>512</v>
      </c>
      <c r="O1978">
        <v>137000000</v>
      </c>
      <c r="P1978" t="s">
        <v>3775</v>
      </c>
      <c r="Q1978">
        <v>15600000</v>
      </c>
      <c r="R1978" t="s">
        <v>57</v>
      </c>
      <c r="S1978">
        <v>482800041790</v>
      </c>
      <c r="T1978" t="s">
        <v>58</v>
      </c>
      <c r="U1978" t="s">
        <v>334</v>
      </c>
      <c r="V1978" t="s">
        <v>6145</v>
      </c>
      <c r="W1978" t="s">
        <v>5608</v>
      </c>
      <c r="X1978" t="s">
        <v>6146</v>
      </c>
      <c r="Y1978" t="s">
        <v>6294</v>
      </c>
      <c r="Z1978">
        <v>0</v>
      </c>
      <c r="AA1978">
        <v>0</v>
      </c>
      <c r="AB1978">
        <v>195000000</v>
      </c>
      <c r="AC1978" t="s">
        <v>6172</v>
      </c>
      <c r="AD1978" s="12">
        <v>45915</v>
      </c>
      <c r="AE1978">
        <v>18</v>
      </c>
      <c r="AF1978" t="s">
        <v>6</v>
      </c>
      <c r="AG1978" t="s">
        <v>89</v>
      </c>
      <c r="AI1978" s="12">
        <v>45936</v>
      </c>
    </row>
    <row r="1979" spans="1:35" x14ac:dyDescent="0.3">
      <c r="A1979" t="s">
        <v>6295</v>
      </c>
      <c r="B1979" t="s">
        <v>2306</v>
      </c>
      <c r="C1979" t="s">
        <v>314</v>
      </c>
      <c r="D1979" t="s">
        <v>823</v>
      </c>
      <c r="E1979" t="s">
        <v>204</v>
      </c>
      <c r="F1979" t="s">
        <v>256</v>
      </c>
      <c r="G1979" t="s">
        <v>52</v>
      </c>
      <c r="H1979" t="s">
        <v>53</v>
      </c>
      <c r="I1979">
        <v>1016103350</v>
      </c>
      <c r="J1979" t="s">
        <v>1</v>
      </c>
      <c r="K1979">
        <v>1</v>
      </c>
      <c r="L1979" t="s">
        <v>54</v>
      </c>
      <c r="M1979">
        <v>39000000</v>
      </c>
      <c r="N1979" t="s">
        <v>165</v>
      </c>
      <c r="O1979">
        <v>136708400</v>
      </c>
      <c r="P1979" t="s">
        <v>2307</v>
      </c>
      <c r="Q1979">
        <v>15600000</v>
      </c>
      <c r="R1979" t="s">
        <v>57</v>
      </c>
      <c r="S1979">
        <v>482800041790</v>
      </c>
      <c r="T1979" t="s">
        <v>58</v>
      </c>
      <c r="U1979" t="s">
        <v>334</v>
      </c>
      <c r="V1979" t="s">
        <v>6145</v>
      </c>
      <c r="W1979" t="s">
        <v>5608</v>
      </c>
      <c r="X1979" t="s">
        <v>6146</v>
      </c>
      <c r="Y1979" t="s">
        <v>6296</v>
      </c>
      <c r="Z1979">
        <v>0</v>
      </c>
      <c r="AA1979">
        <v>0</v>
      </c>
      <c r="AB1979">
        <v>195000000</v>
      </c>
      <c r="AC1979" t="s">
        <v>6297</v>
      </c>
      <c r="AD1979" s="12">
        <v>45915</v>
      </c>
      <c r="AE1979">
        <v>18</v>
      </c>
      <c r="AF1979" t="s">
        <v>6</v>
      </c>
      <c r="AG1979" t="s">
        <v>89</v>
      </c>
      <c r="AI1979" s="12">
        <v>45936</v>
      </c>
    </row>
    <row r="1980" spans="1:35" x14ac:dyDescent="0.3">
      <c r="A1980" t="s">
        <v>6298</v>
      </c>
      <c r="B1980" t="s">
        <v>2574</v>
      </c>
      <c r="C1980" t="s">
        <v>5200</v>
      </c>
      <c r="D1980" t="s">
        <v>67</v>
      </c>
      <c r="E1980" t="s">
        <v>6299</v>
      </c>
      <c r="F1980" t="s">
        <v>741</v>
      </c>
      <c r="G1980" t="s">
        <v>52</v>
      </c>
      <c r="H1980" t="s">
        <v>53</v>
      </c>
      <c r="I1980">
        <v>1030582228</v>
      </c>
      <c r="J1980" t="s">
        <v>1</v>
      </c>
      <c r="K1980">
        <v>1</v>
      </c>
      <c r="L1980" t="s">
        <v>226</v>
      </c>
      <c r="M1980">
        <v>39000000</v>
      </c>
      <c r="N1980" t="s">
        <v>103</v>
      </c>
      <c r="O1980">
        <v>103486900</v>
      </c>
      <c r="P1980" t="s">
        <v>2575</v>
      </c>
      <c r="Q1980">
        <v>15600000</v>
      </c>
      <c r="R1980" t="s">
        <v>57</v>
      </c>
      <c r="S1980">
        <v>482800041790</v>
      </c>
      <c r="T1980" t="s">
        <v>58</v>
      </c>
      <c r="U1980" t="s">
        <v>334</v>
      </c>
      <c r="V1980" t="s">
        <v>6145</v>
      </c>
      <c r="W1980" t="s">
        <v>5608</v>
      </c>
      <c r="X1980" t="s">
        <v>6146</v>
      </c>
      <c r="Y1980" t="s">
        <v>6300</v>
      </c>
      <c r="Z1980">
        <v>26000000</v>
      </c>
      <c r="AA1980">
        <v>0</v>
      </c>
      <c r="AB1980">
        <v>195000000</v>
      </c>
      <c r="AC1980" t="s">
        <v>6154</v>
      </c>
      <c r="AD1980" s="12">
        <v>45917</v>
      </c>
      <c r="AE1980">
        <v>18</v>
      </c>
      <c r="AF1980" t="s">
        <v>6</v>
      </c>
      <c r="AG1980" t="s">
        <v>89</v>
      </c>
      <c r="AI1980" s="12">
        <v>45936</v>
      </c>
    </row>
    <row r="1981" spans="1:35" x14ac:dyDescent="0.3">
      <c r="A1981" t="s">
        <v>6301</v>
      </c>
      <c r="B1981" t="s">
        <v>2574</v>
      </c>
      <c r="C1981" t="s">
        <v>823</v>
      </c>
      <c r="D1981" t="s">
        <v>758</v>
      </c>
      <c r="E1981" t="s">
        <v>216</v>
      </c>
      <c r="F1981" t="s">
        <v>5227</v>
      </c>
      <c r="G1981" t="s">
        <v>52</v>
      </c>
      <c r="H1981" t="s">
        <v>53</v>
      </c>
      <c r="I1981">
        <v>1022343575</v>
      </c>
      <c r="J1981" t="s">
        <v>1</v>
      </c>
      <c r="K1981">
        <v>1</v>
      </c>
      <c r="L1981" t="s">
        <v>1342</v>
      </c>
      <c r="M1981">
        <v>0</v>
      </c>
      <c r="N1981" t="s">
        <v>103</v>
      </c>
      <c r="O1981">
        <v>123900000</v>
      </c>
      <c r="P1981" t="s">
        <v>2575</v>
      </c>
      <c r="Q1981">
        <v>15600000</v>
      </c>
      <c r="R1981" t="s">
        <v>57</v>
      </c>
      <c r="S1981">
        <v>482800041790</v>
      </c>
      <c r="T1981" t="s">
        <v>58</v>
      </c>
      <c r="U1981" t="s">
        <v>334</v>
      </c>
      <c r="V1981" t="s">
        <v>6145</v>
      </c>
      <c r="W1981" t="s">
        <v>5608</v>
      </c>
      <c r="X1981" t="s">
        <v>6146</v>
      </c>
      <c r="Y1981" t="s">
        <v>3666</v>
      </c>
      <c r="Z1981">
        <v>39000000</v>
      </c>
      <c r="AA1981">
        <v>0</v>
      </c>
      <c r="AB1981">
        <v>195000000</v>
      </c>
      <c r="AC1981" t="s">
        <v>6191</v>
      </c>
      <c r="AD1981" s="12">
        <v>45916</v>
      </c>
      <c r="AE1981">
        <v>18</v>
      </c>
      <c r="AF1981" t="s">
        <v>6</v>
      </c>
      <c r="AG1981" t="s">
        <v>89</v>
      </c>
      <c r="AI1981" s="12">
        <v>45936</v>
      </c>
    </row>
    <row r="1982" spans="1:35" x14ac:dyDescent="0.3">
      <c r="A1982" t="s">
        <v>6302</v>
      </c>
      <c r="B1982" t="s">
        <v>2614</v>
      </c>
      <c r="C1982" t="s">
        <v>6303</v>
      </c>
      <c r="D1982" t="s">
        <v>387</v>
      </c>
      <c r="E1982" t="s">
        <v>2124</v>
      </c>
      <c r="F1982" t="s">
        <v>619</v>
      </c>
      <c r="G1982" t="s">
        <v>52</v>
      </c>
      <c r="H1982" t="s">
        <v>53</v>
      </c>
      <c r="I1982">
        <v>1030527942</v>
      </c>
      <c r="J1982" t="s">
        <v>1</v>
      </c>
      <c r="K1982">
        <v>1</v>
      </c>
      <c r="L1982" t="s">
        <v>94</v>
      </c>
      <c r="M1982">
        <v>42705000</v>
      </c>
      <c r="N1982" t="s">
        <v>165</v>
      </c>
      <c r="O1982">
        <v>135695000</v>
      </c>
      <c r="P1982" t="s">
        <v>2618</v>
      </c>
      <c r="Q1982">
        <v>15600000</v>
      </c>
      <c r="R1982" t="s">
        <v>57</v>
      </c>
      <c r="S1982">
        <v>482800041790</v>
      </c>
      <c r="T1982" t="s">
        <v>58</v>
      </c>
      <c r="U1982" t="s">
        <v>334</v>
      </c>
      <c r="V1982" t="s">
        <v>6145</v>
      </c>
      <c r="W1982" t="s">
        <v>5608</v>
      </c>
      <c r="X1982" t="s">
        <v>6146</v>
      </c>
      <c r="Y1982" t="s">
        <v>6304</v>
      </c>
      <c r="Z1982">
        <v>0</v>
      </c>
      <c r="AA1982">
        <v>0</v>
      </c>
      <c r="AB1982">
        <v>195000000</v>
      </c>
      <c r="AC1982" t="s">
        <v>6148</v>
      </c>
      <c r="AD1982" s="12">
        <v>45916</v>
      </c>
      <c r="AE1982">
        <v>18</v>
      </c>
      <c r="AF1982" t="s">
        <v>6</v>
      </c>
      <c r="AG1982" t="s">
        <v>89</v>
      </c>
      <c r="AI1982" s="12">
        <v>45936</v>
      </c>
    </row>
    <row r="1983" spans="1:35" x14ac:dyDescent="0.3">
      <c r="A1983" t="s">
        <v>6305</v>
      </c>
      <c r="B1983" t="s">
        <v>5121</v>
      </c>
      <c r="C1983" t="s">
        <v>656</v>
      </c>
      <c r="D1983" t="s">
        <v>366</v>
      </c>
      <c r="E1983" t="s">
        <v>413</v>
      </c>
      <c r="F1983" t="s">
        <v>2438</v>
      </c>
      <c r="G1983" t="s">
        <v>52</v>
      </c>
      <c r="H1983" t="s">
        <v>53</v>
      </c>
      <c r="I1983">
        <v>39284931</v>
      </c>
      <c r="J1983" t="s">
        <v>1</v>
      </c>
      <c r="K1983">
        <v>1</v>
      </c>
      <c r="L1983" t="s">
        <v>54</v>
      </c>
      <c r="M1983">
        <v>26000000</v>
      </c>
      <c r="N1983" t="s">
        <v>165</v>
      </c>
      <c r="O1983">
        <v>125675000</v>
      </c>
      <c r="P1983" t="s">
        <v>5122</v>
      </c>
      <c r="Q1983">
        <v>15600000</v>
      </c>
      <c r="R1983" t="s">
        <v>57</v>
      </c>
      <c r="S1983">
        <v>482800041790</v>
      </c>
      <c r="T1983" t="s">
        <v>58</v>
      </c>
      <c r="U1983" t="s">
        <v>334</v>
      </c>
      <c r="V1983" t="s">
        <v>6145</v>
      </c>
      <c r="W1983" t="s">
        <v>5608</v>
      </c>
      <c r="X1983" t="s">
        <v>6146</v>
      </c>
      <c r="Y1983" t="s">
        <v>6306</v>
      </c>
      <c r="Z1983">
        <v>0</v>
      </c>
      <c r="AA1983">
        <v>0</v>
      </c>
      <c r="AB1983">
        <v>195000000</v>
      </c>
      <c r="AC1983" t="s">
        <v>6148</v>
      </c>
      <c r="AD1983" s="12">
        <v>45917</v>
      </c>
      <c r="AE1983">
        <v>18</v>
      </c>
      <c r="AF1983" t="s">
        <v>6</v>
      </c>
      <c r="AG1983" t="s">
        <v>287</v>
      </c>
      <c r="AI1983" s="12">
        <v>45936</v>
      </c>
    </row>
    <row r="1984" spans="1:35" x14ac:dyDescent="0.3">
      <c r="A1984" t="s">
        <v>6307</v>
      </c>
      <c r="B1984" t="s">
        <v>5121</v>
      </c>
      <c r="C1984" t="s">
        <v>314</v>
      </c>
      <c r="D1984" t="s">
        <v>1602</v>
      </c>
      <c r="E1984" t="s">
        <v>615</v>
      </c>
      <c r="F1984" t="s">
        <v>659</v>
      </c>
      <c r="G1984" t="s">
        <v>52</v>
      </c>
      <c r="H1984" t="s">
        <v>53</v>
      </c>
      <c r="I1984">
        <v>1003752667</v>
      </c>
      <c r="J1984" t="s">
        <v>1</v>
      </c>
      <c r="K1984">
        <v>1</v>
      </c>
      <c r="L1984" t="s">
        <v>54</v>
      </c>
      <c r="M1984">
        <v>42705000</v>
      </c>
      <c r="N1984" t="s">
        <v>55</v>
      </c>
      <c r="O1984">
        <v>21772000</v>
      </c>
      <c r="P1984" t="s">
        <v>5122</v>
      </c>
      <c r="Q1984">
        <v>15600000</v>
      </c>
      <c r="R1984" t="s">
        <v>57</v>
      </c>
      <c r="S1984">
        <v>482800041790</v>
      </c>
      <c r="T1984" t="s">
        <v>58</v>
      </c>
      <c r="U1984" t="s">
        <v>334</v>
      </c>
      <c r="V1984" t="s">
        <v>6145</v>
      </c>
      <c r="W1984" t="s">
        <v>5608</v>
      </c>
      <c r="X1984" t="s">
        <v>6146</v>
      </c>
      <c r="Y1984" t="s">
        <v>3705</v>
      </c>
      <c r="Z1984">
        <v>0</v>
      </c>
      <c r="AA1984">
        <v>0</v>
      </c>
      <c r="AB1984">
        <v>98305000</v>
      </c>
      <c r="AC1984" t="s">
        <v>6195</v>
      </c>
      <c r="AD1984" s="12">
        <v>45917</v>
      </c>
      <c r="AE1984">
        <v>18</v>
      </c>
      <c r="AF1984" t="s">
        <v>6</v>
      </c>
      <c r="AG1984" t="s">
        <v>287</v>
      </c>
      <c r="AI1984" s="12">
        <v>45936</v>
      </c>
    </row>
    <row r="1985" spans="1:35" x14ac:dyDescent="0.3">
      <c r="A1985" t="s">
        <v>6308</v>
      </c>
      <c r="B1985" t="s">
        <v>3606</v>
      </c>
      <c r="C1985" t="s">
        <v>4176</v>
      </c>
      <c r="D1985" t="s">
        <v>67</v>
      </c>
      <c r="E1985" t="s">
        <v>6309</v>
      </c>
      <c r="F1985" t="s">
        <v>659</v>
      </c>
      <c r="G1985" t="s">
        <v>52</v>
      </c>
      <c r="H1985" t="s">
        <v>53</v>
      </c>
      <c r="I1985">
        <v>1012353116</v>
      </c>
      <c r="J1985" t="s">
        <v>1</v>
      </c>
      <c r="K1985">
        <v>1</v>
      </c>
      <c r="L1985" t="s">
        <v>54</v>
      </c>
      <c r="M1985">
        <v>39000000</v>
      </c>
      <c r="N1985" t="s">
        <v>103</v>
      </c>
      <c r="O1985">
        <v>91987882</v>
      </c>
      <c r="P1985" t="s">
        <v>3607</v>
      </c>
      <c r="Q1985">
        <v>15600000</v>
      </c>
      <c r="R1985" t="s">
        <v>57</v>
      </c>
      <c r="S1985">
        <v>482800041790</v>
      </c>
      <c r="T1985" t="s">
        <v>58</v>
      </c>
      <c r="U1985" t="s">
        <v>334</v>
      </c>
      <c r="V1985" t="s">
        <v>6145</v>
      </c>
      <c r="W1985" t="s">
        <v>5608</v>
      </c>
      <c r="X1985" t="s">
        <v>6146</v>
      </c>
      <c r="Y1985" t="s">
        <v>6310</v>
      </c>
      <c r="Z1985">
        <v>0</v>
      </c>
      <c r="AA1985">
        <v>0</v>
      </c>
      <c r="AB1985">
        <v>195000000</v>
      </c>
      <c r="AC1985" t="s">
        <v>6191</v>
      </c>
      <c r="AD1985" s="12">
        <v>45918</v>
      </c>
      <c r="AE1985">
        <v>19</v>
      </c>
      <c r="AF1985" t="s">
        <v>6</v>
      </c>
      <c r="AG1985" t="s">
        <v>836</v>
      </c>
      <c r="AI1985" s="12">
        <v>45946</v>
      </c>
    </row>
    <row r="1986" spans="1:35" x14ac:dyDescent="0.3">
      <c r="A1986" t="s">
        <v>6311</v>
      </c>
      <c r="B1986" t="s">
        <v>5109</v>
      </c>
      <c r="C1986" t="s">
        <v>346</v>
      </c>
      <c r="D1986" t="s">
        <v>1700</v>
      </c>
      <c r="E1986" t="s">
        <v>4851</v>
      </c>
      <c r="F1986" t="s">
        <v>701</v>
      </c>
      <c r="G1986" t="s">
        <v>52</v>
      </c>
      <c r="H1986" t="s">
        <v>53</v>
      </c>
      <c r="I1986">
        <v>72099916</v>
      </c>
      <c r="J1986" t="s">
        <v>1</v>
      </c>
      <c r="K1986">
        <v>1</v>
      </c>
      <c r="L1986" t="s">
        <v>54</v>
      </c>
      <c r="M1986">
        <v>39000000</v>
      </c>
      <c r="N1986" t="s">
        <v>55</v>
      </c>
      <c r="O1986">
        <v>16100000</v>
      </c>
      <c r="P1986" t="s">
        <v>5110</v>
      </c>
      <c r="Q1986">
        <v>15600000</v>
      </c>
      <c r="R1986" t="s">
        <v>57</v>
      </c>
      <c r="S1986">
        <v>482800041790</v>
      </c>
      <c r="T1986" t="s">
        <v>58</v>
      </c>
      <c r="U1986" t="s">
        <v>334</v>
      </c>
      <c r="V1986" t="s">
        <v>6145</v>
      </c>
      <c r="W1986" t="s">
        <v>5608</v>
      </c>
      <c r="X1986" t="s">
        <v>6146</v>
      </c>
      <c r="Y1986" t="s">
        <v>6312</v>
      </c>
      <c r="Z1986">
        <v>0</v>
      </c>
      <c r="AA1986">
        <v>0</v>
      </c>
      <c r="AB1986">
        <v>89600000</v>
      </c>
      <c r="AC1986" t="s">
        <v>6195</v>
      </c>
      <c r="AD1986" s="12">
        <v>45919</v>
      </c>
      <c r="AE1986">
        <v>19</v>
      </c>
      <c r="AF1986" t="s">
        <v>6</v>
      </c>
      <c r="AG1986" t="s">
        <v>287</v>
      </c>
      <c r="AI1986" s="12">
        <v>45946</v>
      </c>
    </row>
    <row r="1987" spans="1:35" x14ac:dyDescent="0.3">
      <c r="A1987" t="s">
        <v>6313</v>
      </c>
      <c r="B1987" t="s">
        <v>5112</v>
      </c>
      <c r="C1987" t="s">
        <v>6314</v>
      </c>
      <c r="D1987" t="s">
        <v>6315</v>
      </c>
      <c r="E1987" t="s">
        <v>6316</v>
      </c>
      <c r="F1987" t="s">
        <v>2883</v>
      </c>
      <c r="G1987" t="s">
        <v>52</v>
      </c>
      <c r="H1987" t="s">
        <v>53</v>
      </c>
      <c r="I1987">
        <v>1136883426</v>
      </c>
      <c r="J1987" t="s">
        <v>1</v>
      </c>
      <c r="K1987">
        <v>1</v>
      </c>
      <c r="L1987" t="s">
        <v>54</v>
      </c>
      <c r="M1987">
        <v>39000000</v>
      </c>
      <c r="N1987" t="s">
        <v>103</v>
      </c>
      <c r="O1987">
        <v>25000000</v>
      </c>
      <c r="P1987" t="s">
        <v>5113</v>
      </c>
      <c r="Q1987">
        <v>15600000</v>
      </c>
      <c r="R1987" t="s">
        <v>57</v>
      </c>
      <c r="S1987">
        <v>482800041790</v>
      </c>
      <c r="T1987" t="s">
        <v>58</v>
      </c>
      <c r="U1987" t="s">
        <v>334</v>
      </c>
      <c r="V1987" t="s">
        <v>6145</v>
      </c>
      <c r="W1987" t="s">
        <v>5608</v>
      </c>
      <c r="X1987" t="s">
        <v>6146</v>
      </c>
      <c r="Y1987" t="s">
        <v>6317</v>
      </c>
      <c r="Z1987">
        <v>0</v>
      </c>
      <c r="AA1987">
        <v>0</v>
      </c>
      <c r="AB1987">
        <v>94600000</v>
      </c>
      <c r="AC1987" t="s">
        <v>6148</v>
      </c>
      <c r="AD1987" s="12">
        <v>45928</v>
      </c>
      <c r="AE1987">
        <v>20</v>
      </c>
      <c r="AF1987" t="s">
        <v>6</v>
      </c>
      <c r="AG1987" t="s">
        <v>836</v>
      </c>
      <c r="AI1987" s="12">
        <v>45960</v>
      </c>
    </row>
    <row r="1988" spans="1:35" x14ac:dyDescent="0.3">
      <c r="A1988" t="s">
        <v>6318</v>
      </c>
      <c r="B1988" t="s">
        <v>5112</v>
      </c>
      <c r="C1988" t="s">
        <v>1492</v>
      </c>
      <c r="D1988" t="s">
        <v>693</v>
      </c>
      <c r="E1988" t="s">
        <v>615</v>
      </c>
      <c r="F1988" t="s">
        <v>659</v>
      </c>
      <c r="G1988" t="s">
        <v>52</v>
      </c>
      <c r="H1988" t="s">
        <v>53</v>
      </c>
      <c r="I1988">
        <v>52909451</v>
      </c>
      <c r="J1988" t="s">
        <v>1</v>
      </c>
      <c r="K1988">
        <v>1</v>
      </c>
      <c r="L1988" t="s">
        <v>54</v>
      </c>
      <c r="M1988">
        <v>42705000</v>
      </c>
      <c r="N1988" t="s">
        <v>55</v>
      </c>
      <c r="O1988">
        <v>32090000</v>
      </c>
      <c r="P1988" t="s">
        <v>5113</v>
      </c>
      <c r="Q1988">
        <v>15600000</v>
      </c>
      <c r="R1988" t="s">
        <v>57</v>
      </c>
      <c r="S1988">
        <v>482800041790</v>
      </c>
      <c r="T1988" t="s">
        <v>58</v>
      </c>
      <c r="U1988" t="s">
        <v>334</v>
      </c>
      <c r="V1988" t="s">
        <v>6145</v>
      </c>
      <c r="W1988" t="s">
        <v>5608</v>
      </c>
      <c r="X1988" t="s">
        <v>6146</v>
      </c>
      <c r="Y1988" t="s">
        <v>6319</v>
      </c>
      <c r="Z1988">
        <v>0</v>
      </c>
      <c r="AA1988">
        <v>0</v>
      </c>
      <c r="AB1988">
        <v>98305000</v>
      </c>
      <c r="AC1988" t="s">
        <v>6228</v>
      </c>
      <c r="AD1988" s="12">
        <v>45928</v>
      </c>
      <c r="AE1988">
        <v>20</v>
      </c>
      <c r="AF1988" t="s">
        <v>6</v>
      </c>
      <c r="AG1988" t="s">
        <v>836</v>
      </c>
      <c r="AI1988" s="12">
        <v>45960</v>
      </c>
    </row>
    <row r="1989" spans="1:35" x14ac:dyDescent="0.3">
      <c r="A1989" t="s">
        <v>6320</v>
      </c>
      <c r="B1989" t="s">
        <v>2306</v>
      </c>
      <c r="C1989" t="s">
        <v>884</v>
      </c>
      <c r="D1989" t="s">
        <v>885</v>
      </c>
      <c r="E1989" t="s">
        <v>1288</v>
      </c>
      <c r="F1989" t="s">
        <v>2171</v>
      </c>
      <c r="G1989" t="s">
        <v>52</v>
      </c>
      <c r="H1989" t="s">
        <v>53</v>
      </c>
      <c r="I1989">
        <v>1012393176</v>
      </c>
      <c r="J1989" t="s">
        <v>1</v>
      </c>
      <c r="K1989">
        <v>1</v>
      </c>
      <c r="L1989" t="s">
        <v>94</v>
      </c>
      <c r="M1989">
        <v>39000000</v>
      </c>
      <c r="N1989" t="s">
        <v>512</v>
      </c>
      <c r="O1989">
        <v>129854000</v>
      </c>
      <c r="P1989" t="s">
        <v>2307</v>
      </c>
      <c r="Q1989">
        <v>15600000</v>
      </c>
      <c r="R1989" t="s">
        <v>57</v>
      </c>
      <c r="S1989">
        <v>482800041790</v>
      </c>
      <c r="T1989" t="s">
        <v>58</v>
      </c>
      <c r="U1989" t="s">
        <v>334</v>
      </c>
      <c r="V1989" t="s">
        <v>6145</v>
      </c>
      <c r="W1989" t="s">
        <v>5608</v>
      </c>
      <c r="X1989" t="s">
        <v>6146</v>
      </c>
      <c r="Y1989" t="s">
        <v>6321</v>
      </c>
      <c r="Z1989">
        <v>0</v>
      </c>
      <c r="AA1989">
        <v>0</v>
      </c>
      <c r="AB1989">
        <v>195000000</v>
      </c>
      <c r="AC1989" t="s">
        <v>6172</v>
      </c>
      <c r="AD1989" s="12">
        <v>45932</v>
      </c>
      <c r="AE1989">
        <v>21</v>
      </c>
      <c r="AF1989" t="s">
        <v>6</v>
      </c>
      <c r="AG1989" t="s">
        <v>89</v>
      </c>
      <c r="AI1989" s="12">
        <v>45961</v>
      </c>
    </row>
    <row r="1990" spans="1:35" x14ac:dyDescent="0.3">
      <c r="A1990" t="s">
        <v>6322</v>
      </c>
      <c r="B1990" t="s">
        <v>2574</v>
      </c>
      <c r="C1990" t="s">
        <v>3432</v>
      </c>
      <c r="D1990" t="s">
        <v>4491</v>
      </c>
      <c r="E1990" t="s">
        <v>619</v>
      </c>
      <c r="F1990" t="s">
        <v>669</v>
      </c>
      <c r="G1990" t="s">
        <v>52</v>
      </c>
      <c r="H1990" t="s">
        <v>53</v>
      </c>
      <c r="I1990">
        <v>52691968</v>
      </c>
      <c r="J1990" t="s">
        <v>1</v>
      </c>
      <c r="K1990">
        <v>1</v>
      </c>
      <c r="L1990" t="s">
        <v>226</v>
      </c>
      <c r="M1990">
        <v>39000000</v>
      </c>
      <c r="N1990" t="s">
        <v>103</v>
      </c>
      <c r="O1990">
        <v>99000000</v>
      </c>
      <c r="P1990" t="s">
        <v>2575</v>
      </c>
      <c r="Q1990">
        <v>15600000</v>
      </c>
      <c r="R1990" t="s">
        <v>57</v>
      </c>
      <c r="S1990">
        <v>482800041790</v>
      </c>
      <c r="T1990" t="s">
        <v>58</v>
      </c>
      <c r="U1990" t="s">
        <v>334</v>
      </c>
      <c r="V1990" t="s">
        <v>6145</v>
      </c>
      <c r="W1990" t="s">
        <v>5608</v>
      </c>
      <c r="X1990" t="s">
        <v>6146</v>
      </c>
      <c r="Y1990" t="s">
        <v>6323</v>
      </c>
      <c r="Z1990">
        <v>0</v>
      </c>
      <c r="AA1990">
        <v>0</v>
      </c>
      <c r="AB1990">
        <v>195000000</v>
      </c>
      <c r="AC1990" t="s">
        <v>6164</v>
      </c>
      <c r="AD1990" s="12">
        <v>45937</v>
      </c>
      <c r="AE1990">
        <v>21</v>
      </c>
      <c r="AF1990" t="s">
        <v>6</v>
      </c>
      <c r="AG1990" t="s">
        <v>415</v>
      </c>
      <c r="AI1990" s="12">
        <v>45961</v>
      </c>
    </row>
    <row r="1991" spans="1:35" x14ac:dyDescent="0.3">
      <c r="A1991" t="s">
        <v>6324</v>
      </c>
      <c r="B1991" t="s">
        <v>4603</v>
      </c>
      <c r="C1991" t="s">
        <v>438</v>
      </c>
      <c r="D1991" t="s">
        <v>823</v>
      </c>
      <c r="E1991" t="s">
        <v>554</v>
      </c>
      <c r="F1991" t="s">
        <v>6325</v>
      </c>
      <c r="G1991" t="s">
        <v>52</v>
      </c>
      <c r="H1991" t="s">
        <v>53</v>
      </c>
      <c r="I1991">
        <v>1030626807</v>
      </c>
      <c r="J1991" t="s">
        <v>1</v>
      </c>
      <c r="K1991">
        <v>1</v>
      </c>
      <c r="L1991" t="s">
        <v>94</v>
      </c>
      <c r="M1991">
        <v>39000000</v>
      </c>
      <c r="N1991" t="s">
        <v>103</v>
      </c>
      <c r="O1991">
        <v>115849666</v>
      </c>
      <c r="P1991" t="s">
        <v>4606</v>
      </c>
      <c r="Q1991">
        <v>15600000</v>
      </c>
      <c r="R1991" t="s">
        <v>57</v>
      </c>
      <c r="S1991">
        <v>482800041790</v>
      </c>
      <c r="T1991" t="s">
        <v>58</v>
      </c>
      <c r="U1991" t="s">
        <v>334</v>
      </c>
      <c r="V1991" t="s">
        <v>6145</v>
      </c>
      <c r="W1991" t="s">
        <v>5608</v>
      </c>
      <c r="X1991" t="s">
        <v>6146</v>
      </c>
      <c r="Y1991" t="s">
        <v>6326</v>
      </c>
      <c r="Z1991">
        <v>0</v>
      </c>
      <c r="AA1991">
        <v>0</v>
      </c>
      <c r="AB1991">
        <v>195000000</v>
      </c>
      <c r="AC1991" t="s">
        <v>6154</v>
      </c>
      <c r="AD1991" s="12">
        <v>45937</v>
      </c>
      <c r="AE1991">
        <v>21</v>
      </c>
      <c r="AF1991" t="s">
        <v>6</v>
      </c>
      <c r="AG1991" t="s">
        <v>415</v>
      </c>
      <c r="AI1991" s="12">
        <v>45961</v>
      </c>
    </row>
    <row r="1992" spans="1:35" x14ac:dyDescent="0.3">
      <c r="A1992" t="s">
        <v>6327</v>
      </c>
      <c r="B1992" t="s">
        <v>4218</v>
      </c>
      <c r="C1992" t="s">
        <v>1796</v>
      </c>
      <c r="D1992" t="s">
        <v>67</v>
      </c>
      <c r="E1992" t="s">
        <v>284</v>
      </c>
      <c r="F1992" t="s">
        <v>236</v>
      </c>
      <c r="G1992" t="s">
        <v>52</v>
      </c>
      <c r="H1992" t="s">
        <v>53</v>
      </c>
      <c r="I1992">
        <v>1000182431</v>
      </c>
      <c r="J1992" t="s">
        <v>1</v>
      </c>
      <c r="K1992">
        <v>1</v>
      </c>
      <c r="L1992" t="s">
        <v>226</v>
      </c>
      <c r="M1992">
        <v>26000000</v>
      </c>
      <c r="N1992" t="s">
        <v>103</v>
      </c>
      <c r="O1992">
        <v>150400000</v>
      </c>
      <c r="P1992" t="s">
        <v>4219</v>
      </c>
      <c r="Q1992">
        <v>15600000</v>
      </c>
      <c r="R1992" t="s">
        <v>57</v>
      </c>
      <c r="S1992">
        <v>482800041790</v>
      </c>
      <c r="T1992" t="s">
        <v>58</v>
      </c>
      <c r="U1992" t="s">
        <v>334</v>
      </c>
      <c r="V1992" t="s">
        <v>6145</v>
      </c>
      <c r="W1992" t="s">
        <v>5608</v>
      </c>
      <c r="X1992" t="s">
        <v>6146</v>
      </c>
      <c r="Y1992" t="s">
        <v>6328</v>
      </c>
      <c r="Z1992">
        <v>0</v>
      </c>
      <c r="AA1992">
        <v>0</v>
      </c>
      <c r="AB1992">
        <v>195000000</v>
      </c>
      <c r="AC1992" t="s">
        <v>6329</v>
      </c>
      <c r="AD1992" s="12">
        <v>45937</v>
      </c>
      <c r="AE1992">
        <v>21</v>
      </c>
      <c r="AF1992" t="s">
        <v>6</v>
      </c>
      <c r="AG1992" t="s">
        <v>415</v>
      </c>
      <c r="AI1992" s="12">
        <v>45961</v>
      </c>
    </row>
    <row r="1993" spans="1:35" x14ac:dyDescent="0.3">
      <c r="A1993" t="s">
        <v>6330</v>
      </c>
      <c r="B1993" t="s">
        <v>5112</v>
      </c>
      <c r="C1993" t="s">
        <v>2721</v>
      </c>
      <c r="D1993" t="s">
        <v>67</v>
      </c>
      <c r="E1993" t="s">
        <v>1244</v>
      </c>
      <c r="F1993" t="s">
        <v>806</v>
      </c>
      <c r="G1993" t="s">
        <v>52</v>
      </c>
      <c r="H1993" t="s">
        <v>53</v>
      </c>
      <c r="I1993">
        <v>80072861</v>
      </c>
      <c r="J1993" t="s">
        <v>1</v>
      </c>
      <c r="K1993">
        <v>1</v>
      </c>
      <c r="L1993" t="s">
        <v>94</v>
      </c>
      <c r="M1993">
        <v>39000000</v>
      </c>
      <c r="N1993" t="s">
        <v>55</v>
      </c>
      <c r="O1993">
        <v>28800000</v>
      </c>
      <c r="P1993" t="s">
        <v>5113</v>
      </c>
      <c r="Q1993">
        <v>15600000</v>
      </c>
      <c r="R1993" t="s">
        <v>57</v>
      </c>
      <c r="S1993">
        <v>482800041790</v>
      </c>
      <c r="T1993" t="s">
        <v>58</v>
      </c>
      <c r="U1993" t="s">
        <v>334</v>
      </c>
      <c r="V1993" t="s">
        <v>6145</v>
      </c>
      <c r="W1993" t="s">
        <v>5608</v>
      </c>
      <c r="X1993" t="s">
        <v>6146</v>
      </c>
      <c r="Y1993" t="s">
        <v>6331</v>
      </c>
      <c r="Z1993">
        <v>0</v>
      </c>
      <c r="AA1993">
        <v>0</v>
      </c>
      <c r="AB1993">
        <v>94600000</v>
      </c>
      <c r="AC1993" t="s">
        <v>6148</v>
      </c>
      <c r="AD1993" s="12">
        <v>45936</v>
      </c>
      <c r="AE1993">
        <v>21</v>
      </c>
      <c r="AF1993" t="s">
        <v>6</v>
      </c>
      <c r="AG1993" t="s">
        <v>89</v>
      </c>
      <c r="AI1993" s="12">
        <v>45961</v>
      </c>
    </row>
    <row r="1994" spans="1:35" x14ac:dyDescent="0.3">
      <c r="A1994" t="s">
        <v>6332</v>
      </c>
      <c r="B1994" t="s">
        <v>4104</v>
      </c>
      <c r="C1994" t="s">
        <v>6333</v>
      </c>
      <c r="D1994" t="s">
        <v>67</v>
      </c>
      <c r="E1994" t="s">
        <v>581</v>
      </c>
      <c r="F1994" t="s">
        <v>895</v>
      </c>
      <c r="G1994" t="s">
        <v>52</v>
      </c>
      <c r="H1994" t="s">
        <v>53</v>
      </c>
      <c r="I1994">
        <v>52123988</v>
      </c>
      <c r="J1994" t="s">
        <v>1</v>
      </c>
      <c r="K1994">
        <v>1</v>
      </c>
      <c r="L1994" t="s">
        <v>54</v>
      </c>
      <c r="M1994">
        <v>39000000</v>
      </c>
      <c r="N1994" t="s">
        <v>115</v>
      </c>
      <c r="O1994">
        <v>19468040</v>
      </c>
      <c r="P1994" t="s">
        <v>4105</v>
      </c>
      <c r="Q1994">
        <v>17082000</v>
      </c>
      <c r="R1994" t="s">
        <v>57</v>
      </c>
      <c r="S1994">
        <v>482800041790</v>
      </c>
      <c r="T1994" t="s">
        <v>58</v>
      </c>
      <c r="U1994" t="s">
        <v>334</v>
      </c>
      <c r="V1994" t="s">
        <v>6145</v>
      </c>
      <c r="W1994" t="s">
        <v>5608</v>
      </c>
      <c r="X1994" t="s">
        <v>6146</v>
      </c>
      <c r="Y1994" t="s">
        <v>6334</v>
      </c>
      <c r="Z1994">
        <v>0</v>
      </c>
      <c r="AA1994">
        <v>0</v>
      </c>
      <c r="AB1994">
        <v>91082000</v>
      </c>
      <c r="AC1994" t="s">
        <v>6222</v>
      </c>
      <c r="AD1994" s="12">
        <v>45945</v>
      </c>
      <c r="AE1994">
        <v>22</v>
      </c>
      <c r="AF1994" t="s">
        <v>6</v>
      </c>
      <c r="AG1994" t="s">
        <v>136</v>
      </c>
      <c r="AI1994" s="12">
        <v>45971</v>
      </c>
    </row>
    <row r="1995" spans="1:35" x14ac:dyDescent="0.3">
      <c r="A1995" t="s">
        <v>6335</v>
      </c>
      <c r="B1995" t="s">
        <v>5613</v>
      </c>
      <c r="C1995" t="s">
        <v>861</v>
      </c>
      <c r="D1995" t="s">
        <v>4843</v>
      </c>
      <c r="E1995" t="s">
        <v>1302</v>
      </c>
      <c r="F1995" t="s">
        <v>1008</v>
      </c>
      <c r="G1995" t="s">
        <v>52</v>
      </c>
      <c r="H1995" t="s">
        <v>53</v>
      </c>
      <c r="I1995">
        <v>1024568338</v>
      </c>
      <c r="J1995" t="s">
        <v>1</v>
      </c>
      <c r="K1995">
        <v>1</v>
      </c>
      <c r="L1995" t="s">
        <v>94</v>
      </c>
      <c r="M1995">
        <v>39000000</v>
      </c>
      <c r="N1995" t="s">
        <v>165</v>
      </c>
      <c r="O1995">
        <v>134195000</v>
      </c>
      <c r="P1995" t="s">
        <v>5616</v>
      </c>
      <c r="Q1995">
        <v>15600000</v>
      </c>
      <c r="R1995" t="s">
        <v>57</v>
      </c>
      <c r="S1995">
        <v>482800041790</v>
      </c>
      <c r="T1995" t="s">
        <v>58</v>
      </c>
      <c r="U1995" t="s">
        <v>334</v>
      </c>
      <c r="V1995" t="s">
        <v>6145</v>
      </c>
      <c r="W1995" t="s">
        <v>5608</v>
      </c>
      <c r="X1995" t="s">
        <v>6146</v>
      </c>
      <c r="Y1995" t="s">
        <v>6336</v>
      </c>
      <c r="Z1995">
        <v>0</v>
      </c>
      <c r="AA1995">
        <v>0</v>
      </c>
      <c r="AB1995">
        <v>195000000</v>
      </c>
      <c r="AC1995" t="s">
        <v>6154</v>
      </c>
      <c r="AD1995" s="12">
        <v>45943</v>
      </c>
      <c r="AE1995">
        <v>22</v>
      </c>
      <c r="AF1995" t="s">
        <v>6</v>
      </c>
      <c r="AG1995" t="s">
        <v>415</v>
      </c>
      <c r="AI1995" s="12">
        <v>45971</v>
      </c>
    </row>
    <row r="1996" spans="1:35" x14ac:dyDescent="0.3">
      <c r="A1996" t="s">
        <v>6337</v>
      </c>
      <c r="B1996" t="s">
        <v>2574</v>
      </c>
      <c r="C1996" t="s">
        <v>1337</v>
      </c>
      <c r="D1996" t="s">
        <v>6338</v>
      </c>
      <c r="E1996" t="s">
        <v>5106</v>
      </c>
      <c r="F1996" t="s">
        <v>2819</v>
      </c>
      <c r="G1996" t="s">
        <v>52</v>
      </c>
      <c r="H1996" t="s">
        <v>53</v>
      </c>
      <c r="I1996">
        <v>1007295560</v>
      </c>
      <c r="J1996" t="s">
        <v>1</v>
      </c>
      <c r="K1996">
        <v>1</v>
      </c>
      <c r="L1996" t="s">
        <v>226</v>
      </c>
      <c r="M1996">
        <v>39000000</v>
      </c>
      <c r="N1996" t="s">
        <v>512</v>
      </c>
      <c r="O1996">
        <v>137900000</v>
      </c>
      <c r="P1996" t="s">
        <v>2575</v>
      </c>
      <c r="Q1996">
        <v>15600000</v>
      </c>
      <c r="R1996" t="s">
        <v>57</v>
      </c>
      <c r="S1996">
        <v>482800041790</v>
      </c>
      <c r="T1996" t="s">
        <v>58</v>
      </c>
      <c r="U1996" t="s">
        <v>334</v>
      </c>
      <c r="V1996" t="s">
        <v>6145</v>
      </c>
      <c r="W1996" t="s">
        <v>5608</v>
      </c>
      <c r="X1996" t="s">
        <v>6146</v>
      </c>
      <c r="Y1996" t="s">
        <v>6339</v>
      </c>
      <c r="Z1996">
        <v>0</v>
      </c>
      <c r="AA1996">
        <v>0</v>
      </c>
      <c r="AB1996">
        <v>195000000</v>
      </c>
      <c r="AC1996" t="s">
        <v>6329</v>
      </c>
      <c r="AD1996" s="12">
        <v>45939</v>
      </c>
      <c r="AE1996">
        <v>22</v>
      </c>
      <c r="AF1996" t="s">
        <v>6</v>
      </c>
      <c r="AG1996" t="s">
        <v>697</v>
      </c>
      <c r="AI1996" s="12">
        <v>45971</v>
      </c>
    </row>
    <row r="1997" spans="1:35" x14ac:dyDescent="0.3">
      <c r="A1997" t="s">
        <v>6340</v>
      </c>
      <c r="B1997" t="s">
        <v>3773</v>
      </c>
      <c r="C1997" t="s">
        <v>5200</v>
      </c>
      <c r="D1997" t="s">
        <v>67</v>
      </c>
      <c r="E1997" t="s">
        <v>624</v>
      </c>
      <c r="F1997" t="s">
        <v>261</v>
      </c>
      <c r="G1997" t="s">
        <v>52</v>
      </c>
      <c r="H1997" t="s">
        <v>53</v>
      </c>
      <c r="I1997">
        <v>52850160</v>
      </c>
      <c r="J1997" t="s">
        <v>1</v>
      </c>
      <c r="K1997">
        <v>1</v>
      </c>
      <c r="L1997" t="s">
        <v>94</v>
      </c>
      <c r="M1997">
        <v>39000000</v>
      </c>
      <c r="N1997" t="s">
        <v>512</v>
      </c>
      <c r="O1997">
        <v>145000000</v>
      </c>
      <c r="P1997" t="s">
        <v>3775</v>
      </c>
      <c r="Q1997">
        <v>15600000</v>
      </c>
      <c r="R1997" t="s">
        <v>57</v>
      </c>
      <c r="S1997">
        <v>482800041790</v>
      </c>
      <c r="T1997" t="s">
        <v>58</v>
      </c>
      <c r="U1997" t="s">
        <v>334</v>
      </c>
      <c r="V1997" t="s">
        <v>6145</v>
      </c>
      <c r="W1997" t="s">
        <v>5608</v>
      </c>
      <c r="X1997" t="s">
        <v>6146</v>
      </c>
      <c r="Y1997" t="s">
        <v>6341</v>
      </c>
      <c r="Z1997">
        <v>0</v>
      </c>
      <c r="AA1997">
        <v>0</v>
      </c>
      <c r="AB1997">
        <v>195000000</v>
      </c>
      <c r="AC1997" t="s">
        <v>6195</v>
      </c>
      <c r="AD1997" s="12">
        <v>45945</v>
      </c>
      <c r="AE1997">
        <v>22</v>
      </c>
      <c r="AF1997" t="s">
        <v>6</v>
      </c>
      <c r="AG1997" t="s">
        <v>697</v>
      </c>
      <c r="AI1997" s="12">
        <v>45971</v>
      </c>
    </row>
    <row r="1998" spans="1:35" x14ac:dyDescent="0.3">
      <c r="A1998" t="s">
        <v>6342</v>
      </c>
      <c r="B1998" t="s">
        <v>2574</v>
      </c>
      <c r="C1998" t="s">
        <v>1469</v>
      </c>
      <c r="D1998" t="s">
        <v>265</v>
      </c>
      <c r="E1998" t="s">
        <v>727</v>
      </c>
      <c r="F1998" t="s">
        <v>807</v>
      </c>
      <c r="G1998" t="s">
        <v>52</v>
      </c>
      <c r="H1998" t="s">
        <v>53</v>
      </c>
      <c r="I1998">
        <v>1012413237</v>
      </c>
      <c r="J1998" t="s">
        <v>1</v>
      </c>
      <c r="K1998">
        <v>1</v>
      </c>
      <c r="L1998" t="s">
        <v>94</v>
      </c>
      <c r="M1998">
        <v>39000000</v>
      </c>
      <c r="N1998" t="s">
        <v>512</v>
      </c>
      <c r="O1998">
        <v>139000000</v>
      </c>
      <c r="P1998" t="s">
        <v>2575</v>
      </c>
      <c r="Q1998">
        <v>15600000</v>
      </c>
      <c r="R1998" t="s">
        <v>57</v>
      </c>
      <c r="S1998">
        <v>482800041790</v>
      </c>
      <c r="T1998" t="s">
        <v>58</v>
      </c>
      <c r="U1998" t="s">
        <v>334</v>
      </c>
      <c r="V1998" t="s">
        <v>6145</v>
      </c>
      <c r="W1998" t="s">
        <v>5608</v>
      </c>
      <c r="X1998" t="s">
        <v>6146</v>
      </c>
      <c r="Y1998" t="s">
        <v>6343</v>
      </c>
      <c r="Z1998">
        <v>0</v>
      </c>
      <c r="AA1998">
        <v>0</v>
      </c>
      <c r="AB1998">
        <v>195000000</v>
      </c>
      <c r="AC1998" t="s">
        <v>6172</v>
      </c>
      <c r="AD1998" s="12">
        <v>45943</v>
      </c>
      <c r="AE1998">
        <v>22</v>
      </c>
      <c r="AF1998" t="s">
        <v>6</v>
      </c>
      <c r="AG1998" t="s">
        <v>415</v>
      </c>
      <c r="AI1998" s="12">
        <v>45971</v>
      </c>
    </row>
    <row r="1999" spans="1:35" x14ac:dyDescent="0.3">
      <c r="A1999" t="s">
        <v>6344</v>
      </c>
      <c r="B1999" t="s">
        <v>4603</v>
      </c>
      <c r="C1999" t="s">
        <v>189</v>
      </c>
      <c r="D1999" t="s">
        <v>531</v>
      </c>
      <c r="E1999" t="s">
        <v>510</v>
      </c>
      <c r="F1999" t="s">
        <v>619</v>
      </c>
      <c r="G1999" t="s">
        <v>52</v>
      </c>
      <c r="H1999" t="s">
        <v>53</v>
      </c>
      <c r="I1999">
        <v>1018457927</v>
      </c>
      <c r="J1999" t="s">
        <v>1</v>
      </c>
      <c r="K1999">
        <v>1</v>
      </c>
      <c r="L1999" t="s">
        <v>94</v>
      </c>
      <c r="M1999">
        <v>39000000</v>
      </c>
      <c r="N1999" t="s">
        <v>6345</v>
      </c>
      <c r="O1999">
        <v>128000000</v>
      </c>
      <c r="P1999" t="s">
        <v>4606</v>
      </c>
      <c r="Q1999">
        <v>15600000</v>
      </c>
      <c r="R1999" t="s">
        <v>57</v>
      </c>
      <c r="S1999">
        <v>482800041790</v>
      </c>
      <c r="T1999" t="s">
        <v>58</v>
      </c>
      <c r="U1999" t="s">
        <v>334</v>
      </c>
      <c r="V1999" t="s">
        <v>6145</v>
      </c>
      <c r="W1999" t="s">
        <v>5608</v>
      </c>
      <c r="X1999" t="s">
        <v>6146</v>
      </c>
      <c r="Y1999" t="s">
        <v>6346</v>
      </c>
      <c r="Z1999">
        <v>0</v>
      </c>
      <c r="AA1999">
        <v>0</v>
      </c>
      <c r="AB1999">
        <v>195000000</v>
      </c>
      <c r="AC1999" t="s">
        <v>6154</v>
      </c>
      <c r="AD1999" s="12">
        <v>45939</v>
      </c>
      <c r="AE1999">
        <v>22</v>
      </c>
      <c r="AF1999" t="s">
        <v>6</v>
      </c>
      <c r="AG1999" t="s">
        <v>697</v>
      </c>
      <c r="AI1999" s="12">
        <v>45971</v>
      </c>
    </row>
    <row r="2000" spans="1:35" x14ac:dyDescent="0.3">
      <c r="A2000" t="s">
        <v>6347</v>
      </c>
      <c r="B2000" t="s">
        <v>2568</v>
      </c>
      <c r="C2000" t="s">
        <v>340</v>
      </c>
      <c r="D2000" t="s">
        <v>155</v>
      </c>
      <c r="E2000" t="s">
        <v>472</v>
      </c>
      <c r="F2000" t="s">
        <v>659</v>
      </c>
      <c r="G2000" t="s">
        <v>52</v>
      </c>
      <c r="H2000" t="s">
        <v>53</v>
      </c>
      <c r="I2000">
        <v>1018490579</v>
      </c>
      <c r="J2000" t="s">
        <v>1</v>
      </c>
      <c r="K2000">
        <v>1</v>
      </c>
      <c r="L2000" t="s">
        <v>54</v>
      </c>
      <c r="M2000">
        <v>42705000</v>
      </c>
      <c r="N2000" t="s">
        <v>103</v>
      </c>
      <c r="O2000">
        <v>149207579</v>
      </c>
      <c r="P2000" t="s">
        <v>2569</v>
      </c>
      <c r="Q2000">
        <v>17082000</v>
      </c>
      <c r="R2000" t="s">
        <v>57</v>
      </c>
      <c r="S2000">
        <v>482800041790</v>
      </c>
      <c r="T2000" t="s">
        <v>58</v>
      </c>
      <c r="U2000" t="s">
        <v>334</v>
      </c>
      <c r="V2000" t="s">
        <v>6145</v>
      </c>
      <c r="W2000" t="s">
        <v>5608</v>
      </c>
      <c r="X2000" t="s">
        <v>6146</v>
      </c>
      <c r="Y2000" t="s">
        <v>6348</v>
      </c>
      <c r="Z2000">
        <v>0</v>
      </c>
      <c r="AA2000">
        <v>0</v>
      </c>
      <c r="AB2000">
        <v>213525000</v>
      </c>
      <c r="AC2000" t="s">
        <v>6195</v>
      </c>
      <c r="AD2000" s="12">
        <v>45977</v>
      </c>
      <c r="AE2000">
        <v>27</v>
      </c>
      <c r="AF2000" t="s">
        <v>6</v>
      </c>
      <c r="AG2000" t="s">
        <v>697</v>
      </c>
      <c r="AI2000" s="12">
        <v>46013</v>
      </c>
    </row>
    <row r="2001" spans="1:35" x14ac:dyDescent="0.3">
      <c r="A2001" t="s">
        <v>6349</v>
      </c>
      <c r="B2001" t="s">
        <v>5613</v>
      </c>
      <c r="C2001" t="s">
        <v>393</v>
      </c>
      <c r="D2001" t="s">
        <v>189</v>
      </c>
      <c r="E2001" t="s">
        <v>217</v>
      </c>
      <c r="F2001" t="s">
        <v>6350</v>
      </c>
      <c r="G2001" t="s">
        <v>52</v>
      </c>
      <c r="H2001" t="s">
        <v>53</v>
      </c>
      <c r="I2001">
        <v>1010246008</v>
      </c>
      <c r="J2001" t="s">
        <v>1</v>
      </c>
      <c r="K2001">
        <v>1</v>
      </c>
      <c r="L2001" t="s">
        <v>94</v>
      </c>
      <c r="M2001">
        <v>39000000</v>
      </c>
      <c r="N2001" t="s">
        <v>103</v>
      </c>
      <c r="O2001">
        <v>100000000</v>
      </c>
      <c r="P2001" t="s">
        <v>5616</v>
      </c>
      <c r="Q2001">
        <v>15600000</v>
      </c>
      <c r="R2001" t="s">
        <v>57</v>
      </c>
      <c r="S2001">
        <v>482800041790</v>
      </c>
      <c r="T2001" t="s">
        <v>58</v>
      </c>
      <c r="U2001" t="s">
        <v>334</v>
      </c>
      <c r="V2001" t="s">
        <v>6145</v>
      </c>
      <c r="W2001" t="s">
        <v>5608</v>
      </c>
      <c r="X2001" t="s">
        <v>6146</v>
      </c>
      <c r="Y2001" t="s">
        <v>6351</v>
      </c>
      <c r="Z2001">
        <v>0</v>
      </c>
      <c r="AA2001">
        <v>0</v>
      </c>
      <c r="AB2001">
        <v>195000000</v>
      </c>
      <c r="AC2001" t="s">
        <v>6154</v>
      </c>
      <c r="AD2001" s="12">
        <v>45977</v>
      </c>
      <c r="AE2001">
        <v>27</v>
      </c>
      <c r="AF2001" t="s">
        <v>6</v>
      </c>
      <c r="AG2001" t="s">
        <v>697</v>
      </c>
      <c r="AI2001" s="12">
        <v>46013</v>
      </c>
    </row>
    <row r="2002" spans="1:35" x14ac:dyDescent="0.3">
      <c r="A2002" t="s">
        <v>6352</v>
      </c>
      <c r="B2002" t="s">
        <v>1860</v>
      </c>
      <c r="C2002" t="s">
        <v>222</v>
      </c>
      <c r="D2002" t="s">
        <v>254</v>
      </c>
      <c r="E2002" t="s">
        <v>204</v>
      </c>
      <c r="F2002" t="s">
        <v>256</v>
      </c>
      <c r="G2002" t="s">
        <v>52</v>
      </c>
      <c r="H2002" t="s">
        <v>53</v>
      </c>
      <c r="I2002">
        <v>1010195886</v>
      </c>
      <c r="J2002" t="s">
        <v>1</v>
      </c>
      <c r="K2002">
        <v>1</v>
      </c>
      <c r="L2002" t="s">
        <v>54</v>
      </c>
      <c r="M2002">
        <v>39000000</v>
      </c>
      <c r="N2002" t="s">
        <v>103</v>
      </c>
      <c r="O2002">
        <v>119000000</v>
      </c>
      <c r="P2002" t="s">
        <v>1861</v>
      </c>
      <c r="Q2002">
        <v>15600000</v>
      </c>
      <c r="R2002" t="s">
        <v>57</v>
      </c>
      <c r="S2002">
        <v>482800041790</v>
      </c>
      <c r="T2002" t="s">
        <v>58</v>
      </c>
      <c r="U2002" t="s">
        <v>334</v>
      </c>
      <c r="V2002" t="s">
        <v>6145</v>
      </c>
      <c r="W2002" t="s">
        <v>5608</v>
      </c>
      <c r="X2002" t="s">
        <v>6146</v>
      </c>
      <c r="Y2002" t="s">
        <v>6353</v>
      </c>
      <c r="Z2002">
        <v>0</v>
      </c>
      <c r="AA2002">
        <v>0</v>
      </c>
      <c r="AB2002">
        <v>197600000</v>
      </c>
      <c r="AC2002" t="s">
        <v>6172</v>
      </c>
      <c r="AD2002" s="12">
        <v>45977</v>
      </c>
      <c r="AE2002">
        <v>27</v>
      </c>
      <c r="AF2002" t="s">
        <v>6</v>
      </c>
      <c r="AG2002" t="s">
        <v>697</v>
      </c>
      <c r="AI2002" s="12">
        <v>46013</v>
      </c>
    </row>
    <row r="2003" spans="1:35" x14ac:dyDescent="0.3">
      <c r="A2003" t="s">
        <v>6354</v>
      </c>
      <c r="B2003" t="s">
        <v>6355</v>
      </c>
      <c r="C2003" t="s">
        <v>366</v>
      </c>
      <c r="D2003" t="s">
        <v>502</v>
      </c>
      <c r="E2003" t="s">
        <v>3100</v>
      </c>
      <c r="F2003" t="s">
        <v>3462</v>
      </c>
      <c r="G2003" t="s">
        <v>52</v>
      </c>
      <c r="H2003" t="s">
        <v>53</v>
      </c>
      <c r="I2003">
        <v>1019054836</v>
      </c>
      <c r="J2003" t="s">
        <v>1</v>
      </c>
      <c r="K2003">
        <v>1</v>
      </c>
      <c r="L2003" t="s">
        <v>54</v>
      </c>
      <c r="M2003">
        <v>42705000</v>
      </c>
      <c r="N2003" t="s">
        <v>103</v>
      </c>
      <c r="O2003">
        <v>27678000</v>
      </c>
      <c r="P2003" t="s">
        <v>6356</v>
      </c>
      <c r="Q2003">
        <v>17082000</v>
      </c>
      <c r="R2003" t="s">
        <v>57</v>
      </c>
      <c r="S2003">
        <v>482800041790</v>
      </c>
      <c r="T2003" t="s">
        <v>58</v>
      </c>
      <c r="U2003" t="s">
        <v>334</v>
      </c>
      <c r="V2003" t="s">
        <v>6145</v>
      </c>
      <c r="W2003" t="s">
        <v>5608</v>
      </c>
      <c r="X2003" t="s">
        <v>6146</v>
      </c>
      <c r="Y2003" t="s">
        <v>6357</v>
      </c>
      <c r="Z2003">
        <v>0</v>
      </c>
      <c r="AA2003">
        <v>0</v>
      </c>
      <c r="AB2003">
        <v>100600000</v>
      </c>
      <c r="AC2003" t="s">
        <v>6148</v>
      </c>
      <c r="AD2003" s="12">
        <v>45971</v>
      </c>
      <c r="AE2003">
        <v>26</v>
      </c>
      <c r="AF2003" t="s">
        <v>6</v>
      </c>
      <c r="AG2003" t="s">
        <v>697</v>
      </c>
      <c r="AI2003" s="12">
        <v>46014</v>
      </c>
    </row>
    <row r="2004" spans="1:35" x14ac:dyDescent="0.3">
      <c r="A2004" t="s">
        <v>6358</v>
      </c>
      <c r="B2004" t="s">
        <v>6359</v>
      </c>
      <c r="C2004" t="s">
        <v>6360</v>
      </c>
      <c r="D2004" t="s">
        <v>67</v>
      </c>
      <c r="E2004" t="s">
        <v>6361</v>
      </c>
      <c r="F2004" t="s">
        <v>6362</v>
      </c>
      <c r="G2004" t="s">
        <v>52</v>
      </c>
      <c r="H2004" t="s">
        <v>53</v>
      </c>
      <c r="I2004">
        <v>77140114</v>
      </c>
      <c r="J2004" t="s">
        <v>1</v>
      </c>
      <c r="K2004">
        <v>1</v>
      </c>
      <c r="L2004" t="s">
        <v>94</v>
      </c>
      <c r="M2004">
        <v>39000000</v>
      </c>
      <c r="N2004" t="s">
        <v>70</v>
      </c>
      <c r="O2004">
        <v>139400000</v>
      </c>
      <c r="P2004" t="s">
        <v>6363</v>
      </c>
      <c r="Q2004">
        <v>15600000</v>
      </c>
      <c r="R2004" t="s">
        <v>57</v>
      </c>
      <c r="S2004">
        <v>482800041790</v>
      </c>
      <c r="T2004" t="s">
        <v>58</v>
      </c>
      <c r="U2004" t="s">
        <v>334</v>
      </c>
      <c r="V2004" t="s">
        <v>6145</v>
      </c>
      <c r="W2004" t="s">
        <v>5608</v>
      </c>
      <c r="X2004" t="s">
        <v>6146</v>
      </c>
      <c r="Y2004" t="s">
        <v>6364</v>
      </c>
      <c r="Z2004">
        <v>0</v>
      </c>
      <c r="AA2004">
        <v>0</v>
      </c>
      <c r="AB2004">
        <v>195000000</v>
      </c>
      <c r="AC2004" t="s">
        <v>6164</v>
      </c>
      <c r="AD2004" s="12">
        <v>45972</v>
      </c>
      <c r="AE2004">
        <v>26</v>
      </c>
      <c r="AF2004" t="s">
        <v>6</v>
      </c>
      <c r="AG2004" t="s">
        <v>415</v>
      </c>
      <c r="AI2004" s="12">
        <v>46014</v>
      </c>
    </row>
    <row r="2005" spans="1:35" x14ac:dyDescent="0.3">
      <c r="A2005" t="s">
        <v>6365</v>
      </c>
      <c r="B2005" t="s">
        <v>5109</v>
      </c>
      <c r="C2005" t="s">
        <v>366</v>
      </c>
      <c r="D2005" t="s">
        <v>641</v>
      </c>
      <c r="E2005" t="s">
        <v>6366</v>
      </c>
      <c r="F2005" t="s">
        <v>217</v>
      </c>
      <c r="G2005" t="s">
        <v>52</v>
      </c>
      <c r="H2005" t="s">
        <v>53</v>
      </c>
      <c r="I2005">
        <v>1193252717</v>
      </c>
      <c r="J2005" t="s">
        <v>1</v>
      </c>
      <c r="K2005">
        <v>1</v>
      </c>
      <c r="L2005" t="s">
        <v>54</v>
      </c>
      <c r="M2005">
        <v>39000000</v>
      </c>
      <c r="N2005" t="s">
        <v>70</v>
      </c>
      <c r="O2005">
        <v>100000000</v>
      </c>
      <c r="P2005" t="s">
        <v>5110</v>
      </c>
      <c r="Q2005">
        <v>15600000</v>
      </c>
      <c r="R2005" t="s">
        <v>57</v>
      </c>
      <c r="S2005">
        <v>482800041790</v>
      </c>
      <c r="T2005" t="s">
        <v>58</v>
      </c>
      <c r="U2005" t="s">
        <v>334</v>
      </c>
      <c r="V2005" t="s">
        <v>6145</v>
      </c>
      <c r="W2005" t="s">
        <v>5608</v>
      </c>
      <c r="X2005" t="s">
        <v>6146</v>
      </c>
      <c r="Y2005" t="s">
        <v>6367</v>
      </c>
      <c r="Z2005">
        <v>0</v>
      </c>
      <c r="AA2005">
        <v>0</v>
      </c>
      <c r="AB2005">
        <v>195000000</v>
      </c>
      <c r="AC2005" t="s">
        <v>6172</v>
      </c>
      <c r="AD2005" s="12">
        <v>45968</v>
      </c>
      <c r="AE2005">
        <v>26</v>
      </c>
      <c r="AF2005" t="s">
        <v>6</v>
      </c>
      <c r="AG2005" t="s">
        <v>89</v>
      </c>
      <c r="AI2005" s="12">
        <v>46014</v>
      </c>
    </row>
    <row r="2006" spans="1:35" x14ac:dyDescent="0.3">
      <c r="A2006" t="s">
        <v>6368</v>
      </c>
      <c r="B2006" t="s">
        <v>5109</v>
      </c>
      <c r="C2006" t="s">
        <v>6369</v>
      </c>
      <c r="D2006" t="s">
        <v>366</v>
      </c>
      <c r="E2006" t="s">
        <v>1853</v>
      </c>
      <c r="F2006" t="s">
        <v>1644</v>
      </c>
      <c r="G2006" t="s">
        <v>52</v>
      </c>
      <c r="H2006" t="s">
        <v>53</v>
      </c>
      <c r="I2006">
        <v>52163438</v>
      </c>
      <c r="J2006" t="s">
        <v>1</v>
      </c>
      <c r="K2006">
        <v>1</v>
      </c>
      <c r="L2006" t="s">
        <v>94</v>
      </c>
      <c r="M2006">
        <v>39000000</v>
      </c>
      <c r="N2006" t="s">
        <v>3369</v>
      </c>
      <c r="O2006">
        <v>27300000</v>
      </c>
      <c r="P2006" t="s">
        <v>5110</v>
      </c>
      <c r="Q2006">
        <v>15600000</v>
      </c>
      <c r="R2006" t="s">
        <v>57</v>
      </c>
      <c r="S2006">
        <v>482800041790</v>
      </c>
      <c r="T2006" t="s">
        <v>58</v>
      </c>
      <c r="U2006" t="s">
        <v>334</v>
      </c>
      <c r="V2006" t="s">
        <v>6145</v>
      </c>
      <c r="W2006" t="s">
        <v>5608</v>
      </c>
      <c r="X2006" t="s">
        <v>6146</v>
      </c>
      <c r="Y2006" t="s">
        <v>6370</v>
      </c>
      <c r="Z2006">
        <v>0</v>
      </c>
      <c r="AA2006">
        <v>0</v>
      </c>
      <c r="AB2006">
        <v>94600000</v>
      </c>
      <c r="AC2006" t="s">
        <v>6195</v>
      </c>
      <c r="AD2006" s="12">
        <v>45973</v>
      </c>
      <c r="AE2006">
        <v>26</v>
      </c>
      <c r="AF2006" t="s">
        <v>6</v>
      </c>
      <c r="AG2006" t="s">
        <v>836</v>
      </c>
      <c r="AI2006" s="12">
        <v>46014</v>
      </c>
    </row>
    <row r="2007" spans="1:35" x14ac:dyDescent="0.3">
      <c r="A2007" t="s">
        <v>6371</v>
      </c>
      <c r="B2007" t="s">
        <v>5112</v>
      </c>
      <c r="C2007" t="s">
        <v>1254</v>
      </c>
      <c r="D2007" t="s">
        <v>67</v>
      </c>
      <c r="E2007" t="s">
        <v>3462</v>
      </c>
      <c r="F2007" t="s">
        <v>890</v>
      </c>
      <c r="G2007" t="s">
        <v>52</v>
      </c>
      <c r="H2007" t="s">
        <v>53</v>
      </c>
      <c r="I2007">
        <v>41774812</v>
      </c>
      <c r="J2007" t="s">
        <v>1</v>
      </c>
      <c r="K2007">
        <v>1</v>
      </c>
      <c r="L2007" t="s">
        <v>94</v>
      </c>
      <c r="M2007">
        <v>39000000</v>
      </c>
      <c r="N2007" t="s">
        <v>3369</v>
      </c>
      <c r="O2007">
        <v>26500000</v>
      </c>
      <c r="P2007" t="s">
        <v>5113</v>
      </c>
      <c r="Q2007">
        <v>15600000</v>
      </c>
      <c r="R2007" t="s">
        <v>57</v>
      </c>
      <c r="S2007">
        <v>482800041790</v>
      </c>
      <c r="T2007" t="s">
        <v>58</v>
      </c>
      <c r="U2007" t="s">
        <v>334</v>
      </c>
      <c r="V2007" t="s">
        <v>6145</v>
      </c>
      <c r="W2007" t="s">
        <v>5608</v>
      </c>
      <c r="X2007" t="s">
        <v>6146</v>
      </c>
      <c r="Y2007" t="s">
        <v>6372</v>
      </c>
      <c r="Z2007">
        <v>0</v>
      </c>
      <c r="AA2007">
        <v>0</v>
      </c>
      <c r="AB2007">
        <v>94600000</v>
      </c>
      <c r="AC2007" t="s">
        <v>6195</v>
      </c>
      <c r="AD2007" s="12">
        <v>45973</v>
      </c>
      <c r="AE2007">
        <v>26</v>
      </c>
      <c r="AF2007" t="s">
        <v>6</v>
      </c>
      <c r="AG2007" t="s">
        <v>697</v>
      </c>
      <c r="AI2007" s="12">
        <v>46014</v>
      </c>
    </row>
    <row r="2008" spans="1:35" x14ac:dyDescent="0.3">
      <c r="A2008" t="s">
        <v>6373</v>
      </c>
      <c r="B2008" t="s">
        <v>6374</v>
      </c>
      <c r="C2008" t="s">
        <v>222</v>
      </c>
      <c r="D2008" t="s">
        <v>140</v>
      </c>
      <c r="E2008" t="s">
        <v>818</v>
      </c>
      <c r="F2008" t="s">
        <v>1758</v>
      </c>
      <c r="G2008" t="s">
        <v>52</v>
      </c>
      <c r="H2008" t="s">
        <v>53</v>
      </c>
      <c r="I2008">
        <v>1022416585</v>
      </c>
      <c r="J2008" t="s">
        <v>1</v>
      </c>
      <c r="K2008">
        <v>1</v>
      </c>
      <c r="L2008" t="s">
        <v>54</v>
      </c>
      <c r="M2008">
        <v>28470000</v>
      </c>
      <c r="N2008" t="s">
        <v>103</v>
      </c>
      <c r="O2008">
        <v>144544758</v>
      </c>
      <c r="P2008" t="s">
        <v>6375</v>
      </c>
      <c r="Q2008">
        <v>17082000</v>
      </c>
      <c r="R2008" t="s">
        <v>57</v>
      </c>
      <c r="S2008">
        <v>482800041790</v>
      </c>
      <c r="T2008" t="s">
        <v>58</v>
      </c>
      <c r="U2008" t="s">
        <v>334</v>
      </c>
      <c r="V2008" t="s">
        <v>6145</v>
      </c>
      <c r="W2008" t="s">
        <v>5608</v>
      </c>
      <c r="X2008" t="s">
        <v>6146</v>
      </c>
      <c r="Y2008" t="s">
        <v>6376</v>
      </c>
      <c r="Z2008">
        <v>0</v>
      </c>
      <c r="AA2008">
        <v>0</v>
      </c>
      <c r="AB2008">
        <v>213525000</v>
      </c>
      <c r="AC2008" t="s">
        <v>6195</v>
      </c>
      <c r="AD2008" s="12">
        <v>45984</v>
      </c>
      <c r="AE2008">
        <v>28</v>
      </c>
      <c r="AF2008" t="s">
        <v>6</v>
      </c>
      <c r="AG2008" t="s">
        <v>697</v>
      </c>
      <c r="AH2008" t="s">
        <v>6377</v>
      </c>
      <c r="AI2008" s="12">
        <v>46014</v>
      </c>
    </row>
    <row r="2009" spans="1:35" x14ac:dyDescent="0.3">
      <c r="A2009" t="s">
        <v>6378</v>
      </c>
      <c r="B2009" t="s">
        <v>3932</v>
      </c>
      <c r="C2009" t="s">
        <v>979</v>
      </c>
      <c r="D2009" t="s">
        <v>76</v>
      </c>
      <c r="E2009" t="s">
        <v>4963</v>
      </c>
      <c r="F2009" t="s">
        <v>2438</v>
      </c>
      <c r="G2009" t="s">
        <v>52</v>
      </c>
      <c r="H2009" t="s">
        <v>53</v>
      </c>
      <c r="I2009">
        <v>1012443989</v>
      </c>
      <c r="J2009" t="s">
        <v>1</v>
      </c>
      <c r="K2009">
        <v>1</v>
      </c>
      <c r="L2009" t="s">
        <v>94</v>
      </c>
      <c r="M2009">
        <v>42705000</v>
      </c>
      <c r="N2009" t="s">
        <v>103</v>
      </c>
      <c r="O2009">
        <v>127500000</v>
      </c>
      <c r="P2009" t="s">
        <v>3933</v>
      </c>
      <c r="Q2009">
        <v>15600000</v>
      </c>
      <c r="R2009" t="s">
        <v>57</v>
      </c>
      <c r="S2009">
        <v>482800041790</v>
      </c>
      <c r="T2009" t="s">
        <v>58</v>
      </c>
      <c r="U2009" t="s">
        <v>334</v>
      </c>
      <c r="V2009" t="s">
        <v>6145</v>
      </c>
      <c r="W2009" t="s">
        <v>5608</v>
      </c>
      <c r="X2009" t="s">
        <v>6146</v>
      </c>
      <c r="Y2009" t="s">
        <v>6379</v>
      </c>
      <c r="Z2009">
        <v>0</v>
      </c>
      <c r="AA2009">
        <v>0</v>
      </c>
      <c r="AB2009">
        <v>195000000</v>
      </c>
      <c r="AC2009" t="s">
        <v>6154</v>
      </c>
      <c r="AD2009" s="12">
        <v>45984</v>
      </c>
      <c r="AE2009">
        <v>28</v>
      </c>
      <c r="AF2009" t="s">
        <v>6</v>
      </c>
      <c r="AG2009" t="s">
        <v>697</v>
      </c>
      <c r="AI2009" s="12">
        <v>46014</v>
      </c>
    </row>
    <row r="2010" spans="1:35" x14ac:dyDescent="0.3">
      <c r="A2010" t="s">
        <v>6380</v>
      </c>
      <c r="B2010" t="s">
        <v>2306</v>
      </c>
      <c r="C2010" t="s">
        <v>754</v>
      </c>
      <c r="D2010" t="s">
        <v>558</v>
      </c>
      <c r="E2010" t="s">
        <v>472</v>
      </c>
      <c r="F2010" t="s">
        <v>3089</v>
      </c>
      <c r="G2010" t="s">
        <v>52</v>
      </c>
      <c r="H2010" t="s">
        <v>53</v>
      </c>
      <c r="I2010">
        <v>53092370</v>
      </c>
      <c r="J2010" t="s">
        <v>1</v>
      </c>
      <c r="K2010">
        <v>1</v>
      </c>
      <c r="L2010" t="s">
        <v>54</v>
      </c>
      <c r="M2010">
        <v>39000000</v>
      </c>
      <c r="N2010" t="s">
        <v>103</v>
      </c>
      <c r="O2010">
        <v>102082664</v>
      </c>
      <c r="P2010" t="s">
        <v>2307</v>
      </c>
      <c r="Q2010">
        <v>15600000</v>
      </c>
      <c r="R2010" t="s">
        <v>57</v>
      </c>
      <c r="S2010">
        <v>482800041790</v>
      </c>
      <c r="T2010" t="s">
        <v>58</v>
      </c>
      <c r="U2010" t="s">
        <v>334</v>
      </c>
      <c r="V2010" t="s">
        <v>6145</v>
      </c>
      <c r="W2010" t="s">
        <v>5608</v>
      </c>
      <c r="X2010" t="s">
        <v>6146</v>
      </c>
      <c r="Y2010" t="s">
        <v>6381</v>
      </c>
      <c r="Z2010">
        <v>0</v>
      </c>
      <c r="AA2010">
        <v>0</v>
      </c>
      <c r="AB2010">
        <v>195000000</v>
      </c>
      <c r="AC2010" t="s">
        <v>6154</v>
      </c>
      <c r="AD2010" s="12">
        <v>45984</v>
      </c>
      <c r="AE2010">
        <v>28</v>
      </c>
      <c r="AF2010" t="s">
        <v>6</v>
      </c>
      <c r="AG2010" t="s">
        <v>697</v>
      </c>
      <c r="AI2010" s="12">
        <v>46014</v>
      </c>
    </row>
    <row r="2011" spans="1:35" x14ac:dyDescent="0.3">
      <c r="A2011" t="s">
        <v>6382</v>
      </c>
      <c r="B2011" t="s">
        <v>2306</v>
      </c>
      <c r="C2011" t="s">
        <v>264</v>
      </c>
      <c r="D2011" t="s">
        <v>641</v>
      </c>
      <c r="E2011" t="s">
        <v>6034</v>
      </c>
      <c r="F2011" t="s">
        <v>920</v>
      </c>
      <c r="G2011" t="s">
        <v>52</v>
      </c>
      <c r="H2011" t="s">
        <v>53</v>
      </c>
      <c r="I2011">
        <v>1000988190</v>
      </c>
      <c r="J2011" t="s">
        <v>1</v>
      </c>
      <c r="K2011">
        <v>1</v>
      </c>
      <c r="L2011" t="s">
        <v>54</v>
      </c>
      <c r="M2011">
        <v>39000000</v>
      </c>
      <c r="N2011" t="s">
        <v>70</v>
      </c>
      <c r="O2011">
        <v>122980265</v>
      </c>
      <c r="P2011" t="s">
        <v>2307</v>
      </c>
      <c r="Q2011">
        <v>15600000</v>
      </c>
      <c r="R2011" t="s">
        <v>57</v>
      </c>
      <c r="S2011">
        <v>482800041790</v>
      </c>
      <c r="T2011" t="s">
        <v>58</v>
      </c>
      <c r="U2011" t="s">
        <v>334</v>
      </c>
      <c r="V2011" t="s">
        <v>6145</v>
      </c>
      <c r="W2011" t="s">
        <v>5608</v>
      </c>
      <c r="X2011" t="s">
        <v>6146</v>
      </c>
      <c r="Y2011" t="s">
        <v>6383</v>
      </c>
      <c r="Z2011">
        <v>0</v>
      </c>
      <c r="AA2011">
        <v>0</v>
      </c>
      <c r="AB2011">
        <v>195000000</v>
      </c>
      <c r="AC2011" t="s">
        <v>6154</v>
      </c>
      <c r="AD2011" s="12">
        <v>45987</v>
      </c>
      <c r="AE2011">
        <v>28</v>
      </c>
      <c r="AF2011" t="s">
        <v>6</v>
      </c>
      <c r="AG2011" t="s">
        <v>415</v>
      </c>
      <c r="AI2011" s="12">
        <v>46014</v>
      </c>
    </row>
    <row r="2012" spans="1:35" x14ac:dyDescent="0.3">
      <c r="A2012" t="s">
        <v>6384</v>
      </c>
      <c r="B2012" t="s">
        <v>2574</v>
      </c>
      <c r="C2012" t="s">
        <v>314</v>
      </c>
      <c r="D2012" t="s">
        <v>2112</v>
      </c>
      <c r="E2012" t="s">
        <v>368</v>
      </c>
      <c r="F2012" t="s">
        <v>1709</v>
      </c>
      <c r="G2012" t="s">
        <v>52</v>
      </c>
      <c r="H2012" t="s">
        <v>53</v>
      </c>
      <c r="I2012">
        <v>1030578570</v>
      </c>
      <c r="J2012" t="s">
        <v>1</v>
      </c>
      <c r="K2012">
        <v>1</v>
      </c>
      <c r="L2012" t="s">
        <v>94</v>
      </c>
      <c r="M2012">
        <v>39000000</v>
      </c>
      <c r="N2012" t="s">
        <v>70</v>
      </c>
      <c r="O2012">
        <v>113175000</v>
      </c>
      <c r="P2012" t="s">
        <v>2575</v>
      </c>
      <c r="Q2012">
        <v>15600000</v>
      </c>
      <c r="R2012" t="s">
        <v>57</v>
      </c>
      <c r="S2012">
        <v>482800041790</v>
      </c>
      <c r="T2012" t="s">
        <v>58</v>
      </c>
      <c r="U2012" t="s">
        <v>334</v>
      </c>
      <c r="V2012" t="s">
        <v>6145</v>
      </c>
      <c r="W2012" t="s">
        <v>5608</v>
      </c>
      <c r="X2012" t="s">
        <v>6146</v>
      </c>
      <c r="Y2012" t="s">
        <v>6385</v>
      </c>
      <c r="Z2012">
        <v>0</v>
      </c>
      <c r="AA2012">
        <v>0</v>
      </c>
      <c r="AB2012">
        <v>195000000</v>
      </c>
      <c r="AC2012" t="s">
        <v>6172</v>
      </c>
      <c r="AD2012" s="12">
        <v>45987</v>
      </c>
      <c r="AE2012">
        <v>28</v>
      </c>
      <c r="AF2012" t="s">
        <v>6</v>
      </c>
      <c r="AG2012" t="s">
        <v>415</v>
      </c>
      <c r="AI2012" s="12">
        <v>46014</v>
      </c>
    </row>
    <row r="2013" spans="1:35" x14ac:dyDescent="0.3">
      <c r="A2013" t="s">
        <v>6386</v>
      </c>
      <c r="B2013" t="s">
        <v>5121</v>
      </c>
      <c r="C2013" t="s">
        <v>222</v>
      </c>
      <c r="D2013" t="s">
        <v>1150</v>
      </c>
      <c r="E2013" t="s">
        <v>482</v>
      </c>
      <c r="F2013" t="s">
        <v>544</v>
      </c>
      <c r="G2013" t="s">
        <v>52</v>
      </c>
      <c r="H2013" t="s">
        <v>53</v>
      </c>
      <c r="I2013">
        <v>1031180402</v>
      </c>
      <c r="J2013" t="s">
        <v>1</v>
      </c>
      <c r="K2013">
        <v>1</v>
      </c>
      <c r="L2013" t="s">
        <v>54</v>
      </c>
      <c r="M2013">
        <v>27255780</v>
      </c>
      <c r="N2013" t="s">
        <v>103</v>
      </c>
      <c r="O2013">
        <v>150000000</v>
      </c>
      <c r="P2013" t="s">
        <v>5122</v>
      </c>
      <c r="Q2013">
        <v>15600000</v>
      </c>
      <c r="R2013" t="s">
        <v>57</v>
      </c>
      <c r="S2013">
        <v>482800041790</v>
      </c>
      <c r="T2013" t="s">
        <v>58</v>
      </c>
      <c r="U2013" t="s">
        <v>334</v>
      </c>
      <c r="V2013" t="s">
        <v>6145</v>
      </c>
      <c r="W2013" t="s">
        <v>5608</v>
      </c>
      <c r="X2013" t="s">
        <v>6146</v>
      </c>
      <c r="Y2013" t="s">
        <v>6387</v>
      </c>
      <c r="Z2013">
        <v>0</v>
      </c>
      <c r="AA2013">
        <v>0</v>
      </c>
      <c r="AB2013">
        <v>195000000</v>
      </c>
      <c r="AC2013" t="s">
        <v>6172</v>
      </c>
      <c r="AD2013" s="12">
        <v>45984</v>
      </c>
      <c r="AE2013">
        <v>28</v>
      </c>
      <c r="AF2013" t="s">
        <v>6</v>
      </c>
      <c r="AG2013" t="s">
        <v>697</v>
      </c>
      <c r="AI2013" s="12">
        <v>46014</v>
      </c>
    </row>
    <row r="2014" spans="1:35" x14ac:dyDescent="0.3">
      <c r="A2014" t="s">
        <v>6388</v>
      </c>
      <c r="B2014" t="s">
        <v>6359</v>
      </c>
      <c r="C2014" t="s">
        <v>731</v>
      </c>
      <c r="D2014" t="s">
        <v>758</v>
      </c>
      <c r="E2014" t="s">
        <v>278</v>
      </c>
      <c r="F2014" t="s">
        <v>619</v>
      </c>
      <c r="G2014" t="s">
        <v>52</v>
      </c>
      <c r="H2014" t="s">
        <v>53</v>
      </c>
      <c r="I2014">
        <v>1012410924</v>
      </c>
      <c r="J2014" t="s">
        <v>1</v>
      </c>
      <c r="K2014">
        <v>1</v>
      </c>
      <c r="L2014" t="s">
        <v>94</v>
      </c>
      <c r="M2014">
        <v>39000000</v>
      </c>
      <c r="N2014" t="s">
        <v>103</v>
      </c>
      <c r="O2014">
        <v>106040009</v>
      </c>
      <c r="P2014" t="s">
        <v>6363</v>
      </c>
      <c r="Q2014">
        <v>15600000</v>
      </c>
      <c r="R2014" t="s">
        <v>57</v>
      </c>
      <c r="S2014">
        <v>482800041790</v>
      </c>
      <c r="T2014" t="s">
        <v>58</v>
      </c>
      <c r="U2014" t="s">
        <v>334</v>
      </c>
      <c r="V2014" t="s">
        <v>6145</v>
      </c>
      <c r="W2014" t="s">
        <v>5608</v>
      </c>
      <c r="X2014" t="s">
        <v>6146</v>
      </c>
      <c r="Y2014" t="s">
        <v>6389</v>
      </c>
      <c r="Z2014">
        <v>0</v>
      </c>
      <c r="AA2014">
        <v>0</v>
      </c>
      <c r="AB2014">
        <v>195000000</v>
      </c>
      <c r="AC2014" t="s">
        <v>6154</v>
      </c>
      <c r="AD2014" s="12">
        <v>45986</v>
      </c>
      <c r="AE2014">
        <v>28</v>
      </c>
      <c r="AF2014" t="s">
        <v>6</v>
      </c>
      <c r="AG2014" t="s">
        <v>836</v>
      </c>
      <c r="AI2014" s="12">
        <v>46014</v>
      </c>
    </row>
    <row r="2015" spans="1:35" x14ac:dyDescent="0.3">
      <c r="A2015" t="s">
        <v>6390</v>
      </c>
      <c r="B2015" t="s">
        <v>5112</v>
      </c>
      <c r="C2015" t="s">
        <v>991</v>
      </c>
      <c r="D2015" t="s">
        <v>758</v>
      </c>
      <c r="E2015" t="s">
        <v>6391</v>
      </c>
      <c r="F2015" t="s">
        <v>1173</v>
      </c>
      <c r="G2015" t="s">
        <v>52</v>
      </c>
      <c r="H2015" t="s">
        <v>53</v>
      </c>
      <c r="I2015">
        <v>24023415</v>
      </c>
      <c r="J2015" t="s">
        <v>1</v>
      </c>
      <c r="K2015">
        <v>1</v>
      </c>
      <c r="L2015" t="s">
        <v>94</v>
      </c>
      <c r="M2015">
        <v>39000000</v>
      </c>
      <c r="N2015" t="s">
        <v>55</v>
      </c>
      <c r="O2015">
        <v>20146000</v>
      </c>
      <c r="P2015" t="s">
        <v>5113</v>
      </c>
      <c r="Q2015">
        <v>15600000</v>
      </c>
      <c r="R2015" t="s">
        <v>57</v>
      </c>
      <c r="S2015">
        <v>482800041790</v>
      </c>
      <c r="T2015" t="s">
        <v>58</v>
      </c>
      <c r="U2015" t="s">
        <v>334</v>
      </c>
      <c r="V2015" t="s">
        <v>6145</v>
      </c>
      <c r="W2015" t="s">
        <v>5608</v>
      </c>
      <c r="X2015" t="s">
        <v>6146</v>
      </c>
      <c r="Y2015" t="s">
        <v>6392</v>
      </c>
      <c r="Z2015">
        <v>0</v>
      </c>
      <c r="AA2015">
        <v>0</v>
      </c>
      <c r="AB2015">
        <v>89600000</v>
      </c>
      <c r="AC2015" t="s">
        <v>6148</v>
      </c>
      <c r="AD2015" s="12">
        <v>45984</v>
      </c>
      <c r="AE2015">
        <v>28</v>
      </c>
      <c r="AF2015" t="s">
        <v>6</v>
      </c>
      <c r="AG2015" t="s">
        <v>697</v>
      </c>
      <c r="AH2015" t="s">
        <v>6393</v>
      </c>
      <c r="AI2015" s="12">
        <v>46014</v>
      </c>
    </row>
    <row r="2016" spans="1:35" x14ac:dyDescent="0.3">
      <c r="A2016" t="s">
        <v>6394</v>
      </c>
      <c r="B2016" t="s">
        <v>6395</v>
      </c>
      <c r="C2016" t="s">
        <v>401</v>
      </c>
      <c r="D2016" t="s">
        <v>67</v>
      </c>
      <c r="E2016" t="s">
        <v>6396</v>
      </c>
      <c r="F2016" t="s">
        <v>51</v>
      </c>
      <c r="G2016" t="s">
        <v>52</v>
      </c>
      <c r="H2016" t="s">
        <v>53</v>
      </c>
      <c r="I2016">
        <v>1018514482</v>
      </c>
      <c r="J2016" t="s">
        <v>1</v>
      </c>
      <c r="K2016">
        <v>1</v>
      </c>
      <c r="L2016" t="s">
        <v>226</v>
      </c>
      <c r="M2016">
        <v>42705000</v>
      </c>
      <c r="N2016" t="s">
        <v>103</v>
      </c>
      <c r="O2016">
        <v>126513000</v>
      </c>
      <c r="P2016" t="s">
        <v>6397</v>
      </c>
      <c r="Q2016">
        <v>17082000</v>
      </c>
      <c r="R2016" t="s">
        <v>57</v>
      </c>
      <c r="S2016">
        <v>482800041790</v>
      </c>
      <c r="T2016" t="s">
        <v>58</v>
      </c>
      <c r="U2016" t="s">
        <v>334</v>
      </c>
      <c r="V2016" t="s">
        <v>6145</v>
      </c>
      <c r="W2016" t="s">
        <v>5608</v>
      </c>
      <c r="X2016" t="s">
        <v>6146</v>
      </c>
      <c r="Y2016" t="s">
        <v>6398</v>
      </c>
      <c r="Z2016">
        <v>0</v>
      </c>
      <c r="AA2016">
        <v>0</v>
      </c>
      <c r="AB2016">
        <v>213525000</v>
      </c>
      <c r="AC2016" t="s">
        <v>6195</v>
      </c>
      <c r="AD2016" s="12">
        <v>45999</v>
      </c>
      <c r="AE2016">
        <v>29</v>
      </c>
      <c r="AF2016" t="s">
        <v>6</v>
      </c>
      <c r="AG2016" t="s">
        <v>697</v>
      </c>
      <c r="AI2016" s="12">
        <v>46014</v>
      </c>
    </row>
    <row r="2017" spans="1:35" x14ac:dyDescent="0.3">
      <c r="A2017" t="s">
        <v>6399</v>
      </c>
      <c r="B2017" t="s">
        <v>2582</v>
      </c>
      <c r="C2017" t="s">
        <v>979</v>
      </c>
      <c r="D2017" t="s">
        <v>1121</v>
      </c>
      <c r="E2017" t="s">
        <v>353</v>
      </c>
      <c r="F2017" t="s">
        <v>1502</v>
      </c>
      <c r="G2017" t="s">
        <v>52</v>
      </c>
      <c r="H2017" t="s">
        <v>53</v>
      </c>
      <c r="I2017">
        <v>79753930</v>
      </c>
      <c r="J2017" t="s">
        <v>1</v>
      </c>
      <c r="K2017">
        <v>1</v>
      </c>
      <c r="L2017" t="s">
        <v>94</v>
      </c>
      <c r="M2017">
        <v>39000000</v>
      </c>
      <c r="N2017" t="s">
        <v>70</v>
      </c>
      <c r="O2017">
        <v>120000000</v>
      </c>
      <c r="P2017" t="s">
        <v>2584</v>
      </c>
      <c r="Q2017">
        <v>15600000</v>
      </c>
      <c r="R2017" t="s">
        <v>57</v>
      </c>
      <c r="S2017">
        <v>482800041790</v>
      </c>
      <c r="T2017" t="s">
        <v>58</v>
      </c>
      <c r="U2017" t="s">
        <v>334</v>
      </c>
      <c r="V2017" t="s">
        <v>6145</v>
      </c>
      <c r="W2017" t="s">
        <v>5608</v>
      </c>
      <c r="X2017" t="s">
        <v>6146</v>
      </c>
      <c r="Y2017" t="s">
        <v>6400</v>
      </c>
      <c r="Z2017">
        <v>0</v>
      </c>
      <c r="AA2017">
        <v>0</v>
      </c>
      <c r="AB2017">
        <v>195000000</v>
      </c>
      <c r="AC2017" t="s">
        <v>6154</v>
      </c>
      <c r="AD2017" s="12">
        <v>45999</v>
      </c>
      <c r="AE2017">
        <v>29</v>
      </c>
      <c r="AF2017" t="s">
        <v>6</v>
      </c>
      <c r="AG2017" t="s">
        <v>697</v>
      </c>
      <c r="AI2017" s="12">
        <v>46014</v>
      </c>
    </row>
    <row r="2018" spans="1:35" x14ac:dyDescent="0.3">
      <c r="A2018" t="s">
        <v>6401</v>
      </c>
      <c r="B2018" t="s">
        <v>5109</v>
      </c>
      <c r="C2018" t="s">
        <v>6402</v>
      </c>
      <c r="D2018" t="s">
        <v>2762</v>
      </c>
      <c r="E2018" t="s">
        <v>237</v>
      </c>
      <c r="F2018" t="s">
        <v>1596</v>
      </c>
      <c r="G2018" t="s">
        <v>52</v>
      </c>
      <c r="H2018" t="s">
        <v>53</v>
      </c>
      <c r="I2018">
        <v>52737794</v>
      </c>
      <c r="J2018" t="s">
        <v>1</v>
      </c>
      <c r="K2018">
        <v>1</v>
      </c>
      <c r="L2018" t="s">
        <v>94</v>
      </c>
      <c r="M2018">
        <v>39000000</v>
      </c>
      <c r="N2018" t="s">
        <v>115</v>
      </c>
      <c r="O2018">
        <v>27800000</v>
      </c>
      <c r="P2018" t="s">
        <v>5110</v>
      </c>
      <c r="Q2018">
        <v>15600000</v>
      </c>
      <c r="R2018" t="s">
        <v>57</v>
      </c>
      <c r="S2018">
        <v>482800041790</v>
      </c>
      <c r="T2018" t="s">
        <v>58</v>
      </c>
      <c r="U2018" t="s">
        <v>334</v>
      </c>
      <c r="V2018" t="s">
        <v>6145</v>
      </c>
      <c r="W2018" t="s">
        <v>5608</v>
      </c>
      <c r="X2018" t="s">
        <v>6146</v>
      </c>
      <c r="Y2018" t="s">
        <v>6403</v>
      </c>
      <c r="Z2018">
        <v>0</v>
      </c>
      <c r="AA2018">
        <v>0</v>
      </c>
      <c r="AB2018">
        <v>94600000</v>
      </c>
      <c r="AC2018" t="s">
        <v>6228</v>
      </c>
      <c r="AD2018" s="12">
        <v>45989</v>
      </c>
      <c r="AE2018">
        <v>29</v>
      </c>
      <c r="AF2018" t="s">
        <v>6</v>
      </c>
      <c r="AG2018" t="s">
        <v>89</v>
      </c>
      <c r="AI2018" s="12">
        <v>46014</v>
      </c>
    </row>
    <row r="2019" spans="1:35" x14ac:dyDescent="0.3">
      <c r="A2019" t="s">
        <v>6404</v>
      </c>
      <c r="B2019" t="s">
        <v>5112</v>
      </c>
      <c r="C2019" t="s">
        <v>2048</v>
      </c>
      <c r="D2019" t="s">
        <v>2049</v>
      </c>
      <c r="E2019" t="s">
        <v>2053</v>
      </c>
      <c r="F2019" t="s">
        <v>1391</v>
      </c>
      <c r="G2019" t="s">
        <v>52</v>
      </c>
      <c r="H2019" t="s">
        <v>53</v>
      </c>
      <c r="I2019">
        <v>98559022</v>
      </c>
      <c r="J2019" t="s">
        <v>1</v>
      </c>
      <c r="K2019">
        <v>1</v>
      </c>
      <c r="L2019" t="s">
        <v>94</v>
      </c>
      <c r="M2019">
        <v>39000000</v>
      </c>
      <c r="N2019" t="s">
        <v>55</v>
      </c>
      <c r="O2019">
        <v>28000000</v>
      </c>
      <c r="P2019" t="s">
        <v>5113</v>
      </c>
      <c r="Q2019">
        <v>15600000</v>
      </c>
      <c r="R2019" t="s">
        <v>57</v>
      </c>
      <c r="S2019">
        <v>482800041790</v>
      </c>
      <c r="T2019" t="s">
        <v>58</v>
      </c>
      <c r="U2019" t="s">
        <v>334</v>
      </c>
      <c r="V2019" t="s">
        <v>6145</v>
      </c>
      <c r="W2019" t="s">
        <v>5608</v>
      </c>
      <c r="X2019" t="s">
        <v>6146</v>
      </c>
      <c r="Y2019" t="s">
        <v>6405</v>
      </c>
      <c r="Z2019">
        <v>0</v>
      </c>
      <c r="AA2019">
        <v>0</v>
      </c>
      <c r="AB2019">
        <v>94600000</v>
      </c>
      <c r="AC2019" t="s">
        <v>6228</v>
      </c>
      <c r="AD2019" s="12">
        <v>45999</v>
      </c>
      <c r="AE2019">
        <v>29</v>
      </c>
      <c r="AF2019" t="s">
        <v>6</v>
      </c>
      <c r="AG2019" t="s">
        <v>697</v>
      </c>
      <c r="AI2019" s="12">
        <v>46014</v>
      </c>
    </row>
    <row r="2020" spans="1:35" x14ac:dyDescent="0.3">
      <c r="A2020" t="s">
        <v>6406</v>
      </c>
      <c r="B2020" t="s">
        <v>1065</v>
      </c>
      <c r="C2020" t="s">
        <v>1679</v>
      </c>
      <c r="D2020" t="s">
        <v>320</v>
      </c>
      <c r="E2020" t="s">
        <v>3504</v>
      </c>
      <c r="F2020" t="s">
        <v>6407</v>
      </c>
      <c r="G2020" t="s">
        <v>52</v>
      </c>
      <c r="H2020" t="s">
        <v>53</v>
      </c>
      <c r="I2020">
        <v>1073523355</v>
      </c>
      <c r="J2020" t="s">
        <v>1</v>
      </c>
      <c r="K2020">
        <v>1</v>
      </c>
      <c r="L2020" t="s">
        <v>94</v>
      </c>
      <c r="M2020">
        <v>28470000</v>
      </c>
      <c r="N2020" t="s">
        <v>103</v>
      </c>
      <c r="O2020">
        <v>113948000</v>
      </c>
      <c r="P2020" t="s">
        <v>1069</v>
      </c>
      <c r="Q2020">
        <v>17082000</v>
      </c>
      <c r="R2020" t="s">
        <v>103</v>
      </c>
      <c r="S2020">
        <v>17200000785</v>
      </c>
      <c r="T2020" t="s">
        <v>82</v>
      </c>
      <c r="U2020" t="s">
        <v>104</v>
      </c>
      <c r="V2020" t="s">
        <v>6408</v>
      </c>
      <c r="W2020" t="s">
        <v>106</v>
      </c>
      <c r="X2020" t="s">
        <v>6409</v>
      </c>
      <c r="Y2020" t="s">
        <v>6410</v>
      </c>
      <c r="Z2020">
        <v>0</v>
      </c>
      <c r="AA2020">
        <v>0</v>
      </c>
      <c r="AB2020">
        <v>195000000</v>
      </c>
      <c r="AC2020" t="s">
        <v>6411</v>
      </c>
      <c r="AD2020" s="12">
        <v>45834</v>
      </c>
      <c r="AE2020">
        <v>8</v>
      </c>
      <c r="AF2020" t="s">
        <v>6</v>
      </c>
      <c r="AG2020" t="s">
        <v>287</v>
      </c>
      <c r="AI2020" s="12">
        <v>45853</v>
      </c>
    </row>
    <row r="2021" spans="1:35" x14ac:dyDescent="0.3">
      <c r="A2021" t="s">
        <v>6412</v>
      </c>
      <c r="B2021" t="s">
        <v>1344</v>
      </c>
      <c r="C2021" t="s">
        <v>242</v>
      </c>
      <c r="D2021" t="s">
        <v>291</v>
      </c>
      <c r="E2021" t="s">
        <v>472</v>
      </c>
      <c r="F2021" t="s">
        <v>732</v>
      </c>
      <c r="G2021" t="s">
        <v>52</v>
      </c>
      <c r="H2021" t="s">
        <v>53</v>
      </c>
      <c r="I2021">
        <v>1030643206</v>
      </c>
      <c r="J2021" t="s">
        <v>1</v>
      </c>
      <c r="K2021">
        <v>1</v>
      </c>
      <c r="L2021" t="s">
        <v>54</v>
      </c>
      <c r="M2021">
        <v>28470000</v>
      </c>
      <c r="N2021" t="s">
        <v>103</v>
      </c>
      <c r="O2021">
        <v>115031499</v>
      </c>
      <c r="P2021" t="s">
        <v>1345</v>
      </c>
      <c r="Q2021">
        <v>17082000</v>
      </c>
      <c r="R2021" t="s">
        <v>103</v>
      </c>
      <c r="S2021">
        <v>17200000785</v>
      </c>
      <c r="T2021" t="s">
        <v>82</v>
      </c>
      <c r="U2021" t="s">
        <v>104</v>
      </c>
      <c r="V2021" t="s">
        <v>6408</v>
      </c>
      <c r="W2021" t="s">
        <v>106</v>
      </c>
      <c r="X2021" t="s">
        <v>6409</v>
      </c>
      <c r="Y2021" t="s">
        <v>6413</v>
      </c>
      <c r="Z2021">
        <v>0</v>
      </c>
      <c r="AA2021">
        <v>0</v>
      </c>
      <c r="AB2021">
        <v>195000000</v>
      </c>
      <c r="AC2021" t="s">
        <v>6411</v>
      </c>
      <c r="AD2021" s="12">
        <v>45834</v>
      </c>
      <c r="AE2021">
        <v>8</v>
      </c>
      <c r="AF2021" t="s">
        <v>6</v>
      </c>
      <c r="AG2021" t="s">
        <v>287</v>
      </c>
      <c r="AI2021" s="12">
        <v>45853</v>
      </c>
    </row>
    <row r="2022" spans="1:35" x14ac:dyDescent="0.3">
      <c r="A2022" t="s">
        <v>6414</v>
      </c>
      <c r="B2022" t="s">
        <v>4022</v>
      </c>
      <c r="C2022" t="s">
        <v>264</v>
      </c>
      <c r="D2022" t="s">
        <v>4270</v>
      </c>
      <c r="E2022" t="s">
        <v>4302</v>
      </c>
      <c r="F2022" t="s">
        <v>179</v>
      </c>
      <c r="G2022" t="s">
        <v>52</v>
      </c>
      <c r="H2022" t="s">
        <v>53</v>
      </c>
      <c r="I2022">
        <v>1014277437</v>
      </c>
      <c r="J2022" t="s">
        <v>1</v>
      </c>
      <c r="K2022">
        <v>1</v>
      </c>
      <c r="L2022" t="s">
        <v>54</v>
      </c>
      <c r="M2022">
        <v>28470000</v>
      </c>
      <c r="N2022" t="s">
        <v>512</v>
      </c>
      <c r="O2022">
        <v>105253000</v>
      </c>
      <c r="P2022" t="s">
        <v>4024</v>
      </c>
      <c r="Q2022">
        <v>17082000</v>
      </c>
      <c r="R2022" t="s">
        <v>103</v>
      </c>
      <c r="S2022">
        <v>17200000785</v>
      </c>
      <c r="T2022" t="s">
        <v>82</v>
      </c>
      <c r="U2022" t="s">
        <v>104</v>
      </c>
      <c r="V2022" t="s">
        <v>6408</v>
      </c>
      <c r="W2022" t="s">
        <v>106</v>
      </c>
      <c r="X2022" t="s">
        <v>6409</v>
      </c>
      <c r="Y2022" t="s">
        <v>6415</v>
      </c>
      <c r="Z2022">
        <v>0</v>
      </c>
      <c r="AA2022">
        <v>0</v>
      </c>
      <c r="AB2022">
        <v>195000000</v>
      </c>
      <c r="AC2022" t="s">
        <v>6416</v>
      </c>
      <c r="AD2022" s="12">
        <v>45839</v>
      </c>
      <c r="AE2022">
        <v>9</v>
      </c>
      <c r="AF2022" t="s">
        <v>6</v>
      </c>
      <c r="AG2022" t="s">
        <v>89</v>
      </c>
      <c r="AI2022" s="12">
        <v>45863</v>
      </c>
    </row>
    <row r="2023" spans="1:35" x14ac:dyDescent="0.3">
      <c r="A2023" t="s">
        <v>6417</v>
      </c>
      <c r="B2023" t="s">
        <v>1344</v>
      </c>
      <c r="C2023" t="s">
        <v>264</v>
      </c>
      <c r="D2023" t="s">
        <v>393</v>
      </c>
      <c r="E2023" t="s">
        <v>1614</v>
      </c>
      <c r="F2023" t="s">
        <v>1614</v>
      </c>
      <c r="G2023" t="s">
        <v>52</v>
      </c>
      <c r="H2023" t="s">
        <v>53</v>
      </c>
      <c r="I2023">
        <v>1057589087</v>
      </c>
      <c r="J2023" t="s">
        <v>1</v>
      </c>
      <c r="K2023">
        <v>1</v>
      </c>
      <c r="L2023" t="s">
        <v>54</v>
      </c>
      <c r="M2023">
        <v>28470000</v>
      </c>
      <c r="N2023" t="s">
        <v>103</v>
      </c>
      <c r="O2023">
        <v>120918000</v>
      </c>
      <c r="P2023" t="s">
        <v>1345</v>
      </c>
      <c r="Q2023">
        <v>17082000</v>
      </c>
      <c r="R2023" t="s">
        <v>103</v>
      </c>
      <c r="S2023">
        <v>17200000785</v>
      </c>
      <c r="T2023" t="s">
        <v>82</v>
      </c>
      <c r="U2023" t="s">
        <v>104</v>
      </c>
      <c r="V2023" t="s">
        <v>6408</v>
      </c>
      <c r="W2023" t="s">
        <v>106</v>
      </c>
      <c r="X2023" t="s">
        <v>6409</v>
      </c>
      <c r="Y2023" t="s">
        <v>6418</v>
      </c>
      <c r="Z2023">
        <v>0</v>
      </c>
      <c r="AA2023">
        <v>0</v>
      </c>
      <c r="AB2023">
        <v>206407500</v>
      </c>
      <c r="AC2023" t="s">
        <v>6416</v>
      </c>
      <c r="AD2023" s="12">
        <v>45836</v>
      </c>
      <c r="AE2023">
        <v>9</v>
      </c>
      <c r="AF2023" t="s">
        <v>6</v>
      </c>
      <c r="AG2023" t="s">
        <v>89</v>
      </c>
      <c r="AI2023" s="12">
        <v>45863</v>
      </c>
    </row>
    <row r="2024" spans="1:35" x14ac:dyDescent="0.3">
      <c r="A2024" t="s">
        <v>6419</v>
      </c>
      <c r="B2024" t="s">
        <v>4022</v>
      </c>
      <c r="C2024" t="s">
        <v>222</v>
      </c>
      <c r="D2024" t="s">
        <v>1172</v>
      </c>
      <c r="E2024" t="s">
        <v>4660</v>
      </c>
      <c r="F2024" t="s">
        <v>332</v>
      </c>
      <c r="G2024" t="s">
        <v>52</v>
      </c>
      <c r="H2024" t="s">
        <v>53</v>
      </c>
      <c r="I2024">
        <v>1016082761</v>
      </c>
      <c r="J2024" t="s">
        <v>1</v>
      </c>
      <c r="K2024">
        <v>1</v>
      </c>
      <c r="L2024" t="s">
        <v>54</v>
      </c>
      <c r="M2024">
        <v>42705000</v>
      </c>
      <c r="N2024" t="s">
        <v>79</v>
      </c>
      <c r="O2024">
        <v>113637000</v>
      </c>
      <c r="P2024" t="s">
        <v>4024</v>
      </c>
      <c r="Q2024">
        <v>17082000</v>
      </c>
      <c r="R2024" t="s">
        <v>103</v>
      </c>
      <c r="S2024">
        <v>17200000785</v>
      </c>
      <c r="T2024" t="s">
        <v>82</v>
      </c>
      <c r="U2024" t="s">
        <v>104</v>
      </c>
      <c r="V2024" t="s">
        <v>6408</v>
      </c>
      <c r="W2024" t="s">
        <v>106</v>
      </c>
      <c r="X2024" t="s">
        <v>6409</v>
      </c>
      <c r="Y2024" t="s">
        <v>6420</v>
      </c>
      <c r="Z2024">
        <v>0</v>
      </c>
      <c r="AA2024">
        <v>0</v>
      </c>
      <c r="AB2024">
        <v>195000000</v>
      </c>
      <c r="AC2024" t="s">
        <v>6421</v>
      </c>
      <c r="AD2024" s="12">
        <v>45861</v>
      </c>
      <c r="AE2024">
        <v>11</v>
      </c>
      <c r="AF2024" t="s">
        <v>6</v>
      </c>
      <c r="AG2024" t="s">
        <v>287</v>
      </c>
      <c r="AI2024" s="12">
        <v>45890</v>
      </c>
    </row>
    <row r="2025" spans="1:35" x14ac:dyDescent="0.3">
      <c r="A2025" t="s">
        <v>6422</v>
      </c>
      <c r="B2025" t="s">
        <v>5708</v>
      </c>
      <c r="C2025" t="s">
        <v>1016</v>
      </c>
      <c r="D2025" t="s">
        <v>636</v>
      </c>
      <c r="E2025" t="s">
        <v>624</v>
      </c>
      <c r="F2025" t="s">
        <v>249</v>
      </c>
      <c r="G2025" t="s">
        <v>52</v>
      </c>
      <c r="H2025" t="s">
        <v>53</v>
      </c>
      <c r="I2025">
        <v>1016110475</v>
      </c>
      <c r="J2025" t="s">
        <v>1</v>
      </c>
      <c r="K2025">
        <v>1</v>
      </c>
      <c r="L2025" t="s">
        <v>94</v>
      </c>
      <c r="M2025">
        <v>28470000</v>
      </c>
      <c r="N2025" t="s">
        <v>103</v>
      </c>
      <c r="O2025">
        <v>120641910</v>
      </c>
      <c r="P2025" t="s">
        <v>5711</v>
      </c>
      <c r="Q2025">
        <v>17082000</v>
      </c>
      <c r="R2025" t="s">
        <v>103</v>
      </c>
      <c r="S2025">
        <v>17200000785</v>
      </c>
      <c r="T2025" t="s">
        <v>82</v>
      </c>
      <c r="U2025" t="s">
        <v>104</v>
      </c>
      <c r="V2025" t="s">
        <v>6408</v>
      </c>
      <c r="W2025" t="s">
        <v>106</v>
      </c>
      <c r="X2025" t="s">
        <v>6409</v>
      </c>
      <c r="Y2025" t="s">
        <v>6423</v>
      </c>
      <c r="Z2025">
        <v>0</v>
      </c>
      <c r="AA2025">
        <v>0</v>
      </c>
      <c r="AB2025">
        <v>195000000</v>
      </c>
      <c r="AC2025" t="s">
        <v>6421</v>
      </c>
      <c r="AD2025" s="12">
        <v>45860</v>
      </c>
      <c r="AE2025">
        <v>11</v>
      </c>
      <c r="AF2025" t="s">
        <v>6</v>
      </c>
      <c r="AG2025" t="s">
        <v>89</v>
      </c>
      <c r="AI2025" s="12">
        <v>45890</v>
      </c>
    </row>
    <row r="2026" spans="1:35" x14ac:dyDescent="0.3">
      <c r="A2026" t="s">
        <v>6424</v>
      </c>
      <c r="B2026" t="s">
        <v>289</v>
      </c>
      <c r="C2026" t="s">
        <v>641</v>
      </c>
      <c r="D2026" t="s">
        <v>67</v>
      </c>
      <c r="E2026" t="s">
        <v>1261</v>
      </c>
      <c r="F2026" t="s">
        <v>1596</v>
      </c>
      <c r="G2026" t="s">
        <v>52</v>
      </c>
      <c r="H2026" t="s">
        <v>53</v>
      </c>
      <c r="I2026">
        <v>1022420918</v>
      </c>
      <c r="J2026" t="s">
        <v>1</v>
      </c>
      <c r="K2026">
        <v>1</v>
      </c>
      <c r="L2026" t="s">
        <v>226</v>
      </c>
      <c r="M2026">
        <v>28470000</v>
      </c>
      <c r="N2026" t="s">
        <v>103</v>
      </c>
      <c r="O2026">
        <v>122948000</v>
      </c>
      <c r="P2026" t="s">
        <v>293</v>
      </c>
      <c r="Q2026">
        <v>17082000</v>
      </c>
      <c r="R2026" t="s">
        <v>103</v>
      </c>
      <c r="S2026">
        <v>17200000785</v>
      </c>
      <c r="T2026" t="s">
        <v>82</v>
      </c>
      <c r="U2026" t="s">
        <v>104</v>
      </c>
      <c r="V2026" t="s">
        <v>6408</v>
      </c>
      <c r="W2026" t="s">
        <v>106</v>
      </c>
      <c r="X2026" t="s">
        <v>6409</v>
      </c>
      <c r="Y2026" t="s">
        <v>6425</v>
      </c>
      <c r="Z2026">
        <v>0</v>
      </c>
      <c r="AA2026">
        <v>0</v>
      </c>
      <c r="AB2026">
        <v>195000000</v>
      </c>
      <c r="AC2026" t="s">
        <v>6421</v>
      </c>
      <c r="AD2026" s="12">
        <v>45855</v>
      </c>
      <c r="AE2026">
        <v>11</v>
      </c>
      <c r="AF2026" t="s">
        <v>6</v>
      </c>
      <c r="AG2026" t="s">
        <v>89</v>
      </c>
      <c r="AI2026" s="12">
        <v>45890</v>
      </c>
    </row>
    <row r="2027" spans="1:35" x14ac:dyDescent="0.3">
      <c r="A2027" t="s">
        <v>6426</v>
      </c>
      <c r="B2027" t="s">
        <v>1344</v>
      </c>
      <c r="C2027" t="s">
        <v>299</v>
      </c>
      <c r="D2027" t="s">
        <v>320</v>
      </c>
      <c r="E2027" t="s">
        <v>217</v>
      </c>
      <c r="F2027" t="s">
        <v>6427</v>
      </c>
      <c r="G2027" t="s">
        <v>52</v>
      </c>
      <c r="H2027" t="s">
        <v>53</v>
      </c>
      <c r="I2027">
        <v>1014278626</v>
      </c>
      <c r="J2027" t="s">
        <v>1</v>
      </c>
      <c r="K2027">
        <v>1</v>
      </c>
      <c r="L2027" t="s">
        <v>54</v>
      </c>
      <c r="M2027">
        <v>39000000</v>
      </c>
      <c r="N2027" t="s">
        <v>103</v>
      </c>
      <c r="O2027">
        <v>112843000</v>
      </c>
      <c r="P2027" t="s">
        <v>1345</v>
      </c>
      <c r="Q2027">
        <v>17082000</v>
      </c>
      <c r="R2027" t="s">
        <v>103</v>
      </c>
      <c r="S2027">
        <v>17200000785</v>
      </c>
      <c r="T2027" t="s">
        <v>82</v>
      </c>
      <c r="U2027" t="s">
        <v>104</v>
      </c>
      <c r="V2027" t="s">
        <v>6408</v>
      </c>
      <c r="W2027" t="s">
        <v>106</v>
      </c>
      <c r="X2027" t="s">
        <v>6409</v>
      </c>
      <c r="Y2027" t="s">
        <v>5691</v>
      </c>
      <c r="Z2027">
        <v>0</v>
      </c>
      <c r="AA2027">
        <v>0</v>
      </c>
      <c r="AB2027">
        <v>195000000</v>
      </c>
      <c r="AC2027" t="s">
        <v>6421</v>
      </c>
      <c r="AD2027" s="12">
        <v>45860</v>
      </c>
      <c r="AE2027">
        <v>11</v>
      </c>
      <c r="AF2027" t="s">
        <v>6</v>
      </c>
      <c r="AG2027" t="s">
        <v>89</v>
      </c>
      <c r="AI2027" s="12">
        <v>45890</v>
      </c>
    </row>
    <row r="2028" spans="1:35" x14ac:dyDescent="0.3">
      <c r="A2028" t="s">
        <v>6428</v>
      </c>
      <c r="B2028" t="s">
        <v>357</v>
      </c>
      <c r="C2028" t="s">
        <v>2918</v>
      </c>
      <c r="D2028" t="s">
        <v>242</v>
      </c>
      <c r="E2028" t="s">
        <v>727</v>
      </c>
      <c r="F2028" t="s">
        <v>555</v>
      </c>
      <c r="G2028" t="s">
        <v>52</v>
      </c>
      <c r="H2028" t="s">
        <v>53</v>
      </c>
      <c r="I2028">
        <v>1056804847</v>
      </c>
      <c r="J2028" t="s">
        <v>1</v>
      </c>
      <c r="K2028">
        <v>1</v>
      </c>
      <c r="L2028" t="s">
        <v>94</v>
      </c>
      <c r="M2028">
        <v>39000000</v>
      </c>
      <c r="N2028" t="s">
        <v>79</v>
      </c>
      <c r="O2028">
        <v>99148000</v>
      </c>
      <c r="P2028" t="s">
        <v>361</v>
      </c>
      <c r="Q2028">
        <v>17082000</v>
      </c>
      <c r="R2028" t="s">
        <v>103</v>
      </c>
      <c r="S2028">
        <v>17200000785</v>
      </c>
      <c r="T2028" t="s">
        <v>82</v>
      </c>
      <c r="U2028" t="s">
        <v>104</v>
      </c>
      <c r="V2028" t="s">
        <v>6408</v>
      </c>
      <c r="W2028" t="s">
        <v>106</v>
      </c>
      <c r="X2028" t="s">
        <v>6409</v>
      </c>
      <c r="Y2028" t="s">
        <v>6429</v>
      </c>
      <c r="Z2028">
        <v>0</v>
      </c>
      <c r="AA2028">
        <v>0</v>
      </c>
      <c r="AB2028">
        <v>185055000</v>
      </c>
      <c r="AC2028" t="s">
        <v>6421</v>
      </c>
      <c r="AD2028" s="12">
        <v>45881</v>
      </c>
      <c r="AE2028">
        <v>14</v>
      </c>
      <c r="AF2028" t="s">
        <v>6</v>
      </c>
      <c r="AG2028" t="s">
        <v>136</v>
      </c>
      <c r="AI2028" s="12">
        <v>45911</v>
      </c>
    </row>
    <row r="2029" spans="1:35" x14ac:dyDescent="0.3">
      <c r="A2029" t="s">
        <v>6430</v>
      </c>
      <c r="B2029" t="s">
        <v>1031</v>
      </c>
      <c r="C2029" t="s">
        <v>1464</v>
      </c>
      <c r="D2029" t="s">
        <v>537</v>
      </c>
      <c r="E2029" t="s">
        <v>1834</v>
      </c>
      <c r="F2029" t="s">
        <v>637</v>
      </c>
      <c r="G2029" t="s">
        <v>52</v>
      </c>
      <c r="H2029" t="s">
        <v>53</v>
      </c>
      <c r="I2029">
        <v>1022363550</v>
      </c>
      <c r="J2029" t="s">
        <v>1</v>
      </c>
      <c r="K2029">
        <v>1</v>
      </c>
      <c r="L2029" t="s">
        <v>54</v>
      </c>
      <c r="M2029">
        <v>28470000</v>
      </c>
      <c r="N2029" t="s">
        <v>103</v>
      </c>
      <c r="O2029">
        <v>110435000</v>
      </c>
      <c r="P2029" t="s">
        <v>1034</v>
      </c>
      <c r="Q2029">
        <v>17082000</v>
      </c>
      <c r="R2029" t="s">
        <v>103</v>
      </c>
      <c r="S2029">
        <v>17200000785</v>
      </c>
      <c r="T2029" t="s">
        <v>82</v>
      </c>
      <c r="U2029" t="s">
        <v>104</v>
      </c>
      <c r="V2029" t="s">
        <v>6408</v>
      </c>
      <c r="W2029" t="s">
        <v>106</v>
      </c>
      <c r="X2029" t="s">
        <v>6409</v>
      </c>
      <c r="Y2029" t="s">
        <v>6431</v>
      </c>
      <c r="Z2029">
        <v>0</v>
      </c>
      <c r="AA2029">
        <v>0</v>
      </c>
      <c r="AB2029">
        <v>195000000</v>
      </c>
      <c r="AC2029" t="s">
        <v>6411</v>
      </c>
      <c r="AD2029" s="12">
        <v>45881</v>
      </c>
      <c r="AE2029">
        <v>14</v>
      </c>
      <c r="AF2029" t="s">
        <v>6</v>
      </c>
      <c r="AG2029" t="s">
        <v>136</v>
      </c>
      <c r="AI2029" s="12">
        <v>45911</v>
      </c>
    </row>
    <row r="2030" spans="1:35" x14ac:dyDescent="0.3">
      <c r="A2030" t="s">
        <v>6432</v>
      </c>
      <c r="B2030" t="s">
        <v>488</v>
      </c>
      <c r="C2030" t="s">
        <v>3348</v>
      </c>
      <c r="D2030" t="s">
        <v>282</v>
      </c>
      <c r="E2030" t="s">
        <v>544</v>
      </c>
      <c r="F2030" t="s">
        <v>554</v>
      </c>
      <c r="G2030" t="s">
        <v>52</v>
      </c>
      <c r="H2030" t="s">
        <v>53</v>
      </c>
      <c r="I2030">
        <v>1033702332</v>
      </c>
      <c r="J2030" t="s">
        <v>1</v>
      </c>
      <c r="K2030">
        <v>1</v>
      </c>
      <c r="L2030" t="s">
        <v>54</v>
      </c>
      <c r="M2030">
        <v>42705000</v>
      </c>
      <c r="N2030" t="s">
        <v>103</v>
      </c>
      <c r="O2030">
        <v>100213000</v>
      </c>
      <c r="P2030" t="s">
        <v>492</v>
      </c>
      <c r="Q2030">
        <v>17082000</v>
      </c>
      <c r="R2030" t="s">
        <v>103</v>
      </c>
      <c r="S2030">
        <v>17200000785</v>
      </c>
      <c r="T2030" t="s">
        <v>82</v>
      </c>
      <c r="U2030" t="s">
        <v>104</v>
      </c>
      <c r="V2030" t="s">
        <v>6408</v>
      </c>
      <c r="W2030" t="s">
        <v>106</v>
      </c>
      <c r="X2030" t="s">
        <v>6409</v>
      </c>
      <c r="Y2030" t="s">
        <v>6433</v>
      </c>
      <c r="Z2030">
        <v>0</v>
      </c>
      <c r="AA2030">
        <v>0</v>
      </c>
      <c r="AB2030">
        <v>195000000</v>
      </c>
      <c r="AC2030" t="s">
        <v>6421</v>
      </c>
      <c r="AD2030" s="12">
        <v>45888</v>
      </c>
      <c r="AE2030">
        <v>15</v>
      </c>
      <c r="AF2030" t="s">
        <v>6</v>
      </c>
      <c r="AG2030" t="s">
        <v>287</v>
      </c>
      <c r="AI2030" s="12">
        <v>45926</v>
      </c>
    </row>
    <row r="2031" spans="1:35" x14ac:dyDescent="0.3">
      <c r="A2031" t="s">
        <v>6434</v>
      </c>
      <c r="B2031" t="s">
        <v>3491</v>
      </c>
      <c r="C2031" t="s">
        <v>92</v>
      </c>
      <c r="D2031" t="s">
        <v>291</v>
      </c>
      <c r="E2031" t="s">
        <v>301</v>
      </c>
      <c r="F2031" t="s">
        <v>368</v>
      </c>
      <c r="G2031" t="s">
        <v>52</v>
      </c>
      <c r="H2031" t="s">
        <v>53</v>
      </c>
      <c r="I2031">
        <v>1001299263</v>
      </c>
      <c r="J2031" t="s">
        <v>1</v>
      </c>
      <c r="K2031">
        <v>1</v>
      </c>
      <c r="L2031" t="s">
        <v>54</v>
      </c>
      <c r="M2031">
        <v>28470000</v>
      </c>
      <c r="N2031" t="s">
        <v>79</v>
      </c>
      <c r="O2031">
        <v>124000000</v>
      </c>
      <c r="P2031" t="s">
        <v>3492</v>
      </c>
      <c r="Q2031">
        <v>17082000</v>
      </c>
      <c r="R2031" t="s">
        <v>103</v>
      </c>
      <c r="S2031">
        <v>17200000785</v>
      </c>
      <c r="T2031" t="s">
        <v>82</v>
      </c>
      <c r="U2031" t="s">
        <v>104</v>
      </c>
      <c r="V2031" t="s">
        <v>6408</v>
      </c>
      <c r="W2031" t="s">
        <v>106</v>
      </c>
      <c r="X2031" t="s">
        <v>6409</v>
      </c>
      <c r="Y2031" t="s">
        <v>6435</v>
      </c>
      <c r="Z2031">
        <v>0</v>
      </c>
      <c r="AA2031">
        <v>0</v>
      </c>
      <c r="AB2031">
        <v>185055000</v>
      </c>
      <c r="AC2031" t="s">
        <v>6436</v>
      </c>
      <c r="AD2031" s="12">
        <v>45888</v>
      </c>
      <c r="AE2031">
        <v>15</v>
      </c>
      <c r="AF2031" t="s">
        <v>6</v>
      </c>
      <c r="AG2031" t="s">
        <v>287</v>
      </c>
      <c r="AI2031" s="12">
        <v>45926</v>
      </c>
    </row>
    <row r="2032" spans="1:35" x14ac:dyDescent="0.3">
      <c r="A2032" t="s">
        <v>6437</v>
      </c>
      <c r="B2032" t="s">
        <v>1344</v>
      </c>
      <c r="C2032" t="s">
        <v>983</v>
      </c>
      <c r="D2032" t="s">
        <v>189</v>
      </c>
      <c r="E2032" t="s">
        <v>413</v>
      </c>
      <c r="F2032" t="s">
        <v>732</v>
      </c>
      <c r="G2032" t="s">
        <v>52</v>
      </c>
      <c r="H2032" t="s">
        <v>53</v>
      </c>
      <c r="I2032">
        <v>1031801585</v>
      </c>
      <c r="J2032" t="s">
        <v>1</v>
      </c>
      <c r="K2032">
        <v>1</v>
      </c>
      <c r="L2032" t="s">
        <v>54</v>
      </c>
      <c r="M2032">
        <v>42705000</v>
      </c>
      <c r="N2032" t="s">
        <v>55</v>
      </c>
      <c r="O2032">
        <v>113733750</v>
      </c>
      <c r="P2032" t="s">
        <v>1345</v>
      </c>
      <c r="Q2032">
        <v>17082000</v>
      </c>
      <c r="R2032" t="s">
        <v>103</v>
      </c>
      <c r="S2032">
        <v>17200000785</v>
      </c>
      <c r="T2032" t="s">
        <v>82</v>
      </c>
      <c r="U2032" t="s">
        <v>104</v>
      </c>
      <c r="V2032" t="s">
        <v>6408</v>
      </c>
      <c r="W2032" t="s">
        <v>106</v>
      </c>
      <c r="X2032" t="s">
        <v>6409</v>
      </c>
      <c r="Y2032" t="s">
        <v>6438</v>
      </c>
      <c r="Z2032">
        <v>0</v>
      </c>
      <c r="AA2032">
        <v>0</v>
      </c>
      <c r="AB2032">
        <v>192172500</v>
      </c>
      <c r="AC2032" t="s">
        <v>6416</v>
      </c>
      <c r="AD2032" s="12">
        <v>45908</v>
      </c>
      <c r="AE2032">
        <v>17</v>
      </c>
      <c r="AF2032" t="s">
        <v>6</v>
      </c>
      <c r="AG2032" t="s">
        <v>287</v>
      </c>
      <c r="AI2032" s="12">
        <v>45929</v>
      </c>
    </row>
    <row r="2033" spans="1:35" x14ac:dyDescent="0.3">
      <c r="A2033" t="s">
        <v>6439</v>
      </c>
      <c r="B2033" t="s">
        <v>289</v>
      </c>
      <c r="C2033" t="s">
        <v>366</v>
      </c>
      <c r="D2033" t="s">
        <v>393</v>
      </c>
      <c r="E2033" t="s">
        <v>3117</v>
      </c>
      <c r="F2033" t="s">
        <v>2328</v>
      </c>
      <c r="G2033" t="s">
        <v>52</v>
      </c>
      <c r="H2033" t="s">
        <v>53</v>
      </c>
      <c r="I2033">
        <v>1233900570</v>
      </c>
      <c r="J2033" t="s">
        <v>1</v>
      </c>
      <c r="K2033">
        <v>1</v>
      </c>
      <c r="L2033" t="s">
        <v>94</v>
      </c>
      <c r="M2033">
        <v>30000000</v>
      </c>
      <c r="N2033" t="s">
        <v>55</v>
      </c>
      <c r="O2033">
        <v>74756086</v>
      </c>
      <c r="P2033" t="s">
        <v>293</v>
      </c>
      <c r="Q2033">
        <v>17082000</v>
      </c>
      <c r="R2033" t="s">
        <v>103</v>
      </c>
      <c r="S2033">
        <v>17200000785</v>
      </c>
      <c r="T2033" t="s">
        <v>82</v>
      </c>
      <c r="U2033" t="s">
        <v>104</v>
      </c>
      <c r="V2033" t="s">
        <v>6408</v>
      </c>
      <c r="W2033" t="s">
        <v>106</v>
      </c>
      <c r="X2033" t="s">
        <v>6409</v>
      </c>
      <c r="Y2033" t="s">
        <v>6440</v>
      </c>
      <c r="Z2033">
        <v>0</v>
      </c>
      <c r="AA2033">
        <v>0</v>
      </c>
      <c r="AB2033">
        <v>195000000</v>
      </c>
      <c r="AC2033" t="s">
        <v>6421</v>
      </c>
      <c r="AD2033" s="12">
        <v>45907</v>
      </c>
      <c r="AE2033">
        <v>17</v>
      </c>
      <c r="AF2033" t="s">
        <v>6</v>
      </c>
      <c r="AG2033" t="s">
        <v>287</v>
      </c>
      <c r="AI2033" s="12">
        <v>45929</v>
      </c>
    </row>
    <row r="2034" spans="1:35" x14ac:dyDescent="0.3">
      <c r="A2034" t="s">
        <v>6441</v>
      </c>
      <c r="B2034" t="s">
        <v>1871</v>
      </c>
      <c r="C2034" t="s">
        <v>608</v>
      </c>
      <c r="D2034" t="s">
        <v>352</v>
      </c>
      <c r="E2034" t="s">
        <v>1401</v>
      </c>
      <c r="F2034" t="s">
        <v>1853</v>
      </c>
      <c r="G2034" t="s">
        <v>52</v>
      </c>
      <c r="H2034" t="s">
        <v>53</v>
      </c>
      <c r="I2034">
        <v>1022415860</v>
      </c>
      <c r="J2034" t="s">
        <v>1</v>
      </c>
      <c r="K2034">
        <v>1</v>
      </c>
      <c r="L2034" t="s">
        <v>94</v>
      </c>
      <c r="M2034">
        <v>42705000</v>
      </c>
      <c r="N2034" t="s">
        <v>103</v>
      </c>
      <c r="O2034">
        <v>122059940</v>
      </c>
      <c r="P2034" t="s">
        <v>1873</v>
      </c>
      <c r="Q2034">
        <v>17082000</v>
      </c>
      <c r="R2034" t="s">
        <v>103</v>
      </c>
      <c r="S2034">
        <v>17200000785</v>
      </c>
      <c r="T2034" t="s">
        <v>82</v>
      </c>
      <c r="U2034" t="s">
        <v>104</v>
      </c>
      <c r="V2034" t="s">
        <v>6408</v>
      </c>
      <c r="W2034" t="s">
        <v>106</v>
      </c>
      <c r="X2034" t="s">
        <v>6409</v>
      </c>
      <c r="Y2034" t="s">
        <v>6442</v>
      </c>
      <c r="Z2034">
        <v>0</v>
      </c>
      <c r="AA2034">
        <v>0</v>
      </c>
      <c r="AB2034">
        <v>206407500</v>
      </c>
      <c r="AC2034" t="s">
        <v>6443</v>
      </c>
      <c r="AD2034" s="12">
        <v>45910</v>
      </c>
      <c r="AE2034">
        <v>17</v>
      </c>
      <c r="AF2034" t="s">
        <v>6</v>
      </c>
      <c r="AG2034" t="s">
        <v>287</v>
      </c>
      <c r="AI2034" s="12">
        <v>45929</v>
      </c>
    </row>
    <row r="2035" spans="1:35" x14ac:dyDescent="0.3">
      <c r="A2035" t="s">
        <v>6444</v>
      </c>
      <c r="B2035" t="s">
        <v>3491</v>
      </c>
      <c r="C2035" t="s">
        <v>480</v>
      </c>
      <c r="D2035" t="s">
        <v>6445</v>
      </c>
      <c r="E2035" t="s">
        <v>624</v>
      </c>
      <c r="F2035" t="s">
        <v>249</v>
      </c>
      <c r="G2035" t="s">
        <v>52</v>
      </c>
      <c r="H2035" t="s">
        <v>53</v>
      </c>
      <c r="I2035">
        <v>1016080876</v>
      </c>
      <c r="J2035" t="s">
        <v>1</v>
      </c>
      <c r="K2035">
        <v>1</v>
      </c>
      <c r="L2035" t="s">
        <v>1342</v>
      </c>
      <c r="M2035">
        <v>0</v>
      </c>
      <c r="N2035" t="s">
        <v>103</v>
      </c>
      <c r="O2035">
        <v>121542000</v>
      </c>
      <c r="P2035" t="s">
        <v>3492</v>
      </c>
      <c r="Q2035">
        <v>17082000</v>
      </c>
      <c r="R2035" t="s">
        <v>103</v>
      </c>
      <c r="S2035">
        <v>17200000785</v>
      </c>
      <c r="T2035" t="s">
        <v>82</v>
      </c>
      <c r="U2035" t="s">
        <v>104</v>
      </c>
      <c r="V2035" t="s">
        <v>6408</v>
      </c>
      <c r="W2035" t="s">
        <v>106</v>
      </c>
      <c r="X2035" t="s">
        <v>6409</v>
      </c>
      <c r="Y2035" t="s">
        <v>6446</v>
      </c>
      <c r="Z2035">
        <v>0</v>
      </c>
      <c r="AA2035">
        <v>0</v>
      </c>
      <c r="AB2035">
        <v>195000000</v>
      </c>
      <c r="AC2035" t="s">
        <v>6416</v>
      </c>
      <c r="AD2035" s="12">
        <v>45907</v>
      </c>
      <c r="AE2035">
        <v>17</v>
      </c>
      <c r="AF2035" t="s">
        <v>6</v>
      </c>
      <c r="AG2035" t="s">
        <v>287</v>
      </c>
      <c r="AI2035" s="12">
        <v>45929</v>
      </c>
    </row>
    <row r="2036" spans="1:35" x14ac:dyDescent="0.3">
      <c r="A2036" t="s">
        <v>6447</v>
      </c>
      <c r="B2036" t="s">
        <v>2142</v>
      </c>
      <c r="C2036" t="s">
        <v>758</v>
      </c>
      <c r="D2036" t="s">
        <v>189</v>
      </c>
      <c r="E2036" t="s">
        <v>6448</v>
      </c>
      <c r="F2036" t="s">
        <v>3715</v>
      </c>
      <c r="G2036" t="s">
        <v>52</v>
      </c>
      <c r="H2036" t="s">
        <v>53</v>
      </c>
      <c r="I2036">
        <v>52756738</v>
      </c>
      <c r="J2036" t="s">
        <v>1</v>
      </c>
      <c r="K2036">
        <v>1</v>
      </c>
      <c r="L2036" t="s">
        <v>54</v>
      </c>
      <c r="M2036">
        <v>28470000</v>
      </c>
      <c r="N2036" t="s">
        <v>103</v>
      </c>
      <c r="O2036">
        <v>125485500</v>
      </c>
      <c r="P2036" t="s">
        <v>2143</v>
      </c>
      <c r="Q2036">
        <v>17082000</v>
      </c>
      <c r="R2036" t="s">
        <v>103</v>
      </c>
      <c r="S2036">
        <v>17200000785</v>
      </c>
      <c r="T2036" t="s">
        <v>82</v>
      </c>
      <c r="U2036" t="s">
        <v>104</v>
      </c>
      <c r="V2036" t="s">
        <v>6408</v>
      </c>
      <c r="W2036" t="s">
        <v>106</v>
      </c>
      <c r="X2036" t="s">
        <v>6409</v>
      </c>
      <c r="Y2036" t="s">
        <v>6449</v>
      </c>
      <c r="Z2036">
        <v>0</v>
      </c>
      <c r="AA2036">
        <v>0</v>
      </c>
      <c r="AB2036">
        <v>177937500</v>
      </c>
      <c r="AC2036" t="s">
        <v>6450</v>
      </c>
      <c r="AD2036" s="12">
        <v>45910</v>
      </c>
      <c r="AE2036">
        <v>17</v>
      </c>
      <c r="AF2036" t="s">
        <v>6</v>
      </c>
      <c r="AG2036" t="s">
        <v>287</v>
      </c>
      <c r="AI2036" s="12">
        <v>45929</v>
      </c>
    </row>
    <row r="2037" spans="1:35" x14ac:dyDescent="0.3">
      <c r="A2037" t="s">
        <v>6451</v>
      </c>
      <c r="B2037" t="s">
        <v>289</v>
      </c>
      <c r="C2037" t="s">
        <v>689</v>
      </c>
      <c r="D2037" t="s">
        <v>189</v>
      </c>
      <c r="E2037" t="s">
        <v>544</v>
      </c>
      <c r="F2037" t="s">
        <v>554</v>
      </c>
      <c r="G2037" t="s">
        <v>52</v>
      </c>
      <c r="H2037" t="s">
        <v>53</v>
      </c>
      <c r="I2037">
        <v>1023924050</v>
      </c>
      <c r="J2037" t="s">
        <v>1</v>
      </c>
      <c r="K2037">
        <v>1</v>
      </c>
      <c r="L2037" t="s">
        <v>94</v>
      </c>
      <c r="M2037">
        <v>28470000</v>
      </c>
      <c r="N2037" t="s">
        <v>6452</v>
      </c>
      <c r="O2037">
        <v>110172000</v>
      </c>
      <c r="P2037" t="s">
        <v>293</v>
      </c>
      <c r="Q2037">
        <v>17082000</v>
      </c>
      <c r="R2037" t="s">
        <v>103</v>
      </c>
      <c r="S2037">
        <v>17200000785</v>
      </c>
      <c r="T2037" t="s">
        <v>82</v>
      </c>
      <c r="U2037" t="s">
        <v>104</v>
      </c>
      <c r="V2037" t="s">
        <v>6408</v>
      </c>
      <c r="W2037" t="s">
        <v>106</v>
      </c>
      <c r="X2037" t="s">
        <v>6409</v>
      </c>
      <c r="Y2037" t="s">
        <v>6453</v>
      </c>
      <c r="Z2037">
        <v>0</v>
      </c>
      <c r="AA2037">
        <v>0</v>
      </c>
      <c r="AB2037">
        <v>195000000</v>
      </c>
      <c r="AC2037" t="s">
        <v>6450</v>
      </c>
      <c r="AD2037" s="12">
        <v>45917</v>
      </c>
      <c r="AE2037">
        <v>18</v>
      </c>
      <c r="AF2037" t="s">
        <v>6</v>
      </c>
      <c r="AG2037" t="s">
        <v>136</v>
      </c>
      <c r="AI2037" s="12">
        <v>45936</v>
      </c>
    </row>
    <row r="2038" spans="1:35" x14ac:dyDescent="0.3">
      <c r="A2038" t="s">
        <v>6454</v>
      </c>
      <c r="B2038" t="s">
        <v>98</v>
      </c>
      <c r="C2038" t="s">
        <v>1410</v>
      </c>
      <c r="D2038" t="s">
        <v>823</v>
      </c>
      <c r="E2038" t="s">
        <v>806</v>
      </c>
      <c r="F2038" t="s">
        <v>806</v>
      </c>
      <c r="G2038" t="s">
        <v>52</v>
      </c>
      <c r="H2038" t="s">
        <v>53</v>
      </c>
      <c r="I2038">
        <v>1073706689</v>
      </c>
      <c r="J2038" t="s">
        <v>1</v>
      </c>
      <c r="K2038">
        <v>1</v>
      </c>
      <c r="L2038" t="s">
        <v>94</v>
      </c>
      <c r="M2038">
        <v>30000000</v>
      </c>
      <c r="N2038" t="s">
        <v>103</v>
      </c>
      <c r="O2038">
        <v>115318817</v>
      </c>
      <c r="P2038" t="s">
        <v>102</v>
      </c>
      <c r="Q2038">
        <v>17082000</v>
      </c>
      <c r="R2038" t="s">
        <v>103</v>
      </c>
      <c r="S2038">
        <v>17200000785</v>
      </c>
      <c r="T2038" t="s">
        <v>82</v>
      </c>
      <c r="U2038" t="s">
        <v>104</v>
      </c>
      <c r="V2038" t="s">
        <v>6408</v>
      </c>
      <c r="W2038" t="s">
        <v>106</v>
      </c>
      <c r="X2038" t="s">
        <v>6409</v>
      </c>
      <c r="Y2038" t="s">
        <v>6455</v>
      </c>
      <c r="Z2038">
        <v>0</v>
      </c>
      <c r="AA2038">
        <v>0</v>
      </c>
      <c r="AB2038">
        <v>195000000</v>
      </c>
      <c r="AC2038" t="s">
        <v>6421</v>
      </c>
      <c r="AD2038" s="12">
        <v>45915</v>
      </c>
      <c r="AE2038">
        <v>18</v>
      </c>
      <c r="AF2038" t="s">
        <v>6</v>
      </c>
      <c r="AG2038" t="s">
        <v>287</v>
      </c>
      <c r="AI2038" s="12">
        <v>45936</v>
      </c>
    </row>
    <row r="2039" spans="1:35" x14ac:dyDescent="0.3">
      <c r="A2039" t="s">
        <v>6456</v>
      </c>
      <c r="B2039" t="s">
        <v>289</v>
      </c>
      <c r="C2039" t="s">
        <v>264</v>
      </c>
      <c r="D2039" t="s">
        <v>641</v>
      </c>
      <c r="E2039" t="s">
        <v>803</v>
      </c>
      <c r="F2039" t="s">
        <v>216</v>
      </c>
      <c r="G2039" t="s">
        <v>52</v>
      </c>
      <c r="H2039" t="s">
        <v>53</v>
      </c>
      <c r="I2039">
        <v>1016083787</v>
      </c>
      <c r="J2039" t="s">
        <v>1</v>
      </c>
      <c r="K2039">
        <v>1</v>
      </c>
      <c r="L2039" t="s">
        <v>54</v>
      </c>
      <c r="M2039">
        <v>42705000</v>
      </c>
      <c r="N2039" t="s">
        <v>79</v>
      </c>
      <c r="O2039">
        <v>90114820</v>
      </c>
      <c r="P2039" t="s">
        <v>293</v>
      </c>
      <c r="Q2039">
        <v>17082000</v>
      </c>
      <c r="R2039" t="s">
        <v>103</v>
      </c>
      <c r="S2039">
        <v>17200000785</v>
      </c>
      <c r="T2039" t="s">
        <v>82</v>
      </c>
      <c r="U2039" t="s">
        <v>104</v>
      </c>
      <c r="V2039" t="s">
        <v>6408</v>
      </c>
      <c r="W2039" t="s">
        <v>106</v>
      </c>
      <c r="X2039" t="s">
        <v>6409</v>
      </c>
      <c r="Y2039" t="s">
        <v>6457</v>
      </c>
      <c r="Z2039">
        <v>0</v>
      </c>
      <c r="AA2039">
        <v>0</v>
      </c>
      <c r="AB2039">
        <v>195000000</v>
      </c>
      <c r="AC2039" t="s">
        <v>6416</v>
      </c>
      <c r="AD2039" s="12">
        <v>45919</v>
      </c>
      <c r="AE2039">
        <v>19</v>
      </c>
      <c r="AF2039" t="s">
        <v>6</v>
      </c>
      <c r="AG2039" t="s">
        <v>287</v>
      </c>
      <c r="AI2039" s="12">
        <v>45946</v>
      </c>
    </row>
    <row r="2040" spans="1:35" x14ac:dyDescent="0.3">
      <c r="A2040" t="s">
        <v>6458</v>
      </c>
      <c r="B2040" t="s">
        <v>4022</v>
      </c>
      <c r="C2040" t="s">
        <v>66</v>
      </c>
      <c r="D2040" t="s">
        <v>3510</v>
      </c>
      <c r="E2040" t="s">
        <v>591</v>
      </c>
      <c r="F2040" t="s">
        <v>6459</v>
      </c>
      <c r="G2040" t="s">
        <v>52</v>
      </c>
      <c r="H2040" t="s">
        <v>53</v>
      </c>
      <c r="I2040">
        <v>43400972</v>
      </c>
      <c r="J2040" t="s">
        <v>1</v>
      </c>
      <c r="K2040">
        <v>1</v>
      </c>
      <c r="L2040" t="s">
        <v>94</v>
      </c>
      <c r="M2040">
        <v>42705000</v>
      </c>
      <c r="N2040" t="s">
        <v>103</v>
      </c>
      <c r="O2040">
        <v>86163000</v>
      </c>
      <c r="P2040" t="s">
        <v>4024</v>
      </c>
      <c r="Q2040">
        <v>17082000</v>
      </c>
      <c r="R2040" t="s">
        <v>103</v>
      </c>
      <c r="S2040">
        <v>17200000785</v>
      </c>
      <c r="T2040" t="s">
        <v>82</v>
      </c>
      <c r="U2040" t="s">
        <v>104</v>
      </c>
      <c r="V2040" t="s">
        <v>6408</v>
      </c>
      <c r="W2040" t="s">
        <v>106</v>
      </c>
      <c r="X2040" t="s">
        <v>6409</v>
      </c>
      <c r="Y2040" t="s">
        <v>5743</v>
      </c>
      <c r="Z2040">
        <v>0</v>
      </c>
      <c r="AA2040">
        <v>0</v>
      </c>
      <c r="AB2040">
        <v>195000000</v>
      </c>
      <c r="AC2040" t="s">
        <v>6450</v>
      </c>
      <c r="AD2040" s="12">
        <v>45930</v>
      </c>
      <c r="AE2040">
        <v>20</v>
      </c>
      <c r="AF2040" t="s">
        <v>6</v>
      </c>
      <c r="AG2040" t="s">
        <v>136</v>
      </c>
      <c r="AI2040" s="12">
        <v>45960</v>
      </c>
    </row>
    <row r="2041" spans="1:35" x14ac:dyDescent="0.3">
      <c r="A2041" t="s">
        <v>6460</v>
      </c>
      <c r="B2041" t="s">
        <v>289</v>
      </c>
      <c r="C2041" t="s">
        <v>6461</v>
      </c>
      <c r="D2041" t="s">
        <v>67</v>
      </c>
      <c r="E2041" t="s">
        <v>1375</v>
      </c>
      <c r="F2041" t="s">
        <v>3990</v>
      </c>
      <c r="G2041" t="s">
        <v>52</v>
      </c>
      <c r="H2041" t="s">
        <v>53</v>
      </c>
      <c r="I2041">
        <v>49720839</v>
      </c>
      <c r="J2041" t="s">
        <v>1</v>
      </c>
      <c r="K2041">
        <v>1</v>
      </c>
      <c r="L2041" t="s">
        <v>94</v>
      </c>
      <c r="M2041">
        <v>28470000</v>
      </c>
      <c r="N2041" t="s">
        <v>70</v>
      </c>
      <c r="O2041">
        <v>117242000</v>
      </c>
      <c r="P2041" t="s">
        <v>293</v>
      </c>
      <c r="Q2041">
        <v>17082000</v>
      </c>
      <c r="R2041" t="s">
        <v>103</v>
      </c>
      <c r="S2041">
        <v>17200000785</v>
      </c>
      <c r="T2041" t="s">
        <v>82</v>
      </c>
      <c r="U2041" t="s">
        <v>104</v>
      </c>
      <c r="V2041" t="s">
        <v>6408</v>
      </c>
      <c r="W2041" t="s">
        <v>106</v>
      </c>
      <c r="X2041" t="s">
        <v>6409</v>
      </c>
      <c r="Y2041" t="s">
        <v>6462</v>
      </c>
      <c r="Z2041">
        <v>0</v>
      </c>
      <c r="AA2041">
        <v>0</v>
      </c>
      <c r="AB2041">
        <v>195000000</v>
      </c>
      <c r="AC2041" t="s">
        <v>6421</v>
      </c>
      <c r="AD2041" s="12">
        <v>45930</v>
      </c>
      <c r="AE2041">
        <v>20</v>
      </c>
      <c r="AF2041" t="s">
        <v>6</v>
      </c>
      <c r="AG2041" t="s">
        <v>136</v>
      </c>
      <c r="AI2041" s="12">
        <v>45960</v>
      </c>
    </row>
    <row r="2042" spans="1:35" x14ac:dyDescent="0.3">
      <c r="A2042" t="s">
        <v>6463</v>
      </c>
      <c r="B2042" t="s">
        <v>98</v>
      </c>
      <c r="C2042" t="s">
        <v>314</v>
      </c>
      <c r="D2042" t="s">
        <v>758</v>
      </c>
      <c r="E2042" t="s">
        <v>581</v>
      </c>
      <c r="F2042" t="s">
        <v>780</v>
      </c>
      <c r="G2042" t="s">
        <v>52</v>
      </c>
      <c r="H2042" t="s">
        <v>53</v>
      </c>
      <c r="I2042">
        <v>1032470366</v>
      </c>
      <c r="J2042" t="s">
        <v>1</v>
      </c>
      <c r="K2042">
        <v>1</v>
      </c>
      <c r="L2042" t="s">
        <v>94</v>
      </c>
      <c r="M2042">
        <v>42705000</v>
      </c>
      <c r="N2042" t="s">
        <v>55</v>
      </c>
      <c r="O2042">
        <v>101304792</v>
      </c>
      <c r="P2042" t="s">
        <v>102</v>
      </c>
      <c r="Q2042">
        <v>17082000</v>
      </c>
      <c r="R2042" t="s">
        <v>103</v>
      </c>
      <c r="S2042">
        <v>17200000785</v>
      </c>
      <c r="T2042" t="s">
        <v>82</v>
      </c>
      <c r="U2042" t="s">
        <v>104</v>
      </c>
      <c r="V2042" t="s">
        <v>6408</v>
      </c>
      <c r="W2042" t="s">
        <v>106</v>
      </c>
      <c r="X2042" t="s">
        <v>6409</v>
      </c>
      <c r="Y2042" t="s">
        <v>6464</v>
      </c>
      <c r="Z2042">
        <v>0</v>
      </c>
      <c r="AA2042">
        <v>0</v>
      </c>
      <c r="AB2042">
        <v>195000000</v>
      </c>
      <c r="AC2042" t="s">
        <v>6450</v>
      </c>
      <c r="AD2042" s="12">
        <v>45930</v>
      </c>
      <c r="AE2042">
        <v>20</v>
      </c>
      <c r="AF2042" t="s">
        <v>6</v>
      </c>
      <c r="AG2042" t="s">
        <v>136</v>
      </c>
      <c r="AI2042" s="12">
        <v>45960</v>
      </c>
    </row>
    <row r="2043" spans="1:35" x14ac:dyDescent="0.3">
      <c r="A2043" t="s">
        <v>6465</v>
      </c>
      <c r="B2043" t="s">
        <v>3491</v>
      </c>
      <c r="C2043" t="s">
        <v>139</v>
      </c>
      <c r="D2043" t="s">
        <v>189</v>
      </c>
      <c r="E2043" t="s">
        <v>1834</v>
      </c>
      <c r="F2043" t="s">
        <v>1804</v>
      </c>
      <c r="G2043" t="s">
        <v>52</v>
      </c>
      <c r="H2043" t="s">
        <v>53</v>
      </c>
      <c r="I2043">
        <v>1014230497</v>
      </c>
      <c r="J2043" t="s">
        <v>1</v>
      </c>
      <c r="K2043">
        <v>1</v>
      </c>
      <c r="L2043" t="s">
        <v>226</v>
      </c>
      <c r="M2043">
        <v>42705000</v>
      </c>
      <c r="N2043" t="s">
        <v>70</v>
      </c>
      <c r="O2043">
        <v>113188000</v>
      </c>
      <c r="P2043" t="s">
        <v>3492</v>
      </c>
      <c r="Q2043">
        <v>17082000</v>
      </c>
      <c r="R2043" t="s">
        <v>103</v>
      </c>
      <c r="S2043">
        <v>17200000785</v>
      </c>
      <c r="T2043" t="s">
        <v>82</v>
      </c>
      <c r="U2043" t="s">
        <v>104</v>
      </c>
      <c r="V2043" t="s">
        <v>6408</v>
      </c>
      <c r="W2043" t="s">
        <v>106</v>
      </c>
      <c r="X2043" t="s">
        <v>6409</v>
      </c>
      <c r="Y2043" t="s">
        <v>6466</v>
      </c>
      <c r="Z2043">
        <v>0</v>
      </c>
      <c r="AA2043">
        <v>0</v>
      </c>
      <c r="AB2043">
        <v>185055000</v>
      </c>
      <c r="AC2043" t="s">
        <v>6421</v>
      </c>
      <c r="AD2043" s="12">
        <v>45930</v>
      </c>
      <c r="AE2043">
        <v>20</v>
      </c>
      <c r="AF2043" t="s">
        <v>6</v>
      </c>
      <c r="AG2043" t="s">
        <v>136</v>
      </c>
      <c r="AI2043" s="12">
        <v>45960</v>
      </c>
    </row>
    <row r="2044" spans="1:35" x14ac:dyDescent="0.3">
      <c r="A2044" t="s">
        <v>6467</v>
      </c>
      <c r="B2044" t="s">
        <v>98</v>
      </c>
      <c r="C2044" t="s">
        <v>918</v>
      </c>
      <c r="D2044" t="s">
        <v>2762</v>
      </c>
      <c r="E2044" t="s">
        <v>6468</v>
      </c>
      <c r="F2044" t="s">
        <v>2162</v>
      </c>
      <c r="G2044" t="s">
        <v>52</v>
      </c>
      <c r="H2044" t="s">
        <v>53</v>
      </c>
      <c r="I2044">
        <v>1016083339</v>
      </c>
      <c r="J2044" t="s">
        <v>1</v>
      </c>
      <c r="K2044">
        <v>1</v>
      </c>
      <c r="L2044" t="s">
        <v>54</v>
      </c>
      <c r="M2044">
        <v>42705000</v>
      </c>
      <c r="N2044" t="s">
        <v>55</v>
      </c>
      <c r="O2044">
        <v>108837000</v>
      </c>
      <c r="P2044" t="s">
        <v>102</v>
      </c>
      <c r="Q2044">
        <v>17082000</v>
      </c>
      <c r="R2044" t="s">
        <v>103</v>
      </c>
      <c r="S2044">
        <v>17200000785</v>
      </c>
      <c r="T2044" t="s">
        <v>82</v>
      </c>
      <c r="U2044" t="s">
        <v>104</v>
      </c>
      <c r="V2044" t="s">
        <v>6408</v>
      </c>
      <c r="W2044" t="s">
        <v>106</v>
      </c>
      <c r="X2044" t="s">
        <v>6409</v>
      </c>
      <c r="Y2044" t="s">
        <v>6469</v>
      </c>
      <c r="Z2044">
        <v>0</v>
      </c>
      <c r="AA2044">
        <v>0</v>
      </c>
      <c r="AB2044">
        <v>195000000</v>
      </c>
      <c r="AC2044" t="s">
        <v>6450</v>
      </c>
      <c r="AD2044" s="12">
        <v>45930</v>
      </c>
      <c r="AE2044">
        <v>20</v>
      </c>
      <c r="AF2044" t="s">
        <v>6</v>
      </c>
      <c r="AG2044" t="s">
        <v>136</v>
      </c>
      <c r="AI2044" s="12">
        <v>45960</v>
      </c>
    </row>
    <row r="2045" spans="1:35" x14ac:dyDescent="0.3">
      <c r="A2045" t="s">
        <v>6470</v>
      </c>
      <c r="B2045" t="s">
        <v>2142</v>
      </c>
      <c r="C2045" t="s">
        <v>6471</v>
      </c>
      <c r="D2045" t="s">
        <v>320</v>
      </c>
      <c r="E2045" t="s">
        <v>5705</v>
      </c>
      <c r="F2045" t="s">
        <v>1489</v>
      </c>
      <c r="G2045" t="s">
        <v>52</v>
      </c>
      <c r="H2045" t="s">
        <v>53</v>
      </c>
      <c r="I2045">
        <v>1031182041</v>
      </c>
      <c r="J2045" t="s">
        <v>1</v>
      </c>
      <c r="K2045">
        <v>1</v>
      </c>
      <c r="L2045" t="s">
        <v>94</v>
      </c>
      <c r="M2045">
        <v>28470000</v>
      </c>
      <c r="N2045" t="s">
        <v>103</v>
      </c>
      <c r="O2045">
        <v>119791000</v>
      </c>
      <c r="P2045" t="s">
        <v>2143</v>
      </c>
      <c r="Q2045">
        <v>17082000</v>
      </c>
      <c r="R2045" t="s">
        <v>103</v>
      </c>
      <c r="S2045">
        <v>17200000785</v>
      </c>
      <c r="T2045" t="s">
        <v>82</v>
      </c>
      <c r="U2045" t="s">
        <v>104</v>
      </c>
      <c r="V2045" t="s">
        <v>6408</v>
      </c>
      <c r="W2045" t="s">
        <v>106</v>
      </c>
      <c r="X2045" t="s">
        <v>6409</v>
      </c>
      <c r="Y2045" t="s">
        <v>6472</v>
      </c>
      <c r="Z2045">
        <v>0</v>
      </c>
      <c r="AA2045">
        <v>0</v>
      </c>
      <c r="AB2045">
        <v>196443000</v>
      </c>
      <c r="AC2045" t="s">
        <v>6436</v>
      </c>
      <c r="AD2045" s="12">
        <v>45930</v>
      </c>
      <c r="AE2045">
        <v>20</v>
      </c>
      <c r="AF2045" t="s">
        <v>6</v>
      </c>
      <c r="AG2045" t="s">
        <v>136</v>
      </c>
      <c r="AI2045" s="12">
        <v>45960</v>
      </c>
    </row>
    <row r="2046" spans="1:35" x14ac:dyDescent="0.3">
      <c r="A2046" t="s">
        <v>6473</v>
      </c>
      <c r="B2046" t="s">
        <v>2142</v>
      </c>
      <c r="C2046" t="s">
        <v>401</v>
      </c>
      <c r="D2046" t="s">
        <v>1121</v>
      </c>
      <c r="E2046" t="s">
        <v>1786</v>
      </c>
      <c r="F2046" t="s">
        <v>1109</v>
      </c>
      <c r="G2046" t="s">
        <v>52</v>
      </c>
      <c r="H2046" t="s">
        <v>53</v>
      </c>
      <c r="I2046">
        <v>1022408303</v>
      </c>
      <c r="J2046" t="s">
        <v>1</v>
      </c>
      <c r="K2046">
        <v>1</v>
      </c>
      <c r="L2046" t="s">
        <v>94</v>
      </c>
      <c r="M2046">
        <v>39000000</v>
      </c>
      <c r="N2046" t="s">
        <v>512</v>
      </c>
      <c r="O2046">
        <v>130677900</v>
      </c>
      <c r="P2046" t="s">
        <v>2143</v>
      </c>
      <c r="Q2046">
        <v>17082000</v>
      </c>
      <c r="R2046" t="s">
        <v>103</v>
      </c>
      <c r="S2046">
        <v>17200000785</v>
      </c>
      <c r="T2046" t="s">
        <v>82</v>
      </c>
      <c r="U2046" t="s">
        <v>104</v>
      </c>
      <c r="V2046" t="s">
        <v>6408</v>
      </c>
      <c r="W2046" t="s">
        <v>106</v>
      </c>
      <c r="X2046" t="s">
        <v>6409</v>
      </c>
      <c r="Y2046" t="s">
        <v>6474</v>
      </c>
      <c r="Z2046">
        <v>0</v>
      </c>
      <c r="AA2046">
        <v>0</v>
      </c>
      <c r="AB2046">
        <v>195000000</v>
      </c>
      <c r="AC2046" t="s">
        <v>6436</v>
      </c>
      <c r="AD2046" s="12">
        <v>45938</v>
      </c>
      <c r="AE2046">
        <v>21</v>
      </c>
      <c r="AF2046" t="s">
        <v>6</v>
      </c>
      <c r="AG2046" t="s">
        <v>136</v>
      </c>
      <c r="AI2046" s="12">
        <v>45961</v>
      </c>
    </row>
    <row r="2047" spans="1:35" x14ac:dyDescent="0.3">
      <c r="A2047" t="s">
        <v>6475</v>
      </c>
      <c r="B2047" t="s">
        <v>2142</v>
      </c>
      <c r="C2047" t="s">
        <v>6476</v>
      </c>
      <c r="D2047" t="s">
        <v>2605</v>
      </c>
      <c r="E2047" t="s">
        <v>581</v>
      </c>
      <c r="F2047" t="s">
        <v>381</v>
      </c>
      <c r="G2047" t="s">
        <v>52</v>
      </c>
      <c r="H2047" t="s">
        <v>53</v>
      </c>
      <c r="I2047">
        <v>1012345117</v>
      </c>
      <c r="J2047" t="s">
        <v>1</v>
      </c>
      <c r="K2047">
        <v>1</v>
      </c>
      <c r="L2047" t="s">
        <v>94</v>
      </c>
      <c r="M2047">
        <v>28470000</v>
      </c>
      <c r="N2047" t="s">
        <v>103</v>
      </c>
      <c r="O2047">
        <v>113478000</v>
      </c>
      <c r="P2047" t="s">
        <v>2143</v>
      </c>
      <c r="Q2047">
        <v>17082000</v>
      </c>
      <c r="R2047" t="s">
        <v>103</v>
      </c>
      <c r="S2047">
        <v>17200000785</v>
      </c>
      <c r="T2047" t="s">
        <v>82</v>
      </c>
      <c r="U2047" t="s">
        <v>104</v>
      </c>
      <c r="V2047" t="s">
        <v>6408</v>
      </c>
      <c r="W2047" t="s">
        <v>106</v>
      </c>
      <c r="X2047" t="s">
        <v>6409</v>
      </c>
      <c r="Y2047" t="s">
        <v>5660</v>
      </c>
      <c r="Z2047">
        <v>0</v>
      </c>
      <c r="AA2047">
        <v>0</v>
      </c>
      <c r="AB2047">
        <v>195000000</v>
      </c>
      <c r="AC2047" t="s">
        <v>6436</v>
      </c>
      <c r="AD2047" s="12">
        <v>45938</v>
      </c>
      <c r="AE2047">
        <v>21</v>
      </c>
      <c r="AF2047" t="s">
        <v>6</v>
      </c>
      <c r="AG2047" t="s">
        <v>136</v>
      </c>
      <c r="AI2047" s="12">
        <v>45961</v>
      </c>
    </row>
    <row r="2048" spans="1:35" x14ac:dyDescent="0.3">
      <c r="A2048" t="s">
        <v>6477</v>
      </c>
      <c r="B2048" t="s">
        <v>3491</v>
      </c>
      <c r="C2048" t="s">
        <v>564</v>
      </c>
      <c r="D2048" t="s">
        <v>923</v>
      </c>
      <c r="E2048" t="s">
        <v>1882</v>
      </c>
      <c r="F2048" t="s">
        <v>78</v>
      </c>
      <c r="G2048" t="s">
        <v>52</v>
      </c>
      <c r="H2048" t="s">
        <v>53</v>
      </c>
      <c r="I2048">
        <v>1001188756</v>
      </c>
      <c r="J2048" t="s">
        <v>1</v>
      </c>
      <c r="K2048">
        <v>1</v>
      </c>
      <c r="L2048" t="s">
        <v>94</v>
      </c>
      <c r="M2048">
        <v>39000000</v>
      </c>
      <c r="N2048" t="s">
        <v>79</v>
      </c>
      <c r="O2048">
        <v>126825500</v>
      </c>
      <c r="P2048" t="s">
        <v>3492</v>
      </c>
      <c r="Q2048">
        <v>17082000</v>
      </c>
      <c r="R2048" t="s">
        <v>103</v>
      </c>
      <c r="S2048">
        <v>17200000785</v>
      </c>
      <c r="T2048" t="s">
        <v>82</v>
      </c>
      <c r="U2048" t="s">
        <v>104</v>
      </c>
      <c r="V2048" t="s">
        <v>6408</v>
      </c>
      <c r="W2048" t="s">
        <v>106</v>
      </c>
      <c r="X2048" t="s">
        <v>6409</v>
      </c>
      <c r="Y2048" t="s">
        <v>6478</v>
      </c>
      <c r="Z2048">
        <v>0</v>
      </c>
      <c r="AA2048">
        <v>0</v>
      </c>
      <c r="AB2048">
        <v>206407500</v>
      </c>
      <c r="AC2048" t="s">
        <v>6421</v>
      </c>
      <c r="AD2048" s="12">
        <v>45944</v>
      </c>
      <c r="AE2048">
        <v>22</v>
      </c>
      <c r="AF2048" t="s">
        <v>6</v>
      </c>
      <c r="AG2048" t="s">
        <v>287</v>
      </c>
      <c r="AI2048" s="12">
        <v>45971</v>
      </c>
    </row>
    <row r="2049" spans="1:35" x14ac:dyDescent="0.3">
      <c r="A2049" t="s">
        <v>6479</v>
      </c>
      <c r="B2049" t="s">
        <v>2142</v>
      </c>
      <c r="C2049" t="s">
        <v>6480</v>
      </c>
      <c r="D2049" t="s">
        <v>67</v>
      </c>
      <c r="E2049" t="s">
        <v>561</v>
      </c>
      <c r="F2049" t="s">
        <v>2664</v>
      </c>
      <c r="G2049" t="s">
        <v>52</v>
      </c>
      <c r="H2049" t="s">
        <v>53</v>
      </c>
      <c r="I2049">
        <v>1054802295</v>
      </c>
      <c r="J2049" t="s">
        <v>1</v>
      </c>
      <c r="K2049">
        <v>1</v>
      </c>
      <c r="L2049" t="s">
        <v>94</v>
      </c>
      <c r="M2049">
        <v>30000000</v>
      </c>
      <c r="N2049" t="s">
        <v>103</v>
      </c>
      <c r="O2049">
        <v>77818001</v>
      </c>
      <c r="P2049" t="s">
        <v>2143</v>
      </c>
      <c r="Q2049">
        <v>17082000</v>
      </c>
      <c r="R2049" t="s">
        <v>103</v>
      </c>
      <c r="S2049">
        <v>17200000785</v>
      </c>
      <c r="T2049" t="s">
        <v>82</v>
      </c>
      <c r="U2049" t="s">
        <v>104</v>
      </c>
      <c r="V2049" t="s">
        <v>6408</v>
      </c>
      <c r="W2049" t="s">
        <v>106</v>
      </c>
      <c r="X2049" t="s">
        <v>6409</v>
      </c>
      <c r="Y2049" t="s">
        <v>6481</v>
      </c>
      <c r="Z2049">
        <v>0</v>
      </c>
      <c r="AA2049">
        <v>0</v>
      </c>
      <c r="AB2049">
        <v>195000000</v>
      </c>
      <c r="AC2049" t="s">
        <v>6482</v>
      </c>
      <c r="AD2049" s="12">
        <v>45943</v>
      </c>
      <c r="AE2049">
        <v>22</v>
      </c>
      <c r="AF2049" t="s">
        <v>6</v>
      </c>
      <c r="AG2049" t="s">
        <v>415</v>
      </c>
      <c r="AI2049" s="12">
        <v>45971</v>
      </c>
    </row>
    <row r="2050" spans="1:35" x14ac:dyDescent="0.3">
      <c r="A2050" t="s">
        <v>6483</v>
      </c>
      <c r="B2050" t="s">
        <v>488</v>
      </c>
      <c r="C2050" t="s">
        <v>1980</v>
      </c>
      <c r="D2050" t="s">
        <v>931</v>
      </c>
      <c r="E2050" t="s">
        <v>78</v>
      </c>
      <c r="F2050" t="s">
        <v>2488</v>
      </c>
      <c r="G2050" t="s">
        <v>52</v>
      </c>
      <c r="H2050" t="s">
        <v>53</v>
      </c>
      <c r="I2050">
        <v>1233501169</v>
      </c>
      <c r="J2050" t="s">
        <v>1</v>
      </c>
      <c r="K2050">
        <v>1</v>
      </c>
      <c r="L2050" t="s">
        <v>94</v>
      </c>
      <c r="M2050">
        <v>42705000</v>
      </c>
      <c r="N2050" t="s">
        <v>70</v>
      </c>
      <c r="O2050">
        <v>114068000</v>
      </c>
      <c r="P2050" t="s">
        <v>492</v>
      </c>
      <c r="Q2050">
        <v>17082000</v>
      </c>
      <c r="R2050" t="s">
        <v>103</v>
      </c>
      <c r="S2050">
        <v>17200000785</v>
      </c>
      <c r="T2050" t="s">
        <v>82</v>
      </c>
      <c r="U2050" t="s">
        <v>104</v>
      </c>
      <c r="V2050" t="s">
        <v>6408</v>
      </c>
      <c r="W2050" t="s">
        <v>106</v>
      </c>
      <c r="X2050" t="s">
        <v>6409</v>
      </c>
      <c r="Y2050" t="s">
        <v>6484</v>
      </c>
      <c r="Z2050">
        <v>0</v>
      </c>
      <c r="AA2050">
        <v>0</v>
      </c>
      <c r="AB2050">
        <v>185055000</v>
      </c>
      <c r="AC2050" t="s">
        <v>6436</v>
      </c>
      <c r="AD2050" s="12">
        <v>45951</v>
      </c>
      <c r="AE2050">
        <v>23</v>
      </c>
      <c r="AF2050" t="s">
        <v>6</v>
      </c>
      <c r="AG2050" t="s">
        <v>136</v>
      </c>
      <c r="AI2050" s="12">
        <v>45975</v>
      </c>
    </row>
    <row r="2051" spans="1:35" x14ac:dyDescent="0.3">
      <c r="A2051" t="s">
        <v>6485</v>
      </c>
      <c r="B2051" t="s">
        <v>289</v>
      </c>
      <c r="C2051" t="s">
        <v>162</v>
      </c>
      <c r="D2051" t="s">
        <v>470</v>
      </c>
      <c r="E2051" t="s">
        <v>1432</v>
      </c>
      <c r="F2051" t="s">
        <v>277</v>
      </c>
      <c r="G2051" t="s">
        <v>52</v>
      </c>
      <c r="H2051" t="s">
        <v>53</v>
      </c>
      <c r="I2051">
        <v>1073558513</v>
      </c>
      <c r="J2051" t="s">
        <v>1</v>
      </c>
      <c r="K2051">
        <v>1</v>
      </c>
      <c r="L2051" t="s">
        <v>54</v>
      </c>
      <c r="M2051">
        <v>28470000</v>
      </c>
      <c r="N2051" t="s">
        <v>70</v>
      </c>
      <c r="O2051">
        <v>106135500</v>
      </c>
      <c r="P2051" t="s">
        <v>293</v>
      </c>
      <c r="Q2051">
        <v>17082000</v>
      </c>
      <c r="R2051" t="s">
        <v>103</v>
      </c>
      <c r="S2051">
        <v>17200000785</v>
      </c>
      <c r="T2051" t="s">
        <v>82</v>
      </c>
      <c r="U2051" t="s">
        <v>104</v>
      </c>
      <c r="V2051" t="s">
        <v>6408</v>
      </c>
      <c r="W2051" t="s">
        <v>106</v>
      </c>
      <c r="X2051" t="s">
        <v>6409</v>
      </c>
      <c r="Y2051" t="s">
        <v>6486</v>
      </c>
      <c r="Z2051">
        <v>0</v>
      </c>
      <c r="AA2051">
        <v>0</v>
      </c>
      <c r="AB2051">
        <v>117937500</v>
      </c>
      <c r="AC2051" t="s">
        <v>6487</v>
      </c>
      <c r="AD2051" s="12">
        <v>45951</v>
      </c>
      <c r="AE2051">
        <v>23</v>
      </c>
      <c r="AF2051" t="s">
        <v>6</v>
      </c>
      <c r="AG2051" t="s">
        <v>136</v>
      </c>
      <c r="AI2051" s="12">
        <v>45975</v>
      </c>
    </row>
    <row r="2052" spans="1:35" x14ac:dyDescent="0.3">
      <c r="A2052" t="s">
        <v>6488</v>
      </c>
      <c r="B2052" t="s">
        <v>1031</v>
      </c>
      <c r="C2052" t="s">
        <v>1844</v>
      </c>
      <c r="D2052" t="s">
        <v>6489</v>
      </c>
      <c r="E2052" t="s">
        <v>637</v>
      </c>
      <c r="F2052" t="s">
        <v>2819</v>
      </c>
      <c r="G2052" t="s">
        <v>52</v>
      </c>
      <c r="H2052" t="s">
        <v>53</v>
      </c>
      <c r="I2052">
        <v>1000949598</v>
      </c>
      <c r="J2052" t="s">
        <v>1</v>
      </c>
      <c r="K2052">
        <v>1</v>
      </c>
      <c r="L2052" t="s">
        <v>54</v>
      </c>
      <c r="M2052">
        <v>42705000</v>
      </c>
      <c r="N2052" t="s">
        <v>70</v>
      </c>
      <c r="O2052">
        <v>79473000</v>
      </c>
      <c r="P2052" t="s">
        <v>1034</v>
      </c>
      <c r="Q2052">
        <v>17082000</v>
      </c>
      <c r="R2052" t="s">
        <v>103</v>
      </c>
      <c r="S2052">
        <v>17200000785</v>
      </c>
      <c r="T2052" t="s">
        <v>82</v>
      </c>
      <c r="U2052" t="s">
        <v>104</v>
      </c>
      <c r="V2052" t="s">
        <v>6408</v>
      </c>
      <c r="W2052" t="s">
        <v>106</v>
      </c>
      <c r="X2052" t="s">
        <v>6409</v>
      </c>
      <c r="Y2052" t="s">
        <v>6490</v>
      </c>
      <c r="Z2052">
        <v>0</v>
      </c>
      <c r="AA2052">
        <v>0</v>
      </c>
      <c r="AB2052">
        <v>185055000</v>
      </c>
      <c r="AC2052" t="s">
        <v>6416</v>
      </c>
      <c r="AD2052" s="12">
        <v>45951</v>
      </c>
      <c r="AE2052">
        <v>23</v>
      </c>
      <c r="AF2052" t="s">
        <v>6</v>
      </c>
      <c r="AG2052" t="s">
        <v>136</v>
      </c>
      <c r="AI2052" s="12">
        <v>45975</v>
      </c>
    </row>
    <row r="2053" spans="1:35" x14ac:dyDescent="0.3">
      <c r="A2053" t="s">
        <v>6491</v>
      </c>
      <c r="B2053" t="s">
        <v>4104</v>
      </c>
      <c r="C2053" t="s">
        <v>635</v>
      </c>
      <c r="D2053" t="s">
        <v>248</v>
      </c>
      <c r="E2053" t="s">
        <v>2201</v>
      </c>
      <c r="F2053" t="s">
        <v>701</v>
      </c>
      <c r="G2053" t="s">
        <v>52</v>
      </c>
      <c r="H2053" t="s">
        <v>53</v>
      </c>
      <c r="I2053">
        <v>80057331</v>
      </c>
      <c r="J2053" t="s">
        <v>1</v>
      </c>
      <c r="K2053">
        <v>1</v>
      </c>
      <c r="L2053" t="s">
        <v>54</v>
      </c>
      <c r="M2053">
        <v>28470000</v>
      </c>
      <c r="N2053" t="s">
        <v>103</v>
      </c>
      <c r="O2053">
        <v>122918000</v>
      </c>
      <c r="P2053" t="s">
        <v>4105</v>
      </c>
      <c r="Q2053">
        <v>17082000</v>
      </c>
      <c r="R2053" t="s">
        <v>103</v>
      </c>
      <c r="S2053">
        <v>17200000785</v>
      </c>
      <c r="T2053" t="s">
        <v>82</v>
      </c>
      <c r="U2053" t="s">
        <v>104</v>
      </c>
      <c r="V2053" t="s">
        <v>6408</v>
      </c>
      <c r="W2053" t="s">
        <v>106</v>
      </c>
      <c r="X2053" t="s">
        <v>6409</v>
      </c>
      <c r="Y2053" t="s">
        <v>6492</v>
      </c>
      <c r="Z2053">
        <v>0</v>
      </c>
      <c r="AA2053">
        <v>0</v>
      </c>
      <c r="AB2053">
        <v>206407500</v>
      </c>
      <c r="AC2053" t="s">
        <v>6416</v>
      </c>
      <c r="AD2053" s="12">
        <v>45949</v>
      </c>
      <c r="AE2053">
        <v>23</v>
      </c>
      <c r="AF2053" t="s">
        <v>6</v>
      </c>
      <c r="AG2053" t="s">
        <v>136</v>
      </c>
      <c r="AI2053" s="12">
        <v>45975</v>
      </c>
    </row>
    <row r="2054" spans="1:35" x14ac:dyDescent="0.3">
      <c r="A2054" t="s">
        <v>6493</v>
      </c>
      <c r="B2054" t="s">
        <v>3491</v>
      </c>
      <c r="C2054" t="s">
        <v>754</v>
      </c>
      <c r="D2054" t="s">
        <v>931</v>
      </c>
      <c r="E2054" t="s">
        <v>544</v>
      </c>
      <c r="F2054" t="s">
        <v>1720</v>
      </c>
      <c r="G2054" t="s">
        <v>52</v>
      </c>
      <c r="H2054" t="s">
        <v>53</v>
      </c>
      <c r="I2054">
        <v>1014212384</v>
      </c>
      <c r="J2054" t="s">
        <v>1</v>
      </c>
      <c r="K2054">
        <v>1</v>
      </c>
      <c r="L2054" t="s">
        <v>54</v>
      </c>
      <c r="M2054">
        <v>26000000</v>
      </c>
      <c r="N2054" t="s">
        <v>79</v>
      </c>
      <c r="O2054">
        <v>134829125</v>
      </c>
      <c r="P2054" t="s">
        <v>3492</v>
      </c>
      <c r="Q2054">
        <v>17082000</v>
      </c>
      <c r="R2054" t="s">
        <v>103</v>
      </c>
      <c r="S2054">
        <v>17200000785</v>
      </c>
      <c r="T2054" t="s">
        <v>82</v>
      </c>
      <c r="U2054" t="s">
        <v>104</v>
      </c>
      <c r="V2054" t="s">
        <v>6408</v>
      </c>
      <c r="W2054" t="s">
        <v>106</v>
      </c>
      <c r="X2054" t="s">
        <v>6409</v>
      </c>
      <c r="Y2054" t="s">
        <v>6494</v>
      </c>
      <c r="Z2054">
        <v>0</v>
      </c>
      <c r="AA2054">
        <v>0</v>
      </c>
      <c r="AB2054">
        <v>206407500</v>
      </c>
      <c r="AC2054" t="s">
        <v>6421</v>
      </c>
      <c r="AD2054" s="12">
        <v>45954</v>
      </c>
      <c r="AE2054">
        <v>24</v>
      </c>
      <c r="AF2054" t="s">
        <v>6</v>
      </c>
      <c r="AG2054" t="s">
        <v>89</v>
      </c>
      <c r="AI2054" s="12">
        <v>45994</v>
      </c>
    </row>
    <row r="2055" spans="1:35" x14ac:dyDescent="0.3">
      <c r="A2055" t="s">
        <v>6495</v>
      </c>
      <c r="B2055" t="s">
        <v>2142</v>
      </c>
      <c r="C2055" t="s">
        <v>573</v>
      </c>
      <c r="D2055" t="s">
        <v>76</v>
      </c>
      <c r="E2055" t="s">
        <v>78</v>
      </c>
      <c r="F2055" t="s">
        <v>722</v>
      </c>
      <c r="G2055" t="s">
        <v>52</v>
      </c>
      <c r="H2055" t="s">
        <v>53</v>
      </c>
      <c r="I2055">
        <v>1019102329</v>
      </c>
      <c r="J2055" t="s">
        <v>1</v>
      </c>
      <c r="K2055">
        <v>1</v>
      </c>
      <c r="L2055" t="s">
        <v>54</v>
      </c>
      <c r="M2055">
        <v>28470000</v>
      </c>
      <c r="N2055" t="s">
        <v>79</v>
      </c>
      <c r="O2055">
        <v>107028000</v>
      </c>
      <c r="P2055" t="s">
        <v>2143</v>
      </c>
      <c r="Q2055">
        <v>17082000</v>
      </c>
      <c r="R2055" t="s">
        <v>103</v>
      </c>
      <c r="S2055">
        <v>17200000785</v>
      </c>
      <c r="T2055" t="s">
        <v>82</v>
      </c>
      <c r="U2055" t="s">
        <v>104</v>
      </c>
      <c r="V2055" t="s">
        <v>6408</v>
      </c>
      <c r="W2055" t="s">
        <v>106</v>
      </c>
      <c r="X2055" t="s">
        <v>6409</v>
      </c>
      <c r="Y2055" t="s">
        <v>6496</v>
      </c>
      <c r="Z2055">
        <v>0</v>
      </c>
      <c r="AA2055">
        <v>0</v>
      </c>
      <c r="AB2055">
        <v>195000000</v>
      </c>
      <c r="AC2055" t="s">
        <v>6443</v>
      </c>
      <c r="AD2055" s="12">
        <v>45957</v>
      </c>
      <c r="AE2055">
        <v>24</v>
      </c>
      <c r="AF2055" t="s">
        <v>6</v>
      </c>
      <c r="AG2055" t="s">
        <v>697</v>
      </c>
      <c r="AI2055" s="12">
        <v>45994</v>
      </c>
    </row>
    <row r="2056" spans="1:35" x14ac:dyDescent="0.3">
      <c r="A2056" t="s">
        <v>6497</v>
      </c>
      <c r="B2056" t="s">
        <v>2568</v>
      </c>
      <c r="C2056" t="s">
        <v>423</v>
      </c>
      <c r="D2056" t="s">
        <v>92</v>
      </c>
      <c r="E2056" t="s">
        <v>920</v>
      </c>
      <c r="F2056" t="s">
        <v>6498</v>
      </c>
      <c r="G2056" t="s">
        <v>52</v>
      </c>
      <c r="H2056" t="s">
        <v>53</v>
      </c>
      <c r="I2056">
        <v>77190564</v>
      </c>
      <c r="J2056" t="s">
        <v>1</v>
      </c>
      <c r="K2056">
        <v>1</v>
      </c>
      <c r="L2056" t="s">
        <v>1342</v>
      </c>
      <c r="M2056">
        <v>0</v>
      </c>
      <c r="N2056" t="s">
        <v>165</v>
      </c>
      <c r="O2056">
        <v>120000000</v>
      </c>
      <c r="P2056" t="s">
        <v>2569</v>
      </c>
      <c r="Q2056">
        <v>17082000</v>
      </c>
      <c r="R2056" t="s">
        <v>103</v>
      </c>
      <c r="S2056">
        <v>17200000785</v>
      </c>
      <c r="T2056" t="s">
        <v>82</v>
      </c>
      <c r="U2056" t="s">
        <v>104</v>
      </c>
      <c r="V2056" t="s">
        <v>6408</v>
      </c>
      <c r="W2056" t="s">
        <v>106</v>
      </c>
      <c r="X2056" t="s">
        <v>6409</v>
      </c>
      <c r="Y2056" t="s">
        <v>6499</v>
      </c>
      <c r="Z2056">
        <v>0</v>
      </c>
      <c r="AA2056">
        <v>0</v>
      </c>
      <c r="AB2056">
        <v>195000000</v>
      </c>
      <c r="AC2056" t="s">
        <v>6436</v>
      </c>
      <c r="AD2056" s="12">
        <v>45958</v>
      </c>
      <c r="AE2056">
        <v>24</v>
      </c>
      <c r="AF2056" t="s">
        <v>6</v>
      </c>
      <c r="AG2056" t="s">
        <v>136</v>
      </c>
      <c r="AI2056" s="12">
        <v>45994</v>
      </c>
    </row>
    <row r="2057" spans="1:35" x14ac:dyDescent="0.3">
      <c r="A2057" t="s">
        <v>6500</v>
      </c>
      <c r="B2057" t="s">
        <v>3694</v>
      </c>
      <c r="C2057" t="s">
        <v>451</v>
      </c>
      <c r="D2057" t="s">
        <v>223</v>
      </c>
      <c r="E2057" t="s">
        <v>353</v>
      </c>
      <c r="F2057" t="s">
        <v>1921</v>
      </c>
      <c r="G2057" t="s">
        <v>52</v>
      </c>
      <c r="H2057" t="s">
        <v>53</v>
      </c>
      <c r="I2057">
        <v>1073254863</v>
      </c>
      <c r="J2057" t="s">
        <v>1</v>
      </c>
      <c r="K2057">
        <v>1</v>
      </c>
      <c r="L2057" t="s">
        <v>54</v>
      </c>
      <c r="M2057">
        <v>42705000</v>
      </c>
      <c r="N2057" t="s">
        <v>55</v>
      </c>
      <c r="O2057">
        <v>116723100</v>
      </c>
      <c r="P2057" t="s">
        <v>3696</v>
      </c>
      <c r="Q2057">
        <v>17082000</v>
      </c>
      <c r="R2057" t="s">
        <v>103</v>
      </c>
      <c r="S2057">
        <v>17200000785</v>
      </c>
      <c r="T2057" t="s">
        <v>82</v>
      </c>
      <c r="U2057" t="s">
        <v>104</v>
      </c>
      <c r="V2057" t="s">
        <v>6408</v>
      </c>
      <c r="W2057" t="s">
        <v>106</v>
      </c>
      <c r="X2057" t="s">
        <v>6409</v>
      </c>
      <c r="Y2057" t="s">
        <v>6501</v>
      </c>
      <c r="Z2057">
        <v>0</v>
      </c>
      <c r="AA2057">
        <v>0</v>
      </c>
      <c r="AB2057">
        <v>196443000</v>
      </c>
      <c r="AC2057" t="s">
        <v>6443</v>
      </c>
      <c r="AD2057" s="12">
        <v>45961</v>
      </c>
      <c r="AE2057">
        <v>25</v>
      </c>
      <c r="AF2057" t="s">
        <v>6</v>
      </c>
      <c r="AG2057" t="s">
        <v>836</v>
      </c>
      <c r="AI2057" s="12">
        <v>46000</v>
      </c>
    </row>
    <row r="2058" spans="1:35" x14ac:dyDescent="0.3">
      <c r="A2058" t="s">
        <v>6502</v>
      </c>
      <c r="B2058" t="s">
        <v>5708</v>
      </c>
      <c r="C2058" t="s">
        <v>4164</v>
      </c>
      <c r="D2058" t="s">
        <v>374</v>
      </c>
      <c r="E2058" t="s">
        <v>78</v>
      </c>
      <c r="F2058" t="s">
        <v>2927</v>
      </c>
      <c r="G2058" t="s">
        <v>52</v>
      </c>
      <c r="H2058" t="s">
        <v>53</v>
      </c>
      <c r="I2058">
        <v>1026578904</v>
      </c>
      <c r="J2058" t="s">
        <v>1</v>
      </c>
      <c r="K2058">
        <v>1</v>
      </c>
      <c r="L2058" t="s">
        <v>54</v>
      </c>
      <c r="M2058">
        <v>28470000</v>
      </c>
      <c r="N2058" t="s">
        <v>70</v>
      </c>
      <c r="O2058">
        <v>102918000</v>
      </c>
      <c r="P2058" t="s">
        <v>5711</v>
      </c>
      <c r="Q2058">
        <v>17082000</v>
      </c>
      <c r="R2058" t="s">
        <v>103</v>
      </c>
      <c r="S2058">
        <v>17200000785</v>
      </c>
      <c r="T2058" t="s">
        <v>82</v>
      </c>
      <c r="U2058" t="s">
        <v>104</v>
      </c>
      <c r="V2058" t="s">
        <v>6408</v>
      </c>
      <c r="W2058" t="s">
        <v>106</v>
      </c>
      <c r="X2058" t="s">
        <v>6409</v>
      </c>
      <c r="Y2058" t="s">
        <v>6503</v>
      </c>
      <c r="Z2058">
        <v>0</v>
      </c>
      <c r="AA2058">
        <v>0</v>
      </c>
      <c r="AB2058">
        <v>195000000</v>
      </c>
      <c r="AC2058" t="s">
        <v>6436</v>
      </c>
      <c r="AD2058" s="12">
        <v>45979</v>
      </c>
      <c r="AE2058">
        <v>27</v>
      </c>
      <c r="AF2058" t="s">
        <v>6</v>
      </c>
      <c r="AG2058" t="s">
        <v>136</v>
      </c>
      <c r="AI2058" s="12">
        <v>46013</v>
      </c>
    </row>
    <row r="2059" spans="1:35" x14ac:dyDescent="0.3">
      <c r="A2059" t="s">
        <v>6504</v>
      </c>
      <c r="B2059" t="s">
        <v>962</v>
      </c>
      <c r="C2059" t="s">
        <v>155</v>
      </c>
      <c r="D2059" t="s">
        <v>67</v>
      </c>
      <c r="E2059" t="s">
        <v>3101</v>
      </c>
      <c r="F2059" t="s">
        <v>483</v>
      </c>
      <c r="G2059" t="s">
        <v>52</v>
      </c>
      <c r="H2059" t="s">
        <v>53</v>
      </c>
      <c r="I2059">
        <v>80901738</v>
      </c>
      <c r="J2059" t="s">
        <v>1</v>
      </c>
      <c r="K2059">
        <v>1</v>
      </c>
      <c r="L2059" t="s">
        <v>54</v>
      </c>
      <c r="M2059">
        <v>28470000</v>
      </c>
      <c r="N2059" t="s">
        <v>103</v>
      </c>
      <c r="O2059">
        <v>143177500</v>
      </c>
      <c r="P2059" t="s">
        <v>964</v>
      </c>
      <c r="Q2059">
        <v>17082000</v>
      </c>
      <c r="R2059" t="s">
        <v>103</v>
      </c>
      <c r="S2059">
        <v>17200000785</v>
      </c>
      <c r="T2059" t="s">
        <v>82</v>
      </c>
      <c r="U2059" t="s">
        <v>104</v>
      </c>
      <c r="V2059" t="s">
        <v>6408</v>
      </c>
      <c r="W2059" t="s">
        <v>106</v>
      </c>
      <c r="X2059" t="s">
        <v>6409</v>
      </c>
      <c r="Y2059" t="s">
        <v>6505</v>
      </c>
      <c r="Z2059">
        <v>0</v>
      </c>
      <c r="AA2059">
        <v>0</v>
      </c>
      <c r="AB2059">
        <v>206407500</v>
      </c>
      <c r="AC2059" t="s">
        <v>6416</v>
      </c>
      <c r="AD2059" s="12">
        <v>45980</v>
      </c>
      <c r="AE2059">
        <v>27</v>
      </c>
      <c r="AF2059" t="s">
        <v>6</v>
      </c>
      <c r="AG2059" t="s">
        <v>136</v>
      </c>
      <c r="AI2059" s="12">
        <v>46013</v>
      </c>
    </row>
    <row r="2060" spans="1:35" x14ac:dyDescent="0.3">
      <c r="A2060" t="s">
        <v>6506</v>
      </c>
      <c r="B2060" t="s">
        <v>5708</v>
      </c>
      <c r="C2060" t="s">
        <v>91</v>
      </c>
      <c r="D2060" t="s">
        <v>76</v>
      </c>
      <c r="E2060" t="s">
        <v>581</v>
      </c>
      <c r="F2060" t="s">
        <v>368</v>
      </c>
      <c r="G2060" t="s">
        <v>52</v>
      </c>
      <c r="H2060" t="s">
        <v>53</v>
      </c>
      <c r="I2060">
        <v>1000035338</v>
      </c>
      <c r="J2060" t="s">
        <v>1</v>
      </c>
      <c r="K2060">
        <v>1</v>
      </c>
      <c r="L2060" t="s">
        <v>226</v>
      </c>
      <c r="M2060">
        <v>42705000</v>
      </c>
      <c r="N2060" t="s">
        <v>70</v>
      </c>
      <c r="O2060">
        <v>104980500</v>
      </c>
      <c r="P2060" t="s">
        <v>5711</v>
      </c>
      <c r="Q2060">
        <v>17082000</v>
      </c>
      <c r="R2060" t="s">
        <v>103</v>
      </c>
      <c r="S2060">
        <v>17200000785</v>
      </c>
      <c r="T2060" t="s">
        <v>82</v>
      </c>
      <c r="U2060" t="s">
        <v>104</v>
      </c>
      <c r="V2060" t="s">
        <v>6408</v>
      </c>
      <c r="W2060" t="s">
        <v>106</v>
      </c>
      <c r="X2060" t="s">
        <v>6409</v>
      </c>
      <c r="Y2060" t="s">
        <v>6507</v>
      </c>
      <c r="Z2060">
        <v>0</v>
      </c>
      <c r="AA2060">
        <v>0</v>
      </c>
      <c r="AB2060">
        <v>177937500</v>
      </c>
      <c r="AC2060" t="s">
        <v>6508</v>
      </c>
      <c r="AD2060" s="12">
        <v>45973</v>
      </c>
      <c r="AE2060">
        <v>26</v>
      </c>
      <c r="AF2060" t="s">
        <v>6</v>
      </c>
      <c r="AG2060" t="s">
        <v>136</v>
      </c>
      <c r="AI2060" s="12">
        <v>46014</v>
      </c>
    </row>
    <row r="2061" spans="1:35" x14ac:dyDescent="0.3">
      <c r="A2061" t="s">
        <v>6509</v>
      </c>
      <c r="B2061" t="s">
        <v>2142</v>
      </c>
      <c r="C2061" t="s">
        <v>451</v>
      </c>
      <c r="D2061" t="s">
        <v>223</v>
      </c>
      <c r="E2061" t="s">
        <v>78</v>
      </c>
      <c r="F2061" t="s">
        <v>600</v>
      </c>
      <c r="G2061" t="s">
        <v>52</v>
      </c>
      <c r="H2061" t="s">
        <v>53</v>
      </c>
      <c r="I2061">
        <v>1032472264</v>
      </c>
      <c r="J2061" t="s">
        <v>1</v>
      </c>
      <c r="K2061">
        <v>1</v>
      </c>
      <c r="L2061" t="s">
        <v>54</v>
      </c>
      <c r="M2061">
        <v>28470000</v>
      </c>
      <c r="N2061" t="s">
        <v>70</v>
      </c>
      <c r="O2061">
        <v>131335500</v>
      </c>
      <c r="P2061" t="s">
        <v>2143</v>
      </c>
      <c r="Q2061">
        <v>17082000</v>
      </c>
      <c r="R2061" t="s">
        <v>103</v>
      </c>
      <c r="S2061">
        <v>17200000785</v>
      </c>
      <c r="T2061" t="s">
        <v>82</v>
      </c>
      <c r="U2061" t="s">
        <v>104</v>
      </c>
      <c r="V2061" t="s">
        <v>6408</v>
      </c>
      <c r="W2061" t="s">
        <v>106</v>
      </c>
      <c r="X2061" t="s">
        <v>6409</v>
      </c>
      <c r="Y2061" t="s">
        <v>6510</v>
      </c>
      <c r="Z2061">
        <v>0</v>
      </c>
      <c r="AA2061">
        <v>0</v>
      </c>
      <c r="AB2061">
        <v>206407500</v>
      </c>
      <c r="AC2061" t="s">
        <v>6421</v>
      </c>
      <c r="AD2061" s="12">
        <v>45971</v>
      </c>
      <c r="AE2061">
        <v>26</v>
      </c>
      <c r="AF2061" t="s">
        <v>6</v>
      </c>
      <c r="AG2061" t="s">
        <v>415</v>
      </c>
      <c r="AI2061" s="12">
        <v>46014</v>
      </c>
    </row>
    <row r="2062" spans="1:35" x14ac:dyDescent="0.3">
      <c r="A2062" t="s">
        <v>6511</v>
      </c>
      <c r="B2062" t="s">
        <v>995</v>
      </c>
      <c r="C2062" t="s">
        <v>923</v>
      </c>
      <c r="D2062" t="s">
        <v>1172</v>
      </c>
      <c r="E2062" t="s">
        <v>2907</v>
      </c>
      <c r="F2062" t="s">
        <v>6512</v>
      </c>
      <c r="G2062" t="s">
        <v>52</v>
      </c>
      <c r="H2062" t="s">
        <v>53</v>
      </c>
      <c r="I2062">
        <v>1015421203</v>
      </c>
      <c r="J2062" t="s">
        <v>1</v>
      </c>
      <c r="K2062">
        <v>1</v>
      </c>
      <c r="L2062" t="s">
        <v>94</v>
      </c>
      <c r="M2062">
        <v>28470000</v>
      </c>
      <c r="N2062" t="s">
        <v>2754</v>
      </c>
      <c r="O2062">
        <v>113080000</v>
      </c>
      <c r="P2062" t="s">
        <v>997</v>
      </c>
      <c r="Q2062">
        <v>17082000</v>
      </c>
      <c r="R2062" t="s">
        <v>103</v>
      </c>
      <c r="S2062">
        <v>17200000785</v>
      </c>
      <c r="T2062" t="s">
        <v>82</v>
      </c>
      <c r="U2062" t="s">
        <v>104</v>
      </c>
      <c r="V2062" t="s">
        <v>6408</v>
      </c>
      <c r="W2062" t="s">
        <v>106</v>
      </c>
      <c r="X2062" t="s">
        <v>6409</v>
      </c>
      <c r="Y2062" t="s">
        <v>6513</v>
      </c>
      <c r="Z2062">
        <v>0</v>
      </c>
      <c r="AA2062">
        <v>0</v>
      </c>
      <c r="AB2062">
        <v>195000000</v>
      </c>
      <c r="AC2062" t="s">
        <v>6421</v>
      </c>
      <c r="AD2062" s="12">
        <v>45971</v>
      </c>
      <c r="AE2062">
        <v>26</v>
      </c>
      <c r="AF2062" t="s">
        <v>6</v>
      </c>
      <c r="AG2062" t="s">
        <v>415</v>
      </c>
      <c r="AI2062" s="12">
        <v>46014</v>
      </c>
    </row>
    <row r="2063" spans="1:35" x14ac:dyDescent="0.3">
      <c r="A2063" t="s">
        <v>6514</v>
      </c>
      <c r="B2063" t="s">
        <v>6515</v>
      </c>
      <c r="C2063" t="s">
        <v>2195</v>
      </c>
      <c r="D2063" t="s">
        <v>6516</v>
      </c>
      <c r="E2063" t="s">
        <v>624</v>
      </c>
      <c r="F2063" t="s">
        <v>341</v>
      </c>
      <c r="G2063" t="s">
        <v>52</v>
      </c>
      <c r="H2063" t="s">
        <v>53</v>
      </c>
      <c r="I2063">
        <v>52243243</v>
      </c>
      <c r="J2063" t="s">
        <v>1</v>
      </c>
      <c r="K2063">
        <v>1</v>
      </c>
      <c r="L2063" t="s">
        <v>94</v>
      </c>
      <c r="M2063">
        <v>42705000</v>
      </c>
      <c r="N2063" t="s">
        <v>103</v>
      </c>
      <c r="O2063">
        <v>120021334</v>
      </c>
      <c r="P2063" t="s">
        <v>6517</v>
      </c>
      <c r="Q2063">
        <v>17082000</v>
      </c>
      <c r="R2063" t="s">
        <v>103</v>
      </c>
      <c r="S2063">
        <v>17200000785</v>
      </c>
      <c r="T2063" t="s">
        <v>82</v>
      </c>
      <c r="U2063" t="s">
        <v>104</v>
      </c>
      <c r="V2063" t="s">
        <v>6408</v>
      </c>
      <c r="W2063" t="s">
        <v>106</v>
      </c>
      <c r="X2063" t="s">
        <v>6409</v>
      </c>
      <c r="Y2063" t="s">
        <v>6518</v>
      </c>
      <c r="Z2063">
        <v>0</v>
      </c>
      <c r="AA2063">
        <v>0</v>
      </c>
      <c r="AB2063">
        <v>198407500</v>
      </c>
      <c r="AC2063" t="s">
        <v>6450</v>
      </c>
      <c r="AD2063" s="12">
        <v>45971</v>
      </c>
      <c r="AE2063">
        <v>26</v>
      </c>
      <c r="AF2063" t="s">
        <v>6</v>
      </c>
      <c r="AG2063" t="s">
        <v>415</v>
      </c>
      <c r="AI2063" s="12">
        <v>46014</v>
      </c>
    </row>
    <row r="2064" spans="1:35" x14ac:dyDescent="0.3">
      <c r="A2064" t="s">
        <v>6519</v>
      </c>
      <c r="B2064" t="s">
        <v>3626</v>
      </c>
      <c r="C2064" t="s">
        <v>1636</v>
      </c>
      <c r="D2064" t="s">
        <v>1178</v>
      </c>
      <c r="E2064" t="s">
        <v>3146</v>
      </c>
      <c r="F2064" t="s">
        <v>2819</v>
      </c>
      <c r="G2064" t="s">
        <v>52</v>
      </c>
      <c r="H2064" t="s">
        <v>53</v>
      </c>
      <c r="I2064">
        <v>1019099648</v>
      </c>
      <c r="J2064" t="s">
        <v>1</v>
      </c>
      <c r="K2064">
        <v>1</v>
      </c>
      <c r="L2064" t="s">
        <v>94</v>
      </c>
      <c r="M2064">
        <v>34800000</v>
      </c>
      <c r="N2064" t="s">
        <v>103</v>
      </c>
      <c r="O2064">
        <v>120625500</v>
      </c>
      <c r="P2064" t="s">
        <v>3627</v>
      </c>
      <c r="Q2064">
        <v>17082000</v>
      </c>
      <c r="R2064" t="s">
        <v>103</v>
      </c>
      <c r="S2064">
        <v>17200000785</v>
      </c>
      <c r="T2064" t="s">
        <v>82</v>
      </c>
      <c r="U2064" t="s">
        <v>104</v>
      </c>
      <c r="V2064" t="s">
        <v>6408</v>
      </c>
      <c r="W2064" t="s">
        <v>106</v>
      </c>
      <c r="X2064" t="s">
        <v>6409</v>
      </c>
      <c r="Y2064" t="s">
        <v>6520</v>
      </c>
      <c r="Z2064">
        <v>0</v>
      </c>
      <c r="AA2064">
        <v>0</v>
      </c>
      <c r="AB2064">
        <v>206407500</v>
      </c>
      <c r="AC2064" t="s">
        <v>6450</v>
      </c>
      <c r="AD2064" s="12">
        <v>45986</v>
      </c>
      <c r="AE2064">
        <v>28</v>
      </c>
      <c r="AF2064" t="s">
        <v>6</v>
      </c>
      <c r="AG2064" t="s">
        <v>136</v>
      </c>
      <c r="AI2064" s="12">
        <v>46014</v>
      </c>
    </row>
    <row r="2065" spans="1:35" x14ac:dyDescent="0.3">
      <c r="A2065" t="s">
        <v>6521</v>
      </c>
      <c r="B2065" t="s">
        <v>1670</v>
      </c>
      <c r="C2065" t="s">
        <v>1648</v>
      </c>
      <c r="D2065" t="s">
        <v>6201</v>
      </c>
      <c r="E2065" t="s">
        <v>727</v>
      </c>
      <c r="F2065" t="s">
        <v>624</v>
      </c>
      <c r="G2065" t="s">
        <v>52</v>
      </c>
      <c r="H2065" t="s">
        <v>53</v>
      </c>
      <c r="I2065">
        <v>1019103274</v>
      </c>
      <c r="J2065" t="s">
        <v>1</v>
      </c>
      <c r="K2065">
        <v>1</v>
      </c>
      <c r="L2065" t="s">
        <v>54</v>
      </c>
      <c r="M2065">
        <v>34800000</v>
      </c>
      <c r="N2065" t="s">
        <v>79</v>
      </c>
      <c r="O2065">
        <v>122066436</v>
      </c>
      <c r="P2065" t="s">
        <v>1673</v>
      </c>
      <c r="Q2065">
        <v>17082000</v>
      </c>
      <c r="R2065" t="s">
        <v>103</v>
      </c>
      <c r="S2065">
        <v>17200000785</v>
      </c>
      <c r="T2065" t="s">
        <v>82</v>
      </c>
      <c r="U2065" t="s">
        <v>104</v>
      </c>
      <c r="V2065" t="s">
        <v>6408</v>
      </c>
      <c r="W2065" t="s">
        <v>106</v>
      </c>
      <c r="X2065" t="s">
        <v>6409</v>
      </c>
      <c r="Y2065" t="s">
        <v>5740</v>
      </c>
      <c r="Z2065">
        <v>0</v>
      </c>
      <c r="AA2065">
        <v>0</v>
      </c>
      <c r="AB2065">
        <v>206407000</v>
      </c>
      <c r="AC2065" t="s">
        <v>6450</v>
      </c>
      <c r="AD2065" s="12">
        <v>45986</v>
      </c>
      <c r="AE2065">
        <v>28</v>
      </c>
      <c r="AF2065" t="s">
        <v>6</v>
      </c>
      <c r="AG2065" t="s">
        <v>136</v>
      </c>
      <c r="AI2065" s="12">
        <v>46014</v>
      </c>
    </row>
    <row r="2066" spans="1:35" x14ac:dyDescent="0.3">
      <c r="A2066" t="s">
        <v>6522</v>
      </c>
      <c r="B2066" t="s">
        <v>430</v>
      </c>
      <c r="C2066" t="s">
        <v>6523</v>
      </c>
      <c r="D2066" t="s">
        <v>439</v>
      </c>
      <c r="E2066" t="s">
        <v>6524</v>
      </c>
      <c r="F2066" t="s">
        <v>440</v>
      </c>
      <c r="G2066" t="s">
        <v>52</v>
      </c>
      <c r="H2066" t="s">
        <v>53</v>
      </c>
      <c r="I2066">
        <v>1127577742</v>
      </c>
      <c r="J2066" t="s">
        <v>1</v>
      </c>
      <c r="K2066">
        <v>1</v>
      </c>
      <c r="L2066" t="s">
        <v>94</v>
      </c>
      <c r="M2066">
        <v>42705000</v>
      </c>
      <c r="N2066" t="s">
        <v>512</v>
      </c>
      <c r="O2066">
        <v>117081556</v>
      </c>
      <c r="P2066" t="s">
        <v>434</v>
      </c>
      <c r="Q2066">
        <v>17082000</v>
      </c>
      <c r="R2066" t="s">
        <v>103</v>
      </c>
      <c r="S2066">
        <v>17200000785</v>
      </c>
      <c r="T2066" t="s">
        <v>82</v>
      </c>
      <c r="U2066" t="s">
        <v>104</v>
      </c>
      <c r="V2066" t="s">
        <v>6408</v>
      </c>
      <c r="W2066" t="s">
        <v>106</v>
      </c>
      <c r="X2066" t="s">
        <v>6409</v>
      </c>
      <c r="Y2066" t="s">
        <v>6525</v>
      </c>
      <c r="Z2066">
        <v>0</v>
      </c>
      <c r="AA2066">
        <v>0</v>
      </c>
      <c r="AB2066">
        <v>206407500</v>
      </c>
      <c r="AC2066" t="s">
        <v>6450</v>
      </c>
      <c r="AD2066" s="12">
        <v>45986</v>
      </c>
      <c r="AE2066">
        <v>28</v>
      </c>
      <c r="AF2066" t="s">
        <v>6</v>
      </c>
      <c r="AG2066" t="s">
        <v>136</v>
      </c>
      <c r="AI2066" s="12">
        <v>46014</v>
      </c>
    </row>
    <row r="2067" spans="1:35" x14ac:dyDescent="0.3">
      <c r="A2067" t="s">
        <v>6526</v>
      </c>
      <c r="B2067" t="s">
        <v>1031</v>
      </c>
      <c r="C2067" t="s">
        <v>91</v>
      </c>
      <c r="D2067" t="s">
        <v>340</v>
      </c>
      <c r="E2067" t="s">
        <v>1059</v>
      </c>
      <c r="F2067" t="s">
        <v>1276</v>
      </c>
      <c r="G2067" t="s">
        <v>52</v>
      </c>
      <c r="H2067" t="s">
        <v>53</v>
      </c>
      <c r="I2067">
        <v>1016108579</v>
      </c>
      <c r="J2067" t="s">
        <v>1</v>
      </c>
      <c r="K2067">
        <v>1</v>
      </c>
      <c r="L2067" t="s">
        <v>54</v>
      </c>
      <c r="M2067">
        <v>42705000</v>
      </c>
      <c r="N2067" t="s">
        <v>103</v>
      </c>
      <c r="O2067">
        <v>114008000</v>
      </c>
      <c r="P2067" t="s">
        <v>1034</v>
      </c>
      <c r="Q2067">
        <v>17082000</v>
      </c>
      <c r="R2067" t="s">
        <v>103</v>
      </c>
      <c r="S2067">
        <v>17200000785</v>
      </c>
      <c r="T2067" t="s">
        <v>82</v>
      </c>
      <c r="U2067" t="s">
        <v>104</v>
      </c>
      <c r="V2067" t="s">
        <v>6408</v>
      </c>
      <c r="W2067" t="s">
        <v>106</v>
      </c>
      <c r="X2067" t="s">
        <v>6409</v>
      </c>
      <c r="Y2067" t="s">
        <v>6527</v>
      </c>
      <c r="Z2067">
        <v>0</v>
      </c>
      <c r="AA2067">
        <v>0</v>
      </c>
      <c r="AB2067">
        <v>185055000</v>
      </c>
      <c r="AC2067" t="s">
        <v>6416</v>
      </c>
      <c r="AD2067" s="12">
        <v>45998</v>
      </c>
      <c r="AE2067">
        <v>29</v>
      </c>
      <c r="AF2067" t="s">
        <v>6</v>
      </c>
      <c r="AG2067" t="s">
        <v>136</v>
      </c>
      <c r="AI2067" s="12">
        <v>46014</v>
      </c>
    </row>
    <row r="2068" spans="1:35" x14ac:dyDescent="0.3">
      <c r="A2068" t="s">
        <v>6528</v>
      </c>
      <c r="B2068" t="s">
        <v>2801</v>
      </c>
      <c r="C2068" t="s">
        <v>91</v>
      </c>
      <c r="D2068" t="s">
        <v>242</v>
      </c>
      <c r="E2068" t="s">
        <v>6256</v>
      </c>
      <c r="F2068" t="s">
        <v>243</v>
      </c>
      <c r="G2068" t="s">
        <v>52</v>
      </c>
      <c r="H2068" t="s">
        <v>53</v>
      </c>
      <c r="I2068">
        <v>1193409232</v>
      </c>
      <c r="J2068" t="s">
        <v>1</v>
      </c>
      <c r="K2068">
        <v>1</v>
      </c>
      <c r="L2068" t="s">
        <v>94</v>
      </c>
      <c r="M2068">
        <v>42705000</v>
      </c>
      <c r="N2068" t="s">
        <v>70</v>
      </c>
      <c r="O2068">
        <v>118016000</v>
      </c>
      <c r="P2068" t="s">
        <v>2803</v>
      </c>
      <c r="Q2068">
        <v>17082000</v>
      </c>
      <c r="R2068" t="s">
        <v>103</v>
      </c>
      <c r="S2068">
        <v>17200000785</v>
      </c>
      <c r="T2068" t="s">
        <v>82</v>
      </c>
      <c r="U2068" t="s">
        <v>104</v>
      </c>
      <c r="V2068" t="s">
        <v>6408</v>
      </c>
      <c r="W2068" t="s">
        <v>106</v>
      </c>
      <c r="X2068" t="s">
        <v>6409</v>
      </c>
      <c r="Y2068" t="s">
        <v>6529</v>
      </c>
      <c r="Z2068">
        <v>0</v>
      </c>
      <c r="AA2068">
        <v>0</v>
      </c>
      <c r="AB2068">
        <v>196443000</v>
      </c>
      <c r="AC2068" t="s">
        <v>6421</v>
      </c>
      <c r="AD2068" s="12">
        <v>45994</v>
      </c>
      <c r="AE2068">
        <v>29</v>
      </c>
      <c r="AF2068" t="s">
        <v>6</v>
      </c>
      <c r="AG2068" t="s">
        <v>415</v>
      </c>
      <c r="AI2068" s="12">
        <v>46014</v>
      </c>
    </row>
    <row r="2069" spans="1:35" x14ac:dyDescent="0.3">
      <c r="A2069" t="s">
        <v>6530</v>
      </c>
      <c r="B2069" t="s">
        <v>2614</v>
      </c>
      <c r="C2069" t="s">
        <v>991</v>
      </c>
      <c r="D2069" t="s">
        <v>6531</v>
      </c>
      <c r="E2069" t="s">
        <v>702</v>
      </c>
      <c r="F2069" t="s">
        <v>1502</v>
      </c>
      <c r="G2069" t="s">
        <v>52</v>
      </c>
      <c r="H2069" t="s">
        <v>53</v>
      </c>
      <c r="I2069">
        <v>52437000</v>
      </c>
      <c r="J2069" t="s">
        <v>1</v>
      </c>
      <c r="K2069">
        <v>1</v>
      </c>
      <c r="L2069" t="s">
        <v>54</v>
      </c>
      <c r="M2069">
        <v>39000000</v>
      </c>
      <c r="N2069" t="s">
        <v>70</v>
      </c>
      <c r="O2069">
        <v>77900000</v>
      </c>
      <c r="P2069" t="s">
        <v>2618</v>
      </c>
      <c r="Q2069">
        <v>15600000</v>
      </c>
      <c r="R2069" t="s">
        <v>57</v>
      </c>
      <c r="S2069">
        <v>550482800006637</v>
      </c>
      <c r="T2069" t="s">
        <v>58</v>
      </c>
      <c r="U2069" t="s">
        <v>3571</v>
      </c>
      <c r="V2069" t="s">
        <v>5607</v>
      </c>
      <c r="W2069" t="s">
        <v>5608</v>
      </c>
      <c r="X2069" t="s">
        <v>6532</v>
      </c>
      <c r="Y2069" t="s">
        <v>6533</v>
      </c>
      <c r="Z2069">
        <v>26000000</v>
      </c>
      <c r="AA2069">
        <v>0</v>
      </c>
      <c r="AB2069">
        <v>159000000</v>
      </c>
      <c r="AC2069" t="s">
        <v>6534</v>
      </c>
      <c r="AD2069" s="12">
        <v>45752</v>
      </c>
      <c r="AE2069">
        <v>3</v>
      </c>
      <c r="AF2069" t="s">
        <v>6</v>
      </c>
      <c r="AG2069" t="s">
        <v>287</v>
      </c>
      <c r="AI2069" s="12">
        <v>45792</v>
      </c>
    </row>
    <row r="2070" spans="1:35" x14ac:dyDescent="0.3">
      <c r="A2070" t="s">
        <v>6535</v>
      </c>
      <c r="B2070" t="s">
        <v>3606</v>
      </c>
      <c r="C2070" t="s">
        <v>2131</v>
      </c>
      <c r="D2070" t="s">
        <v>189</v>
      </c>
      <c r="E2070" t="s">
        <v>284</v>
      </c>
      <c r="F2070" t="s">
        <v>1614</v>
      </c>
      <c r="G2070" t="s">
        <v>52</v>
      </c>
      <c r="H2070" t="s">
        <v>53</v>
      </c>
      <c r="I2070">
        <v>1016050666</v>
      </c>
      <c r="J2070" t="s">
        <v>1</v>
      </c>
      <c r="K2070">
        <v>1</v>
      </c>
      <c r="L2070" t="s">
        <v>94</v>
      </c>
      <c r="M2070">
        <v>39000000</v>
      </c>
      <c r="N2070" t="s">
        <v>79</v>
      </c>
      <c r="O2070">
        <v>100000000</v>
      </c>
      <c r="P2070" t="s">
        <v>3607</v>
      </c>
      <c r="Q2070">
        <v>15600000</v>
      </c>
      <c r="R2070" t="s">
        <v>57</v>
      </c>
      <c r="S2070">
        <v>550482800006637</v>
      </c>
      <c r="T2070" t="s">
        <v>58</v>
      </c>
      <c r="U2070" t="s">
        <v>3571</v>
      </c>
      <c r="V2070" t="s">
        <v>5607</v>
      </c>
      <c r="W2070" t="s">
        <v>5608</v>
      </c>
      <c r="X2070" t="s">
        <v>6532</v>
      </c>
      <c r="Y2070" t="s">
        <v>6536</v>
      </c>
      <c r="Z2070">
        <v>0</v>
      </c>
      <c r="AA2070">
        <v>0</v>
      </c>
      <c r="AB2070">
        <v>155000000</v>
      </c>
      <c r="AC2070" t="s">
        <v>6537</v>
      </c>
      <c r="AD2070" s="12">
        <v>45737</v>
      </c>
      <c r="AE2070">
        <v>3</v>
      </c>
      <c r="AF2070" t="s">
        <v>6</v>
      </c>
      <c r="AG2070" t="s">
        <v>287</v>
      </c>
      <c r="AI2070" s="12">
        <v>45792</v>
      </c>
    </row>
    <row r="2071" spans="1:35" x14ac:dyDescent="0.3">
      <c r="A2071" t="s">
        <v>6538</v>
      </c>
      <c r="B2071" t="s">
        <v>1715</v>
      </c>
      <c r="C2071" t="s">
        <v>754</v>
      </c>
      <c r="D2071" t="s">
        <v>2663</v>
      </c>
      <c r="E2071" t="s">
        <v>5484</v>
      </c>
      <c r="F2071" t="s">
        <v>1853</v>
      </c>
      <c r="G2071" t="s">
        <v>52</v>
      </c>
      <c r="H2071" t="s">
        <v>53</v>
      </c>
      <c r="I2071">
        <v>53014496</v>
      </c>
      <c r="J2071" t="s">
        <v>1</v>
      </c>
      <c r="K2071">
        <v>1</v>
      </c>
      <c r="L2071" t="s">
        <v>94</v>
      </c>
      <c r="M2071">
        <v>39000000</v>
      </c>
      <c r="N2071" t="s">
        <v>103</v>
      </c>
      <c r="O2071">
        <v>69454049</v>
      </c>
      <c r="P2071" t="s">
        <v>1717</v>
      </c>
      <c r="Q2071">
        <v>15600000</v>
      </c>
      <c r="R2071" t="s">
        <v>57</v>
      </c>
      <c r="S2071">
        <v>550482800006637</v>
      </c>
      <c r="T2071" t="s">
        <v>58</v>
      </c>
      <c r="U2071" t="s">
        <v>3571</v>
      </c>
      <c r="V2071" t="s">
        <v>5607</v>
      </c>
      <c r="W2071" t="s">
        <v>5608</v>
      </c>
      <c r="X2071" t="s">
        <v>6532</v>
      </c>
      <c r="Y2071" t="s">
        <v>6539</v>
      </c>
      <c r="Z2071">
        <v>26000000</v>
      </c>
      <c r="AA2071">
        <v>0</v>
      </c>
      <c r="AB2071">
        <v>155000000</v>
      </c>
      <c r="AC2071" t="s">
        <v>6540</v>
      </c>
      <c r="AD2071" s="12">
        <v>45769</v>
      </c>
      <c r="AE2071">
        <v>3</v>
      </c>
      <c r="AF2071" t="s">
        <v>6</v>
      </c>
      <c r="AG2071" t="s">
        <v>287</v>
      </c>
      <c r="AI2071" s="12">
        <v>45792</v>
      </c>
    </row>
    <row r="2072" spans="1:35" x14ac:dyDescent="0.3">
      <c r="A2072" t="s">
        <v>6541</v>
      </c>
      <c r="B2072" t="s">
        <v>153</v>
      </c>
      <c r="C2072" t="s">
        <v>6542</v>
      </c>
      <c r="D2072" t="s">
        <v>6543</v>
      </c>
      <c r="E2072" t="s">
        <v>4285</v>
      </c>
      <c r="F2072" t="s">
        <v>759</v>
      </c>
      <c r="G2072" t="s">
        <v>52</v>
      </c>
      <c r="H2072" t="s">
        <v>53</v>
      </c>
      <c r="I2072">
        <v>1023945223</v>
      </c>
      <c r="J2072" t="s">
        <v>1</v>
      </c>
      <c r="K2072">
        <v>1</v>
      </c>
      <c r="L2072" t="s">
        <v>226</v>
      </c>
      <c r="M2072">
        <v>39000000</v>
      </c>
      <c r="N2072" t="s">
        <v>512</v>
      </c>
      <c r="O2072">
        <v>98000000</v>
      </c>
      <c r="P2072" t="s">
        <v>158</v>
      </c>
      <c r="Q2072">
        <v>17082000</v>
      </c>
      <c r="R2072" t="s">
        <v>57</v>
      </c>
      <c r="S2072">
        <v>550482800006637</v>
      </c>
      <c r="T2072" t="s">
        <v>58</v>
      </c>
      <c r="U2072" t="s">
        <v>3571</v>
      </c>
      <c r="V2072" t="s">
        <v>5607</v>
      </c>
      <c r="W2072" t="s">
        <v>5608</v>
      </c>
      <c r="X2072" t="s">
        <v>6532</v>
      </c>
      <c r="Y2072" t="s">
        <v>6544</v>
      </c>
      <c r="Z2072">
        <v>0</v>
      </c>
      <c r="AA2072">
        <v>0</v>
      </c>
      <c r="AB2072">
        <v>155000000</v>
      </c>
      <c r="AC2072" t="s">
        <v>6545</v>
      </c>
      <c r="AD2072" s="12">
        <v>45791</v>
      </c>
      <c r="AE2072">
        <v>6</v>
      </c>
      <c r="AF2072" t="s">
        <v>6</v>
      </c>
      <c r="AG2072" t="s">
        <v>89</v>
      </c>
      <c r="AI2072" s="12">
        <v>45839</v>
      </c>
    </row>
    <row r="2073" spans="1:35" x14ac:dyDescent="0.3">
      <c r="A2073" t="s">
        <v>6546</v>
      </c>
      <c r="B2073" t="s">
        <v>153</v>
      </c>
      <c r="C2073" t="s">
        <v>5306</v>
      </c>
      <c r="D2073" t="s">
        <v>1121</v>
      </c>
      <c r="E2073" t="s">
        <v>6547</v>
      </c>
      <c r="F2073" t="s">
        <v>658</v>
      </c>
      <c r="G2073" t="s">
        <v>52</v>
      </c>
      <c r="H2073" t="s">
        <v>53</v>
      </c>
      <c r="I2073">
        <v>79997853</v>
      </c>
      <c r="J2073" t="s">
        <v>1</v>
      </c>
      <c r="K2073">
        <v>1</v>
      </c>
      <c r="L2073" t="s">
        <v>94</v>
      </c>
      <c r="M2073">
        <v>39000000</v>
      </c>
      <c r="N2073" t="s">
        <v>103</v>
      </c>
      <c r="O2073">
        <v>91207200</v>
      </c>
      <c r="P2073" t="s">
        <v>158</v>
      </c>
      <c r="Q2073">
        <v>17082000</v>
      </c>
      <c r="R2073" t="s">
        <v>57</v>
      </c>
      <c r="S2073">
        <v>550482800006637</v>
      </c>
      <c r="T2073" t="s">
        <v>58</v>
      </c>
      <c r="U2073" t="s">
        <v>3571</v>
      </c>
      <c r="V2073" t="s">
        <v>5607</v>
      </c>
      <c r="W2073" t="s">
        <v>5608</v>
      </c>
      <c r="X2073" t="s">
        <v>6532</v>
      </c>
      <c r="Y2073" t="s">
        <v>6548</v>
      </c>
      <c r="Z2073">
        <v>0</v>
      </c>
      <c r="AA2073">
        <v>0</v>
      </c>
      <c r="AB2073">
        <v>150000000</v>
      </c>
      <c r="AC2073" t="s">
        <v>6549</v>
      </c>
      <c r="AD2073" s="12">
        <v>45796</v>
      </c>
      <c r="AE2073">
        <v>6</v>
      </c>
      <c r="AF2073" t="s">
        <v>6</v>
      </c>
      <c r="AG2073" t="s">
        <v>63</v>
      </c>
      <c r="AI2073" s="12">
        <v>45839</v>
      </c>
    </row>
    <row r="2074" spans="1:35" x14ac:dyDescent="0.3">
      <c r="A2074" t="s">
        <v>6550</v>
      </c>
      <c r="B2074" t="s">
        <v>2574</v>
      </c>
      <c r="C2074" t="s">
        <v>3906</v>
      </c>
      <c r="D2074" t="s">
        <v>2939</v>
      </c>
      <c r="E2074" t="s">
        <v>6551</v>
      </c>
      <c r="F2074" t="s">
        <v>569</v>
      </c>
      <c r="G2074" t="s">
        <v>52</v>
      </c>
      <c r="H2074" t="s">
        <v>53</v>
      </c>
      <c r="I2074">
        <v>22504571</v>
      </c>
      <c r="J2074" t="s">
        <v>1</v>
      </c>
      <c r="K2074">
        <v>1</v>
      </c>
      <c r="L2074" t="s">
        <v>54</v>
      </c>
      <c r="M2074">
        <v>42705000</v>
      </c>
      <c r="N2074" t="s">
        <v>70</v>
      </c>
      <c r="O2074">
        <v>96445000</v>
      </c>
      <c r="P2074" t="s">
        <v>2575</v>
      </c>
      <c r="Q2074">
        <v>15600000</v>
      </c>
      <c r="R2074" t="s">
        <v>57</v>
      </c>
      <c r="S2074">
        <v>550482800006637</v>
      </c>
      <c r="T2074" t="s">
        <v>58</v>
      </c>
      <c r="U2074" t="s">
        <v>3571</v>
      </c>
      <c r="V2074" t="s">
        <v>5607</v>
      </c>
      <c r="W2074" t="s">
        <v>5608</v>
      </c>
      <c r="X2074" t="s">
        <v>6532</v>
      </c>
      <c r="Y2074" t="s">
        <v>6552</v>
      </c>
      <c r="Z2074">
        <v>0</v>
      </c>
      <c r="AA2074">
        <v>0</v>
      </c>
      <c r="AB2074">
        <v>155000000</v>
      </c>
      <c r="AC2074" t="s">
        <v>6553</v>
      </c>
      <c r="AD2074" s="12">
        <v>45865</v>
      </c>
      <c r="AE2074">
        <v>11</v>
      </c>
      <c r="AF2074" t="s">
        <v>6</v>
      </c>
      <c r="AG2074" t="s">
        <v>136</v>
      </c>
      <c r="AI2074" s="12">
        <v>45890</v>
      </c>
    </row>
    <row r="2075" spans="1:35" x14ac:dyDescent="0.3">
      <c r="A2075" t="s">
        <v>6554</v>
      </c>
      <c r="B2075" t="s">
        <v>289</v>
      </c>
      <c r="C2075" t="s">
        <v>264</v>
      </c>
      <c r="D2075" t="s">
        <v>968</v>
      </c>
      <c r="E2075" t="s">
        <v>217</v>
      </c>
      <c r="F2075" t="s">
        <v>3096</v>
      </c>
      <c r="G2075" t="s">
        <v>52</v>
      </c>
      <c r="H2075" t="s">
        <v>53</v>
      </c>
      <c r="I2075">
        <v>1007984150</v>
      </c>
      <c r="J2075" t="s">
        <v>1</v>
      </c>
      <c r="K2075">
        <v>1</v>
      </c>
      <c r="L2075" t="s">
        <v>94</v>
      </c>
      <c r="M2075">
        <v>42705000</v>
      </c>
      <c r="N2075" t="s">
        <v>103</v>
      </c>
      <c r="O2075">
        <v>94963000</v>
      </c>
      <c r="P2075" t="s">
        <v>293</v>
      </c>
      <c r="Q2075">
        <v>17082000</v>
      </c>
      <c r="R2075" t="s">
        <v>57</v>
      </c>
      <c r="S2075">
        <v>550482800006637</v>
      </c>
      <c r="T2075" t="s">
        <v>58</v>
      </c>
      <c r="U2075" t="s">
        <v>3571</v>
      </c>
      <c r="V2075" t="s">
        <v>5607</v>
      </c>
      <c r="W2075" t="s">
        <v>5608</v>
      </c>
      <c r="X2075" t="s">
        <v>6532</v>
      </c>
      <c r="Y2075" t="s">
        <v>6555</v>
      </c>
      <c r="Z2075">
        <v>0</v>
      </c>
      <c r="AA2075">
        <v>0</v>
      </c>
      <c r="AB2075">
        <v>155000000</v>
      </c>
      <c r="AC2075" t="s">
        <v>6556</v>
      </c>
      <c r="AD2075" s="12">
        <v>45903</v>
      </c>
      <c r="AE2075">
        <v>16</v>
      </c>
      <c r="AF2075" t="s">
        <v>6</v>
      </c>
      <c r="AG2075" t="s">
        <v>136</v>
      </c>
      <c r="AI2075" s="12">
        <v>45926</v>
      </c>
    </row>
    <row r="2076" spans="1:35" x14ac:dyDescent="0.3">
      <c r="A2076" t="s">
        <v>6557</v>
      </c>
      <c r="B2076" t="s">
        <v>1075</v>
      </c>
      <c r="C2076" t="s">
        <v>684</v>
      </c>
      <c r="D2076" t="s">
        <v>1047</v>
      </c>
      <c r="E2076" t="s">
        <v>1078</v>
      </c>
      <c r="F2076" t="s">
        <v>1013</v>
      </c>
      <c r="G2076" t="s">
        <v>52</v>
      </c>
      <c r="H2076" t="s">
        <v>53</v>
      </c>
      <c r="I2076">
        <v>1007380152</v>
      </c>
      <c r="J2076" t="s">
        <v>1</v>
      </c>
      <c r="K2076">
        <v>1</v>
      </c>
      <c r="L2076" t="s">
        <v>94</v>
      </c>
      <c r="M2076">
        <v>39000000</v>
      </c>
      <c r="N2076" t="s">
        <v>3890</v>
      </c>
      <c r="O2076">
        <v>97818000</v>
      </c>
      <c r="P2076" t="s">
        <v>1079</v>
      </c>
      <c r="Q2076">
        <v>17082000</v>
      </c>
      <c r="R2076" t="s">
        <v>57</v>
      </c>
      <c r="S2076">
        <v>550482800006637</v>
      </c>
      <c r="T2076" t="s">
        <v>58</v>
      </c>
      <c r="U2076" t="s">
        <v>3571</v>
      </c>
      <c r="V2076" t="s">
        <v>5607</v>
      </c>
      <c r="W2076" t="s">
        <v>5608</v>
      </c>
      <c r="X2076" t="s">
        <v>6532</v>
      </c>
      <c r="Y2076" t="s">
        <v>6558</v>
      </c>
      <c r="Z2076">
        <v>0</v>
      </c>
      <c r="AA2076">
        <v>0</v>
      </c>
      <c r="AB2076">
        <v>155000000</v>
      </c>
      <c r="AC2076" t="s">
        <v>6545</v>
      </c>
      <c r="AD2076" s="12">
        <v>45915</v>
      </c>
      <c r="AE2076">
        <v>18</v>
      </c>
      <c r="AF2076" t="s">
        <v>6</v>
      </c>
      <c r="AG2076" t="s">
        <v>697</v>
      </c>
      <c r="AI2076" s="12">
        <v>45936</v>
      </c>
    </row>
    <row r="2077" spans="1:35" x14ac:dyDescent="0.3">
      <c r="A2077" t="s">
        <v>6559</v>
      </c>
      <c r="B2077" t="s">
        <v>2614</v>
      </c>
      <c r="C2077" t="s">
        <v>3881</v>
      </c>
      <c r="D2077" t="s">
        <v>242</v>
      </c>
      <c r="E2077" t="s">
        <v>331</v>
      </c>
      <c r="F2077" t="s">
        <v>803</v>
      </c>
      <c r="G2077" t="s">
        <v>52</v>
      </c>
      <c r="H2077" t="s">
        <v>53</v>
      </c>
      <c r="I2077">
        <v>1193047551</v>
      </c>
      <c r="J2077" t="s">
        <v>1</v>
      </c>
      <c r="K2077">
        <v>1</v>
      </c>
      <c r="L2077" t="s">
        <v>94</v>
      </c>
      <c r="M2077">
        <v>39000000</v>
      </c>
      <c r="N2077" t="s">
        <v>55</v>
      </c>
      <c r="O2077">
        <v>108800000</v>
      </c>
      <c r="P2077" t="s">
        <v>2618</v>
      </c>
      <c r="Q2077">
        <v>15600000</v>
      </c>
      <c r="R2077" t="s">
        <v>145</v>
      </c>
      <c r="S2077" t="s">
        <v>6560</v>
      </c>
      <c r="T2077" t="s">
        <v>82</v>
      </c>
      <c r="U2077" t="s">
        <v>83</v>
      </c>
      <c r="V2077" t="s">
        <v>6561</v>
      </c>
      <c r="W2077" t="s">
        <v>106</v>
      </c>
      <c r="X2077" t="s">
        <v>6562</v>
      </c>
      <c r="Y2077" t="s">
        <v>6563</v>
      </c>
      <c r="Z2077">
        <v>0</v>
      </c>
      <c r="AA2077">
        <v>0</v>
      </c>
      <c r="AB2077">
        <v>195000000</v>
      </c>
      <c r="AC2077" t="s">
        <v>6564</v>
      </c>
      <c r="AD2077" s="12">
        <v>45796</v>
      </c>
      <c r="AE2077">
        <v>6</v>
      </c>
      <c r="AF2077" t="s">
        <v>6</v>
      </c>
      <c r="AG2077" t="s">
        <v>136</v>
      </c>
      <c r="AI2077" s="12">
        <v>45839</v>
      </c>
    </row>
    <row r="2078" spans="1:35" x14ac:dyDescent="0.3">
      <c r="A2078" t="s">
        <v>6565</v>
      </c>
      <c r="B2078" t="s">
        <v>719</v>
      </c>
      <c r="C2078" t="s">
        <v>2177</v>
      </c>
      <c r="D2078" t="s">
        <v>3533</v>
      </c>
      <c r="E2078" t="s">
        <v>591</v>
      </c>
      <c r="F2078" t="s">
        <v>554</v>
      </c>
      <c r="G2078" t="s">
        <v>52</v>
      </c>
      <c r="H2078" t="s">
        <v>53</v>
      </c>
      <c r="I2078">
        <v>1023972642</v>
      </c>
      <c r="J2078" t="s">
        <v>1</v>
      </c>
      <c r="K2078">
        <v>1</v>
      </c>
      <c r="L2078" t="s">
        <v>54</v>
      </c>
      <c r="M2078">
        <v>42705000</v>
      </c>
      <c r="N2078" t="s">
        <v>79</v>
      </c>
      <c r="O2078">
        <v>130519336</v>
      </c>
      <c r="P2078" t="s">
        <v>723</v>
      </c>
      <c r="Q2078">
        <v>17082000</v>
      </c>
      <c r="R2078" t="s">
        <v>145</v>
      </c>
      <c r="S2078" t="s">
        <v>6560</v>
      </c>
      <c r="T2078" t="s">
        <v>82</v>
      </c>
      <c r="U2078" t="s">
        <v>83</v>
      </c>
      <c r="V2078" t="s">
        <v>6561</v>
      </c>
      <c r="W2078" t="s">
        <v>106</v>
      </c>
      <c r="X2078" t="s">
        <v>6562</v>
      </c>
      <c r="Y2078" t="s">
        <v>6566</v>
      </c>
      <c r="Z2078">
        <v>0</v>
      </c>
      <c r="AA2078">
        <v>0</v>
      </c>
      <c r="AB2078">
        <v>206407500</v>
      </c>
      <c r="AC2078" t="s">
        <v>6564</v>
      </c>
      <c r="AD2078" s="12">
        <v>45826</v>
      </c>
      <c r="AE2078">
        <v>8</v>
      </c>
      <c r="AF2078" t="s">
        <v>6</v>
      </c>
      <c r="AG2078" t="s">
        <v>63</v>
      </c>
      <c r="AI2078" s="12">
        <v>45853</v>
      </c>
    </row>
    <row r="2079" spans="1:35" x14ac:dyDescent="0.3">
      <c r="A2079" t="s">
        <v>6567</v>
      </c>
      <c r="B2079" t="s">
        <v>5708</v>
      </c>
      <c r="C2079" t="s">
        <v>5985</v>
      </c>
      <c r="D2079" t="s">
        <v>270</v>
      </c>
      <c r="E2079" t="s">
        <v>1709</v>
      </c>
      <c r="F2079" t="s">
        <v>217</v>
      </c>
      <c r="G2079" t="s">
        <v>52</v>
      </c>
      <c r="H2079" t="s">
        <v>53</v>
      </c>
      <c r="I2079">
        <v>1023907046</v>
      </c>
      <c r="J2079" t="s">
        <v>1</v>
      </c>
      <c r="K2079">
        <v>1</v>
      </c>
      <c r="L2079" t="s">
        <v>54</v>
      </c>
      <c r="M2079">
        <v>23200000</v>
      </c>
      <c r="N2079" t="s">
        <v>79</v>
      </c>
      <c r="O2079">
        <v>137055500</v>
      </c>
      <c r="P2079" t="s">
        <v>5711</v>
      </c>
      <c r="Q2079">
        <v>17082000</v>
      </c>
      <c r="R2079" t="s">
        <v>145</v>
      </c>
      <c r="S2079" t="s">
        <v>6560</v>
      </c>
      <c r="T2079" t="s">
        <v>82</v>
      </c>
      <c r="U2079" t="s">
        <v>83</v>
      </c>
      <c r="V2079" t="s">
        <v>6561</v>
      </c>
      <c r="W2079" t="s">
        <v>106</v>
      </c>
      <c r="X2079" t="s">
        <v>6562</v>
      </c>
      <c r="Y2079" t="s">
        <v>6568</v>
      </c>
      <c r="Z2079">
        <v>0</v>
      </c>
      <c r="AA2079">
        <v>0</v>
      </c>
      <c r="AB2079">
        <v>206407500</v>
      </c>
      <c r="AC2079" t="s">
        <v>6564</v>
      </c>
      <c r="AD2079" s="12">
        <v>45842</v>
      </c>
      <c r="AE2079">
        <v>10</v>
      </c>
      <c r="AF2079" t="s">
        <v>6</v>
      </c>
      <c r="AG2079" t="s">
        <v>136</v>
      </c>
      <c r="AI2079" s="12">
        <v>45867</v>
      </c>
    </row>
    <row r="2080" spans="1:35" x14ac:dyDescent="0.3">
      <c r="A2080" t="s">
        <v>6569</v>
      </c>
      <c r="B2080" t="s">
        <v>675</v>
      </c>
      <c r="C2080" t="s">
        <v>2615</v>
      </c>
      <c r="D2080" t="s">
        <v>291</v>
      </c>
      <c r="E2080" t="s">
        <v>1589</v>
      </c>
      <c r="F2080" t="s">
        <v>1359</v>
      </c>
      <c r="G2080" t="s">
        <v>52</v>
      </c>
      <c r="H2080" t="s">
        <v>53</v>
      </c>
      <c r="I2080">
        <v>1024522476</v>
      </c>
      <c r="J2080" t="s">
        <v>1</v>
      </c>
      <c r="K2080">
        <v>1</v>
      </c>
      <c r="L2080" t="s">
        <v>54</v>
      </c>
      <c r="M2080">
        <v>26000000</v>
      </c>
      <c r="N2080" t="s">
        <v>79</v>
      </c>
      <c r="O2080">
        <v>87400000</v>
      </c>
      <c r="P2080" t="s">
        <v>677</v>
      </c>
      <c r="Q2080">
        <v>15600000</v>
      </c>
      <c r="R2080" t="s">
        <v>145</v>
      </c>
      <c r="S2080" t="s">
        <v>6560</v>
      </c>
      <c r="T2080" t="s">
        <v>82</v>
      </c>
      <c r="U2080" t="s">
        <v>83</v>
      </c>
      <c r="V2080" t="s">
        <v>6561</v>
      </c>
      <c r="W2080" t="s">
        <v>106</v>
      </c>
      <c r="X2080" t="s">
        <v>6562</v>
      </c>
      <c r="Y2080" t="s">
        <v>6570</v>
      </c>
      <c r="Z2080">
        <v>0</v>
      </c>
      <c r="AA2080">
        <v>0</v>
      </c>
      <c r="AB2080">
        <v>130000000</v>
      </c>
      <c r="AC2080" t="s">
        <v>6564</v>
      </c>
      <c r="AD2080" s="12">
        <v>45908</v>
      </c>
      <c r="AE2080">
        <v>17</v>
      </c>
      <c r="AF2080" t="s">
        <v>6</v>
      </c>
      <c r="AG2080" t="s">
        <v>287</v>
      </c>
      <c r="AI2080" s="12">
        <v>45929</v>
      </c>
    </row>
    <row r="2081" spans="1:35" x14ac:dyDescent="0.3">
      <c r="A2081" t="s">
        <v>6571</v>
      </c>
      <c r="B2081" t="s">
        <v>675</v>
      </c>
      <c r="C2081" t="s">
        <v>242</v>
      </c>
      <c r="D2081" t="s">
        <v>291</v>
      </c>
      <c r="E2081" t="s">
        <v>3417</v>
      </c>
      <c r="F2081" t="s">
        <v>78</v>
      </c>
      <c r="G2081" t="s">
        <v>52</v>
      </c>
      <c r="H2081" t="s">
        <v>53</v>
      </c>
      <c r="I2081">
        <v>1032383075</v>
      </c>
      <c r="J2081" t="s">
        <v>1</v>
      </c>
      <c r="K2081">
        <v>1</v>
      </c>
      <c r="L2081" t="s">
        <v>54</v>
      </c>
      <c r="M2081">
        <v>26000000</v>
      </c>
      <c r="N2081" t="s">
        <v>79</v>
      </c>
      <c r="O2081">
        <v>82400000</v>
      </c>
      <c r="P2081" t="s">
        <v>677</v>
      </c>
      <c r="Q2081">
        <v>15600000</v>
      </c>
      <c r="R2081" t="s">
        <v>145</v>
      </c>
      <c r="S2081" t="s">
        <v>6560</v>
      </c>
      <c r="T2081" t="s">
        <v>82</v>
      </c>
      <c r="U2081" t="s">
        <v>83</v>
      </c>
      <c r="V2081" t="s">
        <v>6561</v>
      </c>
      <c r="W2081" t="s">
        <v>106</v>
      </c>
      <c r="X2081" t="s">
        <v>6562</v>
      </c>
      <c r="Y2081" t="s">
        <v>6572</v>
      </c>
      <c r="Z2081">
        <v>0</v>
      </c>
      <c r="AA2081">
        <v>0</v>
      </c>
      <c r="AB2081">
        <v>130000000</v>
      </c>
      <c r="AC2081" t="s">
        <v>6564</v>
      </c>
      <c r="AD2081" s="12">
        <v>45910</v>
      </c>
      <c r="AE2081">
        <v>17</v>
      </c>
      <c r="AF2081" t="s">
        <v>6</v>
      </c>
      <c r="AG2081" t="s">
        <v>136</v>
      </c>
      <c r="AI2081" s="12">
        <v>45929</v>
      </c>
    </row>
    <row r="2082" spans="1:35" x14ac:dyDescent="0.3">
      <c r="A2082" t="s">
        <v>6573</v>
      </c>
      <c r="B2082" t="s">
        <v>3491</v>
      </c>
      <c r="C2082" t="s">
        <v>2862</v>
      </c>
      <c r="D2082" t="s">
        <v>823</v>
      </c>
      <c r="E2082" t="s">
        <v>368</v>
      </c>
      <c r="F2082" t="s">
        <v>67</v>
      </c>
      <c r="G2082" t="s">
        <v>52</v>
      </c>
      <c r="H2082" t="s">
        <v>53</v>
      </c>
      <c r="I2082">
        <v>1013630371</v>
      </c>
      <c r="J2082" t="s">
        <v>1</v>
      </c>
      <c r="K2082">
        <v>1</v>
      </c>
      <c r="L2082" t="s">
        <v>94</v>
      </c>
      <c r="M2082">
        <v>28470000</v>
      </c>
      <c r="N2082" t="s">
        <v>55</v>
      </c>
      <c r="O2082">
        <v>137723000</v>
      </c>
      <c r="P2082" t="s">
        <v>3492</v>
      </c>
      <c r="Q2082">
        <v>17082000</v>
      </c>
      <c r="R2082" t="s">
        <v>145</v>
      </c>
      <c r="S2082" t="s">
        <v>6560</v>
      </c>
      <c r="T2082" t="s">
        <v>82</v>
      </c>
      <c r="U2082" t="s">
        <v>83</v>
      </c>
      <c r="V2082" t="s">
        <v>6561</v>
      </c>
      <c r="W2082" t="s">
        <v>106</v>
      </c>
      <c r="X2082" t="s">
        <v>6562</v>
      </c>
      <c r="Y2082" t="s">
        <v>6574</v>
      </c>
      <c r="Z2082">
        <v>0</v>
      </c>
      <c r="AA2082">
        <v>0</v>
      </c>
      <c r="AB2082">
        <v>213525000</v>
      </c>
      <c r="AC2082" t="s">
        <v>6564</v>
      </c>
      <c r="AD2082" s="12">
        <v>45905</v>
      </c>
      <c r="AE2082">
        <v>17</v>
      </c>
      <c r="AF2082" t="s">
        <v>6</v>
      </c>
      <c r="AG2082" t="s">
        <v>287</v>
      </c>
      <c r="AI2082" s="12">
        <v>45929</v>
      </c>
    </row>
    <row r="2083" spans="1:35" x14ac:dyDescent="0.3">
      <c r="A2083" t="s">
        <v>6575</v>
      </c>
      <c r="B2083" t="s">
        <v>4104</v>
      </c>
      <c r="C2083" t="s">
        <v>451</v>
      </c>
      <c r="D2083" t="s">
        <v>223</v>
      </c>
      <c r="E2083" t="s">
        <v>267</v>
      </c>
      <c r="F2083" t="s">
        <v>1109</v>
      </c>
      <c r="G2083" t="s">
        <v>52</v>
      </c>
      <c r="H2083" t="s">
        <v>53</v>
      </c>
      <c r="I2083">
        <v>1001299516</v>
      </c>
      <c r="J2083" t="s">
        <v>1</v>
      </c>
      <c r="K2083">
        <v>1</v>
      </c>
      <c r="L2083" t="s">
        <v>94</v>
      </c>
      <c r="M2083">
        <v>42705000</v>
      </c>
      <c r="N2083" t="s">
        <v>55</v>
      </c>
      <c r="O2083">
        <v>90513000</v>
      </c>
      <c r="P2083" t="s">
        <v>4105</v>
      </c>
      <c r="Q2083">
        <v>17082000</v>
      </c>
      <c r="R2083" t="s">
        <v>145</v>
      </c>
      <c r="S2083" t="s">
        <v>6560</v>
      </c>
      <c r="T2083" t="s">
        <v>82</v>
      </c>
      <c r="U2083" t="s">
        <v>83</v>
      </c>
      <c r="V2083" t="s">
        <v>6561</v>
      </c>
      <c r="W2083" t="s">
        <v>106</v>
      </c>
      <c r="X2083" t="s">
        <v>6562</v>
      </c>
      <c r="Y2083" t="s">
        <v>6576</v>
      </c>
      <c r="Z2083">
        <v>0</v>
      </c>
      <c r="AA2083">
        <v>0</v>
      </c>
      <c r="AB2083">
        <v>195000000</v>
      </c>
      <c r="AC2083" t="s">
        <v>6564</v>
      </c>
      <c r="AD2083" s="12">
        <v>45910</v>
      </c>
      <c r="AE2083">
        <v>17</v>
      </c>
      <c r="AF2083" t="s">
        <v>6</v>
      </c>
      <c r="AG2083" t="s">
        <v>287</v>
      </c>
      <c r="AI2083" s="12">
        <v>45929</v>
      </c>
    </row>
    <row r="2084" spans="1:35" x14ac:dyDescent="0.3">
      <c r="A2084" t="s">
        <v>6577</v>
      </c>
      <c r="B2084" t="s">
        <v>4603</v>
      </c>
      <c r="C2084" t="s">
        <v>1062</v>
      </c>
      <c r="D2084" t="s">
        <v>254</v>
      </c>
      <c r="E2084" t="s">
        <v>510</v>
      </c>
      <c r="F2084" t="s">
        <v>2171</v>
      </c>
      <c r="G2084" t="s">
        <v>52</v>
      </c>
      <c r="H2084" t="s">
        <v>53</v>
      </c>
      <c r="I2084">
        <v>1023935812</v>
      </c>
      <c r="J2084" t="s">
        <v>1</v>
      </c>
      <c r="K2084">
        <v>1</v>
      </c>
      <c r="L2084" t="s">
        <v>54</v>
      </c>
      <c r="M2084">
        <v>39000000</v>
      </c>
      <c r="N2084" t="s">
        <v>79</v>
      </c>
      <c r="O2084">
        <v>90400000</v>
      </c>
      <c r="P2084" t="s">
        <v>4606</v>
      </c>
      <c r="Q2084">
        <v>15600000</v>
      </c>
      <c r="R2084" t="s">
        <v>145</v>
      </c>
      <c r="S2084" t="s">
        <v>6560</v>
      </c>
      <c r="T2084" t="s">
        <v>82</v>
      </c>
      <c r="U2084" t="s">
        <v>83</v>
      </c>
      <c r="V2084" t="s">
        <v>6561</v>
      </c>
      <c r="W2084" t="s">
        <v>106</v>
      </c>
      <c r="X2084" t="s">
        <v>6562</v>
      </c>
      <c r="Y2084" t="s">
        <v>6578</v>
      </c>
      <c r="Z2084">
        <v>0</v>
      </c>
      <c r="AA2084">
        <v>0</v>
      </c>
      <c r="AB2084">
        <v>174000000</v>
      </c>
      <c r="AC2084" t="s">
        <v>6564</v>
      </c>
      <c r="AD2084" s="12">
        <v>45923</v>
      </c>
      <c r="AE2084">
        <v>19</v>
      </c>
      <c r="AF2084" t="s">
        <v>6</v>
      </c>
      <c r="AG2084" t="s">
        <v>136</v>
      </c>
      <c r="AI2084" s="12">
        <v>45946</v>
      </c>
    </row>
    <row r="2085" spans="1:35" x14ac:dyDescent="0.3">
      <c r="A2085" t="s">
        <v>6579</v>
      </c>
      <c r="B2085" t="s">
        <v>1871</v>
      </c>
      <c r="C2085" t="s">
        <v>265</v>
      </c>
      <c r="D2085" t="s">
        <v>67</v>
      </c>
      <c r="E2085" t="s">
        <v>394</v>
      </c>
      <c r="F2085" t="s">
        <v>163</v>
      </c>
      <c r="G2085" t="s">
        <v>52</v>
      </c>
      <c r="H2085" t="s">
        <v>53</v>
      </c>
      <c r="I2085">
        <v>1033716521</v>
      </c>
      <c r="J2085" t="s">
        <v>1</v>
      </c>
      <c r="K2085">
        <v>1</v>
      </c>
      <c r="L2085" t="s">
        <v>54</v>
      </c>
      <c r="M2085">
        <v>28470000</v>
      </c>
      <c r="N2085" t="s">
        <v>2551</v>
      </c>
      <c r="O2085">
        <v>99448000</v>
      </c>
      <c r="P2085" t="s">
        <v>1873</v>
      </c>
      <c r="Q2085">
        <v>17082000</v>
      </c>
      <c r="R2085" t="s">
        <v>145</v>
      </c>
      <c r="S2085" t="s">
        <v>6560</v>
      </c>
      <c r="T2085" t="s">
        <v>82</v>
      </c>
      <c r="U2085" t="s">
        <v>83</v>
      </c>
      <c r="V2085" t="s">
        <v>6561</v>
      </c>
      <c r="W2085" t="s">
        <v>106</v>
      </c>
      <c r="X2085" t="s">
        <v>6562</v>
      </c>
      <c r="Y2085" t="s">
        <v>6580</v>
      </c>
      <c r="Z2085">
        <v>0</v>
      </c>
      <c r="AA2085">
        <v>0</v>
      </c>
      <c r="AB2085">
        <v>174000000</v>
      </c>
      <c r="AC2085" t="s">
        <v>6564</v>
      </c>
      <c r="AD2085" s="12">
        <v>45917</v>
      </c>
      <c r="AE2085">
        <v>19</v>
      </c>
      <c r="AF2085" t="s">
        <v>6</v>
      </c>
      <c r="AG2085" t="s">
        <v>3020</v>
      </c>
      <c r="AI2085" s="12">
        <v>45946</v>
      </c>
    </row>
    <row r="2086" spans="1:35" x14ac:dyDescent="0.3">
      <c r="A2086" t="s">
        <v>6581</v>
      </c>
      <c r="B2086" t="s">
        <v>1344</v>
      </c>
      <c r="C2086" t="s">
        <v>2183</v>
      </c>
      <c r="D2086" t="s">
        <v>242</v>
      </c>
      <c r="E2086" t="s">
        <v>78</v>
      </c>
      <c r="F2086" t="s">
        <v>4745</v>
      </c>
      <c r="G2086" t="s">
        <v>52</v>
      </c>
      <c r="H2086" t="s">
        <v>53</v>
      </c>
      <c r="I2086">
        <v>1026302559</v>
      </c>
      <c r="J2086" t="s">
        <v>1</v>
      </c>
      <c r="K2086">
        <v>1</v>
      </c>
      <c r="L2086" t="s">
        <v>54</v>
      </c>
      <c r="M2086">
        <v>39000000</v>
      </c>
      <c r="N2086" t="s">
        <v>79</v>
      </c>
      <c r="O2086">
        <v>136403000</v>
      </c>
      <c r="P2086" t="s">
        <v>1345</v>
      </c>
      <c r="Q2086">
        <v>17082000</v>
      </c>
      <c r="R2086" t="s">
        <v>145</v>
      </c>
      <c r="S2086" t="s">
        <v>6560</v>
      </c>
      <c r="T2086" t="s">
        <v>82</v>
      </c>
      <c r="U2086" t="s">
        <v>83</v>
      </c>
      <c r="V2086" t="s">
        <v>6561</v>
      </c>
      <c r="W2086" t="s">
        <v>106</v>
      </c>
      <c r="X2086" t="s">
        <v>6562</v>
      </c>
      <c r="Y2086" t="s">
        <v>6582</v>
      </c>
      <c r="Z2086">
        <v>0</v>
      </c>
      <c r="AA2086">
        <v>0</v>
      </c>
      <c r="AB2086">
        <v>213525000</v>
      </c>
      <c r="AC2086" t="s">
        <v>6564</v>
      </c>
      <c r="AD2086" s="12">
        <v>45938</v>
      </c>
      <c r="AE2086">
        <v>21</v>
      </c>
      <c r="AF2086" t="s">
        <v>6</v>
      </c>
      <c r="AG2086" t="s">
        <v>136</v>
      </c>
      <c r="AI2086" s="12">
        <v>45961</v>
      </c>
    </row>
    <row r="2087" spans="1:35" x14ac:dyDescent="0.3">
      <c r="A2087" t="s">
        <v>6583</v>
      </c>
      <c r="B2087" t="s">
        <v>1885</v>
      </c>
      <c r="C2087" t="s">
        <v>2118</v>
      </c>
      <c r="D2087" t="s">
        <v>67</v>
      </c>
      <c r="E2087" t="s">
        <v>267</v>
      </c>
      <c r="F2087" t="s">
        <v>1565</v>
      </c>
      <c r="G2087" t="s">
        <v>52</v>
      </c>
      <c r="H2087" t="s">
        <v>53</v>
      </c>
      <c r="I2087">
        <v>1033713784</v>
      </c>
      <c r="J2087" t="s">
        <v>1</v>
      </c>
      <c r="K2087">
        <v>1</v>
      </c>
      <c r="L2087" t="s">
        <v>94</v>
      </c>
      <c r="M2087">
        <v>42705000</v>
      </c>
      <c r="N2087" t="s">
        <v>79</v>
      </c>
      <c r="O2087">
        <v>75649383</v>
      </c>
      <c r="P2087" t="s">
        <v>1889</v>
      </c>
      <c r="Q2087">
        <v>17082000</v>
      </c>
      <c r="R2087" t="s">
        <v>145</v>
      </c>
      <c r="S2087" t="s">
        <v>6560</v>
      </c>
      <c r="T2087" t="s">
        <v>82</v>
      </c>
      <c r="U2087" t="s">
        <v>83</v>
      </c>
      <c r="V2087" t="s">
        <v>6561</v>
      </c>
      <c r="W2087" t="s">
        <v>106</v>
      </c>
      <c r="X2087" t="s">
        <v>6562</v>
      </c>
      <c r="Y2087" t="s">
        <v>6584</v>
      </c>
      <c r="Z2087">
        <v>0</v>
      </c>
      <c r="AA2087">
        <v>0</v>
      </c>
      <c r="AB2087">
        <v>156585000</v>
      </c>
      <c r="AC2087" t="s">
        <v>6564</v>
      </c>
      <c r="AD2087" s="12">
        <v>45945</v>
      </c>
      <c r="AE2087">
        <v>22</v>
      </c>
      <c r="AF2087" t="s">
        <v>6</v>
      </c>
      <c r="AG2087" t="s">
        <v>136</v>
      </c>
      <c r="AI2087" s="12">
        <v>45971</v>
      </c>
    </row>
    <row r="2088" spans="1:35" x14ac:dyDescent="0.3">
      <c r="A2088" t="s">
        <v>6585</v>
      </c>
      <c r="B2088" t="s">
        <v>98</v>
      </c>
      <c r="C2088" t="s">
        <v>1016</v>
      </c>
      <c r="D2088" t="s">
        <v>950</v>
      </c>
      <c r="E2088" t="s">
        <v>210</v>
      </c>
      <c r="F2088" t="s">
        <v>604</v>
      </c>
      <c r="G2088" t="s">
        <v>52</v>
      </c>
      <c r="H2088" t="s">
        <v>53</v>
      </c>
      <c r="I2088">
        <v>79949500</v>
      </c>
      <c r="J2088" t="s">
        <v>1</v>
      </c>
      <c r="K2088">
        <v>1</v>
      </c>
      <c r="L2088" t="s">
        <v>3155</v>
      </c>
      <c r="M2088">
        <v>42705000</v>
      </c>
      <c r="N2088" t="s">
        <v>79</v>
      </c>
      <c r="O2088">
        <v>81000000</v>
      </c>
      <c r="P2088" t="s">
        <v>102</v>
      </c>
      <c r="Q2088">
        <v>17082000</v>
      </c>
      <c r="R2088" t="s">
        <v>145</v>
      </c>
      <c r="S2088" t="s">
        <v>6560</v>
      </c>
      <c r="T2088" t="s">
        <v>82</v>
      </c>
      <c r="U2088" t="s">
        <v>83</v>
      </c>
      <c r="V2088" t="s">
        <v>6561</v>
      </c>
      <c r="W2088" t="s">
        <v>106</v>
      </c>
      <c r="X2088" t="s">
        <v>6562</v>
      </c>
      <c r="Y2088" t="s">
        <v>6586</v>
      </c>
      <c r="Z2088">
        <v>0</v>
      </c>
      <c r="AA2088">
        <v>0</v>
      </c>
      <c r="AB2088">
        <v>156585000</v>
      </c>
      <c r="AC2088" t="s">
        <v>6564</v>
      </c>
      <c r="AD2088" s="12">
        <v>45945</v>
      </c>
      <c r="AE2088">
        <v>22</v>
      </c>
      <c r="AF2088" t="s">
        <v>6</v>
      </c>
      <c r="AG2088" t="s">
        <v>136</v>
      </c>
      <c r="AI2088" s="12">
        <v>45971</v>
      </c>
    </row>
    <row r="2089" spans="1:35" x14ac:dyDescent="0.3">
      <c r="A2089" t="s">
        <v>6587</v>
      </c>
      <c r="B2089" t="s">
        <v>4104</v>
      </c>
      <c r="C2089" t="s">
        <v>291</v>
      </c>
      <c r="D2089" t="s">
        <v>242</v>
      </c>
      <c r="E2089" t="s">
        <v>561</v>
      </c>
      <c r="F2089" t="s">
        <v>2222</v>
      </c>
      <c r="G2089" t="s">
        <v>52</v>
      </c>
      <c r="H2089" t="s">
        <v>53</v>
      </c>
      <c r="I2089">
        <v>1026296429</v>
      </c>
      <c r="J2089" t="s">
        <v>1</v>
      </c>
      <c r="K2089">
        <v>1</v>
      </c>
      <c r="L2089" t="s">
        <v>54</v>
      </c>
      <c r="M2089">
        <v>42705000</v>
      </c>
      <c r="N2089" t="s">
        <v>79</v>
      </c>
      <c r="O2089">
        <v>125000000</v>
      </c>
      <c r="P2089" t="s">
        <v>4105</v>
      </c>
      <c r="Q2089">
        <v>17082000</v>
      </c>
      <c r="R2089" t="s">
        <v>145</v>
      </c>
      <c r="S2089" t="s">
        <v>6560</v>
      </c>
      <c r="T2089" t="s">
        <v>82</v>
      </c>
      <c r="U2089" t="s">
        <v>83</v>
      </c>
      <c r="V2089" t="s">
        <v>6561</v>
      </c>
      <c r="W2089" t="s">
        <v>106</v>
      </c>
      <c r="X2089" t="s">
        <v>6562</v>
      </c>
      <c r="Y2089" t="s">
        <v>6588</v>
      </c>
      <c r="Z2089">
        <v>0</v>
      </c>
      <c r="AA2089">
        <v>0</v>
      </c>
      <c r="AB2089">
        <v>206407500</v>
      </c>
      <c r="AC2089" t="s">
        <v>6564</v>
      </c>
      <c r="AD2089" s="12">
        <v>45945</v>
      </c>
      <c r="AE2089">
        <v>22</v>
      </c>
      <c r="AF2089" t="s">
        <v>6</v>
      </c>
      <c r="AG2089" t="s">
        <v>136</v>
      </c>
      <c r="AI2089" s="12">
        <v>45971</v>
      </c>
    </row>
    <row r="2090" spans="1:35" x14ac:dyDescent="0.3">
      <c r="A2090" t="s">
        <v>6589</v>
      </c>
      <c r="B2090" t="s">
        <v>3694</v>
      </c>
      <c r="C2090" t="s">
        <v>6590</v>
      </c>
      <c r="D2090" t="s">
        <v>823</v>
      </c>
      <c r="E2090" t="s">
        <v>216</v>
      </c>
      <c r="F2090" t="s">
        <v>483</v>
      </c>
      <c r="G2090" t="s">
        <v>52</v>
      </c>
      <c r="H2090" t="s">
        <v>53</v>
      </c>
      <c r="I2090">
        <v>1023913569</v>
      </c>
      <c r="J2090" t="s">
        <v>1</v>
      </c>
      <c r="K2090">
        <v>1</v>
      </c>
      <c r="L2090" t="s">
        <v>94</v>
      </c>
      <c r="M2090">
        <v>42705000</v>
      </c>
      <c r="N2090" t="s">
        <v>79</v>
      </c>
      <c r="O2090">
        <v>119862912</v>
      </c>
      <c r="P2090" t="s">
        <v>3696</v>
      </c>
      <c r="Q2090">
        <v>17082000</v>
      </c>
      <c r="R2090" t="s">
        <v>145</v>
      </c>
      <c r="S2090" t="s">
        <v>6560</v>
      </c>
      <c r="T2090" t="s">
        <v>82</v>
      </c>
      <c r="U2090" t="s">
        <v>83</v>
      </c>
      <c r="V2090" t="s">
        <v>6561</v>
      </c>
      <c r="W2090" t="s">
        <v>106</v>
      </c>
      <c r="X2090" t="s">
        <v>6562</v>
      </c>
      <c r="Y2090" t="s">
        <v>6591</v>
      </c>
      <c r="Z2090">
        <v>0</v>
      </c>
      <c r="AA2090">
        <v>0</v>
      </c>
      <c r="AB2090">
        <v>206407500</v>
      </c>
      <c r="AC2090" t="s">
        <v>6564</v>
      </c>
      <c r="AD2090" s="12">
        <v>45945</v>
      </c>
      <c r="AE2090">
        <v>22</v>
      </c>
      <c r="AF2090" t="s">
        <v>6</v>
      </c>
      <c r="AG2090" t="s">
        <v>136</v>
      </c>
      <c r="AI2090" s="12">
        <v>45971</v>
      </c>
    </row>
    <row r="2091" spans="1:35" x14ac:dyDescent="0.3">
      <c r="A2091" t="s">
        <v>6592</v>
      </c>
      <c r="B2091" t="s">
        <v>4596</v>
      </c>
      <c r="C2091" t="s">
        <v>3480</v>
      </c>
      <c r="D2091" t="s">
        <v>6593</v>
      </c>
      <c r="E2091" t="s">
        <v>1359</v>
      </c>
      <c r="F2091" t="s">
        <v>256</v>
      </c>
      <c r="G2091" t="s">
        <v>52</v>
      </c>
      <c r="H2091" t="s">
        <v>53</v>
      </c>
      <c r="I2091">
        <v>1024549205</v>
      </c>
      <c r="J2091" t="s">
        <v>1</v>
      </c>
      <c r="K2091">
        <v>1</v>
      </c>
      <c r="L2091" t="s">
        <v>54</v>
      </c>
      <c r="M2091">
        <v>39000000</v>
      </c>
      <c r="N2091" t="s">
        <v>103</v>
      </c>
      <c r="O2091">
        <v>74400000</v>
      </c>
      <c r="P2091" t="s">
        <v>4597</v>
      </c>
      <c r="Q2091">
        <v>15600000</v>
      </c>
      <c r="R2091" t="s">
        <v>145</v>
      </c>
      <c r="S2091" t="s">
        <v>6560</v>
      </c>
      <c r="T2091" t="s">
        <v>82</v>
      </c>
      <c r="U2091" t="s">
        <v>83</v>
      </c>
      <c r="V2091" t="s">
        <v>6561</v>
      </c>
      <c r="W2091" t="s">
        <v>106</v>
      </c>
      <c r="X2091" t="s">
        <v>6562</v>
      </c>
      <c r="Y2091" t="s">
        <v>6594</v>
      </c>
      <c r="Z2091">
        <v>0</v>
      </c>
      <c r="AA2091">
        <v>0</v>
      </c>
      <c r="AB2091">
        <v>130000000</v>
      </c>
      <c r="AC2091" t="s">
        <v>6564</v>
      </c>
      <c r="AD2091" s="12">
        <v>45952</v>
      </c>
      <c r="AE2091">
        <v>23</v>
      </c>
      <c r="AF2091" t="s">
        <v>6</v>
      </c>
      <c r="AG2091" t="s">
        <v>136</v>
      </c>
      <c r="AI2091" s="12">
        <v>45975</v>
      </c>
    </row>
    <row r="2092" spans="1:35" x14ac:dyDescent="0.3">
      <c r="A2092" t="s">
        <v>6595</v>
      </c>
      <c r="B2092" t="s">
        <v>98</v>
      </c>
      <c r="C2092" t="s">
        <v>564</v>
      </c>
      <c r="D2092" t="s">
        <v>558</v>
      </c>
      <c r="E2092" t="s">
        <v>237</v>
      </c>
      <c r="F2092" t="s">
        <v>1589</v>
      </c>
      <c r="G2092" t="s">
        <v>52</v>
      </c>
      <c r="H2092" t="s">
        <v>53</v>
      </c>
      <c r="I2092">
        <v>1026255855</v>
      </c>
      <c r="J2092" t="s">
        <v>1</v>
      </c>
      <c r="K2092">
        <v>1</v>
      </c>
      <c r="L2092" t="s">
        <v>54</v>
      </c>
      <c r="M2092">
        <v>28470000</v>
      </c>
      <c r="N2092" t="s">
        <v>79</v>
      </c>
      <c r="O2092">
        <v>126337502</v>
      </c>
      <c r="P2092" t="s">
        <v>102</v>
      </c>
      <c r="Q2092">
        <v>17082000</v>
      </c>
      <c r="R2092" t="s">
        <v>145</v>
      </c>
      <c r="S2092" t="s">
        <v>6560</v>
      </c>
      <c r="T2092" t="s">
        <v>82</v>
      </c>
      <c r="U2092" t="s">
        <v>83</v>
      </c>
      <c r="V2092" t="s">
        <v>6561</v>
      </c>
      <c r="W2092" t="s">
        <v>106</v>
      </c>
      <c r="X2092" t="s">
        <v>6562</v>
      </c>
      <c r="Y2092" t="s">
        <v>6596</v>
      </c>
      <c r="Z2092">
        <v>0</v>
      </c>
      <c r="AA2092">
        <v>0</v>
      </c>
      <c r="AB2092">
        <v>195000000</v>
      </c>
      <c r="AC2092" t="s">
        <v>6564</v>
      </c>
      <c r="AD2092" s="12">
        <v>45961</v>
      </c>
      <c r="AE2092">
        <v>25</v>
      </c>
      <c r="AF2092" t="s">
        <v>6</v>
      </c>
      <c r="AG2092" t="s">
        <v>836</v>
      </c>
      <c r="AI2092" s="12">
        <v>46000</v>
      </c>
    </row>
    <row r="2093" spans="1:35" x14ac:dyDescent="0.3">
      <c r="A2093" t="s">
        <v>6597</v>
      </c>
      <c r="B2093" t="s">
        <v>3626</v>
      </c>
      <c r="C2093" t="s">
        <v>352</v>
      </c>
      <c r="D2093" t="s">
        <v>67</v>
      </c>
      <c r="E2093" t="s">
        <v>3070</v>
      </c>
      <c r="F2093" t="s">
        <v>3885</v>
      </c>
      <c r="G2093" t="s">
        <v>52</v>
      </c>
      <c r="H2093" t="s">
        <v>53</v>
      </c>
      <c r="I2093">
        <v>1023951570</v>
      </c>
      <c r="J2093" t="s">
        <v>1</v>
      </c>
      <c r="K2093">
        <v>1</v>
      </c>
      <c r="L2093" t="s">
        <v>226</v>
      </c>
      <c r="M2093">
        <v>42705000</v>
      </c>
      <c r="N2093" t="s">
        <v>70</v>
      </c>
      <c r="O2093">
        <v>87818000</v>
      </c>
      <c r="P2093" t="s">
        <v>3627</v>
      </c>
      <c r="Q2093">
        <v>17082000</v>
      </c>
      <c r="R2093" t="s">
        <v>145</v>
      </c>
      <c r="S2093" t="s">
        <v>6560</v>
      </c>
      <c r="T2093" t="s">
        <v>82</v>
      </c>
      <c r="U2093" t="s">
        <v>83</v>
      </c>
      <c r="V2093" t="s">
        <v>6561</v>
      </c>
      <c r="W2093" t="s">
        <v>106</v>
      </c>
      <c r="X2093" t="s">
        <v>6562</v>
      </c>
      <c r="Y2093" t="s">
        <v>6598</v>
      </c>
      <c r="Z2093">
        <v>0</v>
      </c>
      <c r="AA2093">
        <v>0</v>
      </c>
      <c r="AB2093">
        <v>156585000</v>
      </c>
      <c r="AC2093" t="s">
        <v>6564</v>
      </c>
      <c r="AD2093" s="12">
        <v>45980</v>
      </c>
      <c r="AE2093">
        <v>27</v>
      </c>
      <c r="AF2093" t="s">
        <v>6</v>
      </c>
      <c r="AG2093" t="s">
        <v>415</v>
      </c>
      <c r="AI2093" s="12">
        <v>46013</v>
      </c>
    </row>
    <row r="2094" spans="1:35" x14ac:dyDescent="0.3">
      <c r="A2094" t="s">
        <v>6599</v>
      </c>
      <c r="B2094" t="s">
        <v>2568</v>
      </c>
      <c r="C2094" t="s">
        <v>838</v>
      </c>
      <c r="D2094" t="s">
        <v>359</v>
      </c>
      <c r="E2094" t="s">
        <v>2765</v>
      </c>
      <c r="F2094" t="s">
        <v>4855</v>
      </c>
      <c r="G2094" t="s">
        <v>52</v>
      </c>
      <c r="H2094" t="s">
        <v>53</v>
      </c>
      <c r="I2094">
        <v>1033706276</v>
      </c>
      <c r="J2094" t="s">
        <v>1</v>
      </c>
      <c r="K2094">
        <v>1</v>
      </c>
      <c r="L2094" t="s">
        <v>54</v>
      </c>
      <c r="M2094">
        <v>42705000</v>
      </c>
      <c r="N2094" t="s">
        <v>103</v>
      </c>
      <c r="O2094">
        <v>98915605</v>
      </c>
      <c r="P2094" t="s">
        <v>2569</v>
      </c>
      <c r="Q2094">
        <v>17082000</v>
      </c>
      <c r="R2094" t="s">
        <v>145</v>
      </c>
      <c r="S2094" t="s">
        <v>6560</v>
      </c>
      <c r="T2094" t="s">
        <v>82</v>
      </c>
      <c r="U2094" t="s">
        <v>83</v>
      </c>
      <c r="V2094" t="s">
        <v>6561</v>
      </c>
      <c r="W2094" t="s">
        <v>106</v>
      </c>
      <c r="X2094" t="s">
        <v>6562</v>
      </c>
      <c r="Y2094" t="s">
        <v>6600</v>
      </c>
      <c r="Z2094">
        <v>0</v>
      </c>
      <c r="AA2094">
        <v>0</v>
      </c>
      <c r="AB2094">
        <v>163702500</v>
      </c>
      <c r="AC2094" t="s">
        <v>6564</v>
      </c>
      <c r="AD2094" s="12">
        <v>45971</v>
      </c>
      <c r="AE2094">
        <v>26</v>
      </c>
      <c r="AF2094" t="s">
        <v>6</v>
      </c>
      <c r="AG2094" t="s">
        <v>697</v>
      </c>
      <c r="AI2094" s="12">
        <v>46014</v>
      </c>
    </row>
    <row r="2095" spans="1:35" x14ac:dyDescent="0.3">
      <c r="A2095" t="s">
        <v>6601</v>
      </c>
      <c r="B2095" t="s">
        <v>430</v>
      </c>
      <c r="C2095" t="s">
        <v>1980</v>
      </c>
      <c r="D2095" t="s">
        <v>6602</v>
      </c>
      <c r="E2095" t="s">
        <v>1005</v>
      </c>
      <c r="F2095" t="s">
        <v>624</v>
      </c>
      <c r="G2095" t="s">
        <v>52</v>
      </c>
      <c r="H2095" t="s">
        <v>53</v>
      </c>
      <c r="I2095">
        <v>1000833240</v>
      </c>
      <c r="J2095" t="s">
        <v>1</v>
      </c>
      <c r="K2095">
        <v>1</v>
      </c>
      <c r="L2095" t="s">
        <v>226</v>
      </c>
      <c r="M2095">
        <v>28470000</v>
      </c>
      <c r="N2095" t="s">
        <v>79</v>
      </c>
      <c r="O2095">
        <v>114000000</v>
      </c>
      <c r="P2095" t="s">
        <v>434</v>
      </c>
      <c r="Q2095">
        <v>17082000</v>
      </c>
      <c r="R2095" t="s">
        <v>145</v>
      </c>
      <c r="S2095" t="s">
        <v>6560</v>
      </c>
      <c r="T2095" t="s">
        <v>82</v>
      </c>
      <c r="U2095" t="s">
        <v>83</v>
      </c>
      <c r="V2095" t="s">
        <v>6561</v>
      </c>
      <c r="W2095" t="s">
        <v>106</v>
      </c>
      <c r="X2095" t="s">
        <v>6562</v>
      </c>
      <c r="Y2095" t="s">
        <v>6603</v>
      </c>
      <c r="Z2095">
        <v>0</v>
      </c>
      <c r="AA2095">
        <v>0</v>
      </c>
      <c r="AB2095">
        <v>213525000</v>
      </c>
      <c r="AC2095" t="s">
        <v>6564</v>
      </c>
      <c r="AD2095" s="12">
        <v>45973</v>
      </c>
      <c r="AE2095">
        <v>26</v>
      </c>
      <c r="AF2095" t="s">
        <v>6</v>
      </c>
      <c r="AG2095" t="s">
        <v>136</v>
      </c>
      <c r="AI2095" s="12">
        <v>46014</v>
      </c>
    </row>
    <row r="2096" spans="1:35" x14ac:dyDescent="0.3">
      <c r="A2096" t="s">
        <v>6604</v>
      </c>
      <c r="B2096" t="s">
        <v>6515</v>
      </c>
      <c r="C2096" t="s">
        <v>169</v>
      </c>
      <c r="D2096" t="s">
        <v>558</v>
      </c>
      <c r="E2096" t="s">
        <v>309</v>
      </c>
      <c r="F2096" t="s">
        <v>920</v>
      </c>
      <c r="G2096" t="s">
        <v>52</v>
      </c>
      <c r="H2096" t="s">
        <v>53</v>
      </c>
      <c r="I2096">
        <v>1013607344</v>
      </c>
      <c r="J2096" t="s">
        <v>1</v>
      </c>
      <c r="K2096">
        <v>1</v>
      </c>
      <c r="L2096" t="s">
        <v>94</v>
      </c>
      <c r="M2096">
        <v>42705000</v>
      </c>
      <c r="N2096" t="s">
        <v>55</v>
      </c>
      <c r="O2096">
        <v>75918000</v>
      </c>
      <c r="P2096" t="s">
        <v>6517</v>
      </c>
      <c r="Q2096">
        <v>17082000</v>
      </c>
      <c r="R2096" t="s">
        <v>145</v>
      </c>
      <c r="S2096" t="s">
        <v>6560</v>
      </c>
      <c r="T2096" t="s">
        <v>82</v>
      </c>
      <c r="U2096" t="s">
        <v>83</v>
      </c>
      <c r="V2096" t="s">
        <v>6561</v>
      </c>
      <c r="W2096" t="s">
        <v>106</v>
      </c>
      <c r="X2096" t="s">
        <v>6562</v>
      </c>
      <c r="Y2096" t="s">
        <v>6605</v>
      </c>
      <c r="Z2096">
        <v>0</v>
      </c>
      <c r="AA2096">
        <v>0</v>
      </c>
      <c r="AB2096">
        <v>156585000</v>
      </c>
      <c r="AC2096" t="s">
        <v>6564</v>
      </c>
      <c r="AD2096" s="12">
        <v>45972</v>
      </c>
      <c r="AE2096">
        <v>26</v>
      </c>
      <c r="AF2096" t="s">
        <v>6</v>
      </c>
      <c r="AG2096" t="s">
        <v>415</v>
      </c>
      <c r="AI2096" s="12">
        <v>46014</v>
      </c>
    </row>
    <row r="2097" spans="1:35" x14ac:dyDescent="0.3">
      <c r="A2097" t="s">
        <v>6606</v>
      </c>
      <c r="B2097" t="s">
        <v>3694</v>
      </c>
      <c r="C2097" t="s">
        <v>656</v>
      </c>
      <c r="D2097" t="s">
        <v>1242</v>
      </c>
      <c r="E2097" t="s">
        <v>93</v>
      </c>
      <c r="F2097" t="s">
        <v>1166</v>
      </c>
      <c r="G2097" t="s">
        <v>52</v>
      </c>
      <c r="H2097" t="s">
        <v>53</v>
      </c>
      <c r="I2097">
        <v>1013679090</v>
      </c>
      <c r="J2097" t="s">
        <v>1</v>
      </c>
      <c r="K2097">
        <v>1</v>
      </c>
      <c r="L2097" t="s">
        <v>54</v>
      </c>
      <c r="M2097">
        <v>42705000</v>
      </c>
      <c r="N2097" t="s">
        <v>55</v>
      </c>
      <c r="O2097">
        <v>76501514</v>
      </c>
      <c r="P2097" t="s">
        <v>3696</v>
      </c>
      <c r="Q2097">
        <v>17082000</v>
      </c>
      <c r="R2097" t="s">
        <v>145</v>
      </c>
      <c r="S2097" t="s">
        <v>6560</v>
      </c>
      <c r="T2097" t="s">
        <v>82</v>
      </c>
      <c r="U2097" t="s">
        <v>83</v>
      </c>
      <c r="V2097" t="s">
        <v>6561</v>
      </c>
      <c r="W2097" t="s">
        <v>106</v>
      </c>
      <c r="X2097" t="s">
        <v>6562</v>
      </c>
      <c r="Y2097" t="s">
        <v>6607</v>
      </c>
      <c r="Z2097">
        <v>0</v>
      </c>
      <c r="AA2097">
        <v>0</v>
      </c>
      <c r="AB2097">
        <v>188500000</v>
      </c>
      <c r="AC2097" t="s">
        <v>6564</v>
      </c>
      <c r="AD2097" s="12">
        <v>45992</v>
      </c>
      <c r="AE2097">
        <v>29</v>
      </c>
      <c r="AF2097" t="s">
        <v>6</v>
      </c>
      <c r="AG2097" t="s">
        <v>415</v>
      </c>
      <c r="AI2097" s="12">
        <v>46014</v>
      </c>
    </row>
    <row r="2098" spans="1:35" x14ac:dyDescent="0.3">
      <c r="A2098" t="s">
        <v>6608</v>
      </c>
      <c r="B2098" t="s">
        <v>2702</v>
      </c>
      <c r="C2098" t="s">
        <v>6609</v>
      </c>
      <c r="D2098" t="s">
        <v>766</v>
      </c>
      <c r="E2098" t="s">
        <v>1853</v>
      </c>
      <c r="F2098" t="s">
        <v>1973</v>
      </c>
      <c r="G2098" t="s">
        <v>1685</v>
      </c>
      <c r="H2098" t="s">
        <v>53</v>
      </c>
      <c r="I2098">
        <v>1026300744</v>
      </c>
      <c r="J2098" t="s">
        <v>1</v>
      </c>
      <c r="K2098">
        <v>1</v>
      </c>
      <c r="L2098" t="s">
        <v>54</v>
      </c>
      <c r="M2098">
        <v>26000000</v>
      </c>
      <c r="N2098" t="s">
        <v>79</v>
      </c>
      <c r="O2098">
        <v>132000000</v>
      </c>
      <c r="P2098" t="s">
        <v>2704</v>
      </c>
      <c r="Q2098">
        <v>15600000</v>
      </c>
      <c r="R2098" t="s">
        <v>57</v>
      </c>
      <c r="S2098">
        <v>482869987586</v>
      </c>
      <c r="T2098" t="s">
        <v>82</v>
      </c>
      <c r="U2098" t="s">
        <v>2552</v>
      </c>
      <c r="V2098" t="s">
        <v>6610</v>
      </c>
      <c r="W2098" t="s">
        <v>6611</v>
      </c>
      <c r="X2098" t="s">
        <v>6612</v>
      </c>
      <c r="Y2098" t="s">
        <v>6613</v>
      </c>
      <c r="Z2098">
        <v>0</v>
      </c>
      <c r="AA2098">
        <v>0</v>
      </c>
      <c r="AB2098">
        <v>195000000</v>
      </c>
      <c r="AC2098" t="s">
        <v>6614</v>
      </c>
      <c r="AD2098" s="12">
        <v>45737</v>
      </c>
      <c r="AE2098">
        <v>2</v>
      </c>
      <c r="AF2098" t="s">
        <v>6</v>
      </c>
      <c r="AG2098" t="s">
        <v>287</v>
      </c>
      <c r="AH2098" t="s">
        <v>6615</v>
      </c>
      <c r="AI2098" s="12">
        <v>45783</v>
      </c>
    </row>
    <row r="2099" spans="1:35" x14ac:dyDescent="0.3">
      <c r="A2099" t="s">
        <v>6616</v>
      </c>
      <c r="B2099" t="s">
        <v>2614</v>
      </c>
      <c r="C2099" t="s">
        <v>1357</v>
      </c>
      <c r="D2099" t="s">
        <v>155</v>
      </c>
      <c r="E2099" t="s">
        <v>2201</v>
      </c>
      <c r="F2099" t="s">
        <v>6617</v>
      </c>
      <c r="G2099" t="s">
        <v>52</v>
      </c>
      <c r="H2099" t="s">
        <v>53</v>
      </c>
      <c r="I2099">
        <v>1026300829</v>
      </c>
      <c r="J2099" t="s">
        <v>1</v>
      </c>
      <c r="K2099">
        <v>1</v>
      </c>
      <c r="L2099" t="s">
        <v>94</v>
      </c>
      <c r="M2099">
        <v>39000000</v>
      </c>
      <c r="N2099" t="s">
        <v>79</v>
      </c>
      <c r="O2099">
        <v>97300000</v>
      </c>
      <c r="P2099" t="s">
        <v>2618</v>
      </c>
      <c r="Q2099">
        <v>15600000</v>
      </c>
      <c r="R2099" t="s">
        <v>57</v>
      </c>
      <c r="S2099">
        <v>482869987586</v>
      </c>
      <c r="T2099" t="s">
        <v>82</v>
      </c>
      <c r="U2099" t="s">
        <v>2552</v>
      </c>
      <c r="V2099" t="s">
        <v>6610</v>
      </c>
      <c r="W2099" t="s">
        <v>6611</v>
      </c>
      <c r="X2099" t="s">
        <v>6612</v>
      </c>
      <c r="Y2099" t="s">
        <v>6618</v>
      </c>
      <c r="Z2099">
        <v>0</v>
      </c>
      <c r="AA2099">
        <v>0</v>
      </c>
      <c r="AB2099">
        <v>183100000</v>
      </c>
      <c r="AC2099" t="s">
        <v>6619</v>
      </c>
      <c r="AD2099" s="12">
        <v>45737</v>
      </c>
      <c r="AE2099">
        <v>2</v>
      </c>
      <c r="AF2099" t="s">
        <v>6</v>
      </c>
      <c r="AG2099" t="s">
        <v>287</v>
      </c>
      <c r="AI2099" s="12">
        <v>45783</v>
      </c>
    </row>
    <row r="2100" spans="1:35" x14ac:dyDescent="0.3">
      <c r="A2100" t="s">
        <v>6620</v>
      </c>
      <c r="B2100" t="s">
        <v>479</v>
      </c>
      <c r="C2100" t="s">
        <v>764</v>
      </c>
      <c r="D2100" t="s">
        <v>67</v>
      </c>
      <c r="E2100" t="s">
        <v>491</v>
      </c>
      <c r="F2100" t="s">
        <v>1485</v>
      </c>
      <c r="G2100" t="s">
        <v>52</v>
      </c>
      <c r="H2100" t="s">
        <v>53</v>
      </c>
      <c r="I2100">
        <v>1026280700</v>
      </c>
      <c r="J2100" t="s">
        <v>1</v>
      </c>
      <c r="K2100">
        <v>1</v>
      </c>
      <c r="L2100" t="s">
        <v>54</v>
      </c>
      <c r="M2100">
        <v>39000000</v>
      </c>
      <c r="N2100" t="s">
        <v>79</v>
      </c>
      <c r="O2100">
        <v>129400000</v>
      </c>
      <c r="P2100" t="s">
        <v>484</v>
      </c>
      <c r="Q2100">
        <v>15600000</v>
      </c>
      <c r="R2100" t="s">
        <v>57</v>
      </c>
      <c r="S2100">
        <v>482869987586</v>
      </c>
      <c r="T2100" t="s">
        <v>82</v>
      </c>
      <c r="U2100" t="s">
        <v>2552</v>
      </c>
      <c r="V2100" t="s">
        <v>6610</v>
      </c>
      <c r="W2100" t="s">
        <v>6611</v>
      </c>
      <c r="X2100" t="s">
        <v>6612</v>
      </c>
      <c r="Y2100" t="s">
        <v>6621</v>
      </c>
      <c r="Z2100">
        <v>0</v>
      </c>
      <c r="AA2100">
        <v>0</v>
      </c>
      <c r="AB2100">
        <v>188500000</v>
      </c>
      <c r="AC2100" t="s">
        <v>6619</v>
      </c>
      <c r="AD2100" s="12">
        <v>45737</v>
      </c>
      <c r="AE2100">
        <v>2</v>
      </c>
      <c r="AF2100" t="s">
        <v>6</v>
      </c>
      <c r="AG2100" t="s">
        <v>287</v>
      </c>
      <c r="AI2100" s="12">
        <v>45783</v>
      </c>
    </row>
    <row r="2101" spans="1:35" x14ac:dyDescent="0.3">
      <c r="A2101" t="s">
        <v>6622</v>
      </c>
      <c r="B2101" t="s">
        <v>4254</v>
      </c>
      <c r="C2101" t="s">
        <v>991</v>
      </c>
      <c r="D2101" t="s">
        <v>1268</v>
      </c>
      <c r="E2101" t="s">
        <v>6623</v>
      </c>
      <c r="F2101" t="s">
        <v>6624</v>
      </c>
      <c r="G2101" t="s">
        <v>52</v>
      </c>
      <c r="H2101" t="s">
        <v>53</v>
      </c>
      <c r="I2101">
        <v>1032384086</v>
      </c>
      <c r="J2101" t="s">
        <v>1</v>
      </c>
      <c r="K2101">
        <v>1</v>
      </c>
      <c r="L2101" t="s">
        <v>54</v>
      </c>
      <c r="M2101">
        <v>39000000</v>
      </c>
      <c r="N2101" t="s">
        <v>70</v>
      </c>
      <c r="O2101">
        <v>103770000</v>
      </c>
      <c r="P2101" t="s">
        <v>4255</v>
      </c>
      <c r="Q2101">
        <v>15600000</v>
      </c>
      <c r="R2101" t="s">
        <v>57</v>
      </c>
      <c r="S2101">
        <v>482869987586</v>
      </c>
      <c r="T2101" t="s">
        <v>82</v>
      </c>
      <c r="U2101" t="s">
        <v>2552</v>
      </c>
      <c r="V2101" t="s">
        <v>6610</v>
      </c>
      <c r="W2101" t="s">
        <v>6611</v>
      </c>
      <c r="X2101" t="s">
        <v>6612</v>
      </c>
      <c r="Y2101" t="s">
        <v>6625</v>
      </c>
      <c r="Z2101">
        <v>26000000</v>
      </c>
      <c r="AA2101">
        <v>0</v>
      </c>
      <c r="AB2101">
        <v>195000000</v>
      </c>
      <c r="AC2101" t="s">
        <v>6614</v>
      </c>
      <c r="AD2101" s="12">
        <v>45737</v>
      </c>
      <c r="AE2101">
        <v>2</v>
      </c>
      <c r="AF2101" t="s">
        <v>6</v>
      </c>
      <c r="AG2101" t="s">
        <v>287</v>
      </c>
      <c r="AI2101" s="12">
        <v>45783</v>
      </c>
    </row>
    <row r="2102" spans="1:35" x14ac:dyDescent="0.3">
      <c r="A2102" t="s">
        <v>6626</v>
      </c>
      <c r="B2102" t="s">
        <v>2801</v>
      </c>
      <c r="C2102" t="s">
        <v>788</v>
      </c>
      <c r="D2102" t="s">
        <v>884</v>
      </c>
      <c r="E2102" t="s">
        <v>6627</v>
      </c>
      <c r="F2102" t="s">
        <v>1966</v>
      </c>
      <c r="G2102" t="s">
        <v>52</v>
      </c>
      <c r="H2102" t="s">
        <v>53</v>
      </c>
      <c r="I2102">
        <v>1013644832</v>
      </c>
      <c r="J2102" t="s">
        <v>1</v>
      </c>
      <c r="K2102">
        <v>1</v>
      </c>
      <c r="L2102" t="s">
        <v>54</v>
      </c>
      <c r="M2102">
        <v>28470000</v>
      </c>
      <c r="N2102" t="s">
        <v>79</v>
      </c>
      <c r="O2102">
        <v>115918000</v>
      </c>
      <c r="P2102" t="s">
        <v>2803</v>
      </c>
      <c r="Q2102">
        <v>17082000</v>
      </c>
      <c r="R2102" t="s">
        <v>57</v>
      </c>
      <c r="S2102">
        <v>482869987586</v>
      </c>
      <c r="T2102" t="s">
        <v>82</v>
      </c>
      <c r="U2102" t="s">
        <v>2552</v>
      </c>
      <c r="V2102" t="s">
        <v>6610</v>
      </c>
      <c r="W2102" t="s">
        <v>6611</v>
      </c>
      <c r="X2102" t="s">
        <v>6612</v>
      </c>
      <c r="Y2102" t="s">
        <v>6628</v>
      </c>
      <c r="Z2102">
        <v>0</v>
      </c>
      <c r="AA2102">
        <v>0</v>
      </c>
      <c r="AB2102">
        <v>190000000</v>
      </c>
      <c r="AC2102" t="s">
        <v>6619</v>
      </c>
      <c r="AD2102" s="12">
        <v>45957</v>
      </c>
      <c r="AE2102">
        <v>24</v>
      </c>
      <c r="AF2102" t="s">
        <v>6</v>
      </c>
      <c r="AG2102" t="s">
        <v>415</v>
      </c>
      <c r="AI2102" s="12">
        <v>45994</v>
      </c>
    </row>
    <row r="2103" spans="1:35" x14ac:dyDescent="0.3">
      <c r="A2103" t="s">
        <v>6629</v>
      </c>
      <c r="B2103" t="s">
        <v>2142</v>
      </c>
      <c r="C2103" t="s">
        <v>340</v>
      </c>
      <c r="D2103" t="s">
        <v>2827</v>
      </c>
      <c r="E2103" t="s">
        <v>1565</v>
      </c>
      <c r="F2103" t="s">
        <v>67</v>
      </c>
      <c r="G2103" t="s">
        <v>52</v>
      </c>
      <c r="H2103" t="s">
        <v>53</v>
      </c>
      <c r="I2103">
        <v>1013640537</v>
      </c>
      <c r="J2103" t="s">
        <v>1</v>
      </c>
      <c r="K2103">
        <v>1</v>
      </c>
      <c r="L2103" t="s">
        <v>54</v>
      </c>
      <c r="M2103">
        <v>42705000</v>
      </c>
      <c r="N2103" t="s">
        <v>103</v>
      </c>
      <c r="O2103">
        <v>124278000</v>
      </c>
      <c r="P2103" t="s">
        <v>2143</v>
      </c>
      <c r="Q2103">
        <v>17082000</v>
      </c>
      <c r="R2103" t="s">
        <v>57</v>
      </c>
      <c r="S2103">
        <v>482869987586</v>
      </c>
      <c r="T2103" t="s">
        <v>82</v>
      </c>
      <c r="U2103" t="s">
        <v>2552</v>
      </c>
      <c r="V2103" t="s">
        <v>6610</v>
      </c>
      <c r="W2103" t="s">
        <v>6611</v>
      </c>
      <c r="X2103" t="s">
        <v>6612</v>
      </c>
      <c r="Y2103" t="s">
        <v>6630</v>
      </c>
      <c r="Z2103">
        <v>0</v>
      </c>
      <c r="AA2103">
        <v>0</v>
      </c>
      <c r="AB2103">
        <v>190000000</v>
      </c>
      <c r="AC2103" t="s">
        <v>6619</v>
      </c>
      <c r="AD2103" s="12">
        <v>45957</v>
      </c>
      <c r="AE2103">
        <v>24</v>
      </c>
      <c r="AF2103" t="s">
        <v>6</v>
      </c>
      <c r="AG2103" t="s">
        <v>415</v>
      </c>
      <c r="AI2103" s="12">
        <v>45994</v>
      </c>
    </row>
    <row r="2104" spans="1:35" x14ac:dyDescent="0.3">
      <c r="A2104" t="s">
        <v>6631</v>
      </c>
      <c r="B2104" t="s">
        <v>4070</v>
      </c>
      <c r="C2104" t="s">
        <v>641</v>
      </c>
      <c r="D2104" t="s">
        <v>170</v>
      </c>
      <c r="E2104" t="s">
        <v>760</v>
      </c>
      <c r="F2104" t="s">
        <v>1276</v>
      </c>
      <c r="G2104" t="s">
        <v>52</v>
      </c>
      <c r="H2104" t="s">
        <v>53</v>
      </c>
      <c r="I2104">
        <v>1001094565</v>
      </c>
      <c r="J2104" t="s">
        <v>1</v>
      </c>
      <c r="K2104">
        <v>1</v>
      </c>
      <c r="L2104" t="s">
        <v>54</v>
      </c>
      <c r="M2104">
        <v>39000000</v>
      </c>
      <c r="N2104" t="s">
        <v>103</v>
      </c>
      <c r="O2104">
        <v>114868000</v>
      </c>
      <c r="P2104" t="s">
        <v>4071</v>
      </c>
      <c r="Q2104">
        <v>17082000</v>
      </c>
      <c r="R2104" t="s">
        <v>57</v>
      </c>
      <c r="S2104">
        <v>482869987586</v>
      </c>
      <c r="T2104" t="s">
        <v>82</v>
      </c>
      <c r="U2104" t="s">
        <v>2552</v>
      </c>
      <c r="V2104" t="s">
        <v>6610</v>
      </c>
      <c r="W2104" t="s">
        <v>6611</v>
      </c>
      <c r="X2104" t="s">
        <v>6612</v>
      </c>
      <c r="Y2104" t="s">
        <v>6632</v>
      </c>
      <c r="Z2104">
        <v>0</v>
      </c>
      <c r="AA2104">
        <v>0</v>
      </c>
      <c r="AB2104">
        <v>188500000</v>
      </c>
      <c r="AC2104" t="s">
        <v>6633</v>
      </c>
      <c r="AD2104" s="12">
        <v>45957</v>
      </c>
      <c r="AE2104">
        <v>24</v>
      </c>
      <c r="AF2104" t="s">
        <v>6</v>
      </c>
      <c r="AG2104" t="s">
        <v>415</v>
      </c>
      <c r="AI2104" s="12">
        <v>45994</v>
      </c>
    </row>
    <row r="2105" spans="1:35" x14ac:dyDescent="0.3">
      <c r="A2105" t="s">
        <v>6634</v>
      </c>
      <c r="B2105" t="s">
        <v>430</v>
      </c>
      <c r="C2105" t="s">
        <v>2128</v>
      </c>
      <c r="D2105" t="s">
        <v>517</v>
      </c>
      <c r="E2105" t="s">
        <v>342</v>
      </c>
      <c r="F2105" t="s">
        <v>353</v>
      </c>
      <c r="G2105" t="s">
        <v>52</v>
      </c>
      <c r="H2105" t="s">
        <v>53</v>
      </c>
      <c r="I2105">
        <v>52898439</v>
      </c>
      <c r="J2105" t="s">
        <v>1</v>
      </c>
      <c r="K2105">
        <v>1</v>
      </c>
      <c r="L2105" t="s">
        <v>226</v>
      </c>
      <c r="M2105">
        <v>42705000</v>
      </c>
      <c r="N2105" t="s">
        <v>70</v>
      </c>
      <c r="O2105">
        <v>112918000</v>
      </c>
      <c r="P2105" t="s">
        <v>434</v>
      </c>
      <c r="Q2105">
        <v>17082000</v>
      </c>
      <c r="R2105" t="s">
        <v>57</v>
      </c>
      <c r="S2105">
        <v>482869987586</v>
      </c>
      <c r="T2105" t="s">
        <v>82</v>
      </c>
      <c r="U2105" t="s">
        <v>2552</v>
      </c>
      <c r="V2105" t="s">
        <v>6610</v>
      </c>
      <c r="W2105" t="s">
        <v>6611</v>
      </c>
      <c r="X2105" t="s">
        <v>6612</v>
      </c>
      <c r="Y2105" t="s">
        <v>6635</v>
      </c>
      <c r="Z2105">
        <v>0</v>
      </c>
      <c r="AA2105">
        <v>0</v>
      </c>
      <c r="AB2105">
        <v>190000000</v>
      </c>
      <c r="AC2105" t="s">
        <v>6619</v>
      </c>
      <c r="AD2105" s="12">
        <v>45989</v>
      </c>
      <c r="AE2105">
        <v>29</v>
      </c>
      <c r="AF2105" t="s">
        <v>6</v>
      </c>
      <c r="AG2105" t="s">
        <v>415</v>
      </c>
      <c r="AI2105" s="12">
        <v>46014</v>
      </c>
    </row>
    <row r="2106" spans="1:35" x14ac:dyDescent="0.3">
      <c r="A2106" t="s">
        <v>6636</v>
      </c>
      <c r="B2106" t="s">
        <v>98</v>
      </c>
      <c r="C2106" t="s">
        <v>6471</v>
      </c>
      <c r="D2106" t="s">
        <v>126</v>
      </c>
      <c r="E2106" t="s">
        <v>1502</v>
      </c>
      <c r="F2106" t="s">
        <v>866</v>
      </c>
      <c r="G2106" t="s">
        <v>52</v>
      </c>
      <c r="H2106" t="s">
        <v>53</v>
      </c>
      <c r="I2106">
        <v>1012387528</v>
      </c>
      <c r="J2106" t="s">
        <v>1</v>
      </c>
      <c r="K2106">
        <v>1</v>
      </c>
      <c r="L2106" t="s">
        <v>54</v>
      </c>
      <c r="M2106">
        <v>26000000</v>
      </c>
      <c r="N2106" t="s">
        <v>6637</v>
      </c>
      <c r="O2106">
        <v>130918000</v>
      </c>
      <c r="P2106" t="s">
        <v>102</v>
      </c>
      <c r="Q2106">
        <v>17082000</v>
      </c>
      <c r="R2106" t="s">
        <v>103</v>
      </c>
      <c r="S2106" t="s">
        <v>6638</v>
      </c>
      <c r="T2106" t="s">
        <v>58</v>
      </c>
      <c r="U2106" t="s">
        <v>334</v>
      </c>
      <c r="V2106" t="s">
        <v>6639</v>
      </c>
      <c r="W2106" t="s">
        <v>6640</v>
      </c>
      <c r="X2106" t="s">
        <v>6641</v>
      </c>
      <c r="Y2106" t="s">
        <v>6642</v>
      </c>
      <c r="Z2106">
        <v>0</v>
      </c>
      <c r="AA2106">
        <v>0</v>
      </c>
      <c r="AB2106">
        <v>174000000</v>
      </c>
      <c r="AC2106" t="s">
        <v>6643</v>
      </c>
      <c r="AD2106" s="12">
        <v>45883</v>
      </c>
      <c r="AE2106">
        <v>14</v>
      </c>
      <c r="AF2106" t="s">
        <v>6</v>
      </c>
      <c r="AG2106" t="s">
        <v>89</v>
      </c>
      <c r="AI2106" s="12">
        <v>45911</v>
      </c>
    </row>
    <row r="2107" spans="1:35" x14ac:dyDescent="0.3">
      <c r="A2107" t="s">
        <v>6644</v>
      </c>
      <c r="B2107" t="s">
        <v>1871</v>
      </c>
      <c r="C2107" t="s">
        <v>438</v>
      </c>
      <c r="D2107" t="s">
        <v>189</v>
      </c>
      <c r="E2107" t="s">
        <v>6645</v>
      </c>
      <c r="F2107" t="s">
        <v>388</v>
      </c>
      <c r="G2107" t="s">
        <v>52</v>
      </c>
      <c r="H2107" t="s">
        <v>53</v>
      </c>
      <c r="I2107">
        <v>1069714764</v>
      </c>
      <c r="J2107" t="s">
        <v>1</v>
      </c>
      <c r="K2107">
        <v>1</v>
      </c>
      <c r="L2107" t="s">
        <v>54</v>
      </c>
      <c r="M2107">
        <v>26000000</v>
      </c>
      <c r="N2107" t="s">
        <v>6637</v>
      </c>
      <c r="O2107">
        <v>151918000</v>
      </c>
      <c r="P2107" t="s">
        <v>1873</v>
      </c>
      <c r="Q2107">
        <v>17082000</v>
      </c>
      <c r="R2107" t="s">
        <v>103</v>
      </c>
      <c r="S2107" t="s">
        <v>6638</v>
      </c>
      <c r="T2107" t="s">
        <v>58</v>
      </c>
      <c r="U2107" t="s">
        <v>334</v>
      </c>
      <c r="V2107" t="s">
        <v>6639</v>
      </c>
      <c r="W2107" t="s">
        <v>6640</v>
      </c>
      <c r="X2107" t="s">
        <v>6641</v>
      </c>
      <c r="Y2107" t="s">
        <v>6646</v>
      </c>
      <c r="Z2107">
        <v>0</v>
      </c>
      <c r="AA2107">
        <v>0</v>
      </c>
      <c r="AB2107">
        <v>195000000</v>
      </c>
      <c r="AC2107" t="s">
        <v>6647</v>
      </c>
      <c r="AD2107" s="12">
        <v>45883</v>
      </c>
      <c r="AE2107">
        <v>14</v>
      </c>
      <c r="AF2107" t="s">
        <v>6</v>
      </c>
      <c r="AG2107" t="s">
        <v>89</v>
      </c>
      <c r="AI2107" s="12">
        <v>45911</v>
      </c>
    </row>
    <row r="2108" spans="1:35" x14ac:dyDescent="0.3">
      <c r="A2108" t="s">
        <v>6648</v>
      </c>
      <c r="B2108" t="s">
        <v>98</v>
      </c>
      <c r="C2108" t="s">
        <v>423</v>
      </c>
      <c r="D2108" t="s">
        <v>6649</v>
      </c>
      <c r="E2108" t="s">
        <v>2020</v>
      </c>
      <c r="F2108" t="s">
        <v>6650</v>
      </c>
      <c r="G2108" t="s">
        <v>52</v>
      </c>
      <c r="H2108" t="s">
        <v>53</v>
      </c>
      <c r="I2108">
        <v>80191626</v>
      </c>
      <c r="J2108" t="s">
        <v>1</v>
      </c>
      <c r="K2108">
        <v>1</v>
      </c>
      <c r="L2108" t="s">
        <v>54</v>
      </c>
      <c r="M2108">
        <v>26000000</v>
      </c>
      <c r="N2108" t="s">
        <v>6637</v>
      </c>
      <c r="O2108">
        <v>151918000</v>
      </c>
      <c r="P2108" t="s">
        <v>102</v>
      </c>
      <c r="Q2108">
        <v>17082000</v>
      </c>
      <c r="R2108" t="s">
        <v>103</v>
      </c>
      <c r="S2108" t="s">
        <v>6638</v>
      </c>
      <c r="T2108" t="s">
        <v>58</v>
      </c>
      <c r="U2108" t="s">
        <v>334</v>
      </c>
      <c r="V2108" t="s">
        <v>6639</v>
      </c>
      <c r="W2108" t="s">
        <v>6640</v>
      </c>
      <c r="X2108" t="s">
        <v>6641</v>
      </c>
      <c r="Y2108" t="s">
        <v>6651</v>
      </c>
      <c r="Z2108">
        <v>0</v>
      </c>
      <c r="AA2108">
        <v>0</v>
      </c>
      <c r="AB2108">
        <v>195000000</v>
      </c>
      <c r="AC2108" t="s">
        <v>6647</v>
      </c>
      <c r="AD2108" s="12">
        <v>45883</v>
      </c>
      <c r="AE2108">
        <v>14</v>
      </c>
      <c r="AF2108" t="s">
        <v>6</v>
      </c>
      <c r="AG2108" t="s">
        <v>89</v>
      </c>
      <c r="AI2108" s="12">
        <v>45911</v>
      </c>
    </row>
    <row r="2109" spans="1:35" x14ac:dyDescent="0.3">
      <c r="A2109" t="s">
        <v>6652</v>
      </c>
      <c r="B2109" t="s">
        <v>3491</v>
      </c>
      <c r="C2109" t="s">
        <v>1574</v>
      </c>
      <c r="D2109" t="s">
        <v>656</v>
      </c>
      <c r="E2109" t="s">
        <v>6256</v>
      </c>
      <c r="F2109" t="s">
        <v>1485</v>
      </c>
      <c r="G2109" t="s">
        <v>52</v>
      </c>
      <c r="H2109" t="s">
        <v>53</v>
      </c>
      <c r="I2109">
        <v>52205702</v>
      </c>
      <c r="J2109" t="s">
        <v>1</v>
      </c>
      <c r="K2109">
        <v>1</v>
      </c>
      <c r="L2109" t="s">
        <v>1342</v>
      </c>
      <c r="M2109">
        <v>0</v>
      </c>
      <c r="N2109" t="s">
        <v>6637</v>
      </c>
      <c r="O2109">
        <v>68312000</v>
      </c>
      <c r="P2109" t="s">
        <v>3492</v>
      </c>
      <c r="Q2109">
        <v>17082000</v>
      </c>
      <c r="R2109" t="s">
        <v>103</v>
      </c>
      <c r="S2109" t="s">
        <v>6638</v>
      </c>
      <c r="T2109" t="s">
        <v>58</v>
      </c>
      <c r="U2109" t="s">
        <v>334</v>
      </c>
      <c r="V2109" t="s">
        <v>6639</v>
      </c>
      <c r="W2109" t="s">
        <v>6640</v>
      </c>
      <c r="X2109" t="s">
        <v>6641</v>
      </c>
      <c r="Y2109" t="s">
        <v>6653</v>
      </c>
      <c r="Z2109">
        <v>0</v>
      </c>
      <c r="AA2109">
        <v>0</v>
      </c>
      <c r="AB2109">
        <v>104400000</v>
      </c>
      <c r="AC2109" t="s">
        <v>6654</v>
      </c>
      <c r="AD2109" s="12">
        <v>45883</v>
      </c>
      <c r="AE2109">
        <v>14</v>
      </c>
      <c r="AF2109" t="s">
        <v>6</v>
      </c>
      <c r="AG2109" t="s">
        <v>89</v>
      </c>
      <c r="AI2109" s="12">
        <v>45911</v>
      </c>
    </row>
    <row r="2110" spans="1:35" x14ac:dyDescent="0.3">
      <c r="A2110" t="s">
        <v>6655</v>
      </c>
      <c r="B2110" t="s">
        <v>3491</v>
      </c>
      <c r="C2110" t="s">
        <v>6656</v>
      </c>
      <c r="D2110" t="s">
        <v>67</v>
      </c>
      <c r="E2110" t="s">
        <v>1626</v>
      </c>
      <c r="F2110" t="s">
        <v>619</v>
      </c>
      <c r="G2110" t="s">
        <v>52</v>
      </c>
      <c r="H2110" t="s">
        <v>53</v>
      </c>
      <c r="I2110">
        <v>1018424657</v>
      </c>
      <c r="J2110" t="s">
        <v>1</v>
      </c>
      <c r="K2110">
        <v>1</v>
      </c>
      <c r="L2110" t="s">
        <v>54</v>
      </c>
      <c r="M2110">
        <v>26000000</v>
      </c>
      <c r="N2110" t="s">
        <v>6637</v>
      </c>
      <c r="O2110">
        <v>50200313</v>
      </c>
      <c r="P2110" t="s">
        <v>3492</v>
      </c>
      <c r="Q2110">
        <v>17082000</v>
      </c>
      <c r="R2110" t="s">
        <v>103</v>
      </c>
      <c r="S2110" t="s">
        <v>6638</v>
      </c>
      <c r="T2110" t="s">
        <v>58</v>
      </c>
      <c r="U2110" t="s">
        <v>334</v>
      </c>
      <c r="V2110" t="s">
        <v>6639</v>
      </c>
      <c r="W2110" t="s">
        <v>6640</v>
      </c>
      <c r="X2110" t="s">
        <v>6641</v>
      </c>
      <c r="Y2110" t="s">
        <v>6657</v>
      </c>
      <c r="Z2110">
        <v>0</v>
      </c>
      <c r="AA2110">
        <v>0</v>
      </c>
      <c r="AB2110">
        <v>174000000</v>
      </c>
      <c r="AC2110" t="s">
        <v>6647</v>
      </c>
      <c r="AD2110" s="12">
        <v>45883</v>
      </c>
      <c r="AE2110">
        <v>14</v>
      </c>
      <c r="AF2110" t="s">
        <v>6</v>
      </c>
      <c r="AG2110" t="s">
        <v>89</v>
      </c>
      <c r="AI2110" s="12">
        <v>45911</v>
      </c>
    </row>
    <row r="2111" spans="1:35" x14ac:dyDescent="0.3">
      <c r="A2111" t="s">
        <v>6658</v>
      </c>
      <c r="B2111" t="s">
        <v>3491</v>
      </c>
      <c r="C2111" t="s">
        <v>91</v>
      </c>
      <c r="D2111" t="s">
        <v>1333</v>
      </c>
      <c r="E2111" t="s">
        <v>681</v>
      </c>
      <c r="F2111" t="s">
        <v>1804</v>
      </c>
      <c r="G2111" t="s">
        <v>52</v>
      </c>
      <c r="H2111" t="s">
        <v>53</v>
      </c>
      <c r="I2111">
        <v>80016906</v>
      </c>
      <c r="J2111" t="s">
        <v>1</v>
      </c>
      <c r="K2111">
        <v>1</v>
      </c>
      <c r="L2111" t="s">
        <v>1342</v>
      </c>
      <c r="M2111">
        <v>0</v>
      </c>
      <c r="N2111" t="s">
        <v>6637</v>
      </c>
      <c r="O2111">
        <v>58061308</v>
      </c>
      <c r="P2111" t="s">
        <v>3492</v>
      </c>
      <c r="Q2111">
        <v>17082000</v>
      </c>
      <c r="R2111" t="s">
        <v>103</v>
      </c>
      <c r="S2111" t="s">
        <v>6638</v>
      </c>
      <c r="T2111" t="s">
        <v>58</v>
      </c>
      <c r="U2111" t="s">
        <v>334</v>
      </c>
      <c r="V2111" t="s">
        <v>6639</v>
      </c>
      <c r="W2111" t="s">
        <v>6640</v>
      </c>
      <c r="X2111" t="s">
        <v>6641</v>
      </c>
      <c r="Y2111" t="s">
        <v>6659</v>
      </c>
      <c r="Z2111">
        <v>0</v>
      </c>
      <c r="AA2111">
        <v>0</v>
      </c>
      <c r="AB2111">
        <v>104400000</v>
      </c>
      <c r="AC2111" t="s">
        <v>6660</v>
      </c>
      <c r="AD2111" s="12">
        <v>45883</v>
      </c>
      <c r="AE2111">
        <v>14</v>
      </c>
      <c r="AF2111" t="s">
        <v>6</v>
      </c>
      <c r="AG2111" t="s">
        <v>89</v>
      </c>
      <c r="AI2111" s="12">
        <v>45911</v>
      </c>
    </row>
    <row r="2112" spans="1:35" x14ac:dyDescent="0.3">
      <c r="A2112" t="s">
        <v>6661</v>
      </c>
      <c r="B2112" t="s">
        <v>3491</v>
      </c>
      <c r="C2112" t="s">
        <v>247</v>
      </c>
      <c r="D2112" t="s">
        <v>2411</v>
      </c>
      <c r="E2112" t="s">
        <v>2232</v>
      </c>
      <c r="F2112" t="s">
        <v>381</v>
      </c>
      <c r="G2112" t="s">
        <v>52</v>
      </c>
      <c r="H2112" t="s">
        <v>53</v>
      </c>
      <c r="I2112">
        <v>1075653000</v>
      </c>
      <c r="J2112" t="s">
        <v>1</v>
      </c>
      <c r="K2112">
        <v>1</v>
      </c>
      <c r="L2112" t="s">
        <v>54</v>
      </c>
      <c r="M2112">
        <v>28470000</v>
      </c>
      <c r="N2112" t="s">
        <v>6637</v>
      </c>
      <c r="O2112">
        <v>54831560</v>
      </c>
      <c r="P2112" t="s">
        <v>3492</v>
      </c>
      <c r="Q2112">
        <v>17082000</v>
      </c>
      <c r="R2112" t="s">
        <v>103</v>
      </c>
      <c r="S2112" t="s">
        <v>6638</v>
      </c>
      <c r="T2112" t="s">
        <v>58</v>
      </c>
      <c r="U2112" t="s">
        <v>334</v>
      </c>
      <c r="V2112" t="s">
        <v>6639</v>
      </c>
      <c r="W2112" t="s">
        <v>6640</v>
      </c>
      <c r="X2112" t="s">
        <v>6641</v>
      </c>
      <c r="Y2112" t="s">
        <v>6662</v>
      </c>
      <c r="Z2112">
        <v>0</v>
      </c>
      <c r="AA2112">
        <v>0</v>
      </c>
      <c r="AB2112">
        <v>104400000</v>
      </c>
      <c r="AC2112" t="s">
        <v>6663</v>
      </c>
      <c r="AD2112" s="12">
        <v>45909</v>
      </c>
      <c r="AE2112">
        <v>17</v>
      </c>
      <c r="AF2112" t="s">
        <v>6</v>
      </c>
      <c r="AG2112" t="s">
        <v>89</v>
      </c>
      <c r="AI2112" s="12">
        <v>45929</v>
      </c>
    </row>
    <row r="2113" spans="1:35" x14ac:dyDescent="0.3">
      <c r="A2113" t="s">
        <v>6664</v>
      </c>
      <c r="B2113" t="s">
        <v>3491</v>
      </c>
      <c r="C2113" t="s">
        <v>1469</v>
      </c>
      <c r="D2113" t="s">
        <v>6665</v>
      </c>
      <c r="E2113" t="s">
        <v>2438</v>
      </c>
      <c r="F2113" t="s">
        <v>6666</v>
      </c>
      <c r="G2113" t="s">
        <v>52</v>
      </c>
      <c r="H2113" t="s">
        <v>53</v>
      </c>
      <c r="I2113">
        <v>1013591609</v>
      </c>
      <c r="J2113" t="s">
        <v>1</v>
      </c>
      <c r="K2113">
        <v>1</v>
      </c>
      <c r="L2113" t="s">
        <v>54</v>
      </c>
      <c r="M2113">
        <v>26000000</v>
      </c>
      <c r="N2113" t="s">
        <v>6637</v>
      </c>
      <c r="O2113">
        <v>78697214</v>
      </c>
      <c r="P2113" t="s">
        <v>3492</v>
      </c>
      <c r="Q2113">
        <v>17082000</v>
      </c>
      <c r="R2113" t="s">
        <v>103</v>
      </c>
      <c r="S2113" t="s">
        <v>6638</v>
      </c>
      <c r="T2113" t="s">
        <v>58</v>
      </c>
      <c r="U2113" t="s">
        <v>334</v>
      </c>
      <c r="V2113" t="s">
        <v>6639</v>
      </c>
      <c r="W2113" t="s">
        <v>6640</v>
      </c>
      <c r="X2113" t="s">
        <v>6641</v>
      </c>
      <c r="Y2113" t="s">
        <v>6667</v>
      </c>
      <c r="Z2113">
        <v>0</v>
      </c>
      <c r="AA2113">
        <v>0</v>
      </c>
      <c r="AB2113">
        <v>174000000</v>
      </c>
      <c r="AC2113" t="s">
        <v>6663</v>
      </c>
      <c r="AD2113" s="12">
        <v>45909</v>
      </c>
      <c r="AE2113">
        <v>17</v>
      </c>
      <c r="AF2113" t="s">
        <v>6</v>
      </c>
      <c r="AG2113" t="s">
        <v>89</v>
      </c>
      <c r="AI2113" s="12">
        <v>45929</v>
      </c>
    </row>
    <row r="2114" spans="1:35" x14ac:dyDescent="0.3">
      <c r="A2114" t="s">
        <v>6668</v>
      </c>
      <c r="B2114" t="s">
        <v>3491</v>
      </c>
      <c r="C2114" t="s">
        <v>6669</v>
      </c>
      <c r="D2114" t="s">
        <v>6670</v>
      </c>
      <c r="E2114" t="s">
        <v>93</v>
      </c>
      <c r="F2114" t="s">
        <v>591</v>
      </c>
      <c r="G2114" t="s">
        <v>52</v>
      </c>
      <c r="H2114" t="s">
        <v>53</v>
      </c>
      <c r="I2114">
        <v>1033688333</v>
      </c>
      <c r="J2114" t="s">
        <v>1</v>
      </c>
      <c r="K2114">
        <v>1</v>
      </c>
      <c r="L2114" t="s">
        <v>54</v>
      </c>
      <c r="M2114">
        <v>23200000</v>
      </c>
      <c r="N2114" t="s">
        <v>6637</v>
      </c>
      <c r="O2114">
        <v>88821101</v>
      </c>
      <c r="P2114" t="s">
        <v>3492</v>
      </c>
      <c r="Q2114">
        <v>17082000</v>
      </c>
      <c r="R2114" t="s">
        <v>103</v>
      </c>
      <c r="S2114" t="s">
        <v>6638</v>
      </c>
      <c r="T2114" t="s">
        <v>58</v>
      </c>
      <c r="U2114" t="s">
        <v>334</v>
      </c>
      <c r="V2114" t="s">
        <v>6639</v>
      </c>
      <c r="W2114" t="s">
        <v>6640</v>
      </c>
      <c r="X2114" t="s">
        <v>6641</v>
      </c>
      <c r="Y2114" t="s">
        <v>6671</v>
      </c>
      <c r="Z2114">
        <v>0</v>
      </c>
      <c r="AA2114">
        <v>0</v>
      </c>
      <c r="AB2114">
        <v>174000000</v>
      </c>
      <c r="AC2114" t="s">
        <v>6663</v>
      </c>
      <c r="AD2114" s="12">
        <v>45909</v>
      </c>
      <c r="AE2114">
        <v>17</v>
      </c>
      <c r="AF2114" t="s">
        <v>6</v>
      </c>
      <c r="AG2114" t="s">
        <v>89</v>
      </c>
      <c r="AI2114" s="12">
        <v>45929</v>
      </c>
    </row>
    <row r="2115" spans="1:35" x14ac:dyDescent="0.3">
      <c r="A2115" t="s">
        <v>6672</v>
      </c>
      <c r="B2115" t="s">
        <v>3491</v>
      </c>
      <c r="C2115" t="s">
        <v>314</v>
      </c>
      <c r="D2115" t="s">
        <v>2762</v>
      </c>
      <c r="E2115" t="s">
        <v>833</v>
      </c>
      <c r="F2115" t="s">
        <v>5979</v>
      </c>
      <c r="G2115" t="s">
        <v>52</v>
      </c>
      <c r="H2115" t="s">
        <v>53</v>
      </c>
      <c r="I2115">
        <v>52872579</v>
      </c>
      <c r="J2115" t="s">
        <v>1</v>
      </c>
      <c r="K2115">
        <v>1</v>
      </c>
      <c r="L2115" t="s">
        <v>54</v>
      </c>
      <c r="M2115">
        <v>26000000</v>
      </c>
      <c r="N2115" t="s">
        <v>6637</v>
      </c>
      <c r="O2115">
        <v>125227429</v>
      </c>
      <c r="P2115" t="s">
        <v>3492</v>
      </c>
      <c r="Q2115">
        <v>17082000</v>
      </c>
      <c r="R2115" t="s">
        <v>103</v>
      </c>
      <c r="S2115" t="s">
        <v>6638</v>
      </c>
      <c r="T2115" t="s">
        <v>58</v>
      </c>
      <c r="U2115" t="s">
        <v>334</v>
      </c>
      <c r="V2115" t="s">
        <v>6639</v>
      </c>
      <c r="W2115" t="s">
        <v>6640</v>
      </c>
      <c r="X2115" t="s">
        <v>6641</v>
      </c>
      <c r="Y2115" t="s">
        <v>6673</v>
      </c>
      <c r="Z2115">
        <v>0</v>
      </c>
      <c r="AA2115">
        <v>0</v>
      </c>
      <c r="AB2115">
        <v>174000000</v>
      </c>
      <c r="AC2115" t="s">
        <v>6674</v>
      </c>
      <c r="AD2115" s="12">
        <v>45909</v>
      </c>
      <c r="AE2115">
        <v>17</v>
      </c>
      <c r="AF2115" t="s">
        <v>6</v>
      </c>
      <c r="AG2115" t="s">
        <v>89</v>
      </c>
      <c r="AI2115" s="12">
        <v>45929</v>
      </c>
    </row>
    <row r="2116" spans="1:35" x14ac:dyDescent="0.3">
      <c r="A2116" t="s">
        <v>6675</v>
      </c>
      <c r="B2116" t="s">
        <v>422</v>
      </c>
      <c r="C2116" t="s">
        <v>4137</v>
      </c>
      <c r="D2116" t="s">
        <v>6676</v>
      </c>
      <c r="E2116" t="s">
        <v>1485</v>
      </c>
      <c r="F2116" t="s">
        <v>244</v>
      </c>
      <c r="G2116" t="s">
        <v>52</v>
      </c>
      <c r="H2116" t="s">
        <v>53</v>
      </c>
      <c r="I2116">
        <v>1108830600</v>
      </c>
      <c r="J2116" t="s">
        <v>1</v>
      </c>
      <c r="K2116">
        <v>1</v>
      </c>
      <c r="L2116" t="s">
        <v>94</v>
      </c>
      <c r="M2116">
        <v>34800000</v>
      </c>
      <c r="N2116" t="s">
        <v>70</v>
      </c>
      <c r="O2116">
        <v>157700000</v>
      </c>
      <c r="P2116" t="s">
        <v>426</v>
      </c>
      <c r="Q2116">
        <v>17082000</v>
      </c>
      <c r="R2116" t="s">
        <v>103</v>
      </c>
      <c r="S2116" t="s">
        <v>6638</v>
      </c>
      <c r="T2116" t="s">
        <v>58</v>
      </c>
      <c r="U2116" t="s">
        <v>334</v>
      </c>
      <c r="V2116" t="s">
        <v>6639</v>
      </c>
      <c r="W2116" t="s">
        <v>6640</v>
      </c>
      <c r="X2116" t="s">
        <v>6641</v>
      </c>
      <c r="Y2116" t="s">
        <v>6677</v>
      </c>
      <c r="Z2116">
        <v>0</v>
      </c>
      <c r="AA2116">
        <v>0</v>
      </c>
      <c r="AB2116">
        <v>213525000</v>
      </c>
      <c r="AC2116" t="s">
        <v>6678</v>
      </c>
      <c r="AD2116" s="12">
        <v>45973</v>
      </c>
      <c r="AE2116">
        <v>29</v>
      </c>
      <c r="AF2116" t="s">
        <v>6</v>
      </c>
      <c r="AG2116" t="s">
        <v>836</v>
      </c>
      <c r="AI2116" s="12">
        <v>46014</v>
      </c>
    </row>
    <row r="2117" spans="1:35" x14ac:dyDescent="0.3">
      <c r="A2117" t="s">
        <v>6679</v>
      </c>
      <c r="B2117" t="s">
        <v>6112</v>
      </c>
      <c r="C2117" t="s">
        <v>91</v>
      </c>
      <c r="D2117" t="s">
        <v>1333</v>
      </c>
      <c r="E2117" t="s">
        <v>278</v>
      </c>
      <c r="F2117" t="s">
        <v>93</v>
      </c>
      <c r="G2117" t="s">
        <v>52</v>
      </c>
      <c r="H2117" t="s">
        <v>53</v>
      </c>
      <c r="I2117">
        <v>1014302237</v>
      </c>
      <c r="J2117" t="s">
        <v>1</v>
      </c>
      <c r="K2117">
        <v>1</v>
      </c>
      <c r="L2117" t="s">
        <v>94</v>
      </c>
      <c r="M2117">
        <v>28470000</v>
      </c>
      <c r="N2117" t="s">
        <v>103</v>
      </c>
      <c r="O2117">
        <v>112153000</v>
      </c>
      <c r="P2117" t="s">
        <v>6113</v>
      </c>
      <c r="Q2117">
        <v>17082000</v>
      </c>
      <c r="R2117" t="s">
        <v>57</v>
      </c>
      <c r="S2117" t="s">
        <v>6680</v>
      </c>
      <c r="T2117" t="s">
        <v>82</v>
      </c>
      <c r="U2117" t="s">
        <v>83</v>
      </c>
      <c r="V2117" t="s">
        <v>84</v>
      </c>
      <c r="W2117" t="s">
        <v>85</v>
      </c>
      <c r="X2117" t="s">
        <v>6681</v>
      </c>
      <c r="Y2117" t="s">
        <v>4182</v>
      </c>
      <c r="Z2117">
        <v>0</v>
      </c>
      <c r="AA2117">
        <v>0</v>
      </c>
      <c r="AB2117">
        <v>213525000</v>
      </c>
      <c r="AC2117" t="s">
        <v>6682</v>
      </c>
      <c r="AD2117" s="12">
        <v>45931</v>
      </c>
      <c r="AE2117">
        <v>20</v>
      </c>
      <c r="AF2117" t="s">
        <v>6</v>
      </c>
      <c r="AG2117" t="s">
        <v>415</v>
      </c>
      <c r="AI2117" s="12">
        <v>45960</v>
      </c>
    </row>
    <row r="2118" spans="1:35" x14ac:dyDescent="0.3">
      <c r="A2118" t="s">
        <v>6683</v>
      </c>
      <c r="B2118" t="s">
        <v>530</v>
      </c>
      <c r="C2118" t="s">
        <v>265</v>
      </c>
      <c r="D2118" t="s">
        <v>140</v>
      </c>
      <c r="E2118" t="s">
        <v>381</v>
      </c>
      <c r="F2118" t="s">
        <v>741</v>
      </c>
      <c r="G2118" t="s">
        <v>52</v>
      </c>
      <c r="H2118" t="s">
        <v>53</v>
      </c>
      <c r="I2118">
        <v>1131085779</v>
      </c>
      <c r="J2118" t="s">
        <v>1</v>
      </c>
      <c r="K2118">
        <v>1</v>
      </c>
      <c r="L2118" t="s">
        <v>54</v>
      </c>
      <c r="M2118">
        <v>39000000</v>
      </c>
      <c r="N2118" t="s">
        <v>103</v>
      </c>
      <c r="O2118">
        <v>121838000</v>
      </c>
      <c r="P2118" t="s">
        <v>533</v>
      </c>
      <c r="Q2118">
        <v>17082000</v>
      </c>
      <c r="R2118" t="s">
        <v>57</v>
      </c>
      <c r="S2118" t="s">
        <v>6680</v>
      </c>
      <c r="T2118" t="s">
        <v>82</v>
      </c>
      <c r="U2118" t="s">
        <v>83</v>
      </c>
      <c r="V2118" t="s">
        <v>84</v>
      </c>
      <c r="W2118" t="s">
        <v>85</v>
      </c>
      <c r="X2118" t="s">
        <v>6681</v>
      </c>
      <c r="Y2118" t="s">
        <v>6684</v>
      </c>
      <c r="Z2118">
        <v>0</v>
      </c>
      <c r="AA2118">
        <v>0</v>
      </c>
      <c r="AB2118">
        <v>213525000</v>
      </c>
      <c r="AC2118" t="s">
        <v>6685</v>
      </c>
      <c r="AD2118" s="12">
        <v>45931</v>
      </c>
      <c r="AE2118">
        <v>20</v>
      </c>
      <c r="AF2118" t="s">
        <v>6</v>
      </c>
      <c r="AG2118" t="s">
        <v>415</v>
      </c>
      <c r="AI2118" s="12">
        <v>45960</v>
      </c>
    </row>
    <row r="2119" spans="1:35" x14ac:dyDescent="0.3">
      <c r="A2119" t="s">
        <v>6686</v>
      </c>
      <c r="B2119" t="s">
        <v>1344</v>
      </c>
      <c r="C2119" t="s">
        <v>662</v>
      </c>
      <c r="D2119" t="s">
        <v>126</v>
      </c>
      <c r="E2119" t="s">
        <v>6687</v>
      </c>
      <c r="F2119" t="s">
        <v>224</v>
      </c>
      <c r="G2119" t="s">
        <v>52</v>
      </c>
      <c r="H2119" t="s">
        <v>53</v>
      </c>
      <c r="I2119">
        <v>1071839977</v>
      </c>
      <c r="J2119" t="s">
        <v>1</v>
      </c>
      <c r="K2119">
        <v>1</v>
      </c>
      <c r="L2119" t="s">
        <v>94</v>
      </c>
      <c r="M2119">
        <v>42705000</v>
      </c>
      <c r="N2119" t="s">
        <v>103</v>
      </c>
      <c r="O2119">
        <v>71298824</v>
      </c>
      <c r="P2119" t="s">
        <v>1345</v>
      </c>
      <c r="Q2119">
        <v>17082000</v>
      </c>
      <c r="R2119" t="s">
        <v>57</v>
      </c>
      <c r="S2119" t="s">
        <v>6680</v>
      </c>
      <c r="T2119" t="s">
        <v>82</v>
      </c>
      <c r="U2119" t="s">
        <v>83</v>
      </c>
      <c r="V2119" t="s">
        <v>84</v>
      </c>
      <c r="W2119" t="s">
        <v>85</v>
      </c>
      <c r="X2119" t="s">
        <v>6681</v>
      </c>
      <c r="Y2119" t="s">
        <v>6688</v>
      </c>
      <c r="Z2119">
        <v>0</v>
      </c>
      <c r="AA2119">
        <v>0</v>
      </c>
      <c r="AB2119">
        <v>213525000</v>
      </c>
      <c r="AC2119" t="s">
        <v>6689</v>
      </c>
      <c r="AD2119" s="12">
        <v>45930</v>
      </c>
      <c r="AE2119">
        <v>20</v>
      </c>
      <c r="AF2119" t="s">
        <v>6</v>
      </c>
      <c r="AG2119" t="s">
        <v>415</v>
      </c>
      <c r="AI2119" s="12">
        <v>45960</v>
      </c>
    </row>
    <row r="2120" spans="1:35" x14ac:dyDescent="0.3">
      <c r="A2120" t="s">
        <v>6690</v>
      </c>
      <c r="B2120" t="s">
        <v>437</v>
      </c>
      <c r="C2120" t="s">
        <v>366</v>
      </c>
      <c r="D2120" t="s">
        <v>223</v>
      </c>
      <c r="E2120" t="s">
        <v>1359</v>
      </c>
      <c r="F2120" t="s">
        <v>6691</v>
      </c>
      <c r="G2120" t="s">
        <v>52</v>
      </c>
      <c r="H2120" t="s">
        <v>53</v>
      </c>
      <c r="I2120">
        <v>1018428591</v>
      </c>
      <c r="J2120" t="s">
        <v>1</v>
      </c>
      <c r="K2120">
        <v>1</v>
      </c>
      <c r="L2120" t="s">
        <v>94</v>
      </c>
      <c r="M2120">
        <v>28470000</v>
      </c>
      <c r="N2120" t="s">
        <v>103</v>
      </c>
      <c r="O2120">
        <v>107095789</v>
      </c>
      <c r="P2120" t="s">
        <v>442</v>
      </c>
      <c r="Q2120">
        <v>17082000</v>
      </c>
      <c r="R2120" t="s">
        <v>57</v>
      </c>
      <c r="S2120" t="s">
        <v>6680</v>
      </c>
      <c r="T2120" t="s">
        <v>82</v>
      </c>
      <c r="U2120" t="s">
        <v>83</v>
      </c>
      <c r="V2120" t="s">
        <v>84</v>
      </c>
      <c r="W2120" t="s">
        <v>85</v>
      </c>
      <c r="X2120" t="s">
        <v>6681</v>
      </c>
      <c r="Y2120" t="s">
        <v>6692</v>
      </c>
      <c r="Z2120">
        <v>0</v>
      </c>
      <c r="AA2120">
        <v>0</v>
      </c>
      <c r="AB2120">
        <v>213525000</v>
      </c>
      <c r="AC2120" t="s">
        <v>6682</v>
      </c>
      <c r="AD2120" s="12">
        <v>45950</v>
      </c>
      <c r="AE2120">
        <v>23</v>
      </c>
      <c r="AF2120" t="s">
        <v>6</v>
      </c>
      <c r="AG2120" t="s">
        <v>287</v>
      </c>
      <c r="AI2120" s="12">
        <v>45975</v>
      </c>
    </row>
    <row r="2121" spans="1:35" x14ac:dyDescent="0.3">
      <c r="A2121" t="s">
        <v>6693</v>
      </c>
      <c r="B2121" t="s">
        <v>6074</v>
      </c>
      <c r="C2121" t="s">
        <v>1047</v>
      </c>
      <c r="D2121" t="s">
        <v>6215</v>
      </c>
      <c r="E2121" t="s">
        <v>243</v>
      </c>
      <c r="F2121" t="s">
        <v>2430</v>
      </c>
      <c r="G2121" t="s">
        <v>52</v>
      </c>
      <c r="H2121" t="s">
        <v>53</v>
      </c>
      <c r="I2121">
        <v>1000179035</v>
      </c>
      <c r="J2121" t="s">
        <v>1</v>
      </c>
      <c r="K2121">
        <v>1</v>
      </c>
      <c r="L2121" t="s">
        <v>1342</v>
      </c>
      <c r="M2121">
        <v>0</v>
      </c>
      <c r="N2121" t="s">
        <v>103</v>
      </c>
      <c r="O2121">
        <v>147000000</v>
      </c>
      <c r="P2121" t="s">
        <v>6075</v>
      </c>
      <c r="Q2121">
        <v>17082000</v>
      </c>
      <c r="R2121" t="s">
        <v>57</v>
      </c>
      <c r="S2121" t="s">
        <v>6680</v>
      </c>
      <c r="T2121" t="s">
        <v>82</v>
      </c>
      <c r="U2121" t="s">
        <v>83</v>
      </c>
      <c r="V2121" t="s">
        <v>84</v>
      </c>
      <c r="W2121" t="s">
        <v>85</v>
      </c>
      <c r="X2121" t="s">
        <v>6681</v>
      </c>
      <c r="Y2121" t="s">
        <v>4645</v>
      </c>
      <c r="Z2121">
        <v>0</v>
      </c>
      <c r="AA2121">
        <v>0</v>
      </c>
      <c r="AB2121">
        <v>213525000</v>
      </c>
      <c r="AC2121" t="s">
        <v>6682</v>
      </c>
      <c r="AD2121" s="12">
        <v>45950</v>
      </c>
      <c r="AE2121">
        <v>23</v>
      </c>
      <c r="AF2121" t="s">
        <v>6</v>
      </c>
      <c r="AG2121" t="s">
        <v>287</v>
      </c>
      <c r="AI2121" s="12">
        <v>45975</v>
      </c>
    </row>
    <row r="2122" spans="1:35" x14ac:dyDescent="0.3">
      <c r="A2122" t="s">
        <v>6694</v>
      </c>
      <c r="B2122" t="s">
        <v>5708</v>
      </c>
      <c r="C2122" t="s">
        <v>161</v>
      </c>
      <c r="D2122" t="s">
        <v>162</v>
      </c>
      <c r="E2122" t="s">
        <v>760</v>
      </c>
      <c r="F2122" t="s">
        <v>619</v>
      </c>
      <c r="G2122" t="s">
        <v>52</v>
      </c>
      <c r="H2122" t="s">
        <v>53</v>
      </c>
      <c r="I2122">
        <v>1015443522</v>
      </c>
      <c r="J2122" t="s">
        <v>1</v>
      </c>
      <c r="K2122">
        <v>1</v>
      </c>
      <c r="L2122" t="s">
        <v>54</v>
      </c>
      <c r="M2122">
        <v>28470000</v>
      </c>
      <c r="N2122" t="s">
        <v>103</v>
      </c>
      <c r="O2122">
        <v>120000000</v>
      </c>
      <c r="P2122" t="s">
        <v>5711</v>
      </c>
      <c r="Q2122">
        <v>17082000</v>
      </c>
      <c r="R2122" t="s">
        <v>57</v>
      </c>
      <c r="S2122" t="s">
        <v>6680</v>
      </c>
      <c r="T2122" t="s">
        <v>82</v>
      </c>
      <c r="U2122" t="s">
        <v>83</v>
      </c>
      <c r="V2122" t="s">
        <v>84</v>
      </c>
      <c r="W2122" t="s">
        <v>85</v>
      </c>
      <c r="X2122" t="s">
        <v>6681</v>
      </c>
      <c r="Y2122" t="s">
        <v>4166</v>
      </c>
      <c r="Z2122">
        <v>0</v>
      </c>
      <c r="AA2122">
        <v>0</v>
      </c>
      <c r="AB2122">
        <v>213525000</v>
      </c>
      <c r="AC2122" t="s">
        <v>6682</v>
      </c>
      <c r="AD2122" s="12">
        <v>45950</v>
      </c>
      <c r="AE2122">
        <v>23</v>
      </c>
      <c r="AF2122" t="s">
        <v>6</v>
      </c>
      <c r="AG2122" t="s">
        <v>836</v>
      </c>
      <c r="AI2122" s="12">
        <v>45975</v>
      </c>
    </row>
    <row r="2123" spans="1:35" x14ac:dyDescent="0.3">
      <c r="A2123" t="s">
        <v>6695</v>
      </c>
      <c r="B2123" t="s">
        <v>1952</v>
      </c>
      <c r="C2123" t="s">
        <v>1108</v>
      </c>
      <c r="D2123" t="s">
        <v>330</v>
      </c>
      <c r="E2123" t="s">
        <v>1083</v>
      </c>
      <c r="F2123" t="s">
        <v>591</v>
      </c>
      <c r="G2123" t="s">
        <v>52</v>
      </c>
      <c r="H2123" t="s">
        <v>53</v>
      </c>
      <c r="I2123">
        <v>1019152638</v>
      </c>
      <c r="J2123" t="s">
        <v>1</v>
      </c>
      <c r="K2123">
        <v>1</v>
      </c>
      <c r="L2123" t="s">
        <v>226</v>
      </c>
      <c r="M2123">
        <v>26000000</v>
      </c>
      <c r="N2123" t="s">
        <v>103</v>
      </c>
      <c r="O2123">
        <v>108995009</v>
      </c>
      <c r="P2123" t="s">
        <v>1953</v>
      </c>
      <c r="Q2123">
        <v>17082000</v>
      </c>
      <c r="R2123" t="s">
        <v>57</v>
      </c>
      <c r="S2123" t="s">
        <v>6680</v>
      </c>
      <c r="T2123" t="s">
        <v>82</v>
      </c>
      <c r="U2123" t="s">
        <v>83</v>
      </c>
      <c r="V2123" t="s">
        <v>84</v>
      </c>
      <c r="W2123" t="s">
        <v>85</v>
      </c>
      <c r="X2123" t="s">
        <v>6681</v>
      </c>
      <c r="Y2123" t="s">
        <v>6696</v>
      </c>
      <c r="Z2123">
        <v>0</v>
      </c>
      <c r="AA2123">
        <v>0</v>
      </c>
      <c r="AB2123">
        <v>213525000</v>
      </c>
      <c r="AC2123" t="s">
        <v>6697</v>
      </c>
      <c r="AD2123" s="12">
        <v>45951</v>
      </c>
      <c r="AE2123">
        <v>23</v>
      </c>
      <c r="AF2123" t="s">
        <v>6</v>
      </c>
      <c r="AG2123" t="s">
        <v>415</v>
      </c>
      <c r="AI2123" s="12">
        <v>45975</v>
      </c>
    </row>
    <row r="2124" spans="1:35" x14ac:dyDescent="0.3">
      <c r="A2124" t="s">
        <v>6698</v>
      </c>
      <c r="B2124" t="s">
        <v>6515</v>
      </c>
      <c r="C2124" t="s">
        <v>264</v>
      </c>
      <c r="D2124" t="s">
        <v>1287</v>
      </c>
      <c r="E2124" t="s">
        <v>1626</v>
      </c>
      <c r="F2124" t="s">
        <v>701</v>
      </c>
      <c r="G2124" t="s">
        <v>52</v>
      </c>
      <c r="H2124" t="s">
        <v>53</v>
      </c>
      <c r="I2124">
        <v>41962161</v>
      </c>
      <c r="J2124" t="s">
        <v>1</v>
      </c>
      <c r="K2124">
        <v>1</v>
      </c>
      <c r="L2124" t="s">
        <v>94</v>
      </c>
      <c r="M2124">
        <v>28470000</v>
      </c>
      <c r="N2124" t="s">
        <v>103</v>
      </c>
      <c r="O2124">
        <v>124373000</v>
      </c>
      <c r="P2124" t="s">
        <v>6517</v>
      </c>
      <c r="Q2124">
        <v>17082000</v>
      </c>
      <c r="R2124" t="s">
        <v>57</v>
      </c>
      <c r="S2124" t="s">
        <v>6680</v>
      </c>
      <c r="T2124" t="s">
        <v>82</v>
      </c>
      <c r="U2124" t="s">
        <v>83</v>
      </c>
      <c r="V2124" t="s">
        <v>84</v>
      </c>
      <c r="W2124" t="s">
        <v>85</v>
      </c>
      <c r="X2124" t="s">
        <v>6681</v>
      </c>
      <c r="Y2124" t="s">
        <v>3072</v>
      </c>
      <c r="Z2124">
        <v>0</v>
      </c>
      <c r="AA2124">
        <v>0</v>
      </c>
      <c r="AB2124">
        <v>213525000</v>
      </c>
      <c r="AC2124" t="s">
        <v>6699</v>
      </c>
      <c r="AD2124" s="12">
        <v>45965</v>
      </c>
      <c r="AE2124">
        <v>25</v>
      </c>
      <c r="AF2124" t="s">
        <v>6</v>
      </c>
      <c r="AG2124" t="s">
        <v>836</v>
      </c>
      <c r="AI2124" s="12">
        <v>46000</v>
      </c>
    </row>
    <row r="2125" spans="1:35" x14ac:dyDescent="0.3">
      <c r="A2125" t="s">
        <v>6700</v>
      </c>
      <c r="B2125" t="s">
        <v>6112</v>
      </c>
      <c r="C2125" t="s">
        <v>5329</v>
      </c>
      <c r="D2125" t="s">
        <v>1150</v>
      </c>
      <c r="E2125" t="s">
        <v>1432</v>
      </c>
      <c r="F2125" t="s">
        <v>1769</v>
      </c>
      <c r="G2125" t="s">
        <v>52</v>
      </c>
      <c r="H2125" t="s">
        <v>53</v>
      </c>
      <c r="I2125">
        <v>1022369636</v>
      </c>
      <c r="J2125" t="s">
        <v>1</v>
      </c>
      <c r="K2125">
        <v>1</v>
      </c>
      <c r="L2125" t="s">
        <v>94</v>
      </c>
      <c r="M2125">
        <v>28460000</v>
      </c>
      <c r="N2125" t="s">
        <v>103</v>
      </c>
      <c r="O2125">
        <v>134361905</v>
      </c>
      <c r="P2125" t="s">
        <v>6113</v>
      </c>
      <c r="Q2125">
        <v>17082000</v>
      </c>
      <c r="R2125" t="s">
        <v>57</v>
      </c>
      <c r="S2125" t="s">
        <v>6680</v>
      </c>
      <c r="T2125" t="s">
        <v>82</v>
      </c>
      <c r="U2125" t="s">
        <v>83</v>
      </c>
      <c r="V2125" t="s">
        <v>84</v>
      </c>
      <c r="W2125" t="s">
        <v>85</v>
      </c>
      <c r="X2125" t="s">
        <v>6681</v>
      </c>
      <c r="Y2125" t="s">
        <v>2825</v>
      </c>
      <c r="Z2125">
        <v>0</v>
      </c>
      <c r="AA2125">
        <v>0</v>
      </c>
      <c r="AB2125">
        <v>213525000</v>
      </c>
      <c r="AC2125" t="s">
        <v>6682</v>
      </c>
      <c r="AD2125" s="12">
        <v>45964</v>
      </c>
      <c r="AE2125">
        <v>25</v>
      </c>
      <c r="AF2125" t="s">
        <v>6</v>
      </c>
      <c r="AG2125" t="s">
        <v>415</v>
      </c>
      <c r="AI2125" s="12">
        <v>46000</v>
      </c>
    </row>
    <row r="2126" spans="1:35" x14ac:dyDescent="0.3">
      <c r="A2126" t="s">
        <v>6701</v>
      </c>
      <c r="B2126" t="s">
        <v>6112</v>
      </c>
      <c r="C2126" t="s">
        <v>731</v>
      </c>
      <c r="D2126" t="s">
        <v>5477</v>
      </c>
      <c r="E2126" t="s">
        <v>866</v>
      </c>
      <c r="F2126" t="s">
        <v>1380</v>
      </c>
      <c r="G2126" t="s">
        <v>52</v>
      </c>
      <c r="H2126" t="s">
        <v>53</v>
      </c>
      <c r="I2126">
        <v>1048850797</v>
      </c>
      <c r="J2126" t="s">
        <v>1</v>
      </c>
      <c r="K2126">
        <v>1</v>
      </c>
      <c r="L2126" t="s">
        <v>226</v>
      </c>
      <c r="M2126">
        <v>42705000</v>
      </c>
      <c r="N2126" t="s">
        <v>103</v>
      </c>
      <c r="O2126">
        <v>142288000</v>
      </c>
      <c r="P2126" t="s">
        <v>6113</v>
      </c>
      <c r="Q2126">
        <v>17082000</v>
      </c>
      <c r="R2126" t="s">
        <v>57</v>
      </c>
      <c r="S2126" t="s">
        <v>6680</v>
      </c>
      <c r="T2126" t="s">
        <v>82</v>
      </c>
      <c r="U2126" t="s">
        <v>83</v>
      </c>
      <c r="V2126" t="s">
        <v>84</v>
      </c>
      <c r="W2126" t="s">
        <v>85</v>
      </c>
      <c r="X2126" t="s">
        <v>6681</v>
      </c>
      <c r="Y2126" t="s">
        <v>6702</v>
      </c>
      <c r="Z2126">
        <v>0</v>
      </c>
      <c r="AA2126">
        <v>0</v>
      </c>
      <c r="AB2126">
        <v>213525000</v>
      </c>
      <c r="AC2126" t="s">
        <v>6699</v>
      </c>
      <c r="AD2126" s="12">
        <v>45966</v>
      </c>
      <c r="AE2126">
        <v>25</v>
      </c>
      <c r="AF2126" t="s">
        <v>6</v>
      </c>
      <c r="AG2126" t="s">
        <v>136</v>
      </c>
      <c r="AI2126" s="12">
        <v>46000</v>
      </c>
    </row>
    <row r="2127" spans="1:35" x14ac:dyDescent="0.3">
      <c r="A2127" t="s">
        <v>6703</v>
      </c>
      <c r="B2127" t="s">
        <v>437</v>
      </c>
      <c r="C2127" t="s">
        <v>754</v>
      </c>
      <c r="D2127" t="s">
        <v>1268</v>
      </c>
      <c r="E2127" t="s">
        <v>544</v>
      </c>
      <c r="F2127" t="s">
        <v>3350</v>
      </c>
      <c r="G2127" t="s">
        <v>52</v>
      </c>
      <c r="H2127" t="s">
        <v>53</v>
      </c>
      <c r="I2127">
        <v>1018474999</v>
      </c>
      <c r="J2127" t="s">
        <v>1</v>
      </c>
      <c r="K2127">
        <v>1</v>
      </c>
      <c r="L2127" t="s">
        <v>94</v>
      </c>
      <c r="M2127">
        <v>42705000</v>
      </c>
      <c r="N2127" t="s">
        <v>103</v>
      </c>
      <c r="O2127">
        <v>75795575</v>
      </c>
      <c r="P2127" t="s">
        <v>442</v>
      </c>
      <c r="Q2127">
        <v>17082000</v>
      </c>
      <c r="R2127" t="s">
        <v>57</v>
      </c>
      <c r="S2127" t="s">
        <v>6680</v>
      </c>
      <c r="T2127" t="s">
        <v>82</v>
      </c>
      <c r="U2127" t="s">
        <v>83</v>
      </c>
      <c r="V2127" t="s">
        <v>84</v>
      </c>
      <c r="W2127" t="s">
        <v>85</v>
      </c>
      <c r="X2127" t="s">
        <v>6681</v>
      </c>
      <c r="Y2127" t="s">
        <v>6704</v>
      </c>
      <c r="Z2127">
        <v>0</v>
      </c>
      <c r="AA2127">
        <v>0</v>
      </c>
      <c r="AB2127">
        <v>213525000</v>
      </c>
      <c r="AC2127" t="s">
        <v>6682</v>
      </c>
      <c r="AD2127" s="12">
        <v>45965</v>
      </c>
      <c r="AE2127">
        <v>25</v>
      </c>
      <c r="AF2127" t="s">
        <v>6</v>
      </c>
      <c r="AG2127" t="s">
        <v>697</v>
      </c>
      <c r="AI2127" s="12">
        <v>46000</v>
      </c>
    </row>
    <row r="2128" spans="1:35" x14ac:dyDescent="0.3">
      <c r="A2128" t="s">
        <v>6705</v>
      </c>
      <c r="B2128" t="s">
        <v>1374</v>
      </c>
      <c r="C2128" t="s">
        <v>366</v>
      </c>
      <c r="D2128" t="s">
        <v>1242</v>
      </c>
      <c r="E2128" t="s">
        <v>1617</v>
      </c>
      <c r="F2128" t="s">
        <v>267</v>
      </c>
      <c r="G2128" t="s">
        <v>52</v>
      </c>
      <c r="H2128" t="s">
        <v>53</v>
      </c>
      <c r="I2128">
        <v>1001173267</v>
      </c>
      <c r="J2128" t="s">
        <v>1</v>
      </c>
      <c r="K2128">
        <v>1</v>
      </c>
      <c r="L2128" t="s">
        <v>94</v>
      </c>
      <c r="M2128">
        <v>26000000</v>
      </c>
      <c r="N2128" t="s">
        <v>103</v>
      </c>
      <c r="O2128">
        <v>147571752</v>
      </c>
      <c r="P2128" t="s">
        <v>1376</v>
      </c>
      <c r="Q2128">
        <v>17082000</v>
      </c>
      <c r="R2128" t="s">
        <v>57</v>
      </c>
      <c r="S2128" t="s">
        <v>6680</v>
      </c>
      <c r="T2128" t="s">
        <v>82</v>
      </c>
      <c r="U2128" t="s">
        <v>83</v>
      </c>
      <c r="V2128" t="s">
        <v>84</v>
      </c>
      <c r="W2128" t="s">
        <v>85</v>
      </c>
      <c r="X2128" t="s">
        <v>6681</v>
      </c>
      <c r="Y2128" t="s">
        <v>6706</v>
      </c>
      <c r="Z2128">
        <v>0</v>
      </c>
      <c r="AA2128">
        <v>0</v>
      </c>
      <c r="AB2128">
        <v>213525000</v>
      </c>
      <c r="AC2128" t="s">
        <v>6682</v>
      </c>
      <c r="AD2128" s="12">
        <v>45965</v>
      </c>
      <c r="AE2128">
        <v>25</v>
      </c>
      <c r="AF2128" t="s">
        <v>6</v>
      </c>
      <c r="AG2128" t="s">
        <v>89</v>
      </c>
      <c r="AI2128" s="12">
        <v>46000</v>
      </c>
    </row>
    <row r="2129" spans="1:35" x14ac:dyDescent="0.3">
      <c r="A2129" t="s">
        <v>6707</v>
      </c>
      <c r="B2129" t="s">
        <v>1885</v>
      </c>
      <c r="C2129" t="s">
        <v>314</v>
      </c>
      <c r="D2129" t="s">
        <v>6708</v>
      </c>
      <c r="E2129" t="s">
        <v>3117</v>
      </c>
      <c r="F2129" t="s">
        <v>554</v>
      </c>
      <c r="G2129" t="s">
        <v>52</v>
      </c>
      <c r="H2129" t="s">
        <v>53</v>
      </c>
      <c r="I2129">
        <v>1015448367</v>
      </c>
      <c r="J2129" t="s">
        <v>1</v>
      </c>
      <c r="K2129">
        <v>1</v>
      </c>
      <c r="L2129" t="s">
        <v>94</v>
      </c>
      <c r="M2129">
        <v>28470000</v>
      </c>
      <c r="N2129" t="s">
        <v>103</v>
      </c>
      <c r="O2129">
        <v>73373000</v>
      </c>
      <c r="P2129" t="s">
        <v>1889</v>
      </c>
      <c r="Q2129">
        <v>17082000</v>
      </c>
      <c r="R2129" t="s">
        <v>57</v>
      </c>
      <c r="S2129" t="s">
        <v>6680</v>
      </c>
      <c r="T2129" t="s">
        <v>82</v>
      </c>
      <c r="U2129" t="s">
        <v>83</v>
      </c>
      <c r="V2129" t="s">
        <v>84</v>
      </c>
      <c r="W2129" t="s">
        <v>85</v>
      </c>
      <c r="X2129" t="s">
        <v>6681</v>
      </c>
      <c r="Y2129" t="s">
        <v>6709</v>
      </c>
      <c r="Z2129">
        <v>0</v>
      </c>
      <c r="AA2129">
        <v>0</v>
      </c>
      <c r="AB2129">
        <v>213525000</v>
      </c>
      <c r="AC2129" t="s">
        <v>6685</v>
      </c>
      <c r="AD2129" s="12">
        <v>45965</v>
      </c>
      <c r="AE2129">
        <v>25</v>
      </c>
      <c r="AF2129" t="s">
        <v>6</v>
      </c>
      <c r="AG2129" t="s">
        <v>836</v>
      </c>
      <c r="AI2129" s="12">
        <v>46000</v>
      </c>
    </row>
    <row r="2130" spans="1:35" x14ac:dyDescent="0.3">
      <c r="A2130" t="s">
        <v>6710</v>
      </c>
      <c r="B2130" t="s">
        <v>1344</v>
      </c>
      <c r="C2130" t="s">
        <v>4345</v>
      </c>
      <c r="D2130" t="s">
        <v>1047</v>
      </c>
      <c r="E2130" t="s">
        <v>1301</v>
      </c>
      <c r="F2130" t="s">
        <v>267</v>
      </c>
      <c r="G2130" t="s">
        <v>52</v>
      </c>
      <c r="H2130" t="s">
        <v>53</v>
      </c>
      <c r="I2130">
        <v>1072664412</v>
      </c>
      <c r="J2130" t="s">
        <v>1</v>
      </c>
      <c r="K2130">
        <v>1</v>
      </c>
      <c r="L2130" t="s">
        <v>226</v>
      </c>
      <c r="M2130">
        <v>42705000</v>
      </c>
      <c r="N2130" t="s">
        <v>103</v>
      </c>
      <c r="O2130">
        <v>65519927</v>
      </c>
      <c r="P2130" t="s">
        <v>1345</v>
      </c>
      <c r="Q2130">
        <v>17082000</v>
      </c>
      <c r="R2130" t="s">
        <v>57</v>
      </c>
      <c r="S2130" t="s">
        <v>6680</v>
      </c>
      <c r="T2130" t="s">
        <v>82</v>
      </c>
      <c r="U2130" t="s">
        <v>83</v>
      </c>
      <c r="V2130" t="s">
        <v>84</v>
      </c>
      <c r="W2130" t="s">
        <v>85</v>
      </c>
      <c r="X2130" t="s">
        <v>6681</v>
      </c>
      <c r="Y2130" t="s">
        <v>6711</v>
      </c>
      <c r="Z2130">
        <v>0</v>
      </c>
      <c r="AA2130">
        <v>0</v>
      </c>
      <c r="AB2130">
        <v>213525000</v>
      </c>
      <c r="AC2130" t="s">
        <v>6682</v>
      </c>
      <c r="AD2130" s="12">
        <v>45965</v>
      </c>
      <c r="AE2130">
        <v>25</v>
      </c>
      <c r="AF2130" t="s">
        <v>6</v>
      </c>
      <c r="AG2130" t="s">
        <v>287</v>
      </c>
      <c r="AI2130" s="12">
        <v>46000</v>
      </c>
    </row>
    <row r="2131" spans="1:35" x14ac:dyDescent="0.3">
      <c r="A2131" t="s">
        <v>6712</v>
      </c>
      <c r="B2131" t="s">
        <v>437</v>
      </c>
      <c r="C2131" t="s">
        <v>6713</v>
      </c>
      <c r="D2131" t="s">
        <v>766</v>
      </c>
      <c r="E2131" t="s">
        <v>561</v>
      </c>
      <c r="F2131" t="s">
        <v>581</v>
      </c>
      <c r="G2131" t="s">
        <v>52</v>
      </c>
      <c r="H2131" t="s">
        <v>53</v>
      </c>
      <c r="I2131">
        <v>1018495634</v>
      </c>
      <c r="J2131" t="s">
        <v>1</v>
      </c>
      <c r="K2131">
        <v>1</v>
      </c>
      <c r="L2131" t="s">
        <v>226</v>
      </c>
      <c r="M2131">
        <v>28470000</v>
      </c>
      <c r="N2131" t="s">
        <v>103</v>
      </c>
      <c r="O2131">
        <v>89348000</v>
      </c>
      <c r="P2131" t="s">
        <v>442</v>
      </c>
      <c r="Q2131">
        <v>17082000</v>
      </c>
      <c r="R2131" t="s">
        <v>57</v>
      </c>
      <c r="S2131" t="s">
        <v>6680</v>
      </c>
      <c r="T2131" t="s">
        <v>82</v>
      </c>
      <c r="U2131" t="s">
        <v>83</v>
      </c>
      <c r="V2131" t="s">
        <v>84</v>
      </c>
      <c r="W2131" t="s">
        <v>85</v>
      </c>
      <c r="X2131" t="s">
        <v>6681</v>
      </c>
      <c r="Y2131" t="s">
        <v>6714</v>
      </c>
      <c r="Z2131">
        <v>0</v>
      </c>
      <c r="AA2131">
        <v>0</v>
      </c>
      <c r="AB2131">
        <v>213525000</v>
      </c>
      <c r="AC2131" t="s">
        <v>6699</v>
      </c>
      <c r="AD2131" s="12">
        <v>46000</v>
      </c>
      <c r="AE2131">
        <v>29</v>
      </c>
      <c r="AF2131" t="s">
        <v>6</v>
      </c>
      <c r="AG2131" t="s">
        <v>836</v>
      </c>
      <c r="AI2131" s="12">
        <v>46014</v>
      </c>
    </row>
    <row r="2132" spans="1:35" x14ac:dyDescent="0.3">
      <c r="A2132" t="s">
        <v>6715</v>
      </c>
      <c r="B2132" t="s">
        <v>5708</v>
      </c>
      <c r="C2132" t="s">
        <v>291</v>
      </c>
      <c r="D2132" t="s">
        <v>1476</v>
      </c>
      <c r="E2132" t="s">
        <v>178</v>
      </c>
      <c r="F2132" t="s">
        <v>2511</v>
      </c>
      <c r="G2132" t="s">
        <v>52</v>
      </c>
      <c r="H2132" t="s">
        <v>53</v>
      </c>
      <c r="I2132">
        <v>1020813891</v>
      </c>
      <c r="J2132" t="s">
        <v>1</v>
      </c>
      <c r="K2132">
        <v>1</v>
      </c>
      <c r="L2132" t="s">
        <v>54</v>
      </c>
      <c r="M2132">
        <v>42705000</v>
      </c>
      <c r="N2132" t="s">
        <v>103</v>
      </c>
      <c r="O2132">
        <v>135505000</v>
      </c>
      <c r="P2132" t="s">
        <v>5711</v>
      </c>
      <c r="Q2132">
        <v>17082000</v>
      </c>
      <c r="R2132" t="s">
        <v>57</v>
      </c>
      <c r="S2132" t="s">
        <v>6680</v>
      </c>
      <c r="T2132" t="s">
        <v>82</v>
      </c>
      <c r="U2132" t="s">
        <v>83</v>
      </c>
      <c r="V2132" t="s">
        <v>84</v>
      </c>
      <c r="W2132" t="s">
        <v>85</v>
      </c>
      <c r="X2132" t="s">
        <v>6681</v>
      </c>
      <c r="Y2132" t="s">
        <v>6716</v>
      </c>
      <c r="Z2132">
        <v>0</v>
      </c>
      <c r="AA2132">
        <v>0</v>
      </c>
      <c r="AB2132">
        <v>213525000</v>
      </c>
      <c r="AC2132" t="s">
        <v>6682</v>
      </c>
      <c r="AD2132" s="12">
        <v>46000</v>
      </c>
      <c r="AE2132">
        <v>29</v>
      </c>
      <c r="AF2132" t="s">
        <v>6</v>
      </c>
      <c r="AG2132" t="s">
        <v>836</v>
      </c>
      <c r="AI2132" s="12">
        <v>46014</v>
      </c>
    </row>
    <row r="2133" spans="1:35" x14ac:dyDescent="0.3">
      <c r="A2133" t="s">
        <v>6717</v>
      </c>
      <c r="B2133" t="s">
        <v>4070</v>
      </c>
      <c r="C2133" t="s">
        <v>6718</v>
      </c>
      <c r="D2133" t="s">
        <v>307</v>
      </c>
      <c r="E2133" t="s">
        <v>6719</v>
      </c>
      <c r="F2133" t="s">
        <v>483</v>
      </c>
      <c r="G2133" t="s">
        <v>52</v>
      </c>
      <c r="H2133" t="s">
        <v>2491</v>
      </c>
      <c r="I2133">
        <v>742345</v>
      </c>
      <c r="J2133" t="s">
        <v>1</v>
      </c>
      <c r="K2133">
        <v>1</v>
      </c>
      <c r="L2133" t="s">
        <v>94</v>
      </c>
      <c r="M2133">
        <v>42705000</v>
      </c>
      <c r="N2133" t="s">
        <v>103</v>
      </c>
      <c r="O2133">
        <v>121568000</v>
      </c>
      <c r="P2133" t="s">
        <v>4071</v>
      </c>
      <c r="Q2133">
        <v>17082000</v>
      </c>
      <c r="R2133" t="s">
        <v>57</v>
      </c>
      <c r="S2133" t="s">
        <v>6680</v>
      </c>
      <c r="T2133" t="s">
        <v>82</v>
      </c>
      <c r="U2133" t="s">
        <v>83</v>
      </c>
      <c r="V2133" t="s">
        <v>84</v>
      </c>
      <c r="W2133" t="s">
        <v>85</v>
      </c>
      <c r="X2133" t="s">
        <v>6681</v>
      </c>
      <c r="Y2133" t="s">
        <v>6720</v>
      </c>
      <c r="Z2133">
        <v>0</v>
      </c>
      <c r="AA2133">
        <v>0</v>
      </c>
      <c r="AB2133">
        <v>213525000</v>
      </c>
      <c r="AC2133" t="s">
        <v>6721</v>
      </c>
      <c r="AD2133" s="12">
        <v>46000</v>
      </c>
      <c r="AE2133">
        <v>29</v>
      </c>
      <c r="AF2133" t="s">
        <v>6</v>
      </c>
      <c r="AG2133" t="s">
        <v>836</v>
      </c>
      <c r="AI2133" s="12">
        <v>46014</v>
      </c>
    </row>
    <row r="2134" spans="1:35" x14ac:dyDescent="0.3">
      <c r="A2134" t="s">
        <v>6722</v>
      </c>
      <c r="B2134" t="s">
        <v>289</v>
      </c>
      <c r="C2134" t="s">
        <v>2128</v>
      </c>
      <c r="D2134" t="s">
        <v>6723</v>
      </c>
      <c r="E2134" t="s">
        <v>1496</v>
      </c>
      <c r="F2134" t="s">
        <v>1496</v>
      </c>
      <c r="G2134" t="s">
        <v>52</v>
      </c>
      <c r="H2134" t="s">
        <v>53</v>
      </c>
      <c r="I2134">
        <v>51951388</v>
      </c>
      <c r="J2134" t="s">
        <v>1</v>
      </c>
      <c r="K2134">
        <v>1</v>
      </c>
      <c r="L2134" t="s">
        <v>94</v>
      </c>
      <c r="M2134">
        <v>28470000</v>
      </c>
      <c r="N2134" t="s">
        <v>103</v>
      </c>
      <c r="O2134">
        <v>120510915</v>
      </c>
      <c r="P2134" t="s">
        <v>293</v>
      </c>
      <c r="Q2134">
        <v>17082000</v>
      </c>
      <c r="R2134" t="s">
        <v>57</v>
      </c>
      <c r="S2134" t="s">
        <v>6680</v>
      </c>
      <c r="T2134" t="s">
        <v>82</v>
      </c>
      <c r="U2134" t="s">
        <v>83</v>
      </c>
      <c r="V2134" t="s">
        <v>84</v>
      </c>
      <c r="W2134" t="s">
        <v>85</v>
      </c>
      <c r="X2134" t="s">
        <v>6681</v>
      </c>
      <c r="Y2134" t="s">
        <v>6724</v>
      </c>
      <c r="Z2134">
        <v>0</v>
      </c>
      <c r="AA2134">
        <v>0</v>
      </c>
      <c r="AB2134">
        <v>213525000</v>
      </c>
      <c r="AC2134" t="s">
        <v>6682</v>
      </c>
      <c r="AD2134" s="12">
        <v>46000</v>
      </c>
      <c r="AE2134">
        <v>29</v>
      </c>
      <c r="AF2134" t="s">
        <v>6</v>
      </c>
      <c r="AG2134" t="s">
        <v>836</v>
      </c>
      <c r="AI2134" s="12">
        <v>46014</v>
      </c>
    </row>
    <row r="2135" spans="1:35" x14ac:dyDescent="0.3">
      <c r="A2135" t="s">
        <v>6725</v>
      </c>
      <c r="B2135" t="s">
        <v>5708</v>
      </c>
      <c r="C2135" t="s">
        <v>366</v>
      </c>
      <c r="D2135" t="s">
        <v>393</v>
      </c>
      <c r="E2135" t="s">
        <v>806</v>
      </c>
      <c r="F2135" t="s">
        <v>568</v>
      </c>
      <c r="G2135" t="s">
        <v>52</v>
      </c>
      <c r="H2135" t="s">
        <v>53</v>
      </c>
      <c r="I2135">
        <v>1020773778</v>
      </c>
      <c r="J2135" t="s">
        <v>1</v>
      </c>
      <c r="K2135">
        <v>1</v>
      </c>
      <c r="L2135" t="s">
        <v>54</v>
      </c>
      <c r="M2135">
        <v>28470000</v>
      </c>
      <c r="N2135" t="s">
        <v>512</v>
      </c>
      <c r="O2135">
        <v>107306942</v>
      </c>
      <c r="P2135" t="s">
        <v>5711</v>
      </c>
      <c r="Q2135">
        <v>17082000</v>
      </c>
      <c r="R2135" t="s">
        <v>57</v>
      </c>
      <c r="S2135" t="s">
        <v>6680</v>
      </c>
      <c r="T2135" t="s">
        <v>82</v>
      </c>
      <c r="U2135" t="s">
        <v>83</v>
      </c>
      <c r="V2135" t="s">
        <v>84</v>
      </c>
      <c r="W2135" t="s">
        <v>85</v>
      </c>
      <c r="X2135" t="s">
        <v>6681</v>
      </c>
      <c r="Y2135" t="s">
        <v>6726</v>
      </c>
      <c r="Z2135">
        <v>0</v>
      </c>
      <c r="AA2135">
        <v>0</v>
      </c>
      <c r="AB2135">
        <v>213525000</v>
      </c>
      <c r="AC2135" t="s">
        <v>6682</v>
      </c>
      <c r="AD2135" s="12">
        <v>46000</v>
      </c>
      <c r="AE2135">
        <v>29</v>
      </c>
      <c r="AF2135" t="s">
        <v>6</v>
      </c>
      <c r="AG2135" t="s">
        <v>836</v>
      </c>
      <c r="AI2135" s="12">
        <v>46014</v>
      </c>
    </row>
    <row r="2136" spans="1:35" x14ac:dyDescent="0.3">
      <c r="A2136" t="s">
        <v>6727</v>
      </c>
      <c r="B2136" t="s">
        <v>5708</v>
      </c>
      <c r="C2136" t="s">
        <v>971</v>
      </c>
      <c r="D2136" t="s">
        <v>764</v>
      </c>
      <c r="E2136" t="s">
        <v>483</v>
      </c>
      <c r="F2136" t="s">
        <v>6728</v>
      </c>
      <c r="G2136" t="s">
        <v>52</v>
      </c>
      <c r="H2136" t="s">
        <v>53</v>
      </c>
      <c r="I2136">
        <v>79883692</v>
      </c>
      <c r="J2136" t="s">
        <v>1</v>
      </c>
      <c r="K2136">
        <v>1</v>
      </c>
      <c r="L2136" t="s">
        <v>226</v>
      </c>
      <c r="M2136">
        <v>39000000</v>
      </c>
      <c r="N2136" t="s">
        <v>115</v>
      </c>
      <c r="O2136">
        <v>71851000</v>
      </c>
      <c r="P2136" t="s">
        <v>5711</v>
      </c>
      <c r="Q2136">
        <v>17082000</v>
      </c>
      <c r="R2136" t="s">
        <v>145</v>
      </c>
      <c r="S2136">
        <v>106874845</v>
      </c>
      <c r="T2136" t="s">
        <v>58</v>
      </c>
      <c r="U2136" t="s">
        <v>6729</v>
      </c>
      <c r="V2136" t="s">
        <v>6730</v>
      </c>
      <c r="W2136" t="s">
        <v>6731</v>
      </c>
      <c r="X2136" t="s">
        <v>6732</v>
      </c>
      <c r="Y2136" t="s">
        <v>6733</v>
      </c>
      <c r="Z2136">
        <v>0</v>
      </c>
      <c r="AA2136">
        <v>0</v>
      </c>
      <c r="AB2136">
        <v>163500000</v>
      </c>
      <c r="AC2136" t="s">
        <v>6734</v>
      </c>
      <c r="AD2136" s="12">
        <v>45875</v>
      </c>
      <c r="AE2136">
        <v>13</v>
      </c>
      <c r="AF2136" t="s">
        <v>6</v>
      </c>
      <c r="AG2136" t="s">
        <v>136</v>
      </c>
      <c r="AI2136" s="12">
        <v>45897</v>
      </c>
    </row>
    <row r="2137" spans="1:35" x14ac:dyDescent="0.3">
      <c r="A2137" t="s">
        <v>6735</v>
      </c>
      <c r="B2137" t="s">
        <v>5708</v>
      </c>
      <c r="C2137" t="s">
        <v>1469</v>
      </c>
      <c r="D2137" t="s">
        <v>758</v>
      </c>
      <c r="E2137" t="s">
        <v>3504</v>
      </c>
      <c r="F2137" t="s">
        <v>4089</v>
      </c>
      <c r="G2137" t="s">
        <v>52</v>
      </c>
      <c r="H2137" t="s">
        <v>53</v>
      </c>
      <c r="I2137">
        <v>1014300007</v>
      </c>
      <c r="J2137" t="s">
        <v>1</v>
      </c>
      <c r="K2137">
        <v>1</v>
      </c>
      <c r="L2137" t="s">
        <v>54</v>
      </c>
      <c r="M2137">
        <v>26000000</v>
      </c>
      <c r="N2137" t="s">
        <v>115</v>
      </c>
      <c r="O2137">
        <v>122791543</v>
      </c>
      <c r="P2137" t="s">
        <v>5711</v>
      </c>
      <c r="Q2137">
        <v>17082000</v>
      </c>
      <c r="R2137" t="s">
        <v>145</v>
      </c>
      <c r="S2137">
        <v>106874845</v>
      </c>
      <c r="T2137" t="s">
        <v>58</v>
      </c>
      <c r="U2137" t="s">
        <v>6729</v>
      </c>
      <c r="V2137" t="s">
        <v>6730</v>
      </c>
      <c r="W2137" t="s">
        <v>6731</v>
      </c>
      <c r="X2137" t="s">
        <v>6732</v>
      </c>
      <c r="Y2137" t="s">
        <v>6736</v>
      </c>
      <c r="Z2137">
        <v>0</v>
      </c>
      <c r="AA2137">
        <v>0</v>
      </c>
      <c r="AB2137">
        <v>208600000</v>
      </c>
      <c r="AC2137" t="s">
        <v>6737</v>
      </c>
      <c r="AD2137" s="12">
        <v>45875</v>
      </c>
      <c r="AE2137">
        <v>13</v>
      </c>
      <c r="AF2137" t="s">
        <v>6</v>
      </c>
      <c r="AG2137" t="s">
        <v>136</v>
      </c>
      <c r="AI2137" s="12">
        <v>45897</v>
      </c>
    </row>
    <row r="2138" spans="1:35" x14ac:dyDescent="0.3">
      <c r="A2138" t="s">
        <v>6738</v>
      </c>
      <c r="B2138" t="s">
        <v>297</v>
      </c>
      <c r="C2138" t="s">
        <v>5306</v>
      </c>
      <c r="D2138" t="s">
        <v>2137</v>
      </c>
      <c r="E2138" t="s">
        <v>325</v>
      </c>
      <c r="F2138" t="s">
        <v>669</v>
      </c>
      <c r="G2138" t="s">
        <v>52</v>
      </c>
      <c r="H2138" t="s">
        <v>53</v>
      </c>
      <c r="I2138">
        <v>1090175641</v>
      </c>
      <c r="J2138" t="s">
        <v>1</v>
      </c>
      <c r="K2138">
        <v>1</v>
      </c>
      <c r="L2138" t="s">
        <v>54</v>
      </c>
      <c r="M2138">
        <v>23200000</v>
      </c>
      <c r="N2138" t="s">
        <v>115</v>
      </c>
      <c r="O2138">
        <v>110116000</v>
      </c>
      <c r="P2138" t="s">
        <v>302</v>
      </c>
      <c r="Q2138">
        <v>17082000</v>
      </c>
      <c r="R2138" t="s">
        <v>145</v>
      </c>
      <c r="S2138">
        <v>106874845</v>
      </c>
      <c r="T2138" t="s">
        <v>58</v>
      </c>
      <c r="U2138" t="s">
        <v>6729</v>
      </c>
      <c r="V2138" t="s">
        <v>6730</v>
      </c>
      <c r="W2138" t="s">
        <v>6731</v>
      </c>
      <c r="X2138" t="s">
        <v>6732</v>
      </c>
      <c r="Y2138" t="s">
        <v>6739</v>
      </c>
      <c r="Z2138">
        <v>0</v>
      </c>
      <c r="AA2138">
        <v>0</v>
      </c>
      <c r="AB2138">
        <v>193140000</v>
      </c>
      <c r="AC2138" t="s">
        <v>6740</v>
      </c>
      <c r="AD2138" s="12">
        <v>45875</v>
      </c>
      <c r="AE2138">
        <v>13</v>
      </c>
      <c r="AF2138" t="s">
        <v>6</v>
      </c>
      <c r="AG2138" t="s">
        <v>136</v>
      </c>
      <c r="AI2138" s="12">
        <v>45897</v>
      </c>
    </row>
    <row r="2139" spans="1:35" x14ac:dyDescent="0.3">
      <c r="A2139" t="s">
        <v>6741</v>
      </c>
      <c r="B2139" t="s">
        <v>306</v>
      </c>
      <c r="C2139" t="s">
        <v>991</v>
      </c>
      <c r="D2139" t="s">
        <v>537</v>
      </c>
      <c r="E2139" t="s">
        <v>425</v>
      </c>
      <c r="F2139" t="s">
        <v>216</v>
      </c>
      <c r="G2139" t="s">
        <v>52</v>
      </c>
      <c r="H2139" t="s">
        <v>53</v>
      </c>
      <c r="I2139">
        <v>1033686132</v>
      </c>
      <c r="J2139" t="s">
        <v>1</v>
      </c>
      <c r="K2139">
        <v>1</v>
      </c>
      <c r="L2139" t="s">
        <v>54</v>
      </c>
      <c r="M2139">
        <v>39000000</v>
      </c>
      <c r="N2139" t="s">
        <v>2551</v>
      </c>
      <c r="O2139">
        <v>118918000</v>
      </c>
      <c r="P2139" t="s">
        <v>310</v>
      </c>
      <c r="Q2139">
        <v>17082000</v>
      </c>
      <c r="R2139" t="s">
        <v>145</v>
      </c>
      <c r="S2139">
        <v>106874845</v>
      </c>
      <c r="T2139" t="s">
        <v>58</v>
      </c>
      <c r="U2139" t="s">
        <v>6729</v>
      </c>
      <c r="V2139" t="s">
        <v>6730</v>
      </c>
      <c r="W2139" t="s">
        <v>6731</v>
      </c>
      <c r="X2139" t="s">
        <v>6732</v>
      </c>
      <c r="Y2139" t="s">
        <v>6742</v>
      </c>
      <c r="Z2139">
        <v>0</v>
      </c>
      <c r="AA2139">
        <v>0</v>
      </c>
      <c r="AB2139">
        <v>193140000</v>
      </c>
      <c r="AC2139" t="s">
        <v>6734</v>
      </c>
      <c r="AD2139" s="12">
        <v>45875</v>
      </c>
      <c r="AE2139">
        <v>13</v>
      </c>
      <c r="AF2139" t="s">
        <v>6</v>
      </c>
      <c r="AG2139" t="s">
        <v>136</v>
      </c>
      <c r="AI2139" s="12">
        <v>45897</v>
      </c>
    </row>
    <row r="2140" spans="1:35" x14ac:dyDescent="0.3">
      <c r="A2140" t="s">
        <v>6743</v>
      </c>
      <c r="B2140" t="s">
        <v>351</v>
      </c>
      <c r="C2140" t="s">
        <v>189</v>
      </c>
      <c r="D2140" t="s">
        <v>1852</v>
      </c>
      <c r="E2140" t="s">
        <v>278</v>
      </c>
      <c r="F2140" t="s">
        <v>6744</v>
      </c>
      <c r="G2140" t="s">
        <v>52</v>
      </c>
      <c r="H2140" t="s">
        <v>53</v>
      </c>
      <c r="I2140">
        <v>1032394337</v>
      </c>
      <c r="J2140" t="s">
        <v>1</v>
      </c>
      <c r="K2140">
        <v>1</v>
      </c>
      <c r="L2140" t="s">
        <v>94</v>
      </c>
      <c r="M2140">
        <v>39000000</v>
      </c>
      <c r="N2140" t="s">
        <v>115</v>
      </c>
      <c r="O2140">
        <v>113956980</v>
      </c>
      <c r="P2140" t="s">
        <v>354</v>
      </c>
      <c r="Q2140">
        <v>17082000</v>
      </c>
      <c r="R2140" t="s">
        <v>145</v>
      </c>
      <c r="S2140">
        <v>106874845</v>
      </c>
      <c r="T2140" t="s">
        <v>58</v>
      </c>
      <c r="U2140" t="s">
        <v>6729</v>
      </c>
      <c r="V2140" t="s">
        <v>6730</v>
      </c>
      <c r="W2140" t="s">
        <v>6731</v>
      </c>
      <c r="X2140" t="s">
        <v>6732</v>
      </c>
      <c r="Y2140" t="s">
        <v>6745</v>
      </c>
      <c r="Z2140">
        <v>0</v>
      </c>
      <c r="AA2140">
        <v>0</v>
      </c>
      <c r="AB2140">
        <v>191140000</v>
      </c>
      <c r="AC2140" t="s">
        <v>6746</v>
      </c>
      <c r="AD2140" s="12">
        <v>45875</v>
      </c>
      <c r="AE2140">
        <v>13</v>
      </c>
      <c r="AF2140" t="s">
        <v>6</v>
      </c>
      <c r="AG2140" t="s">
        <v>136</v>
      </c>
      <c r="AI2140" s="12">
        <v>45897</v>
      </c>
    </row>
    <row r="2141" spans="1:35" x14ac:dyDescent="0.3">
      <c r="A2141" t="s">
        <v>6747</v>
      </c>
      <c r="B2141" t="s">
        <v>3491</v>
      </c>
      <c r="C2141" t="s">
        <v>754</v>
      </c>
      <c r="D2141" t="s">
        <v>1268</v>
      </c>
      <c r="E2141" t="s">
        <v>368</v>
      </c>
      <c r="F2141" t="s">
        <v>6748</v>
      </c>
      <c r="G2141" t="s">
        <v>52</v>
      </c>
      <c r="H2141" t="s">
        <v>53</v>
      </c>
      <c r="I2141">
        <v>52379199</v>
      </c>
      <c r="J2141" t="s">
        <v>1</v>
      </c>
      <c r="K2141">
        <v>1</v>
      </c>
      <c r="L2141" t="s">
        <v>54</v>
      </c>
      <c r="M2141">
        <v>26000000</v>
      </c>
      <c r="N2141" t="s">
        <v>115</v>
      </c>
      <c r="O2141">
        <v>123956881</v>
      </c>
      <c r="P2141" t="s">
        <v>3492</v>
      </c>
      <c r="Q2141">
        <v>17082000</v>
      </c>
      <c r="R2141" t="s">
        <v>145</v>
      </c>
      <c r="S2141">
        <v>106874845</v>
      </c>
      <c r="T2141" t="s">
        <v>58</v>
      </c>
      <c r="U2141" t="s">
        <v>6729</v>
      </c>
      <c r="V2141" t="s">
        <v>6730</v>
      </c>
      <c r="W2141" t="s">
        <v>6731</v>
      </c>
      <c r="X2141" t="s">
        <v>6732</v>
      </c>
      <c r="Y2141" t="s">
        <v>6749</v>
      </c>
      <c r="Z2141">
        <v>0</v>
      </c>
      <c r="AA2141">
        <v>0</v>
      </c>
      <c r="AB2141">
        <v>208600000</v>
      </c>
      <c r="AC2141" t="s">
        <v>6750</v>
      </c>
      <c r="AD2141" s="12">
        <v>45883</v>
      </c>
      <c r="AE2141">
        <v>14</v>
      </c>
      <c r="AF2141" t="s">
        <v>6</v>
      </c>
      <c r="AG2141" t="s">
        <v>697</v>
      </c>
      <c r="AI2141" s="12">
        <v>45911</v>
      </c>
    </row>
    <row r="2142" spans="1:35" x14ac:dyDescent="0.3">
      <c r="A2142" t="s">
        <v>6751</v>
      </c>
      <c r="B2142" t="s">
        <v>98</v>
      </c>
      <c r="C2142" t="s">
        <v>1700</v>
      </c>
      <c r="D2142" t="s">
        <v>644</v>
      </c>
      <c r="E2142" t="s">
        <v>2907</v>
      </c>
      <c r="F2142" t="s">
        <v>637</v>
      </c>
      <c r="G2142" t="s">
        <v>52</v>
      </c>
      <c r="H2142" t="s">
        <v>53</v>
      </c>
      <c r="I2142">
        <v>1018502178</v>
      </c>
      <c r="J2142" t="s">
        <v>1</v>
      </c>
      <c r="K2142">
        <v>1</v>
      </c>
      <c r="L2142" t="s">
        <v>94</v>
      </c>
      <c r="M2142">
        <v>34800000</v>
      </c>
      <c r="N2142" t="s">
        <v>115</v>
      </c>
      <c r="O2142">
        <v>92568000</v>
      </c>
      <c r="P2142" t="s">
        <v>102</v>
      </c>
      <c r="Q2142">
        <v>17082000</v>
      </c>
      <c r="R2142" t="s">
        <v>145</v>
      </c>
      <c r="S2142">
        <v>106874845</v>
      </c>
      <c r="T2142" t="s">
        <v>58</v>
      </c>
      <c r="U2142" t="s">
        <v>6729</v>
      </c>
      <c r="V2142" t="s">
        <v>6730</v>
      </c>
      <c r="W2142" t="s">
        <v>6731</v>
      </c>
      <c r="X2142" t="s">
        <v>6732</v>
      </c>
      <c r="Y2142" t="s">
        <v>6752</v>
      </c>
      <c r="Z2142">
        <v>0</v>
      </c>
      <c r="AA2142">
        <v>0</v>
      </c>
      <c r="AB2142">
        <v>163500000</v>
      </c>
      <c r="AC2142" t="s">
        <v>6753</v>
      </c>
      <c r="AD2142" s="12">
        <v>45883</v>
      </c>
      <c r="AE2142">
        <v>14</v>
      </c>
      <c r="AF2142" t="s">
        <v>6</v>
      </c>
      <c r="AG2142" t="s">
        <v>697</v>
      </c>
      <c r="AI2142" s="12">
        <v>45911</v>
      </c>
    </row>
    <row r="2143" spans="1:35" x14ac:dyDescent="0.3">
      <c r="A2143" t="s">
        <v>6754</v>
      </c>
      <c r="B2143" t="s">
        <v>3491</v>
      </c>
      <c r="C2143" t="s">
        <v>439</v>
      </c>
      <c r="D2143" t="s">
        <v>67</v>
      </c>
      <c r="E2143" t="s">
        <v>1626</v>
      </c>
      <c r="F2143" t="s">
        <v>727</v>
      </c>
      <c r="G2143" t="s">
        <v>52</v>
      </c>
      <c r="H2143" t="s">
        <v>53</v>
      </c>
      <c r="I2143">
        <v>1122124556</v>
      </c>
      <c r="J2143" t="s">
        <v>1</v>
      </c>
      <c r="K2143">
        <v>1</v>
      </c>
      <c r="L2143" t="s">
        <v>54</v>
      </c>
      <c r="M2143">
        <v>26000000</v>
      </c>
      <c r="N2143" t="s">
        <v>115</v>
      </c>
      <c r="O2143">
        <v>123567000</v>
      </c>
      <c r="P2143" t="s">
        <v>3492</v>
      </c>
      <c r="Q2143">
        <v>17082000</v>
      </c>
      <c r="R2143" t="s">
        <v>145</v>
      </c>
      <c r="S2143">
        <v>106874845</v>
      </c>
      <c r="T2143" t="s">
        <v>58</v>
      </c>
      <c r="U2143" t="s">
        <v>6729</v>
      </c>
      <c r="V2143" t="s">
        <v>6730</v>
      </c>
      <c r="W2143" t="s">
        <v>6731</v>
      </c>
      <c r="X2143" t="s">
        <v>6732</v>
      </c>
      <c r="Y2143" t="s">
        <v>6755</v>
      </c>
      <c r="Z2143">
        <v>0</v>
      </c>
      <c r="AA2143">
        <v>0</v>
      </c>
      <c r="AB2143">
        <v>208600000</v>
      </c>
      <c r="AC2143" t="s">
        <v>6750</v>
      </c>
      <c r="AD2143" s="12">
        <v>45883</v>
      </c>
      <c r="AE2143">
        <v>14</v>
      </c>
      <c r="AF2143" t="s">
        <v>6</v>
      </c>
      <c r="AG2143" t="s">
        <v>697</v>
      </c>
      <c r="AI2143" s="12">
        <v>45911</v>
      </c>
    </row>
    <row r="2144" spans="1:35" x14ac:dyDescent="0.3">
      <c r="A2144" t="s">
        <v>6756</v>
      </c>
      <c r="B2144" t="s">
        <v>111</v>
      </c>
      <c r="C2144" t="s">
        <v>458</v>
      </c>
      <c r="D2144" t="s">
        <v>67</v>
      </c>
      <c r="E2144" t="s">
        <v>217</v>
      </c>
      <c r="F2144" t="s">
        <v>1316</v>
      </c>
      <c r="G2144" t="s">
        <v>52</v>
      </c>
      <c r="H2144" t="s">
        <v>53</v>
      </c>
      <c r="I2144">
        <v>1013675577</v>
      </c>
      <c r="J2144" t="s">
        <v>1</v>
      </c>
      <c r="K2144">
        <v>1</v>
      </c>
      <c r="L2144" t="s">
        <v>94</v>
      </c>
      <c r="M2144">
        <v>28470000</v>
      </c>
      <c r="N2144" t="s">
        <v>115</v>
      </c>
      <c r="O2144">
        <v>130186883</v>
      </c>
      <c r="P2144" t="s">
        <v>116</v>
      </c>
      <c r="Q2144">
        <v>17082000</v>
      </c>
      <c r="R2144" t="s">
        <v>145</v>
      </c>
      <c r="S2144">
        <v>106874845</v>
      </c>
      <c r="T2144" t="s">
        <v>58</v>
      </c>
      <c r="U2144" t="s">
        <v>6729</v>
      </c>
      <c r="V2144" t="s">
        <v>6730</v>
      </c>
      <c r="W2144" t="s">
        <v>6731</v>
      </c>
      <c r="X2144" t="s">
        <v>6732</v>
      </c>
      <c r="Y2144" t="s">
        <v>6757</v>
      </c>
      <c r="Z2144">
        <v>0</v>
      </c>
      <c r="AA2144">
        <v>0</v>
      </c>
      <c r="AB2144">
        <v>208600000</v>
      </c>
      <c r="AC2144" t="s">
        <v>6746</v>
      </c>
      <c r="AD2144" s="12">
        <v>45883</v>
      </c>
      <c r="AE2144">
        <v>14</v>
      </c>
      <c r="AF2144" t="s">
        <v>6</v>
      </c>
      <c r="AG2144" t="s">
        <v>697</v>
      </c>
      <c r="AI2144" s="12">
        <v>45911</v>
      </c>
    </row>
    <row r="2145" spans="1:35" x14ac:dyDescent="0.3">
      <c r="A2145" t="s">
        <v>6758</v>
      </c>
      <c r="B2145" t="s">
        <v>125</v>
      </c>
      <c r="C2145" t="s">
        <v>794</v>
      </c>
      <c r="D2145" t="s">
        <v>254</v>
      </c>
      <c r="E2145" t="s">
        <v>78</v>
      </c>
      <c r="F2145" t="s">
        <v>78</v>
      </c>
      <c r="G2145" t="s">
        <v>52</v>
      </c>
      <c r="H2145" t="s">
        <v>53</v>
      </c>
      <c r="I2145">
        <v>1032372033</v>
      </c>
      <c r="J2145" t="s">
        <v>1</v>
      </c>
      <c r="K2145">
        <v>1</v>
      </c>
      <c r="L2145" t="s">
        <v>54</v>
      </c>
      <c r="M2145">
        <v>28470000</v>
      </c>
      <c r="N2145" t="s">
        <v>115</v>
      </c>
      <c r="O2145">
        <v>74448000</v>
      </c>
      <c r="P2145" t="s">
        <v>129</v>
      </c>
      <c r="Q2145">
        <v>17082000</v>
      </c>
      <c r="R2145" t="s">
        <v>145</v>
      </c>
      <c r="S2145">
        <v>106874845</v>
      </c>
      <c r="T2145" t="s">
        <v>58</v>
      </c>
      <c r="U2145" t="s">
        <v>6729</v>
      </c>
      <c r="V2145" t="s">
        <v>6730</v>
      </c>
      <c r="W2145" t="s">
        <v>6731</v>
      </c>
      <c r="X2145" t="s">
        <v>6732</v>
      </c>
      <c r="Y2145" t="s">
        <v>6759</v>
      </c>
      <c r="Z2145">
        <v>0</v>
      </c>
      <c r="AA2145">
        <v>0</v>
      </c>
      <c r="AB2145">
        <v>163500000</v>
      </c>
      <c r="AC2145" t="s">
        <v>6740</v>
      </c>
      <c r="AD2145" s="12">
        <v>45883</v>
      </c>
      <c r="AE2145">
        <v>14</v>
      </c>
      <c r="AF2145" t="s">
        <v>6</v>
      </c>
      <c r="AG2145" t="s">
        <v>697</v>
      </c>
      <c r="AI2145" s="12">
        <v>45911</v>
      </c>
    </row>
    <row r="2146" spans="1:35" x14ac:dyDescent="0.3">
      <c r="A2146" t="s">
        <v>6760</v>
      </c>
      <c r="B2146" t="s">
        <v>3491</v>
      </c>
      <c r="C2146" t="s">
        <v>291</v>
      </c>
      <c r="D2146" t="s">
        <v>1449</v>
      </c>
      <c r="E2146" t="s">
        <v>93</v>
      </c>
      <c r="F2146" t="s">
        <v>1109</v>
      </c>
      <c r="G2146" t="s">
        <v>52</v>
      </c>
      <c r="H2146" t="s">
        <v>53</v>
      </c>
      <c r="I2146">
        <v>1014302167</v>
      </c>
      <c r="J2146" t="s">
        <v>1</v>
      </c>
      <c r="K2146">
        <v>1</v>
      </c>
      <c r="L2146" t="s">
        <v>94</v>
      </c>
      <c r="M2146">
        <v>30000000</v>
      </c>
      <c r="N2146" t="s">
        <v>115</v>
      </c>
      <c r="O2146">
        <v>82918000</v>
      </c>
      <c r="P2146" t="s">
        <v>3492</v>
      </c>
      <c r="Q2146">
        <v>17082000</v>
      </c>
      <c r="R2146" t="s">
        <v>145</v>
      </c>
      <c r="S2146">
        <v>106874845</v>
      </c>
      <c r="T2146" t="s">
        <v>58</v>
      </c>
      <c r="U2146" t="s">
        <v>6729</v>
      </c>
      <c r="V2146" t="s">
        <v>6730</v>
      </c>
      <c r="W2146" t="s">
        <v>6731</v>
      </c>
      <c r="X2146" t="s">
        <v>6732</v>
      </c>
      <c r="Y2146" t="s">
        <v>6761</v>
      </c>
      <c r="Z2146">
        <v>0</v>
      </c>
      <c r="AA2146">
        <v>0</v>
      </c>
      <c r="AB2146">
        <v>163500000</v>
      </c>
      <c r="AC2146" t="s">
        <v>6746</v>
      </c>
      <c r="AD2146" s="12">
        <v>45883</v>
      </c>
      <c r="AE2146">
        <v>14</v>
      </c>
      <c r="AF2146" t="s">
        <v>6</v>
      </c>
      <c r="AG2146" t="s">
        <v>697</v>
      </c>
      <c r="AI2146" s="12">
        <v>45911</v>
      </c>
    </row>
    <row r="2147" spans="1:35" x14ac:dyDescent="0.3">
      <c r="A2147" t="s">
        <v>6762</v>
      </c>
      <c r="B2147" t="s">
        <v>125</v>
      </c>
      <c r="C2147" t="s">
        <v>373</v>
      </c>
      <c r="D2147" t="s">
        <v>766</v>
      </c>
      <c r="E2147" t="s">
        <v>624</v>
      </c>
      <c r="F2147" t="s">
        <v>6256</v>
      </c>
      <c r="G2147" t="s">
        <v>52</v>
      </c>
      <c r="H2147" t="s">
        <v>53</v>
      </c>
      <c r="I2147">
        <v>1024508510</v>
      </c>
      <c r="J2147" t="s">
        <v>1</v>
      </c>
      <c r="K2147">
        <v>1</v>
      </c>
      <c r="L2147" t="s">
        <v>54</v>
      </c>
      <c r="M2147">
        <v>28470000</v>
      </c>
      <c r="N2147" t="s">
        <v>115</v>
      </c>
      <c r="O2147">
        <v>85401000</v>
      </c>
      <c r="P2147" t="s">
        <v>129</v>
      </c>
      <c r="Q2147">
        <v>17082000</v>
      </c>
      <c r="R2147" t="s">
        <v>145</v>
      </c>
      <c r="S2147">
        <v>106874845</v>
      </c>
      <c r="T2147" t="s">
        <v>58</v>
      </c>
      <c r="U2147" t="s">
        <v>6729</v>
      </c>
      <c r="V2147" t="s">
        <v>6730</v>
      </c>
      <c r="W2147" t="s">
        <v>6731</v>
      </c>
      <c r="X2147" t="s">
        <v>6732</v>
      </c>
      <c r="Y2147" t="s">
        <v>6763</v>
      </c>
      <c r="Z2147">
        <v>0</v>
      </c>
      <c r="AA2147">
        <v>0</v>
      </c>
      <c r="AB2147">
        <v>163500000</v>
      </c>
      <c r="AC2147" t="s">
        <v>6746</v>
      </c>
      <c r="AD2147" s="12">
        <v>45883</v>
      </c>
      <c r="AE2147">
        <v>14</v>
      </c>
      <c r="AF2147" t="s">
        <v>6</v>
      </c>
      <c r="AG2147" t="s">
        <v>697</v>
      </c>
      <c r="AI2147" s="12">
        <v>45911</v>
      </c>
    </row>
    <row r="2148" spans="1:35" x14ac:dyDescent="0.3">
      <c r="A2148" t="s">
        <v>6764</v>
      </c>
      <c r="B2148" t="s">
        <v>111</v>
      </c>
      <c r="C2148" t="s">
        <v>270</v>
      </c>
      <c r="D2148" t="s">
        <v>291</v>
      </c>
      <c r="E2148" t="s">
        <v>1769</v>
      </c>
      <c r="F2148" t="s">
        <v>6765</v>
      </c>
      <c r="G2148" t="s">
        <v>52</v>
      </c>
      <c r="H2148" t="s">
        <v>53</v>
      </c>
      <c r="I2148">
        <v>1019119804</v>
      </c>
      <c r="J2148" t="s">
        <v>1</v>
      </c>
      <c r="K2148">
        <v>1</v>
      </c>
      <c r="L2148" t="s">
        <v>94</v>
      </c>
      <c r="M2148">
        <v>39000000</v>
      </c>
      <c r="N2148" t="s">
        <v>115</v>
      </c>
      <c r="O2148">
        <v>123318000</v>
      </c>
      <c r="P2148" t="s">
        <v>116</v>
      </c>
      <c r="Q2148">
        <v>17082000</v>
      </c>
      <c r="R2148" t="s">
        <v>145</v>
      </c>
      <c r="S2148">
        <v>106874845</v>
      </c>
      <c r="T2148" t="s">
        <v>58</v>
      </c>
      <c r="U2148" t="s">
        <v>6729</v>
      </c>
      <c r="V2148" t="s">
        <v>6730</v>
      </c>
      <c r="W2148" t="s">
        <v>6731</v>
      </c>
      <c r="X2148" t="s">
        <v>6732</v>
      </c>
      <c r="Y2148" t="s">
        <v>6766</v>
      </c>
      <c r="Z2148">
        <v>0</v>
      </c>
      <c r="AA2148">
        <v>0</v>
      </c>
      <c r="AB2148">
        <v>208600000</v>
      </c>
      <c r="AC2148" t="s">
        <v>6746</v>
      </c>
      <c r="AD2148" s="12">
        <v>45883</v>
      </c>
      <c r="AE2148">
        <v>14</v>
      </c>
      <c r="AF2148" t="s">
        <v>6</v>
      </c>
      <c r="AG2148" t="s">
        <v>697</v>
      </c>
      <c r="AI2148" s="12">
        <v>45911</v>
      </c>
    </row>
    <row r="2149" spans="1:35" x14ac:dyDescent="0.3">
      <c r="A2149" t="s">
        <v>6767</v>
      </c>
      <c r="B2149" t="s">
        <v>3491</v>
      </c>
      <c r="C2149" t="s">
        <v>6768</v>
      </c>
      <c r="D2149" t="s">
        <v>558</v>
      </c>
      <c r="E2149" t="s">
        <v>637</v>
      </c>
      <c r="F2149" t="s">
        <v>78</v>
      </c>
      <c r="G2149" t="s">
        <v>52</v>
      </c>
      <c r="H2149" t="s">
        <v>53</v>
      </c>
      <c r="I2149">
        <v>52087528</v>
      </c>
      <c r="J2149" t="s">
        <v>1</v>
      </c>
      <c r="K2149">
        <v>1</v>
      </c>
      <c r="L2149" t="s">
        <v>226</v>
      </c>
      <c r="M2149">
        <v>39000000</v>
      </c>
      <c r="N2149" t="s">
        <v>115</v>
      </c>
      <c r="O2149">
        <v>128938000</v>
      </c>
      <c r="P2149" t="s">
        <v>3492</v>
      </c>
      <c r="Q2149">
        <v>17082000</v>
      </c>
      <c r="R2149" t="s">
        <v>145</v>
      </c>
      <c r="S2149">
        <v>106874845</v>
      </c>
      <c r="T2149" t="s">
        <v>58</v>
      </c>
      <c r="U2149" t="s">
        <v>6729</v>
      </c>
      <c r="V2149" t="s">
        <v>6730</v>
      </c>
      <c r="W2149" t="s">
        <v>6731</v>
      </c>
      <c r="X2149" t="s">
        <v>6732</v>
      </c>
      <c r="Y2149" t="s">
        <v>6769</v>
      </c>
      <c r="Z2149">
        <v>0</v>
      </c>
      <c r="AA2149">
        <v>0</v>
      </c>
      <c r="AB2149">
        <v>208600000</v>
      </c>
      <c r="AC2149" t="s">
        <v>6746</v>
      </c>
      <c r="AD2149" s="12">
        <v>45883</v>
      </c>
      <c r="AE2149">
        <v>14</v>
      </c>
      <c r="AF2149" t="s">
        <v>6</v>
      </c>
      <c r="AG2149" t="s">
        <v>697</v>
      </c>
      <c r="AI2149" s="12">
        <v>45911</v>
      </c>
    </row>
    <row r="2150" spans="1:35" x14ac:dyDescent="0.3">
      <c r="A2150" t="s">
        <v>6770</v>
      </c>
      <c r="B2150" t="s">
        <v>289</v>
      </c>
      <c r="C2150" t="s">
        <v>264</v>
      </c>
      <c r="D2150" t="s">
        <v>140</v>
      </c>
      <c r="E2150" t="s">
        <v>78</v>
      </c>
      <c r="F2150" t="s">
        <v>460</v>
      </c>
      <c r="G2150" t="s">
        <v>52</v>
      </c>
      <c r="H2150" t="s">
        <v>53</v>
      </c>
      <c r="I2150">
        <v>1007378925</v>
      </c>
      <c r="J2150" t="s">
        <v>1</v>
      </c>
      <c r="K2150">
        <v>1</v>
      </c>
      <c r="L2150" t="s">
        <v>54</v>
      </c>
      <c r="M2150">
        <v>39000000</v>
      </c>
      <c r="N2150" t="s">
        <v>115</v>
      </c>
      <c r="O2150">
        <v>137518000</v>
      </c>
      <c r="P2150" t="s">
        <v>293</v>
      </c>
      <c r="Q2150">
        <v>17082000</v>
      </c>
      <c r="R2150" t="s">
        <v>145</v>
      </c>
      <c r="S2150">
        <v>106874845</v>
      </c>
      <c r="T2150" t="s">
        <v>58</v>
      </c>
      <c r="U2150" t="s">
        <v>6729</v>
      </c>
      <c r="V2150" t="s">
        <v>6730</v>
      </c>
      <c r="W2150" t="s">
        <v>6731</v>
      </c>
      <c r="X2150" t="s">
        <v>6732</v>
      </c>
      <c r="Y2150" t="s">
        <v>6771</v>
      </c>
      <c r="Z2150">
        <v>0</v>
      </c>
      <c r="AA2150">
        <v>0</v>
      </c>
      <c r="AB2150">
        <v>208600000</v>
      </c>
      <c r="AC2150" t="s">
        <v>6750</v>
      </c>
      <c r="AD2150" s="12">
        <v>45883</v>
      </c>
      <c r="AE2150">
        <v>14</v>
      </c>
      <c r="AF2150" t="s">
        <v>6</v>
      </c>
      <c r="AG2150" t="s">
        <v>697</v>
      </c>
      <c r="AI2150" s="12">
        <v>45911</v>
      </c>
    </row>
    <row r="2151" spans="1:35" x14ac:dyDescent="0.3">
      <c r="A2151" t="s">
        <v>6772</v>
      </c>
      <c r="B2151" t="s">
        <v>3491</v>
      </c>
      <c r="C2151" t="s">
        <v>222</v>
      </c>
      <c r="D2151" t="s">
        <v>931</v>
      </c>
      <c r="E2151" t="s">
        <v>638</v>
      </c>
      <c r="F2151" t="s">
        <v>659</v>
      </c>
      <c r="G2151" t="s">
        <v>52</v>
      </c>
      <c r="H2151" t="s">
        <v>53</v>
      </c>
      <c r="I2151">
        <v>1024559147</v>
      </c>
      <c r="J2151" t="s">
        <v>1</v>
      </c>
      <c r="K2151">
        <v>1</v>
      </c>
      <c r="L2151" t="s">
        <v>94</v>
      </c>
      <c r="M2151">
        <v>42705000</v>
      </c>
      <c r="N2151" t="s">
        <v>115</v>
      </c>
      <c r="O2151">
        <v>72593986</v>
      </c>
      <c r="P2151" t="s">
        <v>3492</v>
      </c>
      <c r="Q2151">
        <v>17082000</v>
      </c>
      <c r="R2151" t="s">
        <v>145</v>
      </c>
      <c r="S2151">
        <v>106874845</v>
      </c>
      <c r="T2151" t="s">
        <v>58</v>
      </c>
      <c r="U2151" t="s">
        <v>6729</v>
      </c>
      <c r="V2151" t="s">
        <v>6730</v>
      </c>
      <c r="W2151" t="s">
        <v>6731</v>
      </c>
      <c r="X2151" t="s">
        <v>6732</v>
      </c>
      <c r="Y2151" t="s">
        <v>6773</v>
      </c>
      <c r="Z2151">
        <v>0</v>
      </c>
      <c r="AA2151">
        <v>0</v>
      </c>
      <c r="AB2151">
        <v>163500000</v>
      </c>
      <c r="AC2151" t="s">
        <v>6740</v>
      </c>
      <c r="AD2151" s="12">
        <v>45883</v>
      </c>
      <c r="AE2151">
        <v>14</v>
      </c>
      <c r="AF2151" t="s">
        <v>6</v>
      </c>
      <c r="AG2151" t="s">
        <v>697</v>
      </c>
      <c r="AI2151" s="12">
        <v>45911</v>
      </c>
    </row>
    <row r="2152" spans="1:35" x14ac:dyDescent="0.3">
      <c r="A2152" t="s">
        <v>6774</v>
      </c>
      <c r="B2152" t="s">
        <v>5708</v>
      </c>
      <c r="C2152" t="s">
        <v>731</v>
      </c>
      <c r="D2152" t="s">
        <v>823</v>
      </c>
      <c r="E2152" t="s">
        <v>6775</v>
      </c>
      <c r="F2152" t="s">
        <v>93</v>
      </c>
      <c r="G2152" t="s">
        <v>52</v>
      </c>
      <c r="H2152" t="s">
        <v>53</v>
      </c>
      <c r="I2152">
        <v>1016103112</v>
      </c>
      <c r="J2152" t="s">
        <v>1</v>
      </c>
      <c r="K2152">
        <v>1</v>
      </c>
      <c r="L2152" t="s">
        <v>226</v>
      </c>
      <c r="M2152">
        <v>28470000</v>
      </c>
      <c r="N2152" t="s">
        <v>115</v>
      </c>
      <c r="O2152">
        <v>84448000</v>
      </c>
      <c r="P2152" t="s">
        <v>5711</v>
      </c>
      <c r="Q2152">
        <v>17082000</v>
      </c>
      <c r="R2152" t="s">
        <v>145</v>
      </c>
      <c r="S2152">
        <v>106874845</v>
      </c>
      <c r="T2152" t="s">
        <v>58</v>
      </c>
      <c r="U2152" t="s">
        <v>6729</v>
      </c>
      <c r="V2152" t="s">
        <v>6730</v>
      </c>
      <c r="W2152" t="s">
        <v>6731</v>
      </c>
      <c r="X2152" t="s">
        <v>6732</v>
      </c>
      <c r="Y2152" t="s">
        <v>6776</v>
      </c>
      <c r="Z2152">
        <v>0</v>
      </c>
      <c r="AA2152">
        <v>0</v>
      </c>
      <c r="AB2152">
        <v>163500000</v>
      </c>
      <c r="AC2152" t="s">
        <v>6777</v>
      </c>
      <c r="AD2152" s="12">
        <v>45882</v>
      </c>
      <c r="AE2152">
        <v>14</v>
      </c>
      <c r="AF2152" t="s">
        <v>6</v>
      </c>
      <c r="AG2152" t="s">
        <v>89</v>
      </c>
      <c r="AI2152" s="12">
        <v>45911</v>
      </c>
    </row>
    <row r="2153" spans="1:35" x14ac:dyDescent="0.3">
      <c r="A2153" t="s">
        <v>6778</v>
      </c>
      <c r="B2153" t="s">
        <v>5708</v>
      </c>
      <c r="C2153" t="s">
        <v>222</v>
      </c>
      <c r="D2153" t="s">
        <v>6779</v>
      </c>
      <c r="E2153" t="s">
        <v>470</v>
      </c>
      <c r="F2153" t="s">
        <v>93</v>
      </c>
      <c r="G2153" t="s">
        <v>52</v>
      </c>
      <c r="H2153" t="s">
        <v>53</v>
      </c>
      <c r="I2153">
        <v>1016085638</v>
      </c>
      <c r="J2153" t="s">
        <v>1</v>
      </c>
      <c r="K2153">
        <v>1</v>
      </c>
      <c r="L2153" t="s">
        <v>94</v>
      </c>
      <c r="M2153">
        <v>26000000</v>
      </c>
      <c r="N2153" t="s">
        <v>115</v>
      </c>
      <c r="O2153">
        <v>89918000</v>
      </c>
      <c r="P2153" t="s">
        <v>5711</v>
      </c>
      <c r="Q2153">
        <v>17082000</v>
      </c>
      <c r="R2153" t="s">
        <v>145</v>
      </c>
      <c r="S2153">
        <v>106874845</v>
      </c>
      <c r="T2153" t="s">
        <v>58</v>
      </c>
      <c r="U2153" t="s">
        <v>6729</v>
      </c>
      <c r="V2153" t="s">
        <v>6730</v>
      </c>
      <c r="W2153" t="s">
        <v>6731</v>
      </c>
      <c r="X2153" t="s">
        <v>6732</v>
      </c>
      <c r="Y2153" t="s">
        <v>6780</v>
      </c>
      <c r="Z2153">
        <v>0</v>
      </c>
      <c r="AA2153">
        <v>0</v>
      </c>
      <c r="AB2153">
        <v>163500000</v>
      </c>
      <c r="AC2153" t="s">
        <v>6777</v>
      </c>
      <c r="AD2153" s="12">
        <v>45882</v>
      </c>
      <c r="AE2153">
        <v>14</v>
      </c>
      <c r="AF2153" t="s">
        <v>6</v>
      </c>
      <c r="AG2153" t="s">
        <v>89</v>
      </c>
      <c r="AI2153" s="12">
        <v>45911</v>
      </c>
    </row>
    <row r="2154" spans="1:35" x14ac:dyDescent="0.3">
      <c r="A2154" t="s">
        <v>6781</v>
      </c>
      <c r="B2154" t="s">
        <v>5708</v>
      </c>
      <c r="C2154" t="s">
        <v>4310</v>
      </c>
      <c r="D2154" t="s">
        <v>766</v>
      </c>
      <c r="E2154" t="s">
        <v>3046</v>
      </c>
      <c r="F2154" t="s">
        <v>1024</v>
      </c>
      <c r="G2154" t="s">
        <v>52</v>
      </c>
      <c r="H2154" t="s">
        <v>53</v>
      </c>
      <c r="I2154">
        <v>1121892196</v>
      </c>
      <c r="J2154" t="s">
        <v>1</v>
      </c>
      <c r="K2154">
        <v>1</v>
      </c>
      <c r="L2154" t="s">
        <v>94</v>
      </c>
      <c r="M2154">
        <v>23200000</v>
      </c>
      <c r="N2154" t="s">
        <v>115</v>
      </c>
      <c r="O2154">
        <v>93512133</v>
      </c>
      <c r="P2154" t="s">
        <v>5711</v>
      </c>
      <c r="Q2154">
        <v>17082000</v>
      </c>
      <c r="R2154" t="s">
        <v>145</v>
      </c>
      <c r="S2154">
        <v>106874845</v>
      </c>
      <c r="T2154" t="s">
        <v>58</v>
      </c>
      <c r="U2154" t="s">
        <v>6729</v>
      </c>
      <c r="V2154" t="s">
        <v>6730</v>
      </c>
      <c r="W2154" t="s">
        <v>6731</v>
      </c>
      <c r="X2154" t="s">
        <v>6732</v>
      </c>
      <c r="Y2154" t="s">
        <v>6782</v>
      </c>
      <c r="Z2154">
        <v>0</v>
      </c>
      <c r="AA2154">
        <v>0</v>
      </c>
      <c r="AB2154">
        <v>163500000</v>
      </c>
      <c r="AC2154" t="s">
        <v>6740</v>
      </c>
      <c r="AD2154" s="12">
        <v>45882</v>
      </c>
      <c r="AE2154">
        <v>14</v>
      </c>
      <c r="AF2154" t="s">
        <v>6</v>
      </c>
      <c r="AG2154" t="s">
        <v>89</v>
      </c>
      <c r="AI2154" s="12">
        <v>45911</v>
      </c>
    </row>
    <row r="2155" spans="1:35" x14ac:dyDescent="0.3">
      <c r="A2155" t="s">
        <v>6783</v>
      </c>
      <c r="B2155" t="s">
        <v>1344</v>
      </c>
      <c r="C2155" t="s">
        <v>169</v>
      </c>
      <c r="D2155" t="s">
        <v>366</v>
      </c>
      <c r="E2155" t="s">
        <v>1564</v>
      </c>
      <c r="F2155" t="s">
        <v>6784</v>
      </c>
      <c r="G2155" t="s">
        <v>52</v>
      </c>
      <c r="H2155" t="s">
        <v>53</v>
      </c>
      <c r="I2155">
        <v>1014268395</v>
      </c>
      <c r="J2155" t="s">
        <v>1</v>
      </c>
      <c r="K2155">
        <v>1</v>
      </c>
      <c r="L2155" t="s">
        <v>54</v>
      </c>
      <c r="M2155">
        <v>28470000</v>
      </c>
      <c r="N2155" t="s">
        <v>115</v>
      </c>
      <c r="O2155">
        <v>133524000</v>
      </c>
      <c r="P2155" t="s">
        <v>1345</v>
      </c>
      <c r="Q2155">
        <v>17082000</v>
      </c>
      <c r="R2155" t="s">
        <v>145</v>
      </c>
      <c r="S2155">
        <v>106874845</v>
      </c>
      <c r="T2155" t="s">
        <v>58</v>
      </c>
      <c r="U2155" t="s">
        <v>6729</v>
      </c>
      <c r="V2155" t="s">
        <v>6730</v>
      </c>
      <c r="W2155" t="s">
        <v>6731</v>
      </c>
      <c r="X2155" t="s">
        <v>6732</v>
      </c>
      <c r="Y2155" t="s">
        <v>6785</v>
      </c>
      <c r="Z2155">
        <v>0</v>
      </c>
      <c r="AA2155">
        <v>0</v>
      </c>
      <c r="AB2155">
        <v>208600000</v>
      </c>
      <c r="AC2155" t="s">
        <v>6737</v>
      </c>
      <c r="AD2155" s="12">
        <v>45882</v>
      </c>
      <c r="AE2155">
        <v>14</v>
      </c>
      <c r="AF2155" t="s">
        <v>6</v>
      </c>
      <c r="AG2155" t="s">
        <v>89</v>
      </c>
      <c r="AI2155" s="12">
        <v>45911</v>
      </c>
    </row>
    <row r="2156" spans="1:35" x14ac:dyDescent="0.3">
      <c r="A2156" t="s">
        <v>6786</v>
      </c>
      <c r="B2156" t="s">
        <v>289</v>
      </c>
      <c r="C2156" t="s">
        <v>3080</v>
      </c>
      <c r="D2156" t="s">
        <v>6787</v>
      </c>
      <c r="E2156" t="s">
        <v>6788</v>
      </c>
      <c r="F2156" t="s">
        <v>1769</v>
      </c>
      <c r="G2156" t="s">
        <v>52</v>
      </c>
      <c r="H2156" t="s">
        <v>53</v>
      </c>
      <c r="I2156">
        <v>51786787</v>
      </c>
      <c r="J2156" t="s">
        <v>1</v>
      </c>
      <c r="K2156">
        <v>1</v>
      </c>
      <c r="L2156" t="s">
        <v>94</v>
      </c>
      <c r="M2156">
        <v>42705000</v>
      </c>
      <c r="N2156" t="s">
        <v>115</v>
      </c>
      <c r="O2156">
        <v>36468780</v>
      </c>
      <c r="P2156" t="s">
        <v>293</v>
      </c>
      <c r="Q2156">
        <v>17082000</v>
      </c>
      <c r="R2156" t="s">
        <v>145</v>
      </c>
      <c r="S2156">
        <v>106874845</v>
      </c>
      <c r="T2156" t="s">
        <v>58</v>
      </c>
      <c r="U2156" t="s">
        <v>6729</v>
      </c>
      <c r="V2156" t="s">
        <v>6730</v>
      </c>
      <c r="W2156" t="s">
        <v>6731</v>
      </c>
      <c r="X2156" t="s">
        <v>6732</v>
      </c>
      <c r="Y2156" t="s">
        <v>6789</v>
      </c>
      <c r="Z2156">
        <v>0</v>
      </c>
      <c r="AA2156">
        <v>0</v>
      </c>
      <c r="AB2156">
        <v>163500000</v>
      </c>
      <c r="AC2156" t="s">
        <v>6746</v>
      </c>
      <c r="AD2156" s="12">
        <v>45882</v>
      </c>
      <c r="AE2156">
        <v>14</v>
      </c>
      <c r="AF2156" t="s">
        <v>6</v>
      </c>
      <c r="AG2156" t="s">
        <v>89</v>
      </c>
      <c r="AI2156" s="12">
        <v>45911</v>
      </c>
    </row>
    <row r="2157" spans="1:35" x14ac:dyDescent="0.3">
      <c r="A2157" t="s">
        <v>6790</v>
      </c>
      <c r="B2157" t="s">
        <v>289</v>
      </c>
      <c r="C2157" t="s">
        <v>689</v>
      </c>
      <c r="D2157" t="s">
        <v>189</v>
      </c>
      <c r="E2157" t="s">
        <v>1596</v>
      </c>
      <c r="F2157" t="s">
        <v>727</v>
      </c>
      <c r="G2157" t="s">
        <v>52</v>
      </c>
      <c r="H2157" t="s">
        <v>53</v>
      </c>
      <c r="I2157">
        <v>1000047702</v>
      </c>
      <c r="J2157" t="s">
        <v>1</v>
      </c>
      <c r="K2157">
        <v>1</v>
      </c>
      <c r="L2157" t="s">
        <v>94</v>
      </c>
      <c r="M2157">
        <v>42705000</v>
      </c>
      <c r="N2157" t="s">
        <v>115</v>
      </c>
      <c r="O2157">
        <v>84663000</v>
      </c>
      <c r="P2157" t="s">
        <v>293</v>
      </c>
      <c r="Q2157">
        <v>17082000</v>
      </c>
      <c r="R2157" t="s">
        <v>145</v>
      </c>
      <c r="S2157">
        <v>106874845</v>
      </c>
      <c r="T2157" t="s">
        <v>58</v>
      </c>
      <c r="U2157" t="s">
        <v>6729</v>
      </c>
      <c r="V2157" t="s">
        <v>6730</v>
      </c>
      <c r="W2157" t="s">
        <v>6731</v>
      </c>
      <c r="X2157" t="s">
        <v>6732</v>
      </c>
      <c r="Y2157" t="s">
        <v>6791</v>
      </c>
      <c r="Z2157">
        <v>0</v>
      </c>
      <c r="AA2157">
        <v>0</v>
      </c>
      <c r="AB2157">
        <v>163500000</v>
      </c>
      <c r="AC2157" t="s">
        <v>6792</v>
      </c>
      <c r="AD2157" s="12">
        <v>45882</v>
      </c>
      <c r="AE2157">
        <v>14</v>
      </c>
      <c r="AF2157" t="s">
        <v>6</v>
      </c>
      <c r="AG2157" t="s">
        <v>89</v>
      </c>
      <c r="AI2157" s="12">
        <v>45911</v>
      </c>
    </row>
    <row r="2158" spans="1:35" x14ac:dyDescent="0.3">
      <c r="A2158" t="s">
        <v>6793</v>
      </c>
      <c r="B2158" t="s">
        <v>1885</v>
      </c>
      <c r="C2158" t="s">
        <v>373</v>
      </c>
      <c r="D2158" t="s">
        <v>49</v>
      </c>
      <c r="E2158" t="s">
        <v>93</v>
      </c>
      <c r="F2158" t="s">
        <v>526</v>
      </c>
      <c r="G2158" t="s">
        <v>52</v>
      </c>
      <c r="H2158" t="s">
        <v>53</v>
      </c>
      <c r="I2158">
        <v>1016083531</v>
      </c>
      <c r="J2158" t="s">
        <v>1</v>
      </c>
      <c r="K2158">
        <v>1</v>
      </c>
      <c r="L2158" t="s">
        <v>94</v>
      </c>
      <c r="M2158">
        <v>42705000</v>
      </c>
      <c r="N2158" t="s">
        <v>115</v>
      </c>
      <c r="O2158">
        <v>84663000</v>
      </c>
      <c r="P2158" t="s">
        <v>1889</v>
      </c>
      <c r="Q2158">
        <v>17082000</v>
      </c>
      <c r="R2158" t="s">
        <v>145</v>
      </c>
      <c r="S2158">
        <v>106874845</v>
      </c>
      <c r="T2158" t="s">
        <v>58</v>
      </c>
      <c r="U2158" t="s">
        <v>6729</v>
      </c>
      <c r="V2158" t="s">
        <v>6730</v>
      </c>
      <c r="W2158" t="s">
        <v>6731</v>
      </c>
      <c r="X2158" t="s">
        <v>6732</v>
      </c>
      <c r="Y2158" t="s">
        <v>6794</v>
      </c>
      <c r="Z2158">
        <v>0</v>
      </c>
      <c r="AA2158">
        <v>0</v>
      </c>
      <c r="AB2158">
        <v>163500000</v>
      </c>
      <c r="AC2158" t="s">
        <v>6777</v>
      </c>
      <c r="AD2158" s="12">
        <v>45882</v>
      </c>
      <c r="AE2158">
        <v>14</v>
      </c>
      <c r="AF2158" t="s">
        <v>6</v>
      </c>
      <c r="AG2158" t="s">
        <v>89</v>
      </c>
      <c r="AI2158" s="12">
        <v>45911</v>
      </c>
    </row>
    <row r="2159" spans="1:35" x14ac:dyDescent="0.3">
      <c r="A2159" t="s">
        <v>6795</v>
      </c>
      <c r="B2159" t="s">
        <v>4022</v>
      </c>
      <c r="C2159" t="s">
        <v>423</v>
      </c>
      <c r="D2159" t="s">
        <v>1121</v>
      </c>
      <c r="E2159" t="s">
        <v>803</v>
      </c>
      <c r="F2159" t="s">
        <v>3096</v>
      </c>
      <c r="G2159" t="s">
        <v>52</v>
      </c>
      <c r="H2159" t="s">
        <v>53</v>
      </c>
      <c r="I2159">
        <v>1014225486</v>
      </c>
      <c r="J2159" t="s">
        <v>1</v>
      </c>
      <c r="K2159">
        <v>1</v>
      </c>
      <c r="L2159" t="s">
        <v>94</v>
      </c>
      <c r="M2159">
        <v>39000000</v>
      </c>
      <c r="N2159" t="s">
        <v>103</v>
      </c>
      <c r="O2159">
        <v>125020240</v>
      </c>
      <c r="P2159" t="s">
        <v>4024</v>
      </c>
      <c r="Q2159">
        <v>17082000</v>
      </c>
      <c r="R2159" t="s">
        <v>145</v>
      </c>
      <c r="S2159">
        <v>106874845</v>
      </c>
      <c r="T2159" t="s">
        <v>58</v>
      </c>
      <c r="U2159" t="s">
        <v>6729</v>
      </c>
      <c r="V2159" t="s">
        <v>6730</v>
      </c>
      <c r="W2159" t="s">
        <v>6731</v>
      </c>
      <c r="X2159" t="s">
        <v>6732</v>
      </c>
      <c r="Y2159" t="s">
        <v>2459</v>
      </c>
      <c r="Z2159">
        <v>0</v>
      </c>
      <c r="AA2159">
        <v>0</v>
      </c>
      <c r="AB2159">
        <v>208600000</v>
      </c>
      <c r="AC2159" t="s">
        <v>6796</v>
      </c>
      <c r="AD2159" s="12">
        <v>45881</v>
      </c>
      <c r="AE2159">
        <v>14</v>
      </c>
      <c r="AF2159" t="s">
        <v>6</v>
      </c>
      <c r="AG2159" t="s">
        <v>697</v>
      </c>
      <c r="AI2159" s="12">
        <v>45911</v>
      </c>
    </row>
    <row r="2160" spans="1:35" x14ac:dyDescent="0.3">
      <c r="A2160" t="s">
        <v>6797</v>
      </c>
      <c r="B2160" t="s">
        <v>5708</v>
      </c>
      <c r="C2160" t="s">
        <v>1679</v>
      </c>
      <c r="D2160" t="s">
        <v>1011</v>
      </c>
      <c r="E2160" t="s">
        <v>681</v>
      </c>
      <c r="F2160" t="s">
        <v>779</v>
      </c>
      <c r="G2160" t="s">
        <v>52</v>
      </c>
      <c r="H2160" t="s">
        <v>53</v>
      </c>
      <c r="I2160">
        <v>1024555455</v>
      </c>
      <c r="J2160" t="s">
        <v>1</v>
      </c>
      <c r="K2160">
        <v>1</v>
      </c>
      <c r="L2160" t="s">
        <v>54</v>
      </c>
      <c r="M2160">
        <v>39000000</v>
      </c>
      <c r="N2160" t="s">
        <v>70</v>
      </c>
      <c r="O2160">
        <v>65173780</v>
      </c>
      <c r="P2160" t="s">
        <v>5711</v>
      </c>
      <c r="Q2160">
        <v>17082000</v>
      </c>
      <c r="R2160" t="s">
        <v>145</v>
      </c>
      <c r="S2160">
        <v>106874845</v>
      </c>
      <c r="T2160" t="s">
        <v>58</v>
      </c>
      <c r="U2160" t="s">
        <v>6729</v>
      </c>
      <c r="V2160" t="s">
        <v>6730</v>
      </c>
      <c r="W2160" t="s">
        <v>6731</v>
      </c>
      <c r="X2160" t="s">
        <v>6732</v>
      </c>
      <c r="Y2160" t="s">
        <v>6798</v>
      </c>
      <c r="Z2160">
        <v>0</v>
      </c>
      <c r="AA2160">
        <v>0</v>
      </c>
      <c r="AB2160">
        <v>146118000</v>
      </c>
      <c r="AC2160" t="s">
        <v>6734</v>
      </c>
      <c r="AD2160" s="12">
        <v>45882</v>
      </c>
      <c r="AE2160">
        <v>14</v>
      </c>
      <c r="AF2160" t="s">
        <v>6</v>
      </c>
      <c r="AG2160" t="s">
        <v>89</v>
      </c>
      <c r="AI2160" s="12">
        <v>45911</v>
      </c>
    </row>
    <row r="2161" spans="1:35" x14ac:dyDescent="0.3">
      <c r="A2161" t="s">
        <v>6799</v>
      </c>
      <c r="B2161" t="s">
        <v>5708</v>
      </c>
      <c r="C2161" t="s">
        <v>2295</v>
      </c>
      <c r="D2161" t="s">
        <v>6800</v>
      </c>
      <c r="E2161" t="s">
        <v>561</v>
      </c>
      <c r="F2161" t="s">
        <v>4285</v>
      </c>
      <c r="G2161" t="s">
        <v>52</v>
      </c>
      <c r="H2161" t="s">
        <v>53</v>
      </c>
      <c r="I2161">
        <v>1057603489</v>
      </c>
      <c r="J2161" t="s">
        <v>1</v>
      </c>
      <c r="K2161">
        <v>1</v>
      </c>
      <c r="L2161" t="s">
        <v>54</v>
      </c>
      <c r="M2161">
        <v>28470000</v>
      </c>
      <c r="N2161" t="s">
        <v>115</v>
      </c>
      <c r="O2161">
        <v>64790000</v>
      </c>
      <c r="P2161" t="s">
        <v>5711</v>
      </c>
      <c r="Q2161">
        <v>17082000</v>
      </c>
      <c r="R2161" t="s">
        <v>145</v>
      </c>
      <c r="S2161">
        <v>106874845</v>
      </c>
      <c r="T2161" t="s">
        <v>58</v>
      </c>
      <c r="U2161" t="s">
        <v>6729</v>
      </c>
      <c r="V2161" t="s">
        <v>6730</v>
      </c>
      <c r="W2161" t="s">
        <v>6731</v>
      </c>
      <c r="X2161" t="s">
        <v>6732</v>
      </c>
      <c r="Y2161" t="s">
        <v>6801</v>
      </c>
      <c r="Z2161">
        <v>0</v>
      </c>
      <c r="AA2161">
        <v>0</v>
      </c>
      <c r="AB2161">
        <v>163500000</v>
      </c>
      <c r="AC2161" t="s">
        <v>6802</v>
      </c>
      <c r="AD2161" s="12">
        <v>45881</v>
      </c>
      <c r="AE2161">
        <v>14</v>
      </c>
      <c r="AF2161" t="s">
        <v>6</v>
      </c>
      <c r="AG2161" t="s">
        <v>697</v>
      </c>
      <c r="AI2161" s="12">
        <v>45911</v>
      </c>
    </row>
    <row r="2162" spans="1:35" x14ac:dyDescent="0.3">
      <c r="A2162" t="s">
        <v>6803</v>
      </c>
      <c r="B2162" t="s">
        <v>1952</v>
      </c>
      <c r="C2162" t="s">
        <v>766</v>
      </c>
      <c r="D2162" t="s">
        <v>764</v>
      </c>
      <c r="E2162" t="s">
        <v>6804</v>
      </c>
      <c r="F2162" t="s">
        <v>224</v>
      </c>
      <c r="G2162" t="s">
        <v>52</v>
      </c>
      <c r="H2162" t="s">
        <v>53</v>
      </c>
      <c r="I2162">
        <v>1030602031</v>
      </c>
      <c r="J2162" t="s">
        <v>1</v>
      </c>
      <c r="K2162">
        <v>1</v>
      </c>
      <c r="L2162" t="s">
        <v>54</v>
      </c>
      <c r="M2162">
        <v>42705000</v>
      </c>
      <c r="N2162" t="s">
        <v>115</v>
      </c>
      <c r="O2162">
        <v>66793691</v>
      </c>
      <c r="P2162" t="s">
        <v>1953</v>
      </c>
      <c r="Q2162">
        <v>17082000</v>
      </c>
      <c r="R2162" t="s">
        <v>145</v>
      </c>
      <c r="S2162">
        <v>106874845</v>
      </c>
      <c r="T2162" t="s">
        <v>58</v>
      </c>
      <c r="U2162" t="s">
        <v>6729</v>
      </c>
      <c r="V2162" t="s">
        <v>6730</v>
      </c>
      <c r="W2162" t="s">
        <v>6731</v>
      </c>
      <c r="X2162" t="s">
        <v>6732</v>
      </c>
      <c r="Y2162" t="s">
        <v>6805</v>
      </c>
      <c r="Z2162">
        <v>0</v>
      </c>
      <c r="AA2162">
        <v>0</v>
      </c>
      <c r="AB2162">
        <v>163500000</v>
      </c>
      <c r="AC2162" t="s">
        <v>6806</v>
      </c>
      <c r="AD2162" s="12">
        <v>45882</v>
      </c>
      <c r="AE2162">
        <v>14</v>
      </c>
      <c r="AF2162" t="s">
        <v>6</v>
      </c>
      <c r="AG2162" t="s">
        <v>89</v>
      </c>
      <c r="AI2162" s="12">
        <v>45911</v>
      </c>
    </row>
    <row r="2163" spans="1:35" x14ac:dyDescent="0.3">
      <c r="A2163" t="s">
        <v>6807</v>
      </c>
      <c r="B2163" t="s">
        <v>3491</v>
      </c>
      <c r="C2163" t="s">
        <v>373</v>
      </c>
      <c r="D2163" t="s">
        <v>155</v>
      </c>
      <c r="E2163" t="s">
        <v>6808</v>
      </c>
      <c r="F2163" t="s">
        <v>732</v>
      </c>
      <c r="G2163" t="s">
        <v>52</v>
      </c>
      <c r="H2163" t="s">
        <v>53</v>
      </c>
      <c r="I2163">
        <v>84087632</v>
      </c>
      <c r="J2163" t="s">
        <v>1</v>
      </c>
      <c r="K2163">
        <v>1</v>
      </c>
      <c r="L2163" t="s">
        <v>54</v>
      </c>
      <c r="M2163">
        <v>39000000</v>
      </c>
      <c r="N2163" t="s">
        <v>115</v>
      </c>
      <c r="O2163">
        <v>54691723</v>
      </c>
      <c r="P2163" t="s">
        <v>3492</v>
      </c>
      <c r="Q2163">
        <v>17082000</v>
      </c>
      <c r="R2163" t="s">
        <v>145</v>
      </c>
      <c r="S2163">
        <v>106874845</v>
      </c>
      <c r="T2163" t="s">
        <v>58</v>
      </c>
      <c r="U2163" t="s">
        <v>6729</v>
      </c>
      <c r="V2163" t="s">
        <v>6730</v>
      </c>
      <c r="W2163" t="s">
        <v>6731</v>
      </c>
      <c r="X2163" t="s">
        <v>6732</v>
      </c>
      <c r="Y2163" t="s">
        <v>3064</v>
      </c>
      <c r="Z2163">
        <v>0</v>
      </c>
      <c r="AA2163">
        <v>0</v>
      </c>
      <c r="AB2163">
        <v>156100000</v>
      </c>
      <c r="AC2163" t="s">
        <v>6809</v>
      </c>
      <c r="AD2163" s="12">
        <v>45881</v>
      </c>
      <c r="AE2163">
        <v>14</v>
      </c>
      <c r="AF2163" t="s">
        <v>6</v>
      </c>
      <c r="AG2163" t="s">
        <v>697</v>
      </c>
      <c r="AI2163" s="12">
        <v>45911</v>
      </c>
    </row>
    <row r="2164" spans="1:35" x14ac:dyDescent="0.3">
      <c r="A2164" t="s">
        <v>6810</v>
      </c>
      <c r="B2164" t="s">
        <v>1952</v>
      </c>
      <c r="C2164" t="s">
        <v>979</v>
      </c>
      <c r="D2164" t="s">
        <v>242</v>
      </c>
      <c r="E2164" t="s">
        <v>441</v>
      </c>
      <c r="F2164" t="s">
        <v>554</v>
      </c>
      <c r="G2164" t="s">
        <v>52</v>
      </c>
      <c r="H2164" t="s">
        <v>53</v>
      </c>
      <c r="I2164">
        <v>1087988765</v>
      </c>
      <c r="J2164" t="s">
        <v>1</v>
      </c>
      <c r="K2164">
        <v>1</v>
      </c>
      <c r="L2164" t="s">
        <v>94</v>
      </c>
      <c r="M2164">
        <v>42705000</v>
      </c>
      <c r="N2164" t="s">
        <v>115</v>
      </c>
      <c r="O2164">
        <v>70124000</v>
      </c>
      <c r="P2164" t="s">
        <v>1953</v>
      </c>
      <c r="Q2164">
        <v>17082000</v>
      </c>
      <c r="R2164" t="s">
        <v>145</v>
      </c>
      <c r="S2164">
        <v>106874845</v>
      </c>
      <c r="T2164" t="s">
        <v>58</v>
      </c>
      <c r="U2164" t="s">
        <v>6729</v>
      </c>
      <c r="V2164" t="s">
        <v>6730</v>
      </c>
      <c r="W2164" t="s">
        <v>6731</v>
      </c>
      <c r="X2164" t="s">
        <v>6732</v>
      </c>
      <c r="Y2164" t="s">
        <v>6811</v>
      </c>
      <c r="Z2164">
        <v>0</v>
      </c>
      <c r="AA2164">
        <v>0</v>
      </c>
      <c r="AB2164">
        <v>163500000</v>
      </c>
      <c r="AC2164" t="s">
        <v>6746</v>
      </c>
      <c r="AD2164" s="12">
        <v>45882</v>
      </c>
      <c r="AE2164">
        <v>14</v>
      </c>
      <c r="AF2164" t="s">
        <v>6</v>
      </c>
      <c r="AG2164" t="s">
        <v>89</v>
      </c>
      <c r="AI2164" s="12">
        <v>45911</v>
      </c>
    </row>
    <row r="2165" spans="1:35" x14ac:dyDescent="0.3">
      <c r="A2165" t="s">
        <v>6812</v>
      </c>
      <c r="B2165" t="s">
        <v>306</v>
      </c>
      <c r="C2165" t="s">
        <v>918</v>
      </c>
      <c r="D2165" t="s">
        <v>6813</v>
      </c>
      <c r="E2165" t="s">
        <v>866</v>
      </c>
      <c r="F2165" t="s">
        <v>2986</v>
      </c>
      <c r="G2165" t="s">
        <v>52</v>
      </c>
      <c r="H2165" t="s">
        <v>53</v>
      </c>
      <c r="I2165">
        <v>1014264069</v>
      </c>
      <c r="J2165" t="s">
        <v>1</v>
      </c>
      <c r="K2165">
        <v>1</v>
      </c>
      <c r="L2165" t="s">
        <v>226</v>
      </c>
      <c r="M2165">
        <v>26000000</v>
      </c>
      <c r="N2165" t="s">
        <v>70</v>
      </c>
      <c r="O2165">
        <v>91368000</v>
      </c>
      <c r="P2165" t="s">
        <v>310</v>
      </c>
      <c r="Q2165">
        <v>17082000</v>
      </c>
      <c r="R2165" t="s">
        <v>145</v>
      </c>
      <c r="S2165">
        <v>106874845</v>
      </c>
      <c r="T2165" t="s">
        <v>58</v>
      </c>
      <c r="U2165" t="s">
        <v>6729</v>
      </c>
      <c r="V2165" t="s">
        <v>6730</v>
      </c>
      <c r="W2165" t="s">
        <v>6731</v>
      </c>
      <c r="X2165" t="s">
        <v>6732</v>
      </c>
      <c r="Y2165" t="s">
        <v>6814</v>
      </c>
      <c r="Z2165">
        <v>0</v>
      </c>
      <c r="AA2165">
        <v>0</v>
      </c>
      <c r="AB2165">
        <v>163500000</v>
      </c>
      <c r="AC2165" t="s">
        <v>6740</v>
      </c>
      <c r="AD2165" s="12">
        <v>45882</v>
      </c>
      <c r="AE2165">
        <v>14</v>
      </c>
      <c r="AF2165" t="s">
        <v>6</v>
      </c>
      <c r="AG2165" t="s">
        <v>89</v>
      </c>
      <c r="AI2165" s="12">
        <v>45911</v>
      </c>
    </row>
    <row r="2166" spans="1:35" x14ac:dyDescent="0.3">
      <c r="A2166" t="s">
        <v>6815</v>
      </c>
      <c r="B2166" t="s">
        <v>1125</v>
      </c>
      <c r="C2166" t="s">
        <v>6816</v>
      </c>
      <c r="D2166" t="s">
        <v>558</v>
      </c>
      <c r="E2166" t="s">
        <v>284</v>
      </c>
      <c r="F2166" t="s">
        <v>1067</v>
      </c>
      <c r="G2166" t="s">
        <v>52</v>
      </c>
      <c r="H2166" t="s">
        <v>53</v>
      </c>
      <c r="I2166">
        <v>1014264002</v>
      </c>
      <c r="J2166" t="s">
        <v>1</v>
      </c>
      <c r="K2166">
        <v>1</v>
      </c>
      <c r="L2166" t="s">
        <v>54</v>
      </c>
      <c r="M2166">
        <v>42705000</v>
      </c>
      <c r="N2166" t="s">
        <v>115</v>
      </c>
      <c r="O2166">
        <v>80444773</v>
      </c>
      <c r="P2166" t="s">
        <v>1127</v>
      </c>
      <c r="Q2166">
        <v>17082000</v>
      </c>
      <c r="R2166" t="s">
        <v>145</v>
      </c>
      <c r="S2166">
        <v>106874845</v>
      </c>
      <c r="T2166" t="s">
        <v>58</v>
      </c>
      <c r="U2166" t="s">
        <v>6729</v>
      </c>
      <c r="V2166" t="s">
        <v>6730</v>
      </c>
      <c r="W2166" t="s">
        <v>6731</v>
      </c>
      <c r="X2166" t="s">
        <v>6732</v>
      </c>
      <c r="Y2166" t="s">
        <v>6817</v>
      </c>
      <c r="Z2166">
        <v>0</v>
      </c>
      <c r="AA2166">
        <v>0</v>
      </c>
      <c r="AB2166">
        <v>163500000</v>
      </c>
      <c r="AC2166" t="s">
        <v>6802</v>
      </c>
      <c r="AD2166" s="12">
        <v>45881</v>
      </c>
      <c r="AE2166">
        <v>14</v>
      </c>
      <c r="AF2166" t="s">
        <v>6</v>
      </c>
      <c r="AG2166" t="s">
        <v>697</v>
      </c>
      <c r="AI2166" s="12">
        <v>45911</v>
      </c>
    </row>
    <row r="2167" spans="1:35" x14ac:dyDescent="0.3">
      <c r="A2167" t="s">
        <v>6818</v>
      </c>
      <c r="B2167" t="s">
        <v>4022</v>
      </c>
      <c r="C2167" t="s">
        <v>1505</v>
      </c>
      <c r="D2167" t="s">
        <v>67</v>
      </c>
      <c r="E2167" t="s">
        <v>2222</v>
      </c>
      <c r="F2167" t="s">
        <v>1199</v>
      </c>
      <c r="G2167" t="s">
        <v>52</v>
      </c>
      <c r="H2167" t="s">
        <v>53</v>
      </c>
      <c r="I2167">
        <v>73207756</v>
      </c>
      <c r="J2167" t="s">
        <v>1</v>
      </c>
      <c r="K2167">
        <v>1</v>
      </c>
      <c r="L2167" t="s">
        <v>94</v>
      </c>
      <c r="M2167">
        <v>42705000</v>
      </c>
      <c r="N2167" t="s">
        <v>115</v>
      </c>
      <c r="O2167">
        <v>139533000</v>
      </c>
      <c r="P2167" t="s">
        <v>4024</v>
      </c>
      <c r="Q2167">
        <v>17082000</v>
      </c>
      <c r="R2167" t="s">
        <v>145</v>
      </c>
      <c r="S2167">
        <v>106874845</v>
      </c>
      <c r="T2167" t="s">
        <v>58</v>
      </c>
      <c r="U2167" t="s">
        <v>6729</v>
      </c>
      <c r="V2167" t="s">
        <v>6730</v>
      </c>
      <c r="W2167" t="s">
        <v>6731</v>
      </c>
      <c r="X2167" t="s">
        <v>6732</v>
      </c>
      <c r="Y2167" t="s">
        <v>3588</v>
      </c>
      <c r="Z2167">
        <v>0</v>
      </c>
      <c r="AA2167">
        <v>0</v>
      </c>
      <c r="AB2167">
        <v>208600000</v>
      </c>
      <c r="AC2167" t="s">
        <v>6740</v>
      </c>
      <c r="AD2167" s="12">
        <v>45882</v>
      </c>
      <c r="AE2167">
        <v>14</v>
      </c>
      <c r="AF2167" t="s">
        <v>6</v>
      </c>
      <c r="AG2167" t="s">
        <v>89</v>
      </c>
      <c r="AI2167" s="12">
        <v>45911</v>
      </c>
    </row>
    <row r="2168" spans="1:35" x14ac:dyDescent="0.3">
      <c r="A2168" t="s">
        <v>6819</v>
      </c>
      <c r="B2168" t="s">
        <v>1952</v>
      </c>
      <c r="C2168" t="s">
        <v>48</v>
      </c>
      <c r="D2168" t="s">
        <v>5772</v>
      </c>
      <c r="E2168" t="s">
        <v>5676</v>
      </c>
      <c r="F2168" t="s">
        <v>190</v>
      </c>
      <c r="G2168" t="s">
        <v>52</v>
      </c>
      <c r="H2168" t="s">
        <v>53</v>
      </c>
      <c r="I2168">
        <v>1019004245</v>
      </c>
      <c r="J2168" t="s">
        <v>1</v>
      </c>
      <c r="K2168">
        <v>1</v>
      </c>
      <c r="L2168" t="s">
        <v>94</v>
      </c>
      <c r="M2168">
        <v>42705000</v>
      </c>
      <c r="N2168" t="s">
        <v>115</v>
      </c>
      <c r="O2168">
        <v>72235308</v>
      </c>
      <c r="P2168" t="s">
        <v>1953</v>
      </c>
      <c r="Q2168">
        <v>17082000</v>
      </c>
      <c r="R2168" t="s">
        <v>145</v>
      </c>
      <c r="S2168">
        <v>106874845</v>
      </c>
      <c r="T2168" t="s">
        <v>58</v>
      </c>
      <c r="U2168" t="s">
        <v>6729</v>
      </c>
      <c r="V2168" t="s">
        <v>6730</v>
      </c>
      <c r="W2168" t="s">
        <v>6731</v>
      </c>
      <c r="X2168" t="s">
        <v>6732</v>
      </c>
      <c r="Y2168" t="s">
        <v>6820</v>
      </c>
      <c r="Z2168">
        <v>0</v>
      </c>
      <c r="AA2168">
        <v>0</v>
      </c>
      <c r="AB2168">
        <v>163500000</v>
      </c>
      <c r="AC2168" t="s">
        <v>6746</v>
      </c>
      <c r="AD2168" s="12">
        <v>45882</v>
      </c>
      <c r="AE2168">
        <v>14</v>
      </c>
      <c r="AF2168" t="s">
        <v>6</v>
      </c>
      <c r="AG2168" t="s">
        <v>89</v>
      </c>
      <c r="AI2168" s="12">
        <v>45911</v>
      </c>
    </row>
    <row r="2169" spans="1:35" x14ac:dyDescent="0.3">
      <c r="A2169" t="s">
        <v>6821</v>
      </c>
      <c r="B2169" t="s">
        <v>306</v>
      </c>
      <c r="C2169" t="s">
        <v>2137</v>
      </c>
      <c r="D2169" t="s">
        <v>1269</v>
      </c>
      <c r="E2169" t="s">
        <v>779</v>
      </c>
      <c r="F2169" t="s">
        <v>701</v>
      </c>
      <c r="G2169" t="s">
        <v>52</v>
      </c>
      <c r="H2169" t="s">
        <v>53</v>
      </c>
      <c r="I2169">
        <v>1012365339</v>
      </c>
      <c r="J2169" t="s">
        <v>1</v>
      </c>
      <c r="K2169">
        <v>1</v>
      </c>
      <c r="L2169" t="s">
        <v>94</v>
      </c>
      <c r="M2169">
        <v>26000000</v>
      </c>
      <c r="N2169" t="s">
        <v>115</v>
      </c>
      <c r="O2169">
        <v>79458520</v>
      </c>
      <c r="P2169" t="s">
        <v>310</v>
      </c>
      <c r="Q2169">
        <v>17082000</v>
      </c>
      <c r="R2169" t="s">
        <v>145</v>
      </c>
      <c r="S2169">
        <v>106874845</v>
      </c>
      <c r="T2169" t="s">
        <v>58</v>
      </c>
      <c r="U2169" t="s">
        <v>6729</v>
      </c>
      <c r="V2169" t="s">
        <v>6730</v>
      </c>
      <c r="W2169" t="s">
        <v>6731</v>
      </c>
      <c r="X2169" t="s">
        <v>6732</v>
      </c>
      <c r="Y2169" t="s">
        <v>6822</v>
      </c>
      <c r="Z2169">
        <v>0</v>
      </c>
      <c r="AA2169">
        <v>0</v>
      </c>
      <c r="AB2169">
        <v>149100000</v>
      </c>
      <c r="AC2169" t="s">
        <v>6809</v>
      </c>
      <c r="AD2169" s="12">
        <v>45881</v>
      </c>
      <c r="AE2169">
        <v>14</v>
      </c>
      <c r="AF2169" t="s">
        <v>6</v>
      </c>
      <c r="AG2169" t="s">
        <v>697</v>
      </c>
      <c r="AI2169" s="12">
        <v>45911</v>
      </c>
    </row>
    <row r="2170" spans="1:35" x14ac:dyDescent="0.3">
      <c r="A2170" t="s">
        <v>6823</v>
      </c>
      <c r="B2170" t="s">
        <v>351</v>
      </c>
      <c r="C2170" t="s">
        <v>884</v>
      </c>
      <c r="D2170" t="s">
        <v>885</v>
      </c>
      <c r="E2170" t="s">
        <v>2679</v>
      </c>
      <c r="F2170" t="s">
        <v>2617</v>
      </c>
      <c r="G2170" t="s">
        <v>52</v>
      </c>
      <c r="H2170" t="s">
        <v>53</v>
      </c>
      <c r="I2170">
        <v>1032406346</v>
      </c>
      <c r="J2170" t="s">
        <v>1</v>
      </c>
      <c r="K2170">
        <v>1</v>
      </c>
      <c r="L2170" t="s">
        <v>94</v>
      </c>
      <c r="M2170">
        <v>26000000</v>
      </c>
      <c r="N2170" t="s">
        <v>115</v>
      </c>
      <c r="O2170">
        <v>79458520</v>
      </c>
      <c r="P2170" t="s">
        <v>354</v>
      </c>
      <c r="Q2170">
        <v>17082000</v>
      </c>
      <c r="R2170" t="s">
        <v>145</v>
      </c>
      <c r="S2170">
        <v>106874845</v>
      </c>
      <c r="T2170" t="s">
        <v>58</v>
      </c>
      <c r="U2170" t="s">
        <v>6729</v>
      </c>
      <c r="V2170" t="s">
        <v>6730</v>
      </c>
      <c r="W2170" t="s">
        <v>6731</v>
      </c>
      <c r="X2170" t="s">
        <v>6732</v>
      </c>
      <c r="Y2170" t="s">
        <v>3893</v>
      </c>
      <c r="Z2170">
        <v>0</v>
      </c>
      <c r="AA2170">
        <v>0</v>
      </c>
      <c r="AB2170">
        <v>149100000</v>
      </c>
      <c r="AC2170" t="s">
        <v>6746</v>
      </c>
      <c r="AD2170" s="12">
        <v>45881</v>
      </c>
      <c r="AE2170">
        <v>14</v>
      </c>
      <c r="AF2170" t="s">
        <v>6</v>
      </c>
      <c r="AG2170" t="s">
        <v>697</v>
      </c>
      <c r="AI2170" s="12">
        <v>45911</v>
      </c>
    </row>
    <row r="2171" spans="1:35" x14ac:dyDescent="0.3">
      <c r="A2171" t="s">
        <v>6824</v>
      </c>
      <c r="B2171" t="s">
        <v>5613</v>
      </c>
      <c r="C2171" t="s">
        <v>6825</v>
      </c>
      <c r="D2171" t="s">
        <v>320</v>
      </c>
      <c r="E2171" t="s">
        <v>78</v>
      </c>
      <c r="F2171" t="s">
        <v>1872</v>
      </c>
      <c r="G2171" t="s">
        <v>52</v>
      </c>
      <c r="H2171" t="s">
        <v>53</v>
      </c>
      <c r="I2171">
        <v>1015469941</v>
      </c>
      <c r="J2171" t="s">
        <v>1</v>
      </c>
      <c r="K2171">
        <v>1</v>
      </c>
      <c r="L2171" t="s">
        <v>54</v>
      </c>
      <c r="M2171">
        <v>26000000</v>
      </c>
      <c r="N2171" t="s">
        <v>79</v>
      </c>
      <c r="O2171">
        <v>80940520</v>
      </c>
      <c r="P2171" t="s">
        <v>5616</v>
      </c>
      <c r="Q2171">
        <v>15600000</v>
      </c>
      <c r="R2171" t="s">
        <v>145</v>
      </c>
      <c r="S2171">
        <v>106874845</v>
      </c>
      <c r="T2171" t="s">
        <v>58</v>
      </c>
      <c r="U2171" t="s">
        <v>6729</v>
      </c>
      <c r="V2171" t="s">
        <v>6730</v>
      </c>
      <c r="W2171" t="s">
        <v>6731</v>
      </c>
      <c r="X2171" t="s">
        <v>6732</v>
      </c>
      <c r="Y2171" t="s">
        <v>6826</v>
      </c>
      <c r="Z2171">
        <v>0</v>
      </c>
      <c r="AA2171">
        <v>0</v>
      </c>
      <c r="AB2171">
        <v>149100000</v>
      </c>
      <c r="AC2171" t="s">
        <v>6809</v>
      </c>
      <c r="AD2171" s="12">
        <v>45881</v>
      </c>
      <c r="AE2171">
        <v>14</v>
      </c>
      <c r="AF2171" t="s">
        <v>6</v>
      </c>
      <c r="AG2171" t="s">
        <v>697</v>
      </c>
      <c r="AI2171" s="12">
        <v>45911</v>
      </c>
    </row>
    <row r="2172" spans="1:35" x14ac:dyDescent="0.3">
      <c r="A2172" t="s">
        <v>6827</v>
      </c>
      <c r="B2172" t="s">
        <v>1860</v>
      </c>
      <c r="C2172" t="s">
        <v>6828</v>
      </c>
      <c r="D2172" t="s">
        <v>424</v>
      </c>
      <c r="E2172" t="s">
        <v>6829</v>
      </c>
      <c r="F2172" t="s">
        <v>619</v>
      </c>
      <c r="G2172" t="s">
        <v>52</v>
      </c>
      <c r="H2172" t="s">
        <v>53</v>
      </c>
      <c r="I2172">
        <v>1085226036</v>
      </c>
      <c r="J2172" t="s">
        <v>1</v>
      </c>
      <c r="K2172">
        <v>1</v>
      </c>
      <c r="L2172" t="s">
        <v>94</v>
      </c>
      <c r="M2172">
        <v>26000000</v>
      </c>
      <c r="N2172" t="s">
        <v>115</v>
      </c>
      <c r="O2172">
        <v>73514214</v>
      </c>
      <c r="P2172" t="s">
        <v>1861</v>
      </c>
      <c r="Q2172">
        <v>15600000</v>
      </c>
      <c r="R2172" t="s">
        <v>145</v>
      </c>
      <c r="S2172">
        <v>106874845</v>
      </c>
      <c r="T2172" t="s">
        <v>58</v>
      </c>
      <c r="U2172" t="s">
        <v>6729</v>
      </c>
      <c r="V2172" t="s">
        <v>6730</v>
      </c>
      <c r="W2172" t="s">
        <v>6731</v>
      </c>
      <c r="X2172" t="s">
        <v>6732</v>
      </c>
      <c r="Y2172" t="s">
        <v>343</v>
      </c>
      <c r="Z2172">
        <v>0</v>
      </c>
      <c r="AA2172">
        <v>0</v>
      </c>
      <c r="AB2172">
        <v>149100000</v>
      </c>
      <c r="AC2172" t="s">
        <v>6740</v>
      </c>
      <c r="AD2172" s="12">
        <v>45881</v>
      </c>
      <c r="AE2172">
        <v>14</v>
      </c>
      <c r="AF2172" t="s">
        <v>6</v>
      </c>
      <c r="AG2172" t="s">
        <v>697</v>
      </c>
      <c r="AI2172" s="12">
        <v>45911</v>
      </c>
    </row>
    <row r="2173" spans="1:35" x14ac:dyDescent="0.3">
      <c r="A2173" t="s">
        <v>6830</v>
      </c>
      <c r="B2173" t="s">
        <v>5613</v>
      </c>
      <c r="C2173" t="s">
        <v>754</v>
      </c>
      <c r="D2173" t="s">
        <v>140</v>
      </c>
      <c r="E2173" t="s">
        <v>278</v>
      </c>
      <c r="F2173" t="s">
        <v>659</v>
      </c>
      <c r="G2173" t="s">
        <v>52</v>
      </c>
      <c r="H2173" t="s">
        <v>53</v>
      </c>
      <c r="I2173">
        <v>1013599847</v>
      </c>
      <c r="J2173" t="s">
        <v>1</v>
      </c>
      <c r="K2173">
        <v>1</v>
      </c>
      <c r="L2173" t="s">
        <v>54</v>
      </c>
      <c r="M2173">
        <v>42705000</v>
      </c>
      <c r="N2173" t="s">
        <v>2551</v>
      </c>
      <c r="O2173">
        <v>78220000</v>
      </c>
      <c r="P2173" t="s">
        <v>5616</v>
      </c>
      <c r="Q2173">
        <v>15600000</v>
      </c>
      <c r="R2173" t="s">
        <v>145</v>
      </c>
      <c r="S2173">
        <v>106874845</v>
      </c>
      <c r="T2173" t="s">
        <v>58</v>
      </c>
      <c r="U2173" t="s">
        <v>6729</v>
      </c>
      <c r="V2173" t="s">
        <v>6730</v>
      </c>
      <c r="W2173" t="s">
        <v>6731</v>
      </c>
      <c r="X2173" t="s">
        <v>6732</v>
      </c>
      <c r="Y2173" t="s">
        <v>2565</v>
      </c>
      <c r="Z2173">
        <v>0</v>
      </c>
      <c r="AA2173">
        <v>0</v>
      </c>
      <c r="AB2173">
        <v>156100000</v>
      </c>
      <c r="AC2173" t="s">
        <v>6740</v>
      </c>
      <c r="AD2173" s="12">
        <v>45881</v>
      </c>
      <c r="AE2173">
        <v>14</v>
      </c>
      <c r="AF2173" t="s">
        <v>6</v>
      </c>
      <c r="AG2173" t="s">
        <v>697</v>
      </c>
      <c r="AI2173" s="12">
        <v>45911</v>
      </c>
    </row>
    <row r="2174" spans="1:35" x14ac:dyDescent="0.3">
      <c r="A2174" t="s">
        <v>6831</v>
      </c>
      <c r="B2174" t="s">
        <v>1860</v>
      </c>
      <c r="C2174" t="s">
        <v>2195</v>
      </c>
      <c r="D2174" t="s">
        <v>1243</v>
      </c>
      <c r="E2174" t="s">
        <v>6832</v>
      </c>
      <c r="F2174" t="s">
        <v>645</v>
      </c>
      <c r="G2174" t="s">
        <v>52</v>
      </c>
      <c r="H2174" t="s">
        <v>53</v>
      </c>
      <c r="I2174">
        <v>1069728261</v>
      </c>
      <c r="J2174" t="s">
        <v>1</v>
      </c>
      <c r="K2174">
        <v>1</v>
      </c>
      <c r="L2174" t="s">
        <v>94</v>
      </c>
      <c r="M2174">
        <v>26000000</v>
      </c>
      <c r="N2174" t="s">
        <v>115</v>
      </c>
      <c r="O2174">
        <v>106989622</v>
      </c>
      <c r="P2174" t="s">
        <v>1861</v>
      </c>
      <c r="Q2174">
        <v>15600000</v>
      </c>
      <c r="R2174" t="s">
        <v>145</v>
      </c>
      <c r="S2174">
        <v>106874845</v>
      </c>
      <c r="T2174" t="s">
        <v>58</v>
      </c>
      <c r="U2174" t="s">
        <v>6729</v>
      </c>
      <c r="V2174" t="s">
        <v>6730</v>
      </c>
      <c r="W2174" t="s">
        <v>6731</v>
      </c>
      <c r="X2174" t="s">
        <v>6732</v>
      </c>
      <c r="Y2174" t="s">
        <v>928</v>
      </c>
      <c r="Z2174">
        <v>0</v>
      </c>
      <c r="AA2174">
        <v>0</v>
      </c>
      <c r="AB2174">
        <v>191140000</v>
      </c>
      <c r="AC2174" t="s">
        <v>6740</v>
      </c>
      <c r="AD2174" s="12">
        <v>45881</v>
      </c>
      <c r="AE2174">
        <v>14</v>
      </c>
      <c r="AF2174" t="s">
        <v>6</v>
      </c>
      <c r="AG2174" t="s">
        <v>697</v>
      </c>
      <c r="AI2174" s="12">
        <v>45911</v>
      </c>
    </row>
    <row r="2175" spans="1:35" x14ac:dyDescent="0.3">
      <c r="A2175" t="s">
        <v>6833</v>
      </c>
      <c r="B2175" t="s">
        <v>1860</v>
      </c>
      <c r="C2175" t="s">
        <v>6834</v>
      </c>
      <c r="D2175" t="s">
        <v>265</v>
      </c>
      <c r="E2175" t="s">
        <v>217</v>
      </c>
      <c r="F2175" t="s">
        <v>972</v>
      </c>
      <c r="G2175" t="s">
        <v>52</v>
      </c>
      <c r="H2175" t="s">
        <v>53</v>
      </c>
      <c r="I2175">
        <v>1010069747</v>
      </c>
      <c r="J2175" t="s">
        <v>1</v>
      </c>
      <c r="K2175">
        <v>1</v>
      </c>
      <c r="L2175" t="s">
        <v>94</v>
      </c>
      <c r="M2175">
        <v>28470000</v>
      </c>
      <c r="N2175" t="s">
        <v>70</v>
      </c>
      <c r="O2175">
        <v>71253000</v>
      </c>
      <c r="P2175" t="s">
        <v>1861</v>
      </c>
      <c r="Q2175">
        <v>15600000</v>
      </c>
      <c r="R2175" t="s">
        <v>145</v>
      </c>
      <c r="S2175">
        <v>106874845</v>
      </c>
      <c r="T2175" t="s">
        <v>58</v>
      </c>
      <c r="U2175" t="s">
        <v>6729</v>
      </c>
      <c r="V2175" t="s">
        <v>6730</v>
      </c>
      <c r="W2175" t="s">
        <v>6731</v>
      </c>
      <c r="X2175" t="s">
        <v>6732</v>
      </c>
      <c r="Y2175" t="s">
        <v>6835</v>
      </c>
      <c r="Z2175">
        <v>0</v>
      </c>
      <c r="AA2175">
        <v>0</v>
      </c>
      <c r="AB2175">
        <v>163500000</v>
      </c>
      <c r="AC2175" t="s">
        <v>6746</v>
      </c>
      <c r="AD2175" s="12">
        <v>45881</v>
      </c>
      <c r="AE2175">
        <v>14</v>
      </c>
      <c r="AF2175" t="s">
        <v>6</v>
      </c>
      <c r="AG2175" t="s">
        <v>697</v>
      </c>
      <c r="AI2175" s="12">
        <v>45911</v>
      </c>
    </row>
    <row r="2176" spans="1:35" x14ac:dyDescent="0.3">
      <c r="A2176" t="s">
        <v>6836</v>
      </c>
      <c r="B2176" t="s">
        <v>1860</v>
      </c>
      <c r="C2176" t="s">
        <v>140</v>
      </c>
      <c r="D2176" t="s">
        <v>67</v>
      </c>
      <c r="E2176" t="s">
        <v>244</v>
      </c>
      <c r="F2176" t="s">
        <v>67</v>
      </c>
      <c r="G2176" t="s">
        <v>52</v>
      </c>
      <c r="H2176" t="s">
        <v>53</v>
      </c>
      <c r="I2176">
        <v>1022369827</v>
      </c>
      <c r="J2176" t="s">
        <v>1</v>
      </c>
      <c r="K2176">
        <v>1</v>
      </c>
      <c r="L2176" t="s">
        <v>94</v>
      </c>
      <c r="M2176">
        <v>34800000</v>
      </c>
      <c r="N2176" t="s">
        <v>512</v>
      </c>
      <c r="O2176">
        <v>92640520</v>
      </c>
      <c r="P2176" t="s">
        <v>1861</v>
      </c>
      <c r="Q2176">
        <v>15600000</v>
      </c>
      <c r="R2176" t="s">
        <v>145</v>
      </c>
      <c r="S2176">
        <v>106874845</v>
      </c>
      <c r="T2176" t="s">
        <v>58</v>
      </c>
      <c r="U2176" t="s">
        <v>6729</v>
      </c>
      <c r="V2176" t="s">
        <v>6730</v>
      </c>
      <c r="W2176" t="s">
        <v>6731</v>
      </c>
      <c r="X2176" t="s">
        <v>6732</v>
      </c>
      <c r="Y2176" t="s">
        <v>6837</v>
      </c>
      <c r="Z2176">
        <v>0</v>
      </c>
      <c r="AA2176">
        <v>0</v>
      </c>
      <c r="AB2176">
        <v>156100000</v>
      </c>
      <c r="AC2176" t="s">
        <v>6746</v>
      </c>
      <c r="AD2176" s="12">
        <v>45882</v>
      </c>
      <c r="AE2176">
        <v>14</v>
      </c>
      <c r="AF2176" t="s">
        <v>6</v>
      </c>
      <c r="AG2176" t="s">
        <v>89</v>
      </c>
      <c r="AI2176" s="12">
        <v>45911</v>
      </c>
    </row>
    <row r="2177" spans="1:35" x14ac:dyDescent="0.3">
      <c r="A2177" t="s">
        <v>6838</v>
      </c>
      <c r="B2177" t="s">
        <v>2306</v>
      </c>
      <c r="C2177" t="s">
        <v>971</v>
      </c>
      <c r="D2177" t="s">
        <v>67</v>
      </c>
      <c r="E2177" t="s">
        <v>2640</v>
      </c>
      <c r="F2177" t="s">
        <v>315</v>
      </c>
      <c r="G2177" t="s">
        <v>52</v>
      </c>
      <c r="H2177" t="s">
        <v>53</v>
      </c>
      <c r="I2177">
        <v>85440480</v>
      </c>
      <c r="J2177" t="s">
        <v>1</v>
      </c>
      <c r="K2177">
        <v>1</v>
      </c>
      <c r="L2177" t="s">
        <v>54</v>
      </c>
      <c r="M2177">
        <v>26000000</v>
      </c>
      <c r="N2177" t="s">
        <v>115</v>
      </c>
      <c r="O2177">
        <v>118812000</v>
      </c>
      <c r="P2177" t="s">
        <v>2307</v>
      </c>
      <c r="Q2177">
        <v>15600000</v>
      </c>
      <c r="R2177" t="s">
        <v>145</v>
      </c>
      <c r="S2177">
        <v>106874845</v>
      </c>
      <c r="T2177" t="s">
        <v>58</v>
      </c>
      <c r="U2177" t="s">
        <v>6729</v>
      </c>
      <c r="V2177" t="s">
        <v>6730</v>
      </c>
      <c r="W2177" t="s">
        <v>6731</v>
      </c>
      <c r="X2177" t="s">
        <v>6732</v>
      </c>
      <c r="Y2177" t="s">
        <v>6839</v>
      </c>
      <c r="Z2177">
        <v>0</v>
      </c>
      <c r="AA2177">
        <v>0</v>
      </c>
      <c r="AB2177">
        <v>193140000</v>
      </c>
      <c r="AC2177" t="s">
        <v>6809</v>
      </c>
      <c r="AD2177" s="12">
        <v>45881</v>
      </c>
      <c r="AE2177">
        <v>14</v>
      </c>
      <c r="AF2177" t="s">
        <v>6</v>
      </c>
      <c r="AG2177" t="s">
        <v>697</v>
      </c>
      <c r="AI2177" s="12">
        <v>45911</v>
      </c>
    </row>
    <row r="2178" spans="1:35" x14ac:dyDescent="0.3">
      <c r="A2178" t="s">
        <v>6840</v>
      </c>
      <c r="B2178" t="s">
        <v>2306</v>
      </c>
      <c r="C2178" t="s">
        <v>573</v>
      </c>
      <c r="D2178" t="s">
        <v>155</v>
      </c>
      <c r="E2178" t="s">
        <v>216</v>
      </c>
      <c r="F2178" t="s">
        <v>67</v>
      </c>
      <c r="G2178" t="s">
        <v>52</v>
      </c>
      <c r="H2178" t="s">
        <v>53</v>
      </c>
      <c r="I2178">
        <v>80827909</v>
      </c>
      <c r="J2178" t="s">
        <v>1</v>
      </c>
      <c r="K2178">
        <v>1</v>
      </c>
      <c r="L2178" t="s">
        <v>54</v>
      </c>
      <c r="M2178">
        <v>39000000</v>
      </c>
      <c r="N2178" t="s">
        <v>115</v>
      </c>
      <c r="O2178">
        <v>52400000</v>
      </c>
      <c r="P2178" t="s">
        <v>2307</v>
      </c>
      <c r="Q2178">
        <v>15600000</v>
      </c>
      <c r="R2178" t="s">
        <v>145</v>
      </c>
      <c r="S2178">
        <v>106874845</v>
      </c>
      <c r="T2178" t="s">
        <v>58</v>
      </c>
      <c r="U2178" t="s">
        <v>6729</v>
      </c>
      <c r="V2178" t="s">
        <v>6730</v>
      </c>
      <c r="W2178" t="s">
        <v>6731</v>
      </c>
      <c r="X2178" t="s">
        <v>6732</v>
      </c>
      <c r="Y2178" t="s">
        <v>1084</v>
      </c>
      <c r="Z2178">
        <v>0</v>
      </c>
      <c r="AA2178">
        <v>0</v>
      </c>
      <c r="AB2178">
        <v>149100000</v>
      </c>
      <c r="AC2178" t="s">
        <v>6740</v>
      </c>
      <c r="AD2178" s="12">
        <v>45881</v>
      </c>
      <c r="AE2178">
        <v>14</v>
      </c>
      <c r="AF2178" t="s">
        <v>6</v>
      </c>
      <c r="AG2178" t="s">
        <v>697</v>
      </c>
      <c r="AI2178" s="12">
        <v>45911</v>
      </c>
    </row>
    <row r="2179" spans="1:35" x14ac:dyDescent="0.3">
      <c r="A2179" t="s">
        <v>6841</v>
      </c>
      <c r="B2179" t="s">
        <v>2306</v>
      </c>
      <c r="C2179" t="s">
        <v>1430</v>
      </c>
      <c r="D2179" t="s">
        <v>1450</v>
      </c>
      <c r="E2179" t="s">
        <v>78</v>
      </c>
      <c r="F2179" t="s">
        <v>2168</v>
      </c>
      <c r="G2179" t="s">
        <v>52</v>
      </c>
      <c r="H2179" t="s">
        <v>53</v>
      </c>
      <c r="I2179">
        <v>1033693608</v>
      </c>
      <c r="J2179" t="s">
        <v>1</v>
      </c>
      <c r="K2179">
        <v>1</v>
      </c>
      <c r="L2179" t="s">
        <v>94</v>
      </c>
      <c r="M2179">
        <v>39000000</v>
      </c>
      <c r="N2179" t="s">
        <v>115</v>
      </c>
      <c r="O2179">
        <v>116708000</v>
      </c>
      <c r="P2179" t="s">
        <v>2307</v>
      </c>
      <c r="Q2179">
        <v>15600000</v>
      </c>
      <c r="R2179" t="s">
        <v>145</v>
      </c>
      <c r="S2179">
        <v>106874845</v>
      </c>
      <c r="T2179" t="s">
        <v>58</v>
      </c>
      <c r="U2179" t="s">
        <v>6729</v>
      </c>
      <c r="V2179" t="s">
        <v>6730</v>
      </c>
      <c r="W2179" t="s">
        <v>6731</v>
      </c>
      <c r="X2179" t="s">
        <v>6732</v>
      </c>
      <c r="Y2179" t="s">
        <v>6842</v>
      </c>
      <c r="Z2179">
        <v>0</v>
      </c>
      <c r="AA2179">
        <v>0</v>
      </c>
      <c r="AB2179">
        <v>208600000</v>
      </c>
      <c r="AC2179" t="s">
        <v>6740</v>
      </c>
      <c r="AD2179" s="12">
        <v>45881</v>
      </c>
      <c r="AE2179">
        <v>14</v>
      </c>
      <c r="AF2179" t="s">
        <v>6</v>
      </c>
      <c r="AG2179" t="s">
        <v>697</v>
      </c>
      <c r="AI2179" s="12">
        <v>45911</v>
      </c>
    </row>
    <row r="2180" spans="1:35" x14ac:dyDescent="0.3">
      <c r="A2180" t="s">
        <v>6843</v>
      </c>
      <c r="B2180" t="s">
        <v>2306</v>
      </c>
      <c r="C2180" t="s">
        <v>188</v>
      </c>
      <c r="D2180" t="s">
        <v>67</v>
      </c>
      <c r="E2180" t="s">
        <v>716</v>
      </c>
      <c r="F2180" t="s">
        <v>1024</v>
      </c>
      <c r="G2180" t="s">
        <v>52</v>
      </c>
      <c r="H2180" t="s">
        <v>53</v>
      </c>
      <c r="I2180">
        <v>1024580461</v>
      </c>
      <c r="J2180" t="s">
        <v>1</v>
      </c>
      <c r="K2180">
        <v>1</v>
      </c>
      <c r="L2180" t="s">
        <v>94</v>
      </c>
      <c r="M2180">
        <v>39000000</v>
      </c>
      <c r="N2180" t="s">
        <v>115</v>
      </c>
      <c r="O2180">
        <v>124934596</v>
      </c>
      <c r="P2180" t="s">
        <v>2307</v>
      </c>
      <c r="Q2180">
        <v>15600000</v>
      </c>
      <c r="R2180" t="s">
        <v>145</v>
      </c>
      <c r="S2180">
        <v>106874845</v>
      </c>
      <c r="T2180" t="s">
        <v>58</v>
      </c>
      <c r="U2180" t="s">
        <v>6729</v>
      </c>
      <c r="V2180" t="s">
        <v>6730</v>
      </c>
      <c r="W2180" t="s">
        <v>6731</v>
      </c>
      <c r="X2180" t="s">
        <v>6732</v>
      </c>
      <c r="Y2180" t="s">
        <v>6844</v>
      </c>
      <c r="Z2180">
        <v>0</v>
      </c>
      <c r="AA2180">
        <v>0</v>
      </c>
      <c r="AB2180">
        <v>208400000</v>
      </c>
      <c r="AC2180" t="s">
        <v>6777</v>
      </c>
      <c r="AD2180" s="12">
        <v>45882</v>
      </c>
      <c r="AE2180">
        <v>14</v>
      </c>
      <c r="AF2180" t="s">
        <v>6</v>
      </c>
      <c r="AG2180" t="s">
        <v>89</v>
      </c>
      <c r="AI2180" s="12">
        <v>45911</v>
      </c>
    </row>
    <row r="2181" spans="1:35" x14ac:dyDescent="0.3">
      <c r="A2181" t="s">
        <v>6845</v>
      </c>
      <c r="B2181" t="s">
        <v>2306</v>
      </c>
      <c r="C2181" t="s">
        <v>918</v>
      </c>
      <c r="D2181" t="s">
        <v>254</v>
      </c>
      <c r="E2181" t="s">
        <v>2003</v>
      </c>
      <c r="F2181" t="s">
        <v>890</v>
      </c>
      <c r="G2181" t="s">
        <v>52</v>
      </c>
      <c r="H2181" t="s">
        <v>53</v>
      </c>
      <c r="I2181">
        <v>1023897317</v>
      </c>
      <c r="J2181" t="s">
        <v>1</v>
      </c>
      <c r="K2181">
        <v>1</v>
      </c>
      <c r="L2181" t="s">
        <v>94</v>
      </c>
      <c r="M2181">
        <v>39000000</v>
      </c>
      <c r="N2181" t="s">
        <v>103</v>
      </c>
      <c r="O2181">
        <v>89400000</v>
      </c>
      <c r="P2181" t="s">
        <v>2307</v>
      </c>
      <c r="Q2181">
        <v>15600000</v>
      </c>
      <c r="R2181" t="s">
        <v>145</v>
      </c>
      <c r="S2181">
        <v>106874845</v>
      </c>
      <c r="T2181" t="s">
        <v>58</v>
      </c>
      <c r="U2181" t="s">
        <v>6729</v>
      </c>
      <c r="V2181" t="s">
        <v>6730</v>
      </c>
      <c r="W2181" t="s">
        <v>6731</v>
      </c>
      <c r="X2181" t="s">
        <v>6732</v>
      </c>
      <c r="Y2181" t="s">
        <v>6709</v>
      </c>
      <c r="Z2181">
        <v>0</v>
      </c>
      <c r="AA2181">
        <v>0</v>
      </c>
      <c r="AB2181">
        <v>163500000</v>
      </c>
      <c r="AC2181" t="s">
        <v>6746</v>
      </c>
      <c r="AD2181" s="12">
        <v>45882</v>
      </c>
      <c r="AE2181">
        <v>14</v>
      </c>
      <c r="AF2181" t="s">
        <v>6</v>
      </c>
      <c r="AG2181" t="s">
        <v>89</v>
      </c>
      <c r="AI2181" s="12">
        <v>45911</v>
      </c>
    </row>
    <row r="2182" spans="1:35" x14ac:dyDescent="0.3">
      <c r="A2182" t="s">
        <v>6846</v>
      </c>
      <c r="B2182" t="s">
        <v>3617</v>
      </c>
      <c r="C2182" t="s">
        <v>5518</v>
      </c>
      <c r="D2182" t="s">
        <v>267</v>
      </c>
      <c r="E2182" t="s">
        <v>4137</v>
      </c>
      <c r="F2182" t="s">
        <v>458</v>
      </c>
      <c r="G2182" t="s">
        <v>1685</v>
      </c>
      <c r="H2182" t="s">
        <v>53</v>
      </c>
      <c r="I2182">
        <v>1001089600</v>
      </c>
      <c r="J2182" t="s">
        <v>1</v>
      </c>
      <c r="K2182">
        <v>1</v>
      </c>
      <c r="L2182" t="s">
        <v>54</v>
      </c>
      <c r="M2182">
        <v>26000000</v>
      </c>
      <c r="N2182" t="s">
        <v>115</v>
      </c>
      <c r="O2182">
        <v>130420000</v>
      </c>
      <c r="P2182" t="s">
        <v>3620</v>
      </c>
      <c r="Q2182">
        <v>15600000</v>
      </c>
      <c r="R2182" t="s">
        <v>145</v>
      </c>
      <c r="S2182">
        <v>106874845</v>
      </c>
      <c r="T2182" t="s">
        <v>58</v>
      </c>
      <c r="U2182" t="s">
        <v>6729</v>
      </c>
      <c r="V2182" t="s">
        <v>6730</v>
      </c>
      <c r="W2182" t="s">
        <v>6731</v>
      </c>
      <c r="X2182" t="s">
        <v>6732</v>
      </c>
      <c r="Y2182" t="s">
        <v>6847</v>
      </c>
      <c r="Z2182">
        <v>0</v>
      </c>
      <c r="AA2182">
        <v>0</v>
      </c>
      <c r="AB2182">
        <v>208600000</v>
      </c>
      <c r="AC2182" t="s">
        <v>6792</v>
      </c>
      <c r="AD2182" s="12">
        <v>45882</v>
      </c>
      <c r="AE2182">
        <v>14</v>
      </c>
      <c r="AF2182" t="s">
        <v>6</v>
      </c>
      <c r="AG2182" t="s">
        <v>89</v>
      </c>
      <c r="AH2182" t="s">
        <v>6848</v>
      </c>
      <c r="AI2182" s="12">
        <v>45911</v>
      </c>
    </row>
    <row r="2183" spans="1:35" x14ac:dyDescent="0.3">
      <c r="A2183" t="s">
        <v>6849</v>
      </c>
      <c r="B2183" t="s">
        <v>2306</v>
      </c>
      <c r="C2183" t="s">
        <v>366</v>
      </c>
      <c r="D2183" t="s">
        <v>2622</v>
      </c>
      <c r="E2183" t="s">
        <v>483</v>
      </c>
      <c r="F2183" t="s">
        <v>433</v>
      </c>
      <c r="G2183" t="s">
        <v>52</v>
      </c>
      <c r="H2183" t="s">
        <v>53</v>
      </c>
      <c r="I2183">
        <v>60356683</v>
      </c>
      <c r="J2183" t="s">
        <v>1</v>
      </c>
      <c r="K2183">
        <v>1</v>
      </c>
      <c r="L2183" t="s">
        <v>94</v>
      </c>
      <c r="M2183">
        <v>34800000</v>
      </c>
      <c r="N2183" t="s">
        <v>115</v>
      </c>
      <c r="O2183">
        <v>24851037</v>
      </c>
      <c r="P2183" t="s">
        <v>2307</v>
      </c>
      <c r="Q2183">
        <v>15600000</v>
      </c>
      <c r="R2183" t="s">
        <v>145</v>
      </c>
      <c r="S2183">
        <v>106874845</v>
      </c>
      <c r="T2183" t="s">
        <v>58</v>
      </c>
      <c r="U2183" t="s">
        <v>6729</v>
      </c>
      <c r="V2183" t="s">
        <v>6730</v>
      </c>
      <c r="W2183" t="s">
        <v>6731</v>
      </c>
      <c r="X2183" t="s">
        <v>6732</v>
      </c>
      <c r="Y2183" t="s">
        <v>6850</v>
      </c>
      <c r="Z2183">
        <v>26000000</v>
      </c>
      <c r="AA2183">
        <v>0</v>
      </c>
      <c r="AB2183">
        <v>142000000</v>
      </c>
      <c r="AC2183" t="s">
        <v>6734</v>
      </c>
      <c r="AD2183" s="12">
        <v>45882</v>
      </c>
      <c r="AE2183">
        <v>14</v>
      </c>
      <c r="AF2183" t="s">
        <v>6</v>
      </c>
      <c r="AG2183" t="s">
        <v>89</v>
      </c>
      <c r="AI2183" s="12">
        <v>45911</v>
      </c>
    </row>
    <row r="2184" spans="1:35" x14ac:dyDescent="0.3">
      <c r="A2184" t="s">
        <v>6851</v>
      </c>
      <c r="B2184" t="s">
        <v>2697</v>
      </c>
      <c r="C2184" t="s">
        <v>5491</v>
      </c>
      <c r="D2184" t="s">
        <v>6852</v>
      </c>
      <c r="E2184" t="s">
        <v>2819</v>
      </c>
      <c r="F2184" t="s">
        <v>5417</v>
      </c>
      <c r="G2184" t="s">
        <v>52</v>
      </c>
      <c r="H2184" t="s">
        <v>53</v>
      </c>
      <c r="I2184">
        <v>52230976</v>
      </c>
      <c r="J2184" t="s">
        <v>1</v>
      </c>
      <c r="K2184">
        <v>1</v>
      </c>
      <c r="L2184" t="s">
        <v>94</v>
      </c>
      <c r="M2184">
        <v>26000000</v>
      </c>
      <c r="N2184" t="s">
        <v>3890</v>
      </c>
      <c r="O2184">
        <v>90000000</v>
      </c>
      <c r="P2184" t="s">
        <v>2699</v>
      </c>
      <c r="Q2184">
        <v>15600000</v>
      </c>
      <c r="R2184" t="s">
        <v>145</v>
      </c>
      <c r="S2184">
        <v>106874845</v>
      </c>
      <c r="T2184" t="s">
        <v>58</v>
      </c>
      <c r="U2184" t="s">
        <v>6729</v>
      </c>
      <c r="V2184" t="s">
        <v>6730</v>
      </c>
      <c r="W2184" t="s">
        <v>6731</v>
      </c>
      <c r="X2184" t="s">
        <v>6732</v>
      </c>
      <c r="Y2184" t="s">
        <v>6853</v>
      </c>
      <c r="Z2184">
        <v>0</v>
      </c>
      <c r="AA2184">
        <v>0</v>
      </c>
      <c r="AB2184">
        <v>142000000</v>
      </c>
      <c r="AC2184" t="s">
        <v>6746</v>
      </c>
      <c r="AD2184" s="12">
        <v>45882</v>
      </c>
      <c r="AE2184">
        <v>14</v>
      </c>
      <c r="AF2184" t="s">
        <v>6</v>
      </c>
      <c r="AG2184" t="s">
        <v>89</v>
      </c>
      <c r="AI2184" s="12">
        <v>45911</v>
      </c>
    </row>
    <row r="2185" spans="1:35" x14ac:dyDescent="0.3">
      <c r="A2185" t="s">
        <v>6854</v>
      </c>
      <c r="B2185" t="s">
        <v>3773</v>
      </c>
      <c r="C2185" t="s">
        <v>6855</v>
      </c>
      <c r="D2185" t="s">
        <v>67</v>
      </c>
      <c r="E2185" t="s">
        <v>2368</v>
      </c>
      <c r="F2185" t="s">
        <v>4808</v>
      </c>
      <c r="G2185" t="s">
        <v>52</v>
      </c>
      <c r="H2185" t="s">
        <v>53</v>
      </c>
      <c r="I2185">
        <v>1032414046</v>
      </c>
      <c r="J2185" t="s">
        <v>1</v>
      </c>
      <c r="K2185">
        <v>1</v>
      </c>
      <c r="L2185" t="s">
        <v>54</v>
      </c>
      <c r="M2185">
        <v>39000000</v>
      </c>
      <c r="N2185" t="s">
        <v>55</v>
      </c>
      <c r="O2185">
        <v>71398323</v>
      </c>
      <c r="P2185" t="s">
        <v>3775</v>
      </c>
      <c r="Q2185">
        <v>15600000</v>
      </c>
      <c r="R2185" t="s">
        <v>145</v>
      </c>
      <c r="S2185">
        <v>106874845</v>
      </c>
      <c r="T2185" t="s">
        <v>58</v>
      </c>
      <c r="U2185" t="s">
        <v>6729</v>
      </c>
      <c r="V2185" t="s">
        <v>6730</v>
      </c>
      <c r="W2185" t="s">
        <v>6731</v>
      </c>
      <c r="X2185" t="s">
        <v>6732</v>
      </c>
      <c r="Y2185" t="s">
        <v>6856</v>
      </c>
      <c r="Z2185">
        <v>0</v>
      </c>
      <c r="AA2185">
        <v>0</v>
      </c>
      <c r="AB2185">
        <v>156100000</v>
      </c>
      <c r="AC2185" t="s">
        <v>6746</v>
      </c>
      <c r="AD2185" s="12">
        <v>45882</v>
      </c>
      <c r="AE2185">
        <v>14</v>
      </c>
      <c r="AF2185" t="s">
        <v>6</v>
      </c>
      <c r="AG2185" t="s">
        <v>89</v>
      </c>
      <c r="AI2185" s="12">
        <v>45911</v>
      </c>
    </row>
    <row r="2186" spans="1:35" x14ac:dyDescent="0.3">
      <c r="A2186" t="s">
        <v>6857</v>
      </c>
      <c r="B2186" t="s">
        <v>3773</v>
      </c>
      <c r="C2186" t="s">
        <v>366</v>
      </c>
      <c r="D2186" t="s">
        <v>1242</v>
      </c>
      <c r="E2186" t="s">
        <v>236</v>
      </c>
      <c r="F2186" t="s">
        <v>544</v>
      </c>
      <c r="G2186" t="s">
        <v>52</v>
      </c>
      <c r="H2186" t="s">
        <v>53</v>
      </c>
      <c r="I2186">
        <v>1010167160</v>
      </c>
      <c r="J2186" t="s">
        <v>1</v>
      </c>
      <c r="K2186">
        <v>1</v>
      </c>
      <c r="L2186" t="s">
        <v>94</v>
      </c>
      <c r="M2186">
        <v>23200000</v>
      </c>
      <c r="N2186" t="s">
        <v>115</v>
      </c>
      <c r="O2186">
        <v>95650000</v>
      </c>
      <c r="P2186" t="s">
        <v>3775</v>
      </c>
      <c r="Q2186">
        <v>15600000</v>
      </c>
      <c r="R2186" t="s">
        <v>145</v>
      </c>
      <c r="S2186">
        <v>106874845</v>
      </c>
      <c r="T2186" t="s">
        <v>58</v>
      </c>
      <c r="U2186" t="s">
        <v>6729</v>
      </c>
      <c r="V2186" t="s">
        <v>6730</v>
      </c>
      <c r="W2186" t="s">
        <v>6731</v>
      </c>
      <c r="X2186" t="s">
        <v>6732</v>
      </c>
      <c r="Y2186" t="s">
        <v>6858</v>
      </c>
      <c r="Z2186">
        <v>0</v>
      </c>
      <c r="AA2186">
        <v>0</v>
      </c>
      <c r="AB2186">
        <v>163500000</v>
      </c>
      <c r="AC2186" t="s">
        <v>6737</v>
      </c>
      <c r="AD2186" s="12">
        <v>45882</v>
      </c>
      <c r="AE2186">
        <v>14</v>
      </c>
      <c r="AF2186" t="s">
        <v>6</v>
      </c>
      <c r="AG2186" t="s">
        <v>89</v>
      </c>
      <c r="AI2186" s="12">
        <v>45911</v>
      </c>
    </row>
    <row r="2187" spans="1:35" x14ac:dyDescent="0.3">
      <c r="A2187" t="s">
        <v>6859</v>
      </c>
      <c r="B2187" t="s">
        <v>3773</v>
      </c>
      <c r="C2187" t="s">
        <v>6860</v>
      </c>
      <c r="D2187" t="s">
        <v>67</v>
      </c>
      <c r="E2187" t="s">
        <v>237</v>
      </c>
      <c r="F2187" t="s">
        <v>1005</v>
      </c>
      <c r="G2187" t="s">
        <v>52</v>
      </c>
      <c r="H2187" t="s">
        <v>53</v>
      </c>
      <c r="I2187">
        <v>55131471</v>
      </c>
      <c r="J2187" t="s">
        <v>1</v>
      </c>
      <c r="K2187">
        <v>1</v>
      </c>
      <c r="L2187" t="s">
        <v>94</v>
      </c>
      <c r="M2187">
        <v>34800000</v>
      </c>
      <c r="N2187" t="s">
        <v>70</v>
      </c>
      <c r="O2187">
        <v>118548000</v>
      </c>
      <c r="P2187" t="s">
        <v>3775</v>
      </c>
      <c r="Q2187">
        <v>15600000</v>
      </c>
      <c r="R2187" t="s">
        <v>145</v>
      </c>
      <c r="S2187">
        <v>106874845</v>
      </c>
      <c r="T2187" t="s">
        <v>58</v>
      </c>
      <c r="U2187" t="s">
        <v>6729</v>
      </c>
      <c r="V2187" t="s">
        <v>6730</v>
      </c>
      <c r="W2187" t="s">
        <v>6731</v>
      </c>
      <c r="X2187" t="s">
        <v>6732</v>
      </c>
      <c r="Y2187" t="s">
        <v>6861</v>
      </c>
      <c r="Z2187">
        <v>0</v>
      </c>
      <c r="AA2187">
        <v>0</v>
      </c>
      <c r="AB2187">
        <v>191640000</v>
      </c>
      <c r="AC2187" t="s">
        <v>6777</v>
      </c>
      <c r="AD2187" s="12">
        <v>45882</v>
      </c>
      <c r="AE2187">
        <v>14</v>
      </c>
      <c r="AF2187" t="s">
        <v>6</v>
      </c>
      <c r="AG2187" t="s">
        <v>287</v>
      </c>
      <c r="AI2187" s="12">
        <v>45911</v>
      </c>
    </row>
    <row r="2188" spans="1:35" x14ac:dyDescent="0.3">
      <c r="A2188" t="s">
        <v>6862</v>
      </c>
      <c r="B2188" t="s">
        <v>2702</v>
      </c>
      <c r="C2188" t="s">
        <v>1337</v>
      </c>
      <c r="D2188" t="s">
        <v>6863</v>
      </c>
      <c r="E2188" t="s">
        <v>6864</v>
      </c>
      <c r="F2188" t="s">
        <v>2317</v>
      </c>
      <c r="G2188" t="s">
        <v>52</v>
      </c>
      <c r="H2188" t="s">
        <v>53</v>
      </c>
      <c r="I2188">
        <v>40421011</v>
      </c>
      <c r="J2188" t="s">
        <v>1</v>
      </c>
      <c r="K2188">
        <v>1</v>
      </c>
      <c r="L2188" t="s">
        <v>94</v>
      </c>
      <c r="M2188">
        <v>39000000</v>
      </c>
      <c r="N2188" t="s">
        <v>2551</v>
      </c>
      <c r="O2188">
        <v>50400000</v>
      </c>
      <c r="P2188" t="s">
        <v>2704</v>
      </c>
      <c r="Q2188">
        <v>15600000</v>
      </c>
      <c r="R2188" t="s">
        <v>145</v>
      </c>
      <c r="S2188">
        <v>106874845</v>
      </c>
      <c r="T2188" t="s">
        <v>58</v>
      </c>
      <c r="U2188" t="s">
        <v>6729</v>
      </c>
      <c r="V2188" t="s">
        <v>6730</v>
      </c>
      <c r="W2188" t="s">
        <v>6731</v>
      </c>
      <c r="X2188" t="s">
        <v>6732</v>
      </c>
      <c r="Y2188" t="s">
        <v>6865</v>
      </c>
      <c r="Z2188">
        <v>0</v>
      </c>
      <c r="AA2188">
        <v>0</v>
      </c>
      <c r="AB2188">
        <v>142000000</v>
      </c>
      <c r="AC2188" t="s">
        <v>6777</v>
      </c>
      <c r="AD2188" s="12">
        <v>45882</v>
      </c>
      <c r="AE2188">
        <v>14</v>
      </c>
      <c r="AF2188" t="s">
        <v>6</v>
      </c>
      <c r="AG2188" t="s">
        <v>89</v>
      </c>
      <c r="AI2188" s="12">
        <v>45911</v>
      </c>
    </row>
    <row r="2189" spans="1:35" x14ac:dyDescent="0.3">
      <c r="A2189" t="s">
        <v>6866</v>
      </c>
      <c r="B2189" t="s">
        <v>2702</v>
      </c>
      <c r="C2189" t="s">
        <v>366</v>
      </c>
      <c r="D2189" t="s">
        <v>1268</v>
      </c>
      <c r="E2189" t="s">
        <v>1908</v>
      </c>
      <c r="F2189" t="s">
        <v>6867</v>
      </c>
      <c r="G2189" t="s">
        <v>52</v>
      </c>
      <c r="H2189" t="s">
        <v>53</v>
      </c>
      <c r="I2189">
        <v>39701368</v>
      </c>
      <c r="J2189" t="s">
        <v>1</v>
      </c>
      <c r="K2189">
        <v>1</v>
      </c>
      <c r="L2189" t="s">
        <v>226</v>
      </c>
      <c r="M2189">
        <v>39000000</v>
      </c>
      <c r="N2189" t="s">
        <v>79</v>
      </c>
      <c r="O2189">
        <v>51400000</v>
      </c>
      <c r="P2189" t="s">
        <v>2704</v>
      </c>
      <c r="Q2189">
        <v>15600000</v>
      </c>
      <c r="R2189" t="s">
        <v>145</v>
      </c>
      <c r="S2189">
        <v>106874845</v>
      </c>
      <c r="T2189" t="s">
        <v>58</v>
      </c>
      <c r="U2189" t="s">
        <v>6729</v>
      </c>
      <c r="V2189" t="s">
        <v>6730</v>
      </c>
      <c r="W2189" t="s">
        <v>6731</v>
      </c>
      <c r="X2189" t="s">
        <v>6732</v>
      </c>
      <c r="Y2189" t="s">
        <v>6868</v>
      </c>
      <c r="Z2189">
        <v>0</v>
      </c>
      <c r="AA2189">
        <v>0</v>
      </c>
      <c r="AB2189">
        <v>156100000</v>
      </c>
      <c r="AC2189" t="s">
        <v>6737</v>
      </c>
      <c r="AD2189" s="12">
        <v>45881</v>
      </c>
      <c r="AE2189">
        <v>14</v>
      </c>
      <c r="AF2189" t="s">
        <v>6</v>
      </c>
      <c r="AG2189" t="s">
        <v>89</v>
      </c>
      <c r="AI2189" s="12">
        <v>45911</v>
      </c>
    </row>
    <row r="2190" spans="1:35" x14ac:dyDescent="0.3">
      <c r="A2190" t="s">
        <v>6869</v>
      </c>
      <c r="B2190" t="s">
        <v>2702</v>
      </c>
      <c r="C2190" t="s">
        <v>1220</v>
      </c>
      <c r="D2190" t="s">
        <v>248</v>
      </c>
      <c r="E2190" t="s">
        <v>638</v>
      </c>
      <c r="F2190" t="s">
        <v>6788</v>
      </c>
      <c r="G2190" t="s">
        <v>52</v>
      </c>
      <c r="H2190" t="s">
        <v>53</v>
      </c>
      <c r="I2190">
        <v>1014207740</v>
      </c>
      <c r="J2190" t="s">
        <v>1</v>
      </c>
      <c r="K2190">
        <v>1</v>
      </c>
      <c r="L2190" t="s">
        <v>54</v>
      </c>
      <c r="M2190">
        <v>26000000</v>
      </c>
      <c r="N2190" t="s">
        <v>115</v>
      </c>
      <c r="O2190">
        <v>87485709</v>
      </c>
      <c r="P2190" t="s">
        <v>2704</v>
      </c>
      <c r="Q2190">
        <v>15600000</v>
      </c>
      <c r="R2190" t="s">
        <v>145</v>
      </c>
      <c r="S2190">
        <v>106874845</v>
      </c>
      <c r="T2190" t="s">
        <v>58</v>
      </c>
      <c r="U2190" t="s">
        <v>6729</v>
      </c>
      <c r="V2190" t="s">
        <v>6730</v>
      </c>
      <c r="W2190" t="s">
        <v>6731</v>
      </c>
      <c r="X2190" t="s">
        <v>6732</v>
      </c>
      <c r="Y2190" t="s">
        <v>6870</v>
      </c>
      <c r="Z2190">
        <v>0</v>
      </c>
      <c r="AA2190">
        <v>0</v>
      </c>
      <c r="AB2190">
        <v>149100000</v>
      </c>
      <c r="AC2190" t="s">
        <v>6806</v>
      </c>
      <c r="AD2190" s="12">
        <v>45881</v>
      </c>
      <c r="AE2190">
        <v>14</v>
      </c>
      <c r="AF2190" t="s">
        <v>6</v>
      </c>
      <c r="AG2190" t="s">
        <v>89</v>
      </c>
      <c r="AI2190" s="12">
        <v>45911</v>
      </c>
    </row>
    <row r="2191" spans="1:35" x14ac:dyDescent="0.3">
      <c r="A2191" t="s">
        <v>6871</v>
      </c>
      <c r="B2191" t="s">
        <v>3617</v>
      </c>
      <c r="C2191" t="s">
        <v>4241</v>
      </c>
      <c r="D2191" t="s">
        <v>140</v>
      </c>
      <c r="E2191" t="s">
        <v>1317</v>
      </c>
      <c r="F2191" t="s">
        <v>1470</v>
      </c>
      <c r="G2191" t="s">
        <v>52</v>
      </c>
      <c r="H2191" t="s">
        <v>53</v>
      </c>
      <c r="I2191">
        <v>1016027714</v>
      </c>
      <c r="J2191" t="s">
        <v>1</v>
      </c>
      <c r="K2191">
        <v>1</v>
      </c>
      <c r="L2191" t="s">
        <v>94</v>
      </c>
      <c r="M2191">
        <v>39000000</v>
      </c>
      <c r="N2191" t="s">
        <v>115</v>
      </c>
      <c r="O2191">
        <v>44056463</v>
      </c>
      <c r="P2191" t="s">
        <v>3620</v>
      </c>
      <c r="Q2191">
        <v>15600000</v>
      </c>
      <c r="R2191" t="s">
        <v>145</v>
      </c>
      <c r="S2191">
        <v>106874845</v>
      </c>
      <c r="T2191" t="s">
        <v>58</v>
      </c>
      <c r="U2191" t="s">
        <v>6729</v>
      </c>
      <c r="V2191" t="s">
        <v>6730</v>
      </c>
      <c r="W2191" t="s">
        <v>6731</v>
      </c>
      <c r="X2191" t="s">
        <v>6732</v>
      </c>
      <c r="Y2191" t="s">
        <v>6872</v>
      </c>
      <c r="Z2191">
        <v>26000000</v>
      </c>
      <c r="AA2191">
        <v>0</v>
      </c>
      <c r="AB2191">
        <v>149100000</v>
      </c>
      <c r="AC2191" t="s">
        <v>6792</v>
      </c>
      <c r="AD2191" s="12">
        <v>45883</v>
      </c>
      <c r="AE2191">
        <v>14</v>
      </c>
      <c r="AF2191" t="s">
        <v>6</v>
      </c>
      <c r="AG2191" t="s">
        <v>136</v>
      </c>
      <c r="AI2191" s="12">
        <v>45911</v>
      </c>
    </row>
    <row r="2192" spans="1:35" x14ac:dyDescent="0.3">
      <c r="A2192" t="s">
        <v>6873</v>
      </c>
      <c r="B2192" t="s">
        <v>2582</v>
      </c>
      <c r="C2192" t="s">
        <v>48</v>
      </c>
      <c r="D2192" t="s">
        <v>2827</v>
      </c>
      <c r="E2192" t="s">
        <v>452</v>
      </c>
      <c r="F2192" t="s">
        <v>732</v>
      </c>
      <c r="G2192" t="s">
        <v>52</v>
      </c>
      <c r="H2192" t="s">
        <v>53</v>
      </c>
      <c r="I2192">
        <v>1032369949</v>
      </c>
      <c r="J2192" t="s">
        <v>1</v>
      </c>
      <c r="K2192">
        <v>1</v>
      </c>
      <c r="L2192" t="s">
        <v>226</v>
      </c>
      <c r="M2192">
        <v>34800000</v>
      </c>
      <c r="N2192" t="s">
        <v>70</v>
      </c>
      <c r="O2192">
        <v>64400000</v>
      </c>
      <c r="P2192" t="s">
        <v>2584</v>
      </c>
      <c r="Q2192">
        <v>15600000</v>
      </c>
      <c r="R2192" t="s">
        <v>145</v>
      </c>
      <c r="S2192">
        <v>106874845</v>
      </c>
      <c r="T2192" t="s">
        <v>58</v>
      </c>
      <c r="U2192" t="s">
        <v>6729</v>
      </c>
      <c r="V2192" t="s">
        <v>6730</v>
      </c>
      <c r="W2192" t="s">
        <v>6731</v>
      </c>
      <c r="X2192" t="s">
        <v>6732</v>
      </c>
      <c r="Y2192" t="s">
        <v>6874</v>
      </c>
      <c r="Z2192">
        <v>0</v>
      </c>
      <c r="AA2192">
        <v>0</v>
      </c>
      <c r="AB2192">
        <v>156660000</v>
      </c>
      <c r="AC2192" t="s">
        <v>6746</v>
      </c>
      <c r="AD2192" s="12">
        <v>45881</v>
      </c>
      <c r="AE2192">
        <v>14</v>
      </c>
      <c r="AF2192" t="s">
        <v>6</v>
      </c>
      <c r="AG2192" t="s">
        <v>89</v>
      </c>
      <c r="AI2192" s="12">
        <v>45911</v>
      </c>
    </row>
    <row r="2193" spans="1:35" x14ac:dyDescent="0.3">
      <c r="A2193" t="s">
        <v>6875</v>
      </c>
      <c r="B2193" t="s">
        <v>2582</v>
      </c>
      <c r="C2193" t="s">
        <v>92</v>
      </c>
      <c r="D2193" t="s">
        <v>1121</v>
      </c>
      <c r="E2193" t="s">
        <v>224</v>
      </c>
      <c r="F2193" t="s">
        <v>637</v>
      </c>
      <c r="G2193" t="s">
        <v>52</v>
      </c>
      <c r="H2193" t="s">
        <v>53</v>
      </c>
      <c r="I2193">
        <v>72432127</v>
      </c>
      <c r="J2193" t="s">
        <v>1</v>
      </c>
      <c r="K2193">
        <v>1</v>
      </c>
      <c r="L2193" t="s">
        <v>54</v>
      </c>
      <c r="M2193">
        <v>39000000</v>
      </c>
      <c r="N2193" t="s">
        <v>55</v>
      </c>
      <c r="O2193">
        <v>79655780</v>
      </c>
      <c r="P2193" t="s">
        <v>2584</v>
      </c>
      <c r="Q2193">
        <v>15600000</v>
      </c>
      <c r="R2193" t="s">
        <v>145</v>
      </c>
      <c r="S2193">
        <v>106874845</v>
      </c>
      <c r="T2193" t="s">
        <v>58</v>
      </c>
      <c r="U2193" t="s">
        <v>6729</v>
      </c>
      <c r="V2193" t="s">
        <v>6730</v>
      </c>
      <c r="W2193" t="s">
        <v>6731</v>
      </c>
      <c r="X2193" t="s">
        <v>6732</v>
      </c>
      <c r="Y2193" t="s">
        <v>6876</v>
      </c>
      <c r="Z2193">
        <v>0</v>
      </c>
      <c r="AA2193">
        <v>0</v>
      </c>
      <c r="AB2193">
        <v>149100000</v>
      </c>
      <c r="AC2193" t="s">
        <v>6740</v>
      </c>
      <c r="AD2193" s="12">
        <v>45882</v>
      </c>
      <c r="AE2193">
        <v>14</v>
      </c>
      <c r="AF2193" t="s">
        <v>6</v>
      </c>
      <c r="AG2193" t="s">
        <v>287</v>
      </c>
      <c r="AI2193" s="12">
        <v>45911</v>
      </c>
    </row>
    <row r="2194" spans="1:35" x14ac:dyDescent="0.3">
      <c r="A2194" t="s">
        <v>6877</v>
      </c>
      <c r="B2194" t="s">
        <v>2582</v>
      </c>
      <c r="C2194" t="s">
        <v>247</v>
      </c>
      <c r="D2194" t="s">
        <v>6878</v>
      </c>
      <c r="E2194" t="s">
        <v>544</v>
      </c>
      <c r="F2194" t="s">
        <v>619</v>
      </c>
      <c r="G2194" t="s">
        <v>52</v>
      </c>
      <c r="H2194" t="s">
        <v>53</v>
      </c>
      <c r="I2194">
        <v>1072747625</v>
      </c>
      <c r="J2194" t="s">
        <v>1</v>
      </c>
      <c r="K2194">
        <v>1</v>
      </c>
      <c r="L2194" t="s">
        <v>226</v>
      </c>
      <c r="M2194">
        <v>39000000</v>
      </c>
      <c r="N2194" t="s">
        <v>115</v>
      </c>
      <c r="O2194">
        <v>107037454</v>
      </c>
      <c r="P2194" t="s">
        <v>2584</v>
      </c>
      <c r="Q2194">
        <v>15600000</v>
      </c>
      <c r="R2194" t="s">
        <v>145</v>
      </c>
      <c r="S2194">
        <v>106874845</v>
      </c>
      <c r="T2194" t="s">
        <v>58</v>
      </c>
      <c r="U2194" t="s">
        <v>6729</v>
      </c>
      <c r="V2194" t="s">
        <v>6730</v>
      </c>
      <c r="W2194" t="s">
        <v>6731</v>
      </c>
      <c r="X2194" t="s">
        <v>6732</v>
      </c>
      <c r="Y2194" t="s">
        <v>6879</v>
      </c>
      <c r="Z2194">
        <v>0</v>
      </c>
      <c r="AA2194">
        <v>0</v>
      </c>
      <c r="AB2194">
        <v>193140000</v>
      </c>
      <c r="AC2194" t="s">
        <v>6792</v>
      </c>
      <c r="AD2194" s="12">
        <v>45882</v>
      </c>
      <c r="AE2194">
        <v>14</v>
      </c>
      <c r="AF2194" t="s">
        <v>6</v>
      </c>
      <c r="AG2194" t="s">
        <v>287</v>
      </c>
      <c r="AI2194" s="12">
        <v>45911</v>
      </c>
    </row>
    <row r="2195" spans="1:35" x14ac:dyDescent="0.3">
      <c r="A2195" t="s">
        <v>6880</v>
      </c>
      <c r="B2195" t="s">
        <v>2582</v>
      </c>
      <c r="C2195" t="s">
        <v>6881</v>
      </c>
      <c r="D2195" t="s">
        <v>6882</v>
      </c>
      <c r="E2195" t="s">
        <v>591</v>
      </c>
      <c r="F2195" t="s">
        <v>331</v>
      </c>
      <c r="G2195" t="s">
        <v>52</v>
      </c>
      <c r="H2195" t="s">
        <v>53</v>
      </c>
      <c r="I2195">
        <v>1000803347</v>
      </c>
      <c r="J2195" t="s">
        <v>1</v>
      </c>
      <c r="K2195">
        <v>1</v>
      </c>
      <c r="L2195" t="s">
        <v>54</v>
      </c>
      <c r="M2195">
        <v>26000000</v>
      </c>
      <c r="N2195" t="s">
        <v>79</v>
      </c>
      <c r="O2195">
        <v>80940520</v>
      </c>
      <c r="P2195" t="s">
        <v>2584</v>
      </c>
      <c r="Q2195">
        <v>15600000</v>
      </c>
      <c r="R2195" t="s">
        <v>145</v>
      </c>
      <c r="S2195">
        <v>106874845</v>
      </c>
      <c r="T2195" t="s">
        <v>58</v>
      </c>
      <c r="U2195" t="s">
        <v>6729</v>
      </c>
      <c r="V2195" t="s">
        <v>6730</v>
      </c>
      <c r="W2195" t="s">
        <v>6731</v>
      </c>
      <c r="X2195" t="s">
        <v>6732</v>
      </c>
      <c r="Y2195" t="s">
        <v>6883</v>
      </c>
      <c r="Z2195">
        <v>0</v>
      </c>
      <c r="AA2195">
        <v>0</v>
      </c>
      <c r="AB2195">
        <v>149100000</v>
      </c>
      <c r="AC2195" t="s">
        <v>6737</v>
      </c>
      <c r="AD2195" s="12">
        <v>45881</v>
      </c>
      <c r="AE2195">
        <v>14</v>
      </c>
      <c r="AF2195" t="s">
        <v>6</v>
      </c>
      <c r="AG2195" t="s">
        <v>89</v>
      </c>
      <c r="AI2195" s="12">
        <v>45911</v>
      </c>
    </row>
    <row r="2196" spans="1:35" x14ac:dyDescent="0.3">
      <c r="A2196" t="s">
        <v>6884</v>
      </c>
      <c r="B2196" t="s">
        <v>2614</v>
      </c>
      <c r="C2196" t="s">
        <v>6885</v>
      </c>
      <c r="D2196" t="s">
        <v>6886</v>
      </c>
      <c r="E2196" t="s">
        <v>637</v>
      </c>
      <c r="F2196" t="s">
        <v>1380</v>
      </c>
      <c r="G2196" t="s">
        <v>52</v>
      </c>
      <c r="H2196" t="s">
        <v>53</v>
      </c>
      <c r="I2196">
        <v>1016113224</v>
      </c>
      <c r="J2196" t="s">
        <v>1</v>
      </c>
      <c r="K2196">
        <v>1</v>
      </c>
      <c r="L2196" t="s">
        <v>54</v>
      </c>
      <c r="M2196">
        <v>39000000</v>
      </c>
      <c r="N2196" t="s">
        <v>2551</v>
      </c>
      <c r="O2196">
        <v>50200000</v>
      </c>
      <c r="P2196" t="s">
        <v>2618</v>
      </c>
      <c r="Q2196">
        <v>15600000</v>
      </c>
      <c r="R2196" t="s">
        <v>145</v>
      </c>
      <c r="S2196">
        <v>106874845</v>
      </c>
      <c r="T2196" t="s">
        <v>58</v>
      </c>
      <c r="U2196" t="s">
        <v>6729</v>
      </c>
      <c r="V2196" t="s">
        <v>6730</v>
      </c>
      <c r="W2196" t="s">
        <v>6731</v>
      </c>
      <c r="X2196" t="s">
        <v>6732</v>
      </c>
      <c r="Y2196" t="s">
        <v>6887</v>
      </c>
      <c r="Z2196">
        <v>0</v>
      </c>
      <c r="AA2196">
        <v>0</v>
      </c>
      <c r="AB2196">
        <v>142000000</v>
      </c>
      <c r="AC2196" t="s">
        <v>6777</v>
      </c>
      <c r="AD2196" s="12">
        <v>45881</v>
      </c>
      <c r="AE2196">
        <v>14</v>
      </c>
      <c r="AF2196" t="s">
        <v>6</v>
      </c>
      <c r="AG2196" t="s">
        <v>89</v>
      </c>
      <c r="AI2196" s="12">
        <v>45911</v>
      </c>
    </row>
    <row r="2197" spans="1:35" x14ac:dyDescent="0.3">
      <c r="A2197" t="s">
        <v>6888</v>
      </c>
      <c r="B2197" t="s">
        <v>153</v>
      </c>
      <c r="C2197" t="s">
        <v>6889</v>
      </c>
      <c r="D2197" t="s">
        <v>197</v>
      </c>
      <c r="E2197" t="s">
        <v>433</v>
      </c>
      <c r="F2197" t="s">
        <v>745</v>
      </c>
      <c r="G2197" t="s">
        <v>52</v>
      </c>
      <c r="H2197" t="s">
        <v>53</v>
      </c>
      <c r="I2197">
        <v>1012405514</v>
      </c>
      <c r="J2197" t="s">
        <v>1</v>
      </c>
      <c r="K2197">
        <v>1</v>
      </c>
      <c r="L2197" t="s">
        <v>226</v>
      </c>
      <c r="M2197">
        <v>39000000</v>
      </c>
      <c r="N2197" t="s">
        <v>115</v>
      </c>
      <c r="O2197">
        <v>72139000</v>
      </c>
      <c r="P2197" t="s">
        <v>158</v>
      </c>
      <c r="Q2197">
        <v>17082000</v>
      </c>
      <c r="R2197" t="s">
        <v>145</v>
      </c>
      <c r="S2197">
        <v>106874845</v>
      </c>
      <c r="T2197" t="s">
        <v>58</v>
      </c>
      <c r="U2197" t="s">
        <v>6729</v>
      </c>
      <c r="V2197" t="s">
        <v>6730</v>
      </c>
      <c r="W2197" t="s">
        <v>6731</v>
      </c>
      <c r="X2197" t="s">
        <v>6732</v>
      </c>
      <c r="Y2197" t="s">
        <v>6890</v>
      </c>
      <c r="Z2197">
        <v>0</v>
      </c>
      <c r="AA2197">
        <v>0</v>
      </c>
      <c r="AB2197">
        <v>156100000</v>
      </c>
      <c r="AC2197" t="s">
        <v>6734</v>
      </c>
      <c r="AD2197" s="12">
        <v>45881</v>
      </c>
      <c r="AE2197">
        <v>14</v>
      </c>
      <c r="AF2197" t="s">
        <v>6</v>
      </c>
      <c r="AG2197" t="s">
        <v>89</v>
      </c>
      <c r="AI2197" s="12">
        <v>45911</v>
      </c>
    </row>
    <row r="2198" spans="1:35" x14ac:dyDescent="0.3">
      <c r="A2198" t="s">
        <v>6891</v>
      </c>
      <c r="B2198" t="s">
        <v>138</v>
      </c>
      <c r="C2198" t="s">
        <v>423</v>
      </c>
      <c r="D2198" t="s">
        <v>631</v>
      </c>
      <c r="E2198" t="s">
        <v>6892</v>
      </c>
      <c r="F2198" t="s">
        <v>6893</v>
      </c>
      <c r="G2198" t="s">
        <v>52</v>
      </c>
      <c r="H2198" t="s">
        <v>53</v>
      </c>
      <c r="I2198">
        <v>1013577456</v>
      </c>
      <c r="J2198" t="s">
        <v>1</v>
      </c>
      <c r="K2198">
        <v>1</v>
      </c>
      <c r="L2198" t="s">
        <v>94</v>
      </c>
      <c r="M2198">
        <v>39000000</v>
      </c>
      <c r="N2198" t="s">
        <v>115</v>
      </c>
      <c r="O2198">
        <v>71055780</v>
      </c>
      <c r="P2198" t="s">
        <v>144</v>
      </c>
      <c r="Q2198">
        <v>15600000</v>
      </c>
      <c r="R2198" t="s">
        <v>145</v>
      </c>
      <c r="S2198">
        <v>106874845</v>
      </c>
      <c r="T2198" t="s">
        <v>58</v>
      </c>
      <c r="U2198" t="s">
        <v>6729</v>
      </c>
      <c r="V2198" t="s">
        <v>6730</v>
      </c>
      <c r="W2198" t="s">
        <v>6731</v>
      </c>
      <c r="X2198" t="s">
        <v>6732</v>
      </c>
      <c r="Y2198" t="s">
        <v>6894</v>
      </c>
      <c r="Z2198">
        <v>0</v>
      </c>
      <c r="AA2198">
        <v>0</v>
      </c>
      <c r="AB2198">
        <v>156100000</v>
      </c>
      <c r="AC2198" t="s">
        <v>6777</v>
      </c>
      <c r="AD2198" s="12">
        <v>45882</v>
      </c>
      <c r="AE2198">
        <v>14</v>
      </c>
      <c r="AF2198" t="s">
        <v>6</v>
      </c>
      <c r="AG2198" t="s">
        <v>287</v>
      </c>
      <c r="AI2198" s="12">
        <v>45911</v>
      </c>
    </row>
    <row r="2199" spans="1:35" x14ac:dyDescent="0.3">
      <c r="A2199" t="s">
        <v>6895</v>
      </c>
      <c r="B2199" t="s">
        <v>138</v>
      </c>
      <c r="C2199" t="s">
        <v>692</v>
      </c>
      <c r="D2199" t="s">
        <v>254</v>
      </c>
      <c r="E2199" t="s">
        <v>4777</v>
      </c>
      <c r="F2199" t="s">
        <v>2368</v>
      </c>
      <c r="G2199" t="s">
        <v>52</v>
      </c>
      <c r="H2199" t="s">
        <v>53</v>
      </c>
      <c r="I2199">
        <v>1020762042</v>
      </c>
      <c r="J2199" t="s">
        <v>1</v>
      </c>
      <c r="K2199">
        <v>1</v>
      </c>
      <c r="L2199" t="s">
        <v>54</v>
      </c>
      <c r="M2199">
        <v>39000000</v>
      </c>
      <c r="N2199" t="s">
        <v>115</v>
      </c>
      <c r="O2199">
        <v>45366719</v>
      </c>
      <c r="P2199" t="s">
        <v>144</v>
      </c>
      <c r="Q2199">
        <v>15600000</v>
      </c>
      <c r="R2199" t="s">
        <v>145</v>
      </c>
      <c r="S2199">
        <v>106874845</v>
      </c>
      <c r="T2199" t="s">
        <v>58</v>
      </c>
      <c r="U2199" t="s">
        <v>6729</v>
      </c>
      <c r="V2199" t="s">
        <v>6730</v>
      </c>
      <c r="W2199" t="s">
        <v>6731</v>
      </c>
      <c r="X2199" t="s">
        <v>6732</v>
      </c>
      <c r="Y2199" t="s">
        <v>6896</v>
      </c>
      <c r="Z2199">
        <v>0</v>
      </c>
      <c r="AA2199">
        <v>0</v>
      </c>
      <c r="AB2199">
        <v>149100000</v>
      </c>
      <c r="AC2199" t="s">
        <v>6746</v>
      </c>
      <c r="AD2199" s="12">
        <v>45882</v>
      </c>
      <c r="AE2199">
        <v>14</v>
      </c>
      <c r="AF2199" t="s">
        <v>6</v>
      </c>
      <c r="AG2199" t="s">
        <v>287</v>
      </c>
      <c r="AI2199" s="12">
        <v>45911</v>
      </c>
    </row>
    <row r="2200" spans="1:35" x14ac:dyDescent="0.3">
      <c r="A2200" t="s">
        <v>6897</v>
      </c>
      <c r="B2200" t="s">
        <v>138</v>
      </c>
      <c r="C2200" t="s">
        <v>2195</v>
      </c>
      <c r="D2200" t="s">
        <v>6898</v>
      </c>
      <c r="E2200" t="s">
        <v>284</v>
      </c>
      <c r="F2200" t="s">
        <v>4524</v>
      </c>
      <c r="G2200" t="s">
        <v>52</v>
      </c>
      <c r="H2200" t="s">
        <v>53</v>
      </c>
      <c r="I2200">
        <v>37926689</v>
      </c>
      <c r="J2200" t="s">
        <v>1</v>
      </c>
      <c r="K2200">
        <v>1</v>
      </c>
      <c r="L2200" t="s">
        <v>94</v>
      </c>
      <c r="M2200">
        <v>39000000</v>
      </c>
      <c r="N2200" t="s">
        <v>79</v>
      </c>
      <c r="O2200">
        <v>66400000</v>
      </c>
      <c r="P2200" t="s">
        <v>144</v>
      </c>
      <c r="Q2200">
        <v>15600000</v>
      </c>
      <c r="R2200" t="s">
        <v>145</v>
      </c>
      <c r="S2200">
        <v>106874845</v>
      </c>
      <c r="T2200" t="s">
        <v>58</v>
      </c>
      <c r="U2200" t="s">
        <v>6729</v>
      </c>
      <c r="V2200" t="s">
        <v>6730</v>
      </c>
      <c r="W2200" t="s">
        <v>6731</v>
      </c>
      <c r="X2200" t="s">
        <v>6732</v>
      </c>
      <c r="Y2200" t="s">
        <v>6899</v>
      </c>
      <c r="Z2200">
        <v>0</v>
      </c>
      <c r="AA2200">
        <v>0</v>
      </c>
      <c r="AB2200">
        <v>193140000</v>
      </c>
      <c r="AC2200" t="s">
        <v>6740</v>
      </c>
      <c r="AD2200" s="12">
        <v>45882</v>
      </c>
      <c r="AE2200">
        <v>14</v>
      </c>
      <c r="AF2200" t="s">
        <v>6</v>
      </c>
      <c r="AG2200" t="s">
        <v>287</v>
      </c>
      <c r="AI2200" s="12">
        <v>45911</v>
      </c>
    </row>
    <row r="2201" spans="1:35" x14ac:dyDescent="0.3">
      <c r="A2201" t="s">
        <v>6900</v>
      </c>
      <c r="B2201" t="s">
        <v>138</v>
      </c>
      <c r="C2201" t="s">
        <v>636</v>
      </c>
      <c r="D2201" t="s">
        <v>1476</v>
      </c>
      <c r="E2201" t="s">
        <v>659</v>
      </c>
      <c r="F2201" t="s">
        <v>3456</v>
      </c>
      <c r="G2201" t="s">
        <v>52</v>
      </c>
      <c r="H2201" t="s">
        <v>53</v>
      </c>
      <c r="I2201">
        <v>1075659007</v>
      </c>
      <c r="J2201" t="s">
        <v>1</v>
      </c>
      <c r="K2201">
        <v>1</v>
      </c>
      <c r="L2201" t="s">
        <v>94</v>
      </c>
      <c r="M2201">
        <v>39000000</v>
      </c>
      <c r="N2201" t="s">
        <v>115</v>
      </c>
      <c r="O2201">
        <v>84400000</v>
      </c>
      <c r="P2201" t="s">
        <v>144</v>
      </c>
      <c r="Q2201">
        <v>15600000</v>
      </c>
      <c r="R2201" t="s">
        <v>145</v>
      </c>
      <c r="S2201">
        <v>106874845</v>
      </c>
      <c r="T2201" t="s">
        <v>58</v>
      </c>
      <c r="U2201" t="s">
        <v>6729</v>
      </c>
      <c r="V2201" t="s">
        <v>6730</v>
      </c>
      <c r="W2201" t="s">
        <v>6731</v>
      </c>
      <c r="X2201" t="s">
        <v>6732</v>
      </c>
      <c r="Y2201" t="s">
        <v>6711</v>
      </c>
      <c r="Z2201">
        <v>0</v>
      </c>
      <c r="AA2201">
        <v>0</v>
      </c>
      <c r="AB2201">
        <v>156100000</v>
      </c>
      <c r="AC2201" t="s">
        <v>6737</v>
      </c>
      <c r="AD2201" s="12">
        <v>45882</v>
      </c>
      <c r="AE2201">
        <v>14</v>
      </c>
      <c r="AF2201" t="s">
        <v>6</v>
      </c>
      <c r="AG2201" t="s">
        <v>287</v>
      </c>
      <c r="AI2201" s="12">
        <v>45911</v>
      </c>
    </row>
    <row r="2202" spans="1:35" x14ac:dyDescent="0.3">
      <c r="A2202" t="s">
        <v>6901</v>
      </c>
      <c r="B2202" t="s">
        <v>2614</v>
      </c>
      <c r="C2202" t="s">
        <v>656</v>
      </c>
      <c r="D2202" t="s">
        <v>1248</v>
      </c>
      <c r="E2202" t="s">
        <v>1514</v>
      </c>
      <c r="F2202" t="s">
        <v>1716</v>
      </c>
      <c r="G2202" t="s">
        <v>52</v>
      </c>
      <c r="H2202" t="s">
        <v>53</v>
      </c>
      <c r="I2202">
        <v>52314734</v>
      </c>
      <c r="J2202" t="s">
        <v>1</v>
      </c>
      <c r="K2202">
        <v>1</v>
      </c>
      <c r="L2202" t="s">
        <v>94</v>
      </c>
      <c r="M2202">
        <v>39000000</v>
      </c>
      <c r="N2202" t="s">
        <v>115</v>
      </c>
      <c r="O2202">
        <v>52818220</v>
      </c>
      <c r="P2202" t="s">
        <v>2618</v>
      </c>
      <c r="Q2202">
        <v>15600000</v>
      </c>
      <c r="R2202" t="s">
        <v>145</v>
      </c>
      <c r="S2202">
        <v>106874845</v>
      </c>
      <c r="T2202" t="s">
        <v>58</v>
      </c>
      <c r="U2202" t="s">
        <v>6729</v>
      </c>
      <c r="V2202" t="s">
        <v>6730</v>
      </c>
      <c r="W2202" t="s">
        <v>6731</v>
      </c>
      <c r="X2202" t="s">
        <v>6732</v>
      </c>
      <c r="Y2202" t="s">
        <v>6902</v>
      </c>
      <c r="Z2202">
        <v>0</v>
      </c>
      <c r="AA2202">
        <v>0</v>
      </c>
      <c r="AB2202">
        <v>156100000</v>
      </c>
      <c r="AC2202" t="s">
        <v>6737</v>
      </c>
      <c r="AD2202" s="12">
        <v>45882</v>
      </c>
      <c r="AE2202">
        <v>14</v>
      </c>
      <c r="AF2202" t="s">
        <v>6</v>
      </c>
      <c r="AG2202" t="s">
        <v>287</v>
      </c>
      <c r="AI2202" s="12">
        <v>45911</v>
      </c>
    </row>
    <row r="2203" spans="1:35" x14ac:dyDescent="0.3">
      <c r="A2203" t="s">
        <v>6903</v>
      </c>
      <c r="B2203" t="s">
        <v>2614</v>
      </c>
      <c r="C2203" t="s">
        <v>264</v>
      </c>
      <c r="D2203" t="s">
        <v>265</v>
      </c>
      <c r="E2203" t="s">
        <v>4803</v>
      </c>
      <c r="F2203" t="s">
        <v>3990</v>
      </c>
      <c r="G2203" t="s">
        <v>52</v>
      </c>
      <c r="H2203" t="s">
        <v>53</v>
      </c>
      <c r="I2203">
        <v>1073251994</v>
      </c>
      <c r="J2203" t="s">
        <v>1</v>
      </c>
      <c r="K2203">
        <v>1</v>
      </c>
      <c r="L2203" t="s">
        <v>54</v>
      </c>
      <c r="M2203">
        <v>26000000</v>
      </c>
      <c r="N2203" t="s">
        <v>79</v>
      </c>
      <c r="O2203">
        <v>76406000</v>
      </c>
      <c r="P2203" t="s">
        <v>2618</v>
      </c>
      <c r="Q2203">
        <v>15600000</v>
      </c>
      <c r="R2203" t="s">
        <v>145</v>
      </c>
      <c r="S2203">
        <v>106874845</v>
      </c>
      <c r="T2203" t="s">
        <v>58</v>
      </c>
      <c r="U2203" t="s">
        <v>6729</v>
      </c>
      <c r="V2203" t="s">
        <v>6730</v>
      </c>
      <c r="W2203" t="s">
        <v>6731</v>
      </c>
      <c r="X2203" t="s">
        <v>6732</v>
      </c>
      <c r="Y2203" t="s">
        <v>6904</v>
      </c>
      <c r="Z2203">
        <v>0</v>
      </c>
      <c r="AA2203">
        <v>0</v>
      </c>
      <c r="AB2203">
        <v>142000000</v>
      </c>
      <c r="AC2203" t="s">
        <v>6746</v>
      </c>
      <c r="AD2203" s="12">
        <v>45882</v>
      </c>
      <c r="AE2203">
        <v>14</v>
      </c>
      <c r="AF2203" t="s">
        <v>6</v>
      </c>
      <c r="AG2203" t="s">
        <v>287</v>
      </c>
      <c r="AI2203" s="12">
        <v>45911</v>
      </c>
    </row>
    <row r="2204" spans="1:35" x14ac:dyDescent="0.3">
      <c r="A2204" t="s">
        <v>6905</v>
      </c>
      <c r="B2204" t="s">
        <v>138</v>
      </c>
      <c r="C2204" t="s">
        <v>558</v>
      </c>
      <c r="D2204" t="s">
        <v>67</v>
      </c>
      <c r="E2204" t="s">
        <v>243</v>
      </c>
      <c r="F2204" t="s">
        <v>6906</v>
      </c>
      <c r="G2204" t="s">
        <v>52</v>
      </c>
      <c r="H2204" t="s">
        <v>53</v>
      </c>
      <c r="I2204">
        <v>1014229011</v>
      </c>
      <c r="J2204" t="s">
        <v>1</v>
      </c>
      <c r="K2204">
        <v>1</v>
      </c>
      <c r="L2204" t="s">
        <v>94</v>
      </c>
      <c r="M2204">
        <v>39000000</v>
      </c>
      <c r="N2204" t="s">
        <v>103</v>
      </c>
      <c r="O2204">
        <v>68612505</v>
      </c>
      <c r="P2204" t="s">
        <v>144</v>
      </c>
      <c r="Q2204">
        <v>15600000</v>
      </c>
      <c r="R2204" t="s">
        <v>145</v>
      </c>
      <c r="S2204">
        <v>106874845</v>
      </c>
      <c r="T2204" t="s">
        <v>58</v>
      </c>
      <c r="U2204" t="s">
        <v>6729</v>
      </c>
      <c r="V2204" t="s">
        <v>6730</v>
      </c>
      <c r="W2204" t="s">
        <v>6731</v>
      </c>
      <c r="X2204" t="s">
        <v>6732</v>
      </c>
      <c r="Y2204" t="s">
        <v>6907</v>
      </c>
      <c r="Z2204">
        <v>0</v>
      </c>
      <c r="AA2204">
        <v>0</v>
      </c>
      <c r="AB2204">
        <v>149100000</v>
      </c>
      <c r="AC2204" t="s">
        <v>6777</v>
      </c>
      <c r="AD2204" s="12">
        <v>45882</v>
      </c>
      <c r="AE2204">
        <v>14</v>
      </c>
      <c r="AF2204" t="s">
        <v>6</v>
      </c>
      <c r="AG2204" t="s">
        <v>287</v>
      </c>
      <c r="AI2204" s="12">
        <v>45911</v>
      </c>
    </row>
    <row r="2205" spans="1:35" x14ac:dyDescent="0.3">
      <c r="A2205" t="s">
        <v>6908</v>
      </c>
      <c r="B2205" t="s">
        <v>2306</v>
      </c>
      <c r="C2205" t="s">
        <v>320</v>
      </c>
      <c r="D2205" t="s">
        <v>67</v>
      </c>
      <c r="E2205" t="s">
        <v>6909</v>
      </c>
      <c r="F2205" t="s">
        <v>829</v>
      </c>
      <c r="G2205" t="s">
        <v>52</v>
      </c>
      <c r="H2205" t="s">
        <v>53</v>
      </c>
      <c r="I2205">
        <v>79595782</v>
      </c>
      <c r="J2205" t="s">
        <v>1</v>
      </c>
      <c r="K2205">
        <v>1</v>
      </c>
      <c r="L2205" t="s">
        <v>94</v>
      </c>
      <c r="M2205">
        <v>26000000</v>
      </c>
      <c r="N2205" t="s">
        <v>79</v>
      </c>
      <c r="O2205">
        <v>119327400</v>
      </c>
      <c r="P2205" t="s">
        <v>2307</v>
      </c>
      <c r="Q2205">
        <v>15600000</v>
      </c>
      <c r="R2205" t="s">
        <v>145</v>
      </c>
      <c r="S2205">
        <v>106874845</v>
      </c>
      <c r="T2205" t="s">
        <v>58</v>
      </c>
      <c r="U2205" t="s">
        <v>6729</v>
      </c>
      <c r="V2205" t="s">
        <v>6730</v>
      </c>
      <c r="W2205" t="s">
        <v>6731</v>
      </c>
      <c r="X2205" t="s">
        <v>6732</v>
      </c>
      <c r="Y2205" t="s">
        <v>3087</v>
      </c>
      <c r="Z2205">
        <v>0</v>
      </c>
      <c r="AA2205">
        <v>0</v>
      </c>
      <c r="AB2205">
        <v>195000000</v>
      </c>
      <c r="AC2205" t="s">
        <v>6737</v>
      </c>
      <c r="AD2205" s="12">
        <v>45882</v>
      </c>
      <c r="AE2205">
        <v>14</v>
      </c>
      <c r="AF2205" t="s">
        <v>6</v>
      </c>
      <c r="AG2205" t="s">
        <v>287</v>
      </c>
      <c r="AI2205" s="12">
        <v>45911</v>
      </c>
    </row>
    <row r="2206" spans="1:35" x14ac:dyDescent="0.3">
      <c r="A2206" t="s">
        <v>6910</v>
      </c>
      <c r="B2206" t="s">
        <v>3606</v>
      </c>
      <c r="C2206" t="s">
        <v>708</v>
      </c>
      <c r="D2206" t="s">
        <v>67</v>
      </c>
      <c r="E2206" t="s">
        <v>6911</v>
      </c>
      <c r="F2206" t="s">
        <v>1380</v>
      </c>
      <c r="G2206" t="s">
        <v>52</v>
      </c>
      <c r="H2206" t="s">
        <v>53</v>
      </c>
      <c r="I2206">
        <v>76351973</v>
      </c>
      <c r="J2206" t="s">
        <v>1</v>
      </c>
      <c r="K2206">
        <v>1</v>
      </c>
      <c r="L2206" t="s">
        <v>54</v>
      </c>
      <c r="M2206">
        <v>39000000</v>
      </c>
      <c r="N2206" t="s">
        <v>115</v>
      </c>
      <c r="O2206">
        <v>67940520</v>
      </c>
      <c r="P2206" t="s">
        <v>3607</v>
      </c>
      <c r="Q2206">
        <v>15600000</v>
      </c>
      <c r="R2206" t="s">
        <v>145</v>
      </c>
      <c r="S2206">
        <v>106874845</v>
      </c>
      <c r="T2206" t="s">
        <v>58</v>
      </c>
      <c r="U2206" t="s">
        <v>6729</v>
      </c>
      <c r="V2206" t="s">
        <v>6730</v>
      </c>
      <c r="W2206" t="s">
        <v>6731</v>
      </c>
      <c r="X2206" t="s">
        <v>6732</v>
      </c>
      <c r="Y2206" t="s">
        <v>6912</v>
      </c>
      <c r="Z2206">
        <v>0</v>
      </c>
      <c r="AA2206">
        <v>0</v>
      </c>
      <c r="AB2206">
        <v>149100000</v>
      </c>
      <c r="AC2206" t="s">
        <v>6740</v>
      </c>
      <c r="AD2206" s="12">
        <v>45882</v>
      </c>
      <c r="AE2206">
        <v>14</v>
      </c>
      <c r="AF2206" t="s">
        <v>6</v>
      </c>
      <c r="AG2206" t="s">
        <v>287</v>
      </c>
      <c r="AI2206" s="12">
        <v>45911</v>
      </c>
    </row>
    <row r="2207" spans="1:35" x14ac:dyDescent="0.3">
      <c r="A2207" t="s">
        <v>6913</v>
      </c>
      <c r="B2207" t="s">
        <v>2306</v>
      </c>
      <c r="C2207" t="s">
        <v>314</v>
      </c>
      <c r="D2207" t="s">
        <v>720</v>
      </c>
      <c r="E2207" t="s">
        <v>78</v>
      </c>
      <c r="F2207" t="s">
        <v>619</v>
      </c>
      <c r="G2207" t="s">
        <v>52</v>
      </c>
      <c r="H2207" t="s">
        <v>53</v>
      </c>
      <c r="I2207">
        <v>53031232</v>
      </c>
      <c r="J2207" t="s">
        <v>1</v>
      </c>
      <c r="K2207">
        <v>1</v>
      </c>
      <c r="L2207" t="s">
        <v>54</v>
      </c>
      <c r="M2207">
        <v>39000000</v>
      </c>
      <c r="N2207" t="s">
        <v>79</v>
      </c>
      <c r="O2207">
        <v>111400000</v>
      </c>
      <c r="P2207" t="s">
        <v>2307</v>
      </c>
      <c r="Q2207">
        <v>15600000</v>
      </c>
      <c r="R2207" t="s">
        <v>145</v>
      </c>
      <c r="S2207">
        <v>106874845</v>
      </c>
      <c r="T2207" t="s">
        <v>58</v>
      </c>
      <c r="U2207" t="s">
        <v>6729</v>
      </c>
      <c r="V2207" t="s">
        <v>6730</v>
      </c>
      <c r="W2207" t="s">
        <v>6731</v>
      </c>
      <c r="X2207" t="s">
        <v>6732</v>
      </c>
      <c r="Y2207" t="s">
        <v>6914</v>
      </c>
      <c r="Z2207">
        <v>0</v>
      </c>
      <c r="AA2207">
        <v>0</v>
      </c>
      <c r="AB2207">
        <v>193140000</v>
      </c>
      <c r="AC2207" t="s">
        <v>6734</v>
      </c>
      <c r="AD2207" s="12">
        <v>45882</v>
      </c>
      <c r="AE2207">
        <v>14</v>
      </c>
      <c r="AF2207" t="s">
        <v>6</v>
      </c>
      <c r="AG2207" t="s">
        <v>287</v>
      </c>
      <c r="AI2207" s="12">
        <v>45911</v>
      </c>
    </row>
    <row r="2208" spans="1:35" x14ac:dyDescent="0.3">
      <c r="A2208" t="s">
        <v>6915</v>
      </c>
      <c r="B2208" t="s">
        <v>2614</v>
      </c>
      <c r="C2208" t="s">
        <v>758</v>
      </c>
      <c r="D2208" t="s">
        <v>189</v>
      </c>
      <c r="E2208" t="s">
        <v>267</v>
      </c>
      <c r="F2208" t="s">
        <v>880</v>
      </c>
      <c r="G2208" t="s">
        <v>52</v>
      </c>
      <c r="H2208" t="s">
        <v>53</v>
      </c>
      <c r="I2208">
        <v>1016089002</v>
      </c>
      <c r="J2208" t="s">
        <v>1</v>
      </c>
      <c r="K2208">
        <v>1</v>
      </c>
      <c r="L2208" t="s">
        <v>94</v>
      </c>
      <c r="M2208">
        <v>39000000</v>
      </c>
      <c r="N2208" t="s">
        <v>103</v>
      </c>
      <c r="O2208">
        <v>66655780</v>
      </c>
      <c r="P2208" t="s">
        <v>2618</v>
      </c>
      <c r="Q2208">
        <v>15600000</v>
      </c>
      <c r="R2208" t="s">
        <v>145</v>
      </c>
      <c r="S2208">
        <v>106874845</v>
      </c>
      <c r="T2208" t="s">
        <v>58</v>
      </c>
      <c r="U2208" t="s">
        <v>6729</v>
      </c>
      <c r="V2208" t="s">
        <v>6730</v>
      </c>
      <c r="W2208" t="s">
        <v>6731</v>
      </c>
      <c r="X2208" t="s">
        <v>6732</v>
      </c>
      <c r="Y2208" t="s">
        <v>6916</v>
      </c>
      <c r="Z2208">
        <v>0</v>
      </c>
      <c r="AA2208">
        <v>0</v>
      </c>
      <c r="AB2208">
        <v>149100000</v>
      </c>
      <c r="AC2208" t="s">
        <v>6777</v>
      </c>
      <c r="AD2208" s="12">
        <v>45882</v>
      </c>
      <c r="AE2208">
        <v>14</v>
      </c>
      <c r="AF2208" t="s">
        <v>6</v>
      </c>
      <c r="AG2208" t="s">
        <v>287</v>
      </c>
      <c r="AI2208" s="12">
        <v>45911</v>
      </c>
    </row>
    <row r="2209" spans="1:35" x14ac:dyDescent="0.3">
      <c r="A2209" t="s">
        <v>6917</v>
      </c>
      <c r="B2209" t="s">
        <v>469</v>
      </c>
      <c r="C2209" t="s">
        <v>5242</v>
      </c>
      <c r="D2209" t="s">
        <v>6918</v>
      </c>
      <c r="E2209" t="s">
        <v>1502</v>
      </c>
      <c r="F2209" t="s">
        <v>67</v>
      </c>
      <c r="G2209" t="s">
        <v>52</v>
      </c>
      <c r="H2209" t="s">
        <v>53</v>
      </c>
      <c r="I2209">
        <v>1013579532</v>
      </c>
      <c r="J2209" t="s">
        <v>1</v>
      </c>
      <c r="K2209">
        <v>1</v>
      </c>
      <c r="L2209" t="s">
        <v>94</v>
      </c>
      <c r="M2209">
        <v>39000000</v>
      </c>
      <c r="N2209" t="s">
        <v>512</v>
      </c>
      <c r="O2209">
        <v>101595484</v>
      </c>
      <c r="P2209" t="s">
        <v>473</v>
      </c>
      <c r="Q2209">
        <v>15600000</v>
      </c>
      <c r="R2209" t="s">
        <v>145</v>
      </c>
      <c r="S2209">
        <v>106874845</v>
      </c>
      <c r="T2209" t="s">
        <v>58</v>
      </c>
      <c r="U2209" t="s">
        <v>6729</v>
      </c>
      <c r="V2209" t="s">
        <v>6730</v>
      </c>
      <c r="W2209" t="s">
        <v>6731</v>
      </c>
      <c r="X2209" t="s">
        <v>6732</v>
      </c>
      <c r="Y2209" t="s">
        <v>4005</v>
      </c>
      <c r="Z2209">
        <v>0</v>
      </c>
      <c r="AA2209">
        <v>0</v>
      </c>
      <c r="AB2209">
        <v>193140000</v>
      </c>
      <c r="AC2209" t="s">
        <v>6919</v>
      </c>
      <c r="AD2209" s="12">
        <v>45882</v>
      </c>
      <c r="AE2209">
        <v>14</v>
      </c>
      <c r="AF2209" t="s">
        <v>6</v>
      </c>
      <c r="AG2209" t="s">
        <v>287</v>
      </c>
      <c r="AI2209" s="12">
        <v>45911</v>
      </c>
    </row>
    <row r="2210" spans="1:35" x14ac:dyDescent="0.3">
      <c r="A2210" t="s">
        <v>6920</v>
      </c>
      <c r="B2210" t="s">
        <v>138</v>
      </c>
      <c r="C2210" t="s">
        <v>2062</v>
      </c>
      <c r="D2210" t="s">
        <v>6921</v>
      </c>
      <c r="E2210" t="s">
        <v>645</v>
      </c>
      <c r="F2210" t="s">
        <v>1921</v>
      </c>
      <c r="G2210" t="s">
        <v>52</v>
      </c>
      <c r="H2210" t="s">
        <v>53</v>
      </c>
      <c r="I2210">
        <v>1030590715</v>
      </c>
      <c r="J2210" t="s">
        <v>1</v>
      </c>
      <c r="K2210">
        <v>1</v>
      </c>
      <c r="L2210" t="s">
        <v>54</v>
      </c>
      <c r="M2210">
        <v>26000000</v>
      </c>
      <c r="N2210" t="s">
        <v>512</v>
      </c>
      <c r="O2210">
        <v>120475846</v>
      </c>
      <c r="P2210" t="s">
        <v>144</v>
      </c>
      <c r="Q2210">
        <v>15600000</v>
      </c>
      <c r="R2210" t="s">
        <v>145</v>
      </c>
      <c r="S2210">
        <v>106874845</v>
      </c>
      <c r="T2210" t="s">
        <v>58</v>
      </c>
      <c r="U2210" t="s">
        <v>6729</v>
      </c>
      <c r="V2210" t="s">
        <v>6730</v>
      </c>
      <c r="W2210" t="s">
        <v>6731</v>
      </c>
      <c r="X2210" t="s">
        <v>6732</v>
      </c>
      <c r="Y2210" t="s">
        <v>6922</v>
      </c>
      <c r="Z2210">
        <v>0</v>
      </c>
      <c r="AA2210">
        <v>0</v>
      </c>
      <c r="AB2210">
        <v>193140000</v>
      </c>
      <c r="AC2210" t="s">
        <v>6746</v>
      </c>
      <c r="AD2210" s="12">
        <v>45882</v>
      </c>
      <c r="AE2210">
        <v>14</v>
      </c>
      <c r="AF2210" t="s">
        <v>6</v>
      </c>
      <c r="AG2210" t="s">
        <v>287</v>
      </c>
      <c r="AI2210" s="12">
        <v>45911</v>
      </c>
    </row>
    <row r="2211" spans="1:35" x14ac:dyDescent="0.3">
      <c r="A2211" t="s">
        <v>6923</v>
      </c>
      <c r="B2211" t="s">
        <v>3606</v>
      </c>
      <c r="C2211" t="s">
        <v>5946</v>
      </c>
      <c r="D2211" t="s">
        <v>1268</v>
      </c>
      <c r="E2211" t="s">
        <v>2664</v>
      </c>
      <c r="F2211" t="s">
        <v>1117</v>
      </c>
      <c r="G2211" t="s">
        <v>1685</v>
      </c>
      <c r="H2211" t="s">
        <v>53</v>
      </c>
      <c r="I2211">
        <v>39757742</v>
      </c>
      <c r="J2211" t="s">
        <v>1</v>
      </c>
      <c r="K2211">
        <v>1</v>
      </c>
      <c r="L2211" t="s">
        <v>54</v>
      </c>
      <c r="M2211">
        <v>26000000</v>
      </c>
      <c r="N2211" t="s">
        <v>512</v>
      </c>
      <c r="O2211">
        <v>76886300</v>
      </c>
      <c r="P2211" t="s">
        <v>3607</v>
      </c>
      <c r="Q2211">
        <v>15600000</v>
      </c>
      <c r="R2211" t="s">
        <v>145</v>
      </c>
      <c r="S2211">
        <v>106874845</v>
      </c>
      <c r="T2211" t="s">
        <v>58</v>
      </c>
      <c r="U2211" t="s">
        <v>6729</v>
      </c>
      <c r="V2211" t="s">
        <v>6730</v>
      </c>
      <c r="W2211" t="s">
        <v>6731</v>
      </c>
      <c r="X2211" t="s">
        <v>6732</v>
      </c>
      <c r="Y2211" t="s">
        <v>6924</v>
      </c>
      <c r="Z2211">
        <v>0</v>
      </c>
      <c r="AA2211">
        <v>0</v>
      </c>
      <c r="AB2211">
        <v>156100000</v>
      </c>
      <c r="AC2211" t="s">
        <v>6746</v>
      </c>
      <c r="AD2211" s="12">
        <v>45882</v>
      </c>
      <c r="AE2211">
        <v>14</v>
      </c>
      <c r="AF2211" t="s">
        <v>6</v>
      </c>
      <c r="AG2211" t="s">
        <v>287</v>
      </c>
      <c r="AH2211" t="s">
        <v>6925</v>
      </c>
      <c r="AI2211" s="12">
        <v>45911</v>
      </c>
    </row>
    <row r="2212" spans="1:35" x14ac:dyDescent="0.3">
      <c r="A2212" t="s">
        <v>6926</v>
      </c>
      <c r="B2212" t="s">
        <v>3606</v>
      </c>
      <c r="C2212" t="s">
        <v>5622</v>
      </c>
      <c r="D2212" t="s">
        <v>320</v>
      </c>
      <c r="E2212" t="s">
        <v>237</v>
      </c>
      <c r="F2212" t="s">
        <v>472</v>
      </c>
      <c r="G2212" t="s">
        <v>52</v>
      </c>
      <c r="H2212" t="s">
        <v>53</v>
      </c>
      <c r="I2212">
        <v>79459453</v>
      </c>
      <c r="J2212" t="s">
        <v>1</v>
      </c>
      <c r="K2212">
        <v>1</v>
      </c>
      <c r="L2212" t="s">
        <v>54</v>
      </c>
      <c r="M2212">
        <v>26000000</v>
      </c>
      <c r="N2212" t="s">
        <v>512</v>
      </c>
      <c r="O2212">
        <v>103270000</v>
      </c>
      <c r="P2212" t="s">
        <v>3607</v>
      </c>
      <c r="Q2212">
        <v>15600000</v>
      </c>
      <c r="R2212" t="s">
        <v>145</v>
      </c>
      <c r="S2212">
        <v>106874845</v>
      </c>
      <c r="T2212" t="s">
        <v>58</v>
      </c>
      <c r="U2212" t="s">
        <v>6729</v>
      </c>
      <c r="V2212" t="s">
        <v>6730</v>
      </c>
      <c r="W2212" t="s">
        <v>6731</v>
      </c>
      <c r="X2212" t="s">
        <v>6732</v>
      </c>
      <c r="Y2212" t="s">
        <v>6927</v>
      </c>
      <c r="Z2212">
        <v>0</v>
      </c>
      <c r="AA2212">
        <v>0</v>
      </c>
      <c r="AB2212">
        <v>156100000</v>
      </c>
      <c r="AC2212" t="s">
        <v>6737</v>
      </c>
      <c r="AD2212" s="12">
        <v>45882</v>
      </c>
      <c r="AE2212">
        <v>14</v>
      </c>
      <c r="AF2212" t="s">
        <v>6</v>
      </c>
      <c r="AG2212" t="s">
        <v>287</v>
      </c>
      <c r="AI2212" s="12">
        <v>45911</v>
      </c>
    </row>
    <row r="2213" spans="1:35" x14ac:dyDescent="0.3">
      <c r="A2213" t="s">
        <v>6928</v>
      </c>
      <c r="B2213" t="s">
        <v>469</v>
      </c>
      <c r="C2213" t="s">
        <v>411</v>
      </c>
      <c r="D2213" t="s">
        <v>67</v>
      </c>
      <c r="E2213" t="s">
        <v>624</v>
      </c>
      <c r="F2213" t="s">
        <v>190</v>
      </c>
      <c r="G2213" t="s">
        <v>52</v>
      </c>
      <c r="H2213" t="s">
        <v>53</v>
      </c>
      <c r="I2213">
        <v>1001191042</v>
      </c>
      <c r="J2213" t="s">
        <v>1</v>
      </c>
      <c r="K2213">
        <v>1</v>
      </c>
      <c r="L2213" t="s">
        <v>54</v>
      </c>
      <c r="M2213">
        <v>26000000</v>
      </c>
      <c r="N2213" t="s">
        <v>115</v>
      </c>
      <c r="O2213">
        <v>76949566</v>
      </c>
      <c r="P2213" t="s">
        <v>473</v>
      </c>
      <c r="Q2213">
        <v>15600000</v>
      </c>
      <c r="R2213" t="s">
        <v>145</v>
      </c>
      <c r="S2213">
        <v>106874845</v>
      </c>
      <c r="T2213" t="s">
        <v>58</v>
      </c>
      <c r="U2213" t="s">
        <v>6729</v>
      </c>
      <c r="V2213" t="s">
        <v>6730</v>
      </c>
      <c r="W2213" t="s">
        <v>6731</v>
      </c>
      <c r="X2213" t="s">
        <v>6732</v>
      </c>
      <c r="Y2213" t="s">
        <v>6929</v>
      </c>
      <c r="Z2213">
        <v>0</v>
      </c>
      <c r="AA2213">
        <v>0</v>
      </c>
      <c r="AB2213">
        <v>156100000</v>
      </c>
      <c r="AC2213" t="s">
        <v>6734</v>
      </c>
      <c r="AD2213" s="12">
        <v>45882</v>
      </c>
      <c r="AE2213">
        <v>14</v>
      </c>
      <c r="AF2213" t="s">
        <v>6</v>
      </c>
      <c r="AG2213" t="s">
        <v>287</v>
      </c>
      <c r="AI2213" s="12">
        <v>45911</v>
      </c>
    </row>
    <row r="2214" spans="1:35" x14ac:dyDescent="0.3">
      <c r="A2214" t="s">
        <v>6930</v>
      </c>
      <c r="B2214" t="s">
        <v>469</v>
      </c>
      <c r="C2214" t="s">
        <v>6931</v>
      </c>
      <c r="D2214" t="s">
        <v>1476</v>
      </c>
      <c r="E2214" t="s">
        <v>309</v>
      </c>
      <c r="F2214" t="s">
        <v>938</v>
      </c>
      <c r="G2214" t="s">
        <v>52</v>
      </c>
      <c r="H2214" t="s">
        <v>53</v>
      </c>
      <c r="I2214">
        <v>1015996057</v>
      </c>
      <c r="J2214" t="s">
        <v>1</v>
      </c>
      <c r="K2214">
        <v>1</v>
      </c>
      <c r="L2214" t="s">
        <v>226</v>
      </c>
      <c r="M2214">
        <v>39000000</v>
      </c>
      <c r="N2214" t="s">
        <v>115</v>
      </c>
      <c r="O2214">
        <v>84458000</v>
      </c>
      <c r="P2214" t="s">
        <v>473</v>
      </c>
      <c r="Q2214">
        <v>15600000</v>
      </c>
      <c r="R2214" t="s">
        <v>145</v>
      </c>
      <c r="S2214">
        <v>106874845</v>
      </c>
      <c r="T2214" t="s">
        <v>58</v>
      </c>
      <c r="U2214" t="s">
        <v>6729</v>
      </c>
      <c r="V2214" t="s">
        <v>6730</v>
      </c>
      <c r="W2214" t="s">
        <v>6731</v>
      </c>
      <c r="X2214" t="s">
        <v>6732</v>
      </c>
      <c r="Y2214" t="s">
        <v>6932</v>
      </c>
      <c r="Z2214">
        <v>26000000</v>
      </c>
      <c r="AA2214">
        <v>0</v>
      </c>
      <c r="AB2214">
        <v>192940000</v>
      </c>
      <c r="AC2214" t="s">
        <v>6737</v>
      </c>
      <c r="AD2214" s="12">
        <v>45882</v>
      </c>
      <c r="AE2214">
        <v>14</v>
      </c>
      <c r="AF2214" t="s">
        <v>6</v>
      </c>
      <c r="AG2214" t="s">
        <v>287</v>
      </c>
      <c r="AI2214" s="12">
        <v>45911</v>
      </c>
    </row>
    <row r="2215" spans="1:35" x14ac:dyDescent="0.3">
      <c r="A2215" t="s">
        <v>6933</v>
      </c>
      <c r="B2215" t="s">
        <v>3597</v>
      </c>
      <c r="C2215" t="s">
        <v>2939</v>
      </c>
      <c r="D2215" t="s">
        <v>67</v>
      </c>
      <c r="E2215" t="s">
        <v>624</v>
      </c>
      <c r="F2215" t="s">
        <v>3429</v>
      </c>
      <c r="G2215" t="s">
        <v>52</v>
      </c>
      <c r="H2215" t="s">
        <v>53</v>
      </c>
      <c r="I2215">
        <v>35313531</v>
      </c>
      <c r="J2215" t="s">
        <v>1</v>
      </c>
      <c r="K2215">
        <v>1</v>
      </c>
      <c r="L2215" t="s">
        <v>94</v>
      </c>
      <c r="M2215">
        <v>39000000</v>
      </c>
      <c r="N2215" t="s">
        <v>79</v>
      </c>
      <c r="O2215">
        <v>98460000</v>
      </c>
      <c r="P2215" t="s">
        <v>3599</v>
      </c>
      <c r="Q2215">
        <v>15600000</v>
      </c>
      <c r="R2215" t="s">
        <v>145</v>
      </c>
      <c r="S2215">
        <v>106874845</v>
      </c>
      <c r="T2215" t="s">
        <v>58</v>
      </c>
      <c r="U2215" t="s">
        <v>6729</v>
      </c>
      <c r="V2215" t="s">
        <v>6730</v>
      </c>
      <c r="W2215" t="s">
        <v>6731</v>
      </c>
      <c r="X2215" t="s">
        <v>6732</v>
      </c>
      <c r="Y2215" t="s">
        <v>6716</v>
      </c>
      <c r="Z2215">
        <v>0</v>
      </c>
      <c r="AA2215">
        <v>0</v>
      </c>
      <c r="AB2215">
        <v>195000000</v>
      </c>
      <c r="AC2215" t="s">
        <v>6734</v>
      </c>
      <c r="AD2215" s="12">
        <v>45882</v>
      </c>
      <c r="AE2215">
        <v>14</v>
      </c>
      <c r="AF2215" t="s">
        <v>6</v>
      </c>
      <c r="AG2215" t="s">
        <v>287</v>
      </c>
      <c r="AI2215" s="12">
        <v>45911</v>
      </c>
    </row>
    <row r="2216" spans="1:35" x14ac:dyDescent="0.3">
      <c r="A2216" t="s">
        <v>6934</v>
      </c>
      <c r="B2216" t="s">
        <v>1860</v>
      </c>
      <c r="C2216" t="s">
        <v>967</v>
      </c>
      <c r="D2216" t="s">
        <v>67</v>
      </c>
      <c r="E2216" t="s">
        <v>368</v>
      </c>
      <c r="F2216" t="s">
        <v>1067</v>
      </c>
      <c r="G2216" t="s">
        <v>52</v>
      </c>
      <c r="H2216" t="s">
        <v>53</v>
      </c>
      <c r="I2216">
        <v>1070956706</v>
      </c>
      <c r="J2216" t="s">
        <v>1</v>
      </c>
      <c r="K2216">
        <v>1</v>
      </c>
      <c r="L2216" t="s">
        <v>54</v>
      </c>
      <c r="M2216">
        <v>39000000</v>
      </c>
      <c r="N2216" t="s">
        <v>55</v>
      </c>
      <c r="O2216">
        <v>68291568</v>
      </c>
      <c r="P2216" t="s">
        <v>1861</v>
      </c>
      <c r="Q2216">
        <v>15600000</v>
      </c>
      <c r="R2216" t="s">
        <v>145</v>
      </c>
      <c r="S2216">
        <v>106874845</v>
      </c>
      <c r="T2216" t="s">
        <v>58</v>
      </c>
      <c r="U2216" t="s">
        <v>6729</v>
      </c>
      <c r="V2216" t="s">
        <v>6730</v>
      </c>
      <c r="W2216" t="s">
        <v>6731</v>
      </c>
      <c r="X2216" t="s">
        <v>6732</v>
      </c>
      <c r="Y2216" t="s">
        <v>6935</v>
      </c>
      <c r="Z2216">
        <v>0</v>
      </c>
      <c r="AA2216">
        <v>0</v>
      </c>
      <c r="AB2216">
        <v>149100000</v>
      </c>
      <c r="AC2216" t="s">
        <v>6746</v>
      </c>
      <c r="AD2216" s="12">
        <v>45882</v>
      </c>
      <c r="AE2216">
        <v>14</v>
      </c>
      <c r="AF2216" t="s">
        <v>6</v>
      </c>
      <c r="AG2216" t="s">
        <v>287</v>
      </c>
      <c r="AI2216" s="12">
        <v>45911</v>
      </c>
    </row>
    <row r="2217" spans="1:35" x14ac:dyDescent="0.3">
      <c r="A2217" t="s">
        <v>6936</v>
      </c>
      <c r="B2217" t="s">
        <v>479</v>
      </c>
      <c r="C2217" t="s">
        <v>4985</v>
      </c>
      <c r="D2217" t="s">
        <v>76</v>
      </c>
      <c r="E2217" t="s">
        <v>2201</v>
      </c>
      <c r="F2217" t="s">
        <v>3096</v>
      </c>
      <c r="G2217" t="s">
        <v>52</v>
      </c>
      <c r="H2217" t="s">
        <v>53</v>
      </c>
      <c r="I2217">
        <v>1019097992</v>
      </c>
      <c r="J2217" t="s">
        <v>1</v>
      </c>
      <c r="K2217">
        <v>1</v>
      </c>
      <c r="L2217" t="s">
        <v>54</v>
      </c>
      <c r="M2217">
        <v>39000000</v>
      </c>
      <c r="N2217" t="s">
        <v>115</v>
      </c>
      <c r="O2217">
        <v>75593640</v>
      </c>
      <c r="P2217" t="s">
        <v>484</v>
      </c>
      <c r="Q2217">
        <v>15600000</v>
      </c>
      <c r="R2217" t="s">
        <v>145</v>
      </c>
      <c r="S2217">
        <v>106874845</v>
      </c>
      <c r="T2217" t="s">
        <v>58</v>
      </c>
      <c r="U2217" t="s">
        <v>6729</v>
      </c>
      <c r="V2217" t="s">
        <v>6730</v>
      </c>
      <c r="W2217" t="s">
        <v>6731</v>
      </c>
      <c r="X2217" t="s">
        <v>6732</v>
      </c>
      <c r="Y2217" t="s">
        <v>2178</v>
      </c>
      <c r="Z2217">
        <v>0</v>
      </c>
      <c r="AA2217">
        <v>0</v>
      </c>
      <c r="AB2217">
        <v>156660000</v>
      </c>
      <c r="AC2217" t="s">
        <v>6937</v>
      </c>
      <c r="AD2217" s="12">
        <v>45883</v>
      </c>
      <c r="AE2217">
        <v>14</v>
      </c>
      <c r="AF2217" t="s">
        <v>6</v>
      </c>
      <c r="AG2217" t="s">
        <v>136</v>
      </c>
      <c r="AI2217" s="12">
        <v>45911</v>
      </c>
    </row>
    <row r="2218" spans="1:35" x14ac:dyDescent="0.3">
      <c r="A2218" t="s">
        <v>6938</v>
      </c>
      <c r="B2218" t="s">
        <v>707</v>
      </c>
      <c r="C2218" t="s">
        <v>418</v>
      </c>
      <c r="D2218" t="s">
        <v>140</v>
      </c>
      <c r="E2218" t="s">
        <v>581</v>
      </c>
      <c r="F2218" t="s">
        <v>353</v>
      </c>
      <c r="G2218" t="s">
        <v>52</v>
      </c>
      <c r="H2218" t="s">
        <v>53</v>
      </c>
      <c r="I2218">
        <v>1014276197</v>
      </c>
      <c r="J2218" t="s">
        <v>1</v>
      </c>
      <c r="K2218">
        <v>1</v>
      </c>
      <c r="L2218" t="s">
        <v>226</v>
      </c>
      <c r="M2218">
        <v>39000000</v>
      </c>
      <c r="N2218" t="s">
        <v>79</v>
      </c>
      <c r="O2218">
        <v>77123000</v>
      </c>
      <c r="P2218" t="s">
        <v>711</v>
      </c>
      <c r="Q2218">
        <v>15600000</v>
      </c>
      <c r="R2218" t="s">
        <v>145</v>
      </c>
      <c r="S2218">
        <v>106874845</v>
      </c>
      <c r="T2218" t="s">
        <v>58</v>
      </c>
      <c r="U2218" t="s">
        <v>6729</v>
      </c>
      <c r="V2218" t="s">
        <v>6730</v>
      </c>
      <c r="W2218" t="s">
        <v>6731</v>
      </c>
      <c r="X2218" t="s">
        <v>6732</v>
      </c>
      <c r="Y2218" t="s">
        <v>6939</v>
      </c>
      <c r="Z2218">
        <v>0</v>
      </c>
      <c r="AA2218">
        <v>0</v>
      </c>
      <c r="AB2218">
        <v>156100000</v>
      </c>
      <c r="AC2218" t="s">
        <v>6737</v>
      </c>
      <c r="AD2218" s="12">
        <v>45883</v>
      </c>
      <c r="AE2218">
        <v>14</v>
      </c>
      <c r="AF2218" t="s">
        <v>6</v>
      </c>
      <c r="AG2218" t="s">
        <v>136</v>
      </c>
      <c r="AI2218" s="12">
        <v>45911</v>
      </c>
    </row>
    <row r="2219" spans="1:35" x14ac:dyDescent="0.3">
      <c r="A2219" t="s">
        <v>6940</v>
      </c>
      <c r="B2219" t="s">
        <v>5112</v>
      </c>
      <c r="C2219" t="s">
        <v>91</v>
      </c>
      <c r="D2219" t="s">
        <v>1108</v>
      </c>
      <c r="E2219" t="s">
        <v>2453</v>
      </c>
      <c r="F2219" t="s">
        <v>585</v>
      </c>
      <c r="G2219" t="s">
        <v>52</v>
      </c>
      <c r="H2219" t="s">
        <v>53</v>
      </c>
      <c r="I2219">
        <v>80493655</v>
      </c>
      <c r="J2219" t="s">
        <v>1</v>
      </c>
      <c r="K2219">
        <v>1</v>
      </c>
      <c r="L2219" t="s">
        <v>54</v>
      </c>
      <c r="M2219">
        <v>39000000</v>
      </c>
      <c r="N2219" t="s">
        <v>143</v>
      </c>
      <c r="O2219">
        <v>50655780</v>
      </c>
      <c r="P2219" t="s">
        <v>5113</v>
      </c>
      <c r="Q2219">
        <v>15600000</v>
      </c>
      <c r="R2219" t="s">
        <v>145</v>
      </c>
      <c r="S2219">
        <v>106874845</v>
      </c>
      <c r="T2219" t="s">
        <v>58</v>
      </c>
      <c r="U2219" t="s">
        <v>6729</v>
      </c>
      <c r="V2219" t="s">
        <v>6730</v>
      </c>
      <c r="W2219" t="s">
        <v>6731</v>
      </c>
      <c r="X2219" t="s">
        <v>6732</v>
      </c>
      <c r="Y2219" t="s">
        <v>6941</v>
      </c>
      <c r="Z2219">
        <v>26000000</v>
      </c>
      <c r="AA2219">
        <v>0</v>
      </c>
      <c r="AB2219">
        <v>156100000</v>
      </c>
      <c r="AC2219" t="s">
        <v>6740</v>
      </c>
      <c r="AD2219" s="12">
        <v>45882</v>
      </c>
      <c r="AE2219">
        <v>14</v>
      </c>
      <c r="AF2219" t="s">
        <v>6</v>
      </c>
      <c r="AG2219" t="s">
        <v>287</v>
      </c>
      <c r="AI2219" s="12">
        <v>45911</v>
      </c>
    </row>
    <row r="2220" spans="1:35" x14ac:dyDescent="0.3">
      <c r="A2220" t="s">
        <v>6942</v>
      </c>
      <c r="B2220" t="s">
        <v>479</v>
      </c>
      <c r="C2220" t="s">
        <v>242</v>
      </c>
      <c r="D2220" t="s">
        <v>291</v>
      </c>
      <c r="E2220" t="s">
        <v>604</v>
      </c>
      <c r="F2220" t="s">
        <v>1317</v>
      </c>
      <c r="G2220" t="s">
        <v>52</v>
      </c>
      <c r="H2220" t="s">
        <v>53</v>
      </c>
      <c r="I2220">
        <v>1030595518</v>
      </c>
      <c r="J2220" t="s">
        <v>1</v>
      </c>
      <c r="K2220">
        <v>1</v>
      </c>
      <c r="L2220" t="s">
        <v>54</v>
      </c>
      <c r="M2220">
        <v>39000000</v>
      </c>
      <c r="N2220" t="s">
        <v>115</v>
      </c>
      <c r="O2220">
        <v>68700000</v>
      </c>
      <c r="P2220" t="s">
        <v>484</v>
      </c>
      <c r="Q2220">
        <v>15600000</v>
      </c>
      <c r="R2220" t="s">
        <v>145</v>
      </c>
      <c r="S2220">
        <v>106874845</v>
      </c>
      <c r="T2220" t="s">
        <v>58</v>
      </c>
      <c r="U2220" t="s">
        <v>6729</v>
      </c>
      <c r="V2220" t="s">
        <v>6730</v>
      </c>
      <c r="W2220" t="s">
        <v>6731</v>
      </c>
      <c r="X2220" t="s">
        <v>6732</v>
      </c>
      <c r="Y2220" t="s">
        <v>6943</v>
      </c>
      <c r="Z2220">
        <v>0</v>
      </c>
      <c r="AA2220">
        <v>0</v>
      </c>
      <c r="AB2220">
        <v>156100000</v>
      </c>
      <c r="AC2220" t="s">
        <v>6734</v>
      </c>
      <c r="AD2220" s="12">
        <v>45882</v>
      </c>
      <c r="AE2220">
        <v>14</v>
      </c>
      <c r="AF2220" t="s">
        <v>6</v>
      </c>
      <c r="AG2220" t="s">
        <v>287</v>
      </c>
      <c r="AI2220" s="12">
        <v>45911</v>
      </c>
    </row>
    <row r="2221" spans="1:35" x14ac:dyDescent="0.3">
      <c r="A2221" t="s">
        <v>6944</v>
      </c>
      <c r="B2221" t="s">
        <v>479</v>
      </c>
      <c r="C2221" t="s">
        <v>2862</v>
      </c>
      <c r="D2221" t="s">
        <v>6945</v>
      </c>
      <c r="E2221" t="s">
        <v>2421</v>
      </c>
      <c r="F2221" t="s">
        <v>6946</v>
      </c>
      <c r="G2221" t="s">
        <v>52</v>
      </c>
      <c r="H2221" t="s">
        <v>53</v>
      </c>
      <c r="I2221">
        <v>1069583711</v>
      </c>
      <c r="J2221" t="s">
        <v>1</v>
      </c>
      <c r="K2221">
        <v>1</v>
      </c>
      <c r="L2221" t="s">
        <v>94</v>
      </c>
      <c r="M2221">
        <v>39000000</v>
      </c>
      <c r="N2221" t="s">
        <v>115</v>
      </c>
      <c r="O2221">
        <v>50075750</v>
      </c>
      <c r="P2221" t="s">
        <v>484</v>
      </c>
      <c r="Q2221">
        <v>15600000</v>
      </c>
      <c r="R2221" t="s">
        <v>145</v>
      </c>
      <c r="S2221">
        <v>106874845</v>
      </c>
      <c r="T2221" t="s">
        <v>58</v>
      </c>
      <c r="U2221" t="s">
        <v>6729</v>
      </c>
      <c r="V2221" t="s">
        <v>6730</v>
      </c>
      <c r="W2221" t="s">
        <v>6731</v>
      </c>
      <c r="X2221" t="s">
        <v>6732</v>
      </c>
      <c r="Y2221" t="s">
        <v>6947</v>
      </c>
      <c r="Z2221">
        <v>0</v>
      </c>
      <c r="AA2221">
        <v>0</v>
      </c>
      <c r="AB2221">
        <v>156100000</v>
      </c>
      <c r="AC2221" t="s">
        <v>6740</v>
      </c>
      <c r="AD2221" s="12">
        <v>45882</v>
      </c>
      <c r="AE2221">
        <v>14</v>
      </c>
      <c r="AF2221" t="s">
        <v>6</v>
      </c>
      <c r="AG2221" t="s">
        <v>287</v>
      </c>
      <c r="AI2221" s="12">
        <v>45911</v>
      </c>
    </row>
    <row r="2222" spans="1:35" x14ac:dyDescent="0.3">
      <c r="A2222" t="s">
        <v>6948</v>
      </c>
      <c r="B2222" t="s">
        <v>6359</v>
      </c>
      <c r="C2222" t="s">
        <v>222</v>
      </c>
      <c r="D2222" t="s">
        <v>6949</v>
      </c>
      <c r="E2222" t="s">
        <v>2053</v>
      </c>
      <c r="F2222" t="s">
        <v>6950</v>
      </c>
      <c r="G2222" t="s">
        <v>52</v>
      </c>
      <c r="H2222" t="s">
        <v>53</v>
      </c>
      <c r="I2222">
        <v>1015458263</v>
      </c>
      <c r="J2222" t="s">
        <v>1</v>
      </c>
      <c r="K2222">
        <v>1</v>
      </c>
      <c r="L2222" t="s">
        <v>54</v>
      </c>
      <c r="M2222">
        <v>39000000</v>
      </c>
      <c r="N2222" t="s">
        <v>70</v>
      </c>
      <c r="O2222">
        <v>67940520</v>
      </c>
      <c r="P2222" t="s">
        <v>6363</v>
      </c>
      <c r="Q2222">
        <v>15600000</v>
      </c>
      <c r="R2222" t="s">
        <v>145</v>
      </c>
      <c r="S2222">
        <v>106874845</v>
      </c>
      <c r="T2222" t="s">
        <v>58</v>
      </c>
      <c r="U2222" t="s">
        <v>6729</v>
      </c>
      <c r="V2222" t="s">
        <v>6730</v>
      </c>
      <c r="W2222" t="s">
        <v>6731</v>
      </c>
      <c r="X2222" t="s">
        <v>6732</v>
      </c>
      <c r="Y2222" t="s">
        <v>427</v>
      </c>
      <c r="Z2222">
        <v>0</v>
      </c>
      <c r="AA2222">
        <v>0</v>
      </c>
      <c r="AB2222">
        <v>149100000</v>
      </c>
      <c r="AC2222" t="s">
        <v>6740</v>
      </c>
      <c r="AD2222" s="12">
        <v>45883</v>
      </c>
      <c r="AE2222">
        <v>14</v>
      </c>
      <c r="AF2222" t="s">
        <v>6</v>
      </c>
      <c r="AG2222" t="s">
        <v>136</v>
      </c>
      <c r="AI2222" s="12">
        <v>45911</v>
      </c>
    </row>
    <row r="2223" spans="1:35" x14ac:dyDescent="0.3">
      <c r="A2223" t="s">
        <v>6951</v>
      </c>
      <c r="B2223" t="s">
        <v>707</v>
      </c>
      <c r="C2223" t="s">
        <v>431</v>
      </c>
      <c r="D2223" t="s">
        <v>67</v>
      </c>
      <c r="E2223" t="s">
        <v>2421</v>
      </c>
      <c r="F2223" t="s">
        <v>6946</v>
      </c>
      <c r="G2223" t="s">
        <v>52</v>
      </c>
      <c r="H2223" t="s">
        <v>53</v>
      </c>
      <c r="I2223">
        <v>39806496</v>
      </c>
      <c r="J2223" t="s">
        <v>1</v>
      </c>
      <c r="K2223">
        <v>1</v>
      </c>
      <c r="L2223" t="s">
        <v>94</v>
      </c>
      <c r="M2223">
        <v>39000000</v>
      </c>
      <c r="N2223" t="s">
        <v>115</v>
      </c>
      <c r="O2223">
        <v>51115820</v>
      </c>
      <c r="P2223" t="s">
        <v>711</v>
      </c>
      <c r="Q2223">
        <v>15600000</v>
      </c>
      <c r="R2223" t="s">
        <v>145</v>
      </c>
      <c r="S2223">
        <v>106874845</v>
      </c>
      <c r="T2223" t="s">
        <v>58</v>
      </c>
      <c r="U2223" t="s">
        <v>6729</v>
      </c>
      <c r="V2223" t="s">
        <v>6730</v>
      </c>
      <c r="W2223" t="s">
        <v>6731</v>
      </c>
      <c r="X2223" t="s">
        <v>6732</v>
      </c>
      <c r="Y2223" t="s">
        <v>6952</v>
      </c>
      <c r="Z2223">
        <v>0</v>
      </c>
      <c r="AA2223">
        <v>0</v>
      </c>
      <c r="AB2223">
        <v>156100000</v>
      </c>
      <c r="AC2223" t="s">
        <v>6740</v>
      </c>
      <c r="AD2223" s="12">
        <v>45882</v>
      </c>
      <c r="AE2223">
        <v>14</v>
      </c>
      <c r="AF2223" t="s">
        <v>6</v>
      </c>
      <c r="AG2223" t="s">
        <v>287</v>
      </c>
      <c r="AI2223" s="12">
        <v>45911</v>
      </c>
    </row>
    <row r="2224" spans="1:35" x14ac:dyDescent="0.3">
      <c r="A2224" t="s">
        <v>6953</v>
      </c>
      <c r="B2224" t="s">
        <v>138</v>
      </c>
      <c r="C2224" t="s">
        <v>49</v>
      </c>
      <c r="D2224" t="s">
        <v>574</v>
      </c>
      <c r="E2224" t="s">
        <v>2453</v>
      </c>
      <c r="F2224" t="s">
        <v>585</v>
      </c>
      <c r="G2224" t="s">
        <v>52</v>
      </c>
      <c r="H2224" t="s">
        <v>53</v>
      </c>
      <c r="I2224">
        <v>11226707</v>
      </c>
      <c r="J2224" t="s">
        <v>1</v>
      </c>
      <c r="K2224">
        <v>1</v>
      </c>
      <c r="L2224" t="s">
        <v>54</v>
      </c>
      <c r="M2224">
        <v>39000000</v>
      </c>
      <c r="N2224" t="s">
        <v>512</v>
      </c>
      <c r="O2224">
        <v>72840520</v>
      </c>
      <c r="P2224" t="s">
        <v>144</v>
      </c>
      <c r="Q2224">
        <v>15600000</v>
      </c>
      <c r="R2224" t="s">
        <v>145</v>
      </c>
      <c r="S2224">
        <v>106874845</v>
      </c>
      <c r="T2224" t="s">
        <v>58</v>
      </c>
      <c r="U2224" t="s">
        <v>6729</v>
      </c>
      <c r="V2224" t="s">
        <v>6730</v>
      </c>
      <c r="W2224" t="s">
        <v>6731</v>
      </c>
      <c r="X2224" t="s">
        <v>6732</v>
      </c>
      <c r="Y2224" t="s">
        <v>6954</v>
      </c>
      <c r="Z2224">
        <v>0</v>
      </c>
      <c r="AA2224">
        <v>0</v>
      </c>
      <c r="AB2224">
        <v>156100000</v>
      </c>
      <c r="AC2224" t="s">
        <v>6740</v>
      </c>
      <c r="AD2224" s="12">
        <v>45882</v>
      </c>
      <c r="AE2224">
        <v>14</v>
      </c>
      <c r="AF2224" t="s">
        <v>6</v>
      </c>
      <c r="AG2224" t="s">
        <v>287</v>
      </c>
      <c r="AI2224" s="12">
        <v>45911</v>
      </c>
    </row>
    <row r="2225" spans="1:35" x14ac:dyDescent="0.3">
      <c r="A2225" t="s">
        <v>6955</v>
      </c>
      <c r="B2225" t="s">
        <v>74</v>
      </c>
      <c r="C2225" t="s">
        <v>92</v>
      </c>
      <c r="D2225" t="s">
        <v>67</v>
      </c>
      <c r="E2225" t="s">
        <v>2421</v>
      </c>
      <c r="F2225" t="s">
        <v>6946</v>
      </c>
      <c r="G2225" t="s">
        <v>52</v>
      </c>
      <c r="H2225" t="s">
        <v>53</v>
      </c>
      <c r="I2225">
        <v>1069584168</v>
      </c>
      <c r="J2225" t="s">
        <v>1</v>
      </c>
      <c r="K2225">
        <v>1</v>
      </c>
      <c r="L2225" t="s">
        <v>94</v>
      </c>
      <c r="M2225">
        <v>39000000</v>
      </c>
      <c r="N2225" t="s">
        <v>115</v>
      </c>
      <c r="O2225">
        <v>44400000</v>
      </c>
      <c r="P2225" t="s">
        <v>80</v>
      </c>
      <c r="Q2225">
        <v>15600000</v>
      </c>
      <c r="R2225" t="s">
        <v>145</v>
      </c>
      <c r="S2225">
        <v>106874845</v>
      </c>
      <c r="T2225" t="s">
        <v>58</v>
      </c>
      <c r="U2225" t="s">
        <v>6729</v>
      </c>
      <c r="V2225" t="s">
        <v>6730</v>
      </c>
      <c r="W2225" t="s">
        <v>6731</v>
      </c>
      <c r="X2225" t="s">
        <v>6732</v>
      </c>
      <c r="Y2225" t="s">
        <v>6956</v>
      </c>
      <c r="Z2225">
        <v>0</v>
      </c>
      <c r="AA2225">
        <v>0</v>
      </c>
      <c r="AB2225">
        <v>149100000</v>
      </c>
      <c r="AC2225" t="s">
        <v>6746</v>
      </c>
      <c r="AD2225" s="12">
        <v>45883</v>
      </c>
      <c r="AE2225">
        <v>14</v>
      </c>
      <c r="AF2225" t="s">
        <v>6</v>
      </c>
      <c r="AG2225" t="s">
        <v>136</v>
      </c>
      <c r="AI2225" s="12">
        <v>45911</v>
      </c>
    </row>
    <row r="2226" spans="1:35" x14ac:dyDescent="0.3">
      <c r="A2226" t="s">
        <v>6957</v>
      </c>
      <c r="B2226" t="s">
        <v>469</v>
      </c>
      <c r="C2226" t="s">
        <v>6958</v>
      </c>
      <c r="D2226" t="s">
        <v>67</v>
      </c>
      <c r="E2226" t="s">
        <v>6911</v>
      </c>
      <c r="F2226" t="s">
        <v>6959</v>
      </c>
      <c r="G2226" t="s">
        <v>52</v>
      </c>
      <c r="H2226" t="s">
        <v>53</v>
      </c>
      <c r="I2226">
        <v>1126426931</v>
      </c>
      <c r="J2226" t="s">
        <v>1</v>
      </c>
      <c r="K2226">
        <v>1</v>
      </c>
      <c r="L2226" t="s">
        <v>54</v>
      </c>
      <c r="M2226">
        <v>39000000</v>
      </c>
      <c r="N2226" t="s">
        <v>512</v>
      </c>
      <c r="O2226">
        <v>90270000</v>
      </c>
      <c r="P2226" t="s">
        <v>473</v>
      </c>
      <c r="Q2226">
        <v>15600000</v>
      </c>
      <c r="R2226" t="s">
        <v>145</v>
      </c>
      <c r="S2226">
        <v>106874845</v>
      </c>
      <c r="T2226" t="s">
        <v>58</v>
      </c>
      <c r="U2226" t="s">
        <v>6729</v>
      </c>
      <c r="V2226" t="s">
        <v>6730</v>
      </c>
      <c r="W2226" t="s">
        <v>6731</v>
      </c>
      <c r="X2226" t="s">
        <v>6732</v>
      </c>
      <c r="Y2226" t="s">
        <v>6720</v>
      </c>
      <c r="Z2226">
        <v>0</v>
      </c>
      <c r="AA2226">
        <v>0</v>
      </c>
      <c r="AB2226">
        <v>156100000</v>
      </c>
      <c r="AC2226" t="s">
        <v>6734</v>
      </c>
      <c r="AD2226" s="12">
        <v>45883</v>
      </c>
      <c r="AE2226">
        <v>14</v>
      </c>
      <c r="AF2226" t="s">
        <v>6</v>
      </c>
      <c r="AG2226" t="s">
        <v>136</v>
      </c>
      <c r="AI2226" s="12">
        <v>45911</v>
      </c>
    </row>
    <row r="2227" spans="1:35" x14ac:dyDescent="0.3">
      <c r="A2227" t="s">
        <v>6960</v>
      </c>
      <c r="B2227" t="s">
        <v>479</v>
      </c>
      <c r="C2227" t="s">
        <v>1150</v>
      </c>
      <c r="D2227" t="s">
        <v>758</v>
      </c>
      <c r="E2227" t="s">
        <v>1626</v>
      </c>
      <c r="F2227" t="s">
        <v>267</v>
      </c>
      <c r="G2227" t="s">
        <v>52</v>
      </c>
      <c r="H2227" t="s">
        <v>53</v>
      </c>
      <c r="I2227">
        <v>1014272448</v>
      </c>
      <c r="J2227" t="s">
        <v>1</v>
      </c>
      <c r="K2227">
        <v>1</v>
      </c>
      <c r="L2227" t="s">
        <v>54</v>
      </c>
      <c r="M2227">
        <v>39000000</v>
      </c>
      <c r="N2227" t="s">
        <v>115</v>
      </c>
      <c r="O2227">
        <v>45000000</v>
      </c>
      <c r="P2227" t="s">
        <v>484</v>
      </c>
      <c r="Q2227">
        <v>15600000</v>
      </c>
      <c r="R2227" t="s">
        <v>145</v>
      </c>
      <c r="S2227">
        <v>106874845</v>
      </c>
      <c r="T2227" t="s">
        <v>58</v>
      </c>
      <c r="U2227" t="s">
        <v>6729</v>
      </c>
      <c r="V2227" t="s">
        <v>6730</v>
      </c>
      <c r="W2227" t="s">
        <v>6731</v>
      </c>
      <c r="X2227" t="s">
        <v>6732</v>
      </c>
      <c r="Y2227" t="s">
        <v>461</v>
      </c>
      <c r="Z2227">
        <v>0</v>
      </c>
      <c r="AA2227">
        <v>0</v>
      </c>
      <c r="AB2227">
        <v>149100000</v>
      </c>
      <c r="AC2227" t="s">
        <v>6961</v>
      </c>
      <c r="AD2227" s="12">
        <v>45883</v>
      </c>
      <c r="AE2227">
        <v>14</v>
      </c>
      <c r="AF2227" t="s">
        <v>6</v>
      </c>
      <c r="AG2227" t="s">
        <v>136</v>
      </c>
      <c r="AI2227" s="12">
        <v>45911</v>
      </c>
    </row>
    <row r="2228" spans="1:35" x14ac:dyDescent="0.3">
      <c r="A2228" t="s">
        <v>6962</v>
      </c>
      <c r="B2228" t="s">
        <v>469</v>
      </c>
      <c r="C2228" t="s">
        <v>2052</v>
      </c>
      <c r="D2228" t="s">
        <v>720</v>
      </c>
      <c r="E2228" t="s">
        <v>1596</v>
      </c>
      <c r="F2228" t="s">
        <v>4796</v>
      </c>
      <c r="G2228" t="s">
        <v>52</v>
      </c>
      <c r="H2228" t="s">
        <v>53</v>
      </c>
      <c r="I2228">
        <v>1233905793</v>
      </c>
      <c r="J2228" t="s">
        <v>1</v>
      </c>
      <c r="K2228">
        <v>1</v>
      </c>
      <c r="L2228" t="s">
        <v>54</v>
      </c>
      <c r="M2228">
        <v>26000000</v>
      </c>
      <c r="N2228" t="s">
        <v>115</v>
      </c>
      <c r="O2228">
        <v>74400000</v>
      </c>
      <c r="P2228" t="s">
        <v>473</v>
      </c>
      <c r="Q2228">
        <v>15600000</v>
      </c>
      <c r="R2228" t="s">
        <v>145</v>
      </c>
      <c r="S2228">
        <v>106874845</v>
      </c>
      <c r="T2228" t="s">
        <v>58</v>
      </c>
      <c r="U2228" t="s">
        <v>6729</v>
      </c>
      <c r="V2228" t="s">
        <v>6730</v>
      </c>
      <c r="W2228" t="s">
        <v>6731</v>
      </c>
      <c r="X2228" t="s">
        <v>6732</v>
      </c>
      <c r="Y2228" t="s">
        <v>6963</v>
      </c>
      <c r="Z2228">
        <v>0</v>
      </c>
      <c r="AA2228">
        <v>0</v>
      </c>
      <c r="AB2228">
        <v>163500000</v>
      </c>
      <c r="AC2228" t="s">
        <v>6964</v>
      </c>
      <c r="AD2228" s="12">
        <v>45883</v>
      </c>
      <c r="AE2228">
        <v>14</v>
      </c>
      <c r="AF2228" t="s">
        <v>6</v>
      </c>
      <c r="AG2228" t="s">
        <v>136</v>
      </c>
      <c r="AI2228" s="12">
        <v>45911</v>
      </c>
    </row>
    <row r="2229" spans="1:35" x14ac:dyDescent="0.3">
      <c r="A2229" t="s">
        <v>6965</v>
      </c>
      <c r="B2229" t="s">
        <v>469</v>
      </c>
      <c r="C2229" t="s">
        <v>1138</v>
      </c>
      <c r="D2229" t="s">
        <v>2063</v>
      </c>
      <c r="E2229" t="s">
        <v>3949</v>
      </c>
      <c r="F2229" t="s">
        <v>702</v>
      </c>
      <c r="G2229" t="s">
        <v>52</v>
      </c>
      <c r="H2229" t="s">
        <v>53</v>
      </c>
      <c r="I2229">
        <v>1014239687</v>
      </c>
      <c r="J2229" t="s">
        <v>1</v>
      </c>
      <c r="K2229">
        <v>1</v>
      </c>
      <c r="L2229" t="s">
        <v>54</v>
      </c>
      <c r="M2229">
        <v>34800000</v>
      </c>
      <c r="N2229" t="s">
        <v>79</v>
      </c>
      <c r="O2229">
        <v>88646689</v>
      </c>
      <c r="P2229" t="s">
        <v>473</v>
      </c>
      <c r="Q2229">
        <v>15600000</v>
      </c>
      <c r="R2229" t="s">
        <v>145</v>
      </c>
      <c r="S2229">
        <v>106874845</v>
      </c>
      <c r="T2229" t="s">
        <v>58</v>
      </c>
      <c r="U2229" t="s">
        <v>6729</v>
      </c>
      <c r="V2229" t="s">
        <v>6730</v>
      </c>
      <c r="W2229" t="s">
        <v>6731</v>
      </c>
      <c r="X2229" t="s">
        <v>6732</v>
      </c>
      <c r="Y2229" t="s">
        <v>980</v>
      </c>
      <c r="Z2229">
        <v>0</v>
      </c>
      <c r="AA2229">
        <v>0</v>
      </c>
      <c r="AB2229">
        <v>149100000</v>
      </c>
      <c r="AC2229" t="s">
        <v>6737</v>
      </c>
      <c r="AD2229" s="12">
        <v>45883</v>
      </c>
      <c r="AE2229">
        <v>14</v>
      </c>
      <c r="AF2229" t="s">
        <v>6</v>
      </c>
      <c r="AG2229" t="s">
        <v>136</v>
      </c>
      <c r="AI2229" s="12">
        <v>45911</v>
      </c>
    </row>
    <row r="2230" spans="1:35" x14ac:dyDescent="0.3">
      <c r="A2230" t="s">
        <v>6966</v>
      </c>
      <c r="B2230" t="s">
        <v>3468</v>
      </c>
      <c r="C2230" t="s">
        <v>2939</v>
      </c>
      <c r="D2230" t="s">
        <v>254</v>
      </c>
      <c r="E2230" t="s">
        <v>619</v>
      </c>
      <c r="F2230" t="s">
        <v>78</v>
      </c>
      <c r="G2230" t="s">
        <v>52</v>
      </c>
      <c r="H2230" t="s">
        <v>53</v>
      </c>
      <c r="I2230">
        <v>1020716816</v>
      </c>
      <c r="J2230" t="s">
        <v>1</v>
      </c>
      <c r="K2230">
        <v>1</v>
      </c>
      <c r="L2230" t="s">
        <v>54</v>
      </c>
      <c r="M2230">
        <v>39000000</v>
      </c>
      <c r="N2230" t="s">
        <v>55</v>
      </c>
      <c r="O2230">
        <v>32762748</v>
      </c>
      <c r="P2230" t="s">
        <v>3469</v>
      </c>
      <c r="Q2230">
        <v>15600000</v>
      </c>
      <c r="R2230" t="s">
        <v>145</v>
      </c>
      <c r="S2230">
        <v>106874845</v>
      </c>
      <c r="T2230" t="s">
        <v>58</v>
      </c>
      <c r="U2230" t="s">
        <v>6729</v>
      </c>
      <c r="V2230" t="s">
        <v>6730</v>
      </c>
      <c r="W2230" t="s">
        <v>6731</v>
      </c>
      <c r="X2230" t="s">
        <v>6732</v>
      </c>
      <c r="Y2230" t="s">
        <v>6967</v>
      </c>
      <c r="Z2230">
        <v>0</v>
      </c>
      <c r="AA2230">
        <v>0</v>
      </c>
      <c r="AB2230">
        <v>156100000</v>
      </c>
      <c r="AC2230" t="s">
        <v>6777</v>
      </c>
      <c r="AD2230" s="12">
        <v>45883</v>
      </c>
      <c r="AE2230">
        <v>14</v>
      </c>
      <c r="AF2230" t="s">
        <v>6</v>
      </c>
      <c r="AG2230" t="s">
        <v>136</v>
      </c>
      <c r="AI2230" s="12">
        <v>45911</v>
      </c>
    </row>
    <row r="2231" spans="1:35" x14ac:dyDescent="0.3">
      <c r="A2231" t="s">
        <v>6968</v>
      </c>
      <c r="B2231" t="s">
        <v>4603</v>
      </c>
      <c r="C2231" t="s">
        <v>91</v>
      </c>
      <c r="D2231" t="s">
        <v>76</v>
      </c>
      <c r="E2231" t="s">
        <v>544</v>
      </c>
      <c r="F2231" t="s">
        <v>806</v>
      </c>
      <c r="G2231" t="s">
        <v>52</v>
      </c>
      <c r="H2231" t="s">
        <v>53</v>
      </c>
      <c r="I2231">
        <v>1023038788</v>
      </c>
      <c r="J2231" t="s">
        <v>1</v>
      </c>
      <c r="K2231">
        <v>1</v>
      </c>
      <c r="L2231" t="s">
        <v>54</v>
      </c>
      <c r="M2231">
        <v>26000000</v>
      </c>
      <c r="N2231" t="s">
        <v>143</v>
      </c>
      <c r="O2231">
        <v>98688000</v>
      </c>
      <c r="P2231" t="s">
        <v>4606</v>
      </c>
      <c r="Q2231">
        <v>15600000</v>
      </c>
      <c r="R2231" t="s">
        <v>145</v>
      </c>
      <c r="S2231">
        <v>106874845</v>
      </c>
      <c r="T2231" t="s">
        <v>58</v>
      </c>
      <c r="U2231" t="s">
        <v>6729</v>
      </c>
      <c r="V2231" t="s">
        <v>6730</v>
      </c>
      <c r="W2231" t="s">
        <v>6731</v>
      </c>
      <c r="X2231" t="s">
        <v>6732</v>
      </c>
      <c r="Y2231" t="s">
        <v>6969</v>
      </c>
      <c r="Z2231">
        <v>0</v>
      </c>
      <c r="AA2231">
        <v>0</v>
      </c>
      <c r="AB2231">
        <v>193140000</v>
      </c>
      <c r="AC2231" t="s">
        <v>6740</v>
      </c>
      <c r="AD2231" s="12">
        <v>45883</v>
      </c>
      <c r="AE2231">
        <v>14</v>
      </c>
      <c r="AF2231" t="s">
        <v>6</v>
      </c>
      <c r="AG2231" t="s">
        <v>136</v>
      </c>
      <c r="AI2231" s="12">
        <v>45911</v>
      </c>
    </row>
    <row r="2232" spans="1:35" x14ac:dyDescent="0.3">
      <c r="A2232" t="s">
        <v>6970</v>
      </c>
      <c r="B2232" t="s">
        <v>351</v>
      </c>
      <c r="C2232" t="s">
        <v>197</v>
      </c>
      <c r="D2232" t="s">
        <v>67</v>
      </c>
      <c r="E2232" t="s">
        <v>6971</v>
      </c>
      <c r="F2232" t="s">
        <v>368</v>
      </c>
      <c r="G2232" t="s">
        <v>52</v>
      </c>
      <c r="H2232" t="s">
        <v>53</v>
      </c>
      <c r="I2232">
        <v>1024470262</v>
      </c>
      <c r="J2232" t="s">
        <v>1</v>
      </c>
      <c r="K2232">
        <v>1</v>
      </c>
      <c r="L2232" t="s">
        <v>54</v>
      </c>
      <c r="M2232">
        <v>39000000</v>
      </c>
      <c r="N2232" t="s">
        <v>70</v>
      </c>
      <c r="O2232">
        <v>126574000</v>
      </c>
      <c r="P2232" t="s">
        <v>354</v>
      </c>
      <c r="Q2232">
        <v>17082000</v>
      </c>
      <c r="R2232" t="s">
        <v>145</v>
      </c>
      <c r="S2232">
        <v>106874845</v>
      </c>
      <c r="T2232" t="s">
        <v>58</v>
      </c>
      <c r="U2232" t="s">
        <v>6729</v>
      </c>
      <c r="V2232" t="s">
        <v>6730</v>
      </c>
      <c r="W2232" t="s">
        <v>6731</v>
      </c>
      <c r="X2232" t="s">
        <v>6732</v>
      </c>
      <c r="Y2232" t="s">
        <v>6972</v>
      </c>
      <c r="Z2232">
        <v>0</v>
      </c>
      <c r="AA2232">
        <v>0</v>
      </c>
      <c r="AB2232">
        <v>208600000</v>
      </c>
      <c r="AC2232" t="s">
        <v>6746</v>
      </c>
      <c r="AD2232" s="12">
        <v>45883</v>
      </c>
      <c r="AE2232">
        <v>14</v>
      </c>
      <c r="AF2232" t="s">
        <v>6</v>
      </c>
      <c r="AG2232" t="s">
        <v>136</v>
      </c>
      <c r="AI2232" s="12">
        <v>45911</v>
      </c>
    </row>
    <row r="2233" spans="1:35" x14ac:dyDescent="0.3">
      <c r="A2233" t="s">
        <v>6973</v>
      </c>
      <c r="B2233" t="s">
        <v>4212</v>
      </c>
      <c r="C2233" t="s">
        <v>941</v>
      </c>
      <c r="D2233" t="s">
        <v>67</v>
      </c>
      <c r="E2233" t="s">
        <v>78</v>
      </c>
      <c r="F2233" t="s">
        <v>2053</v>
      </c>
      <c r="G2233" t="s">
        <v>52</v>
      </c>
      <c r="H2233" t="s">
        <v>53</v>
      </c>
      <c r="I2233">
        <v>1001052668</v>
      </c>
      <c r="J2233" t="s">
        <v>1</v>
      </c>
      <c r="K2233">
        <v>1</v>
      </c>
      <c r="L2233" t="s">
        <v>94</v>
      </c>
      <c r="M2233">
        <v>39000000</v>
      </c>
      <c r="N2233" t="s">
        <v>512</v>
      </c>
      <c r="O2233">
        <v>93598000</v>
      </c>
      <c r="P2233" t="s">
        <v>4214</v>
      </c>
      <c r="Q2233">
        <v>15600000</v>
      </c>
      <c r="R2233" t="s">
        <v>145</v>
      </c>
      <c r="S2233">
        <v>106874845</v>
      </c>
      <c r="T2233" t="s">
        <v>58</v>
      </c>
      <c r="U2233" t="s">
        <v>6729</v>
      </c>
      <c r="V2233" t="s">
        <v>6730</v>
      </c>
      <c r="W2233" t="s">
        <v>6731</v>
      </c>
      <c r="X2233" t="s">
        <v>6732</v>
      </c>
      <c r="Y2233" t="s">
        <v>6974</v>
      </c>
      <c r="Z2233">
        <v>26000000</v>
      </c>
      <c r="AA2233">
        <v>0</v>
      </c>
      <c r="AB2233">
        <v>193140000</v>
      </c>
      <c r="AC2233" t="s">
        <v>6746</v>
      </c>
      <c r="AD2233" s="12">
        <v>45883</v>
      </c>
      <c r="AE2233">
        <v>14</v>
      </c>
      <c r="AF2233" t="s">
        <v>6</v>
      </c>
      <c r="AG2233" t="s">
        <v>136</v>
      </c>
      <c r="AI2233" s="12">
        <v>45911</v>
      </c>
    </row>
    <row r="2234" spans="1:35" x14ac:dyDescent="0.3">
      <c r="A2234" t="s">
        <v>6975</v>
      </c>
      <c r="B2234" t="s">
        <v>3491</v>
      </c>
      <c r="C2234" t="s">
        <v>1449</v>
      </c>
      <c r="D2234" t="s">
        <v>1121</v>
      </c>
      <c r="E2234" t="s">
        <v>1222</v>
      </c>
      <c r="F2234" t="s">
        <v>669</v>
      </c>
      <c r="G2234" t="s">
        <v>52</v>
      </c>
      <c r="H2234" t="s">
        <v>53</v>
      </c>
      <c r="I2234">
        <v>80894439</v>
      </c>
      <c r="J2234" t="s">
        <v>1</v>
      </c>
      <c r="K2234">
        <v>1</v>
      </c>
      <c r="L2234" t="s">
        <v>226</v>
      </c>
      <c r="M2234">
        <v>42705000</v>
      </c>
      <c r="N2234" t="s">
        <v>70</v>
      </c>
      <c r="O2234">
        <v>79213000</v>
      </c>
      <c r="P2234" t="s">
        <v>3492</v>
      </c>
      <c r="Q2234">
        <v>17082000</v>
      </c>
      <c r="R2234" t="s">
        <v>145</v>
      </c>
      <c r="S2234">
        <v>106874845</v>
      </c>
      <c r="T2234" t="s">
        <v>58</v>
      </c>
      <c r="U2234" t="s">
        <v>6729</v>
      </c>
      <c r="V2234" t="s">
        <v>6730</v>
      </c>
      <c r="W2234" t="s">
        <v>6731</v>
      </c>
      <c r="X2234" t="s">
        <v>6732</v>
      </c>
      <c r="Y2234" t="s">
        <v>6976</v>
      </c>
      <c r="Z2234">
        <v>0</v>
      </c>
      <c r="AA2234">
        <v>0</v>
      </c>
      <c r="AB2234">
        <v>163500000</v>
      </c>
      <c r="AC2234" t="s">
        <v>6937</v>
      </c>
      <c r="AD2234" s="12">
        <v>45896</v>
      </c>
      <c r="AE2234">
        <v>15</v>
      </c>
      <c r="AF2234" t="s">
        <v>6</v>
      </c>
      <c r="AG2234" t="s">
        <v>89</v>
      </c>
      <c r="AI2234" s="12">
        <v>45926</v>
      </c>
    </row>
    <row r="2235" spans="1:35" x14ac:dyDescent="0.3">
      <c r="A2235" t="s">
        <v>6977</v>
      </c>
      <c r="B2235" t="s">
        <v>1871</v>
      </c>
      <c r="C2235" t="s">
        <v>3642</v>
      </c>
      <c r="D2235" t="s">
        <v>6978</v>
      </c>
      <c r="E2235" t="s">
        <v>544</v>
      </c>
      <c r="F2235" t="s">
        <v>938</v>
      </c>
      <c r="G2235" t="s">
        <v>52</v>
      </c>
      <c r="H2235" t="s">
        <v>53</v>
      </c>
      <c r="I2235">
        <v>1020812178</v>
      </c>
      <c r="J2235" t="s">
        <v>1</v>
      </c>
      <c r="K2235">
        <v>1</v>
      </c>
      <c r="L2235" t="s">
        <v>94</v>
      </c>
      <c r="M2235">
        <v>28470000</v>
      </c>
      <c r="N2235" t="s">
        <v>115</v>
      </c>
      <c r="O2235">
        <v>86537000</v>
      </c>
      <c r="P2235" t="s">
        <v>1873</v>
      </c>
      <c r="Q2235">
        <v>17082000</v>
      </c>
      <c r="R2235" t="s">
        <v>145</v>
      </c>
      <c r="S2235">
        <v>106874845</v>
      </c>
      <c r="T2235" t="s">
        <v>58</v>
      </c>
      <c r="U2235" t="s">
        <v>6729</v>
      </c>
      <c r="V2235" t="s">
        <v>6730</v>
      </c>
      <c r="W2235" t="s">
        <v>6731</v>
      </c>
      <c r="X2235" t="s">
        <v>6732</v>
      </c>
      <c r="Y2235" t="s">
        <v>6979</v>
      </c>
      <c r="Z2235">
        <v>0</v>
      </c>
      <c r="AA2235">
        <v>0</v>
      </c>
      <c r="AB2235">
        <v>163500000</v>
      </c>
      <c r="AC2235" t="s">
        <v>6746</v>
      </c>
      <c r="AD2235" s="12">
        <v>45896</v>
      </c>
      <c r="AE2235">
        <v>15</v>
      </c>
      <c r="AF2235" t="s">
        <v>6</v>
      </c>
      <c r="AG2235" t="s">
        <v>89</v>
      </c>
      <c r="AI2235" s="12">
        <v>45926</v>
      </c>
    </row>
    <row r="2236" spans="1:35" x14ac:dyDescent="0.3">
      <c r="A2236" t="s">
        <v>6980</v>
      </c>
      <c r="B2236" t="s">
        <v>98</v>
      </c>
      <c r="C2236" t="s">
        <v>291</v>
      </c>
      <c r="D2236" t="s">
        <v>242</v>
      </c>
      <c r="E2236" t="s">
        <v>1555</v>
      </c>
      <c r="F2236" t="s">
        <v>6981</v>
      </c>
      <c r="G2236" t="s">
        <v>52</v>
      </c>
      <c r="H2236" t="s">
        <v>53</v>
      </c>
      <c r="I2236">
        <v>1014228206</v>
      </c>
      <c r="J2236" t="s">
        <v>1</v>
      </c>
      <c r="K2236">
        <v>1</v>
      </c>
      <c r="L2236" t="s">
        <v>94</v>
      </c>
      <c r="M2236">
        <v>42705000</v>
      </c>
      <c r="N2236" t="s">
        <v>115</v>
      </c>
      <c r="O2236">
        <v>60213000</v>
      </c>
      <c r="P2236" t="s">
        <v>102</v>
      </c>
      <c r="Q2236">
        <v>17082000</v>
      </c>
      <c r="R2236" t="s">
        <v>145</v>
      </c>
      <c r="S2236">
        <v>106874845</v>
      </c>
      <c r="T2236" t="s">
        <v>58</v>
      </c>
      <c r="U2236" t="s">
        <v>6729</v>
      </c>
      <c r="V2236" t="s">
        <v>6730</v>
      </c>
      <c r="W2236" t="s">
        <v>6731</v>
      </c>
      <c r="X2236" t="s">
        <v>6732</v>
      </c>
      <c r="Y2236" t="s">
        <v>6982</v>
      </c>
      <c r="Z2236">
        <v>0</v>
      </c>
      <c r="AA2236">
        <v>0</v>
      </c>
      <c r="AB2236">
        <v>163500000</v>
      </c>
      <c r="AC2236" t="s">
        <v>6777</v>
      </c>
      <c r="AD2236" s="12">
        <v>45896</v>
      </c>
      <c r="AE2236">
        <v>15</v>
      </c>
      <c r="AF2236" t="s">
        <v>6</v>
      </c>
      <c r="AG2236" t="s">
        <v>89</v>
      </c>
      <c r="AI2236" s="12">
        <v>45926</v>
      </c>
    </row>
    <row r="2237" spans="1:35" x14ac:dyDescent="0.3">
      <c r="A2237" t="s">
        <v>6983</v>
      </c>
      <c r="B2237" t="s">
        <v>365</v>
      </c>
      <c r="C2237" t="s">
        <v>3198</v>
      </c>
      <c r="D2237" t="s">
        <v>693</v>
      </c>
      <c r="E2237" t="s">
        <v>2222</v>
      </c>
      <c r="F2237" t="s">
        <v>1502</v>
      </c>
      <c r="G2237" t="s">
        <v>52</v>
      </c>
      <c r="H2237" t="s">
        <v>53</v>
      </c>
      <c r="I2237">
        <v>52789584</v>
      </c>
      <c r="J2237" t="s">
        <v>1</v>
      </c>
      <c r="K2237">
        <v>1</v>
      </c>
      <c r="L2237" t="s">
        <v>94</v>
      </c>
      <c r="M2237">
        <v>28470000</v>
      </c>
      <c r="N2237" t="s">
        <v>79</v>
      </c>
      <c r="O2237">
        <v>87068520</v>
      </c>
      <c r="P2237" t="s">
        <v>369</v>
      </c>
      <c r="Q2237">
        <v>17082000</v>
      </c>
      <c r="R2237" t="s">
        <v>145</v>
      </c>
      <c r="S2237">
        <v>106874845</v>
      </c>
      <c r="T2237" t="s">
        <v>58</v>
      </c>
      <c r="U2237" t="s">
        <v>6729</v>
      </c>
      <c r="V2237" t="s">
        <v>6730</v>
      </c>
      <c r="W2237" t="s">
        <v>6731</v>
      </c>
      <c r="X2237" t="s">
        <v>6732</v>
      </c>
      <c r="Y2237" t="s">
        <v>6984</v>
      </c>
      <c r="Z2237">
        <v>0</v>
      </c>
      <c r="AA2237">
        <v>0</v>
      </c>
      <c r="AB2237">
        <v>163500000</v>
      </c>
      <c r="AC2237" t="s">
        <v>6937</v>
      </c>
      <c r="AD2237" s="12">
        <v>45896</v>
      </c>
      <c r="AE2237">
        <v>15</v>
      </c>
      <c r="AF2237" t="s">
        <v>6</v>
      </c>
      <c r="AG2237" t="s">
        <v>89</v>
      </c>
      <c r="AI2237" s="12">
        <v>45926</v>
      </c>
    </row>
    <row r="2238" spans="1:35" x14ac:dyDescent="0.3">
      <c r="A2238" t="s">
        <v>6985</v>
      </c>
      <c r="B2238" t="s">
        <v>3491</v>
      </c>
      <c r="C2238" t="s">
        <v>5200</v>
      </c>
      <c r="D2238" t="s">
        <v>67</v>
      </c>
      <c r="E2238" t="s">
        <v>702</v>
      </c>
      <c r="F2238" t="s">
        <v>309</v>
      </c>
      <c r="G2238" t="s">
        <v>52</v>
      </c>
      <c r="H2238" t="s">
        <v>53</v>
      </c>
      <c r="I2238">
        <v>1030647614</v>
      </c>
      <c r="J2238" t="s">
        <v>1</v>
      </c>
      <c r="K2238">
        <v>1</v>
      </c>
      <c r="L2238" t="s">
        <v>54</v>
      </c>
      <c r="M2238">
        <v>39000000</v>
      </c>
      <c r="N2238" t="s">
        <v>115</v>
      </c>
      <c r="O2238">
        <v>43447408</v>
      </c>
      <c r="P2238" t="s">
        <v>3492</v>
      </c>
      <c r="Q2238">
        <v>17082000</v>
      </c>
      <c r="R2238" t="s">
        <v>145</v>
      </c>
      <c r="S2238">
        <v>106874845</v>
      </c>
      <c r="T2238" t="s">
        <v>58</v>
      </c>
      <c r="U2238" t="s">
        <v>6729</v>
      </c>
      <c r="V2238" t="s">
        <v>6730</v>
      </c>
      <c r="W2238" t="s">
        <v>6731</v>
      </c>
      <c r="X2238" t="s">
        <v>6732</v>
      </c>
      <c r="Y2238" t="s">
        <v>6986</v>
      </c>
      <c r="Z2238">
        <v>0</v>
      </c>
      <c r="AA2238">
        <v>0</v>
      </c>
      <c r="AB2238">
        <v>163500000</v>
      </c>
      <c r="AC2238" t="s">
        <v>6746</v>
      </c>
      <c r="AD2238" s="12">
        <v>45888</v>
      </c>
      <c r="AE2238">
        <v>15</v>
      </c>
      <c r="AF2238" t="s">
        <v>6</v>
      </c>
      <c r="AG2238" t="s">
        <v>697</v>
      </c>
      <c r="AI2238" s="12">
        <v>45926</v>
      </c>
    </row>
    <row r="2239" spans="1:35" x14ac:dyDescent="0.3">
      <c r="A2239" t="s">
        <v>6987</v>
      </c>
      <c r="B2239" t="s">
        <v>1344</v>
      </c>
      <c r="C2239" t="s">
        <v>6988</v>
      </c>
      <c r="D2239" t="s">
        <v>823</v>
      </c>
      <c r="E2239" t="s">
        <v>1720</v>
      </c>
      <c r="F2239" t="s">
        <v>624</v>
      </c>
      <c r="G2239" t="s">
        <v>52</v>
      </c>
      <c r="H2239" t="s">
        <v>53</v>
      </c>
      <c r="I2239">
        <v>52984781</v>
      </c>
      <c r="J2239" t="s">
        <v>1</v>
      </c>
      <c r="K2239">
        <v>1</v>
      </c>
      <c r="L2239" t="s">
        <v>226</v>
      </c>
      <c r="M2239">
        <v>28470000</v>
      </c>
      <c r="N2239" t="s">
        <v>70</v>
      </c>
      <c r="O2239">
        <v>88898000</v>
      </c>
      <c r="P2239" t="s">
        <v>1345</v>
      </c>
      <c r="Q2239">
        <v>17082000</v>
      </c>
      <c r="R2239" t="s">
        <v>145</v>
      </c>
      <c r="S2239">
        <v>106874845</v>
      </c>
      <c r="T2239" t="s">
        <v>58</v>
      </c>
      <c r="U2239" t="s">
        <v>6729</v>
      </c>
      <c r="V2239" t="s">
        <v>6730</v>
      </c>
      <c r="W2239" t="s">
        <v>6731</v>
      </c>
      <c r="X2239" t="s">
        <v>6732</v>
      </c>
      <c r="Y2239" t="s">
        <v>6989</v>
      </c>
      <c r="Z2239">
        <v>0</v>
      </c>
      <c r="AA2239">
        <v>0</v>
      </c>
      <c r="AB2239">
        <v>163500000</v>
      </c>
      <c r="AC2239" t="s">
        <v>6740</v>
      </c>
      <c r="AD2239" s="12">
        <v>45896</v>
      </c>
      <c r="AE2239">
        <v>15</v>
      </c>
      <c r="AF2239" t="s">
        <v>6</v>
      </c>
      <c r="AG2239" t="s">
        <v>89</v>
      </c>
      <c r="AI2239" s="12">
        <v>45926</v>
      </c>
    </row>
    <row r="2240" spans="1:35" x14ac:dyDescent="0.3">
      <c r="A2240" t="s">
        <v>6990</v>
      </c>
      <c r="B2240" t="s">
        <v>289</v>
      </c>
      <c r="C2240" t="s">
        <v>2456</v>
      </c>
      <c r="D2240" t="s">
        <v>758</v>
      </c>
      <c r="E2240" t="s">
        <v>4391</v>
      </c>
      <c r="F2240" t="s">
        <v>1067</v>
      </c>
      <c r="G2240" t="s">
        <v>52</v>
      </c>
      <c r="H2240" t="s">
        <v>53</v>
      </c>
      <c r="I2240">
        <v>1000220043</v>
      </c>
      <c r="J2240" t="s">
        <v>1</v>
      </c>
      <c r="K2240">
        <v>1</v>
      </c>
      <c r="L2240" t="s">
        <v>94</v>
      </c>
      <c r="M2240">
        <v>42705000</v>
      </c>
      <c r="N2240" t="s">
        <v>70</v>
      </c>
      <c r="O2240">
        <v>125365000</v>
      </c>
      <c r="P2240" t="s">
        <v>293</v>
      </c>
      <c r="Q2240">
        <v>17082000</v>
      </c>
      <c r="R2240" t="s">
        <v>145</v>
      </c>
      <c r="S2240">
        <v>106874845</v>
      </c>
      <c r="T2240" t="s">
        <v>58</v>
      </c>
      <c r="U2240" t="s">
        <v>6729</v>
      </c>
      <c r="V2240" t="s">
        <v>6730</v>
      </c>
      <c r="W2240" t="s">
        <v>6731</v>
      </c>
      <c r="X2240" t="s">
        <v>6732</v>
      </c>
      <c r="Y2240" t="s">
        <v>6991</v>
      </c>
      <c r="Z2240">
        <v>0</v>
      </c>
      <c r="AA2240">
        <v>0</v>
      </c>
      <c r="AB2240">
        <v>208600000</v>
      </c>
      <c r="AC2240" t="s">
        <v>6992</v>
      </c>
      <c r="AD2240" s="12">
        <v>45888</v>
      </c>
      <c r="AE2240">
        <v>15</v>
      </c>
      <c r="AF2240" t="s">
        <v>6</v>
      </c>
      <c r="AG2240" t="s">
        <v>697</v>
      </c>
      <c r="AI2240" s="12">
        <v>45926</v>
      </c>
    </row>
    <row r="2241" spans="1:35" x14ac:dyDescent="0.3">
      <c r="A2241" t="s">
        <v>6993</v>
      </c>
      <c r="B2241" t="s">
        <v>289</v>
      </c>
      <c r="C2241" t="s">
        <v>3948</v>
      </c>
      <c r="D2241" t="s">
        <v>374</v>
      </c>
      <c r="E2241" t="s">
        <v>1804</v>
      </c>
      <c r="F2241" t="s">
        <v>4850</v>
      </c>
      <c r="G2241" t="s">
        <v>52</v>
      </c>
      <c r="H2241" t="s">
        <v>53</v>
      </c>
      <c r="I2241">
        <v>1014284458</v>
      </c>
      <c r="J2241" t="s">
        <v>1</v>
      </c>
      <c r="K2241">
        <v>1</v>
      </c>
      <c r="L2241" t="s">
        <v>94</v>
      </c>
      <c r="M2241">
        <v>39000000</v>
      </c>
      <c r="N2241" t="s">
        <v>70</v>
      </c>
      <c r="O2241">
        <v>128218000</v>
      </c>
      <c r="P2241" t="s">
        <v>293</v>
      </c>
      <c r="Q2241">
        <v>17082000</v>
      </c>
      <c r="R2241" t="s">
        <v>145</v>
      </c>
      <c r="S2241">
        <v>106874845</v>
      </c>
      <c r="T2241" t="s">
        <v>58</v>
      </c>
      <c r="U2241" t="s">
        <v>6729</v>
      </c>
      <c r="V2241" t="s">
        <v>6730</v>
      </c>
      <c r="W2241" t="s">
        <v>6731</v>
      </c>
      <c r="X2241" t="s">
        <v>6732</v>
      </c>
      <c r="Y2241" t="s">
        <v>6994</v>
      </c>
      <c r="Z2241">
        <v>0</v>
      </c>
      <c r="AA2241">
        <v>0</v>
      </c>
      <c r="AB2241">
        <v>208600000</v>
      </c>
      <c r="AC2241" t="s">
        <v>6734</v>
      </c>
      <c r="AD2241" s="12">
        <v>45895</v>
      </c>
      <c r="AE2241">
        <v>15</v>
      </c>
      <c r="AF2241" t="s">
        <v>6</v>
      </c>
      <c r="AG2241" t="s">
        <v>287</v>
      </c>
      <c r="AI2241" s="12">
        <v>45926</v>
      </c>
    </row>
    <row r="2242" spans="1:35" x14ac:dyDescent="0.3">
      <c r="A2242" t="s">
        <v>6995</v>
      </c>
      <c r="B2242" t="s">
        <v>1344</v>
      </c>
      <c r="C2242" t="s">
        <v>6996</v>
      </c>
      <c r="D2242" t="s">
        <v>750</v>
      </c>
      <c r="E2242" t="s">
        <v>2765</v>
      </c>
      <c r="F2242" t="s">
        <v>1808</v>
      </c>
      <c r="G2242" t="s">
        <v>52</v>
      </c>
      <c r="H2242" t="s">
        <v>53</v>
      </c>
      <c r="I2242">
        <v>1019099371</v>
      </c>
      <c r="J2242" t="s">
        <v>1</v>
      </c>
      <c r="K2242">
        <v>1</v>
      </c>
      <c r="L2242" t="s">
        <v>94</v>
      </c>
      <c r="M2242">
        <v>39000000</v>
      </c>
      <c r="N2242" t="s">
        <v>79</v>
      </c>
      <c r="O2242">
        <v>114708000</v>
      </c>
      <c r="P2242" t="s">
        <v>1345</v>
      </c>
      <c r="Q2242">
        <v>17082000</v>
      </c>
      <c r="R2242" t="s">
        <v>145</v>
      </c>
      <c r="S2242">
        <v>106874845</v>
      </c>
      <c r="T2242" t="s">
        <v>58</v>
      </c>
      <c r="U2242" t="s">
        <v>6729</v>
      </c>
      <c r="V2242" t="s">
        <v>6730</v>
      </c>
      <c r="W2242" t="s">
        <v>6731</v>
      </c>
      <c r="X2242" t="s">
        <v>6732</v>
      </c>
      <c r="Y2242" t="s">
        <v>6997</v>
      </c>
      <c r="Z2242">
        <v>0</v>
      </c>
      <c r="AA2242">
        <v>0</v>
      </c>
      <c r="AB2242">
        <v>208600000</v>
      </c>
      <c r="AC2242" t="s">
        <v>6746</v>
      </c>
      <c r="AD2242" s="12">
        <v>45895</v>
      </c>
      <c r="AE2242">
        <v>15</v>
      </c>
      <c r="AF2242" t="s">
        <v>6</v>
      </c>
      <c r="AG2242" t="s">
        <v>287</v>
      </c>
      <c r="AI2242" s="12">
        <v>45926</v>
      </c>
    </row>
    <row r="2243" spans="1:35" x14ac:dyDescent="0.3">
      <c r="A2243" t="s">
        <v>6998</v>
      </c>
      <c r="B2243" t="s">
        <v>5708</v>
      </c>
      <c r="C2243" t="s">
        <v>635</v>
      </c>
      <c r="D2243" t="s">
        <v>67</v>
      </c>
      <c r="E2243" t="s">
        <v>388</v>
      </c>
      <c r="F2243" t="s">
        <v>93</v>
      </c>
      <c r="G2243" t="s">
        <v>52</v>
      </c>
      <c r="H2243" t="s">
        <v>53</v>
      </c>
      <c r="I2243">
        <v>79570043</v>
      </c>
      <c r="J2243" t="s">
        <v>1</v>
      </c>
      <c r="K2243">
        <v>1</v>
      </c>
      <c r="L2243" t="s">
        <v>54</v>
      </c>
      <c r="M2243">
        <v>39000000</v>
      </c>
      <c r="N2243" t="s">
        <v>115</v>
      </c>
      <c r="O2243">
        <v>52239522</v>
      </c>
      <c r="P2243" t="s">
        <v>5711</v>
      </c>
      <c r="Q2243">
        <v>17082000</v>
      </c>
      <c r="R2243" t="s">
        <v>145</v>
      </c>
      <c r="S2243">
        <v>106874845</v>
      </c>
      <c r="T2243" t="s">
        <v>58</v>
      </c>
      <c r="U2243" t="s">
        <v>6729</v>
      </c>
      <c r="V2243" t="s">
        <v>6730</v>
      </c>
      <c r="W2243" t="s">
        <v>6731</v>
      </c>
      <c r="X2243" t="s">
        <v>6732</v>
      </c>
      <c r="Y2243" t="s">
        <v>6999</v>
      </c>
      <c r="Z2243">
        <v>0</v>
      </c>
      <c r="AA2243">
        <v>0</v>
      </c>
      <c r="AB2243">
        <v>163500000</v>
      </c>
      <c r="AC2243" t="s">
        <v>6740</v>
      </c>
      <c r="AD2243" s="12">
        <v>45888</v>
      </c>
      <c r="AE2243">
        <v>15</v>
      </c>
      <c r="AF2243" t="s">
        <v>6</v>
      </c>
      <c r="AG2243" t="s">
        <v>697</v>
      </c>
      <c r="AI2243" s="12">
        <v>45926</v>
      </c>
    </row>
    <row r="2244" spans="1:35" x14ac:dyDescent="0.3">
      <c r="A2244" t="s">
        <v>7000</v>
      </c>
      <c r="B2244" t="s">
        <v>1885</v>
      </c>
      <c r="C2244" t="s">
        <v>1469</v>
      </c>
      <c r="D2244" t="s">
        <v>758</v>
      </c>
      <c r="E2244" t="s">
        <v>216</v>
      </c>
      <c r="F2244" t="s">
        <v>217</v>
      </c>
      <c r="G2244" t="s">
        <v>52</v>
      </c>
      <c r="H2244" t="s">
        <v>53</v>
      </c>
      <c r="I2244">
        <v>1016073876</v>
      </c>
      <c r="J2244" t="s">
        <v>1</v>
      </c>
      <c r="K2244">
        <v>1</v>
      </c>
      <c r="L2244" t="s">
        <v>226</v>
      </c>
      <c r="M2244">
        <v>42705000</v>
      </c>
      <c r="N2244" t="s">
        <v>115</v>
      </c>
      <c r="O2244">
        <v>84663000</v>
      </c>
      <c r="P2244" t="s">
        <v>1889</v>
      </c>
      <c r="Q2244">
        <v>17082000</v>
      </c>
      <c r="R2244" t="s">
        <v>145</v>
      </c>
      <c r="S2244">
        <v>106874845</v>
      </c>
      <c r="T2244" t="s">
        <v>58</v>
      </c>
      <c r="U2244" t="s">
        <v>6729</v>
      </c>
      <c r="V2244" t="s">
        <v>6730</v>
      </c>
      <c r="W2244" t="s">
        <v>6731</v>
      </c>
      <c r="X2244" t="s">
        <v>6732</v>
      </c>
      <c r="Y2244" t="s">
        <v>7001</v>
      </c>
      <c r="Z2244">
        <v>0</v>
      </c>
      <c r="AA2244">
        <v>0</v>
      </c>
      <c r="AB2244">
        <v>163500000</v>
      </c>
      <c r="AC2244" t="s">
        <v>6777</v>
      </c>
      <c r="AD2244" s="12">
        <v>45895</v>
      </c>
      <c r="AE2244">
        <v>15</v>
      </c>
      <c r="AF2244" t="s">
        <v>6</v>
      </c>
      <c r="AG2244" t="s">
        <v>287</v>
      </c>
      <c r="AI2244" s="12">
        <v>45926</v>
      </c>
    </row>
    <row r="2245" spans="1:35" x14ac:dyDescent="0.3">
      <c r="A2245" t="s">
        <v>7002</v>
      </c>
      <c r="B2245" t="s">
        <v>584</v>
      </c>
      <c r="C2245" t="s">
        <v>689</v>
      </c>
      <c r="D2245" t="s">
        <v>189</v>
      </c>
      <c r="E2245" t="s">
        <v>1380</v>
      </c>
      <c r="F2245" t="s">
        <v>873</v>
      </c>
      <c r="G2245" t="s">
        <v>52</v>
      </c>
      <c r="H2245" t="s">
        <v>53</v>
      </c>
      <c r="I2245">
        <v>1030697613</v>
      </c>
      <c r="J2245" t="s">
        <v>1</v>
      </c>
      <c r="K2245">
        <v>1</v>
      </c>
      <c r="L2245" t="s">
        <v>54</v>
      </c>
      <c r="M2245">
        <v>42705000</v>
      </c>
      <c r="N2245" t="s">
        <v>70</v>
      </c>
      <c r="O2245">
        <v>83450000</v>
      </c>
      <c r="P2245" t="s">
        <v>586</v>
      </c>
      <c r="Q2245">
        <v>17082000</v>
      </c>
      <c r="R2245" t="s">
        <v>145</v>
      </c>
      <c r="S2245">
        <v>106874845</v>
      </c>
      <c r="T2245" t="s">
        <v>58</v>
      </c>
      <c r="U2245" t="s">
        <v>6729</v>
      </c>
      <c r="V2245" t="s">
        <v>6730</v>
      </c>
      <c r="W2245" t="s">
        <v>6731</v>
      </c>
      <c r="X2245" t="s">
        <v>6732</v>
      </c>
      <c r="Y2245" t="s">
        <v>7003</v>
      </c>
      <c r="Z2245">
        <v>0</v>
      </c>
      <c r="AA2245">
        <v>0</v>
      </c>
      <c r="AB2245">
        <v>163500000</v>
      </c>
      <c r="AC2245" t="s">
        <v>6740</v>
      </c>
      <c r="AD2245" s="12">
        <v>45890</v>
      </c>
      <c r="AE2245">
        <v>15</v>
      </c>
      <c r="AF2245" t="s">
        <v>6</v>
      </c>
      <c r="AG2245" t="s">
        <v>697</v>
      </c>
      <c r="AI2245" s="12">
        <v>45926</v>
      </c>
    </row>
    <row r="2246" spans="1:35" x14ac:dyDescent="0.3">
      <c r="A2246" t="s">
        <v>7004</v>
      </c>
      <c r="B2246" t="s">
        <v>289</v>
      </c>
      <c r="C2246" t="s">
        <v>162</v>
      </c>
      <c r="D2246" t="s">
        <v>764</v>
      </c>
      <c r="E2246" t="s">
        <v>368</v>
      </c>
      <c r="F2246" t="s">
        <v>591</v>
      </c>
      <c r="G2246" t="s">
        <v>52</v>
      </c>
      <c r="H2246" t="s">
        <v>53</v>
      </c>
      <c r="I2246">
        <v>1026566989</v>
      </c>
      <c r="J2246" t="s">
        <v>1</v>
      </c>
      <c r="K2246">
        <v>1</v>
      </c>
      <c r="L2246" t="s">
        <v>94</v>
      </c>
      <c r="M2246">
        <v>39000000</v>
      </c>
      <c r="N2246" t="s">
        <v>79</v>
      </c>
      <c r="O2246">
        <v>60379272</v>
      </c>
      <c r="P2246" t="s">
        <v>293</v>
      </c>
      <c r="Q2246">
        <v>17082000</v>
      </c>
      <c r="R2246" t="s">
        <v>145</v>
      </c>
      <c r="S2246">
        <v>106874845</v>
      </c>
      <c r="T2246" t="s">
        <v>58</v>
      </c>
      <c r="U2246" t="s">
        <v>6729</v>
      </c>
      <c r="V2246" t="s">
        <v>6730</v>
      </c>
      <c r="W2246" t="s">
        <v>6731</v>
      </c>
      <c r="X2246" t="s">
        <v>6732</v>
      </c>
      <c r="Y2246" t="s">
        <v>7005</v>
      </c>
      <c r="Z2246">
        <v>0</v>
      </c>
      <c r="AA2246">
        <v>0</v>
      </c>
      <c r="AB2246">
        <v>163500000</v>
      </c>
      <c r="AC2246" t="s">
        <v>6746</v>
      </c>
      <c r="AD2246" s="12">
        <v>45895</v>
      </c>
      <c r="AE2246">
        <v>15</v>
      </c>
      <c r="AF2246" t="s">
        <v>6</v>
      </c>
      <c r="AG2246" t="s">
        <v>287</v>
      </c>
      <c r="AI2246" s="12">
        <v>45926</v>
      </c>
    </row>
    <row r="2247" spans="1:35" x14ac:dyDescent="0.3">
      <c r="A2247" t="s">
        <v>7006</v>
      </c>
      <c r="B2247" t="s">
        <v>1885</v>
      </c>
      <c r="C2247" t="s">
        <v>7007</v>
      </c>
      <c r="D2247" t="s">
        <v>67</v>
      </c>
      <c r="E2247" t="s">
        <v>637</v>
      </c>
      <c r="F2247" t="s">
        <v>309</v>
      </c>
      <c r="G2247" t="s">
        <v>52</v>
      </c>
      <c r="H2247" t="s">
        <v>53</v>
      </c>
      <c r="I2247">
        <v>39755443</v>
      </c>
      <c r="J2247" t="s">
        <v>1</v>
      </c>
      <c r="K2247">
        <v>1</v>
      </c>
      <c r="L2247" t="s">
        <v>54</v>
      </c>
      <c r="M2247">
        <v>39000000</v>
      </c>
      <c r="N2247" t="s">
        <v>115</v>
      </c>
      <c r="O2247">
        <v>51272889</v>
      </c>
      <c r="P2247" t="s">
        <v>1889</v>
      </c>
      <c r="Q2247">
        <v>17082000</v>
      </c>
      <c r="R2247" t="s">
        <v>145</v>
      </c>
      <c r="S2247">
        <v>106874845</v>
      </c>
      <c r="T2247" t="s">
        <v>58</v>
      </c>
      <c r="U2247" t="s">
        <v>6729</v>
      </c>
      <c r="V2247" t="s">
        <v>6730</v>
      </c>
      <c r="W2247" t="s">
        <v>6731</v>
      </c>
      <c r="X2247" t="s">
        <v>6732</v>
      </c>
      <c r="Y2247" t="s">
        <v>337</v>
      </c>
      <c r="Z2247">
        <v>0</v>
      </c>
      <c r="AA2247">
        <v>0</v>
      </c>
      <c r="AB2247">
        <v>149100000</v>
      </c>
      <c r="AC2247" t="s">
        <v>6937</v>
      </c>
      <c r="AD2247" s="12">
        <v>45888</v>
      </c>
      <c r="AE2247">
        <v>15</v>
      </c>
      <c r="AF2247" t="s">
        <v>6</v>
      </c>
      <c r="AG2247" t="s">
        <v>697</v>
      </c>
      <c r="AI2247" s="12">
        <v>45926</v>
      </c>
    </row>
    <row r="2248" spans="1:35" x14ac:dyDescent="0.3">
      <c r="A2248" t="s">
        <v>7008</v>
      </c>
      <c r="B2248" t="s">
        <v>1125</v>
      </c>
      <c r="C2248" t="s">
        <v>307</v>
      </c>
      <c r="D2248" t="s">
        <v>423</v>
      </c>
      <c r="E2248" t="s">
        <v>1415</v>
      </c>
      <c r="F2248" t="s">
        <v>2438</v>
      </c>
      <c r="G2248" t="s">
        <v>52</v>
      </c>
      <c r="H2248" t="s">
        <v>53</v>
      </c>
      <c r="I2248">
        <v>1014309034</v>
      </c>
      <c r="J2248" t="s">
        <v>1</v>
      </c>
      <c r="K2248">
        <v>1</v>
      </c>
      <c r="L2248" t="s">
        <v>94</v>
      </c>
      <c r="M2248">
        <v>34800000</v>
      </c>
      <c r="N2248" t="s">
        <v>115</v>
      </c>
      <c r="O2248">
        <v>124248000</v>
      </c>
      <c r="P2248" t="s">
        <v>1127</v>
      </c>
      <c r="Q2248">
        <v>17082000</v>
      </c>
      <c r="R2248" t="s">
        <v>145</v>
      </c>
      <c r="S2248">
        <v>106874845</v>
      </c>
      <c r="T2248" t="s">
        <v>58</v>
      </c>
      <c r="U2248" t="s">
        <v>6729</v>
      </c>
      <c r="V2248" t="s">
        <v>6730</v>
      </c>
      <c r="W2248" t="s">
        <v>6731</v>
      </c>
      <c r="X2248" t="s">
        <v>6732</v>
      </c>
      <c r="Y2248" t="s">
        <v>7009</v>
      </c>
      <c r="Z2248">
        <v>0</v>
      </c>
      <c r="AA2248">
        <v>0</v>
      </c>
      <c r="AB2248">
        <v>208600000</v>
      </c>
      <c r="AC2248" t="s">
        <v>6737</v>
      </c>
      <c r="AD2248" s="12">
        <v>45888</v>
      </c>
      <c r="AE2248">
        <v>15</v>
      </c>
      <c r="AF2248" t="s">
        <v>6</v>
      </c>
      <c r="AG2248" t="s">
        <v>697</v>
      </c>
      <c r="AI2248" s="12">
        <v>45926</v>
      </c>
    </row>
    <row r="2249" spans="1:35" x14ac:dyDescent="0.3">
      <c r="A2249" t="s">
        <v>7010</v>
      </c>
      <c r="B2249" t="s">
        <v>1125</v>
      </c>
      <c r="C2249" t="s">
        <v>1464</v>
      </c>
      <c r="D2249" t="s">
        <v>189</v>
      </c>
      <c r="E2249" t="s">
        <v>1033</v>
      </c>
      <c r="F2249" t="s">
        <v>267</v>
      </c>
      <c r="G2249" t="s">
        <v>52</v>
      </c>
      <c r="H2249" t="s">
        <v>53</v>
      </c>
      <c r="I2249">
        <v>1030582360</v>
      </c>
      <c r="J2249" t="s">
        <v>1</v>
      </c>
      <c r="K2249">
        <v>1</v>
      </c>
      <c r="L2249" t="s">
        <v>94</v>
      </c>
      <c r="M2249">
        <v>26000000</v>
      </c>
      <c r="N2249" t="s">
        <v>115</v>
      </c>
      <c r="O2249">
        <v>89538520</v>
      </c>
      <c r="P2249" t="s">
        <v>1127</v>
      </c>
      <c r="Q2249">
        <v>17082000</v>
      </c>
      <c r="R2249" t="s">
        <v>145</v>
      </c>
      <c r="S2249">
        <v>106874845</v>
      </c>
      <c r="T2249" t="s">
        <v>58</v>
      </c>
      <c r="U2249" t="s">
        <v>6729</v>
      </c>
      <c r="V2249" t="s">
        <v>6730</v>
      </c>
      <c r="W2249" t="s">
        <v>6731</v>
      </c>
      <c r="X2249" t="s">
        <v>6732</v>
      </c>
      <c r="Y2249" t="s">
        <v>7011</v>
      </c>
      <c r="Z2249">
        <v>0</v>
      </c>
      <c r="AA2249">
        <v>0</v>
      </c>
      <c r="AB2249">
        <v>163500000</v>
      </c>
      <c r="AC2249" t="s">
        <v>6746</v>
      </c>
      <c r="AD2249" s="12">
        <v>45888</v>
      </c>
      <c r="AE2249">
        <v>15</v>
      </c>
      <c r="AF2249" t="s">
        <v>6</v>
      </c>
      <c r="AG2249" t="s">
        <v>697</v>
      </c>
      <c r="AI2249" s="12">
        <v>45926</v>
      </c>
    </row>
    <row r="2250" spans="1:35" x14ac:dyDescent="0.3">
      <c r="A2250" t="s">
        <v>7012</v>
      </c>
      <c r="B2250" t="s">
        <v>324</v>
      </c>
      <c r="C2250" t="s">
        <v>2757</v>
      </c>
      <c r="D2250" t="s">
        <v>99</v>
      </c>
      <c r="E2250" t="s">
        <v>1496</v>
      </c>
      <c r="F2250" t="s">
        <v>4745</v>
      </c>
      <c r="G2250" t="s">
        <v>52</v>
      </c>
      <c r="H2250" t="s">
        <v>53</v>
      </c>
      <c r="I2250">
        <v>1014190035</v>
      </c>
      <c r="J2250" t="s">
        <v>1</v>
      </c>
      <c r="K2250">
        <v>1</v>
      </c>
      <c r="L2250" t="s">
        <v>94</v>
      </c>
      <c r="M2250">
        <v>26000000</v>
      </c>
      <c r="N2250" t="s">
        <v>70</v>
      </c>
      <c r="O2250">
        <v>89088520</v>
      </c>
      <c r="P2250" t="s">
        <v>326</v>
      </c>
      <c r="Q2250">
        <v>17082000</v>
      </c>
      <c r="R2250" t="s">
        <v>145</v>
      </c>
      <c r="S2250">
        <v>106874845</v>
      </c>
      <c r="T2250" t="s">
        <v>58</v>
      </c>
      <c r="U2250" t="s">
        <v>6729</v>
      </c>
      <c r="V2250" t="s">
        <v>6730</v>
      </c>
      <c r="W2250" t="s">
        <v>6731</v>
      </c>
      <c r="X2250" t="s">
        <v>6732</v>
      </c>
      <c r="Y2250" t="s">
        <v>7013</v>
      </c>
      <c r="Z2250">
        <v>0</v>
      </c>
      <c r="AA2250">
        <v>0</v>
      </c>
      <c r="AB2250">
        <v>163500000</v>
      </c>
      <c r="AC2250" t="s">
        <v>6777</v>
      </c>
      <c r="AD2250" s="12">
        <v>45892</v>
      </c>
      <c r="AE2250">
        <v>15</v>
      </c>
      <c r="AF2250" t="s">
        <v>6</v>
      </c>
      <c r="AG2250" t="s">
        <v>89</v>
      </c>
      <c r="AI2250" s="12">
        <v>45926</v>
      </c>
    </row>
    <row r="2251" spans="1:35" x14ac:dyDescent="0.3">
      <c r="A2251" t="s">
        <v>7014</v>
      </c>
      <c r="B2251" t="s">
        <v>324</v>
      </c>
      <c r="C2251" t="s">
        <v>754</v>
      </c>
      <c r="D2251" t="s">
        <v>558</v>
      </c>
      <c r="E2251" t="s">
        <v>4173</v>
      </c>
      <c r="F2251" t="s">
        <v>701</v>
      </c>
      <c r="G2251" t="s">
        <v>52</v>
      </c>
      <c r="H2251" t="s">
        <v>53</v>
      </c>
      <c r="I2251">
        <v>1016000612</v>
      </c>
      <c r="J2251" t="s">
        <v>1</v>
      </c>
      <c r="K2251">
        <v>1</v>
      </c>
      <c r="L2251" t="s">
        <v>94</v>
      </c>
      <c r="M2251">
        <v>42705000</v>
      </c>
      <c r="N2251" t="s">
        <v>115</v>
      </c>
      <c r="O2251">
        <v>70517547</v>
      </c>
      <c r="P2251" t="s">
        <v>326</v>
      </c>
      <c r="Q2251">
        <v>17082000</v>
      </c>
      <c r="R2251" t="s">
        <v>145</v>
      </c>
      <c r="S2251">
        <v>106874845</v>
      </c>
      <c r="T2251" t="s">
        <v>58</v>
      </c>
      <c r="U2251" t="s">
        <v>6729</v>
      </c>
      <c r="V2251" t="s">
        <v>6730</v>
      </c>
      <c r="W2251" t="s">
        <v>6731</v>
      </c>
      <c r="X2251" t="s">
        <v>6732</v>
      </c>
      <c r="Y2251" t="s">
        <v>7015</v>
      </c>
      <c r="Z2251">
        <v>0</v>
      </c>
      <c r="AA2251">
        <v>0</v>
      </c>
      <c r="AB2251">
        <v>163500000</v>
      </c>
      <c r="AC2251" t="s">
        <v>6750</v>
      </c>
      <c r="AD2251" s="12">
        <v>45887</v>
      </c>
      <c r="AE2251">
        <v>15</v>
      </c>
      <c r="AF2251" t="s">
        <v>6</v>
      </c>
      <c r="AG2251" t="s">
        <v>697</v>
      </c>
      <c r="AI2251" s="12">
        <v>45926</v>
      </c>
    </row>
    <row r="2252" spans="1:35" x14ac:dyDescent="0.3">
      <c r="A2252" t="s">
        <v>7016</v>
      </c>
      <c r="B2252" t="s">
        <v>306</v>
      </c>
      <c r="C2252" t="s">
        <v>320</v>
      </c>
      <c r="D2252" t="s">
        <v>67</v>
      </c>
      <c r="E2252" t="s">
        <v>1617</v>
      </c>
      <c r="F2252" t="s">
        <v>7017</v>
      </c>
      <c r="G2252" t="s">
        <v>52</v>
      </c>
      <c r="H2252" t="s">
        <v>53</v>
      </c>
      <c r="I2252">
        <v>1014177344</v>
      </c>
      <c r="J2252" t="s">
        <v>1</v>
      </c>
      <c r="K2252">
        <v>1</v>
      </c>
      <c r="L2252" t="s">
        <v>54</v>
      </c>
      <c r="M2252">
        <v>39000000</v>
      </c>
      <c r="N2252" t="s">
        <v>115</v>
      </c>
      <c r="O2252">
        <v>35482104</v>
      </c>
      <c r="P2252" t="s">
        <v>310</v>
      </c>
      <c r="Q2252">
        <v>17082000</v>
      </c>
      <c r="R2252" t="s">
        <v>145</v>
      </c>
      <c r="S2252">
        <v>106874845</v>
      </c>
      <c r="T2252" t="s">
        <v>58</v>
      </c>
      <c r="U2252" t="s">
        <v>6729</v>
      </c>
      <c r="V2252" t="s">
        <v>6730</v>
      </c>
      <c r="W2252" t="s">
        <v>6731</v>
      </c>
      <c r="X2252" t="s">
        <v>6732</v>
      </c>
      <c r="Y2252" t="s">
        <v>7018</v>
      </c>
      <c r="Z2252">
        <v>0</v>
      </c>
      <c r="AA2252">
        <v>0</v>
      </c>
      <c r="AB2252">
        <v>163500000</v>
      </c>
      <c r="AC2252" t="s">
        <v>6734</v>
      </c>
      <c r="AD2252" s="12">
        <v>45884</v>
      </c>
      <c r="AE2252">
        <v>15</v>
      </c>
      <c r="AF2252" t="s">
        <v>6</v>
      </c>
      <c r="AG2252" t="s">
        <v>89</v>
      </c>
      <c r="AI2252" s="12">
        <v>45926</v>
      </c>
    </row>
    <row r="2253" spans="1:35" x14ac:dyDescent="0.3">
      <c r="A2253" t="s">
        <v>7019</v>
      </c>
      <c r="B2253" t="s">
        <v>1871</v>
      </c>
      <c r="C2253" t="s">
        <v>91</v>
      </c>
      <c r="D2253" t="s">
        <v>259</v>
      </c>
      <c r="E2253" t="s">
        <v>3819</v>
      </c>
      <c r="F2253" t="s">
        <v>701</v>
      </c>
      <c r="G2253" t="s">
        <v>52</v>
      </c>
      <c r="H2253" t="s">
        <v>53</v>
      </c>
      <c r="I2253">
        <v>1019123931</v>
      </c>
      <c r="J2253" t="s">
        <v>1</v>
      </c>
      <c r="K2253">
        <v>1</v>
      </c>
      <c r="L2253" t="s">
        <v>54</v>
      </c>
      <c r="M2253">
        <v>39000000</v>
      </c>
      <c r="N2253" t="s">
        <v>115</v>
      </c>
      <c r="O2253">
        <v>88368000</v>
      </c>
      <c r="P2253" t="s">
        <v>1873</v>
      </c>
      <c r="Q2253">
        <v>17082000</v>
      </c>
      <c r="R2253" t="s">
        <v>145</v>
      </c>
      <c r="S2253">
        <v>106874845</v>
      </c>
      <c r="T2253" t="s">
        <v>58</v>
      </c>
      <c r="U2253" t="s">
        <v>6729</v>
      </c>
      <c r="V2253" t="s">
        <v>6730</v>
      </c>
      <c r="W2253" t="s">
        <v>6731</v>
      </c>
      <c r="X2253" t="s">
        <v>6732</v>
      </c>
      <c r="Y2253" t="s">
        <v>7020</v>
      </c>
      <c r="Z2253">
        <v>0</v>
      </c>
      <c r="AA2253">
        <v>0</v>
      </c>
      <c r="AB2253">
        <v>163500000</v>
      </c>
      <c r="AC2253" t="s">
        <v>6777</v>
      </c>
      <c r="AD2253" s="12">
        <v>45892</v>
      </c>
      <c r="AE2253">
        <v>15</v>
      </c>
      <c r="AF2253" t="s">
        <v>6</v>
      </c>
      <c r="AG2253" t="s">
        <v>89</v>
      </c>
      <c r="AI2253" s="12">
        <v>45926</v>
      </c>
    </row>
    <row r="2254" spans="1:35" x14ac:dyDescent="0.3">
      <c r="A2254" t="s">
        <v>7021</v>
      </c>
      <c r="B2254" t="s">
        <v>306</v>
      </c>
      <c r="C2254" t="s">
        <v>1178</v>
      </c>
      <c r="D2254" t="s">
        <v>470</v>
      </c>
      <c r="E2254" t="s">
        <v>645</v>
      </c>
      <c r="F2254" t="s">
        <v>624</v>
      </c>
      <c r="G2254" t="s">
        <v>52</v>
      </c>
      <c r="H2254" t="s">
        <v>53</v>
      </c>
      <c r="I2254">
        <v>1014309297</v>
      </c>
      <c r="J2254" t="s">
        <v>1</v>
      </c>
      <c r="K2254">
        <v>1</v>
      </c>
      <c r="L2254" t="s">
        <v>94</v>
      </c>
      <c r="M2254">
        <v>26000000</v>
      </c>
      <c r="N2254" t="s">
        <v>115</v>
      </c>
      <c r="O2254">
        <v>117940978</v>
      </c>
      <c r="P2254" t="s">
        <v>310</v>
      </c>
      <c r="Q2254">
        <v>17082000</v>
      </c>
      <c r="R2254" t="s">
        <v>145</v>
      </c>
      <c r="S2254">
        <v>106874845</v>
      </c>
      <c r="T2254" t="s">
        <v>58</v>
      </c>
      <c r="U2254" t="s">
        <v>6729</v>
      </c>
      <c r="V2254" t="s">
        <v>6730</v>
      </c>
      <c r="W2254" t="s">
        <v>6731</v>
      </c>
      <c r="X2254" t="s">
        <v>6732</v>
      </c>
      <c r="Y2254" t="s">
        <v>7022</v>
      </c>
      <c r="Z2254">
        <v>0</v>
      </c>
      <c r="AA2254">
        <v>0</v>
      </c>
      <c r="AB2254">
        <v>193140000</v>
      </c>
      <c r="AC2254" t="s">
        <v>6746</v>
      </c>
      <c r="AD2254" s="12">
        <v>45884</v>
      </c>
      <c r="AE2254">
        <v>15</v>
      </c>
      <c r="AF2254" t="s">
        <v>6</v>
      </c>
      <c r="AG2254" t="s">
        <v>89</v>
      </c>
      <c r="AI2254" s="12">
        <v>45926</v>
      </c>
    </row>
    <row r="2255" spans="1:35" x14ac:dyDescent="0.3">
      <c r="A2255" t="s">
        <v>7023</v>
      </c>
      <c r="B2255" t="s">
        <v>306</v>
      </c>
      <c r="C2255" t="s">
        <v>265</v>
      </c>
      <c r="D2255" t="s">
        <v>458</v>
      </c>
      <c r="E2255" t="s">
        <v>727</v>
      </c>
      <c r="F2255" t="s">
        <v>472</v>
      </c>
      <c r="G2255" t="s">
        <v>52</v>
      </c>
      <c r="H2255" t="s">
        <v>53</v>
      </c>
      <c r="I2255">
        <v>1016098915</v>
      </c>
      <c r="J2255" t="s">
        <v>1</v>
      </c>
      <c r="K2255">
        <v>1</v>
      </c>
      <c r="L2255" t="s">
        <v>54</v>
      </c>
      <c r="M2255">
        <v>42705000</v>
      </c>
      <c r="N2255" t="s">
        <v>115</v>
      </c>
      <c r="O2255">
        <v>115225099</v>
      </c>
      <c r="P2255" t="s">
        <v>310</v>
      </c>
      <c r="Q2255">
        <v>17082000</v>
      </c>
      <c r="R2255" t="s">
        <v>145</v>
      </c>
      <c r="S2255">
        <v>106874845</v>
      </c>
      <c r="T2255" t="s">
        <v>58</v>
      </c>
      <c r="U2255" t="s">
        <v>6729</v>
      </c>
      <c r="V2255" t="s">
        <v>6730</v>
      </c>
      <c r="W2255" t="s">
        <v>6731</v>
      </c>
      <c r="X2255" t="s">
        <v>6732</v>
      </c>
      <c r="Y2255" t="s">
        <v>3608</v>
      </c>
      <c r="Z2255">
        <v>0</v>
      </c>
      <c r="AA2255">
        <v>0</v>
      </c>
      <c r="AB2255">
        <v>208600000</v>
      </c>
      <c r="AC2255" t="s">
        <v>6792</v>
      </c>
      <c r="AD2255" s="12">
        <v>45884</v>
      </c>
      <c r="AE2255">
        <v>15</v>
      </c>
      <c r="AF2255" t="s">
        <v>6</v>
      </c>
      <c r="AG2255" t="s">
        <v>89</v>
      </c>
      <c r="AI2255" s="12">
        <v>45926</v>
      </c>
    </row>
    <row r="2256" spans="1:35" x14ac:dyDescent="0.3">
      <c r="A2256" t="s">
        <v>7024</v>
      </c>
      <c r="B2256" t="s">
        <v>1885</v>
      </c>
      <c r="C2256" t="s">
        <v>366</v>
      </c>
      <c r="D2256" t="s">
        <v>393</v>
      </c>
      <c r="E2256" t="s">
        <v>1966</v>
      </c>
      <c r="F2256" t="s">
        <v>2811</v>
      </c>
      <c r="G2256" t="s">
        <v>52</v>
      </c>
      <c r="H2256" t="s">
        <v>53</v>
      </c>
      <c r="I2256">
        <v>1016111290</v>
      </c>
      <c r="J2256" t="s">
        <v>1</v>
      </c>
      <c r="K2256">
        <v>1</v>
      </c>
      <c r="L2256" t="s">
        <v>94</v>
      </c>
      <c r="M2256">
        <v>28470000</v>
      </c>
      <c r="N2256" t="s">
        <v>115</v>
      </c>
      <c r="O2256">
        <v>77918000</v>
      </c>
      <c r="P2256" t="s">
        <v>1889</v>
      </c>
      <c r="Q2256">
        <v>17082000</v>
      </c>
      <c r="R2256" t="s">
        <v>145</v>
      </c>
      <c r="S2256">
        <v>106874845</v>
      </c>
      <c r="T2256" t="s">
        <v>58</v>
      </c>
      <c r="U2256" t="s">
        <v>6729</v>
      </c>
      <c r="V2256" t="s">
        <v>6730</v>
      </c>
      <c r="W2256" t="s">
        <v>6731</v>
      </c>
      <c r="X2256" t="s">
        <v>6732</v>
      </c>
      <c r="Y2256" t="s">
        <v>7025</v>
      </c>
      <c r="Z2256">
        <v>0</v>
      </c>
      <c r="AA2256">
        <v>0</v>
      </c>
      <c r="AB2256">
        <v>163500000</v>
      </c>
      <c r="AC2256" t="s">
        <v>6740</v>
      </c>
      <c r="AD2256" s="12">
        <v>45884</v>
      </c>
      <c r="AE2256">
        <v>15</v>
      </c>
      <c r="AF2256" t="s">
        <v>6</v>
      </c>
      <c r="AG2256" t="s">
        <v>89</v>
      </c>
      <c r="AI2256" s="12">
        <v>45926</v>
      </c>
    </row>
    <row r="2257" spans="1:35" x14ac:dyDescent="0.3">
      <c r="A2257" t="s">
        <v>7026</v>
      </c>
      <c r="B2257" t="s">
        <v>153</v>
      </c>
      <c r="C2257" t="s">
        <v>392</v>
      </c>
      <c r="D2257" t="s">
        <v>2745</v>
      </c>
      <c r="E2257" t="s">
        <v>4285</v>
      </c>
      <c r="F2257" t="s">
        <v>368</v>
      </c>
      <c r="G2257" t="s">
        <v>52</v>
      </c>
      <c r="H2257" t="s">
        <v>53</v>
      </c>
      <c r="I2257">
        <v>1077144914</v>
      </c>
      <c r="J2257" t="s">
        <v>1</v>
      </c>
      <c r="K2257">
        <v>1</v>
      </c>
      <c r="L2257" t="s">
        <v>94</v>
      </c>
      <c r="M2257">
        <v>26000000</v>
      </c>
      <c r="N2257" t="s">
        <v>115</v>
      </c>
      <c r="O2257">
        <v>89052020</v>
      </c>
      <c r="P2257" t="s">
        <v>158</v>
      </c>
      <c r="Q2257">
        <v>17082000</v>
      </c>
      <c r="R2257" t="s">
        <v>145</v>
      </c>
      <c r="S2257">
        <v>106874845</v>
      </c>
      <c r="T2257" t="s">
        <v>58</v>
      </c>
      <c r="U2257" t="s">
        <v>6729</v>
      </c>
      <c r="V2257" t="s">
        <v>6730</v>
      </c>
      <c r="W2257" t="s">
        <v>6731</v>
      </c>
      <c r="X2257" t="s">
        <v>6732</v>
      </c>
      <c r="Y2257" t="s">
        <v>7027</v>
      </c>
      <c r="Z2257">
        <v>0</v>
      </c>
      <c r="AA2257">
        <v>0</v>
      </c>
      <c r="AB2257">
        <v>208600000</v>
      </c>
      <c r="AC2257" t="s">
        <v>6734</v>
      </c>
      <c r="AD2257" s="12">
        <v>45884</v>
      </c>
      <c r="AE2257">
        <v>15</v>
      </c>
      <c r="AF2257" t="s">
        <v>6</v>
      </c>
      <c r="AG2257" t="s">
        <v>89</v>
      </c>
      <c r="AI2257" s="12">
        <v>45926</v>
      </c>
    </row>
    <row r="2258" spans="1:35" x14ac:dyDescent="0.3">
      <c r="A2258" t="s">
        <v>7028</v>
      </c>
      <c r="B2258" t="s">
        <v>306</v>
      </c>
      <c r="C2258" t="s">
        <v>264</v>
      </c>
      <c r="D2258" t="s">
        <v>931</v>
      </c>
      <c r="E2258" t="s">
        <v>93</v>
      </c>
      <c r="F2258" t="s">
        <v>267</v>
      </c>
      <c r="G2258" t="s">
        <v>52</v>
      </c>
      <c r="H2258" t="s">
        <v>53</v>
      </c>
      <c r="I2258">
        <v>1033723554</v>
      </c>
      <c r="J2258" t="s">
        <v>1</v>
      </c>
      <c r="K2258">
        <v>1</v>
      </c>
      <c r="L2258" t="s">
        <v>54</v>
      </c>
      <c r="M2258">
        <v>26000000</v>
      </c>
      <c r="N2258" t="s">
        <v>115</v>
      </c>
      <c r="O2258">
        <v>84929552</v>
      </c>
      <c r="P2258" t="s">
        <v>310</v>
      </c>
      <c r="Q2258">
        <v>17082000</v>
      </c>
      <c r="R2258" t="s">
        <v>145</v>
      </c>
      <c r="S2258">
        <v>106874845</v>
      </c>
      <c r="T2258" t="s">
        <v>58</v>
      </c>
      <c r="U2258" t="s">
        <v>6729</v>
      </c>
      <c r="V2258" t="s">
        <v>6730</v>
      </c>
      <c r="W2258" t="s">
        <v>6731</v>
      </c>
      <c r="X2258" t="s">
        <v>6732</v>
      </c>
      <c r="Y2258" t="s">
        <v>7029</v>
      </c>
      <c r="Z2258">
        <v>0</v>
      </c>
      <c r="AA2258">
        <v>0</v>
      </c>
      <c r="AB2258">
        <v>163500000</v>
      </c>
      <c r="AC2258" t="s">
        <v>6737</v>
      </c>
      <c r="AD2258" s="12">
        <v>45884</v>
      </c>
      <c r="AE2258">
        <v>15</v>
      </c>
      <c r="AF2258" t="s">
        <v>6</v>
      </c>
      <c r="AG2258" t="s">
        <v>89</v>
      </c>
      <c r="AI2258" s="12">
        <v>45926</v>
      </c>
    </row>
    <row r="2259" spans="1:35" x14ac:dyDescent="0.3">
      <c r="A2259" t="s">
        <v>7030</v>
      </c>
      <c r="B2259" t="s">
        <v>306</v>
      </c>
      <c r="C2259" t="s">
        <v>1469</v>
      </c>
      <c r="D2259" t="s">
        <v>7031</v>
      </c>
      <c r="E2259" t="s">
        <v>78</v>
      </c>
      <c r="F2259" t="s">
        <v>702</v>
      </c>
      <c r="G2259" t="s">
        <v>52</v>
      </c>
      <c r="H2259" t="s">
        <v>53</v>
      </c>
      <c r="I2259">
        <v>1057599898</v>
      </c>
      <c r="J2259" t="s">
        <v>1</v>
      </c>
      <c r="K2259">
        <v>1</v>
      </c>
      <c r="L2259" t="s">
        <v>54</v>
      </c>
      <c r="M2259">
        <v>26000000</v>
      </c>
      <c r="N2259" t="s">
        <v>55</v>
      </c>
      <c r="O2259">
        <v>101911840</v>
      </c>
      <c r="P2259" t="s">
        <v>310</v>
      </c>
      <c r="Q2259">
        <v>17082000</v>
      </c>
      <c r="R2259" t="s">
        <v>145</v>
      </c>
      <c r="S2259">
        <v>106874845</v>
      </c>
      <c r="T2259" t="s">
        <v>58</v>
      </c>
      <c r="U2259" t="s">
        <v>6729</v>
      </c>
      <c r="V2259" t="s">
        <v>6730</v>
      </c>
      <c r="W2259" t="s">
        <v>6731</v>
      </c>
      <c r="X2259" t="s">
        <v>6732</v>
      </c>
      <c r="Y2259" t="s">
        <v>7032</v>
      </c>
      <c r="Z2259">
        <v>0</v>
      </c>
      <c r="AA2259">
        <v>0</v>
      </c>
      <c r="AB2259">
        <v>163500000</v>
      </c>
      <c r="AC2259" t="s">
        <v>6746</v>
      </c>
      <c r="AD2259" s="12">
        <v>45895</v>
      </c>
      <c r="AE2259">
        <v>15</v>
      </c>
      <c r="AF2259" t="s">
        <v>6</v>
      </c>
      <c r="AG2259" t="s">
        <v>287</v>
      </c>
      <c r="AI2259" s="12">
        <v>45926</v>
      </c>
    </row>
    <row r="2260" spans="1:35" x14ac:dyDescent="0.3">
      <c r="A2260" t="s">
        <v>7033</v>
      </c>
      <c r="B2260" t="s">
        <v>1860</v>
      </c>
      <c r="C2260" t="s">
        <v>480</v>
      </c>
      <c r="D2260" t="s">
        <v>758</v>
      </c>
      <c r="E2260" t="s">
        <v>1904</v>
      </c>
      <c r="F2260" t="s">
        <v>7034</v>
      </c>
      <c r="G2260" t="s">
        <v>52</v>
      </c>
      <c r="H2260" t="s">
        <v>53</v>
      </c>
      <c r="I2260">
        <v>1057786563</v>
      </c>
      <c r="J2260" t="s">
        <v>1</v>
      </c>
      <c r="K2260">
        <v>1</v>
      </c>
      <c r="L2260" t="s">
        <v>54</v>
      </c>
      <c r="M2260">
        <v>39000000</v>
      </c>
      <c r="N2260" t="s">
        <v>2551</v>
      </c>
      <c r="O2260">
        <v>86000000</v>
      </c>
      <c r="P2260" t="s">
        <v>1861</v>
      </c>
      <c r="Q2260">
        <v>15600000</v>
      </c>
      <c r="R2260" t="s">
        <v>145</v>
      </c>
      <c r="S2260">
        <v>106874845</v>
      </c>
      <c r="T2260" t="s">
        <v>58</v>
      </c>
      <c r="U2260" t="s">
        <v>6729</v>
      </c>
      <c r="V2260" t="s">
        <v>6730</v>
      </c>
      <c r="W2260" t="s">
        <v>6731</v>
      </c>
      <c r="X2260" t="s">
        <v>6732</v>
      </c>
      <c r="Y2260" t="s">
        <v>7035</v>
      </c>
      <c r="Z2260">
        <v>0</v>
      </c>
      <c r="AA2260">
        <v>0</v>
      </c>
      <c r="AB2260">
        <v>156100000</v>
      </c>
      <c r="AC2260" t="s">
        <v>6734</v>
      </c>
      <c r="AD2260" s="12">
        <v>45884</v>
      </c>
      <c r="AE2260">
        <v>15</v>
      </c>
      <c r="AF2260" t="s">
        <v>6</v>
      </c>
      <c r="AG2260" t="s">
        <v>89</v>
      </c>
      <c r="AI2260" s="12">
        <v>45926</v>
      </c>
    </row>
    <row r="2261" spans="1:35" x14ac:dyDescent="0.3">
      <c r="A2261" t="s">
        <v>7036</v>
      </c>
      <c r="B2261" t="s">
        <v>1860</v>
      </c>
      <c r="C2261" t="s">
        <v>1302</v>
      </c>
      <c r="D2261" t="s">
        <v>656</v>
      </c>
      <c r="E2261" t="s">
        <v>7037</v>
      </c>
      <c r="F2261" t="s">
        <v>624</v>
      </c>
      <c r="G2261" t="s">
        <v>52</v>
      </c>
      <c r="H2261" t="s">
        <v>53</v>
      </c>
      <c r="I2261">
        <v>39547309</v>
      </c>
      <c r="J2261" t="s">
        <v>1</v>
      </c>
      <c r="K2261">
        <v>1</v>
      </c>
      <c r="L2261" t="s">
        <v>54</v>
      </c>
      <c r="M2261">
        <v>39000000</v>
      </c>
      <c r="N2261" t="s">
        <v>55</v>
      </c>
      <c r="O2261">
        <v>88540000</v>
      </c>
      <c r="P2261" t="s">
        <v>1861</v>
      </c>
      <c r="Q2261">
        <v>15600000</v>
      </c>
      <c r="R2261" t="s">
        <v>145</v>
      </c>
      <c r="S2261">
        <v>106874845</v>
      </c>
      <c r="T2261" t="s">
        <v>58</v>
      </c>
      <c r="U2261" t="s">
        <v>6729</v>
      </c>
      <c r="V2261" t="s">
        <v>6730</v>
      </c>
      <c r="W2261" t="s">
        <v>6731</v>
      </c>
      <c r="X2261" t="s">
        <v>6732</v>
      </c>
      <c r="Y2261" t="s">
        <v>7038</v>
      </c>
      <c r="Z2261">
        <v>0</v>
      </c>
      <c r="AA2261">
        <v>0</v>
      </c>
      <c r="AB2261">
        <v>193140000</v>
      </c>
      <c r="AC2261" t="s">
        <v>6737</v>
      </c>
      <c r="AD2261" s="12">
        <v>45884</v>
      </c>
      <c r="AE2261">
        <v>15</v>
      </c>
      <c r="AF2261" t="s">
        <v>6</v>
      </c>
      <c r="AG2261" t="s">
        <v>89</v>
      </c>
      <c r="AI2261" s="12">
        <v>45926</v>
      </c>
    </row>
    <row r="2262" spans="1:35" x14ac:dyDescent="0.3">
      <c r="A2262" t="s">
        <v>7039</v>
      </c>
      <c r="B2262" t="s">
        <v>2697</v>
      </c>
      <c r="C2262" t="s">
        <v>7040</v>
      </c>
      <c r="D2262" t="s">
        <v>1476</v>
      </c>
      <c r="E2262" t="s">
        <v>895</v>
      </c>
      <c r="F2262" t="s">
        <v>561</v>
      </c>
      <c r="G2262" t="s">
        <v>52</v>
      </c>
      <c r="H2262" t="s">
        <v>53</v>
      </c>
      <c r="I2262">
        <v>80200951</v>
      </c>
      <c r="J2262" t="s">
        <v>1</v>
      </c>
      <c r="K2262">
        <v>1</v>
      </c>
      <c r="L2262" t="s">
        <v>54</v>
      </c>
      <c r="M2262">
        <v>42705000</v>
      </c>
      <c r="N2262" t="s">
        <v>115</v>
      </c>
      <c r="O2262">
        <v>50044000</v>
      </c>
      <c r="P2262" t="s">
        <v>2699</v>
      </c>
      <c r="Q2262">
        <v>15600000</v>
      </c>
      <c r="R2262" t="s">
        <v>145</v>
      </c>
      <c r="S2262">
        <v>106874845</v>
      </c>
      <c r="T2262" t="s">
        <v>58</v>
      </c>
      <c r="U2262" t="s">
        <v>6729</v>
      </c>
      <c r="V2262" t="s">
        <v>6730</v>
      </c>
      <c r="W2262" t="s">
        <v>6731</v>
      </c>
      <c r="X2262" t="s">
        <v>6732</v>
      </c>
      <c r="Y2262" t="s">
        <v>7041</v>
      </c>
      <c r="Z2262">
        <v>0</v>
      </c>
      <c r="AA2262">
        <v>0</v>
      </c>
      <c r="AB2262">
        <v>163500000</v>
      </c>
      <c r="AC2262" t="s">
        <v>6737</v>
      </c>
      <c r="AD2262" s="12">
        <v>45886</v>
      </c>
      <c r="AE2262">
        <v>15</v>
      </c>
      <c r="AF2262" t="s">
        <v>6</v>
      </c>
      <c r="AG2262" t="s">
        <v>287</v>
      </c>
      <c r="AI2262" s="12">
        <v>45926</v>
      </c>
    </row>
    <row r="2263" spans="1:35" x14ac:dyDescent="0.3">
      <c r="A2263" t="s">
        <v>7042</v>
      </c>
      <c r="B2263" t="s">
        <v>2702</v>
      </c>
      <c r="C2263" t="s">
        <v>754</v>
      </c>
      <c r="D2263" t="s">
        <v>7043</v>
      </c>
      <c r="E2263" t="s">
        <v>353</v>
      </c>
      <c r="F2263" t="s">
        <v>7044</v>
      </c>
      <c r="G2263" t="s">
        <v>52</v>
      </c>
      <c r="H2263" t="s">
        <v>53</v>
      </c>
      <c r="I2263">
        <v>1030667443</v>
      </c>
      <c r="J2263" t="s">
        <v>1</v>
      </c>
      <c r="K2263">
        <v>1</v>
      </c>
      <c r="L2263" t="s">
        <v>226</v>
      </c>
      <c r="M2263">
        <v>26000000</v>
      </c>
      <c r="N2263" t="s">
        <v>143</v>
      </c>
      <c r="O2263">
        <v>97544520</v>
      </c>
      <c r="P2263" t="s">
        <v>2704</v>
      </c>
      <c r="Q2263">
        <v>15600000</v>
      </c>
      <c r="R2263" t="s">
        <v>145</v>
      </c>
      <c r="S2263">
        <v>106874845</v>
      </c>
      <c r="T2263" t="s">
        <v>58</v>
      </c>
      <c r="U2263" t="s">
        <v>6729</v>
      </c>
      <c r="V2263" t="s">
        <v>6730</v>
      </c>
      <c r="W2263" t="s">
        <v>6731</v>
      </c>
      <c r="X2263" t="s">
        <v>6732</v>
      </c>
      <c r="Y2263" t="s">
        <v>7045</v>
      </c>
      <c r="Z2263">
        <v>0</v>
      </c>
      <c r="AA2263">
        <v>0</v>
      </c>
      <c r="AB2263">
        <v>149100000</v>
      </c>
      <c r="AC2263" t="s">
        <v>6740</v>
      </c>
      <c r="AD2263" s="12">
        <v>45891</v>
      </c>
      <c r="AE2263">
        <v>15</v>
      </c>
      <c r="AF2263" t="s">
        <v>6</v>
      </c>
      <c r="AG2263" t="s">
        <v>287</v>
      </c>
      <c r="AI2263" s="12">
        <v>45926</v>
      </c>
    </row>
    <row r="2264" spans="1:35" x14ac:dyDescent="0.3">
      <c r="A2264" t="s">
        <v>7046</v>
      </c>
      <c r="B2264" t="s">
        <v>2582</v>
      </c>
      <c r="C2264" t="s">
        <v>48</v>
      </c>
      <c r="D2264" t="s">
        <v>214</v>
      </c>
      <c r="E2264" t="s">
        <v>100</v>
      </c>
      <c r="F2264" t="s">
        <v>779</v>
      </c>
      <c r="G2264" t="s">
        <v>52</v>
      </c>
      <c r="H2264" t="s">
        <v>53</v>
      </c>
      <c r="I2264">
        <v>1014207487</v>
      </c>
      <c r="J2264" t="s">
        <v>1</v>
      </c>
      <c r="K2264">
        <v>1</v>
      </c>
      <c r="L2264" t="s">
        <v>54</v>
      </c>
      <c r="M2264">
        <v>26000000</v>
      </c>
      <c r="N2264" t="s">
        <v>115</v>
      </c>
      <c r="O2264">
        <v>94316151</v>
      </c>
      <c r="P2264" t="s">
        <v>2584</v>
      </c>
      <c r="Q2264">
        <v>15600000</v>
      </c>
      <c r="R2264" t="s">
        <v>145</v>
      </c>
      <c r="S2264">
        <v>106874845</v>
      </c>
      <c r="T2264" t="s">
        <v>58</v>
      </c>
      <c r="U2264" t="s">
        <v>6729</v>
      </c>
      <c r="V2264" t="s">
        <v>6730</v>
      </c>
      <c r="W2264" t="s">
        <v>6731</v>
      </c>
      <c r="X2264" t="s">
        <v>6732</v>
      </c>
      <c r="Y2264" t="s">
        <v>7047</v>
      </c>
      <c r="Z2264">
        <v>0</v>
      </c>
      <c r="AA2264">
        <v>0</v>
      </c>
      <c r="AB2264">
        <v>156100000</v>
      </c>
      <c r="AC2264" t="s">
        <v>6737</v>
      </c>
      <c r="AD2264" s="12">
        <v>45886</v>
      </c>
      <c r="AE2264">
        <v>15</v>
      </c>
      <c r="AF2264" t="s">
        <v>6</v>
      </c>
      <c r="AG2264" t="s">
        <v>287</v>
      </c>
      <c r="AI2264" s="12">
        <v>45926</v>
      </c>
    </row>
    <row r="2265" spans="1:35" x14ac:dyDescent="0.3">
      <c r="A2265" t="s">
        <v>7048</v>
      </c>
      <c r="B2265" t="s">
        <v>2614</v>
      </c>
      <c r="C2265" t="s">
        <v>222</v>
      </c>
      <c r="D2265" t="s">
        <v>197</v>
      </c>
      <c r="E2265" t="s">
        <v>779</v>
      </c>
      <c r="F2265" t="s">
        <v>309</v>
      </c>
      <c r="G2265" t="s">
        <v>52</v>
      </c>
      <c r="H2265" t="s">
        <v>53</v>
      </c>
      <c r="I2265">
        <v>1233492142</v>
      </c>
      <c r="J2265" t="s">
        <v>1</v>
      </c>
      <c r="K2265">
        <v>1</v>
      </c>
      <c r="L2265" t="s">
        <v>54</v>
      </c>
      <c r="M2265">
        <v>26000000</v>
      </c>
      <c r="N2265" t="s">
        <v>115</v>
      </c>
      <c r="O2265">
        <v>80355780</v>
      </c>
      <c r="P2265" t="s">
        <v>2618</v>
      </c>
      <c r="Q2265">
        <v>15600000</v>
      </c>
      <c r="R2265" t="s">
        <v>145</v>
      </c>
      <c r="S2265">
        <v>106874845</v>
      </c>
      <c r="T2265" t="s">
        <v>58</v>
      </c>
      <c r="U2265" t="s">
        <v>6729</v>
      </c>
      <c r="V2265" t="s">
        <v>6730</v>
      </c>
      <c r="W2265" t="s">
        <v>6731</v>
      </c>
      <c r="X2265" t="s">
        <v>6732</v>
      </c>
      <c r="Y2265" t="s">
        <v>7049</v>
      </c>
      <c r="Z2265">
        <v>0</v>
      </c>
      <c r="AA2265">
        <v>0</v>
      </c>
      <c r="AB2265">
        <v>156100000</v>
      </c>
      <c r="AC2265" t="s">
        <v>6746</v>
      </c>
      <c r="AD2265" s="12">
        <v>45886</v>
      </c>
      <c r="AE2265">
        <v>15</v>
      </c>
      <c r="AF2265" t="s">
        <v>6</v>
      </c>
      <c r="AG2265" t="s">
        <v>287</v>
      </c>
      <c r="AI2265" s="12">
        <v>45926</v>
      </c>
    </row>
    <row r="2266" spans="1:35" x14ac:dyDescent="0.3">
      <c r="A2266" t="s">
        <v>7050</v>
      </c>
      <c r="B2266" t="s">
        <v>4596</v>
      </c>
      <c r="C2266" t="s">
        <v>2918</v>
      </c>
      <c r="D2266" t="s">
        <v>291</v>
      </c>
      <c r="E2266" t="s">
        <v>284</v>
      </c>
      <c r="F2266" t="s">
        <v>727</v>
      </c>
      <c r="G2266" t="s">
        <v>52</v>
      </c>
      <c r="H2266" t="s">
        <v>53</v>
      </c>
      <c r="I2266">
        <v>80235647</v>
      </c>
      <c r="J2266" t="s">
        <v>1</v>
      </c>
      <c r="K2266">
        <v>1</v>
      </c>
      <c r="L2266" t="s">
        <v>94</v>
      </c>
      <c r="M2266">
        <v>26000000</v>
      </c>
      <c r="N2266" t="s">
        <v>103</v>
      </c>
      <c r="O2266">
        <v>90947290</v>
      </c>
      <c r="P2266" t="s">
        <v>4597</v>
      </c>
      <c r="Q2266">
        <v>15600000</v>
      </c>
      <c r="R2266" t="s">
        <v>145</v>
      </c>
      <c r="S2266">
        <v>106874845</v>
      </c>
      <c r="T2266" t="s">
        <v>58</v>
      </c>
      <c r="U2266" t="s">
        <v>6729</v>
      </c>
      <c r="V2266" t="s">
        <v>6730</v>
      </c>
      <c r="W2266" t="s">
        <v>6731</v>
      </c>
      <c r="X2266" t="s">
        <v>6732</v>
      </c>
      <c r="Y2266" t="s">
        <v>7051</v>
      </c>
      <c r="Z2266">
        <v>0</v>
      </c>
      <c r="AA2266">
        <v>0</v>
      </c>
      <c r="AB2266">
        <v>142000000</v>
      </c>
      <c r="AC2266" t="s">
        <v>6746</v>
      </c>
      <c r="AD2266" s="12">
        <v>45886</v>
      </c>
      <c r="AE2266">
        <v>15</v>
      </c>
      <c r="AF2266" t="s">
        <v>6</v>
      </c>
      <c r="AG2266" t="s">
        <v>287</v>
      </c>
      <c r="AI2266" s="12">
        <v>45926</v>
      </c>
    </row>
    <row r="2267" spans="1:35" x14ac:dyDescent="0.3">
      <c r="A2267" t="s">
        <v>7052</v>
      </c>
      <c r="B2267" t="s">
        <v>74</v>
      </c>
      <c r="C2267" t="s">
        <v>1062</v>
      </c>
      <c r="D2267" t="s">
        <v>481</v>
      </c>
      <c r="E2267" t="s">
        <v>807</v>
      </c>
      <c r="F2267" t="s">
        <v>1425</v>
      </c>
      <c r="G2267" t="s">
        <v>52</v>
      </c>
      <c r="H2267" t="s">
        <v>53</v>
      </c>
      <c r="I2267">
        <v>1092359320</v>
      </c>
      <c r="J2267" t="s">
        <v>1</v>
      </c>
      <c r="K2267">
        <v>1</v>
      </c>
      <c r="L2267" t="s">
        <v>94</v>
      </c>
      <c r="M2267">
        <v>39000000</v>
      </c>
      <c r="N2267" t="s">
        <v>79</v>
      </c>
      <c r="O2267">
        <v>75500000</v>
      </c>
      <c r="P2267" t="s">
        <v>80</v>
      </c>
      <c r="Q2267">
        <v>15600000</v>
      </c>
      <c r="R2267" t="s">
        <v>145</v>
      </c>
      <c r="S2267">
        <v>106874845</v>
      </c>
      <c r="T2267" t="s">
        <v>58</v>
      </c>
      <c r="U2267" t="s">
        <v>6729</v>
      </c>
      <c r="V2267" t="s">
        <v>6730</v>
      </c>
      <c r="W2267" t="s">
        <v>6731</v>
      </c>
      <c r="X2267" t="s">
        <v>6732</v>
      </c>
      <c r="Y2267" t="s">
        <v>7053</v>
      </c>
      <c r="Z2267">
        <v>0</v>
      </c>
      <c r="AA2267">
        <v>0</v>
      </c>
      <c r="AB2267">
        <v>156100000</v>
      </c>
      <c r="AC2267" t="s">
        <v>6740</v>
      </c>
      <c r="AD2267" s="12">
        <v>45886</v>
      </c>
      <c r="AE2267">
        <v>15</v>
      </c>
      <c r="AF2267" t="s">
        <v>6</v>
      </c>
      <c r="AG2267" t="s">
        <v>287</v>
      </c>
      <c r="AI2267" s="12">
        <v>45926</v>
      </c>
    </row>
    <row r="2268" spans="1:35" x14ac:dyDescent="0.3">
      <c r="A2268" t="s">
        <v>7054</v>
      </c>
      <c r="B2268" t="s">
        <v>1952</v>
      </c>
      <c r="C2268" t="s">
        <v>91</v>
      </c>
      <c r="D2268" t="s">
        <v>242</v>
      </c>
      <c r="E2268" t="s">
        <v>204</v>
      </c>
      <c r="F2268" t="s">
        <v>7055</v>
      </c>
      <c r="G2268" t="s">
        <v>52</v>
      </c>
      <c r="H2268" t="s">
        <v>53</v>
      </c>
      <c r="I2268">
        <v>1053849375</v>
      </c>
      <c r="J2268" t="s">
        <v>1</v>
      </c>
      <c r="K2268">
        <v>1</v>
      </c>
      <c r="L2268" t="s">
        <v>54</v>
      </c>
      <c r="M2268">
        <v>39000000</v>
      </c>
      <c r="N2268" t="s">
        <v>115</v>
      </c>
      <c r="O2268">
        <v>72918000</v>
      </c>
      <c r="P2268" t="s">
        <v>1953</v>
      </c>
      <c r="Q2268">
        <v>17082000</v>
      </c>
      <c r="R2268" t="s">
        <v>145</v>
      </c>
      <c r="S2268">
        <v>106874845</v>
      </c>
      <c r="T2268" t="s">
        <v>58</v>
      </c>
      <c r="U2268" t="s">
        <v>6729</v>
      </c>
      <c r="V2268" t="s">
        <v>6730</v>
      </c>
      <c r="W2268" t="s">
        <v>6731</v>
      </c>
      <c r="X2268" t="s">
        <v>6732</v>
      </c>
      <c r="Y2268" t="s">
        <v>7056</v>
      </c>
      <c r="Z2268">
        <v>0</v>
      </c>
      <c r="AA2268">
        <v>0</v>
      </c>
      <c r="AB2268">
        <v>163500000</v>
      </c>
      <c r="AC2268" t="s">
        <v>6777</v>
      </c>
      <c r="AD2268" s="12">
        <v>45896</v>
      </c>
      <c r="AE2268">
        <v>15</v>
      </c>
      <c r="AF2268" t="s">
        <v>6</v>
      </c>
      <c r="AG2268" t="s">
        <v>136</v>
      </c>
      <c r="AI2268" s="12">
        <v>45926</v>
      </c>
    </row>
    <row r="2269" spans="1:35" x14ac:dyDescent="0.3">
      <c r="A2269" t="s">
        <v>7057</v>
      </c>
      <c r="B2269" t="s">
        <v>479</v>
      </c>
      <c r="C2269" t="s">
        <v>754</v>
      </c>
      <c r="D2269" t="s">
        <v>140</v>
      </c>
      <c r="E2269" t="s">
        <v>1385</v>
      </c>
      <c r="F2269" t="s">
        <v>1132</v>
      </c>
      <c r="G2269" t="s">
        <v>52</v>
      </c>
      <c r="H2269" t="s">
        <v>53</v>
      </c>
      <c r="I2269">
        <v>52751879</v>
      </c>
      <c r="J2269" t="s">
        <v>1</v>
      </c>
      <c r="K2269">
        <v>1</v>
      </c>
      <c r="L2269" t="s">
        <v>54</v>
      </c>
      <c r="M2269">
        <v>39000000</v>
      </c>
      <c r="N2269" t="s">
        <v>115</v>
      </c>
      <c r="O2269">
        <v>77400000</v>
      </c>
      <c r="P2269" t="s">
        <v>484</v>
      </c>
      <c r="Q2269">
        <v>15600000</v>
      </c>
      <c r="R2269" t="s">
        <v>145</v>
      </c>
      <c r="S2269">
        <v>106874845</v>
      </c>
      <c r="T2269" t="s">
        <v>58</v>
      </c>
      <c r="U2269" t="s">
        <v>6729</v>
      </c>
      <c r="V2269" t="s">
        <v>6730</v>
      </c>
      <c r="W2269" t="s">
        <v>6731</v>
      </c>
      <c r="X2269" t="s">
        <v>6732</v>
      </c>
      <c r="Y2269" t="s">
        <v>7058</v>
      </c>
      <c r="Z2269">
        <v>0</v>
      </c>
      <c r="AA2269">
        <v>0</v>
      </c>
      <c r="AB2269">
        <v>163500000</v>
      </c>
      <c r="AC2269" t="s">
        <v>6746</v>
      </c>
      <c r="AD2269" s="12">
        <v>45886</v>
      </c>
      <c r="AE2269">
        <v>15</v>
      </c>
      <c r="AF2269" t="s">
        <v>6</v>
      </c>
      <c r="AG2269" t="s">
        <v>287</v>
      </c>
      <c r="AI2269" s="12">
        <v>45926</v>
      </c>
    </row>
    <row r="2270" spans="1:35" x14ac:dyDescent="0.3">
      <c r="A2270" t="s">
        <v>7059</v>
      </c>
      <c r="B2270" t="s">
        <v>324</v>
      </c>
      <c r="C2270" t="s">
        <v>2111</v>
      </c>
      <c r="D2270" t="s">
        <v>366</v>
      </c>
      <c r="E2270" t="s">
        <v>2162</v>
      </c>
      <c r="F2270" t="s">
        <v>591</v>
      </c>
      <c r="G2270" t="s">
        <v>52</v>
      </c>
      <c r="H2270" t="s">
        <v>53</v>
      </c>
      <c r="I2270">
        <v>52795316</v>
      </c>
      <c r="J2270" t="s">
        <v>1</v>
      </c>
      <c r="K2270">
        <v>1</v>
      </c>
      <c r="L2270" t="s">
        <v>54</v>
      </c>
      <c r="M2270">
        <v>42705000</v>
      </c>
      <c r="N2270" t="s">
        <v>70</v>
      </c>
      <c r="O2270">
        <v>91913000</v>
      </c>
      <c r="P2270" t="s">
        <v>326</v>
      </c>
      <c r="Q2270">
        <v>17082000</v>
      </c>
      <c r="R2270" t="s">
        <v>145</v>
      </c>
      <c r="S2270">
        <v>106874845</v>
      </c>
      <c r="T2270" t="s">
        <v>58</v>
      </c>
      <c r="U2270" t="s">
        <v>6729</v>
      </c>
      <c r="V2270" t="s">
        <v>6730</v>
      </c>
      <c r="W2270" t="s">
        <v>6731</v>
      </c>
      <c r="X2270" t="s">
        <v>6732</v>
      </c>
      <c r="Y2270" t="s">
        <v>3586</v>
      </c>
      <c r="Z2270">
        <v>0</v>
      </c>
      <c r="AA2270">
        <v>0</v>
      </c>
      <c r="AB2270">
        <v>208600000</v>
      </c>
      <c r="AC2270" t="s">
        <v>6746</v>
      </c>
      <c r="AD2270" s="12">
        <v>45911</v>
      </c>
      <c r="AE2270">
        <v>18</v>
      </c>
      <c r="AF2270" t="s">
        <v>6</v>
      </c>
      <c r="AG2270" t="s">
        <v>89</v>
      </c>
      <c r="AI2270" s="12">
        <v>45936</v>
      </c>
    </row>
    <row r="2271" spans="1:35" x14ac:dyDescent="0.3">
      <c r="A2271" t="s">
        <v>7060</v>
      </c>
      <c r="B2271" t="s">
        <v>5613</v>
      </c>
      <c r="C2271" t="s">
        <v>222</v>
      </c>
      <c r="D2271" t="s">
        <v>254</v>
      </c>
      <c r="E2271" t="s">
        <v>472</v>
      </c>
      <c r="F2271" t="s">
        <v>368</v>
      </c>
      <c r="G2271" t="s">
        <v>52</v>
      </c>
      <c r="H2271" t="s">
        <v>53</v>
      </c>
      <c r="I2271">
        <v>1000522608</v>
      </c>
      <c r="J2271" t="s">
        <v>1</v>
      </c>
      <c r="K2271">
        <v>1</v>
      </c>
      <c r="L2271" t="s">
        <v>94</v>
      </c>
      <c r="M2271">
        <v>39000000</v>
      </c>
      <c r="N2271" t="s">
        <v>70</v>
      </c>
      <c r="O2271">
        <v>59712000</v>
      </c>
      <c r="P2271" t="s">
        <v>5616</v>
      </c>
      <c r="Q2271">
        <v>15600000</v>
      </c>
      <c r="R2271" t="s">
        <v>145</v>
      </c>
      <c r="S2271">
        <v>106874845</v>
      </c>
      <c r="T2271" t="s">
        <v>58</v>
      </c>
      <c r="U2271" t="s">
        <v>6729</v>
      </c>
      <c r="V2271" t="s">
        <v>6730</v>
      </c>
      <c r="W2271" t="s">
        <v>6731</v>
      </c>
      <c r="X2271" t="s">
        <v>6732</v>
      </c>
      <c r="Y2271" t="s">
        <v>7061</v>
      </c>
      <c r="Z2271">
        <v>26000000</v>
      </c>
      <c r="AA2271">
        <v>0</v>
      </c>
      <c r="AB2271">
        <v>156100000</v>
      </c>
      <c r="AC2271" t="s">
        <v>6737</v>
      </c>
      <c r="AD2271" s="12">
        <v>45911</v>
      </c>
      <c r="AE2271">
        <v>18</v>
      </c>
      <c r="AF2271" t="s">
        <v>6</v>
      </c>
      <c r="AG2271" t="s">
        <v>89</v>
      </c>
      <c r="AI2271" s="12">
        <v>45936</v>
      </c>
    </row>
    <row r="2272" spans="1:35" x14ac:dyDescent="0.3">
      <c r="A2272" t="s">
        <v>7062</v>
      </c>
      <c r="B2272" t="s">
        <v>1860</v>
      </c>
      <c r="C2272" t="s">
        <v>3915</v>
      </c>
      <c r="D2272" t="s">
        <v>7063</v>
      </c>
      <c r="E2272" t="s">
        <v>78</v>
      </c>
      <c r="F2272" t="s">
        <v>243</v>
      </c>
      <c r="G2272" t="s">
        <v>52</v>
      </c>
      <c r="H2272" t="s">
        <v>53</v>
      </c>
      <c r="I2272">
        <v>1068952503</v>
      </c>
      <c r="J2272" t="s">
        <v>1</v>
      </c>
      <c r="K2272">
        <v>1</v>
      </c>
      <c r="L2272" t="s">
        <v>94</v>
      </c>
      <c r="M2272">
        <v>39000000</v>
      </c>
      <c r="N2272" t="s">
        <v>70</v>
      </c>
      <c r="O2272">
        <v>35655780</v>
      </c>
      <c r="P2272" t="s">
        <v>1861</v>
      </c>
      <c r="Q2272">
        <v>15600000</v>
      </c>
      <c r="R2272" t="s">
        <v>145</v>
      </c>
      <c r="S2272">
        <v>106874845</v>
      </c>
      <c r="T2272" t="s">
        <v>58</v>
      </c>
      <c r="U2272" t="s">
        <v>6729</v>
      </c>
      <c r="V2272" t="s">
        <v>6730</v>
      </c>
      <c r="W2272" t="s">
        <v>6731</v>
      </c>
      <c r="X2272" t="s">
        <v>6732</v>
      </c>
      <c r="Y2272" t="s">
        <v>7064</v>
      </c>
      <c r="Z2272">
        <v>26000000</v>
      </c>
      <c r="AA2272">
        <v>0</v>
      </c>
      <c r="AB2272">
        <v>149100000</v>
      </c>
      <c r="AC2272" t="s">
        <v>6792</v>
      </c>
      <c r="AD2272" s="12">
        <v>45911</v>
      </c>
      <c r="AE2272">
        <v>18</v>
      </c>
      <c r="AF2272" t="s">
        <v>6</v>
      </c>
      <c r="AG2272" t="s">
        <v>89</v>
      </c>
      <c r="AI2272" s="12">
        <v>45936</v>
      </c>
    </row>
    <row r="2273" spans="1:35" x14ac:dyDescent="0.3">
      <c r="A2273" t="s">
        <v>7065</v>
      </c>
      <c r="B2273" t="s">
        <v>3773</v>
      </c>
      <c r="C2273" t="s">
        <v>689</v>
      </c>
      <c r="D2273" t="s">
        <v>1172</v>
      </c>
      <c r="E2273" t="s">
        <v>2098</v>
      </c>
      <c r="F2273" t="s">
        <v>2222</v>
      </c>
      <c r="G2273" t="s">
        <v>52</v>
      </c>
      <c r="H2273" t="s">
        <v>53</v>
      </c>
      <c r="I2273">
        <v>1001327321</v>
      </c>
      <c r="J2273" t="s">
        <v>1</v>
      </c>
      <c r="K2273">
        <v>1</v>
      </c>
      <c r="L2273" t="s">
        <v>94</v>
      </c>
      <c r="M2273">
        <v>39000000</v>
      </c>
      <c r="N2273" t="s">
        <v>70</v>
      </c>
      <c r="O2273">
        <v>67940520</v>
      </c>
      <c r="P2273" t="s">
        <v>3775</v>
      </c>
      <c r="Q2273">
        <v>15600000</v>
      </c>
      <c r="R2273" t="s">
        <v>145</v>
      </c>
      <c r="S2273">
        <v>106874845</v>
      </c>
      <c r="T2273" t="s">
        <v>58</v>
      </c>
      <c r="U2273" t="s">
        <v>6729</v>
      </c>
      <c r="V2273" t="s">
        <v>6730</v>
      </c>
      <c r="W2273" t="s">
        <v>6731</v>
      </c>
      <c r="X2273" t="s">
        <v>6732</v>
      </c>
      <c r="Y2273" t="s">
        <v>7066</v>
      </c>
      <c r="Z2273">
        <v>0</v>
      </c>
      <c r="AA2273">
        <v>0</v>
      </c>
      <c r="AB2273">
        <v>149100000</v>
      </c>
      <c r="AC2273" t="s">
        <v>6737</v>
      </c>
      <c r="AD2273" s="12">
        <v>45911</v>
      </c>
      <c r="AE2273">
        <v>18</v>
      </c>
      <c r="AF2273" t="s">
        <v>6</v>
      </c>
      <c r="AG2273" t="s">
        <v>287</v>
      </c>
      <c r="AI2273" s="12">
        <v>45936</v>
      </c>
    </row>
    <row r="2274" spans="1:35" x14ac:dyDescent="0.3">
      <c r="A2274" t="s">
        <v>7067</v>
      </c>
      <c r="B2274" t="s">
        <v>2306</v>
      </c>
      <c r="C2274" t="s">
        <v>366</v>
      </c>
      <c r="D2274" t="s">
        <v>689</v>
      </c>
      <c r="E2274" t="s">
        <v>1261</v>
      </c>
      <c r="F2274" t="s">
        <v>669</v>
      </c>
      <c r="G2274" t="s">
        <v>52</v>
      </c>
      <c r="H2274" t="s">
        <v>53</v>
      </c>
      <c r="I2274">
        <v>1233894368</v>
      </c>
      <c r="J2274" t="s">
        <v>1</v>
      </c>
      <c r="K2274">
        <v>1</v>
      </c>
      <c r="L2274" t="s">
        <v>94</v>
      </c>
      <c r="M2274">
        <v>39000000</v>
      </c>
      <c r="N2274" t="s">
        <v>70</v>
      </c>
      <c r="O2274">
        <v>29319986</v>
      </c>
      <c r="P2274" t="s">
        <v>2307</v>
      </c>
      <c r="Q2274">
        <v>15600000</v>
      </c>
      <c r="R2274" t="s">
        <v>145</v>
      </c>
      <c r="S2274">
        <v>106874845</v>
      </c>
      <c r="T2274" t="s">
        <v>58</v>
      </c>
      <c r="U2274" t="s">
        <v>6729</v>
      </c>
      <c r="V2274" t="s">
        <v>6730</v>
      </c>
      <c r="W2274" t="s">
        <v>6731</v>
      </c>
      <c r="X2274" t="s">
        <v>6732</v>
      </c>
      <c r="Y2274" t="s">
        <v>2572</v>
      </c>
      <c r="Z2274">
        <v>26000000</v>
      </c>
      <c r="AA2274">
        <v>0</v>
      </c>
      <c r="AB2274">
        <v>149100000</v>
      </c>
      <c r="AC2274" t="s">
        <v>6734</v>
      </c>
      <c r="AD2274" s="12">
        <v>45911</v>
      </c>
      <c r="AE2274">
        <v>18</v>
      </c>
      <c r="AF2274" t="s">
        <v>6</v>
      </c>
      <c r="AG2274" t="s">
        <v>287</v>
      </c>
      <c r="AI2274" s="12">
        <v>45936</v>
      </c>
    </row>
    <row r="2275" spans="1:35" x14ac:dyDescent="0.3">
      <c r="A2275" t="s">
        <v>7068</v>
      </c>
      <c r="B2275" t="s">
        <v>4104</v>
      </c>
      <c r="C2275" t="s">
        <v>259</v>
      </c>
      <c r="D2275" t="s">
        <v>1898</v>
      </c>
      <c r="E2275" t="s">
        <v>4963</v>
      </c>
      <c r="F2275" t="s">
        <v>483</v>
      </c>
      <c r="G2275" t="s">
        <v>52</v>
      </c>
      <c r="H2275" t="s">
        <v>53</v>
      </c>
      <c r="I2275">
        <v>1010027159</v>
      </c>
      <c r="J2275" t="s">
        <v>1</v>
      </c>
      <c r="K2275">
        <v>1</v>
      </c>
      <c r="L2275" t="s">
        <v>54</v>
      </c>
      <c r="M2275">
        <v>28470000</v>
      </c>
      <c r="N2275" t="s">
        <v>115</v>
      </c>
      <c r="O2275">
        <v>145738000</v>
      </c>
      <c r="P2275" t="s">
        <v>4105</v>
      </c>
      <c r="Q2275">
        <v>17082000</v>
      </c>
      <c r="R2275" t="s">
        <v>145</v>
      </c>
      <c r="S2275">
        <v>106874845</v>
      </c>
      <c r="T2275" t="s">
        <v>58</v>
      </c>
      <c r="U2275" t="s">
        <v>6729</v>
      </c>
      <c r="V2275" t="s">
        <v>6730</v>
      </c>
      <c r="W2275" t="s">
        <v>6731</v>
      </c>
      <c r="X2275" t="s">
        <v>6732</v>
      </c>
      <c r="Y2275" t="s">
        <v>7069</v>
      </c>
      <c r="Z2275">
        <v>0</v>
      </c>
      <c r="AA2275">
        <v>0</v>
      </c>
      <c r="AB2275">
        <v>208600000</v>
      </c>
      <c r="AC2275" t="s">
        <v>6740</v>
      </c>
      <c r="AD2275" s="12">
        <v>45924</v>
      </c>
      <c r="AE2275">
        <v>19</v>
      </c>
      <c r="AF2275" t="s">
        <v>6</v>
      </c>
      <c r="AG2275" t="s">
        <v>89</v>
      </c>
      <c r="AI2275" s="12">
        <v>45946</v>
      </c>
    </row>
    <row r="2276" spans="1:35" x14ac:dyDescent="0.3">
      <c r="A2276" t="s">
        <v>7070</v>
      </c>
      <c r="B2276" t="s">
        <v>3626</v>
      </c>
      <c r="C2276" t="s">
        <v>1131</v>
      </c>
      <c r="D2276" t="s">
        <v>4672</v>
      </c>
      <c r="E2276" t="s">
        <v>1202</v>
      </c>
      <c r="F2276" t="s">
        <v>3417</v>
      </c>
      <c r="G2276" t="s">
        <v>52</v>
      </c>
      <c r="H2276" t="s">
        <v>53</v>
      </c>
      <c r="I2276">
        <v>79861419</v>
      </c>
      <c r="J2276" t="s">
        <v>1</v>
      </c>
      <c r="K2276">
        <v>1</v>
      </c>
      <c r="L2276" t="s">
        <v>226</v>
      </c>
      <c r="M2276">
        <v>28470000</v>
      </c>
      <c r="N2276" t="s">
        <v>115</v>
      </c>
      <c r="O2276">
        <v>74948000</v>
      </c>
      <c r="P2276" t="s">
        <v>3627</v>
      </c>
      <c r="Q2276">
        <v>17082000</v>
      </c>
      <c r="R2276" t="s">
        <v>145</v>
      </c>
      <c r="S2276">
        <v>106874845</v>
      </c>
      <c r="T2276" t="s">
        <v>58</v>
      </c>
      <c r="U2276" t="s">
        <v>6729</v>
      </c>
      <c r="V2276" t="s">
        <v>6730</v>
      </c>
      <c r="W2276" t="s">
        <v>6731</v>
      </c>
      <c r="X2276" t="s">
        <v>6732</v>
      </c>
      <c r="Y2276" t="s">
        <v>7071</v>
      </c>
      <c r="Z2276">
        <v>0</v>
      </c>
      <c r="AA2276">
        <v>0</v>
      </c>
      <c r="AB2276">
        <v>163500000</v>
      </c>
      <c r="AC2276" t="s">
        <v>6777</v>
      </c>
      <c r="AD2276" s="12">
        <v>45924</v>
      </c>
      <c r="AE2276">
        <v>19</v>
      </c>
      <c r="AF2276" t="s">
        <v>6</v>
      </c>
      <c r="AG2276" t="s">
        <v>89</v>
      </c>
      <c r="AI2276" s="12">
        <v>45946</v>
      </c>
    </row>
    <row r="2277" spans="1:35" x14ac:dyDescent="0.3">
      <c r="A2277" t="s">
        <v>7072</v>
      </c>
      <c r="B2277" t="s">
        <v>3694</v>
      </c>
      <c r="C2277" t="s">
        <v>3031</v>
      </c>
      <c r="D2277" t="s">
        <v>758</v>
      </c>
      <c r="E2277" t="s">
        <v>216</v>
      </c>
      <c r="F2277" t="s">
        <v>5864</v>
      </c>
      <c r="G2277" t="s">
        <v>52</v>
      </c>
      <c r="H2277" t="s">
        <v>53</v>
      </c>
      <c r="I2277">
        <v>1020457392</v>
      </c>
      <c r="J2277" t="s">
        <v>1</v>
      </c>
      <c r="K2277">
        <v>1</v>
      </c>
      <c r="L2277" t="s">
        <v>54</v>
      </c>
      <c r="M2277">
        <v>39000000</v>
      </c>
      <c r="N2277" t="s">
        <v>115</v>
      </c>
      <c r="O2277">
        <v>85388000</v>
      </c>
      <c r="P2277" t="s">
        <v>3696</v>
      </c>
      <c r="Q2277">
        <v>17082000</v>
      </c>
      <c r="R2277" t="s">
        <v>145</v>
      </c>
      <c r="S2277">
        <v>106874845</v>
      </c>
      <c r="T2277" t="s">
        <v>58</v>
      </c>
      <c r="U2277" t="s">
        <v>6729</v>
      </c>
      <c r="V2277" t="s">
        <v>6730</v>
      </c>
      <c r="W2277" t="s">
        <v>6731</v>
      </c>
      <c r="X2277" t="s">
        <v>6732</v>
      </c>
      <c r="Y2277" t="s">
        <v>7073</v>
      </c>
      <c r="Z2277">
        <v>0</v>
      </c>
      <c r="AA2277">
        <v>0</v>
      </c>
      <c r="AB2277">
        <v>163500000</v>
      </c>
      <c r="AC2277" t="s">
        <v>6937</v>
      </c>
      <c r="AD2277" s="12">
        <v>45924</v>
      </c>
      <c r="AE2277">
        <v>19</v>
      </c>
      <c r="AF2277" t="s">
        <v>6</v>
      </c>
      <c r="AG2277" t="s">
        <v>89</v>
      </c>
      <c r="AI2277" s="12">
        <v>45946</v>
      </c>
    </row>
    <row r="2278" spans="1:35" x14ac:dyDescent="0.3">
      <c r="A2278" t="s">
        <v>7074</v>
      </c>
      <c r="B2278" t="s">
        <v>3626</v>
      </c>
      <c r="C2278" t="s">
        <v>1785</v>
      </c>
      <c r="D2278" t="s">
        <v>254</v>
      </c>
      <c r="E2278" t="s">
        <v>483</v>
      </c>
      <c r="F2278" t="s">
        <v>267</v>
      </c>
      <c r="G2278" t="s">
        <v>52</v>
      </c>
      <c r="H2278" t="s">
        <v>53</v>
      </c>
      <c r="I2278">
        <v>1016057649</v>
      </c>
      <c r="J2278" t="s">
        <v>1</v>
      </c>
      <c r="K2278">
        <v>1</v>
      </c>
      <c r="L2278" t="s">
        <v>54</v>
      </c>
      <c r="M2278">
        <v>42705000</v>
      </c>
      <c r="N2278" t="s">
        <v>115</v>
      </c>
      <c r="O2278">
        <v>70213018</v>
      </c>
      <c r="P2278" t="s">
        <v>3627</v>
      </c>
      <c r="Q2278">
        <v>17082000</v>
      </c>
      <c r="R2278" t="s">
        <v>145</v>
      </c>
      <c r="S2278">
        <v>106874845</v>
      </c>
      <c r="T2278" t="s">
        <v>58</v>
      </c>
      <c r="U2278" t="s">
        <v>6729</v>
      </c>
      <c r="V2278" t="s">
        <v>6730</v>
      </c>
      <c r="W2278" t="s">
        <v>6731</v>
      </c>
      <c r="X2278" t="s">
        <v>6732</v>
      </c>
      <c r="Y2278" t="s">
        <v>7075</v>
      </c>
      <c r="Z2278">
        <v>0</v>
      </c>
      <c r="AA2278">
        <v>0</v>
      </c>
      <c r="AB2278">
        <v>163500000</v>
      </c>
      <c r="AC2278" t="s">
        <v>7076</v>
      </c>
      <c r="AD2278" s="12">
        <v>45928</v>
      </c>
      <c r="AE2278">
        <v>20</v>
      </c>
      <c r="AF2278" t="s">
        <v>6</v>
      </c>
      <c r="AG2278" t="s">
        <v>836</v>
      </c>
      <c r="AI2278" s="12">
        <v>45960</v>
      </c>
    </row>
    <row r="2279" spans="1:35" x14ac:dyDescent="0.3">
      <c r="A2279" t="s">
        <v>7077</v>
      </c>
      <c r="B2279" t="s">
        <v>98</v>
      </c>
      <c r="C2279" t="s">
        <v>301</v>
      </c>
      <c r="D2279" t="s">
        <v>155</v>
      </c>
      <c r="E2279" t="s">
        <v>78</v>
      </c>
      <c r="F2279" t="s">
        <v>1055</v>
      </c>
      <c r="G2279" t="s">
        <v>52</v>
      </c>
      <c r="H2279" t="s">
        <v>53</v>
      </c>
      <c r="I2279">
        <v>1019984135</v>
      </c>
      <c r="J2279" t="s">
        <v>1</v>
      </c>
      <c r="K2279">
        <v>1</v>
      </c>
      <c r="L2279" t="s">
        <v>94</v>
      </c>
      <c r="M2279">
        <v>42705000</v>
      </c>
      <c r="N2279" t="s">
        <v>165</v>
      </c>
      <c r="O2279">
        <v>92680000</v>
      </c>
      <c r="P2279" t="s">
        <v>102</v>
      </c>
      <c r="Q2279">
        <v>17082000</v>
      </c>
      <c r="R2279" t="s">
        <v>145</v>
      </c>
      <c r="S2279">
        <v>106874845</v>
      </c>
      <c r="T2279" t="s">
        <v>58</v>
      </c>
      <c r="U2279" t="s">
        <v>6729</v>
      </c>
      <c r="V2279" t="s">
        <v>6730</v>
      </c>
      <c r="W2279" t="s">
        <v>6731</v>
      </c>
      <c r="X2279" t="s">
        <v>6732</v>
      </c>
      <c r="Y2279" t="s">
        <v>7078</v>
      </c>
      <c r="Z2279">
        <v>0</v>
      </c>
      <c r="AA2279">
        <v>0</v>
      </c>
      <c r="AB2279">
        <v>163500000</v>
      </c>
      <c r="AC2279" t="s">
        <v>6792</v>
      </c>
      <c r="AD2279" s="12">
        <v>45928</v>
      </c>
      <c r="AE2279">
        <v>20</v>
      </c>
      <c r="AF2279" t="s">
        <v>6</v>
      </c>
      <c r="AG2279" t="s">
        <v>836</v>
      </c>
      <c r="AI2279" s="12">
        <v>45960</v>
      </c>
    </row>
    <row r="2280" spans="1:35" x14ac:dyDescent="0.3">
      <c r="A2280" t="s">
        <v>7079</v>
      </c>
      <c r="B2280" t="s">
        <v>3491</v>
      </c>
      <c r="C2280" t="s">
        <v>3348</v>
      </c>
      <c r="D2280" t="s">
        <v>359</v>
      </c>
      <c r="E2280" t="s">
        <v>7080</v>
      </c>
      <c r="F2280" t="s">
        <v>236</v>
      </c>
      <c r="G2280" t="s">
        <v>52</v>
      </c>
      <c r="H2280" t="s">
        <v>53</v>
      </c>
      <c r="I2280">
        <v>52790034</v>
      </c>
      <c r="J2280" t="s">
        <v>1</v>
      </c>
      <c r="K2280">
        <v>1</v>
      </c>
      <c r="L2280" t="s">
        <v>94</v>
      </c>
      <c r="M2280">
        <v>42705000</v>
      </c>
      <c r="N2280" t="s">
        <v>512</v>
      </c>
      <c r="O2280">
        <v>57031331</v>
      </c>
      <c r="P2280" t="s">
        <v>3492</v>
      </c>
      <c r="Q2280">
        <v>17082000</v>
      </c>
      <c r="R2280" t="s">
        <v>145</v>
      </c>
      <c r="S2280">
        <v>106874845</v>
      </c>
      <c r="T2280" t="s">
        <v>58</v>
      </c>
      <c r="U2280" t="s">
        <v>6729</v>
      </c>
      <c r="V2280" t="s">
        <v>6730</v>
      </c>
      <c r="W2280" t="s">
        <v>6731</v>
      </c>
      <c r="X2280" t="s">
        <v>6732</v>
      </c>
      <c r="Y2280" t="s">
        <v>5873</v>
      </c>
      <c r="Z2280">
        <v>0</v>
      </c>
      <c r="AA2280">
        <v>0</v>
      </c>
      <c r="AB2280">
        <v>142000000</v>
      </c>
      <c r="AC2280" t="s">
        <v>6746</v>
      </c>
      <c r="AD2280" s="12">
        <v>45928</v>
      </c>
      <c r="AE2280">
        <v>20</v>
      </c>
      <c r="AF2280" t="s">
        <v>6</v>
      </c>
      <c r="AG2280" t="s">
        <v>836</v>
      </c>
      <c r="AI2280" s="12">
        <v>45960</v>
      </c>
    </row>
    <row r="2281" spans="1:35" x14ac:dyDescent="0.3">
      <c r="A2281" t="s">
        <v>7081</v>
      </c>
      <c r="B2281" t="s">
        <v>125</v>
      </c>
      <c r="C2281" t="s">
        <v>1220</v>
      </c>
      <c r="D2281" t="s">
        <v>76</v>
      </c>
      <c r="E2281" t="s">
        <v>2792</v>
      </c>
      <c r="F2281" t="s">
        <v>7082</v>
      </c>
      <c r="G2281" t="s">
        <v>52</v>
      </c>
      <c r="H2281" t="s">
        <v>53</v>
      </c>
      <c r="I2281">
        <v>1032476285</v>
      </c>
      <c r="J2281" t="s">
        <v>1</v>
      </c>
      <c r="K2281">
        <v>1</v>
      </c>
      <c r="L2281" t="s">
        <v>54</v>
      </c>
      <c r="M2281">
        <v>23200000</v>
      </c>
      <c r="N2281" t="s">
        <v>79</v>
      </c>
      <c r="O2281">
        <v>78078000</v>
      </c>
      <c r="P2281" t="s">
        <v>129</v>
      </c>
      <c r="Q2281">
        <v>17082000</v>
      </c>
      <c r="R2281" t="s">
        <v>145</v>
      </c>
      <c r="S2281">
        <v>106874845</v>
      </c>
      <c r="T2281" t="s">
        <v>58</v>
      </c>
      <c r="U2281" t="s">
        <v>6729</v>
      </c>
      <c r="V2281" t="s">
        <v>6730</v>
      </c>
      <c r="W2281" t="s">
        <v>6731</v>
      </c>
      <c r="X2281" t="s">
        <v>6732</v>
      </c>
      <c r="Y2281" t="s">
        <v>7083</v>
      </c>
      <c r="Z2281">
        <v>0</v>
      </c>
      <c r="AA2281">
        <v>0</v>
      </c>
      <c r="AB2281">
        <v>163500000</v>
      </c>
      <c r="AC2281" t="s">
        <v>6737</v>
      </c>
      <c r="AD2281" s="12">
        <v>45928</v>
      </c>
      <c r="AE2281">
        <v>20</v>
      </c>
      <c r="AF2281" t="s">
        <v>6</v>
      </c>
      <c r="AG2281" t="s">
        <v>836</v>
      </c>
      <c r="AI2281" s="12">
        <v>45960</v>
      </c>
    </row>
    <row r="2282" spans="1:35" x14ac:dyDescent="0.3">
      <c r="A2282" t="s">
        <v>7084</v>
      </c>
      <c r="B2282" t="s">
        <v>1871</v>
      </c>
      <c r="C2282" t="s">
        <v>7085</v>
      </c>
      <c r="D2282" t="s">
        <v>67</v>
      </c>
      <c r="E2282" t="s">
        <v>737</v>
      </c>
      <c r="F2282" t="s">
        <v>624</v>
      </c>
      <c r="G2282" t="s">
        <v>52</v>
      </c>
      <c r="H2282" t="s">
        <v>53</v>
      </c>
      <c r="I2282">
        <v>28438603</v>
      </c>
      <c r="J2282" t="s">
        <v>1</v>
      </c>
      <c r="K2282">
        <v>1</v>
      </c>
      <c r="L2282" t="s">
        <v>226</v>
      </c>
      <c r="M2282">
        <v>42705000</v>
      </c>
      <c r="N2282" t="s">
        <v>115</v>
      </c>
      <c r="O2282">
        <v>32753000</v>
      </c>
      <c r="P2282" t="s">
        <v>1873</v>
      </c>
      <c r="Q2282">
        <v>17082000</v>
      </c>
      <c r="R2282" t="s">
        <v>145</v>
      </c>
      <c r="S2282">
        <v>106874845</v>
      </c>
      <c r="T2282" t="s">
        <v>58</v>
      </c>
      <c r="U2282" t="s">
        <v>6729</v>
      </c>
      <c r="V2282" t="s">
        <v>6730</v>
      </c>
      <c r="W2282" t="s">
        <v>6731</v>
      </c>
      <c r="X2282" t="s">
        <v>6732</v>
      </c>
      <c r="Y2282" t="s">
        <v>7086</v>
      </c>
      <c r="Z2282">
        <v>0</v>
      </c>
      <c r="AA2282">
        <v>0</v>
      </c>
      <c r="AB2282">
        <v>163500000</v>
      </c>
      <c r="AC2282" t="s">
        <v>6746</v>
      </c>
      <c r="AD2282" s="12">
        <v>45928</v>
      </c>
      <c r="AE2282">
        <v>20</v>
      </c>
      <c r="AF2282" t="s">
        <v>6</v>
      </c>
      <c r="AG2282" t="s">
        <v>836</v>
      </c>
      <c r="AI2282" s="12">
        <v>45960</v>
      </c>
    </row>
    <row r="2283" spans="1:35" x14ac:dyDescent="0.3">
      <c r="A2283" t="s">
        <v>7087</v>
      </c>
      <c r="B2283" t="s">
        <v>98</v>
      </c>
      <c r="C2283" t="s">
        <v>2463</v>
      </c>
      <c r="D2283" t="s">
        <v>1679</v>
      </c>
      <c r="E2283" t="s">
        <v>1908</v>
      </c>
      <c r="F2283" t="s">
        <v>619</v>
      </c>
      <c r="G2283" t="s">
        <v>52</v>
      </c>
      <c r="H2283" t="s">
        <v>53</v>
      </c>
      <c r="I2283">
        <v>1005821143</v>
      </c>
      <c r="J2283" t="s">
        <v>1</v>
      </c>
      <c r="K2283">
        <v>1</v>
      </c>
      <c r="L2283" t="s">
        <v>54</v>
      </c>
      <c r="M2283">
        <v>42705000</v>
      </c>
      <c r="N2283" t="s">
        <v>103</v>
      </c>
      <c r="O2283">
        <v>64213000</v>
      </c>
      <c r="P2283" t="s">
        <v>102</v>
      </c>
      <c r="Q2283">
        <v>17082000</v>
      </c>
      <c r="R2283" t="s">
        <v>145</v>
      </c>
      <c r="S2283">
        <v>106874845</v>
      </c>
      <c r="T2283" t="s">
        <v>58</v>
      </c>
      <c r="U2283" t="s">
        <v>6729</v>
      </c>
      <c r="V2283" t="s">
        <v>6730</v>
      </c>
      <c r="W2283" t="s">
        <v>6731</v>
      </c>
      <c r="X2283" t="s">
        <v>6732</v>
      </c>
      <c r="Y2283" t="s">
        <v>7088</v>
      </c>
      <c r="Z2283">
        <v>0</v>
      </c>
      <c r="AA2283">
        <v>0</v>
      </c>
      <c r="AB2283">
        <v>208600000</v>
      </c>
      <c r="AC2283" t="s">
        <v>6737</v>
      </c>
      <c r="AD2283" s="12">
        <v>45928</v>
      </c>
      <c r="AE2283">
        <v>20</v>
      </c>
      <c r="AF2283" t="s">
        <v>6</v>
      </c>
      <c r="AG2283" t="s">
        <v>836</v>
      </c>
      <c r="AI2283" s="12">
        <v>45960</v>
      </c>
    </row>
    <row r="2284" spans="1:35" x14ac:dyDescent="0.3">
      <c r="A2284" t="s">
        <v>7089</v>
      </c>
      <c r="B2284" t="s">
        <v>4070</v>
      </c>
      <c r="C2284" t="s">
        <v>918</v>
      </c>
      <c r="D2284" t="s">
        <v>558</v>
      </c>
      <c r="E2284" t="s">
        <v>78</v>
      </c>
      <c r="F2284" t="s">
        <v>216</v>
      </c>
      <c r="G2284" t="s">
        <v>52</v>
      </c>
      <c r="H2284" t="s">
        <v>53</v>
      </c>
      <c r="I2284">
        <v>1016053066</v>
      </c>
      <c r="J2284" t="s">
        <v>1</v>
      </c>
      <c r="K2284">
        <v>1</v>
      </c>
      <c r="L2284" t="s">
        <v>54</v>
      </c>
      <c r="M2284">
        <v>42705000</v>
      </c>
      <c r="N2284" t="s">
        <v>512</v>
      </c>
      <c r="O2284">
        <v>122000000</v>
      </c>
      <c r="P2284" t="s">
        <v>4071</v>
      </c>
      <c r="Q2284">
        <v>17082000</v>
      </c>
      <c r="R2284" t="s">
        <v>145</v>
      </c>
      <c r="S2284">
        <v>106874845</v>
      </c>
      <c r="T2284" t="s">
        <v>58</v>
      </c>
      <c r="U2284" t="s">
        <v>6729</v>
      </c>
      <c r="V2284" t="s">
        <v>6730</v>
      </c>
      <c r="W2284" t="s">
        <v>6731</v>
      </c>
      <c r="X2284" t="s">
        <v>6732</v>
      </c>
      <c r="Y2284" t="s">
        <v>7090</v>
      </c>
      <c r="Z2284">
        <v>0</v>
      </c>
      <c r="AA2284">
        <v>0</v>
      </c>
      <c r="AB2284">
        <v>208600000</v>
      </c>
      <c r="AC2284" t="s">
        <v>6746</v>
      </c>
      <c r="AD2284" s="12">
        <v>45926</v>
      </c>
      <c r="AE2284">
        <v>20</v>
      </c>
      <c r="AF2284" t="s">
        <v>6</v>
      </c>
      <c r="AG2284" t="s">
        <v>836</v>
      </c>
      <c r="AI2284" s="12">
        <v>45960</v>
      </c>
    </row>
    <row r="2285" spans="1:35" x14ac:dyDescent="0.3">
      <c r="A2285" t="s">
        <v>7091</v>
      </c>
      <c r="B2285" t="s">
        <v>1871</v>
      </c>
      <c r="C2285" t="s">
        <v>7092</v>
      </c>
      <c r="D2285" t="s">
        <v>67</v>
      </c>
      <c r="E2285" t="s">
        <v>7093</v>
      </c>
      <c r="F2285" t="s">
        <v>1501</v>
      </c>
      <c r="G2285" t="s">
        <v>52</v>
      </c>
      <c r="H2285" t="s">
        <v>53</v>
      </c>
      <c r="I2285">
        <v>39646086</v>
      </c>
      <c r="J2285" t="s">
        <v>1</v>
      </c>
      <c r="K2285">
        <v>1</v>
      </c>
      <c r="L2285" t="s">
        <v>94</v>
      </c>
      <c r="M2285">
        <v>42705000</v>
      </c>
      <c r="N2285" t="s">
        <v>115</v>
      </c>
      <c r="O2285">
        <v>114411000</v>
      </c>
      <c r="P2285" t="s">
        <v>1873</v>
      </c>
      <c r="Q2285">
        <v>17082000</v>
      </c>
      <c r="R2285" t="s">
        <v>145</v>
      </c>
      <c r="S2285">
        <v>106874845</v>
      </c>
      <c r="T2285" t="s">
        <v>58</v>
      </c>
      <c r="U2285" t="s">
        <v>6729</v>
      </c>
      <c r="V2285" t="s">
        <v>6730</v>
      </c>
      <c r="W2285" t="s">
        <v>6731</v>
      </c>
      <c r="X2285" t="s">
        <v>6732</v>
      </c>
      <c r="Y2285" t="s">
        <v>7094</v>
      </c>
      <c r="Z2285">
        <v>0</v>
      </c>
      <c r="AA2285">
        <v>0</v>
      </c>
      <c r="AB2285">
        <v>193140000</v>
      </c>
      <c r="AC2285" t="s">
        <v>6737</v>
      </c>
      <c r="AD2285" s="12">
        <v>45926</v>
      </c>
      <c r="AE2285">
        <v>20</v>
      </c>
      <c r="AF2285" t="s">
        <v>6</v>
      </c>
      <c r="AG2285" t="s">
        <v>287</v>
      </c>
      <c r="AI2285" s="12">
        <v>45960</v>
      </c>
    </row>
    <row r="2286" spans="1:35" x14ac:dyDescent="0.3">
      <c r="A2286" t="s">
        <v>7095</v>
      </c>
      <c r="B2286" t="s">
        <v>1344</v>
      </c>
      <c r="C2286" t="s">
        <v>1274</v>
      </c>
      <c r="D2286" t="s">
        <v>197</v>
      </c>
      <c r="E2286" t="s">
        <v>1298</v>
      </c>
      <c r="F2286" t="s">
        <v>7096</v>
      </c>
      <c r="G2286" t="s">
        <v>52</v>
      </c>
      <c r="H2286" t="s">
        <v>53</v>
      </c>
      <c r="I2286">
        <v>1016006752</v>
      </c>
      <c r="J2286" t="s">
        <v>1</v>
      </c>
      <c r="K2286">
        <v>1</v>
      </c>
      <c r="L2286" t="s">
        <v>54</v>
      </c>
      <c r="M2286">
        <v>39000000</v>
      </c>
      <c r="N2286" t="s">
        <v>115</v>
      </c>
      <c r="O2286">
        <v>67136930</v>
      </c>
      <c r="P2286" t="s">
        <v>1345</v>
      </c>
      <c r="Q2286">
        <v>17082000</v>
      </c>
      <c r="R2286" t="s">
        <v>145</v>
      </c>
      <c r="S2286">
        <v>106874845</v>
      </c>
      <c r="T2286" t="s">
        <v>58</v>
      </c>
      <c r="U2286" t="s">
        <v>6729</v>
      </c>
      <c r="V2286" t="s">
        <v>6730</v>
      </c>
      <c r="W2286" t="s">
        <v>6731</v>
      </c>
      <c r="X2286" t="s">
        <v>6732</v>
      </c>
      <c r="Y2286" t="s">
        <v>7097</v>
      </c>
      <c r="Z2286">
        <v>0</v>
      </c>
      <c r="AA2286">
        <v>0</v>
      </c>
      <c r="AB2286">
        <v>207100000</v>
      </c>
      <c r="AC2286" t="s">
        <v>6740</v>
      </c>
      <c r="AD2286" s="12">
        <v>45926</v>
      </c>
      <c r="AE2286">
        <v>20</v>
      </c>
      <c r="AF2286" t="s">
        <v>6</v>
      </c>
      <c r="AG2286" t="s">
        <v>287</v>
      </c>
      <c r="AI2286" s="12">
        <v>45960</v>
      </c>
    </row>
    <row r="2287" spans="1:35" x14ac:dyDescent="0.3">
      <c r="A2287" t="s">
        <v>7098</v>
      </c>
      <c r="B2287" t="s">
        <v>1871</v>
      </c>
      <c r="C2287" t="s">
        <v>2295</v>
      </c>
      <c r="D2287" t="s">
        <v>155</v>
      </c>
      <c r="E2287" t="s">
        <v>7099</v>
      </c>
      <c r="F2287" t="s">
        <v>581</v>
      </c>
      <c r="G2287" t="s">
        <v>52</v>
      </c>
      <c r="H2287" t="s">
        <v>53</v>
      </c>
      <c r="I2287">
        <v>1016027812</v>
      </c>
      <c r="J2287" t="s">
        <v>1</v>
      </c>
      <c r="K2287">
        <v>1</v>
      </c>
      <c r="L2287" t="s">
        <v>94</v>
      </c>
      <c r="M2287">
        <v>42705000</v>
      </c>
      <c r="N2287" t="s">
        <v>79</v>
      </c>
      <c r="O2287">
        <v>57213000</v>
      </c>
      <c r="P2287" t="s">
        <v>1873</v>
      </c>
      <c r="Q2287">
        <v>17082000</v>
      </c>
      <c r="R2287" t="s">
        <v>145</v>
      </c>
      <c r="S2287">
        <v>106874845</v>
      </c>
      <c r="T2287" t="s">
        <v>58</v>
      </c>
      <c r="U2287" t="s">
        <v>6729</v>
      </c>
      <c r="V2287" t="s">
        <v>6730</v>
      </c>
      <c r="W2287" t="s">
        <v>6731</v>
      </c>
      <c r="X2287" t="s">
        <v>6732</v>
      </c>
      <c r="Y2287" t="s">
        <v>7100</v>
      </c>
      <c r="Z2287">
        <v>0</v>
      </c>
      <c r="AA2287">
        <v>0</v>
      </c>
      <c r="AB2287">
        <v>163500000</v>
      </c>
      <c r="AC2287" t="s">
        <v>6740</v>
      </c>
      <c r="AD2287" s="12">
        <v>45926</v>
      </c>
      <c r="AE2287">
        <v>20</v>
      </c>
      <c r="AF2287" t="s">
        <v>6</v>
      </c>
      <c r="AG2287" t="s">
        <v>287</v>
      </c>
      <c r="AI2287" s="12">
        <v>45960</v>
      </c>
    </row>
    <row r="2288" spans="1:35" x14ac:dyDescent="0.3">
      <c r="A2288" t="s">
        <v>7101</v>
      </c>
      <c r="B2288" t="s">
        <v>4070</v>
      </c>
      <c r="C2288" t="s">
        <v>1172</v>
      </c>
      <c r="D2288" t="s">
        <v>99</v>
      </c>
      <c r="E2288" t="s">
        <v>7102</v>
      </c>
      <c r="F2288" t="s">
        <v>638</v>
      </c>
      <c r="G2288" t="s">
        <v>52</v>
      </c>
      <c r="H2288" t="s">
        <v>53</v>
      </c>
      <c r="I2288">
        <v>1016091264</v>
      </c>
      <c r="J2288" t="s">
        <v>1</v>
      </c>
      <c r="K2288">
        <v>1</v>
      </c>
      <c r="L2288" t="s">
        <v>54</v>
      </c>
      <c r="M2288">
        <v>42705000</v>
      </c>
      <c r="N2288" t="s">
        <v>79</v>
      </c>
      <c r="O2288">
        <v>84663000</v>
      </c>
      <c r="P2288" t="s">
        <v>4071</v>
      </c>
      <c r="Q2288">
        <v>17082000</v>
      </c>
      <c r="R2288" t="s">
        <v>145</v>
      </c>
      <c r="S2288">
        <v>106874845</v>
      </c>
      <c r="T2288" t="s">
        <v>58</v>
      </c>
      <c r="U2288" t="s">
        <v>6729</v>
      </c>
      <c r="V2288" t="s">
        <v>6730</v>
      </c>
      <c r="W2288" t="s">
        <v>6731</v>
      </c>
      <c r="X2288" t="s">
        <v>6732</v>
      </c>
      <c r="Y2288" t="s">
        <v>7103</v>
      </c>
      <c r="Z2288">
        <v>0</v>
      </c>
      <c r="AA2288">
        <v>0</v>
      </c>
      <c r="AB2288">
        <v>163500000</v>
      </c>
      <c r="AC2288" t="s">
        <v>6737</v>
      </c>
      <c r="AD2288" s="12">
        <v>45926</v>
      </c>
      <c r="AE2288">
        <v>20</v>
      </c>
      <c r="AF2288" t="s">
        <v>6</v>
      </c>
      <c r="AG2288" t="s">
        <v>287</v>
      </c>
      <c r="AI2288" s="12">
        <v>45960</v>
      </c>
    </row>
    <row r="2289" spans="1:35" x14ac:dyDescent="0.3">
      <c r="A2289" t="s">
        <v>7104</v>
      </c>
      <c r="B2289" t="s">
        <v>5708</v>
      </c>
      <c r="C2289" t="s">
        <v>66</v>
      </c>
      <c r="D2289" t="s">
        <v>67</v>
      </c>
      <c r="E2289" t="s">
        <v>591</v>
      </c>
      <c r="F2289" t="s">
        <v>619</v>
      </c>
      <c r="G2289" t="s">
        <v>52</v>
      </c>
      <c r="H2289" t="s">
        <v>53</v>
      </c>
      <c r="I2289">
        <v>51907826</v>
      </c>
      <c r="J2289" t="s">
        <v>1</v>
      </c>
      <c r="K2289">
        <v>1</v>
      </c>
      <c r="L2289" t="s">
        <v>54</v>
      </c>
      <c r="M2289">
        <v>42705000</v>
      </c>
      <c r="N2289" t="s">
        <v>55</v>
      </c>
      <c r="O2289">
        <v>44694839</v>
      </c>
      <c r="P2289" t="s">
        <v>5711</v>
      </c>
      <c r="Q2289">
        <v>17082000</v>
      </c>
      <c r="R2289" t="s">
        <v>145</v>
      </c>
      <c r="S2289">
        <v>106874845</v>
      </c>
      <c r="T2289" t="s">
        <v>58</v>
      </c>
      <c r="U2289" t="s">
        <v>6729</v>
      </c>
      <c r="V2289" t="s">
        <v>6730</v>
      </c>
      <c r="W2289" t="s">
        <v>6731</v>
      </c>
      <c r="X2289" t="s">
        <v>6732</v>
      </c>
      <c r="Y2289" t="s">
        <v>7105</v>
      </c>
      <c r="Z2289">
        <v>0</v>
      </c>
      <c r="AA2289">
        <v>0</v>
      </c>
      <c r="AB2289">
        <v>163500000</v>
      </c>
      <c r="AC2289" t="s">
        <v>6746</v>
      </c>
      <c r="AD2289" s="12">
        <v>45926</v>
      </c>
      <c r="AE2289">
        <v>20</v>
      </c>
      <c r="AF2289" t="s">
        <v>6</v>
      </c>
      <c r="AG2289" t="s">
        <v>287</v>
      </c>
      <c r="AI2289" s="12">
        <v>45960</v>
      </c>
    </row>
    <row r="2290" spans="1:35" x14ac:dyDescent="0.3">
      <c r="A2290" t="s">
        <v>7106</v>
      </c>
      <c r="B2290" t="s">
        <v>289</v>
      </c>
      <c r="C2290" t="s">
        <v>451</v>
      </c>
      <c r="D2290" t="s">
        <v>223</v>
      </c>
      <c r="E2290" t="s">
        <v>1005</v>
      </c>
      <c r="F2290" t="s">
        <v>510</v>
      </c>
      <c r="G2290" t="s">
        <v>52</v>
      </c>
      <c r="H2290" t="s">
        <v>53</v>
      </c>
      <c r="I2290">
        <v>1111200421</v>
      </c>
      <c r="J2290" t="s">
        <v>1</v>
      </c>
      <c r="K2290">
        <v>1</v>
      </c>
      <c r="L2290" t="s">
        <v>54</v>
      </c>
      <c r="M2290">
        <v>42705000</v>
      </c>
      <c r="N2290" t="s">
        <v>55</v>
      </c>
      <c r="O2290">
        <v>34295000</v>
      </c>
      <c r="P2290" t="s">
        <v>293</v>
      </c>
      <c r="Q2290">
        <v>17082000</v>
      </c>
      <c r="R2290" t="s">
        <v>145</v>
      </c>
      <c r="S2290">
        <v>106874845</v>
      </c>
      <c r="T2290" t="s">
        <v>58</v>
      </c>
      <c r="U2290" t="s">
        <v>6729</v>
      </c>
      <c r="V2290" t="s">
        <v>6730</v>
      </c>
      <c r="W2290" t="s">
        <v>6731</v>
      </c>
      <c r="X2290" t="s">
        <v>6732</v>
      </c>
      <c r="Y2290" t="s">
        <v>7107</v>
      </c>
      <c r="Z2290">
        <v>0</v>
      </c>
      <c r="AA2290">
        <v>0</v>
      </c>
      <c r="AB2290">
        <v>163500000</v>
      </c>
      <c r="AC2290" t="s">
        <v>6737</v>
      </c>
      <c r="AD2290" s="12">
        <v>45926</v>
      </c>
      <c r="AE2290">
        <v>20</v>
      </c>
      <c r="AF2290" t="s">
        <v>6</v>
      </c>
      <c r="AG2290" t="s">
        <v>287</v>
      </c>
      <c r="AI2290" s="12">
        <v>45960</v>
      </c>
    </row>
    <row r="2291" spans="1:35" x14ac:dyDescent="0.3">
      <c r="A2291" t="s">
        <v>7108</v>
      </c>
      <c r="B2291" t="s">
        <v>4022</v>
      </c>
      <c r="C2291" t="s">
        <v>66</v>
      </c>
      <c r="D2291" t="s">
        <v>1268</v>
      </c>
      <c r="E2291" t="s">
        <v>315</v>
      </c>
      <c r="F2291" t="s">
        <v>4533</v>
      </c>
      <c r="G2291" t="s">
        <v>52</v>
      </c>
      <c r="H2291" t="s">
        <v>53</v>
      </c>
      <c r="I2291">
        <v>51813731</v>
      </c>
      <c r="J2291" t="s">
        <v>1</v>
      </c>
      <c r="K2291">
        <v>1</v>
      </c>
      <c r="L2291" t="s">
        <v>94</v>
      </c>
      <c r="M2291">
        <v>39000000</v>
      </c>
      <c r="N2291" t="s">
        <v>70</v>
      </c>
      <c r="O2291">
        <v>76538520</v>
      </c>
      <c r="P2291" t="s">
        <v>4024</v>
      </c>
      <c r="Q2291">
        <v>17082000</v>
      </c>
      <c r="R2291" t="s">
        <v>145</v>
      </c>
      <c r="S2291">
        <v>106874845</v>
      </c>
      <c r="T2291" t="s">
        <v>58</v>
      </c>
      <c r="U2291" t="s">
        <v>6729</v>
      </c>
      <c r="V2291" t="s">
        <v>6730</v>
      </c>
      <c r="W2291" t="s">
        <v>6731</v>
      </c>
      <c r="X2291" t="s">
        <v>6732</v>
      </c>
      <c r="Y2291" t="s">
        <v>7109</v>
      </c>
      <c r="Z2291">
        <v>0</v>
      </c>
      <c r="AA2291">
        <v>0</v>
      </c>
      <c r="AB2291">
        <v>163500000</v>
      </c>
      <c r="AC2291" t="s">
        <v>6792</v>
      </c>
      <c r="AD2291" s="12">
        <v>45926</v>
      </c>
      <c r="AE2291">
        <v>20</v>
      </c>
      <c r="AF2291" t="s">
        <v>6</v>
      </c>
      <c r="AG2291" t="s">
        <v>287</v>
      </c>
      <c r="AI2291" s="12">
        <v>45960</v>
      </c>
    </row>
    <row r="2292" spans="1:35" x14ac:dyDescent="0.3">
      <c r="A2292" t="s">
        <v>7110</v>
      </c>
      <c r="B2292" t="s">
        <v>3626</v>
      </c>
      <c r="C2292" t="s">
        <v>307</v>
      </c>
      <c r="D2292" t="s">
        <v>2090</v>
      </c>
      <c r="E2292" t="s">
        <v>727</v>
      </c>
      <c r="F2292" t="s">
        <v>1157</v>
      </c>
      <c r="G2292" t="s">
        <v>52</v>
      </c>
      <c r="H2292" t="s">
        <v>53</v>
      </c>
      <c r="I2292">
        <v>1074416963</v>
      </c>
      <c r="J2292" t="s">
        <v>1</v>
      </c>
      <c r="K2292">
        <v>1</v>
      </c>
      <c r="L2292" t="s">
        <v>54</v>
      </c>
      <c r="M2292">
        <v>42705000</v>
      </c>
      <c r="N2292" t="s">
        <v>115</v>
      </c>
      <c r="O2292">
        <v>62730054</v>
      </c>
      <c r="P2292" t="s">
        <v>3627</v>
      </c>
      <c r="Q2292">
        <v>17082000</v>
      </c>
      <c r="R2292" t="s">
        <v>145</v>
      </c>
      <c r="S2292">
        <v>106874845</v>
      </c>
      <c r="T2292" t="s">
        <v>58</v>
      </c>
      <c r="U2292" t="s">
        <v>6729</v>
      </c>
      <c r="V2292" t="s">
        <v>6730</v>
      </c>
      <c r="W2292" t="s">
        <v>6731</v>
      </c>
      <c r="X2292" t="s">
        <v>6732</v>
      </c>
      <c r="Y2292" t="s">
        <v>7111</v>
      </c>
      <c r="Z2292">
        <v>0</v>
      </c>
      <c r="AA2292">
        <v>0</v>
      </c>
      <c r="AB2292">
        <v>163500000</v>
      </c>
      <c r="AC2292" t="s">
        <v>6746</v>
      </c>
      <c r="AD2292" s="12">
        <v>45931</v>
      </c>
      <c r="AE2292">
        <v>20</v>
      </c>
      <c r="AF2292" t="s">
        <v>6</v>
      </c>
      <c r="AG2292" t="s">
        <v>415</v>
      </c>
      <c r="AI2292" s="12">
        <v>45960</v>
      </c>
    </row>
    <row r="2293" spans="1:35" x14ac:dyDescent="0.3">
      <c r="A2293" t="s">
        <v>7112</v>
      </c>
      <c r="B2293" t="s">
        <v>351</v>
      </c>
      <c r="C2293" t="s">
        <v>2266</v>
      </c>
      <c r="D2293" t="s">
        <v>2655</v>
      </c>
      <c r="E2293" t="s">
        <v>5137</v>
      </c>
      <c r="F2293" t="s">
        <v>1496</v>
      </c>
      <c r="G2293" t="s">
        <v>52</v>
      </c>
      <c r="H2293" t="s">
        <v>53</v>
      </c>
      <c r="I2293">
        <v>1014260851</v>
      </c>
      <c r="J2293" t="s">
        <v>1</v>
      </c>
      <c r="K2293">
        <v>1</v>
      </c>
      <c r="L2293" t="s">
        <v>94</v>
      </c>
      <c r="M2293">
        <v>28470000</v>
      </c>
      <c r="N2293" t="s">
        <v>55</v>
      </c>
      <c r="O2293">
        <v>29618000</v>
      </c>
      <c r="P2293" t="s">
        <v>354</v>
      </c>
      <c r="Q2293">
        <v>17082000</v>
      </c>
      <c r="R2293" t="s">
        <v>145</v>
      </c>
      <c r="S2293">
        <v>106874845</v>
      </c>
      <c r="T2293" t="s">
        <v>58</v>
      </c>
      <c r="U2293" t="s">
        <v>6729</v>
      </c>
      <c r="V2293" t="s">
        <v>6730</v>
      </c>
      <c r="W2293" t="s">
        <v>6731</v>
      </c>
      <c r="X2293" t="s">
        <v>6732</v>
      </c>
      <c r="Y2293" t="s">
        <v>7113</v>
      </c>
      <c r="Z2293">
        <v>0</v>
      </c>
      <c r="AA2293">
        <v>0</v>
      </c>
      <c r="AB2293">
        <v>208600000</v>
      </c>
      <c r="AC2293" t="s">
        <v>7114</v>
      </c>
      <c r="AD2293" s="12">
        <v>45930</v>
      </c>
      <c r="AE2293">
        <v>20</v>
      </c>
      <c r="AF2293" t="s">
        <v>6</v>
      </c>
      <c r="AG2293" t="s">
        <v>697</v>
      </c>
      <c r="AI2293" s="12">
        <v>45960</v>
      </c>
    </row>
    <row r="2294" spans="1:35" x14ac:dyDescent="0.3">
      <c r="A2294" t="s">
        <v>7115</v>
      </c>
      <c r="B2294" t="s">
        <v>74</v>
      </c>
      <c r="C2294" t="s">
        <v>7116</v>
      </c>
      <c r="D2294" t="s">
        <v>1898</v>
      </c>
      <c r="E2294" t="s">
        <v>702</v>
      </c>
      <c r="F2294" t="s">
        <v>722</v>
      </c>
      <c r="G2294" t="s">
        <v>52</v>
      </c>
      <c r="H2294" t="s">
        <v>53</v>
      </c>
      <c r="I2294">
        <v>1014310078</v>
      </c>
      <c r="J2294" t="s">
        <v>1</v>
      </c>
      <c r="K2294">
        <v>1</v>
      </c>
      <c r="L2294" t="s">
        <v>94</v>
      </c>
      <c r="M2294">
        <v>39000000</v>
      </c>
      <c r="N2294" t="s">
        <v>70</v>
      </c>
      <c r="O2294">
        <v>114006000</v>
      </c>
      <c r="P2294" t="s">
        <v>80</v>
      </c>
      <c r="Q2294">
        <v>15600000</v>
      </c>
      <c r="R2294" t="s">
        <v>145</v>
      </c>
      <c r="S2294">
        <v>106874845</v>
      </c>
      <c r="T2294" t="s">
        <v>58</v>
      </c>
      <c r="U2294" t="s">
        <v>6729</v>
      </c>
      <c r="V2294" t="s">
        <v>6730</v>
      </c>
      <c r="W2294" t="s">
        <v>6731</v>
      </c>
      <c r="X2294" t="s">
        <v>6732</v>
      </c>
      <c r="Y2294" t="s">
        <v>7117</v>
      </c>
      <c r="Z2294">
        <v>0</v>
      </c>
      <c r="AA2294">
        <v>0</v>
      </c>
      <c r="AB2294">
        <v>187140000</v>
      </c>
      <c r="AC2294" t="s">
        <v>6734</v>
      </c>
      <c r="AD2294" s="12">
        <v>45926</v>
      </c>
      <c r="AE2294">
        <v>20</v>
      </c>
      <c r="AF2294" t="s">
        <v>6</v>
      </c>
      <c r="AG2294" t="s">
        <v>287</v>
      </c>
      <c r="AI2294" s="12">
        <v>45960</v>
      </c>
    </row>
    <row r="2295" spans="1:35" x14ac:dyDescent="0.3">
      <c r="A2295" t="s">
        <v>7118</v>
      </c>
      <c r="B2295" t="s">
        <v>4603</v>
      </c>
      <c r="C2295" t="s">
        <v>358</v>
      </c>
      <c r="D2295" t="s">
        <v>1287</v>
      </c>
      <c r="E2295" t="s">
        <v>722</v>
      </c>
      <c r="F2295" t="s">
        <v>1142</v>
      </c>
      <c r="G2295" t="s">
        <v>52</v>
      </c>
      <c r="H2295" t="s">
        <v>53</v>
      </c>
      <c r="I2295">
        <v>1026254129</v>
      </c>
      <c r="J2295" t="s">
        <v>1</v>
      </c>
      <c r="K2295">
        <v>1</v>
      </c>
      <c r="L2295" t="s">
        <v>54</v>
      </c>
      <c r="M2295">
        <v>39000000</v>
      </c>
      <c r="N2295" t="s">
        <v>2551</v>
      </c>
      <c r="O2295">
        <v>47400000</v>
      </c>
      <c r="P2295" t="s">
        <v>4606</v>
      </c>
      <c r="Q2295">
        <v>15600000</v>
      </c>
      <c r="R2295" t="s">
        <v>145</v>
      </c>
      <c r="S2295">
        <v>106874845</v>
      </c>
      <c r="T2295" t="s">
        <v>58</v>
      </c>
      <c r="U2295" t="s">
        <v>6729</v>
      </c>
      <c r="V2295" t="s">
        <v>6730</v>
      </c>
      <c r="W2295" t="s">
        <v>6731</v>
      </c>
      <c r="X2295" t="s">
        <v>6732</v>
      </c>
      <c r="Y2295" t="s">
        <v>7119</v>
      </c>
      <c r="Z2295">
        <v>0</v>
      </c>
      <c r="AA2295">
        <v>0</v>
      </c>
      <c r="AB2295">
        <v>156100000</v>
      </c>
      <c r="AC2295" t="s">
        <v>7120</v>
      </c>
      <c r="AD2295" s="12">
        <v>45932</v>
      </c>
      <c r="AE2295">
        <v>21</v>
      </c>
      <c r="AF2295" t="s">
        <v>6</v>
      </c>
      <c r="AG2295" t="s">
        <v>415</v>
      </c>
      <c r="AI2295" s="12">
        <v>45961</v>
      </c>
    </row>
    <row r="2296" spans="1:35" x14ac:dyDescent="0.3">
      <c r="A2296" t="s">
        <v>7121</v>
      </c>
      <c r="B2296" t="s">
        <v>3626</v>
      </c>
      <c r="C2296" t="s">
        <v>161</v>
      </c>
      <c r="D2296" t="s">
        <v>162</v>
      </c>
      <c r="E2296" t="s">
        <v>231</v>
      </c>
      <c r="F2296" t="s">
        <v>244</v>
      </c>
      <c r="G2296" t="s">
        <v>52</v>
      </c>
      <c r="H2296" t="s">
        <v>53</v>
      </c>
      <c r="I2296">
        <v>79855772</v>
      </c>
      <c r="J2296" t="s">
        <v>1</v>
      </c>
      <c r="K2296">
        <v>1</v>
      </c>
      <c r="L2296" t="s">
        <v>54</v>
      </c>
      <c r="M2296">
        <v>42705000</v>
      </c>
      <c r="N2296" t="s">
        <v>79</v>
      </c>
      <c r="O2296">
        <v>94500000</v>
      </c>
      <c r="P2296" t="s">
        <v>3627</v>
      </c>
      <c r="Q2296">
        <v>17082000</v>
      </c>
      <c r="R2296" t="s">
        <v>145</v>
      </c>
      <c r="S2296">
        <v>106874845</v>
      </c>
      <c r="T2296" t="s">
        <v>58</v>
      </c>
      <c r="U2296" t="s">
        <v>6729</v>
      </c>
      <c r="V2296" t="s">
        <v>6730</v>
      </c>
      <c r="W2296" t="s">
        <v>6731</v>
      </c>
      <c r="X2296" t="s">
        <v>6732</v>
      </c>
      <c r="Y2296" t="s">
        <v>7122</v>
      </c>
      <c r="Z2296">
        <v>0</v>
      </c>
      <c r="AA2296">
        <v>0</v>
      </c>
      <c r="AB2296">
        <v>208600000</v>
      </c>
      <c r="AC2296" t="s">
        <v>7123</v>
      </c>
      <c r="AD2296" s="12">
        <v>45952</v>
      </c>
      <c r="AE2296">
        <v>23</v>
      </c>
      <c r="AF2296" t="s">
        <v>6</v>
      </c>
      <c r="AG2296" t="s">
        <v>136</v>
      </c>
      <c r="AI2296" s="12">
        <v>45975</v>
      </c>
    </row>
    <row r="2297" spans="1:35" x14ac:dyDescent="0.3">
      <c r="A2297" t="s">
        <v>7124</v>
      </c>
      <c r="B2297" t="s">
        <v>1125</v>
      </c>
      <c r="C2297" t="s">
        <v>214</v>
      </c>
      <c r="D2297" t="s">
        <v>766</v>
      </c>
      <c r="E2297" t="s">
        <v>452</v>
      </c>
      <c r="F2297" t="s">
        <v>1804</v>
      </c>
      <c r="G2297" t="s">
        <v>52</v>
      </c>
      <c r="H2297" t="s">
        <v>53</v>
      </c>
      <c r="I2297">
        <v>1018483110</v>
      </c>
      <c r="J2297" t="s">
        <v>1</v>
      </c>
      <c r="K2297">
        <v>1</v>
      </c>
      <c r="L2297" t="s">
        <v>1342</v>
      </c>
      <c r="M2297">
        <v>0</v>
      </c>
      <c r="N2297" t="s">
        <v>115</v>
      </c>
      <c r="O2297">
        <v>102918000</v>
      </c>
      <c r="P2297" t="s">
        <v>1127</v>
      </c>
      <c r="Q2297">
        <v>17082000</v>
      </c>
      <c r="R2297" t="s">
        <v>145</v>
      </c>
      <c r="S2297">
        <v>106874845</v>
      </c>
      <c r="T2297" t="s">
        <v>58</v>
      </c>
      <c r="U2297" t="s">
        <v>6729</v>
      </c>
      <c r="V2297" t="s">
        <v>6730</v>
      </c>
      <c r="W2297" t="s">
        <v>6731</v>
      </c>
      <c r="X2297" t="s">
        <v>6732</v>
      </c>
      <c r="Y2297" t="s">
        <v>7125</v>
      </c>
      <c r="Z2297">
        <v>0</v>
      </c>
      <c r="AA2297">
        <v>0</v>
      </c>
      <c r="AB2297">
        <v>208600000</v>
      </c>
      <c r="AC2297" t="s">
        <v>7126</v>
      </c>
      <c r="AD2297" s="12">
        <v>45952</v>
      </c>
      <c r="AE2297">
        <v>23</v>
      </c>
      <c r="AF2297" t="s">
        <v>6</v>
      </c>
      <c r="AG2297" t="s">
        <v>136</v>
      </c>
      <c r="AI2297" s="12">
        <v>45975</v>
      </c>
    </row>
    <row r="2298" spans="1:35" x14ac:dyDescent="0.3">
      <c r="A2298" t="s">
        <v>7127</v>
      </c>
      <c r="B2298" t="s">
        <v>522</v>
      </c>
      <c r="C2298" t="s">
        <v>7128</v>
      </c>
      <c r="D2298" t="s">
        <v>265</v>
      </c>
      <c r="E2298" t="s">
        <v>637</v>
      </c>
      <c r="F2298" t="s">
        <v>585</v>
      </c>
      <c r="G2298" t="s">
        <v>52</v>
      </c>
      <c r="H2298" t="s">
        <v>53</v>
      </c>
      <c r="I2298">
        <v>1010014006</v>
      </c>
      <c r="J2298" t="s">
        <v>1</v>
      </c>
      <c r="K2298">
        <v>1</v>
      </c>
      <c r="L2298" t="s">
        <v>54</v>
      </c>
      <c r="M2298">
        <v>26000000</v>
      </c>
      <c r="N2298" t="s">
        <v>115</v>
      </c>
      <c r="O2298">
        <v>101368000</v>
      </c>
      <c r="P2298" t="s">
        <v>527</v>
      </c>
      <c r="Q2298">
        <v>17082000</v>
      </c>
      <c r="R2298" t="s">
        <v>145</v>
      </c>
      <c r="S2298">
        <v>106874845</v>
      </c>
      <c r="T2298" t="s">
        <v>58</v>
      </c>
      <c r="U2298" t="s">
        <v>6729</v>
      </c>
      <c r="V2298" t="s">
        <v>6730</v>
      </c>
      <c r="W2298" t="s">
        <v>6731</v>
      </c>
      <c r="X2298" t="s">
        <v>6732</v>
      </c>
      <c r="Y2298" t="s">
        <v>7129</v>
      </c>
      <c r="Z2298">
        <v>0</v>
      </c>
      <c r="AA2298">
        <v>0</v>
      </c>
      <c r="AB2298">
        <v>163500000</v>
      </c>
      <c r="AC2298" t="s">
        <v>6734</v>
      </c>
      <c r="AD2298" s="12">
        <v>45953</v>
      </c>
      <c r="AE2298">
        <v>24</v>
      </c>
      <c r="AF2298" t="s">
        <v>6</v>
      </c>
      <c r="AG2298" t="s">
        <v>836</v>
      </c>
      <c r="AI2298" s="12">
        <v>45994</v>
      </c>
    </row>
    <row r="2299" spans="1:35" x14ac:dyDescent="0.3">
      <c r="A2299" t="s">
        <v>7130</v>
      </c>
      <c r="B2299" t="s">
        <v>522</v>
      </c>
      <c r="C2299" t="s">
        <v>270</v>
      </c>
      <c r="D2299" t="s">
        <v>1476</v>
      </c>
      <c r="E2299" t="s">
        <v>224</v>
      </c>
      <c r="F2299" t="s">
        <v>1117</v>
      </c>
      <c r="G2299" t="s">
        <v>52</v>
      </c>
      <c r="H2299" t="s">
        <v>53</v>
      </c>
      <c r="I2299">
        <v>1000990771</v>
      </c>
      <c r="J2299" t="s">
        <v>1</v>
      </c>
      <c r="K2299">
        <v>1</v>
      </c>
      <c r="L2299" t="s">
        <v>226</v>
      </c>
      <c r="M2299">
        <v>23200000</v>
      </c>
      <c r="N2299" t="s">
        <v>115</v>
      </c>
      <c r="O2299">
        <v>132918000</v>
      </c>
      <c r="P2299" t="s">
        <v>527</v>
      </c>
      <c r="Q2299">
        <v>17082000</v>
      </c>
      <c r="R2299" t="s">
        <v>145</v>
      </c>
      <c r="S2299">
        <v>106874845</v>
      </c>
      <c r="T2299" t="s">
        <v>58</v>
      </c>
      <c r="U2299" t="s">
        <v>6729</v>
      </c>
      <c r="V2299" t="s">
        <v>6730</v>
      </c>
      <c r="W2299" t="s">
        <v>6731</v>
      </c>
      <c r="X2299" t="s">
        <v>6732</v>
      </c>
      <c r="Y2299" t="s">
        <v>7131</v>
      </c>
      <c r="Z2299">
        <v>0</v>
      </c>
      <c r="AA2299">
        <v>0</v>
      </c>
      <c r="AB2299">
        <v>208600000</v>
      </c>
      <c r="AC2299" t="s">
        <v>6737</v>
      </c>
      <c r="AD2299" s="12">
        <v>45953</v>
      </c>
      <c r="AE2299">
        <v>24</v>
      </c>
      <c r="AF2299" t="s">
        <v>6</v>
      </c>
      <c r="AG2299" t="s">
        <v>89</v>
      </c>
      <c r="AI2299" s="12">
        <v>45994</v>
      </c>
    </row>
    <row r="2300" spans="1:35" x14ac:dyDescent="0.3">
      <c r="A2300" t="s">
        <v>7132</v>
      </c>
      <c r="B2300" t="s">
        <v>1871</v>
      </c>
      <c r="C2300" t="s">
        <v>264</v>
      </c>
      <c r="D2300" t="s">
        <v>393</v>
      </c>
      <c r="E2300" t="s">
        <v>709</v>
      </c>
      <c r="F2300" t="s">
        <v>659</v>
      </c>
      <c r="G2300" t="s">
        <v>52</v>
      </c>
      <c r="H2300" t="s">
        <v>53</v>
      </c>
      <c r="I2300">
        <v>1233895351</v>
      </c>
      <c r="J2300" t="s">
        <v>1</v>
      </c>
      <c r="K2300">
        <v>1</v>
      </c>
      <c r="L2300" t="s">
        <v>54</v>
      </c>
      <c r="M2300">
        <v>28470000</v>
      </c>
      <c r="N2300" t="s">
        <v>115</v>
      </c>
      <c r="O2300">
        <v>83948000</v>
      </c>
      <c r="P2300" t="s">
        <v>1873</v>
      </c>
      <c r="Q2300">
        <v>17082000</v>
      </c>
      <c r="R2300" t="s">
        <v>145</v>
      </c>
      <c r="S2300">
        <v>106874845</v>
      </c>
      <c r="T2300" t="s">
        <v>58</v>
      </c>
      <c r="U2300" t="s">
        <v>6729</v>
      </c>
      <c r="V2300" t="s">
        <v>6730</v>
      </c>
      <c r="W2300" t="s">
        <v>6731</v>
      </c>
      <c r="X2300" t="s">
        <v>6732</v>
      </c>
      <c r="Y2300" t="s">
        <v>7133</v>
      </c>
      <c r="Z2300">
        <v>0</v>
      </c>
      <c r="AA2300">
        <v>0</v>
      </c>
      <c r="AB2300">
        <v>163500000</v>
      </c>
      <c r="AC2300" t="s">
        <v>6746</v>
      </c>
      <c r="AD2300" s="12">
        <v>45953</v>
      </c>
      <c r="AE2300">
        <v>24</v>
      </c>
      <c r="AF2300" t="s">
        <v>6</v>
      </c>
      <c r="AG2300" t="s">
        <v>836</v>
      </c>
      <c r="AI2300" s="12">
        <v>45994</v>
      </c>
    </row>
    <row r="2301" spans="1:35" x14ac:dyDescent="0.3">
      <c r="A2301" t="s">
        <v>7134</v>
      </c>
      <c r="B2301" t="s">
        <v>98</v>
      </c>
      <c r="C2301" t="s">
        <v>91</v>
      </c>
      <c r="D2301" t="s">
        <v>307</v>
      </c>
      <c r="E2301" t="s">
        <v>2205</v>
      </c>
      <c r="F2301" t="s">
        <v>5531</v>
      </c>
      <c r="G2301" t="s">
        <v>52</v>
      </c>
      <c r="H2301" t="s">
        <v>53</v>
      </c>
      <c r="I2301">
        <v>1014277291</v>
      </c>
      <c r="J2301" t="s">
        <v>1</v>
      </c>
      <c r="K2301">
        <v>1</v>
      </c>
      <c r="L2301" t="s">
        <v>54</v>
      </c>
      <c r="M2301">
        <v>28470000</v>
      </c>
      <c r="N2301" t="s">
        <v>115</v>
      </c>
      <c r="O2301">
        <v>83948000</v>
      </c>
      <c r="P2301" t="s">
        <v>102</v>
      </c>
      <c r="Q2301">
        <v>17082000</v>
      </c>
      <c r="R2301" t="s">
        <v>145</v>
      </c>
      <c r="S2301">
        <v>106874845</v>
      </c>
      <c r="T2301" t="s">
        <v>58</v>
      </c>
      <c r="U2301" t="s">
        <v>6729</v>
      </c>
      <c r="V2301" t="s">
        <v>6730</v>
      </c>
      <c r="W2301" t="s">
        <v>6731</v>
      </c>
      <c r="X2301" t="s">
        <v>6732</v>
      </c>
      <c r="Y2301" t="s">
        <v>7135</v>
      </c>
      <c r="Z2301">
        <v>0</v>
      </c>
      <c r="AA2301">
        <v>0</v>
      </c>
      <c r="AB2301">
        <v>163500000</v>
      </c>
      <c r="AC2301" t="s">
        <v>6746</v>
      </c>
      <c r="AD2301" s="12">
        <v>45953</v>
      </c>
      <c r="AE2301">
        <v>24</v>
      </c>
      <c r="AF2301" t="s">
        <v>6</v>
      </c>
      <c r="AG2301" t="s">
        <v>836</v>
      </c>
      <c r="AI2301" s="12">
        <v>45994</v>
      </c>
    </row>
    <row r="2302" spans="1:35" x14ac:dyDescent="0.3">
      <c r="A2302" t="s">
        <v>7136</v>
      </c>
      <c r="B2302" t="s">
        <v>4070</v>
      </c>
      <c r="C2302" t="s">
        <v>91</v>
      </c>
      <c r="D2302" t="s">
        <v>259</v>
      </c>
      <c r="E2302" t="s">
        <v>114</v>
      </c>
      <c r="F2302" t="s">
        <v>162</v>
      </c>
      <c r="G2302" t="s">
        <v>52</v>
      </c>
      <c r="H2302" t="s">
        <v>53</v>
      </c>
      <c r="I2302">
        <v>1014284055</v>
      </c>
      <c r="J2302" t="s">
        <v>1</v>
      </c>
      <c r="K2302">
        <v>1</v>
      </c>
      <c r="L2302" t="s">
        <v>94</v>
      </c>
      <c r="M2302">
        <v>26000000</v>
      </c>
      <c r="N2302" t="s">
        <v>79</v>
      </c>
      <c r="O2302">
        <v>123318000</v>
      </c>
      <c r="P2302" t="s">
        <v>4071</v>
      </c>
      <c r="Q2302">
        <v>17082000</v>
      </c>
      <c r="R2302" t="s">
        <v>145</v>
      </c>
      <c r="S2302">
        <v>106874845</v>
      </c>
      <c r="T2302" t="s">
        <v>58</v>
      </c>
      <c r="U2302" t="s">
        <v>6729</v>
      </c>
      <c r="V2302" t="s">
        <v>6730</v>
      </c>
      <c r="W2302" t="s">
        <v>6731</v>
      </c>
      <c r="X2302" t="s">
        <v>6732</v>
      </c>
      <c r="Y2302" t="s">
        <v>7137</v>
      </c>
      <c r="Z2302">
        <v>0</v>
      </c>
      <c r="AA2302">
        <v>0</v>
      </c>
      <c r="AB2302">
        <v>208600000</v>
      </c>
      <c r="AC2302" t="s">
        <v>6737</v>
      </c>
      <c r="AD2302" s="12">
        <v>45953</v>
      </c>
      <c r="AE2302">
        <v>24</v>
      </c>
      <c r="AF2302" t="s">
        <v>6</v>
      </c>
      <c r="AG2302" t="s">
        <v>287</v>
      </c>
      <c r="AI2302" s="12">
        <v>45994</v>
      </c>
    </row>
    <row r="2303" spans="1:35" x14ac:dyDescent="0.3">
      <c r="A2303" t="s">
        <v>7138</v>
      </c>
      <c r="B2303" t="s">
        <v>3626</v>
      </c>
      <c r="C2303" t="s">
        <v>458</v>
      </c>
      <c r="D2303" t="s">
        <v>67</v>
      </c>
      <c r="E2303" t="s">
        <v>353</v>
      </c>
      <c r="F2303" t="s">
        <v>483</v>
      </c>
      <c r="G2303" t="s">
        <v>52</v>
      </c>
      <c r="H2303" t="s">
        <v>53</v>
      </c>
      <c r="I2303">
        <v>1007341606</v>
      </c>
      <c r="J2303" t="s">
        <v>1</v>
      </c>
      <c r="K2303">
        <v>1</v>
      </c>
      <c r="L2303" t="s">
        <v>94</v>
      </c>
      <c r="M2303">
        <v>42705000</v>
      </c>
      <c r="N2303" t="s">
        <v>55</v>
      </c>
      <c r="O2303">
        <v>124083000</v>
      </c>
      <c r="P2303" t="s">
        <v>3627</v>
      </c>
      <c r="Q2303">
        <v>17082000</v>
      </c>
      <c r="R2303" t="s">
        <v>145</v>
      </c>
      <c r="S2303">
        <v>106874845</v>
      </c>
      <c r="T2303" t="s">
        <v>58</v>
      </c>
      <c r="U2303" t="s">
        <v>6729</v>
      </c>
      <c r="V2303" t="s">
        <v>6730</v>
      </c>
      <c r="W2303" t="s">
        <v>6731</v>
      </c>
      <c r="X2303" t="s">
        <v>6732</v>
      </c>
      <c r="Y2303" t="s">
        <v>7139</v>
      </c>
      <c r="Z2303">
        <v>0</v>
      </c>
      <c r="AA2303">
        <v>0</v>
      </c>
      <c r="AB2303">
        <v>208600000</v>
      </c>
      <c r="AC2303" t="s">
        <v>6792</v>
      </c>
      <c r="AD2303" s="12">
        <v>45953</v>
      </c>
      <c r="AE2303">
        <v>24</v>
      </c>
      <c r="AF2303" t="s">
        <v>6</v>
      </c>
      <c r="AG2303" t="s">
        <v>287</v>
      </c>
      <c r="AI2303" s="12">
        <v>45994</v>
      </c>
    </row>
    <row r="2304" spans="1:35" x14ac:dyDescent="0.3">
      <c r="A2304" t="s">
        <v>7140</v>
      </c>
      <c r="B2304" t="s">
        <v>5708</v>
      </c>
      <c r="C2304" t="s">
        <v>314</v>
      </c>
      <c r="D2304" t="s">
        <v>265</v>
      </c>
      <c r="E2304" t="s">
        <v>190</v>
      </c>
      <c r="F2304" t="s">
        <v>659</v>
      </c>
      <c r="G2304" t="s">
        <v>52</v>
      </c>
      <c r="H2304" t="s">
        <v>53</v>
      </c>
      <c r="I2304">
        <v>1014307523</v>
      </c>
      <c r="J2304" t="s">
        <v>1</v>
      </c>
      <c r="K2304">
        <v>1</v>
      </c>
      <c r="L2304" t="s">
        <v>54</v>
      </c>
      <c r="M2304">
        <v>39000000</v>
      </c>
      <c r="N2304" t="s">
        <v>103</v>
      </c>
      <c r="O2304">
        <v>78368000</v>
      </c>
      <c r="P2304" t="s">
        <v>5711</v>
      </c>
      <c r="Q2304">
        <v>17082000</v>
      </c>
      <c r="R2304" t="s">
        <v>145</v>
      </c>
      <c r="S2304">
        <v>106874845</v>
      </c>
      <c r="T2304" t="s">
        <v>58</v>
      </c>
      <c r="U2304" t="s">
        <v>6729</v>
      </c>
      <c r="V2304" t="s">
        <v>6730</v>
      </c>
      <c r="W2304" t="s">
        <v>6731</v>
      </c>
      <c r="X2304" t="s">
        <v>6732</v>
      </c>
      <c r="Y2304" t="s">
        <v>7141</v>
      </c>
      <c r="Z2304">
        <v>0</v>
      </c>
      <c r="AA2304">
        <v>0</v>
      </c>
      <c r="AB2304">
        <v>163500000</v>
      </c>
      <c r="AC2304" t="s">
        <v>6734</v>
      </c>
      <c r="AD2304" s="12">
        <v>45953</v>
      </c>
      <c r="AE2304">
        <v>24</v>
      </c>
      <c r="AF2304" t="s">
        <v>6</v>
      </c>
      <c r="AG2304" t="s">
        <v>836</v>
      </c>
      <c r="AI2304" s="12">
        <v>45994</v>
      </c>
    </row>
    <row r="2305" spans="1:35" x14ac:dyDescent="0.3">
      <c r="A2305" t="s">
        <v>7142</v>
      </c>
      <c r="B2305" t="s">
        <v>3626</v>
      </c>
      <c r="C2305" t="s">
        <v>314</v>
      </c>
      <c r="D2305" t="s">
        <v>1138</v>
      </c>
      <c r="E2305" t="s">
        <v>669</v>
      </c>
      <c r="F2305" t="s">
        <v>7143</v>
      </c>
      <c r="G2305" t="s">
        <v>52</v>
      </c>
      <c r="H2305" t="s">
        <v>53</v>
      </c>
      <c r="I2305">
        <v>1022417819</v>
      </c>
      <c r="J2305" t="s">
        <v>1</v>
      </c>
      <c r="K2305">
        <v>1</v>
      </c>
      <c r="L2305" t="s">
        <v>94</v>
      </c>
      <c r="M2305">
        <v>42705000</v>
      </c>
      <c r="N2305" t="s">
        <v>103</v>
      </c>
      <c r="O2305">
        <v>41431875</v>
      </c>
      <c r="P2305" t="s">
        <v>3627</v>
      </c>
      <c r="Q2305">
        <v>17082000</v>
      </c>
      <c r="R2305" t="s">
        <v>145</v>
      </c>
      <c r="S2305">
        <v>106874845</v>
      </c>
      <c r="T2305" t="s">
        <v>58</v>
      </c>
      <c r="U2305" t="s">
        <v>6729</v>
      </c>
      <c r="V2305" t="s">
        <v>6730</v>
      </c>
      <c r="W2305" t="s">
        <v>6731</v>
      </c>
      <c r="X2305" t="s">
        <v>6732</v>
      </c>
      <c r="Y2305" t="s">
        <v>7144</v>
      </c>
      <c r="Z2305">
        <v>0</v>
      </c>
      <c r="AA2305">
        <v>0</v>
      </c>
      <c r="AB2305">
        <v>208600000</v>
      </c>
      <c r="AC2305" t="s">
        <v>7145</v>
      </c>
      <c r="AD2305" s="12">
        <v>45964</v>
      </c>
      <c r="AE2305">
        <v>25</v>
      </c>
      <c r="AF2305" t="s">
        <v>6</v>
      </c>
      <c r="AG2305" t="s">
        <v>415</v>
      </c>
      <c r="AI2305" s="12">
        <v>46000</v>
      </c>
    </row>
    <row r="2306" spans="1:35" x14ac:dyDescent="0.3">
      <c r="A2306" t="s">
        <v>7146</v>
      </c>
      <c r="B2306" t="s">
        <v>3491</v>
      </c>
      <c r="C2306" t="s">
        <v>314</v>
      </c>
      <c r="D2306" t="s">
        <v>7147</v>
      </c>
      <c r="E2306" t="s">
        <v>114</v>
      </c>
      <c r="F2306" t="s">
        <v>4285</v>
      </c>
      <c r="G2306" t="s">
        <v>52</v>
      </c>
      <c r="H2306" t="s">
        <v>53</v>
      </c>
      <c r="I2306">
        <v>1136888569</v>
      </c>
      <c r="J2306" t="s">
        <v>1</v>
      </c>
      <c r="K2306">
        <v>1</v>
      </c>
      <c r="L2306" t="s">
        <v>94</v>
      </c>
      <c r="M2306">
        <v>42705000</v>
      </c>
      <c r="N2306" t="s">
        <v>70</v>
      </c>
      <c r="O2306">
        <v>127547148</v>
      </c>
      <c r="P2306" t="s">
        <v>3492</v>
      </c>
      <c r="Q2306">
        <v>17082000</v>
      </c>
      <c r="R2306" t="s">
        <v>145</v>
      </c>
      <c r="S2306">
        <v>106874845</v>
      </c>
      <c r="T2306" t="s">
        <v>58</v>
      </c>
      <c r="U2306" t="s">
        <v>6729</v>
      </c>
      <c r="V2306" t="s">
        <v>6730</v>
      </c>
      <c r="W2306" t="s">
        <v>6731</v>
      </c>
      <c r="X2306" t="s">
        <v>6732</v>
      </c>
      <c r="Y2306" t="s">
        <v>7148</v>
      </c>
      <c r="Z2306">
        <v>0</v>
      </c>
      <c r="AA2306">
        <v>0</v>
      </c>
      <c r="AB2306">
        <v>208600000</v>
      </c>
      <c r="AC2306" t="s">
        <v>7145</v>
      </c>
      <c r="AD2306" s="12">
        <v>45964</v>
      </c>
      <c r="AE2306">
        <v>25</v>
      </c>
      <c r="AF2306" t="s">
        <v>6</v>
      </c>
      <c r="AG2306" t="s">
        <v>415</v>
      </c>
      <c r="AI2306" s="12">
        <v>46000</v>
      </c>
    </row>
    <row r="2307" spans="1:35" x14ac:dyDescent="0.3">
      <c r="A2307" t="s">
        <v>7149</v>
      </c>
      <c r="B2307" t="s">
        <v>430</v>
      </c>
      <c r="C2307" t="s">
        <v>788</v>
      </c>
      <c r="D2307" t="s">
        <v>884</v>
      </c>
      <c r="E2307" t="s">
        <v>1072</v>
      </c>
      <c r="F2307" t="s">
        <v>1098</v>
      </c>
      <c r="G2307" t="s">
        <v>52</v>
      </c>
      <c r="H2307" t="s">
        <v>53</v>
      </c>
      <c r="I2307">
        <v>1030698004</v>
      </c>
      <c r="J2307" t="s">
        <v>1</v>
      </c>
      <c r="K2307">
        <v>1</v>
      </c>
      <c r="L2307" t="s">
        <v>94</v>
      </c>
      <c r="M2307">
        <v>28470000</v>
      </c>
      <c r="N2307" t="s">
        <v>115</v>
      </c>
      <c r="O2307">
        <v>88898000</v>
      </c>
      <c r="P2307" t="s">
        <v>434</v>
      </c>
      <c r="Q2307">
        <v>17082000</v>
      </c>
      <c r="R2307" t="s">
        <v>145</v>
      </c>
      <c r="S2307">
        <v>106874845</v>
      </c>
      <c r="T2307" t="s">
        <v>58</v>
      </c>
      <c r="U2307" t="s">
        <v>6729</v>
      </c>
      <c r="V2307" t="s">
        <v>6730</v>
      </c>
      <c r="W2307" t="s">
        <v>6731</v>
      </c>
      <c r="X2307" t="s">
        <v>6732</v>
      </c>
      <c r="Y2307" t="s">
        <v>7150</v>
      </c>
      <c r="Z2307">
        <v>0</v>
      </c>
      <c r="AA2307">
        <v>0</v>
      </c>
      <c r="AB2307">
        <v>163500000</v>
      </c>
      <c r="AC2307" t="s">
        <v>6746</v>
      </c>
      <c r="AD2307" s="12">
        <v>45971</v>
      </c>
      <c r="AE2307">
        <v>26</v>
      </c>
      <c r="AF2307" t="s">
        <v>6</v>
      </c>
      <c r="AG2307" t="s">
        <v>287</v>
      </c>
      <c r="AI2307" s="12">
        <v>46014</v>
      </c>
    </row>
    <row r="2308" spans="1:35" x14ac:dyDescent="0.3">
      <c r="A2308" t="s">
        <v>7151</v>
      </c>
      <c r="B2308" t="s">
        <v>2142</v>
      </c>
      <c r="C2308" t="s">
        <v>754</v>
      </c>
      <c r="D2308" t="s">
        <v>140</v>
      </c>
      <c r="E2308" t="s">
        <v>7152</v>
      </c>
      <c r="F2308" t="s">
        <v>2430</v>
      </c>
      <c r="G2308" t="s">
        <v>52</v>
      </c>
      <c r="H2308" t="s">
        <v>53</v>
      </c>
      <c r="I2308">
        <v>1014187941</v>
      </c>
      <c r="J2308" t="s">
        <v>1</v>
      </c>
      <c r="K2308">
        <v>1</v>
      </c>
      <c r="L2308" t="s">
        <v>94</v>
      </c>
      <c r="M2308">
        <v>28470000</v>
      </c>
      <c r="N2308" t="s">
        <v>512</v>
      </c>
      <c r="O2308">
        <v>94898000</v>
      </c>
      <c r="P2308" t="s">
        <v>2143</v>
      </c>
      <c r="Q2308">
        <v>17082000</v>
      </c>
      <c r="R2308" t="s">
        <v>145</v>
      </c>
      <c r="S2308">
        <v>106874845</v>
      </c>
      <c r="T2308" t="s">
        <v>58</v>
      </c>
      <c r="U2308" t="s">
        <v>6729</v>
      </c>
      <c r="V2308" t="s">
        <v>6730</v>
      </c>
      <c r="W2308" t="s">
        <v>6731</v>
      </c>
      <c r="X2308" t="s">
        <v>6732</v>
      </c>
      <c r="Y2308" t="s">
        <v>7153</v>
      </c>
      <c r="Z2308">
        <v>0</v>
      </c>
      <c r="AA2308">
        <v>0</v>
      </c>
      <c r="AB2308">
        <v>163500000</v>
      </c>
      <c r="AC2308" t="s">
        <v>6740</v>
      </c>
      <c r="AD2308" s="12">
        <v>45971</v>
      </c>
      <c r="AE2308">
        <v>26</v>
      </c>
      <c r="AF2308" t="s">
        <v>6</v>
      </c>
      <c r="AG2308" t="s">
        <v>287</v>
      </c>
      <c r="AI2308" s="12">
        <v>46014</v>
      </c>
    </row>
    <row r="2309" spans="1:35" x14ac:dyDescent="0.3">
      <c r="A2309" t="s">
        <v>7154</v>
      </c>
      <c r="B2309" t="s">
        <v>1329</v>
      </c>
      <c r="C2309" t="s">
        <v>1082</v>
      </c>
      <c r="D2309" t="s">
        <v>439</v>
      </c>
      <c r="E2309" t="s">
        <v>78</v>
      </c>
      <c r="F2309" t="s">
        <v>3945</v>
      </c>
      <c r="G2309" t="s">
        <v>52</v>
      </c>
      <c r="H2309" t="s">
        <v>53</v>
      </c>
      <c r="I2309">
        <v>1233503284</v>
      </c>
      <c r="J2309" t="s">
        <v>1</v>
      </c>
      <c r="K2309">
        <v>1</v>
      </c>
      <c r="L2309" t="s">
        <v>94</v>
      </c>
      <c r="M2309">
        <v>39000000</v>
      </c>
      <c r="N2309" t="s">
        <v>512</v>
      </c>
      <c r="O2309">
        <v>123918000</v>
      </c>
      <c r="P2309" t="s">
        <v>1331</v>
      </c>
      <c r="Q2309">
        <v>17082000</v>
      </c>
      <c r="R2309" t="s">
        <v>145</v>
      </c>
      <c r="S2309">
        <v>106874845</v>
      </c>
      <c r="T2309" t="s">
        <v>58</v>
      </c>
      <c r="U2309" t="s">
        <v>6729</v>
      </c>
      <c r="V2309" t="s">
        <v>6730</v>
      </c>
      <c r="W2309" t="s">
        <v>6731</v>
      </c>
      <c r="X2309" t="s">
        <v>6732</v>
      </c>
      <c r="Y2309" t="s">
        <v>7155</v>
      </c>
      <c r="Z2309">
        <v>0</v>
      </c>
      <c r="AA2309">
        <v>0</v>
      </c>
      <c r="AB2309">
        <v>208600000</v>
      </c>
      <c r="AC2309" t="s">
        <v>6740</v>
      </c>
      <c r="AD2309" s="12">
        <v>45971</v>
      </c>
      <c r="AE2309">
        <v>26</v>
      </c>
      <c r="AF2309" t="s">
        <v>6</v>
      </c>
      <c r="AG2309" t="s">
        <v>287</v>
      </c>
      <c r="AI2309" s="12">
        <v>46014</v>
      </c>
    </row>
    <row r="2310" spans="1:35" x14ac:dyDescent="0.3">
      <c r="A2310" t="s">
        <v>7156</v>
      </c>
      <c r="B2310" t="s">
        <v>3626</v>
      </c>
      <c r="C2310" t="s">
        <v>7157</v>
      </c>
      <c r="D2310" t="s">
        <v>188</v>
      </c>
      <c r="E2310" t="s">
        <v>460</v>
      </c>
      <c r="F2310" t="s">
        <v>1103</v>
      </c>
      <c r="G2310" t="s">
        <v>52</v>
      </c>
      <c r="H2310" t="s">
        <v>53</v>
      </c>
      <c r="I2310">
        <v>1007327675</v>
      </c>
      <c r="J2310" t="s">
        <v>1</v>
      </c>
      <c r="K2310">
        <v>1</v>
      </c>
      <c r="L2310" t="s">
        <v>226</v>
      </c>
      <c r="M2310">
        <v>42705000</v>
      </c>
      <c r="N2310" t="s">
        <v>103</v>
      </c>
      <c r="O2310">
        <v>82918000</v>
      </c>
      <c r="P2310" t="s">
        <v>3627</v>
      </c>
      <c r="Q2310">
        <v>17082000</v>
      </c>
      <c r="R2310" t="s">
        <v>145</v>
      </c>
      <c r="S2310">
        <v>106874845</v>
      </c>
      <c r="T2310" t="s">
        <v>58</v>
      </c>
      <c r="U2310" t="s">
        <v>6729</v>
      </c>
      <c r="V2310" t="s">
        <v>6730</v>
      </c>
      <c r="W2310" t="s">
        <v>6731</v>
      </c>
      <c r="X2310" t="s">
        <v>6732</v>
      </c>
      <c r="Y2310" t="s">
        <v>7158</v>
      </c>
      <c r="Z2310">
        <v>0</v>
      </c>
      <c r="AA2310">
        <v>0</v>
      </c>
      <c r="AB2310">
        <v>163500000</v>
      </c>
      <c r="AC2310" t="s">
        <v>6737</v>
      </c>
      <c r="AD2310" s="12">
        <v>45969</v>
      </c>
      <c r="AE2310">
        <v>26</v>
      </c>
      <c r="AF2310" t="s">
        <v>6</v>
      </c>
      <c r="AG2310" t="s">
        <v>415</v>
      </c>
      <c r="AI2310" s="12">
        <v>46014</v>
      </c>
    </row>
    <row r="2311" spans="1:35" x14ac:dyDescent="0.3">
      <c r="A2311" t="s">
        <v>7159</v>
      </c>
      <c r="B2311" t="s">
        <v>3694</v>
      </c>
      <c r="C2311" t="s">
        <v>1915</v>
      </c>
      <c r="D2311" t="s">
        <v>3365</v>
      </c>
      <c r="E2311" t="s">
        <v>591</v>
      </c>
      <c r="F2311" t="s">
        <v>7160</v>
      </c>
      <c r="G2311" t="s">
        <v>52</v>
      </c>
      <c r="H2311" t="s">
        <v>53</v>
      </c>
      <c r="I2311">
        <v>39749603</v>
      </c>
      <c r="J2311" t="s">
        <v>1</v>
      </c>
      <c r="K2311">
        <v>1</v>
      </c>
      <c r="L2311" t="s">
        <v>54</v>
      </c>
      <c r="M2311">
        <v>42705000</v>
      </c>
      <c r="N2311" t="s">
        <v>79</v>
      </c>
      <c r="O2311">
        <v>53280819</v>
      </c>
      <c r="P2311" t="s">
        <v>3696</v>
      </c>
      <c r="Q2311">
        <v>17082000</v>
      </c>
      <c r="R2311" t="s">
        <v>145</v>
      </c>
      <c r="S2311">
        <v>106874845</v>
      </c>
      <c r="T2311" t="s">
        <v>58</v>
      </c>
      <c r="U2311" t="s">
        <v>6729</v>
      </c>
      <c r="V2311" t="s">
        <v>6730</v>
      </c>
      <c r="W2311" t="s">
        <v>6731</v>
      </c>
      <c r="X2311" t="s">
        <v>6732</v>
      </c>
      <c r="Y2311" t="s">
        <v>7161</v>
      </c>
      <c r="Z2311">
        <v>0</v>
      </c>
      <c r="AA2311">
        <v>0</v>
      </c>
      <c r="AB2311">
        <v>163500000</v>
      </c>
      <c r="AC2311" t="s">
        <v>6792</v>
      </c>
      <c r="AD2311" s="12">
        <v>45986</v>
      </c>
      <c r="AE2311">
        <v>28</v>
      </c>
      <c r="AF2311" t="s">
        <v>6</v>
      </c>
      <c r="AG2311" t="s">
        <v>136</v>
      </c>
      <c r="AI2311" s="12">
        <v>46014</v>
      </c>
    </row>
    <row r="2312" spans="1:35" x14ac:dyDescent="0.3">
      <c r="A2312" t="s">
        <v>7162</v>
      </c>
      <c r="B2312" t="s">
        <v>4022</v>
      </c>
      <c r="C2312" t="s">
        <v>6183</v>
      </c>
      <c r="D2312" t="s">
        <v>7163</v>
      </c>
      <c r="E2312" t="s">
        <v>423</v>
      </c>
      <c r="F2312" t="s">
        <v>93</v>
      </c>
      <c r="G2312" t="s">
        <v>52</v>
      </c>
      <c r="H2312" t="s">
        <v>53</v>
      </c>
      <c r="I2312">
        <v>1069761827</v>
      </c>
      <c r="J2312" t="s">
        <v>1</v>
      </c>
      <c r="K2312">
        <v>1</v>
      </c>
      <c r="L2312" t="s">
        <v>94</v>
      </c>
      <c r="M2312">
        <v>28470000</v>
      </c>
      <c r="N2312" t="s">
        <v>70</v>
      </c>
      <c r="O2312">
        <v>151756000</v>
      </c>
      <c r="P2312" t="s">
        <v>4024</v>
      </c>
      <c r="Q2312">
        <v>17082000</v>
      </c>
      <c r="R2312" t="s">
        <v>145</v>
      </c>
      <c r="S2312">
        <v>106874845</v>
      </c>
      <c r="T2312" t="s">
        <v>58</v>
      </c>
      <c r="U2312" t="s">
        <v>6729</v>
      </c>
      <c r="V2312" t="s">
        <v>6730</v>
      </c>
      <c r="W2312" t="s">
        <v>6731</v>
      </c>
      <c r="X2312" t="s">
        <v>6732</v>
      </c>
      <c r="Y2312" t="s">
        <v>7164</v>
      </c>
      <c r="Z2312">
        <v>0</v>
      </c>
      <c r="AA2312">
        <v>0</v>
      </c>
      <c r="AB2312">
        <v>208600000</v>
      </c>
      <c r="AC2312" t="s">
        <v>6734</v>
      </c>
      <c r="AD2312" s="12">
        <v>45986</v>
      </c>
      <c r="AE2312">
        <v>28</v>
      </c>
      <c r="AF2312" t="s">
        <v>6</v>
      </c>
      <c r="AG2312" t="s">
        <v>136</v>
      </c>
      <c r="AI2312" s="12">
        <v>46014</v>
      </c>
    </row>
    <row r="2313" spans="1:35" x14ac:dyDescent="0.3">
      <c r="A2313" t="s">
        <v>7165</v>
      </c>
      <c r="B2313" t="s">
        <v>2559</v>
      </c>
      <c r="C2313" t="s">
        <v>5930</v>
      </c>
      <c r="D2313" t="s">
        <v>320</v>
      </c>
      <c r="E2313" t="s">
        <v>701</v>
      </c>
      <c r="F2313" t="s">
        <v>2287</v>
      </c>
      <c r="G2313" t="s">
        <v>52</v>
      </c>
      <c r="H2313" t="s">
        <v>53</v>
      </c>
      <c r="I2313">
        <v>80800785</v>
      </c>
      <c r="J2313" t="s">
        <v>1</v>
      </c>
      <c r="K2313">
        <v>1</v>
      </c>
      <c r="L2313" t="s">
        <v>94</v>
      </c>
      <c r="M2313">
        <v>28470000</v>
      </c>
      <c r="N2313" t="s">
        <v>143</v>
      </c>
      <c r="O2313">
        <v>82528000</v>
      </c>
      <c r="P2313" t="s">
        <v>2561</v>
      </c>
      <c r="Q2313">
        <v>17082000</v>
      </c>
      <c r="R2313" t="s">
        <v>145</v>
      </c>
      <c r="S2313">
        <v>106874845</v>
      </c>
      <c r="T2313" t="s">
        <v>58</v>
      </c>
      <c r="U2313" t="s">
        <v>6729</v>
      </c>
      <c r="V2313" t="s">
        <v>6730</v>
      </c>
      <c r="W2313" t="s">
        <v>6731</v>
      </c>
      <c r="X2313" t="s">
        <v>6732</v>
      </c>
      <c r="Y2313" t="s">
        <v>7166</v>
      </c>
      <c r="Z2313">
        <v>0</v>
      </c>
      <c r="AA2313">
        <v>0</v>
      </c>
      <c r="AB2313">
        <v>163500000</v>
      </c>
      <c r="AC2313" t="s">
        <v>6746</v>
      </c>
      <c r="AD2313" s="12">
        <v>45993</v>
      </c>
      <c r="AE2313">
        <v>29</v>
      </c>
      <c r="AF2313" t="s">
        <v>6</v>
      </c>
      <c r="AG2313" t="s">
        <v>287</v>
      </c>
      <c r="AI2313" s="12">
        <v>46014</v>
      </c>
    </row>
    <row r="2314" spans="1:35" x14ac:dyDescent="0.3">
      <c r="A2314" t="s">
        <v>7167</v>
      </c>
      <c r="B2314" t="s">
        <v>437</v>
      </c>
      <c r="C2314" t="s">
        <v>264</v>
      </c>
      <c r="D2314" t="s">
        <v>1259</v>
      </c>
      <c r="E2314" t="s">
        <v>381</v>
      </c>
      <c r="F2314" t="s">
        <v>591</v>
      </c>
      <c r="G2314" t="s">
        <v>52</v>
      </c>
      <c r="H2314" t="s">
        <v>53</v>
      </c>
      <c r="I2314">
        <v>1014308741</v>
      </c>
      <c r="J2314" t="s">
        <v>1</v>
      </c>
      <c r="K2314">
        <v>1</v>
      </c>
      <c r="L2314" t="s">
        <v>94</v>
      </c>
      <c r="M2314">
        <v>28470000</v>
      </c>
      <c r="N2314" t="s">
        <v>115</v>
      </c>
      <c r="O2314">
        <v>93698471</v>
      </c>
      <c r="P2314" t="s">
        <v>442</v>
      </c>
      <c r="Q2314">
        <v>17082000</v>
      </c>
      <c r="R2314" t="s">
        <v>145</v>
      </c>
      <c r="S2314">
        <v>106874845</v>
      </c>
      <c r="T2314" t="s">
        <v>58</v>
      </c>
      <c r="U2314" t="s">
        <v>6729</v>
      </c>
      <c r="V2314" t="s">
        <v>6730</v>
      </c>
      <c r="W2314" t="s">
        <v>6731</v>
      </c>
      <c r="X2314" t="s">
        <v>6732</v>
      </c>
      <c r="Y2314" t="s">
        <v>7168</v>
      </c>
      <c r="Z2314">
        <v>0</v>
      </c>
      <c r="AA2314">
        <v>0</v>
      </c>
      <c r="AB2314">
        <v>163500000</v>
      </c>
      <c r="AC2314" t="s">
        <v>6740</v>
      </c>
      <c r="AD2314" s="12">
        <v>45993</v>
      </c>
      <c r="AE2314">
        <v>29</v>
      </c>
      <c r="AF2314" t="s">
        <v>6</v>
      </c>
      <c r="AG2314" t="s">
        <v>287</v>
      </c>
      <c r="AI2314" s="12">
        <v>46014</v>
      </c>
    </row>
    <row r="2315" spans="1:35" x14ac:dyDescent="0.3">
      <c r="A2315" t="s">
        <v>7169</v>
      </c>
      <c r="B2315" t="s">
        <v>98</v>
      </c>
      <c r="C2315" t="s">
        <v>7170</v>
      </c>
      <c r="D2315" t="s">
        <v>458</v>
      </c>
      <c r="E2315" t="s">
        <v>7171</v>
      </c>
      <c r="F2315" t="s">
        <v>7172</v>
      </c>
      <c r="G2315" t="s">
        <v>52</v>
      </c>
      <c r="H2315" t="s">
        <v>53</v>
      </c>
      <c r="I2315">
        <v>1007812261</v>
      </c>
      <c r="J2315" t="s">
        <v>1</v>
      </c>
      <c r="K2315">
        <v>1</v>
      </c>
      <c r="L2315" t="s">
        <v>54</v>
      </c>
      <c r="M2315">
        <v>42705000</v>
      </c>
      <c r="N2315" t="s">
        <v>55</v>
      </c>
      <c r="O2315">
        <v>79831000</v>
      </c>
      <c r="P2315" t="s">
        <v>102</v>
      </c>
      <c r="Q2315">
        <v>17082000</v>
      </c>
      <c r="R2315" t="s">
        <v>145</v>
      </c>
      <c r="S2315">
        <v>106874845</v>
      </c>
      <c r="T2315" t="s">
        <v>58</v>
      </c>
      <c r="U2315" t="s">
        <v>6729</v>
      </c>
      <c r="V2315" t="s">
        <v>6730</v>
      </c>
      <c r="W2315" t="s">
        <v>6731</v>
      </c>
      <c r="X2315" t="s">
        <v>6732</v>
      </c>
      <c r="Y2315" t="s">
        <v>7173</v>
      </c>
      <c r="Z2315">
        <v>0</v>
      </c>
      <c r="AA2315">
        <v>0</v>
      </c>
      <c r="AB2315">
        <v>163500000</v>
      </c>
      <c r="AC2315" t="s">
        <v>6737</v>
      </c>
      <c r="AD2315" s="12">
        <v>45992</v>
      </c>
      <c r="AE2315">
        <v>29</v>
      </c>
      <c r="AF2315" t="s">
        <v>6</v>
      </c>
      <c r="AG2315" t="s">
        <v>287</v>
      </c>
      <c r="AI2315" s="12">
        <v>46014</v>
      </c>
    </row>
    <row r="2316" spans="1:35" x14ac:dyDescent="0.3">
      <c r="A2316" t="s">
        <v>7174</v>
      </c>
      <c r="B2316" t="s">
        <v>1329</v>
      </c>
      <c r="C2316" t="s">
        <v>411</v>
      </c>
      <c r="D2316" t="s">
        <v>537</v>
      </c>
      <c r="E2316" t="s">
        <v>1173</v>
      </c>
      <c r="F2316" t="s">
        <v>7093</v>
      </c>
      <c r="G2316" t="s">
        <v>52</v>
      </c>
      <c r="H2316" t="s">
        <v>53</v>
      </c>
      <c r="I2316">
        <v>53081946</v>
      </c>
      <c r="J2316" t="s">
        <v>1</v>
      </c>
      <c r="K2316">
        <v>1</v>
      </c>
      <c r="L2316" t="s">
        <v>54</v>
      </c>
      <c r="M2316">
        <v>39000000</v>
      </c>
      <c r="N2316" t="s">
        <v>70</v>
      </c>
      <c r="O2316">
        <v>80000000</v>
      </c>
      <c r="P2316" t="s">
        <v>1331</v>
      </c>
      <c r="Q2316">
        <v>17082000</v>
      </c>
      <c r="R2316" t="s">
        <v>145</v>
      </c>
      <c r="S2316">
        <v>106874845</v>
      </c>
      <c r="T2316" t="s">
        <v>58</v>
      </c>
      <c r="U2316" t="s">
        <v>6729</v>
      </c>
      <c r="V2316" t="s">
        <v>6730</v>
      </c>
      <c r="W2316" t="s">
        <v>6731</v>
      </c>
      <c r="X2316" t="s">
        <v>6732</v>
      </c>
      <c r="Y2316" t="s">
        <v>7175</v>
      </c>
      <c r="Z2316">
        <v>0</v>
      </c>
      <c r="AA2316">
        <v>0</v>
      </c>
      <c r="AB2316">
        <v>163500000</v>
      </c>
      <c r="AC2316" t="s">
        <v>6740</v>
      </c>
      <c r="AD2316" s="12">
        <v>45994</v>
      </c>
      <c r="AE2316">
        <v>29</v>
      </c>
      <c r="AF2316" t="s">
        <v>6</v>
      </c>
      <c r="AG2316" t="s">
        <v>415</v>
      </c>
      <c r="AI2316" s="12">
        <v>46014</v>
      </c>
    </row>
    <row r="2317" spans="1:35" x14ac:dyDescent="0.3">
      <c r="A2317" t="s">
        <v>7176</v>
      </c>
      <c r="B2317" t="s">
        <v>365</v>
      </c>
      <c r="C2317" t="s">
        <v>1570</v>
      </c>
      <c r="D2317" t="s">
        <v>189</v>
      </c>
      <c r="E2317" t="s">
        <v>237</v>
      </c>
      <c r="F2317" t="s">
        <v>581</v>
      </c>
      <c r="G2317" t="s">
        <v>52</v>
      </c>
      <c r="H2317" t="s">
        <v>53</v>
      </c>
      <c r="I2317">
        <v>52957015</v>
      </c>
      <c r="J2317" t="s">
        <v>1</v>
      </c>
      <c r="K2317">
        <v>1</v>
      </c>
      <c r="L2317" t="s">
        <v>54</v>
      </c>
      <c r="M2317">
        <v>28470000</v>
      </c>
      <c r="N2317" t="s">
        <v>70</v>
      </c>
      <c r="O2317">
        <v>87068520</v>
      </c>
      <c r="P2317" t="s">
        <v>369</v>
      </c>
      <c r="Q2317">
        <v>17082000</v>
      </c>
      <c r="R2317" t="s">
        <v>145</v>
      </c>
      <c r="S2317">
        <v>106874845</v>
      </c>
      <c r="T2317" t="s">
        <v>58</v>
      </c>
      <c r="U2317" t="s">
        <v>6729</v>
      </c>
      <c r="V2317" t="s">
        <v>6730</v>
      </c>
      <c r="W2317" t="s">
        <v>6731</v>
      </c>
      <c r="X2317" t="s">
        <v>6732</v>
      </c>
      <c r="Y2317" t="s">
        <v>3592</v>
      </c>
      <c r="Z2317">
        <v>0</v>
      </c>
      <c r="AA2317">
        <v>0</v>
      </c>
      <c r="AB2317">
        <v>163500000</v>
      </c>
      <c r="AC2317" t="s">
        <v>6746</v>
      </c>
      <c r="AD2317" s="12">
        <v>45994</v>
      </c>
      <c r="AE2317">
        <v>29</v>
      </c>
      <c r="AF2317" t="s">
        <v>6</v>
      </c>
      <c r="AG2317" t="s">
        <v>415</v>
      </c>
      <c r="AI2317" s="12">
        <v>46014</v>
      </c>
    </row>
    <row r="2318" spans="1:35" x14ac:dyDescent="0.3">
      <c r="A2318" t="s">
        <v>7177</v>
      </c>
      <c r="B2318" t="s">
        <v>1374</v>
      </c>
      <c r="C2318" t="s">
        <v>2895</v>
      </c>
      <c r="D2318" t="s">
        <v>2663</v>
      </c>
      <c r="E2318" t="s">
        <v>4855</v>
      </c>
      <c r="F2318" t="s">
        <v>1991</v>
      </c>
      <c r="G2318" t="s">
        <v>52</v>
      </c>
      <c r="H2318" t="s">
        <v>53</v>
      </c>
      <c r="I2318">
        <v>27161021</v>
      </c>
      <c r="J2318" t="s">
        <v>1</v>
      </c>
      <c r="K2318">
        <v>1</v>
      </c>
      <c r="L2318" t="s">
        <v>94</v>
      </c>
      <c r="M2318">
        <v>28470000</v>
      </c>
      <c r="N2318" t="s">
        <v>512</v>
      </c>
      <c r="O2318">
        <v>86348000</v>
      </c>
      <c r="P2318" t="s">
        <v>1376</v>
      </c>
      <c r="Q2318">
        <v>17082000</v>
      </c>
      <c r="R2318" t="s">
        <v>145</v>
      </c>
      <c r="S2318">
        <v>106874845</v>
      </c>
      <c r="T2318" t="s">
        <v>58</v>
      </c>
      <c r="U2318" t="s">
        <v>6729</v>
      </c>
      <c r="V2318" t="s">
        <v>6730</v>
      </c>
      <c r="W2318" t="s">
        <v>6731</v>
      </c>
      <c r="X2318" t="s">
        <v>6732</v>
      </c>
      <c r="Y2318" t="s">
        <v>7178</v>
      </c>
      <c r="Z2318">
        <v>0</v>
      </c>
      <c r="AA2318">
        <v>0</v>
      </c>
      <c r="AB2318">
        <v>163500000</v>
      </c>
      <c r="AC2318" t="s">
        <v>6937</v>
      </c>
      <c r="AD2318" s="12">
        <v>45994</v>
      </c>
      <c r="AE2318">
        <v>29</v>
      </c>
      <c r="AF2318" t="s">
        <v>6</v>
      </c>
      <c r="AG2318" t="s">
        <v>415</v>
      </c>
      <c r="AI2318" s="12">
        <v>46014</v>
      </c>
    </row>
    <row r="2319" spans="1:35" x14ac:dyDescent="0.3">
      <c r="A2319" t="s">
        <v>7179</v>
      </c>
      <c r="B2319" t="s">
        <v>2614</v>
      </c>
      <c r="C2319" t="s">
        <v>99</v>
      </c>
      <c r="D2319" t="s">
        <v>67</v>
      </c>
      <c r="E2319" t="s">
        <v>1142</v>
      </c>
      <c r="F2319" t="s">
        <v>3952</v>
      </c>
      <c r="G2319" t="s">
        <v>52</v>
      </c>
      <c r="H2319" t="s">
        <v>53</v>
      </c>
      <c r="I2319">
        <v>1024569497</v>
      </c>
      <c r="J2319" t="s">
        <v>1</v>
      </c>
      <c r="K2319">
        <v>1</v>
      </c>
      <c r="L2319" t="s">
        <v>54</v>
      </c>
      <c r="M2319">
        <v>39000000</v>
      </c>
      <c r="N2319" t="s">
        <v>70</v>
      </c>
      <c r="O2319">
        <v>126145289</v>
      </c>
      <c r="P2319" t="s">
        <v>2618</v>
      </c>
      <c r="Q2319">
        <v>15600000</v>
      </c>
      <c r="R2319" t="s">
        <v>103</v>
      </c>
      <c r="S2319">
        <v>4000000703</v>
      </c>
      <c r="T2319" t="s">
        <v>82</v>
      </c>
      <c r="U2319" t="s">
        <v>334</v>
      </c>
      <c r="V2319" t="s">
        <v>7180</v>
      </c>
      <c r="W2319" t="s">
        <v>7181</v>
      </c>
      <c r="X2319" t="s">
        <v>7182</v>
      </c>
      <c r="Y2319" t="s">
        <v>7183</v>
      </c>
      <c r="Z2319">
        <v>0</v>
      </c>
      <c r="AA2319">
        <v>0</v>
      </c>
      <c r="AB2319">
        <v>188500000</v>
      </c>
      <c r="AC2319" t="s">
        <v>7184</v>
      </c>
      <c r="AD2319" s="12">
        <v>45729</v>
      </c>
      <c r="AE2319">
        <v>2</v>
      </c>
      <c r="AF2319" t="s">
        <v>6</v>
      </c>
      <c r="AG2319" t="s">
        <v>287</v>
      </c>
      <c r="AI2319" s="12">
        <v>45783</v>
      </c>
    </row>
    <row r="2320" spans="1:35" x14ac:dyDescent="0.3">
      <c r="A2320" t="s">
        <v>7185</v>
      </c>
      <c r="B2320" t="s">
        <v>2870</v>
      </c>
      <c r="C2320" t="s">
        <v>7186</v>
      </c>
      <c r="D2320" t="s">
        <v>67</v>
      </c>
      <c r="E2320" t="s">
        <v>284</v>
      </c>
      <c r="F2320" t="s">
        <v>7187</v>
      </c>
      <c r="G2320" t="s">
        <v>52</v>
      </c>
      <c r="H2320" t="s">
        <v>53</v>
      </c>
      <c r="I2320">
        <v>12796649</v>
      </c>
      <c r="J2320" t="s">
        <v>1</v>
      </c>
      <c r="K2320">
        <v>1</v>
      </c>
      <c r="L2320" t="s">
        <v>7188</v>
      </c>
      <c r="M2320">
        <v>34800000</v>
      </c>
      <c r="N2320" t="s">
        <v>70</v>
      </c>
      <c r="O2320">
        <v>120000000</v>
      </c>
      <c r="P2320" t="s">
        <v>2872</v>
      </c>
      <c r="Q2320">
        <v>15600000</v>
      </c>
      <c r="R2320" t="s">
        <v>103</v>
      </c>
      <c r="S2320">
        <v>4000000703</v>
      </c>
      <c r="T2320" t="s">
        <v>82</v>
      </c>
      <c r="U2320" t="s">
        <v>334</v>
      </c>
      <c r="V2320" t="s">
        <v>7180</v>
      </c>
      <c r="W2320" t="s">
        <v>7181</v>
      </c>
      <c r="X2320" t="s">
        <v>7182</v>
      </c>
      <c r="Y2320" t="s">
        <v>7189</v>
      </c>
      <c r="Z2320">
        <v>0</v>
      </c>
      <c r="AA2320">
        <v>0</v>
      </c>
      <c r="AB2320">
        <v>172544000</v>
      </c>
      <c r="AC2320" t="s">
        <v>7190</v>
      </c>
      <c r="AD2320" s="12">
        <v>45737</v>
      </c>
      <c r="AE2320">
        <v>2</v>
      </c>
      <c r="AF2320" t="s">
        <v>6</v>
      </c>
      <c r="AG2320" t="s">
        <v>287</v>
      </c>
      <c r="AI2320" s="12">
        <v>45783</v>
      </c>
    </row>
    <row r="2321" spans="1:35" x14ac:dyDescent="0.3">
      <c r="A2321" t="s">
        <v>7191</v>
      </c>
      <c r="B2321" t="s">
        <v>3773</v>
      </c>
      <c r="C2321" t="s">
        <v>2514</v>
      </c>
      <c r="D2321" t="s">
        <v>2010</v>
      </c>
      <c r="E2321" t="s">
        <v>204</v>
      </c>
      <c r="F2321" t="s">
        <v>7192</v>
      </c>
      <c r="G2321" t="s">
        <v>52</v>
      </c>
      <c r="H2321" t="s">
        <v>53</v>
      </c>
      <c r="I2321">
        <v>1019019924</v>
      </c>
      <c r="J2321" t="s">
        <v>1</v>
      </c>
      <c r="K2321">
        <v>1</v>
      </c>
      <c r="L2321" t="s">
        <v>94</v>
      </c>
      <c r="M2321">
        <v>26000000</v>
      </c>
      <c r="N2321" t="s">
        <v>512</v>
      </c>
      <c r="O2321">
        <v>140400000</v>
      </c>
      <c r="P2321" t="s">
        <v>3775</v>
      </c>
      <c r="Q2321">
        <v>15600000</v>
      </c>
      <c r="R2321" t="s">
        <v>103</v>
      </c>
      <c r="S2321">
        <v>4000000703</v>
      </c>
      <c r="T2321" t="s">
        <v>82</v>
      </c>
      <c r="U2321" t="s">
        <v>334</v>
      </c>
      <c r="V2321" t="s">
        <v>7180</v>
      </c>
      <c r="W2321" t="s">
        <v>7181</v>
      </c>
      <c r="X2321" t="s">
        <v>7182</v>
      </c>
      <c r="Y2321" t="s">
        <v>7193</v>
      </c>
      <c r="Z2321">
        <v>0</v>
      </c>
      <c r="AA2321">
        <v>0</v>
      </c>
      <c r="AB2321">
        <v>195000000</v>
      </c>
      <c r="AC2321" t="s">
        <v>7194</v>
      </c>
      <c r="AD2321" s="12">
        <v>45737</v>
      </c>
      <c r="AE2321">
        <v>2</v>
      </c>
      <c r="AF2321" t="s">
        <v>6</v>
      </c>
      <c r="AG2321" t="s">
        <v>287</v>
      </c>
      <c r="AI2321" s="12">
        <v>45783</v>
      </c>
    </row>
    <row r="2322" spans="1:35" x14ac:dyDescent="0.3">
      <c r="A2322" t="s">
        <v>7195</v>
      </c>
      <c r="B2322" t="s">
        <v>2614</v>
      </c>
      <c r="C2322" t="s">
        <v>2146</v>
      </c>
      <c r="D2322" t="s">
        <v>1700</v>
      </c>
      <c r="E2322" t="s">
        <v>619</v>
      </c>
      <c r="F2322" t="s">
        <v>7196</v>
      </c>
      <c r="G2322" t="s">
        <v>52</v>
      </c>
      <c r="H2322" t="s">
        <v>53</v>
      </c>
      <c r="I2322">
        <v>1016047981</v>
      </c>
      <c r="J2322" t="s">
        <v>1</v>
      </c>
      <c r="K2322">
        <v>1</v>
      </c>
      <c r="L2322" t="s">
        <v>54</v>
      </c>
      <c r="M2322">
        <v>39000000</v>
      </c>
      <c r="N2322" t="s">
        <v>512</v>
      </c>
      <c r="O2322">
        <v>124800000</v>
      </c>
      <c r="P2322" t="s">
        <v>2618</v>
      </c>
      <c r="Q2322">
        <v>15600000</v>
      </c>
      <c r="R2322" t="s">
        <v>103</v>
      </c>
      <c r="S2322">
        <v>4000000703</v>
      </c>
      <c r="T2322" t="s">
        <v>82</v>
      </c>
      <c r="U2322" t="s">
        <v>334</v>
      </c>
      <c r="V2322" t="s">
        <v>7180</v>
      </c>
      <c r="W2322" t="s">
        <v>7181</v>
      </c>
      <c r="X2322" t="s">
        <v>7182</v>
      </c>
      <c r="Y2322" t="s">
        <v>7197</v>
      </c>
      <c r="Z2322">
        <v>0</v>
      </c>
      <c r="AA2322">
        <v>0</v>
      </c>
      <c r="AB2322">
        <v>195000000</v>
      </c>
      <c r="AC2322" t="s">
        <v>7198</v>
      </c>
      <c r="AD2322" s="12">
        <v>45737</v>
      </c>
      <c r="AE2322">
        <v>2</v>
      </c>
      <c r="AF2322" t="s">
        <v>6</v>
      </c>
      <c r="AG2322" t="s">
        <v>287</v>
      </c>
      <c r="AI2322" s="12">
        <v>45783</v>
      </c>
    </row>
    <row r="2323" spans="1:35" x14ac:dyDescent="0.3">
      <c r="A2323" t="s">
        <v>7199</v>
      </c>
      <c r="B2323" t="s">
        <v>2574</v>
      </c>
      <c r="C2323" t="s">
        <v>188</v>
      </c>
      <c r="D2323" t="s">
        <v>189</v>
      </c>
      <c r="E2323" t="s">
        <v>803</v>
      </c>
      <c r="F2323" t="s">
        <v>2784</v>
      </c>
      <c r="G2323" t="s">
        <v>52</v>
      </c>
      <c r="H2323" t="s">
        <v>53</v>
      </c>
      <c r="I2323">
        <v>1023939554</v>
      </c>
      <c r="J2323" t="s">
        <v>1</v>
      </c>
      <c r="K2323">
        <v>1</v>
      </c>
      <c r="L2323" t="s">
        <v>94</v>
      </c>
      <c r="M2323">
        <v>39000000</v>
      </c>
      <c r="N2323" t="s">
        <v>70</v>
      </c>
      <c r="O2323">
        <v>105300000</v>
      </c>
      <c r="P2323" t="s">
        <v>2575</v>
      </c>
      <c r="Q2323">
        <v>15600000</v>
      </c>
      <c r="R2323" t="s">
        <v>103</v>
      </c>
      <c r="S2323">
        <v>4000000703</v>
      </c>
      <c r="T2323" t="s">
        <v>82</v>
      </c>
      <c r="U2323" t="s">
        <v>334</v>
      </c>
      <c r="V2323" t="s">
        <v>7180</v>
      </c>
      <c r="W2323" t="s">
        <v>7181</v>
      </c>
      <c r="X2323" t="s">
        <v>7182</v>
      </c>
      <c r="Y2323" t="s">
        <v>7200</v>
      </c>
      <c r="Z2323">
        <v>0</v>
      </c>
      <c r="AA2323">
        <v>0</v>
      </c>
      <c r="AB2323">
        <v>188500000</v>
      </c>
      <c r="AC2323" t="s">
        <v>7184</v>
      </c>
      <c r="AD2323" s="12">
        <v>45763</v>
      </c>
      <c r="AE2323">
        <v>3</v>
      </c>
      <c r="AF2323" t="s">
        <v>6</v>
      </c>
      <c r="AG2323" t="s">
        <v>63</v>
      </c>
      <c r="AI2323" s="12">
        <v>45792</v>
      </c>
    </row>
    <row r="2324" spans="1:35" x14ac:dyDescent="0.3">
      <c r="A2324" t="s">
        <v>7201</v>
      </c>
      <c r="B2324" t="s">
        <v>1860</v>
      </c>
      <c r="C2324" t="s">
        <v>7202</v>
      </c>
      <c r="D2324" t="s">
        <v>2971</v>
      </c>
      <c r="E2324" t="s">
        <v>368</v>
      </c>
      <c r="F2324" t="s">
        <v>880</v>
      </c>
      <c r="G2324" t="s">
        <v>52</v>
      </c>
      <c r="H2324" t="s">
        <v>53</v>
      </c>
      <c r="I2324">
        <v>1023922867</v>
      </c>
      <c r="J2324" t="s">
        <v>1</v>
      </c>
      <c r="K2324">
        <v>1</v>
      </c>
      <c r="L2324" t="s">
        <v>94</v>
      </c>
      <c r="M2324">
        <v>27255780</v>
      </c>
      <c r="N2324" t="s">
        <v>79</v>
      </c>
      <c r="O2324">
        <v>136415310</v>
      </c>
      <c r="P2324" t="s">
        <v>1861</v>
      </c>
      <c r="Q2324">
        <v>15600000</v>
      </c>
      <c r="R2324" t="s">
        <v>103</v>
      </c>
      <c r="S2324">
        <v>4000000703</v>
      </c>
      <c r="T2324" t="s">
        <v>82</v>
      </c>
      <c r="U2324" t="s">
        <v>334</v>
      </c>
      <c r="V2324" t="s">
        <v>7180</v>
      </c>
      <c r="W2324" t="s">
        <v>7181</v>
      </c>
      <c r="X2324" t="s">
        <v>7182</v>
      </c>
      <c r="Y2324" t="s">
        <v>7203</v>
      </c>
      <c r="Z2324">
        <v>0</v>
      </c>
      <c r="AA2324">
        <v>0</v>
      </c>
      <c r="AB2324">
        <v>195000000</v>
      </c>
      <c r="AC2324" t="s">
        <v>7204</v>
      </c>
      <c r="AD2324" s="12">
        <v>45782</v>
      </c>
      <c r="AE2324">
        <v>4</v>
      </c>
      <c r="AF2324" t="s">
        <v>6</v>
      </c>
      <c r="AG2324" t="s">
        <v>287</v>
      </c>
      <c r="AI2324" s="12">
        <v>45806</v>
      </c>
    </row>
    <row r="2325" spans="1:35" x14ac:dyDescent="0.3">
      <c r="A2325" t="s">
        <v>7205</v>
      </c>
      <c r="B2325" t="s">
        <v>793</v>
      </c>
      <c r="C2325" t="s">
        <v>2827</v>
      </c>
      <c r="D2325" t="s">
        <v>1599</v>
      </c>
      <c r="E2325" t="s">
        <v>624</v>
      </c>
      <c r="F2325" t="s">
        <v>7206</v>
      </c>
      <c r="G2325" t="s">
        <v>52</v>
      </c>
      <c r="H2325" t="s">
        <v>53</v>
      </c>
      <c r="I2325">
        <v>1012402784</v>
      </c>
      <c r="J2325" t="s">
        <v>1</v>
      </c>
      <c r="K2325">
        <v>1</v>
      </c>
      <c r="L2325" t="s">
        <v>94</v>
      </c>
      <c r="M2325">
        <v>28470000</v>
      </c>
      <c r="N2325" t="s">
        <v>512</v>
      </c>
      <c r="O2325">
        <v>145000000</v>
      </c>
      <c r="P2325" t="s">
        <v>796</v>
      </c>
      <c r="Q2325">
        <v>15600000</v>
      </c>
      <c r="R2325" t="s">
        <v>103</v>
      </c>
      <c r="S2325">
        <v>4000000703</v>
      </c>
      <c r="T2325" t="s">
        <v>82</v>
      </c>
      <c r="U2325" t="s">
        <v>334</v>
      </c>
      <c r="V2325" t="s">
        <v>7180</v>
      </c>
      <c r="W2325" t="s">
        <v>7181</v>
      </c>
      <c r="X2325" t="s">
        <v>7182</v>
      </c>
      <c r="Y2325" t="s">
        <v>7207</v>
      </c>
      <c r="Z2325">
        <v>0</v>
      </c>
      <c r="AA2325">
        <v>0</v>
      </c>
      <c r="AB2325">
        <v>197470000</v>
      </c>
      <c r="AC2325" t="s">
        <v>7208</v>
      </c>
      <c r="AD2325" s="12">
        <v>45782</v>
      </c>
      <c r="AE2325">
        <v>4</v>
      </c>
      <c r="AF2325" t="s">
        <v>6</v>
      </c>
      <c r="AG2325" t="s">
        <v>287</v>
      </c>
      <c r="AI2325" s="12">
        <v>45806</v>
      </c>
    </row>
    <row r="2326" spans="1:35" x14ac:dyDescent="0.3">
      <c r="A2326" t="s">
        <v>7209</v>
      </c>
      <c r="B2326" t="s">
        <v>306</v>
      </c>
      <c r="C2326" t="s">
        <v>188</v>
      </c>
      <c r="D2326" t="s">
        <v>189</v>
      </c>
      <c r="E2326" t="s">
        <v>164</v>
      </c>
      <c r="F2326" t="s">
        <v>624</v>
      </c>
      <c r="G2326" t="s">
        <v>52</v>
      </c>
      <c r="H2326" t="s">
        <v>53</v>
      </c>
      <c r="I2326">
        <v>1022373971</v>
      </c>
      <c r="J2326" t="s">
        <v>1</v>
      </c>
      <c r="K2326">
        <v>1</v>
      </c>
      <c r="L2326" t="s">
        <v>54</v>
      </c>
      <c r="M2326">
        <v>42705000</v>
      </c>
      <c r="N2326" t="s">
        <v>512</v>
      </c>
      <c r="O2326">
        <v>87400000</v>
      </c>
      <c r="P2326" t="s">
        <v>310</v>
      </c>
      <c r="Q2326">
        <v>17082000</v>
      </c>
      <c r="R2326" t="s">
        <v>103</v>
      </c>
      <c r="S2326">
        <v>4000000703</v>
      </c>
      <c r="T2326" t="s">
        <v>82</v>
      </c>
      <c r="U2326" t="s">
        <v>334</v>
      </c>
      <c r="V2326" t="s">
        <v>7180</v>
      </c>
      <c r="W2326" t="s">
        <v>7181</v>
      </c>
      <c r="X2326" t="s">
        <v>7182</v>
      </c>
      <c r="Y2326" t="s">
        <v>606</v>
      </c>
      <c r="Z2326">
        <v>0</v>
      </c>
      <c r="AA2326">
        <v>0</v>
      </c>
      <c r="AB2326">
        <v>200187000</v>
      </c>
      <c r="AC2326" t="s">
        <v>7190</v>
      </c>
      <c r="AD2326" s="12">
        <v>45819</v>
      </c>
      <c r="AE2326">
        <v>7</v>
      </c>
      <c r="AF2326" t="s">
        <v>6</v>
      </c>
      <c r="AG2326" t="s">
        <v>136</v>
      </c>
      <c r="AI2326" s="12">
        <v>45849</v>
      </c>
    </row>
    <row r="2327" spans="1:35" x14ac:dyDescent="0.3">
      <c r="A2327" t="s">
        <v>7210</v>
      </c>
      <c r="B2327" t="s">
        <v>3617</v>
      </c>
      <c r="C2327" t="s">
        <v>242</v>
      </c>
      <c r="D2327" t="s">
        <v>155</v>
      </c>
      <c r="E2327" t="s">
        <v>440</v>
      </c>
      <c r="F2327" t="s">
        <v>236</v>
      </c>
      <c r="G2327" t="s">
        <v>52</v>
      </c>
      <c r="H2327" t="s">
        <v>53</v>
      </c>
      <c r="I2327">
        <v>1033796064</v>
      </c>
      <c r="J2327" t="s">
        <v>1</v>
      </c>
      <c r="K2327">
        <v>1</v>
      </c>
      <c r="L2327" t="s">
        <v>226</v>
      </c>
      <c r="M2327">
        <v>42705000</v>
      </c>
      <c r="N2327" t="s">
        <v>79</v>
      </c>
      <c r="O2327">
        <v>130000000</v>
      </c>
      <c r="P2327" t="s">
        <v>3620</v>
      </c>
      <c r="Q2327">
        <v>15600000</v>
      </c>
      <c r="R2327" t="s">
        <v>103</v>
      </c>
      <c r="S2327">
        <v>4000000703</v>
      </c>
      <c r="T2327" t="s">
        <v>82</v>
      </c>
      <c r="U2327" t="s">
        <v>334</v>
      </c>
      <c r="V2327" t="s">
        <v>7180</v>
      </c>
      <c r="W2327" t="s">
        <v>7181</v>
      </c>
      <c r="X2327" t="s">
        <v>7182</v>
      </c>
      <c r="Y2327" t="s">
        <v>6706</v>
      </c>
      <c r="Z2327">
        <v>0</v>
      </c>
      <c r="AA2327">
        <v>0</v>
      </c>
      <c r="AB2327">
        <v>193105000</v>
      </c>
      <c r="AC2327" t="s">
        <v>7194</v>
      </c>
      <c r="AD2327" s="12">
        <v>45834</v>
      </c>
      <c r="AE2327">
        <v>8</v>
      </c>
      <c r="AF2327" t="s">
        <v>6</v>
      </c>
      <c r="AG2327" t="s">
        <v>287</v>
      </c>
      <c r="AI2327" s="12">
        <v>45853</v>
      </c>
    </row>
    <row r="2328" spans="1:35" x14ac:dyDescent="0.3">
      <c r="A2328" t="s">
        <v>7211</v>
      </c>
      <c r="B2328" t="s">
        <v>379</v>
      </c>
      <c r="C2328" t="s">
        <v>458</v>
      </c>
      <c r="D2328" t="s">
        <v>67</v>
      </c>
      <c r="E2328" t="s">
        <v>3145</v>
      </c>
      <c r="F2328" t="s">
        <v>164</v>
      </c>
      <c r="G2328" t="s">
        <v>52</v>
      </c>
      <c r="H2328" t="s">
        <v>53</v>
      </c>
      <c r="I2328">
        <v>1034658615</v>
      </c>
      <c r="J2328" t="s">
        <v>1</v>
      </c>
      <c r="K2328">
        <v>1</v>
      </c>
      <c r="L2328" t="s">
        <v>94</v>
      </c>
      <c r="M2328">
        <v>42705000</v>
      </c>
      <c r="N2328" t="s">
        <v>70</v>
      </c>
      <c r="O2328">
        <v>136500000</v>
      </c>
      <c r="P2328" t="s">
        <v>383</v>
      </c>
      <c r="Q2328">
        <v>17082000</v>
      </c>
      <c r="R2328" t="s">
        <v>103</v>
      </c>
      <c r="S2328">
        <v>4000000703</v>
      </c>
      <c r="T2328" t="s">
        <v>82</v>
      </c>
      <c r="U2328" t="s">
        <v>334</v>
      </c>
      <c r="V2328" t="s">
        <v>7180</v>
      </c>
      <c r="W2328" t="s">
        <v>7181</v>
      </c>
      <c r="X2328" t="s">
        <v>7182</v>
      </c>
      <c r="Y2328" t="s">
        <v>7212</v>
      </c>
      <c r="Z2328">
        <v>0</v>
      </c>
      <c r="AA2328">
        <v>0</v>
      </c>
      <c r="AB2328">
        <v>200187000</v>
      </c>
      <c r="AC2328" t="s">
        <v>7184</v>
      </c>
      <c r="AD2328" s="12">
        <v>45837</v>
      </c>
      <c r="AE2328">
        <v>9</v>
      </c>
      <c r="AF2328" t="s">
        <v>6</v>
      </c>
      <c r="AG2328" t="s">
        <v>287</v>
      </c>
      <c r="AI2328" s="12">
        <v>45863</v>
      </c>
    </row>
    <row r="2329" spans="1:35" x14ac:dyDescent="0.3">
      <c r="A2329" t="s">
        <v>7213</v>
      </c>
      <c r="B2329" t="s">
        <v>3626</v>
      </c>
      <c r="C2329" t="s">
        <v>693</v>
      </c>
      <c r="D2329" t="s">
        <v>7214</v>
      </c>
      <c r="E2329" t="s">
        <v>3802</v>
      </c>
      <c r="F2329" t="s">
        <v>7215</v>
      </c>
      <c r="G2329" t="s">
        <v>52</v>
      </c>
      <c r="H2329" t="s">
        <v>53</v>
      </c>
      <c r="I2329">
        <v>1022962523</v>
      </c>
      <c r="J2329" t="s">
        <v>1</v>
      </c>
      <c r="K2329">
        <v>1</v>
      </c>
      <c r="L2329" t="s">
        <v>54</v>
      </c>
      <c r="M2329">
        <v>28470000</v>
      </c>
      <c r="N2329" t="s">
        <v>1342</v>
      </c>
      <c r="O2329">
        <v>0</v>
      </c>
      <c r="P2329" t="s">
        <v>3627</v>
      </c>
      <c r="Q2329">
        <v>17082000</v>
      </c>
      <c r="R2329" t="s">
        <v>117</v>
      </c>
      <c r="S2329" t="s">
        <v>118</v>
      </c>
      <c r="T2329" t="s">
        <v>58</v>
      </c>
      <c r="U2329" t="s">
        <v>119</v>
      </c>
      <c r="V2329" t="s">
        <v>120</v>
      </c>
      <c r="W2329" t="s">
        <v>120</v>
      </c>
      <c r="X2329" t="s">
        <v>7216</v>
      </c>
      <c r="Y2329" t="s">
        <v>7217</v>
      </c>
      <c r="Z2329">
        <v>0</v>
      </c>
      <c r="AA2329">
        <v>0</v>
      </c>
      <c r="AB2329">
        <v>124000000</v>
      </c>
      <c r="AC2329" t="s">
        <v>7218</v>
      </c>
      <c r="AD2329" s="12">
        <v>45860</v>
      </c>
      <c r="AE2329">
        <v>11</v>
      </c>
      <c r="AF2329" t="s">
        <v>6</v>
      </c>
      <c r="AG2329" t="s">
        <v>89</v>
      </c>
      <c r="AI2329" s="12">
        <v>45890</v>
      </c>
    </row>
    <row r="2330" spans="1:35" x14ac:dyDescent="0.3">
      <c r="A2330" t="s">
        <v>7219</v>
      </c>
      <c r="B2330" t="s">
        <v>2801</v>
      </c>
      <c r="C2330" t="s">
        <v>411</v>
      </c>
      <c r="D2330" t="s">
        <v>189</v>
      </c>
      <c r="E2330" t="s">
        <v>544</v>
      </c>
      <c r="F2330" t="s">
        <v>284</v>
      </c>
      <c r="G2330" t="s">
        <v>52</v>
      </c>
      <c r="H2330" t="s">
        <v>53</v>
      </c>
      <c r="I2330">
        <v>1033705382</v>
      </c>
      <c r="J2330" t="s">
        <v>1</v>
      </c>
      <c r="K2330">
        <v>1</v>
      </c>
      <c r="L2330" t="s">
        <v>226</v>
      </c>
      <c r="M2330">
        <v>42705000</v>
      </c>
      <c r="N2330" t="s">
        <v>115</v>
      </c>
      <c r="O2330">
        <v>59613000</v>
      </c>
      <c r="P2330" t="s">
        <v>2803</v>
      </c>
      <c r="Q2330">
        <v>17082000</v>
      </c>
      <c r="R2330" t="s">
        <v>117</v>
      </c>
      <c r="S2330" t="s">
        <v>118</v>
      </c>
      <c r="T2330" t="s">
        <v>58</v>
      </c>
      <c r="U2330" t="s">
        <v>119</v>
      </c>
      <c r="V2330" t="s">
        <v>120</v>
      </c>
      <c r="W2330" t="s">
        <v>120</v>
      </c>
      <c r="X2330" t="s">
        <v>7216</v>
      </c>
      <c r="Y2330" t="s">
        <v>7220</v>
      </c>
      <c r="Z2330">
        <v>0</v>
      </c>
      <c r="AA2330">
        <v>0</v>
      </c>
      <c r="AB2330">
        <v>124000000</v>
      </c>
      <c r="AC2330" t="s">
        <v>7218</v>
      </c>
      <c r="AD2330" s="12">
        <v>45890</v>
      </c>
      <c r="AE2330">
        <v>15</v>
      </c>
      <c r="AF2330" t="s">
        <v>6</v>
      </c>
      <c r="AG2330" t="s">
        <v>697</v>
      </c>
      <c r="AI2330" s="12">
        <v>45926</v>
      </c>
    </row>
    <row r="2331" spans="1:35" x14ac:dyDescent="0.3">
      <c r="A2331" t="s">
        <v>7221</v>
      </c>
      <c r="B2331" t="s">
        <v>1177</v>
      </c>
      <c r="C2331" t="s">
        <v>366</v>
      </c>
      <c r="D2331" t="s">
        <v>7222</v>
      </c>
      <c r="E2331" t="s">
        <v>624</v>
      </c>
      <c r="F2331" t="s">
        <v>1109</v>
      </c>
      <c r="G2331" t="s">
        <v>52</v>
      </c>
      <c r="H2331" t="s">
        <v>53</v>
      </c>
      <c r="I2331">
        <v>52739510</v>
      </c>
      <c r="J2331" t="s">
        <v>1</v>
      </c>
      <c r="K2331">
        <v>1</v>
      </c>
      <c r="L2331" t="s">
        <v>54</v>
      </c>
      <c r="M2331">
        <v>42705000</v>
      </c>
      <c r="N2331" t="s">
        <v>115</v>
      </c>
      <c r="O2331">
        <v>53435257</v>
      </c>
      <c r="P2331" t="s">
        <v>1180</v>
      </c>
      <c r="Q2331">
        <v>17082000</v>
      </c>
      <c r="R2331" t="s">
        <v>117</v>
      </c>
      <c r="S2331" t="s">
        <v>118</v>
      </c>
      <c r="T2331" t="s">
        <v>58</v>
      </c>
      <c r="U2331" t="s">
        <v>119</v>
      </c>
      <c r="V2331" t="s">
        <v>120</v>
      </c>
      <c r="W2331" t="s">
        <v>120</v>
      </c>
      <c r="X2331" t="s">
        <v>7216</v>
      </c>
      <c r="Y2331" t="s">
        <v>4155</v>
      </c>
      <c r="Z2331">
        <v>0</v>
      </c>
      <c r="AA2331">
        <v>0</v>
      </c>
      <c r="AB2331">
        <v>124000000</v>
      </c>
      <c r="AC2331" t="s">
        <v>7223</v>
      </c>
      <c r="AD2331" s="12">
        <v>45940</v>
      </c>
      <c r="AE2331">
        <v>22</v>
      </c>
      <c r="AF2331" t="s">
        <v>6</v>
      </c>
      <c r="AG2331" t="s">
        <v>836</v>
      </c>
      <c r="AI2331" s="12">
        <v>45971</v>
      </c>
    </row>
    <row r="2332" spans="1:35" x14ac:dyDescent="0.3">
      <c r="A2332" t="s">
        <v>7224</v>
      </c>
      <c r="B2332" t="s">
        <v>1670</v>
      </c>
      <c r="C2332" t="s">
        <v>7225</v>
      </c>
      <c r="D2332" t="s">
        <v>67</v>
      </c>
      <c r="E2332" t="s">
        <v>78</v>
      </c>
      <c r="F2332" t="s">
        <v>78</v>
      </c>
      <c r="G2332" t="s">
        <v>52</v>
      </c>
      <c r="H2332" t="s">
        <v>53</v>
      </c>
      <c r="I2332">
        <v>1031153227</v>
      </c>
      <c r="J2332" t="s">
        <v>1</v>
      </c>
      <c r="K2332">
        <v>1</v>
      </c>
      <c r="L2332" t="s">
        <v>226</v>
      </c>
      <c r="M2332">
        <v>42705000</v>
      </c>
      <c r="N2332" t="s">
        <v>115</v>
      </c>
      <c r="O2332">
        <v>59613000</v>
      </c>
      <c r="P2332" t="s">
        <v>1673</v>
      </c>
      <c r="Q2332">
        <v>17082000</v>
      </c>
      <c r="R2332" t="s">
        <v>117</v>
      </c>
      <c r="S2332" t="s">
        <v>118</v>
      </c>
      <c r="T2332" t="s">
        <v>58</v>
      </c>
      <c r="U2332" t="s">
        <v>119</v>
      </c>
      <c r="V2332" t="s">
        <v>120</v>
      </c>
      <c r="W2332" t="s">
        <v>120</v>
      </c>
      <c r="X2332" t="s">
        <v>7216</v>
      </c>
      <c r="Y2332" t="s">
        <v>3565</v>
      </c>
      <c r="Z2332">
        <v>0</v>
      </c>
      <c r="AA2332">
        <v>0</v>
      </c>
      <c r="AB2332">
        <v>124000000</v>
      </c>
      <c r="AC2332" t="s">
        <v>7223</v>
      </c>
      <c r="AD2332" s="12">
        <v>45950</v>
      </c>
      <c r="AE2332">
        <v>23</v>
      </c>
      <c r="AF2332" t="s">
        <v>6</v>
      </c>
      <c r="AG2332" t="s">
        <v>415</v>
      </c>
      <c r="AI2332" s="12">
        <v>45975</v>
      </c>
    </row>
    <row r="2333" spans="1:35" x14ac:dyDescent="0.3">
      <c r="A2333" t="s">
        <v>7226</v>
      </c>
      <c r="B2333" t="s">
        <v>1655</v>
      </c>
      <c r="C2333" t="s">
        <v>154</v>
      </c>
      <c r="D2333" t="s">
        <v>155</v>
      </c>
      <c r="E2333" t="s">
        <v>1521</v>
      </c>
      <c r="F2333" t="s">
        <v>1555</v>
      </c>
      <c r="G2333" t="s">
        <v>52</v>
      </c>
      <c r="H2333" t="s">
        <v>53</v>
      </c>
      <c r="I2333">
        <v>1022952909</v>
      </c>
      <c r="J2333" t="s">
        <v>1</v>
      </c>
      <c r="K2333">
        <v>1</v>
      </c>
      <c r="L2333" t="s">
        <v>94</v>
      </c>
      <c r="M2333">
        <v>42705000</v>
      </c>
      <c r="N2333" t="s">
        <v>115</v>
      </c>
      <c r="O2333">
        <v>59613000</v>
      </c>
      <c r="P2333" t="s">
        <v>1658</v>
      </c>
      <c r="Q2333">
        <v>17082000</v>
      </c>
      <c r="R2333" t="s">
        <v>117</v>
      </c>
      <c r="S2333" t="s">
        <v>118</v>
      </c>
      <c r="T2333" t="s">
        <v>58</v>
      </c>
      <c r="U2333" t="s">
        <v>119</v>
      </c>
      <c r="V2333" t="s">
        <v>120</v>
      </c>
      <c r="W2333" t="s">
        <v>120</v>
      </c>
      <c r="X2333" t="s">
        <v>7216</v>
      </c>
      <c r="Y2333" t="s">
        <v>122</v>
      </c>
      <c r="Z2333">
        <v>0</v>
      </c>
      <c r="AA2333">
        <v>0</v>
      </c>
      <c r="AB2333">
        <v>124000000</v>
      </c>
      <c r="AC2333" t="s">
        <v>7227</v>
      </c>
      <c r="AD2333" s="12">
        <v>45957</v>
      </c>
      <c r="AE2333">
        <v>24</v>
      </c>
      <c r="AF2333" t="s">
        <v>6</v>
      </c>
      <c r="AG2333" t="s">
        <v>415</v>
      </c>
      <c r="AI2333" s="12">
        <v>45994</v>
      </c>
    </row>
    <row r="2334" spans="1:35" x14ac:dyDescent="0.3">
      <c r="A2334" t="s">
        <v>7228</v>
      </c>
      <c r="B2334" t="s">
        <v>235</v>
      </c>
      <c r="C2334" t="s">
        <v>189</v>
      </c>
      <c r="D2334" t="s">
        <v>393</v>
      </c>
      <c r="E2334" t="s">
        <v>716</v>
      </c>
      <c r="F2334" t="s">
        <v>6687</v>
      </c>
      <c r="G2334" t="s">
        <v>52</v>
      </c>
      <c r="H2334" t="s">
        <v>53</v>
      </c>
      <c r="I2334">
        <v>1005814318</v>
      </c>
      <c r="J2334" t="s">
        <v>1</v>
      </c>
      <c r="K2334">
        <v>1</v>
      </c>
      <c r="L2334" t="s">
        <v>94</v>
      </c>
      <c r="M2334">
        <v>26000000</v>
      </c>
      <c r="N2334" t="s">
        <v>3890</v>
      </c>
      <c r="O2334">
        <v>120900000</v>
      </c>
      <c r="P2334" t="s">
        <v>238</v>
      </c>
      <c r="Q2334">
        <v>15600000</v>
      </c>
      <c r="R2334" t="s">
        <v>103</v>
      </c>
      <c r="S2334">
        <v>69000005221</v>
      </c>
      <c r="T2334" t="s">
        <v>58</v>
      </c>
      <c r="U2334" t="s">
        <v>6729</v>
      </c>
      <c r="V2334" t="s">
        <v>7229</v>
      </c>
      <c r="W2334" t="s">
        <v>4257</v>
      </c>
      <c r="X2334" t="s">
        <v>7230</v>
      </c>
      <c r="Y2334" t="s">
        <v>7231</v>
      </c>
      <c r="Z2334">
        <v>0</v>
      </c>
      <c r="AA2334">
        <v>0</v>
      </c>
      <c r="AB2334">
        <v>195000000</v>
      </c>
      <c r="AC2334" t="s">
        <v>7232</v>
      </c>
      <c r="AD2334" s="12">
        <v>45768</v>
      </c>
      <c r="AE2334">
        <v>3</v>
      </c>
      <c r="AF2334" t="s">
        <v>6</v>
      </c>
      <c r="AG2334" t="s">
        <v>697</v>
      </c>
      <c r="AI2334" s="12">
        <v>45792</v>
      </c>
    </row>
    <row r="2335" spans="1:35" x14ac:dyDescent="0.3">
      <c r="A2335" t="s">
        <v>7233</v>
      </c>
      <c r="B2335" t="s">
        <v>235</v>
      </c>
      <c r="C2335" t="s">
        <v>1165</v>
      </c>
      <c r="D2335" t="s">
        <v>641</v>
      </c>
      <c r="E2335" t="s">
        <v>278</v>
      </c>
      <c r="F2335" t="s">
        <v>5165</v>
      </c>
      <c r="G2335" t="s">
        <v>52</v>
      </c>
      <c r="H2335" t="s">
        <v>53</v>
      </c>
      <c r="I2335">
        <v>1020815062</v>
      </c>
      <c r="J2335" t="s">
        <v>1</v>
      </c>
      <c r="K2335">
        <v>1</v>
      </c>
      <c r="L2335" t="s">
        <v>94</v>
      </c>
      <c r="M2335">
        <v>39000000</v>
      </c>
      <c r="N2335" t="s">
        <v>3890</v>
      </c>
      <c r="O2335">
        <v>120900000</v>
      </c>
      <c r="P2335" t="s">
        <v>238</v>
      </c>
      <c r="Q2335">
        <v>15600000</v>
      </c>
      <c r="R2335" t="s">
        <v>103</v>
      </c>
      <c r="S2335">
        <v>69000005221</v>
      </c>
      <c r="T2335" t="s">
        <v>58</v>
      </c>
      <c r="U2335" t="s">
        <v>6729</v>
      </c>
      <c r="V2335" t="s">
        <v>7229</v>
      </c>
      <c r="W2335" t="s">
        <v>4257</v>
      </c>
      <c r="X2335" t="s">
        <v>7230</v>
      </c>
      <c r="Y2335" t="s">
        <v>7234</v>
      </c>
      <c r="Z2335">
        <v>0</v>
      </c>
      <c r="AA2335">
        <v>0</v>
      </c>
      <c r="AB2335">
        <v>195000000</v>
      </c>
      <c r="AC2335" t="s">
        <v>7232</v>
      </c>
      <c r="AD2335" s="12">
        <v>45762</v>
      </c>
      <c r="AE2335">
        <v>3</v>
      </c>
      <c r="AF2335" t="s">
        <v>6</v>
      </c>
      <c r="AG2335" t="s">
        <v>89</v>
      </c>
      <c r="AI2335" s="12">
        <v>45792</v>
      </c>
    </row>
    <row r="2336" spans="1:35" x14ac:dyDescent="0.3">
      <c r="A2336" t="s">
        <v>7235</v>
      </c>
      <c r="B2336" t="s">
        <v>235</v>
      </c>
      <c r="C2336" t="s">
        <v>2533</v>
      </c>
      <c r="D2336" t="s">
        <v>7236</v>
      </c>
      <c r="E2336" t="s">
        <v>7044</v>
      </c>
      <c r="F2336" t="s">
        <v>315</v>
      </c>
      <c r="G2336" t="s">
        <v>52</v>
      </c>
      <c r="H2336" t="s">
        <v>53</v>
      </c>
      <c r="I2336">
        <v>1032398398</v>
      </c>
      <c r="J2336" t="s">
        <v>1</v>
      </c>
      <c r="K2336">
        <v>1</v>
      </c>
      <c r="L2336" t="s">
        <v>94</v>
      </c>
      <c r="M2336">
        <v>39000000</v>
      </c>
      <c r="N2336" t="s">
        <v>79</v>
      </c>
      <c r="O2336">
        <v>110356000</v>
      </c>
      <c r="P2336" t="s">
        <v>238</v>
      </c>
      <c r="Q2336">
        <v>15600000</v>
      </c>
      <c r="R2336" t="s">
        <v>103</v>
      </c>
      <c r="S2336">
        <v>69000005221</v>
      </c>
      <c r="T2336" t="s">
        <v>58</v>
      </c>
      <c r="U2336" t="s">
        <v>6729</v>
      </c>
      <c r="V2336" t="s">
        <v>7229</v>
      </c>
      <c r="W2336" t="s">
        <v>4257</v>
      </c>
      <c r="X2336" t="s">
        <v>7230</v>
      </c>
      <c r="Y2336" t="s">
        <v>7237</v>
      </c>
      <c r="Z2336">
        <v>0</v>
      </c>
      <c r="AA2336">
        <v>0</v>
      </c>
      <c r="AB2336">
        <v>195000000</v>
      </c>
      <c r="AC2336" t="s">
        <v>7238</v>
      </c>
      <c r="AD2336" s="12">
        <v>45762</v>
      </c>
      <c r="AE2336">
        <v>3</v>
      </c>
      <c r="AF2336" t="s">
        <v>6</v>
      </c>
      <c r="AG2336" t="s">
        <v>89</v>
      </c>
      <c r="AI2336" s="12">
        <v>45792</v>
      </c>
    </row>
    <row r="2337" spans="1:35" x14ac:dyDescent="0.3">
      <c r="A2337" t="s">
        <v>7239</v>
      </c>
      <c r="B2337" t="s">
        <v>235</v>
      </c>
      <c r="C2337" t="s">
        <v>6996</v>
      </c>
      <c r="D2337" t="s">
        <v>558</v>
      </c>
      <c r="E2337" t="s">
        <v>7240</v>
      </c>
      <c r="F2337" t="s">
        <v>511</v>
      </c>
      <c r="G2337" t="s">
        <v>52</v>
      </c>
      <c r="H2337" t="s">
        <v>53</v>
      </c>
      <c r="I2337">
        <v>1014212258</v>
      </c>
      <c r="J2337" t="s">
        <v>1</v>
      </c>
      <c r="K2337">
        <v>1</v>
      </c>
      <c r="L2337" t="s">
        <v>94</v>
      </c>
      <c r="M2337">
        <v>26000000</v>
      </c>
      <c r="N2337" t="s">
        <v>2551</v>
      </c>
      <c r="O2337">
        <v>120900000</v>
      </c>
      <c r="P2337" t="s">
        <v>238</v>
      </c>
      <c r="Q2337">
        <v>15600000</v>
      </c>
      <c r="R2337" t="s">
        <v>103</v>
      </c>
      <c r="S2337">
        <v>69000005221</v>
      </c>
      <c r="T2337" t="s">
        <v>58</v>
      </c>
      <c r="U2337" t="s">
        <v>6729</v>
      </c>
      <c r="V2337" t="s">
        <v>7229</v>
      </c>
      <c r="W2337" t="s">
        <v>4257</v>
      </c>
      <c r="X2337" t="s">
        <v>7230</v>
      </c>
      <c r="Y2337" t="s">
        <v>7241</v>
      </c>
      <c r="Z2337">
        <v>0</v>
      </c>
      <c r="AA2337">
        <v>0</v>
      </c>
      <c r="AB2337">
        <v>195000000</v>
      </c>
      <c r="AC2337" t="s">
        <v>7238</v>
      </c>
      <c r="AD2337" s="12">
        <v>45762</v>
      </c>
      <c r="AE2337">
        <v>3</v>
      </c>
      <c r="AF2337" t="s">
        <v>6</v>
      </c>
      <c r="AG2337" t="s">
        <v>89</v>
      </c>
      <c r="AI2337" s="12">
        <v>45792</v>
      </c>
    </row>
    <row r="2338" spans="1:35" x14ac:dyDescent="0.3">
      <c r="A2338" t="s">
        <v>7242</v>
      </c>
      <c r="B2338" t="s">
        <v>235</v>
      </c>
      <c r="C2338" t="s">
        <v>1141</v>
      </c>
      <c r="D2338" t="s">
        <v>2762</v>
      </c>
      <c r="E2338" t="s">
        <v>1173</v>
      </c>
      <c r="F2338" t="s">
        <v>217</v>
      </c>
      <c r="G2338" t="s">
        <v>52</v>
      </c>
      <c r="H2338" t="s">
        <v>53</v>
      </c>
      <c r="I2338">
        <v>52795253</v>
      </c>
      <c r="J2338" t="s">
        <v>1</v>
      </c>
      <c r="K2338">
        <v>1</v>
      </c>
      <c r="L2338" t="s">
        <v>94</v>
      </c>
      <c r="M2338">
        <v>26000000</v>
      </c>
      <c r="N2338" t="s">
        <v>79</v>
      </c>
      <c r="O2338">
        <v>39000000</v>
      </c>
      <c r="P2338" t="s">
        <v>238</v>
      </c>
      <c r="Q2338">
        <v>15600000</v>
      </c>
      <c r="R2338" t="s">
        <v>103</v>
      </c>
      <c r="S2338">
        <v>69000005221</v>
      </c>
      <c r="T2338" t="s">
        <v>58</v>
      </c>
      <c r="U2338" t="s">
        <v>6729</v>
      </c>
      <c r="V2338" t="s">
        <v>7229</v>
      </c>
      <c r="W2338" t="s">
        <v>4257</v>
      </c>
      <c r="X2338" t="s">
        <v>7230</v>
      </c>
      <c r="Y2338" t="s">
        <v>7243</v>
      </c>
      <c r="Z2338">
        <v>0</v>
      </c>
      <c r="AA2338">
        <v>0</v>
      </c>
      <c r="AB2338">
        <v>195000000</v>
      </c>
      <c r="AC2338" t="s">
        <v>7232</v>
      </c>
      <c r="AD2338" s="12">
        <v>45766</v>
      </c>
      <c r="AE2338">
        <v>3</v>
      </c>
      <c r="AF2338" t="s">
        <v>6</v>
      </c>
      <c r="AG2338" t="s">
        <v>287</v>
      </c>
      <c r="AI2338" s="12">
        <v>45792</v>
      </c>
    </row>
    <row r="2339" spans="1:35" x14ac:dyDescent="0.3">
      <c r="A2339" t="s">
        <v>7244</v>
      </c>
      <c r="B2339" t="s">
        <v>235</v>
      </c>
      <c r="C2339" t="s">
        <v>358</v>
      </c>
      <c r="D2339" t="s">
        <v>758</v>
      </c>
      <c r="E2339" t="s">
        <v>510</v>
      </c>
      <c r="F2339" t="s">
        <v>7245</v>
      </c>
      <c r="G2339" t="s">
        <v>52</v>
      </c>
      <c r="H2339" t="s">
        <v>53</v>
      </c>
      <c r="I2339">
        <v>1012364654</v>
      </c>
      <c r="J2339" t="s">
        <v>1</v>
      </c>
      <c r="K2339">
        <v>1</v>
      </c>
      <c r="L2339" t="s">
        <v>94</v>
      </c>
      <c r="M2339">
        <v>39000000</v>
      </c>
      <c r="N2339" t="s">
        <v>3890</v>
      </c>
      <c r="O2339">
        <v>104480000</v>
      </c>
      <c r="P2339" t="s">
        <v>238</v>
      </c>
      <c r="Q2339">
        <v>15600000</v>
      </c>
      <c r="R2339" t="s">
        <v>103</v>
      </c>
      <c r="S2339">
        <v>69000005221</v>
      </c>
      <c r="T2339" t="s">
        <v>58</v>
      </c>
      <c r="U2339" t="s">
        <v>6729</v>
      </c>
      <c r="V2339" t="s">
        <v>7229</v>
      </c>
      <c r="W2339" t="s">
        <v>4257</v>
      </c>
      <c r="X2339" t="s">
        <v>7230</v>
      </c>
      <c r="Y2339" t="s">
        <v>7246</v>
      </c>
      <c r="Z2339">
        <v>0</v>
      </c>
      <c r="AA2339">
        <v>0</v>
      </c>
      <c r="AB2339">
        <v>195000000</v>
      </c>
      <c r="AC2339" t="s">
        <v>7238</v>
      </c>
      <c r="AD2339" s="12">
        <v>45762</v>
      </c>
      <c r="AE2339">
        <v>3</v>
      </c>
      <c r="AF2339" t="s">
        <v>6</v>
      </c>
      <c r="AG2339" t="s">
        <v>89</v>
      </c>
      <c r="AI2339" s="12">
        <v>45792</v>
      </c>
    </row>
    <row r="2340" spans="1:35" x14ac:dyDescent="0.3">
      <c r="A2340" t="s">
        <v>7247</v>
      </c>
      <c r="B2340" t="s">
        <v>1683</v>
      </c>
      <c r="C2340" t="s">
        <v>340</v>
      </c>
      <c r="D2340" t="s">
        <v>291</v>
      </c>
      <c r="E2340" t="s">
        <v>1501</v>
      </c>
      <c r="F2340" t="s">
        <v>4120</v>
      </c>
      <c r="G2340" t="s">
        <v>52</v>
      </c>
      <c r="H2340" t="s">
        <v>53</v>
      </c>
      <c r="I2340">
        <v>80022359</v>
      </c>
      <c r="J2340" t="s">
        <v>1</v>
      </c>
      <c r="K2340">
        <v>1</v>
      </c>
      <c r="L2340" t="s">
        <v>94</v>
      </c>
      <c r="M2340">
        <v>26000000</v>
      </c>
      <c r="N2340" t="s">
        <v>3890</v>
      </c>
      <c r="O2340">
        <v>116400000</v>
      </c>
      <c r="P2340" t="s">
        <v>1686</v>
      </c>
      <c r="Q2340">
        <v>15600000</v>
      </c>
      <c r="R2340" t="s">
        <v>103</v>
      </c>
      <c r="S2340">
        <v>69000005221</v>
      </c>
      <c r="T2340" t="s">
        <v>58</v>
      </c>
      <c r="U2340" t="s">
        <v>6729</v>
      </c>
      <c r="V2340" t="s">
        <v>7229</v>
      </c>
      <c r="W2340" t="s">
        <v>4257</v>
      </c>
      <c r="X2340" t="s">
        <v>7230</v>
      </c>
      <c r="Y2340" t="s">
        <v>7248</v>
      </c>
      <c r="Z2340">
        <v>0</v>
      </c>
      <c r="AA2340">
        <v>0</v>
      </c>
      <c r="AB2340">
        <v>195000000</v>
      </c>
      <c r="AC2340" t="s">
        <v>7232</v>
      </c>
      <c r="AD2340" s="12">
        <v>45766</v>
      </c>
      <c r="AE2340">
        <v>3</v>
      </c>
      <c r="AF2340" t="s">
        <v>6</v>
      </c>
      <c r="AG2340" t="s">
        <v>287</v>
      </c>
      <c r="AI2340" s="12">
        <v>45792</v>
      </c>
    </row>
    <row r="2341" spans="1:35" x14ac:dyDescent="0.3">
      <c r="A2341" t="s">
        <v>7249</v>
      </c>
      <c r="B2341" t="s">
        <v>235</v>
      </c>
      <c r="C2341" t="s">
        <v>247</v>
      </c>
      <c r="D2341" t="s">
        <v>2918</v>
      </c>
      <c r="E2341" t="s">
        <v>561</v>
      </c>
      <c r="F2341" t="s">
        <v>7250</v>
      </c>
      <c r="G2341" t="s">
        <v>52</v>
      </c>
      <c r="H2341" t="s">
        <v>53</v>
      </c>
      <c r="I2341">
        <v>1010073818</v>
      </c>
      <c r="J2341" t="s">
        <v>1</v>
      </c>
      <c r="K2341">
        <v>1</v>
      </c>
      <c r="L2341" t="s">
        <v>94</v>
      </c>
      <c r="M2341">
        <v>39000000</v>
      </c>
      <c r="N2341" t="s">
        <v>79</v>
      </c>
      <c r="O2341">
        <v>95400000</v>
      </c>
      <c r="P2341" t="s">
        <v>238</v>
      </c>
      <c r="Q2341">
        <v>15600000</v>
      </c>
      <c r="R2341" t="s">
        <v>103</v>
      </c>
      <c r="S2341">
        <v>69000005221</v>
      </c>
      <c r="T2341" t="s">
        <v>58</v>
      </c>
      <c r="U2341" t="s">
        <v>6729</v>
      </c>
      <c r="V2341" t="s">
        <v>7229</v>
      </c>
      <c r="W2341" t="s">
        <v>4257</v>
      </c>
      <c r="X2341" t="s">
        <v>7230</v>
      </c>
      <c r="Y2341" t="s">
        <v>7251</v>
      </c>
      <c r="Z2341">
        <v>0</v>
      </c>
      <c r="AA2341">
        <v>0</v>
      </c>
      <c r="AB2341">
        <v>195000000</v>
      </c>
      <c r="AC2341" t="s">
        <v>7232</v>
      </c>
      <c r="AD2341" s="12">
        <v>45762</v>
      </c>
      <c r="AE2341">
        <v>3</v>
      </c>
      <c r="AF2341" t="s">
        <v>6</v>
      </c>
      <c r="AG2341" t="s">
        <v>89</v>
      </c>
      <c r="AI2341" s="12">
        <v>45792</v>
      </c>
    </row>
    <row r="2342" spans="1:35" x14ac:dyDescent="0.3">
      <c r="A2342" t="s">
        <v>7252</v>
      </c>
      <c r="B2342" t="s">
        <v>235</v>
      </c>
      <c r="C2342" t="s">
        <v>573</v>
      </c>
      <c r="D2342" t="s">
        <v>2447</v>
      </c>
      <c r="E2342" t="s">
        <v>7253</v>
      </c>
      <c r="F2342" t="s">
        <v>5349</v>
      </c>
      <c r="G2342" t="s">
        <v>52</v>
      </c>
      <c r="H2342" t="s">
        <v>53</v>
      </c>
      <c r="I2342">
        <v>84085172</v>
      </c>
      <c r="J2342" t="s">
        <v>1</v>
      </c>
      <c r="K2342">
        <v>1</v>
      </c>
      <c r="L2342" t="s">
        <v>94</v>
      </c>
      <c r="M2342">
        <v>26000000</v>
      </c>
      <c r="N2342" t="s">
        <v>3890</v>
      </c>
      <c r="O2342">
        <v>106548250</v>
      </c>
      <c r="P2342" t="s">
        <v>238</v>
      </c>
      <c r="Q2342">
        <v>15600000</v>
      </c>
      <c r="R2342" t="s">
        <v>103</v>
      </c>
      <c r="S2342">
        <v>69000005221</v>
      </c>
      <c r="T2342" t="s">
        <v>58</v>
      </c>
      <c r="U2342" t="s">
        <v>6729</v>
      </c>
      <c r="V2342" t="s">
        <v>7229</v>
      </c>
      <c r="W2342" t="s">
        <v>4257</v>
      </c>
      <c r="X2342" t="s">
        <v>7230</v>
      </c>
      <c r="Y2342" t="s">
        <v>6207</v>
      </c>
      <c r="Z2342">
        <v>0</v>
      </c>
      <c r="AA2342">
        <v>0</v>
      </c>
      <c r="AB2342">
        <v>195000000</v>
      </c>
      <c r="AC2342" t="s">
        <v>7238</v>
      </c>
      <c r="AD2342" s="12">
        <v>45764</v>
      </c>
      <c r="AE2342">
        <v>3</v>
      </c>
      <c r="AF2342" t="s">
        <v>6</v>
      </c>
      <c r="AG2342" t="s">
        <v>89</v>
      </c>
      <c r="AI2342" s="12">
        <v>45792</v>
      </c>
    </row>
    <row r="2343" spans="1:35" x14ac:dyDescent="0.3">
      <c r="A2343" t="s">
        <v>7254</v>
      </c>
      <c r="B2343" t="s">
        <v>235</v>
      </c>
      <c r="C2343" t="s">
        <v>622</v>
      </c>
      <c r="D2343" t="s">
        <v>823</v>
      </c>
      <c r="E2343" t="s">
        <v>569</v>
      </c>
      <c r="F2343" t="s">
        <v>1078</v>
      </c>
      <c r="G2343" t="s">
        <v>52</v>
      </c>
      <c r="H2343" t="s">
        <v>53</v>
      </c>
      <c r="I2343">
        <v>1012432426</v>
      </c>
      <c r="J2343" t="s">
        <v>1</v>
      </c>
      <c r="K2343">
        <v>1</v>
      </c>
      <c r="L2343" t="s">
        <v>94</v>
      </c>
      <c r="M2343">
        <v>26000000</v>
      </c>
      <c r="N2343" t="s">
        <v>2551</v>
      </c>
      <c r="O2343">
        <v>125000000</v>
      </c>
      <c r="P2343" t="s">
        <v>238</v>
      </c>
      <c r="Q2343">
        <v>15600000</v>
      </c>
      <c r="R2343" t="s">
        <v>103</v>
      </c>
      <c r="S2343">
        <v>69000005221</v>
      </c>
      <c r="T2343" t="s">
        <v>58</v>
      </c>
      <c r="U2343" t="s">
        <v>6729</v>
      </c>
      <c r="V2343" t="s">
        <v>7229</v>
      </c>
      <c r="W2343" t="s">
        <v>4257</v>
      </c>
      <c r="X2343" t="s">
        <v>7230</v>
      </c>
      <c r="Y2343" t="s">
        <v>6245</v>
      </c>
      <c r="Z2343">
        <v>0</v>
      </c>
      <c r="AA2343">
        <v>0</v>
      </c>
      <c r="AB2343">
        <v>195000000</v>
      </c>
      <c r="AC2343" t="s">
        <v>7232</v>
      </c>
      <c r="AD2343" s="12">
        <v>45764</v>
      </c>
      <c r="AE2343">
        <v>3</v>
      </c>
      <c r="AF2343" t="s">
        <v>6</v>
      </c>
      <c r="AG2343" t="s">
        <v>89</v>
      </c>
      <c r="AI2343" s="12">
        <v>45792</v>
      </c>
    </row>
    <row r="2344" spans="1:35" x14ac:dyDescent="0.3">
      <c r="A2344" t="s">
        <v>7255</v>
      </c>
      <c r="B2344" t="s">
        <v>235</v>
      </c>
      <c r="C2344" t="s">
        <v>3857</v>
      </c>
      <c r="D2344" t="s">
        <v>67</v>
      </c>
      <c r="E2344" t="s">
        <v>224</v>
      </c>
      <c r="F2344" t="s">
        <v>4057</v>
      </c>
      <c r="G2344" t="s">
        <v>52</v>
      </c>
      <c r="H2344" t="s">
        <v>53</v>
      </c>
      <c r="I2344">
        <v>22956650</v>
      </c>
      <c r="J2344" t="s">
        <v>1</v>
      </c>
      <c r="K2344">
        <v>1</v>
      </c>
      <c r="L2344" t="s">
        <v>94</v>
      </c>
      <c r="M2344">
        <v>26000000</v>
      </c>
      <c r="N2344" t="s">
        <v>3890</v>
      </c>
      <c r="O2344">
        <v>113050000</v>
      </c>
      <c r="P2344" t="s">
        <v>238</v>
      </c>
      <c r="Q2344">
        <v>15600000</v>
      </c>
      <c r="R2344" t="s">
        <v>103</v>
      </c>
      <c r="S2344">
        <v>69000005221</v>
      </c>
      <c r="T2344" t="s">
        <v>58</v>
      </c>
      <c r="U2344" t="s">
        <v>6729</v>
      </c>
      <c r="V2344" t="s">
        <v>7229</v>
      </c>
      <c r="W2344" t="s">
        <v>4257</v>
      </c>
      <c r="X2344" t="s">
        <v>7230</v>
      </c>
      <c r="Y2344" t="s">
        <v>7256</v>
      </c>
      <c r="Z2344">
        <v>0</v>
      </c>
      <c r="AA2344">
        <v>0</v>
      </c>
      <c r="AB2344">
        <v>195000000</v>
      </c>
      <c r="AC2344" t="s">
        <v>7232</v>
      </c>
      <c r="AD2344" s="12">
        <v>45752</v>
      </c>
      <c r="AE2344">
        <v>3</v>
      </c>
      <c r="AF2344" t="s">
        <v>6</v>
      </c>
      <c r="AG2344" t="s">
        <v>287</v>
      </c>
      <c r="AI2344" s="12">
        <v>45792</v>
      </c>
    </row>
    <row r="2345" spans="1:35" x14ac:dyDescent="0.3">
      <c r="A2345" t="s">
        <v>7257</v>
      </c>
      <c r="B2345" t="s">
        <v>235</v>
      </c>
      <c r="C2345" t="s">
        <v>423</v>
      </c>
      <c r="D2345" t="s">
        <v>1476</v>
      </c>
      <c r="E2345" t="s">
        <v>2765</v>
      </c>
      <c r="F2345" t="s">
        <v>1109</v>
      </c>
      <c r="G2345" t="s">
        <v>52</v>
      </c>
      <c r="H2345" t="s">
        <v>53</v>
      </c>
      <c r="I2345">
        <v>1026564835</v>
      </c>
      <c r="J2345" t="s">
        <v>1</v>
      </c>
      <c r="K2345">
        <v>1</v>
      </c>
      <c r="L2345" t="s">
        <v>94</v>
      </c>
      <c r="M2345">
        <v>26000000</v>
      </c>
      <c r="N2345" t="s">
        <v>79</v>
      </c>
      <c r="O2345">
        <v>119844500</v>
      </c>
      <c r="P2345" t="s">
        <v>238</v>
      </c>
      <c r="Q2345">
        <v>15600000</v>
      </c>
      <c r="R2345" t="s">
        <v>103</v>
      </c>
      <c r="S2345">
        <v>69000005221</v>
      </c>
      <c r="T2345" t="s">
        <v>58</v>
      </c>
      <c r="U2345" t="s">
        <v>6729</v>
      </c>
      <c r="V2345" t="s">
        <v>7229</v>
      </c>
      <c r="W2345" t="s">
        <v>4257</v>
      </c>
      <c r="X2345" t="s">
        <v>7230</v>
      </c>
      <c r="Y2345" t="s">
        <v>6376</v>
      </c>
      <c r="Z2345">
        <v>0</v>
      </c>
      <c r="AA2345">
        <v>0</v>
      </c>
      <c r="AB2345">
        <v>195000000</v>
      </c>
      <c r="AC2345" t="s">
        <v>7232</v>
      </c>
      <c r="AD2345" s="12">
        <v>45764</v>
      </c>
      <c r="AE2345">
        <v>3</v>
      </c>
      <c r="AF2345" t="s">
        <v>6</v>
      </c>
      <c r="AG2345" t="s">
        <v>89</v>
      </c>
      <c r="AI2345" s="12">
        <v>45792</v>
      </c>
    </row>
    <row r="2346" spans="1:35" x14ac:dyDescent="0.3">
      <c r="A2346" t="s">
        <v>7258</v>
      </c>
      <c r="B2346" t="s">
        <v>235</v>
      </c>
      <c r="C2346" t="s">
        <v>814</v>
      </c>
      <c r="D2346" t="s">
        <v>531</v>
      </c>
      <c r="E2346" t="s">
        <v>205</v>
      </c>
      <c r="F2346" t="s">
        <v>205</v>
      </c>
      <c r="G2346" t="s">
        <v>52</v>
      </c>
      <c r="H2346" t="s">
        <v>53</v>
      </c>
      <c r="I2346">
        <v>1030599274</v>
      </c>
      <c r="J2346" t="s">
        <v>1</v>
      </c>
      <c r="K2346">
        <v>1</v>
      </c>
      <c r="L2346" t="s">
        <v>94</v>
      </c>
      <c r="M2346">
        <v>26000000</v>
      </c>
      <c r="N2346" t="s">
        <v>115</v>
      </c>
      <c r="O2346">
        <v>120900000</v>
      </c>
      <c r="P2346" t="s">
        <v>238</v>
      </c>
      <c r="Q2346">
        <v>15600000</v>
      </c>
      <c r="R2346" t="s">
        <v>103</v>
      </c>
      <c r="S2346">
        <v>69000005221</v>
      </c>
      <c r="T2346" t="s">
        <v>58</v>
      </c>
      <c r="U2346" t="s">
        <v>6729</v>
      </c>
      <c r="V2346" t="s">
        <v>7229</v>
      </c>
      <c r="W2346" t="s">
        <v>4257</v>
      </c>
      <c r="X2346" t="s">
        <v>7230</v>
      </c>
      <c r="Y2346" t="s">
        <v>6312</v>
      </c>
      <c r="Z2346">
        <v>0</v>
      </c>
      <c r="AA2346">
        <v>0</v>
      </c>
      <c r="AB2346">
        <v>195000000</v>
      </c>
      <c r="AC2346" t="s">
        <v>7232</v>
      </c>
      <c r="AD2346" s="12">
        <v>45764</v>
      </c>
      <c r="AE2346">
        <v>3</v>
      </c>
      <c r="AF2346" t="s">
        <v>6</v>
      </c>
      <c r="AG2346" t="s">
        <v>89</v>
      </c>
      <c r="AI2346" s="12">
        <v>45792</v>
      </c>
    </row>
    <row r="2347" spans="1:35" x14ac:dyDescent="0.3">
      <c r="A2347" t="s">
        <v>7259</v>
      </c>
      <c r="B2347" t="s">
        <v>235</v>
      </c>
      <c r="C2347" t="s">
        <v>7260</v>
      </c>
      <c r="D2347" t="s">
        <v>489</v>
      </c>
      <c r="E2347" t="s">
        <v>3096</v>
      </c>
      <c r="F2347" t="s">
        <v>2927</v>
      </c>
      <c r="G2347" t="s">
        <v>52</v>
      </c>
      <c r="H2347" t="s">
        <v>53</v>
      </c>
      <c r="I2347">
        <v>1015462391</v>
      </c>
      <c r="J2347" t="s">
        <v>1</v>
      </c>
      <c r="K2347">
        <v>1</v>
      </c>
      <c r="L2347" t="s">
        <v>94</v>
      </c>
      <c r="M2347">
        <v>26000000</v>
      </c>
      <c r="N2347" t="s">
        <v>115</v>
      </c>
      <c r="O2347">
        <v>114400000</v>
      </c>
      <c r="P2347" t="s">
        <v>238</v>
      </c>
      <c r="Q2347">
        <v>15600000</v>
      </c>
      <c r="R2347" t="s">
        <v>103</v>
      </c>
      <c r="S2347">
        <v>69000005221</v>
      </c>
      <c r="T2347" t="s">
        <v>58</v>
      </c>
      <c r="U2347" t="s">
        <v>6729</v>
      </c>
      <c r="V2347" t="s">
        <v>7229</v>
      </c>
      <c r="W2347" t="s">
        <v>4257</v>
      </c>
      <c r="X2347" t="s">
        <v>7230</v>
      </c>
      <c r="Y2347" t="s">
        <v>7261</v>
      </c>
      <c r="Z2347">
        <v>0</v>
      </c>
      <c r="AA2347">
        <v>0</v>
      </c>
      <c r="AB2347">
        <v>195000000</v>
      </c>
      <c r="AC2347" t="s">
        <v>7232</v>
      </c>
      <c r="AD2347" s="12">
        <v>45764</v>
      </c>
      <c r="AE2347">
        <v>3</v>
      </c>
      <c r="AF2347" t="s">
        <v>6</v>
      </c>
      <c r="AG2347" t="s">
        <v>89</v>
      </c>
      <c r="AI2347" s="12">
        <v>45792</v>
      </c>
    </row>
    <row r="2348" spans="1:35" x14ac:dyDescent="0.3">
      <c r="A2348" t="s">
        <v>7262</v>
      </c>
      <c r="B2348" t="s">
        <v>235</v>
      </c>
      <c r="C2348" t="s">
        <v>3053</v>
      </c>
      <c r="D2348" t="s">
        <v>424</v>
      </c>
      <c r="E2348" t="s">
        <v>7263</v>
      </c>
      <c r="F2348" t="s">
        <v>2792</v>
      </c>
      <c r="G2348" t="s">
        <v>52</v>
      </c>
      <c r="H2348" t="s">
        <v>53</v>
      </c>
      <c r="I2348">
        <v>78740675</v>
      </c>
      <c r="J2348" t="s">
        <v>1</v>
      </c>
      <c r="K2348">
        <v>1</v>
      </c>
      <c r="L2348" t="s">
        <v>94</v>
      </c>
      <c r="M2348">
        <v>39000000</v>
      </c>
      <c r="N2348" t="s">
        <v>79</v>
      </c>
      <c r="O2348">
        <v>113773000</v>
      </c>
      <c r="P2348" t="s">
        <v>238</v>
      </c>
      <c r="Q2348">
        <v>15600000</v>
      </c>
      <c r="R2348" t="s">
        <v>103</v>
      </c>
      <c r="S2348">
        <v>69000005221</v>
      </c>
      <c r="T2348" t="s">
        <v>58</v>
      </c>
      <c r="U2348" t="s">
        <v>6729</v>
      </c>
      <c r="V2348" t="s">
        <v>7229</v>
      </c>
      <c r="W2348" t="s">
        <v>4257</v>
      </c>
      <c r="X2348" t="s">
        <v>7230</v>
      </c>
      <c r="Y2348" t="s">
        <v>7264</v>
      </c>
      <c r="Z2348">
        <v>0</v>
      </c>
      <c r="AA2348">
        <v>0</v>
      </c>
      <c r="AB2348">
        <v>195000000</v>
      </c>
      <c r="AC2348" t="s">
        <v>7238</v>
      </c>
      <c r="AD2348" s="12">
        <v>45764</v>
      </c>
      <c r="AE2348">
        <v>3</v>
      </c>
      <c r="AF2348" t="s">
        <v>6</v>
      </c>
      <c r="AG2348" t="s">
        <v>89</v>
      </c>
      <c r="AI2348" s="12">
        <v>45792</v>
      </c>
    </row>
    <row r="2349" spans="1:35" x14ac:dyDescent="0.3">
      <c r="A2349" t="s">
        <v>7265</v>
      </c>
      <c r="B2349" t="s">
        <v>235</v>
      </c>
      <c r="C2349" t="s">
        <v>358</v>
      </c>
      <c r="D2349" t="s">
        <v>197</v>
      </c>
      <c r="E2349" t="s">
        <v>7266</v>
      </c>
      <c r="F2349" t="s">
        <v>93</v>
      </c>
      <c r="G2349" t="s">
        <v>52</v>
      </c>
      <c r="H2349" t="s">
        <v>53</v>
      </c>
      <c r="I2349">
        <v>1106898872</v>
      </c>
      <c r="J2349" t="s">
        <v>1</v>
      </c>
      <c r="K2349">
        <v>1</v>
      </c>
      <c r="L2349" t="s">
        <v>94</v>
      </c>
      <c r="M2349">
        <v>26000000</v>
      </c>
      <c r="N2349" t="s">
        <v>115</v>
      </c>
      <c r="O2349">
        <v>119086000</v>
      </c>
      <c r="P2349" t="s">
        <v>238</v>
      </c>
      <c r="Q2349">
        <v>15600000</v>
      </c>
      <c r="R2349" t="s">
        <v>103</v>
      </c>
      <c r="S2349">
        <v>69000005221</v>
      </c>
      <c r="T2349" t="s">
        <v>58</v>
      </c>
      <c r="U2349" t="s">
        <v>6729</v>
      </c>
      <c r="V2349" t="s">
        <v>7229</v>
      </c>
      <c r="W2349" t="s">
        <v>4257</v>
      </c>
      <c r="X2349" t="s">
        <v>7230</v>
      </c>
      <c r="Y2349" t="s">
        <v>7267</v>
      </c>
      <c r="Z2349">
        <v>0</v>
      </c>
      <c r="AA2349">
        <v>0</v>
      </c>
      <c r="AB2349">
        <v>195000000</v>
      </c>
      <c r="AC2349" t="s">
        <v>7268</v>
      </c>
      <c r="AD2349" s="12">
        <v>45764</v>
      </c>
      <c r="AE2349">
        <v>3</v>
      </c>
      <c r="AF2349" t="s">
        <v>6</v>
      </c>
      <c r="AG2349" t="s">
        <v>89</v>
      </c>
      <c r="AI2349" s="12">
        <v>45792</v>
      </c>
    </row>
    <row r="2350" spans="1:35" x14ac:dyDescent="0.3">
      <c r="A2350" t="s">
        <v>7269</v>
      </c>
      <c r="B2350" t="s">
        <v>235</v>
      </c>
      <c r="C2350" t="s">
        <v>66</v>
      </c>
      <c r="D2350" t="s">
        <v>5425</v>
      </c>
      <c r="E2350" t="s">
        <v>591</v>
      </c>
      <c r="F2350" t="s">
        <v>7270</v>
      </c>
      <c r="G2350" t="s">
        <v>52</v>
      </c>
      <c r="H2350" t="s">
        <v>53</v>
      </c>
      <c r="I2350">
        <v>52349535</v>
      </c>
      <c r="J2350" t="s">
        <v>1</v>
      </c>
      <c r="K2350">
        <v>1</v>
      </c>
      <c r="L2350" t="s">
        <v>94</v>
      </c>
      <c r="M2350">
        <v>39000000</v>
      </c>
      <c r="N2350" t="s">
        <v>2551</v>
      </c>
      <c r="O2350">
        <v>58674740</v>
      </c>
      <c r="P2350" t="s">
        <v>238</v>
      </c>
      <c r="Q2350">
        <v>15600000</v>
      </c>
      <c r="R2350" t="s">
        <v>103</v>
      </c>
      <c r="S2350">
        <v>69000005221</v>
      </c>
      <c r="T2350" t="s">
        <v>58</v>
      </c>
      <c r="U2350" t="s">
        <v>6729</v>
      </c>
      <c r="V2350" t="s">
        <v>7229</v>
      </c>
      <c r="W2350" t="s">
        <v>4257</v>
      </c>
      <c r="X2350" t="s">
        <v>7230</v>
      </c>
      <c r="Y2350" t="s">
        <v>3705</v>
      </c>
      <c r="Z2350">
        <v>0</v>
      </c>
      <c r="AA2350">
        <v>0</v>
      </c>
      <c r="AB2350">
        <v>195000000</v>
      </c>
      <c r="AC2350" t="s">
        <v>7238</v>
      </c>
      <c r="AD2350" s="12">
        <v>45764</v>
      </c>
      <c r="AE2350">
        <v>3</v>
      </c>
      <c r="AF2350" t="s">
        <v>6</v>
      </c>
      <c r="AG2350" t="s">
        <v>89</v>
      </c>
      <c r="AI2350" s="12">
        <v>45792</v>
      </c>
    </row>
    <row r="2351" spans="1:35" x14ac:dyDescent="0.3">
      <c r="A2351" t="s">
        <v>7271</v>
      </c>
      <c r="B2351" t="s">
        <v>235</v>
      </c>
      <c r="C2351" t="s">
        <v>7272</v>
      </c>
      <c r="D2351" t="s">
        <v>254</v>
      </c>
      <c r="E2351" t="s">
        <v>591</v>
      </c>
      <c r="F2351" t="s">
        <v>600</v>
      </c>
      <c r="G2351" t="s">
        <v>52</v>
      </c>
      <c r="H2351" t="s">
        <v>53</v>
      </c>
      <c r="I2351">
        <v>52779823</v>
      </c>
      <c r="J2351" t="s">
        <v>1</v>
      </c>
      <c r="K2351">
        <v>1</v>
      </c>
      <c r="L2351" t="s">
        <v>94</v>
      </c>
      <c r="M2351">
        <v>26000000</v>
      </c>
      <c r="N2351" t="s">
        <v>7273</v>
      </c>
      <c r="O2351">
        <v>119893000</v>
      </c>
      <c r="P2351" t="s">
        <v>238</v>
      </c>
      <c r="Q2351">
        <v>15600000</v>
      </c>
      <c r="R2351" t="s">
        <v>103</v>
      </c>
      <c r="S2351">
        <v>69000005221</v>
      </c>
      <c r="T2351" t="s">
        <v>58</v>
      </c>
      <c r="U2351" t="s">
        <v>6729</v>
      </c>
      <c r="V2351" t="s">
        <v>7229</v>
      </c>
      <c r="W2351" t="s">
        <v>4257</v>
      </c>
      <c r="X2351" t="s">
        <v>7230</v>
      </c>
      <c r="Y2351" t="s">
        <v>7274</v>
      </c>
      <c r="Z2351">
        <v>0</v>
      </c>
      <c r="AA2351">
        <v>0</v>
      </c>
      <c r="AB2351">
        <v>195000000</v>
      </c>
      <c r="AC2351" t="s">
        <v>7232</v>
      </c>
      <c r="AD2351" s="12">
        <v>45764</v>
      </c>
      <c r="AE2351">
        <v>3</v>
      </c>
      <c r="AF2351" t="s">
        <v>6</v>
      </c>
      <c r="AG2351" t="s">
        <v>89</v>
      </c>
      <c r="AI2351" s="12">
        <v>45792</v>
      </c>
    </row>
    <row r="2352" spans="1:35" x14ac:dyDescent="0.3">
      <c r="A2352" t="s">
        <v>7275</v>
      </c>
      <c r="B2352" t="s">
        <v>1715</v>
      </c>
      <c r="C2352" t="s">
        <v>838</v>
      </c>
      <c r="D2352" t="s">
        <v>1756</v>
      </c>
      <c r="E2352" t="s">
        <v>2267</v>
      </c>
      <c r="F2352" t="s">
        <v>7276</v>
      </c>
      <c r="G2352" t="s">
        <v>52</v>
      </c>
      <c r="H2352" t="s">
        <v>53</v>
      </c>
      <c r="I2352">
        <v>37864018</v>
      </c>
      <c r="J2352" t="s">
        <v>1</v>
      </c>
      <c r="K2352">
        <v>1</v>
      </c>
      <c r="L2352" t="s">
        <v>94</v>
      </c>
      <c r="M2352">
        <v>26000000</v>
      </c>
      <c r="N2352" t="s">
        <v>2551</v>
      </c>
      <c r="O2352">
        <v>111972247</v>
      </c>
      <c r="P2352" t="s">
        <v>1717</v>
      </c>
      <c r="Q2352">
        <v>15600000</v>
      </c>
      <c r="R2352" t="s">
        <v>103</v>
      </c>
      <c r="S2352">
        <v>69000005221</v>
      </c>
      <c r="T2352" t="s">
        <v>58</v>
      </c>
      <c r="U2352" t="s">
        <v>6729</v>
      </c>
      <c r="V2352" t="s">
        <v>7229</v>
      </c>
      <c r="W2352" t="s">
        <v>4257</v>
      </c>
      <c r="X2352" t="s">
        <v>7230</v>
      </c>
      <c r="Y2352" t="s">
        <v>7277</v>
      </c>
      <c r="Z2352">
        <v>0</v>
      </c>
      <c r="AA2352">
        <v>0</v>
      </c>
      <c r="AB2352">
        <v>195000000</v>
      </c>
      <c r="AC2352" t="s">
        <v>7232</v>
      </c>
      <c r="AD2352" s="12">
        <v>45769</v>
      </c>
      <c r="AE2352">
        <v>3</v>
      </c>
      <c r="AF2352" t="s">
        <v>6</v>
      </c>
      <c r="AG2352" t="s">
        <v>89</v>
      </c>
      <c r="AI2352" s="12">
        <v>45792</v>
      </c>
    </row>
    <row r="2353" spans="1:35" x14ac:dyDescent="0.3">
      <c r="A2353" t="s">
        <v>7278</v>
      </c>
      <c r="B2353" t="s">
        <v>7279</v>
      </c>
      <c r="C2353" t="s">
        <v>161</v>
      </c>
      <c r="D2353" t="s">
        <v>162</v>
      </c>
      <c r="E2353" t="s">
        <v>453</v>
      </c>
      <c r="F2353" t="s">
        <v>619</v>
      </c>
      <c r="G2353" t="s">
        <v>52</v>
      </c>
      <c r="H2353" t="s">
        <v>53</v>
      </c>
      <c r="I2353">
        <v>1014226713</v>
      </c>
      <c r="J2353" t="s">
        <v>1</v>
      </c>
      <c r="K2353">
        <v>1</v>
      </c>
      <c r="L2353" t="s">
        <v>94</v>
      </c>
      <c r="M2353">
        <v>26000000</v>
      </c>
      <c r="N2353" t="s">
        <v>3890</v>
      </c>
      <c r="O2353">
        <v>120900000</v>
      </c>
      <c r="P2353" t="s">
        <v>7280</v>
      </c>
      <c r="Q2353">
        <v>15600000</v>
      </c>
      <c r="R2353" t="s">
        <v>103</v>
      </c>
      <c r="S2353">
        <v>69000005221</v>
      </c>
      <c r="T2353" t="s">
        <v>58</v>
      </c>
      <c r="U2353" t="s">
        <v>6729</v>
      </c>
      <c r="V2353" t="s">
        <v>7229</v>
      </c>
      <c r="W2353" t="s">
        <v>4257</v>
      </c>
      <c r="X2353" t="s">
        <v>7230</v>
      </c>
      <c r="Y2353" t="s">
        <v>7281</v>
      </c>
      <c r="Z2353">
        <v>0</v>
      </c>
      <c r="AA2353">
        <v>0</v>
      </c>
      <c r="AB2353">
        <v>195000000</v>
      </c>
      <c r="AC2353" t="s">
        <v>7232</v>
      </c>
      <c r="AD2353" s="12">
        <v>45769</v>
      </c>
      <c r="AE2353">
        <v>3</v>
      </c>
      <c r="AF2353" t="s">
        <v>6</v>
      </c>
      <c r="AG2353" t="s">
        <v>89</v>
      </c>
      <c r="AI2353" s="12">
        <v>45792</v>
      </c>
    </row>
    <row r="2354" spans="1:35" x14ac:dyDescent="0.3">
      <c r="A2354" t="s">
        <v>7282</v>
      </c>
      <c r="B2354" t="s">
        <v>7279</v>
      </c>
      <c r="C2354" t="s">
        <v>5059</v>
      </c>
      <c r="D2354" t="s">
        <v>2762</v>
      </c>
      <c r="E2354" t="s">
        <v>284</v>
      </c>
      <c r="F2354" t="s">
        <v>1055</v>
      </c>
      <c r="G2354" t="s">
        <v>52</v>
      </c>
      <c r="H2354" t="s">
        <v>53</v>
      </c>
      <c r="I2354">
        <v>52789828</v>
      </c>
      <c r="J2354" t="s">
        <v>1</v>
      </c>
      <c r="K2354">
        <v>1</v>
      </c>
      <c r="L2354" t="s">
        <v>94</v>
      </c>
      <c r="M2354">
        <v>26000000</v>
      </c>
      <c r="N2354" t="s">
        <v>70</v>
      </c>
      <c r="O2354">
        <v>100671000</v>
      </c>
      <c r="P2354" t="s">
        <v>7280</v>
      </c>
      <c r="Q2354">
        <v>15600000</v>
      </c>
      <c r="R2354" t="s">
        <v>103</v>
      </c>
      <c r="S2354">
        <v>69000005221</v>
      </c>
      <c r="T2354" t="s">
        <v>58</v>
      </c>
      <c r="U2354" t="s">
        <v>6729</v>
      </c>
      <c r="V2354" t="s">
        <v>7229</v>
      </c>
      <c r="W2354" t="s">
        <v>4257</v>
      </c>
      <c r="X2354" t="s">
        <v>7230</v>
      </c>
      <c r="Y2354" t="s">
        <v>7283</v>
      </c>
      <c r="Z2354">
        <v>0</v>
      </c>
      <c r="AA2354">
        <v>0</v>
      </c>
      <c r="AB2354">
        <v>195000000</v>
      </c>
      <c r="AC2354" t="s">
        <v>7232</v>
      </c>
      <c r="AD2354" s="12">
        <v>45766</v>
      </c>
      <c r="AE2354">
        <v>3</v>
      </c>
      <c r="AF2354" t="s">
        <v>6</v>
      </c>
      <c r="AG2354" t="s">
        <v>287</v>
      </c>
      <c r="AI2354" s="12">
        <v>45792</v>
      </c>
    </row>
    <row r="2355" spans="1:35" x14ac:dyDescent="0.3">
      <c r="A2355" t="s">
        <v>7284</v>
      </c>
      <c r="B2355" t="s">
        <v>7279</v>
      </c>
      <c r="C2355" t="s">
        <v>5399</v>
      </c>
      <c r="D2355" t="s">
        <v>1249</v>
      </c>
      <c r="E2355" t="s">
        <v>591</v>
      </c>
      <c r="F2355" t="s">
        <v>806</v>
      </c>
      <c r="G2355" t="s">
        <v>52</v>
      </c>
      <c r="H2355" t="s">
        <v>53</v>
      </c>
      <c r="I2355">
        <v>1014262189</v>
      </c>
      <c r="J2355" t="s">
        <v>1</v>
      </c>
      <c r="K2355">
        <v>1</v>
      </c>
      <c r="L2355" t="s">
        <v>54</v>
      </c>
      <c r="M2355">
        <v>39000000</v>
      </c>
      <c r="N2355" t="s">
        <v>79</v>
      </c>
      <c r="O2355">
        <v>89999520</v>
      </c>
      <c r="P2355" t="s">
        <v>7280</v>
      </c>
      <c r="Q2355">
        <v>15600000</v>
      </c>
      <c r="R2355" t="s">
        <v>103</v>
      </c>
      <c r="S2355">
        <v>69000005221</v>
      </c>
      <c r="T2355" t="s">
        <v>58</v>
      </c>
      <c r="U2355" t="s">
        <v>6729</v>
      </c>
      <c r="V2355" t="s">
        <v>7229</v>
      </c>
      <c r="W2355" t="s">
        <v>4257</v>
      </c>
      <c r="X2355" t="s">
        <v>7230</v>
      </c>
      <c r="Y2355" t="s">
        <v>7285</v>
      </c>
      <c r="Z2355">
        <v>0</v>
      </c>
      <c r="AA2355">
        <v>0</v>
      </c>
      <c r="AB2355">
        <v>195000000</v>
      </c>
      <c r="AC2355" t="s">
        <v>7232</v>
      </c>
      <c r="AD2355" s="12">
        <v>45769</v>
      </c>
      <c r="AE2355">
        <v>3</v>
      </c>
      <c r="AF2355" t="s">
        <v>6</v>
      </c>
      <c r="AG2355" t="s">
        <v>89</v>
      </c>
      <c r="AI2355" s="12">
        <v>45792</v>
      </c>
    </row>
    <row r="2356" spans="1:35" x14ac:dyDescent="0.3">
      <c r="A2356" t="s">
        <v>7286</v>
      </c>
      <c r="B2356" t="s">
        <v>7279</v>
      </c>
      <c r="C2356" t="s">
        <v>4161</v>
      </c>
      <c r="D2356" t="s">
        <v>1102</v>
      </c>
      <c r="E2356" t="s">
        <v>7287</v>
      </c>
      <c r="F2356" t="s">
        <v>67</v>
      </c>
      <c r="G2356" t="s">
        <v>52</v>
      </c>
      <c r="H2356" t="s">
        <v>53</v>
      </c>
      <c r="I2356">
        <v>1014205094</v>
      </c>
      <c r="J2356" t="s">
        <v>1</v>
      </c>
      <c r="K2356">
        <v>1</v>
      </c>
      <c r="L2356" t="s">
        <v>94</v>
      </c>
      <c r="M2356">
        <v>26000000</v>
      </c>
      <c r="N2356" t="s">
        <v>79</v>
      </c>
      <c r="O2356">
        <v>118147864</v>
      </c>
      <c r="P2356" t="s">
        <v>7280</v>
      </c>
      <c r="Q2356">
        <v>15600000</v>
      </c>
      <c r="R2356" t="s">
        <v>103</v>
      </c>
      <c r="S2356">
        <v>69000005221</v>
      </c>
      <c r="T2356" t="s">
        <v>58</v>
      </c>
      <c r="U2356" t="s">
        <v>6729</v>
      </c>
      <c r="V2356" t="s">
        <v>7229</v>
      </c>
      <c r="W2356" t="s">
        <v>4257</v>
      </c>
      <c r="X2356" t="s">
        <v>7230</v>
      </c>
      <c r="Y2356" t="s">
        <v>7288</v>
      </c>
      <c r="Z2356">
        <v>0</v>
      </c>
      <c r="AA2356">
        <v>0</v>
      </c>
      <c r="AB2356">
        <v>195000000</v>
      </c>
      <c r="AC2356" t="s">
        <v>7232</v>
      </c>
      <c r="AD2356" s="12">
        <v>45769</v>
      </c>
      <c r="AE2356">
        <v>3</v>
      </c>
      <c r="AF2356" t="s">
        <v>6</v>
      </c>
      <c r="AG2356" t="s">
        <v>89</v>
      </c>
      <c r="AI2356" s="12">
        <v>45792</v>
      </c>
    </row>
    <row r="2357" spans="1:35" x14ac:dyDescent="0.3">
      <c r="A2357" t="s">
        <v>7289</v>
      </c>
      <c r="B2357" t="s">
        <v>1715</v>
      </c>
      <c r="C2357" t="s">
        <v>214</v>
      </c>
      <c r="D2357" t="s">
        <v>2721</v>
      </c>
      <c r="E2357" t="s">
        <v>1330</v>
      </c>
      <c r="F2357" t="s">
        <v>128</v>
      </c>
      <c r="G2357" t="s">
        <v>52</v>
      </c>
      <c r="H2357" t="s">
        <v>53</v>
      </c>
      <c r="I2357">
        <v>80174374</v>
      </c>
      <c r="J2357" t="s">
        <v>1</v>
      </c>
      <c r="K2357">
        <v>1</v>
      </c>
      <c r="L2357" t="s">
        <v>94</v>
      </c>
      <c r="M2357">
        <v>26000000</v>
      </c>
      <c r="N2357" t="s">
        <v>3890</v>
      </c>
      <c r="O2357">
        <v>120900000</v>
      </c>
      <c r="P2357" t="s">
        <v>1717</v>
      </c>
      <c r="Q2357">
        <v>15600000</v>
      </c>
      <c r="R2357" t="s">
        <v>103</v>
      </c>
      <c r="S2357">
        <v>69000005221</v>
      </c>
      <c r="T2357" t="s">
        <v>58</v>
      </c>
      <c r="U2357" t="s">
        <v>6729</v>
      </c>
      <c r="V2357" t="s">
        <v>7229</v>
      </c>
      <c r="W2357" t="s">
        <v>4257</v>
      </c>
      <c r="X2357" t="s">
        <v>7230</v>
      </c>
      <c r="Y2357" t="s">
        <v>7290</v>
      </c>
      <c r="Z2357">
        <v>0</v>
      </c>
      <c r="AA2357">
        <v>0</v>
      </c>
      <c r="AB2357">
        <v>195000000</v>
      </c>
      <c r="AC2357" t="s">
        <v>7232</v>
      </c>
      <c r="AD2357" s="12">
        <v>45766</v>
      </c>
      <c r="AE2357">
        <v>3</v>
      </c>
      <c r="AF2357" t="s">
        <v>6</v>
      </c>
      <c r="AG2357" t="s">
        <v>287</v>
      </c>
      <c r="AI2357" s="12">
        <v>45792</v>
      </c>
    </row>
    <row r="2358" spans="1:35" x14ac:dyDescent="0.3">
      <c r="A2358" t="s">
        <v>7291</v>
      </c>
      <c r="B2358" t="s">
        <v>74</v>
      </c>
      <c r="C2358" t="s">
        <v>758</v>
      </c>
      <c r="D2358" t="s">
        <v>189</v>
      </c>
      <c r="E2358" t="s">
        <v>581</v>
      </c>
      <c r="F2358" t="s">
        <v>267</v>
      </c>
      <c r="G2358" t="s">
        <v>52</v>
      </c>
      <c r="H2358" t="s">
        <v>53</v>
      </c>
      <c r="I2358">
        <v>1015450911</v>
      </c>
      <c r="J2358" t="s">
        <v>1</v>
      </c>
      <c r="K2358">
        <v>1</v>
      </c>
      <c r="L2358" t="s">
        <v>54</v>
      </c>
      <c r="M2358">
        <v>26000000</v>
      </c>
      <c r="N2358" t="s">
        <v>115</v>
      </c>
      <c r="O2358">
        <v>92900000</v>
      </c>
      <c r="P2358" t="s">
        <v>80</v>
      </c>
      <c r="Q2358">
        <v>15600000</v>
      </c>
      <c r="R2358" t="s">
        <v>103</v>
      </c>
      <c r="S2358">
        <v>69000005221</v>
      </c>
      <c r="T2358" t="s">
        <v>58</v>
      </c>
      <c r="U2358" t="s">
        <v>6729</v>
      </c>
      <c r="V2358" t="s">
        <v>7229</v>
      </c>
      <c r="W2358" t="s">
        <v>4257</v>
      </c>
      <c r="X2358" t="s">
        <v>7230</v>
      </c>
      <c r="Y2358" t="s">
        <v>6227</v>
      </c>
      <c r="Z2358">
        <v>0</v>
      </c>
      <c r="AA2358">
        <v>0</v>
      </c>
      <c r="AB2358">
        <v>195000000</v>
      </c>
      <c r="AC2358" t="s">
        <v>7232</v>
      </c>
      <c r="AD2358" s="12">
        <v>45769</v>
      </c>
      <c r="AE2358">
        <v>3</v>
      </c>
      <c r="AF2358" t="s">
        <v>6</v>
      </c>
      <c r="AG2358" t="s">
        <v>89</v>
      </c>
      <c r="AI2358" s="12">
        <v>45792</v>
      </c>
    </row>
    <row r="2359" spans="1:35" x14ac:dyDescent="0.3">
      <c r="A2359" t="s">
        <v>7292</v>
      </c>
      <c r="B2359" t="s">
        <v>1715</v>
      </c>
      <c r="C2359" t="s">
        <v>299</v>
      </c>
      <c r="D2359" t="s">
        <v>330</v>
      </c>
      <c r="E2359" t="s">
        <v>591</v>
      </c>
      <c r="F2359" t="s">
        <v>1001</v>
      </c>
      <c r="G2359" t="s">
        <v>52</v>
      </c>
      <c r="H2359" t="s">
        <v>53</v>
      </c>
      <c r="I2359">
        <v>1016094364</v>
      </c>
      <c r="J2359" t="s">
        <v>1</v>
      </c>
      <c r="K2359">
        <v>1</v>
      </c>
      <c r="L2359" t="s">
        <v>94</v>
      </c>
      <c r="M2359">
        <v>39000000</v>
      </c>
      <c r="N2359" t="s">
        <v>79</v>
      </c>
      <c r="O2359">
        <v>119152987</v>
      </c>
      <c r="P2359" t="s">
        <v>1717</v>
      </c>
      <c r="Q2359">
        <v>15600000</v>
      </c>
      <c r="R2359" t="s">
        <v>103</v>
      </c>
      <c r="S2359">
        <v>69000005221</v>
      </c>
      <c r="T2359" t="s">
        <v>58</v>
      </c>
      <c r="U2359" t="s">
        <v>6729</v>
      </c>
      <c r="V2359" t="s">
        <v>7229</v>
      </c>
      <c r="W2359" t="s">
        <v>4257</v>
      </c>
      <c r="X2359" t="s">
        <v>7230</v>
      </c>
      <c r="Y2359" t="s">
        <v>7293</v>
      </c>
      <c r="Z2359">
        <v>0</v>
      </c>
      <c r="AA2359">
        <v>0</v>
      </c>
      <c r="AB2359">
        <v>195000000</v>
      </c>
      <c r="AC2359" t="s">
        <v>7232</v>
      </c>
      <c r="AD2359" s="12">
        <v>45769</v>
      </c>
      <c r="AE2359">
        <v>3</v>
      </c>
      <c r="AF2359" t="s">
        <v>6</v>
      </c>
      <c r="AG2359" t="s">
        <v>89</v>
      </c>
      <c r="AI2359" s="12">
        <v>45792</v>
      </c>
    </row>
    <row r="2360" spans="1:35" x14ac:dyDescent="0.3">
      <c r="A2360" t="s">
        <v>7294</v>
      </c>
      <c r="B2360" t="s">
        <v>1715</v>
      </c>
      <c r="C2360" t="s">
        <v>7295</v>
      </c>
      <c r="D2360" t="s">
        <v>470</v>
      </c>
      <c r="E2360" t="s">
        <v>93</v>
      </c>
      <c r="F2360" t="s">
        <v>5737</v>
      </c>
      <c r="G2360" t="s">
        <v>52</v>
      </c>
      <c r="H2360" t="s">
        <v>53</v>
      </c>
      <c r="I2360">
        <v>179022</v>
      </c>
      <c r="J2360" t="s">
        <v>1</v>
      </c>
      <c r="K2360">
        <v>1</v>
      </c>
      <c r="L2360" t="s">
        <v>94</v>
      </c>
      <c r="M2360">
        <v>26000000</v>
      </c>
      <c r="N2360" t="s">
        <v>79</v>
      </c>
      <c r="O2360">
        <v>114095900</v>
      </c>
      <c r="P2360" t="s">
        <v>1717</v>
      </c>
      <c r="Q2360">
        <v>15600000</v>
      </c>
      <c r="R2360" t="s">
        <v>103</v>
      </c>
      <c r="S2360">
        <v>69000005221</v>
      </c>
      <c r="T2360" t="s">
        <v>58</v>
      </c>
      <c r="U2360" t="s">
        <v>6729</v>
      </c>
      <c r="V2360" t="s">
        <v>7229</v>
      </c>
      <c r="W2360" t="s">
        <v>4257</v>
      </c>
      <c r="X2360" t="s">
        <v>7230</v>
      </c>
      <c r="Y2360" t="s">
        <v>7296</v>
      </c>
      <c r="Z2360">
        <v>0</v>
      </c>
      <c r="AA2360">
        <v>0</v>
      </c>
      <c r="AB2360">
        <v>195000000</v>
      </c>
      <c r="AC2360" t="s">
        <v>7232</v>
      </c>
      <c r="AD2360" s="12">
        <v>45766</v>
      </c>
      <c r="AE2360">
        <v>3</v>
      </c>
      <c r="AF2360" t="s">
        <v>6</v>
      </c>
      <c r="AG2360" t="s">
        <v>287</v>
      </c>
      <c r="AI2360" s="12">
        <v>45792</v>
      </c>
    </row>
    <row r="2361" spans="1:35" x14ac:dyDescent="0.3">
      <c r="A2361" t="s">
        <v>7297</v>
      </c>
      <c r="B2361" t="s">
        <v>1715</v>
      </c>
      <c r="C2361" t="s">
        <v>169</v>
      </c>
      <c r="D2361" t="s">
        <v>1620</v>
      </c>
      <c r="E2361" t="s">
        <v>637</v>
      </c>
      <c r="F2361" t="s">
        <v>224</v>
      </c>
      <c r="G2361" t="s">
        <v>52</v>
      </c>
      <c r="H2361" t="s">
        <v>53</v>
      </c>
      <c r="I2361">
        <v>1014231771</v>
      </c>
      <c r="J2361" t="s">
        <v>1</v>
      </c>
      <c r="K2361">
        <v>1</v>
      </c>
      <c r="L2361" t="s">
        <v>94</v>
      </c>
      <c r="M2361">
        <v>30000000</v>
      </c>
      <c r="N2361" t="s">
        <v>3890</v>
      </c>
      <c r="O2361">
        <v>120900000</v>
      </c>
      <c r="P2361" t="s">
        <v>1717</v>
      </c>
      <c r="Q2361">
        <v>15600000</v>
      </c>
      <c r="R2361" t="s">
        <v>103</v>
      </c>
      <c r="S2361">
        <v>69000005221</v>
      </c>
      <c r="T2361" t="s">
        <v>58</v>
      </c>
      <c r="U2361" t="s">
        <v>6729</v>
      </c>
      <c r="V2361" t="s">
        <v>7229</v>
      </c>
      <c r="W2361" t="s">
        <v>4257</v>
      </c>
      <c r="X2361" t="s">
        <v>7230</v>
      </c>
      <c r="Y2361" t="s">
        <v>6194</v>
      </c>
      <c r="Z2361">
        <v>0</v>
      </c>
      <c r="AA2361">
        <v>0</v>
      </c>
      <c r="AB2361">
        <v>195000000</v>
      </c>
      <c r="AC2361" t="s">
        <v>7238</v>
      </c>
      <c r="AD2361" s="12">
        <v>45769</v>
      </c>
      <c r="AE2361">
        <v>3</v>
      </c>
      <c r="AF2361" t="s">
        <v>6</v>
      </c>
      <c r="AG2361" t="s">
        <v>89</v>
      </c>
      <c r="AI2361" s="12">
        <v>45792</v>
      </c>
    </row>
    <row r="2362" spans="1:35" x14ac:dyDescent="0.3">
      <c r="A2362" t="s">
        <v>7298</v>
      </c>
      <c r="B2362" t="s">
        <v>1715</v>
      </c>
      <c r="C2362" t="s">
        <v>214</v>
      </c>
      <c r="D2362" t="s">
        <v>950</v>
      </c>
      <c r="E2362" t="s">
        <v>267</v>
      </c>
      <c r="F2362" t="s">
        <v>7299</v>
      </c>
      <c r="G2362" t="s">
        <v>52</v>
      </c>
      <c r="H2362" t="s">
        <v>53</v>
      </c>
      <c r="I2362">
        <v>1016096702</v>
      </c>
      <c r="J2362" t="s">
        <v>1</v>
      </c>
      <c r="K2362">
        <v>1</v>
      </c>
      <c r="L2362" t="s">
        <v>94</v>
      </c>
      <c r="M2362">
        <v>39000000</v>
      </c>
      <c r="N2362" t="s">
        <v>3890</v>
      </c>
      <c r="O2362">
        <v>102750000</v>
      </c>
      <c r="P2362" t="s">
        <v>1717</v>
      </c>
      <c r="Q2362">
        <v>15600000</v>
      </c>
      <c r="R2362" t="s">
        <v>103</v>
      </c>
      <c r="S2362">
        <v>69000005221</v>
      </c>
      <c r="T2362" t="s">
        <v>58</v>
      </c>
      <c r="U2362" t="s">
        <v>6729</v>
      </c>
      <c r="V2362" t="s">
        <v>7229</v>
      </c>
      <c r="W2362" t="s">
        <v>4257</v>
      </c>
      <c r="X2362" t="s">
        <v>7230</v>
      </c>
      <c r="Y2362" t="s">
        <v>7300</v>
      </c>
      <c r="Z2362">
        <v>0</v>
      </c>
      <c r="AA2362">
        <v>0</v>
      </c>
      <c r="AB2362">
        <v>195000000</v>
      </c>
      <c r="AC2362" t="s">
        <v>7232</v>
      </c>
      <c r="AD2362" s="12">
        <v>45769</v>
      </c>
      <c r="AE2362">
        <v>3</v>
      </c>
      <c r="AF2362" t="s">
        <v>6</v>
      </c>
      <c r="AG2362" t="s">
        <v>89</v>
      </c>
      <c r="AI2362" s="12">
        <v>45792</v>
      </c>
    </row>
    <row r="2363" spans="1:35" x14ac:dyDescent="0.3">
      <c r="A2363" t="s">
        <v>7301</v>
      </c>
      <c r="B2363" t="s">
        <v>1715</v>
      </c>
      <c r="C2363" t="s">
        <v>91</v>
      </c>
      <c r="D2363" t="s">
        <v>1333</v>
      </c>
      <c r="E2363" t="s">
        <v>721</v>
      </c>
      <c r="F2363" t="s">
        <v>935</v>
      </c>
      <c r="G2363" t="s">
        <v>52</v>
      </c>
      <c r="H2363" t="s">
        <v>53</v>
      </c>
      <c r="I2363">
        <v>1001203278</v>
      </c>
      <c r="J2363" t="s">
        <v>1</v>
      </c>
      <c r="K2363">
        <v>1</v>
      </c>
      <c r="L2363" t="s">
        <v>94</v>
      </c>
      <c r="M2363">
        <v>39000000</v>
      </c>
      <c r="N2363" t="s">
        <v>79</v>
      </c>
      <c r="O2363">
        <v>89400000</v>
      </c>
      <c r="P2363" t="s">
        <v>1717</v>
      </c>
      <c r="Q2363">
        <v>15600000</v>
      </c>
      <c r="R2363" t="s">
        <v>103</v>
      </c>
      <c r="S2363">
        <v>69000005221</v>
      </c>
      <c r="T2363" t="s">
        <v>58</v>
      </c>
      <c r="U2363" t="s">
        <v>6729</v>
      </c>
      <c r="V2363" t="s">
        <v>7229</v>
      </c>
      <c r="W2363" t="s">
        <v>4257</v>
      </c>
      <c r="X2363" t="s">
        <v>7230</v>
      </c>
      <c r="Y2363" t="s">
        <v>3692</v>
      </c>
      <c r="Z2363">
        <v>0</v>
      </c>
      <c r="AA2363">
        <v>0</v>
      </c>
      <c r="AB2363">
        <v>195000000</v>
      </c>
      <c r="AC2363" t="s">
        <v>7232</v>
      </c>
      <c r="AD2363" s="12">
        <v>45769</v>
      </c>
      <c r="AE2363">
        <v>3</v>
      </c>
      <c r="AF2363" t="s">
        <v>6</v>
      </c>
      <c r="AG2363" t="s">
        <v>89</v>
      </c>
      <c r="AI2363" s="12">
        <v>45792</v>
      </c>
    </row>
    <row r="2364" spans="1:35" x14ac:dyDescent="0.3">
      <c r="A2364" t="s">
        <v>7302</v>
      </c>
      <c r="B2364" t="s">
        <v>1715</v>
      </c>
      <c r="C2364" t="s">
        <v>1574</v>
      </c>
      <c r="D2364" t="s">
        <v>656</v>
      </c>
      <c r="E2364" t="s">
        <v>388</v>
      </c>
      <c r="F2364" t="s">
        <v>3945</v>
      </c>
      <c r="G2364" t="s">
        <v>52</v>
      </c>
      <c r="H2364" t="s">
        <v>53</v>
      </c>
      <c r="I2364">
        <v>52482192</v>
      </c>
      <c r="J2364" t="s">
        <v>1</v>
      </c>
      <c r="K2364">
        <v>1</v>
      </c>
      <c r="L2364" t="s">
        <v>94</v>
      </c>
      <c r="M2364">
        <v>26000000</v>
      </c>
      <c r="N2364" t="s">
        <v>2551</v>
      </c>
      <c r="O2364">
        <v>113700000</v>
      </c>
      <c r="P2364" t="s">
        <v>1717</v>
      </c>
      <c r="Q2364">
        <v>15600000</v>
      </c>
      <c r="R2364" t="s">
        <v>103</v>
      </c>
      <c r="S2364">
        <v>69000005221</v>
      </c>
      <c r="T2364" t="s">
        <v>58</v>
      </c>
      <c r="U2364" t="s">
        <v>6729</v>
      </c>
      <c r="V2364" t="s">
        <v>7229</v>
      </c>
      <c r="W2364" t="s">
        <v>4257</v>
      </c>
      <c r="X2364" t="s">
        <v>7230</v>
      </c>
      <c r="Y2364" t="s">
        <v>7303</v>
      </c>
      <c r="Z2364">
        <v>0</v>
      </c>
      <c r="AA2364">
        <v>0</v>
      </c>
      <c r="AB2364">
        <v>195000000</v>
      </c>
      <c r="AC2364" t="s">
        <v>7232</v>
      </c>
      <c r="AD2364" s="12">
        <v>45769</v>
      </c>
      <c r="AE2364">
        <v>3</v>
      </c>
      <c r="AF2364" t="s">
        <v>6</v>
      </c>
      <c r="AG2364" t="s">
        <v>89</v>
      </c>
      <c r="AI2364" s="12">
        <v>45792</v>
      </c>
    </row>
    <row r="2365" spans="1:35" x14ac:dyDescent="0.3">
      <c r="A2365" t="s">
        <v>7304</v>
      </c>
      <c r="B2365" t="s">
        <v>1715</v>
      </c>
      <c r="C2365" t="s">
        <v>838</v>
      </c>
      <c r="D2365" t="s">
        <v>2605</v>
      </c>
      <c r="E2365" t="s">
        <v>2548</v>
      </c>
      <c r="F2365" t="s">
        <v>1380</v>
      </c>
      <c r="G2365" t="s">
        <v>52</v>
      </c>
      <c r="H2365" t="s">
        <v>53</v>
      </c>
      <c r="I2365">
        <v>1014185298</v>
      </c>
      <c r="J2365" t="s">
        <v>1</v>
      </c>
      <c r="K2365">
        <v>1</v>
      </c>
      <c r="L2365" t="s">
        <v>94</v>
      </c>
      <c r="M2365">
        <v>26000000</v>
      </c>
      <c r="N2365" t="s">
        <v>2551</v>
      </c>
      <c r="O2365">
        <v>118476000</v>
      </c>
      <c r="P2365" t="s">
        <v>1717</v>
      </c>
      <c r="Q2365">
        <v>15600000</v>
      </c>
      <c r="R2365" t="s">
        <v>103</v>
      </c>
      <c r="S2365">
        <v>69000005221</v>
      </c>
      <c r="T2365" t="s">
        <v>58</v>
      </c>
      <c r="U2365" t="s">
        <v>6729</v>
      </c>
      <c r="V2365" t="s">
        <v>7229</v>
      </c>
      <c r="W2365" t="s">
        <v>4257</v>
      </c>
      <c r="X2365" t="s">
        <v>7230</v>
      </c>
      <c r="Y2365" t="s">
        <v>6283</v>
      </c>
      <c r="Z2365">
        <v>0</v>
      </c>
      <c r="AA2365">
        <v>0</v>
      </c>
      <c r="AB2365">
        <v>195000000</v>
      </c>
      <c r="AC2365" t="s">
        <v>7232</v>
      </c>
      <c r="AD2365" s="12">
        <v>45769</v>
      </c>
      <c r="AE2365">
        <v>3</v>
      </c>
      <c r="AF2365" t="s">
        <v>6</v>
      </c>
      <c r="AG2365" t="s">
        <v>89</v>
      </c>
      <c r="AI2365" s="12">
        <v>45792</v>
      </c>
    </row>
    <row r="2366" spans="1:35" x14ac:dyDescent="0.3">
      <c r="A2366" t="s">
        <v>7305</v>
      </c>
      <c r="B2366" t="s">
        <v>1715</v>
      </c>
      <c r="C2366" t="s">
        <v>693</v>
      </c>
      <c r="D2366" t="s">
        <v>67</v>
      </c>
      <c r="E2366" t="s">
        <v>659</v>
      </c>
      <c r="F2366" t="s">
        <v>1298</v>
      </c>
      <c r="G2366" t="s">
        <v>52</v>
      </c>
      <c r="H2366" t="s">
        <v>53</v>
      </c>
      <c r="I2366">
        <v>52809502</v>
      </c>
      <c r="J2366" t="s">
        <v>1</v>
      </c>
      <c r="K2366">
        <v>1</v>
      </c>
      <c r="L2366" t="s">
        <v>94</v>
      </c>
      <c r="M2366">
        <v>26000000</v>
      </c>
      <c r="N2366" t="s">
        <v>165</v>
      </c>
      <c r="O2366">
        <v>112260000</v>
      </c>
      <c r="P2366" t="s">
        <v>1717</v>
      </c>
      <c r="Q2366">
        <v>15600000</v>
      </c>
      <c r="R2366" t="s">
        <v>103</v>
      </c>
      <c r="S2366">
        <v>69000005221</v>
      </c>
      <c r="T2366" t="s">
        <v>58</v>
      </c>
      <c r="U2366" t="s">
        <v>6729</v>
      </c>
      <c r="V2366" t="s">
        <v>7229</v>
      </c>
      <c r="W2366" t="s">
        <v>4257</v>
      </c>
      <c r="X2366" t="s">
        <v>7230</v>
      </c>
      <c r="Y2366" t="s">
        <v>7306</v>
      </c>
      <c r="Z2366">
        <v>0</v>
      </c>
      <c r="AA2366">
        <v>0</v>
      </c>
      <c r="AB2366">
        <v>195000000</v>
      </c>
      <c r="AC2366" t="s">
        <v>7232</v>
      </c>
      <c r="AD2366" s="12">
        <v>45769</v>
      </c>
      <c r="AE2366">
        <v>3</v>
      </c>
      <c r="AF2366" t="s">
        <v>6</v>
      </c>
      <c r="AG2366" t="s">
        <v>89</v>
      </c>
      <c r="AI2366" s="12">
        <v>45792</v>
      </c>
    </row>
    <row r="2367" spans="1:35" x14ac:dyDescent="0.3">
      <c r="A2367" t="s">
        <v>7307</v>
      </c>
      <c r="B2367" t="s">
        <v>187</v>
      </c>
      <c r="C2367" t="s">
        <v>7308</v>
      </c>
      <c r="D2367" t="s">
        <v>531</v>
      </c>
      <c r="E2367" t="s">
        <v>7309</v>
      </c>
      <c r="F2367" t="s">
        <v>205</v>
      </c>
      <c r="G2367" t="s">
        <v>52</v>
      </c>
      <c r="H2367" t="s">
        <v>53</v>
      </c>
      <c r="I2367">
        <v>1032464142</v>
      </c>
      <c r="J2367" t="s">
        <v>1</v>
      </c>
      <c r="K2367">
        <v>1</v>
      </c>
      <c r="L2367" t="s">
        <v>94</v>
      </c>
      <c r="M2367">
        <v>26000000</v>
      </c>
      <c r="N2367" t="s">
        <v>79</v>
      </c>
      <c r="O2367">
        <v>102297600</v>
      </c>
      <c r="P2367" t="s">
        <v>191</v>
      </c>
      <c r="Q2367">
        <v>15600000</v>
      </c>
      <c r="R2367" t="s">
        <v>103</v>
      </c>
      <c r="S2367">
        <v>69000005221</v>
      </c>
      <c r="T2367" t="s">
        <v>58</v>
      </c>
      <c r="U2367" t="s">
        <v>6729</v>
      </c>
      <c r="V2367" t="s">
        <v>7229</v>
      </c>
      <c r="W2367" t="s">
        <v>4257</v>
      </c>
      <c r="X2367" t="s">
        <v>7230</v>
      </c>
      <c r="Y2367" t="s">
        <v>7310</v>
      </c>
      <c r="Z2367">
        <v>0</v>
      </c>
      <c r="AA2367">
        <v>0</v>
      </c>
      <c r="AB2367">
        <v>195000000</v>
      </c>
      <c r="AC2367" t="s">
        <v>7232</v>
      </c>
      <c r="AD2367" s="12">
        <v>45769</v>
      </c>
      <c r="AE2367">
        <v>3</v>
      </c>
      <c r="AF2367" t="s">
        <v>6</v>
      </c>
      <c r="AG2367" t="s">
        <v>89</v>
      </c>
      <c r="AI2367" s="12">
        <v>45792</v>
      </c>
    </row>
    <row r="2368" spans="1:35" x14ac:dyDescent="0.3">
      <c r="A2368" t="s">
        <v>7311</v>
      </c>
      <c r="B2368" t="s">
        <v>1715</v>
      </c>
      <c r="C2368" t="s">
        <v>307</v>
      </c>
      <c r="D2368" t="s">
        <v>1476</v>
      </c>
      <c r="E2368" t="s">
        <v>277</v>
      </c>
      <c r="F2368" t="s">
        <v>217</v>
      </c>
      <c r="G2368" t="s">
        <v>52</v>
      </c>
      <c r="H2368" t="s">
        <v>53</v>
      </c>
      <c r="I2368">
        <v>1001173177</v>
      </c>
      <c r="J2368" t="s">
        <v>1</v>
      </c>
      <c r="K2368">
        <v>1</v>
      </c>
      <c r="L2368" t="s">
        <v>94</v>
      </c>
      <c r="M2368">
        <v>39000000</v>
      </c>
      <c r="N2368" t="s">
        <v>79</v>
      </c>
      <c r="O2368">
        <v>105700000</v>
      </c>
      <c r="P2368" t="s">
        <v>1717</v>
      </c>
      <c r="Q2368">
        <v>15600000</v>
      </c>
      <c r="R2368" t="s">
        <v>103</v>
      </c>
      <c r="S2368">
        <v>69000005221</v>
      </c>
      <c r="T2368" t="s">
        <v>58</v>
      </c>
      <c r="U2368" t="s">
        <v>6729</v>
      </c>
      <c r="V2368" t="s">
        <v>7229</v>
      </c>
      <c r="W2368" t="s">
        <v>4257</v>
      </c>
      <c r="X2368" t="s">
        <v>7230</v>
      </c>
      <c r="Y2368" t="s">
        <v>7312</v>
      </c>
      <c r="Z2368">
        <v>0</v>
      </c>
      <c r="AA2368">
        <v>0</v>
      </c>
      <c r="AB2368">
        <v>195000000</v>
      </c>
      <c r="AC2368" t="s">
        <v>7232</v>
      </c>
      <c r="AD2368" s="12">
        <v>45766</v>
      </c>
      <c r="AE2368">
        <v>3</v>
      </c>
      <c r="AF2368" t="s">
        <v>6</v>
      </c>
      <c r="AG2368" t="s">
        <v>287</v>
      </c>
      <c r="AI2368" s="12">
        <v>45792</v>
      </c>
    </row>
    <row r="2369" spans="1:35" x14ac:dyDescent="0.3">
      <c r="A2369" t="s">
        <v>7313</v>
      </c>
      <c r="B2369" t="s">
        <v>4218</v>
      </c>
      <c r="C2369" t="s">
        <v>689</v>
      </c>
      <c r="D2369" t="s">
        <v>189</v>
      </c>
      <c r="E2369" t="s">
        <v>162</v>
      </c>
      <c r="F2369" t="s">
        <v>1528</v>
      </c>
      <c r="G2369" t="s">
        <v>52</v>
      </c>
      <c r="H2369" t="s">
        <v>53</v>
      </c>
      <c r="I2369">
        <v>1014273357</v>
      </c>
      <c r="J2369" t="s">
        <v>1</v>
      </c>
      <c r="K2369">
        <v>1</v>
      </c>
      <c r="L2369" t="s">
        <v>94</v>
      </c>
      <c r="M2369">
        <v>20000000</v>
      </c>
      <c r="N2369" t="s">
        <v>79</v>
      </c>
      <c r="O2369">
        <v>117448500</v>
      </c>
      <c r="P2369" t="s">
        <v>4219</v>
      </c>
      <c r="Q2369">
        <v>15600000</v>
      </c>
      <c r="R2369" t="s">
        <v>103</v>
      </c>
      <c r="S2369">
        <v>69000005221</v>
      </c>
      <c r="T2369" t="s">
        <v>58</v>
      </c>
      <c r="U2369" t="s">
        <v>6729</v>
      </c>
      <c r="V2369" t="s">
        <v>7229</v>
      </c>
      <c r="W2369" t="s">
        <v>4257</v>
      </c>
      <c r="X2369" t="s">
        <v>7230</v>
      </c>
      <c r="Y2369" t="s">
        <v>7314</v>
      </c>
      <c r="Z2369">
        <v>0</v>
      </c>
      <c r="AA2369">
        <v>0</v>
      </c>
      <c r="AB2369">
        <v>195000000</v>
      </c>
      <c r="AC2369" t="s">
        <v>7232</v>
      </c>
      <c r="AD2369" s="12">
        <v>45766</v>
      </c>
      <c r="AE2369">
        <v>3</v>
      </c>
      <c r="AF2369" t="s">
        <v>6</v>
      </c>
      <c r="AG2369" t="s">
        <v>136</v>
      </c>
      <c r="AI2369" s="12">
        <v>45792</v>
      </c>
    </row>
    <row r="2370" spans="1:35" x14ac:dyDescent="0.3">
      <c r="A2370" t="s">
        <v>7315</v>
      </c>
      <c r="B2370" t="s">
        <v>74</v>
      </c>
      <c r="C2370" t="s">
        <v>66</v>
      </c>
      <c r="D2370" t="s">
        <v>7316</v>
      </c>
      <c r="E2370" t="s">
        <v>604</v>
      </c>
      <c r="F2370" t="s">
        <v>483</v>
      </c>
      <c r="G2370" t="s">
        <v>52</v>
      </c>
      <c r="H2370" t="s">
        <v>53</v>
      </c>
      <c r="I2370">
        <v>1014188379</v>
      </c>
      <c r="J2370" t="s">
        <v>1</v>
      </c>
      <c r="K2370">
        <v>1</v>
      </c>
      <c r="L2370" t="s">
        <v>94</v>
      </c>
      <c r="M2370">
        <v>39000000</v>
      </c>
      <c r="N2370" t="s">
        <v>3890</v>
      </c>
      <c r="O2370">
        <v>111451000</v>
      </c>
      <c r="P2370" t="s">
        <v>80</v>
      </c>
      <c r="Q2370">
        <v>15600000</v>
      </c>
      <c r="R2370" t="s">
        <v>103</v>
      </c>
      <c r="S2370">
        <v>69000005221</v>
      </c>
      <c r="T2370" t="s">
        <v>58</v>
      </c>
      <c r="U2370" t="s">
        <v>6729</v>
      </c>
      <c r="V2370" t="s">
        <v>7229</v>
      </c>
      <c r="W2370" t="s">
        <v>4257</v>
      </c>
      <c r="X2370" t="s">
        <v>7230</v>
      </c>
      <c r="Y2370" t="s">
        <v>6405</v>
      </c>
      <c r="Z2370">
        <v>0</v>
      </c>
      <c r="AA2370">
        <v>0</v>
      </c>
      <c r="AB2370">
        <v>195000000</v>
      </c>
      <c r="AC2370" t="s">
        <v>7232</v>
      </c>
      <c r="AD2370" s="12">
        <v>45766</v>
      </c>
      <c r="AE2370">
        <v>3</v>
      </c>
      <c r="AF2370" t="s">
        <v>6</v>
      </c>
      <c r="AG2370" t="s">
        <v>136</v>
      </c>
      <c r="AI2370" s="12">
        <v>45792</v>
      </c>
    </row>
    <row r="2371" spans="1:35" x14ac:dyDescent="0.3">
      <c r="A2371" t="s">
        <v>7317</v>
      </c>
      <c r="B2371" t="s">
        <v>74</v>
      </c>
      <c r="C2371" t="s">
        <v>2918</v>
      </c>
      <c r="D2371" t="s">
        <v>2049</v>
      </c>
      <c r="E2371" t="s">
        <v>68</v>
      </c>
      <c r="F2371" t="s">
        <v>7318</v>
      </c>
      <c r="G2371" t="s">
        <v>52</v>
      </c>
      <c r="H2371" t="s">
        <v>53</v>
      </c>
      <c r="I2371">
        <v>1023899349</v>
      </c>
      <c r="J2371" t="s">
        <v>1</v>
      </c>
      <c r="K2371">
        <v>1</v>
      </c>
      <c r="L2371" t="s">
        <v>94</v>
      </c>
      <c r="M2371">
        <v>26000000</v>
      </c>
      <c r="N2371" t="s">
        <v>3890</v>
      </c>
      <c r="O2371">
        <v>119448000</v>
      </c>
      <c r="P2371" t="s">
        <v>80</v>
      </c>
      <c r="Q2371">
        <v>15600000</v>
      </c>
      <c r="R2371" t="s">
        <v>103</v>
      </c>
      <c r="S2371">
        <v>69000005221</v>
      </c>
      <c r="T2371" t="s">
        <v>58</v>
      </c>
      <c r="U2371" t="s">
        <v>6729</v>
      </c>
      <c r="V2371" t="s">
        <v>7229</v>
      </c>
      <c r="W2371" t="s">
        <v>4257</v>
      </c>
      <c r="X2371" t="s">
        <v>7230</v>
      </c>
      <c r="Y2371" t="s">
        <v>6161</v>
      </c>
      <c r="Z2371">
        <v>0</v>
      </c>
      <c r="AA2371">
        <v>0</v>
      </c>
      <c r="AB2371">
        <v>195000000</v>
      </c>
      <c r="AC2371" t="s">
        <v>7232</v>
      </c>
      <c r="AD2371" s="12">
        <v>45766</v>
      </c>
      <c r="AE2371">
        <v>3</v>
      </c>
      <c r="AF2371" t="s">
        <v>6</v>
      </c>
      <c r="AG2371" t="s">
        <v>136</v>
      </c>
      <c r="AI2371" s="12">
        <v>45792</v>
      </c>
    </row>
    <row r="2372" spans="1:35" x14ac:dyDescent="0.3">
      <c r="A2372" t="s">
        <v>7319</v>
      </c>
      <c r="B2372" t="s">
        <v>74</v>
      </c>
      <c r="C2372" t="s">
        <v>1101</v>
      </c>
      <c r="D2372" t="s">
        <v>758</v>
      </c>
      <c r="E2372" t="s">
        <v>210</v>
      </c>
      <c r="F2372" t="s">
        <v>2235</v>
      </c>
      <c r="G2372" t="s">
        <v>52</v>
      </c>
      <c r="H2372" t="s">
        <v>53</v>
      </c>
      <c r="I2372">
        <v>53098025</v>
      </c>
      <c r="J2372" t="s">
        <v>1</v>
      </c>
      <c r="K2372">
        <v>1</v>
      </c>
      <c r="L2372" t="s">
        <v>94</v>
      </c>
      <c r="M2372">
        <v>39000000</v>
      </c>
      <c r="N2372" t="s">
        <v>2551</v>
      </c>
      <c r="O2372">
        <v>72800000</v>
      </c>
      <c r="P2372" t="s">
        <v>80</v>
      </c>
      <c r="Q2372">
        <v>15600000</v>
      </c>
      <c r="R2372" t="s">
        <v>103</v>
      </c>
      <c r="S2372">
        <v>69000005221</v>
      </c>
      <c r="T2372" t="s">
        <v>58</v>
      </c>
      <c r="U2372" t="s">
        <v>6729</v>
      </c>
      <c r="V2372" t="s">
        <v>7229</v>
      </c>
      <c r="W2372" t="s">
        <v>4257</v>
      </c>
      <c r="X2372" t="s">
        <v>7230</v>
      </c>
      <c r="Y2372" t="s">
        <v>7320</v>
      </c>
      <c r="Z2372">
        <v>0</v>
      </c>
      <c r="AA2372">
        <v>0</v>
      </c>
      <c r="AB2372">
        <v>195000000</v>
      </c>
      <c r="AC2372" t="s">
        <v>7232</v>
      </c>
      <c r="AD2372" s="12">
        <v>45766</v>
      </c>
      <c r="AE2372">
        <v>3</v>
      </c>
      <c r="AF2372" t="s">
        <v>6</v>
      </c>
      <c r="AG2372" t="s">
        <v>136</v>
      </c>
      <c r="AI2372" s="12">
        <v>45792</v>
      </c>
    </row>
    <row r="2373" spans="1:35" x14ac:dyDescent="0.3">
      <c r="A2373" t="s">
        <v>7321</v>
      </c>
      <c r="B2373" t="s">
        <v>74</v>
      </c>
      <c r="C2373" t="s">
        <v>7322</v>
      </c>
      <c r="D2373" t="s">
        <v>259</v>
      </c>
      <c r="E2373" t="s">
        <v>1804</v>
      </c>
      <c r="F2373" t="s">
        <v>554</v>
      </c>
      <c r="G2373" t="s">
        <v>52</v>
      </c>
      <c r="H2373" t="s">
        <v>53</v>
      </c>
      <c r="I2373">
        <v>1015448774</v>
      </c>
      <c r="J2373" t="s">
        <v>1</v>
      </c>
      <c r="K2373">
        <v>1</v>
      </c>
      <c r="L2373" t="s">
        <v>94</v>
      </c>
      <c r="M2373">
        <v>26000000</v>
      </c>
      <c r="N2373" t="s">
        <v>3890</v>
      </c>
      <c r="O2373">
        <v>120900000</v>
      </c>
      <c r="P2373" t="s">
        <v>80</v>
      </c>
      <c r="Q2373">
        <v>15600000</v>
      </c>
      <c r="R2373" t="s">
        <v>103</v>
      </c>
      <c r="S2373">
        <v>69000005221</v>
      </c>
      <c r="T2373" t="s">
        <v>58</v>
      </c>
      <c r="U2373" t="s">
        <v>6729</v>
      </c>
      <c r="V2373" t="s">
        <v>7229</v>
      </c>
      <c r="W2373" t="s">
        <v>4257</v>
      </c>
      <c r="X2373" t="s">
        <v>7230</v>
      </c>
      <c r="Y2373" t="s">
        <v>7323</v>
      </c>
      <c r="Z2373">
        <v>0</v>
      </c>
      <c r="AA2373">
        <v>0</v>
      </c>
      <c r="AB2373">
        <v>195000000</v>
      </c>
      <c r="AC2373" t="s">
        <v>7232</v>
      </c>
      <c r="AD2373" s="12">
        <v>45766</v>
      </c>
      <c r="AE2373">
        <v>3</v>
      </c>
      <c r="AF2373" t="s">
        <v>6</v>
      </c>
      <c r="AG2373" t="s">
        <v>136</v>
      </c>
      <c r="AI2373" s="12">
        <v>45792</v>
      </c>
    </row>
    <row r="2374" spans="1:35" x14ac:dyDescent="0.3">
      <c r="A2374" t="s">
        <v>7324</v>
      </c>
      <c r="B2374" t="s">
        <v>74</v>
      </c>
      <c r="C2374" t="s">
        <v>564</v>
      </c>
      <c r="D2374" t="s">
        <v>758</v>
      </c>
      <c r="E2374" t="s">
        <v>3056</v>
      </c>
      <c r="F2374" t="s">
        <v>3889</v>
      </c>
      <c r="G2374" t="s">
        <v>52</v>
      </c>
      <c r="H2374" t="s">
        <v>53</v>
      </c>
      <c r="I2374">
        <v>53051180</v>
      </c>
      <c r="J2374" t="s">
        <v>1</v>
      </c>
      <c r="K2374">
        <v>1</v>
      </c>
      <c r="L2374" t="s">
        <v>94</v>
      </c>
      <c r="M2374">
        <v>39000000</v>
      </c>
      <c r="N2374" t="s">
        <v>3890</v>
      </c>
      <c r="O2374">
        <v>58400000</v>
      </c>
      <c r="P2374" t="s">
        <v>80</v>
      </c>
      <c r="Q2374">
        <v>15600000</v>
      </c>
      <c r="R2374" t="s">
        <v>103</v>
      </c>
      <c r="S2374">
        <v>69000005221</v>
      </c>
      <c r="T2374" t="s">
        <v>58</v>
      </c>
      <c r="U2374" t="s">
        <v>6729</v>
      </c>
      <c r="V2374" t="s">
        <v>7229</v>
      </c>
      <c r="W2374" t="s">
        <v>4257</v>
      </c>
      <c r="X2374" t="s">
        <v>7230</v>
      </c>
      <c r="Y2374" t="s">
        <v>7325</v>
      </c>
      <c r="Z2374">
        <v>26000000</v>
      </c>
      <c r="AA2374">
        <v>0</v>
      </c>
      <c r="AB2374">
        <v>195000000</v>
      </c>
      <c r="AC2374" t="s">
        <v>7232</v>
      </c>
      <c r="AD2374" s="12">
        <v>45766</v>
      </c>
      <c r="AE2374">
        <v>3</v>
      </c>
      <c r="AF2374" t="s">
        <v>6</v>
      </c>
      <c r="AG2374" t="s">
        <v>287</v>
      </c>
      <c r="AI2374" s="12">
        <v>45792</v>
      </c>
    </row>
    <row r="2375" spans="1:35" x14ac:dyDescent="0.3">
      <c r="A2375" t="s">
        <v>7326</v>
      </c>
      <c r="B2375" t="s">
        <v>74</v>
      </c>
      <c r="C2375" t="s">
        <v>265</v>
      </c>
      <c r="D2375" t="s">
        <v>67</v>
      </c>
      <c r="E2375" t="s">
        <v>7327</v>
      </c>
      <c r="F2375" t="s">
        <v>237</v>
      </c>
      <c r="G2375" t="s">
        <v>52</v>
      </c>
      <c r="H2375" t="s">
        <v>53</v>
      </c>
      <c r="I2375">
        <v>1014266762</v>
      </c>
      <c r="J2375" t="s">
        <v>1</v>
      </c>
      <c r="K2375">
        <v>1</v>
      </c>
      <c r="L2375" t="s">
        <v>94</v>
      </c>
      <c r="M2375">
        <v>20000000</v>
      </c>
      <c r="N2375" t="s">
        <v>2551</v>
      </c>
      <c r="O2375">
        <v>111599912</v>
      </c>
      <c r="P2375" t="s">
        <v>80</v>
      </c>
      <c r="Q2375">
        <v>15600000</v>
      </c>
      <c r="R2375" t="s">
        <v>103</v>
      </c>
      <c r="S2375">
        <v>69000005221</v>
      </c>
      <c r="T2375" t="s">
        <v>58</v>
      </c>
      <c r="U2375" t="s">
        <v>6729</v>
      </c>
      <c r="V2375" t="s">
        <v>7229</v>
      </c>
      <c r="W2375" t="s">
        <v>4257</v>
      </c>
      <c r="X2375" t="s">
        <v>7230</v>
      </c>
      <c r="Y2375" t="s">
        <v>6281</v>
      </c>
      <c r="Z2375">
        <v>0</v>
      </c>
      <c r="AA2375">
        <v>0</v>
      </c>
      <c r="AB2375">
        <v>195000000</v>
      </c>
      <c r="AC2375" t="s">
        <v>7238</v>
      </c>
      <c r="AD2375" s="12">
        <v>45766</v>
      </c>
      <c r="AE2375">
        <v>3</v>
      </c>
      <c r="AF2375" t="s">
        <v>6</v>
      </c>
      <c r="AG2375" t="s">
        <v>136</v>
      </c>
      <c r="AI2375" s="12">
        <v>45792</v>
      </c>
    </row>
    <row r="2376" spans="1:35" x14ac:dyDescent="0.3">
      <c r="A2376" t="s">
        <v>7328</v>
      </c>
      <c r="B2376" t="s">
        <v>74</v>
      </c>
      <c r="C2376" t="s">
        <v>126</v>
      </c>
      <c r="D2376" t="s">
        <v>827</v>
      </c>
      <c r="E2376" t="s">
        <v>2946</v>
      </c>
      <c r="F2376" t="s">
        <v>7329</v>
      </c>
      <c r="G2376" t="s">
        <v>52</v>
      </c>
      <c r="H2376" t="s">
        <v>53</v>
      </c>
      <c r="I2376">
        <v>80200600</v>
      </c>
      <c r="J2376" t="s">
        <v>1</v>
      </c>
      <c r="K2376">
        <v>1</v>
      </c>
      <c r="L2376" t="s">
        <v>94</v>
      </c>
      <c r="M2376">
        <v>39000000</v>
      </c>
      <c r="N2376" t="s">
        <v>3890</v>
      </c>
      <c r="O2376">
        <v>117500000</v>
      </c>
      <c r="P2376" t="s">
        <v>80</v>
      </c>
      <c r="Q2376">
        <v>15600000</v>
      </c>
      <c r="R2376" t="s">
        <v>103</v>
      </c>
      <c r="S2376">
        <v>69000005221</v>
      </c>
      <c r="T2376" t="s">
        <v>58</v>
      </c>
      <c r="U2376" t="s">
        <v>6729</v>
      </c>
      <c r="V2376" t="s">
        <v>7229</v>
      </c>
      <c r="W2376" t="s">
        <v>4257</v>
      </c>
      <c r="X2376" t="s">
        <v>7230</v>
      </c>
      <c r="Y2376" t="s">
        <v>7330</v>
      </c>
      <c r="Z2376">
        <v>0</v>
      </c>
      <c r="AA2376">
        <v>0</v>
      </c>
      <c r="AB2376">
        <v>195000000</v>
      </c>
      <c r="AC2376" t="s">
        <v>7232</v>
      </c>
      <c r="AD2376" s="12">
        <v>45767</v>
      </c>
      <c r="AE2376">
        <v>3</v>
      </c>
      <c r="AF2376" t="s">
        <v>6</v>
      </c>
      <c r="AG2376" t="s">
        <v>136</v>
      </c>
      <c r="AI2376" s="12">
        <v>45792</v>
      </c>
    </row>
    <row r="2377" spans="1:35" x14ac:dyDescent="0.3">
      <c r="A2377" t="s">
        <v>7331</v>
      </c>
      <c r="B2377" t="s">
        <v>74</v>
      </c>
      <c r="C2377" t="s">
        <v>2862</v>
      </c>
      <c r="D2377" t="s">
        <v>140</v>
      </c>
      <c r="E2377" t="s">
        <v>3450</v>
      </c>
      <c r="F2377" t="s">
        <v>544</v>
      </c>
      <c r="G2377" t="s">
        <v>52</v>
      </c>
      <c r="H2377" t="s">
        <v>53</v>
      </c>
      <c r="I2377">
        <v>1014262518</v>
      </c>
      <c r="J2377" t="s">
        <v>1</v>
      </c>
      <c r="K2377">
        <v>1</v>
      </c>
      <c r="L2377" t="s">
        <v>94</v>
      </c>
      <c r="M2377">
        <v>26000000</v>
      </c>
      <c r="N2377" t="s">
        <v>2551</v>
      </c>
      <c r="O2377">
        <v>120900000</v>
      </c>
      <c r="P2377" t="s">
        <v>80</v>
      </c>
      <c r="Q2377">
        <v>15600000</v>
      </c>
      <c r="R2377" t="s">
        <v>103</v>
      </c>
      <c r="S2377">
        <v>69000005221</v>
      </c>
      <c r="T2377" t="s">
        <v>58</v>
      </c>
      <c r="U2377" t="s">
        <v>6729</v>
      </c>
      <c r="V2377" t="s">
        <v>7229</v>
      </c>
      <c r="W2377" t="s">
        <v>4257</v>
      </c>
      <c r="X2377" t="s">
        <v>7230</v>
      </c>
      <c r="Y2377" t="s">
        <v>7332</v>
      </c>
      <c r="Z2377">
        <v>0</v>
      </c>
      <c r="AA2377">
        <v>0</v>
      </c>
      <c r="AB2377">
        <v>195000000</v>
      </c>
      <c r="AC2377" t="s">
        <v>7232</v>
      </c>
      <c r="AD2377" s="12">
        <v>45767</v>
      </c>
      <c r="AE2377">
        <v>3</v>
      </c>
      <c r="AF2377" t="s">
        <v>6</v>
      </c>
      <c r="AG2377" t="s">
        <v>136</v>
      </c>
      <c r="AI2377" s="12">
        <v>45792</v>
      </c>
    </row>
    <row r="2378" spans="1:35" x14ac:dyDescent="0.3">
      <c r="A2378" t="s">
        <v>7333</v>
      </c>
      <c r="B2378" t="s">
        <v>74</v>
      </c>
      <c r="C2378" t="s">
        <v>1429</v>
      </c>
      <c r="D2378" t="s">
        <v>1121</v>
      </c>
      <c r="E2378" t="s">
        <v>2438</v>
      </c>
      <c r="F2378" t="s">
        <v>3504</v>
      </c>
      <c r="G2378" t="s">
        <v>52</v>
      </c>
      <c r="H2378" t="s">
        <v>53</v>
      </c>
      <c r="I2378">
        <v>1056030046</v>
      </c>
      <c r="J2378" t="s">
        <v>1</v>
      </c>
      <c r="K2378">
        <v>1</v>
      </c>
      <c r="L2378" t="s">
        <v>94</v>
      </c>
      <c r="M2378">
        <v>39000000</v>
      </c>
      <c r="N2378" t="s">
        <v>2551</v>
      </c>
      <c r="O2378">
        <v>63400000</v>
      </c>
      <c r="P2378" t="s">
        <v>80</v>
      </c>
      <c r="Q2378">
        <v>15600000</v>
      </c>
      <c r="R2378" t="s">
        <v>103</v>
      </c>
      <c r="S2378">
        <v>69000005221</v>
      </c>
      <c r="T2378" t="s">
        <v>58</v>
      </c>
      <c r="U2378" t="s">
        <v>6729</v>
      </c>
      <c r="V2378" t="s">
        <v>7229</v>
      </c>
      <c r="W2378" t="s">
        <v>4257</v>
      </c>
      <c r="X2378" t="s">
        <v>7230</v>
      </c>
      <c r="Y2378" t="s">
        <v>7334</v>
      </c>
      <c r="Z2378">
        <v>0</v>
      </c>
      <c r="AA2378">
        <v>0</v>
      </c>
      <c r="AB2378">
        <v>195000000</v>
      </c>
      <c r="AC2378" t="s">
        <v>7232</v>
      </c>
      <c r="AD2378" s="12">
        <v>45767</v>
      </c>
      <c r="AE2378">
        <v>3</v>
      </c>
      <c r="AF2378" t="s">
        <v>6</v>
      </c>
      <c r="AG2378" t="s">
        <v>136</v>
      </c>
      <c r="AI2378" s="12">
        <v>45792</v>
      </c>
    </row>
    <row r="2379" spans="1:35" x14ac:dyDescent="0.3">
      <c r="A2379" t="s">
        <v>7335</v>
      </c>
      <c r="B2379" t="s">
        <v>74</v>
      </c>
      <c r="C2379" t="s">
        <v>270</v>
      </c>
      <c r="D2379" t="s">
        <v>330</v>
      </c>
      <c r="E2379" t="s">
        <v>2171</v>
      </c>
      <c r="F2379" t="s">
        <v>7336</v>
      </c>
      <c r="G2379" t="s">
        <v>52</v>
      </c>
      <c r="H2379" t="s">
        <v>53</v>
      </c>
      <c r="I2379">
        <v>1014247165</v>
      </c>
      <c r="J2379" t="s">
        <v>1</v>
      </c>
      <c r="K2379">
        <v>1</v>
      </c>
      <c r="L2379" t="s">
        <v>94</v>
      </c>
      <c r="M2379">
        <v>39000000</v>
      </c>
      <c r="N2379" t="s">
        <v>103</v>
      </c>
      <c r="O2379">
        <v>119900000</v>
      </c>
      <c r="P2379" t="s">
        <v>80</v>
      </c>
      <c r="Q2379">
        <v>15600000</v>
      </c>
      <c r="R2379" t="s">
        <v>103</v>
      </c>
      <c r="S2379">
        <v>69000005221</v>
      </c>
      <c r="T2379" t="s">
        <v>58</v>
      </c>
      <c r="U2379" t="s">
        <v>6729</v>
      </c>
      <c r="V2379" t="s">
        <v>7229</v>
      </c>
      <c r="W2379" t="s">
        <v>4257</v>
      </c>
      <c r="X2379" t="s">
        <v>7230</v>
      </c>
      <c r="Y2379" t="s">
        <v>7337</v>
      </c>
      <c r="Z2379">
        <v>0</v>
      </c>
      <c r="AA2379">
        <v>0</v>
      </c>
      <c r="AB2379">
        <v>195000000</v>
      </c>
      <c r="AC2379" t="s">
        <v>7338</v>
      </c>
      <c r="AD2379" s="12">
        <v>45767</v>
      </c>
      <c r="AE2379">
        <v>3</v>
      </c>
      <c r="AF2379" t="s">
        <v>6</v>
      </c>
      <c r="AG2379" t="s">
        <v>136</v>
      </c>
      <c r="AI2379" s="12">
        <v>45792</v>
      </c>
    </row>
    <row r="2380" spans="1:35" x14ac:dyDescent="0.3">
      <c r="A2380" t="s">
        <v>7339</v>
      </c>
      <c r="B2380" t="s">
        <v>74</v>
      </c>
      <c r="C2380" t="s">
        <v>758</v>
      </c>
      <c r="D2380" t="s">
        <v>189</v>
      </c>
      <c r="E2380" t="s">
        <v>1596</v>
      </c>
      <c r="F2380" t="s">
        <v>2076</v>
      </c>
      <c r="G2380" t="s">
        <v>52</v>
      </c>
      <c r="H2380" t="s">
        <v>53</v>
      </c>
      <c r="I2380">
        <v>1233694974</v>
      </c>
      <c r="J2380" t="s">
        <v>1</v>
      </c>
      <c r="K2380">
        <v>1</v>
      </c>
      <c r="L2380" t="s">
        <v>94</v>
      </c>
      <c r="M2380">
        <v>39000000</v>
      </c>
      <c r="N2380" t="s">
        <v>79</v>
      </c>
      <c r="O2380">
        <v>115000000</v>
      </c>
      <c r="P2380" t="s">
        <v>80</v>
      </c>
      <c r="Q2380">
        <v>15600000</v>
      </c>
      <c r="R2380" t="s">
        <v>103</v>
      </c>
      <c r="S2380">
        <v>69000005221</v>
      </c>
      <c r="T2380" t="s">
        <v>58</v>
      </c>
      <c r="U2380" t="s">
        <v>6729</v>
      </c>
      <c r="V2380" t="s">
        <v>7229</v>
      </c>
      <c r="W2380" t="s">
        <v>4257</v>
      </c>
      <c r="X2380" t="s">
        <v>7230</v>
      </c>
      <c r="Y2380" t="s">
        <v>7340</v>
      </c>
      <c r="Z2380">
        <v>0</v>
      </c>
      <c r="AA2380">
        <v>0</v>
      </c>
      <c r="AB2380">
        <v>195000000</v>
      </c>
      <c r="AC2380" t="s">
        <v>7232</v>
      </c>
      <c r="AD2380" s="12">
        <v>45767</v>
      </c>
      <c r="AE2380">
        <v>3</v>
      </c>
      <c r="AF2380" t="s">
        <v>6</v>
      </c>
      <c r="AG2380" t="s">
        <v>136</v>
      </c>
      <c r="AI2380" s="12">
        <v>45792</v>
      </c>
    </row>
    <row r="2381" spans="1:35" x14ac:dyDescent="0.3">
      <c r="A2381" t="s">
        <v>7341</v>
      </c>
      <c r="B2381" t="s">
        <v>74</v>
      </c>
      <c r="C2381" t="s">
        <v>7342</v>
      </c>
      <c r="D2381" t="s">
        <v>155</v>
      </c>
      <c r="E2381" t="s">
        <v>591</v>
      </c>
      <c r="F2381" t="s">
        <v>619</v>
      </c>
      <c r="G2381" t="s">
        <v>52</v>
      </c>
      <c r="H2381" t="s">
        <v>53</v>
      </c>
      <c r="I2381">
        <v>79599930</v>
      </c>
      <c r="J2381" t="s">
        <v>1</v>
      </c>
      <c r="K2381">
        <v>1</v>
      </c>
      <c r="L2381" t="s">
        <v>94</v>
      </c>
      <c r="M2381">
        <v>26000000</v>
      </c>
      <c r="N2381" t="s">
        <v>3890</v>
      </c>
      <c r="O2381">
        <v>120805700</v>
      </c>
      <c r="P2381" t="s">
        <v>80</v>
      </c>
      <c r="Q2381">
        <v>15600000</v>
      </c>
      <c r="R2381" t="s">
        <v>103</v>
      </c>
      <c r="S2381">
        <v>69000005221</v>
      </c>
      <c r="T2381" t="s">
        <v>58</v>
      </c>
      <c r="U2381" t="s">
        <v>6729</v>
      </c>
      <c r="V2381" t="s">
        <v>7229</v>
      </c>
      <c r="W2381" t="s">
        <v>4257</v>
      </c>
      <c r="X2381" t="s">
        <v>7230</v>
      </c>
      <c r="Y2381" t="s">
        <v>7343</v>
      </c>
      <c r="Z2381">
        <v>0</v>
      </c>
      <c r="AA2381">
        <v>0</v>
      </c>
      <c r="AB2381">
        <v>195000000</v>
      </c>
      <c r="AC2381" t="s">
        <v>7232</v>
      </c>
      <c r="AD2381" s="12">
        <v>45767</v>
      </c>
      <c r="AE2381">
        <v>3</v>
      </c>
      <c r="AF2381" t="s">
        <v>6</v>
      </c>
      <c r="AG2381" t="s">
        <v>136</v>
      </c>
      <c r="AI2381" s="12">
        <v>45792</v>
      </c>
    </row>
    <row r="2382" spans="1:35" x14ac:dyDescent="0.3">
      <c r="A2382" t="s">
        <v>7344</v>
      </c>
      <c r="B2382" t="s">
        <v>74</v>
      </c>
      <c r="C2382" t="s">
        <v>126</v>
      </c>
      <c r="D2382" t="s">
        <v>3747</v>
      </c>
      <c r="E2382" t="s">
        <v>78</v>
      </c>
      <c r="F2382" t="s">
        <v>5106</v>
      </c>
      <c r="G2382" t="s">
        <v>52</v>
      </c>
      <c r="H2382" t="s">
        <v>53</v>
      </c>
      <c r="I2382">
        <v>79988975</v>
      </c>
      <c r="J2382" t="s">
        <v>1</v>
      </c>
      <c r="K2382">
        <v>1</v>
      </c>
      <c r="L2382" t="s">
        <v>94</v>
      </c>
      <c r="M2382">
        <v>30000000</v>
      </c>
      <c r="N2382" t="s">
        <v>79</v>
      </c>
      <c r="O2382">
        <v>129986000</v>
      </c>
      <c r="P2382" t="s">
        <v>80</v>
      </c>
      <c r="Q2382">
        <v>15600000</v>
      </c>
      <c r="R2382" t="s">
        <v>103</v>
      </c>
      <c r="S2382">
        <v>69000005221</v>
      </c>
      <c r="T2382" t="s">
        <v>58</v>
      </c>
      <c r="U2382" t="s">
        <v>6729</v>
      </c>
      <c r="V2382" t="s">
        <v>7229</v>
      </c>
      <c r="W2382" t="s">
        <v>4257</v>
      </c>
      <c r="X2382" t="s">
        <v>7230</v>
      </c>
      <c r="Y2382" t="s">
        <v>7345</v>
      </c>
      <c r="Z2382">
        <v>0</v>
      </c>
      <c r="AA2382">
        <v>0</v>
      </c>
      <c r="AB2382">
        <v>195000000</v>
      </c>
      <c r="AC2382" t="s">
        <v>7232</v>
      </c>
      <c r="AD2382" s="12">
        <v>45767</v>
      </c>
      <c r="AE2382">
        <v>3</v>
      </c>
      <c r="AF2382" t="s">
        <v>6</v>
      </c>
      <c r="AG2382" t="s">
        <v>136</v>
      </c>
      <c r="AI2382" s="12">
        <v>45792</v>
      </c>
    </row>
    <row r="2383" spans="1:35" x14ac:dyDescent="0.3">
      <c r="A2383" t="s">
        <v>7346</v>
      </c>
      <c r="B2383" t="s">
        <v>1683</v>
      </c>
      <c r="C2383" t="s">
        <v>1357</v>
      </c>
      <c r="D2383" t="s">
        <v>67</v>
      </c>
      <c r="E2383" t="s">
        <v>637</v>
      </c>
      <c r="F2383" t="s">
        <v>342</v>
      </c>
      <c r="G2383" t="s">
        <v>52</v>
      </c>
      <c r="H2383" t="s">
        <v>53</v>
      </c>
      <c r="I2383">
        <v>1014179040</v>
      </c>
      <c r="J2383" t="s">
        <v>1</v>
      </c>
      <c r="K2383">
        <v>1</v>
      </c>
      <c r="L2383" t="s">
        <v>94</v>
      </c>
      <c r="M2383">
        <v>26000000</v>
      </c>
      <c r="N2383" t="s">
        <v>115</v>
      </c>
      <c r="O2383">
        <v>108000000</v>
      </c>
      <c r="P2383" t="s">
        <v>1686</v>
      </c>
      <c r="Q2383">
        <v>15600000</v>
      </c>
      <c r="R2383" t="s">
        <v>103</v>
      </c>
      <c r="S2383">
        <v>69000005221</v>
      </c>
      <c r="T2383" t="s">
        <v>58</v>
      </c>
      <c r="U2383" t="s">
        <v>6729</v>
      </c>
      <c r="V2383" t="s">
        <v>7229</v>
      </c>
      <c r="W2383" t="s">
        <v>4257</v>
      </c>
      <c r="X2383" t="s">
        <v>7230</v>
      </c>
      <c r="Y2383" t="s">
        <v>7347</v>
      </c>
      <c r="Z2383">
        <v>0</v>
      </c>
      <c r="AA2383">
        <v>0</v>
      </c>
      <c r="AB2383">
        <v>195000000</v>
      </c>
      <c r="AC2383" t="s">
        <v>7232</v>
      </c>
      <c r="AD2383" s="12">
        <v>45767</v>
      </c>
      <c r="AE2383">
        <v>3</v>
      </c>
      <c r="AF2383" t="s">
        <v>6</v>
      </c>
      <c r="AG2383" t="s">
        <v>136</v>
      </c>
      <c r="AI2383" s="12">
        <v>45792</v>
      </c>
    </row>
    <row r="2384" spans="1:35" x14ac:dyDescent="0.3">
      <c r="A2384" t="s">
        <v>7348</v>
      </c>
      <c r="B2384" t="s">
        <v>479</v>
      </c>
      <c r="C2384" t="s">
        <v>641</v>
      </c>
      <c r="D2384" t="s">
        <v>2504</v>
      </c>
      <c r="E2384" t="s">
        <v>7349</v>
      </c>
      <c r="F2384" t="s">
        <v>466</v>
      </c>
      <c r="G2384" t="s">
        <v>52</v>
      </c>
      <c r="H2384" t="s">
        <v>53</v>
      </c>
      <c r="I2384">
        <v>1082988926</v>
      </c>
      <c r="J2384" t="s">
        <v>1</v>
      </c>
      <c r="K2384">
        <v>1</v>
      </c>
      <c r="L2384" t="s">
        <v>94</v>
      </c>
      <c r="M2384">
        <v>26000000</v>
      </c>
      <c r="N2384" t="s">
        <v>3890</v>
      </c>
      <c r="O2384">
        <v>116100000</v>
      </c>
      <c r="P2384" t="s">
        <v>484</v>
      </c>
      <c r="Q2384">
        <v>15600000</v>
      </c>
      <c r="R2384" t="s">
        <v>103</v>
      </c>
      <c r="S2384">
        <v>69000005221</v>
      </c>
      <c r="T2384" t="s">
        <v>58</v>
      </c>
      <c r="U2384" t="s">
        <v>6729</v>
      </c>
      <c r="V2384" t="s">
        <v>7229</v>
      </c>
      <c r="W2384" t="s">
        <v>4257</v>
      </c>
      <c r="X2384" t="s">
        <v>7230</v>
      </c>
      <c r="Y2384" t="s">
        <v>6273</v>
      </c>
      <c r="Z2384">
        <v>0</v>
      </c>
      <c r="AA2384">
        <v>0</v>
      </c>
      <c r="AB2384">
        <v>195000000</v>
      </c>
      <c r="AC2384" t="s">
        <v>7232</v>
      </c>
      <c r="AD2384" s="12">
        <v>45767</v>
      </c>
      <c r="AE2384">
        <v>3</v>
      </c>
      <c r="AF2384" t="s">
        <v>6</v>
      </c>
      <c r="AG2384" t="s">
        <v>136</v>
      </c>
      <c r="AI2384" s="12">
        <v>45792</v>
      </c>
    </row>
    <row r="2385" spans="1:35" x14ac:dyDescent="0.3">
      <c r="A2385" t="s">
        <v>7350</v>
      </c>
      <c r="B2385" t="s">
        <v>1683</v>
      </c>
      <c r="C2385" t="s">
        <v>1220</v>
      </c>
      <c r="D2385" t="s">
        <v>764</v>
      </c>
      <c r="E2385" t="s">
        <v>518</v>
      </c>
      <c r="F2385" t="s">
        <v>569</v>
      </c>
      <c r="G2385" t="s">
        <v>52</v>
      </c>
      <c r="H2385" t="s">
        <v>53</v>
      </c>
      <c r="I2385">
        <v>1015471715</v>
      </c>
      <c r="J2385" t="s">
        <v>1</v>
      </c>
      <c r="K2385">
        <v>1</v>
      </c>
      <c r="L2385" t="s">
        <v>94</v>
      </c>
      <c r="M2385">
        <v>39000000</v>
      </c>
      <c r="N2385" t="s">
        <v>1342</v>
      </c>
      <c r="O2385">
        <v>0</v>
      </c>
      <c r="P2385" t="s">
        <v>1686</v>
      </c>
      <c r="Q2385">
        <v>15600000</v>
      </c>
      <c r="R2385" t="s">
        <v>103</v>
      </c>
      <c r="S2385">
        <v>69000005221</v>
      </c>
      <c r="T2385" t="s">
        <v>58</v>
      </c>
      <c r="U2385" t="s">
        <v>6729</v>
      </c>
      <c r="V2385" t="s">
        <v>7229</v>
      </c>
      <c r="W2385" t="s">
        <v>4257</v>
      </c>
      <c r="X2385" t="s">
        <v>7230</v>
      </c>
      <c r="Y2385" t="s">
        <v>7351</v>
      </c>
      <c r="Z2385">
        <v>0</v>
      </c>
      <c r="AA2385">
        <v>0</v>
      </c>
      <c r="AB2385">
        <v>195000000</v>
      </c>
      <c r="AC2385" t="s">
        <v>7232</v>
      </c>
      <c r="AD2385" s="12">
        <v>45767</v>
      </c>
      <c r="AE2385">
        <v>3</v>
      </c>
      <c r="AF2385" t="s">
        <v>6</v>
      </c>
      <c r="AG2385" t="s">
        <v>136</v>
      </c>
      <c r="AI2385" s="12">
        <v>45792</v>
      </c>
    </row>
    <row r="2386" spans="1:35" x14ac:dyDescent="0.3">
      <c r="A2386" t="s">
        <v>7352</v>
      </c>
      <c r="B2386" t="s">
        <v>469</v>
      </c>
      <c r="C2386" t="s">
        <v>7353</v>
      </c>
      <c r="D2386" t="s">
        <v>4270</v>
      </c>
      <c r="E2386" t="s">
        <v>722</v>
      </c>
      <c r="F2386" t="s">
        <v>472</v>
      </c>
      <c r="G2386" t="s">
        <v>52</v>
      </c>
      <c r="H2386" t="s">
        <v>53</v>
      </c>
      <c r="I2386">
        <v>1095788520</v>
      </c>
      <c r="J2386" t="s">
        <v>1</v>
      </c>
      <c r="K2386">
        <v>1</v>
      </c>
      <c r="L2386" t="s">
        <v>94</v>
      </c>
      <c r="M2386">
        <v>30000000</v>
      </c>
      <c r="N2386" t="s">
        <v>1342</v>
      </c>
      <c r="O2386">
        <v>0</v>
      </c>
      <c r="P2386" t="s">
        <v>473</v>
      </c>
      <c r="Q2386">
        <v>15600000</v>
      </c>
      <c r="R2386" t="s">
        <v>103</v>
      </c>
      <c r="S2386">
        <v>69000005221</v>
      </c>
      <c r="T2386" t="s">
        <v>58</v>
      </c>
      <c r="U2386" t="s">
        <v>6729</v>
      </c>
      <c r="V2386" t="s">
        <v>7229</v>
      </c>
      <c r="W2386" t="s">
        <v>4257</v>
      </c>
      <c r="X2386" t="s">
        <v>7230</v>
      </c>
      <c r="Y2386" t="s">
        <v>7354</v>
      </c>
      <c r="Z2386">
        <v>0</v>
      </c>
      <c r="AA2386">
        <v>0</v>
      </c>
      <c r="AB2386">
        <v>195000000</v>
      </c>
      <c r="AC2386" t="s">
        <v>7232</v>
      </c>
      <c r="AD2386" s="12">
        <v>45767</v>
      </c>
      <c r="AE2386">
        <v>3</v>
      </c>
      <c r="AF2386" t="s">
        <v>6</v>
      </c>
      <c r="AG2386" t="s">
        <v>136</v>
      </c>
      <c r="AI2386" s="12">
        <v>45792</v>
      </c>
    </row>
    <row r="2387" spans="1:35" x14ac:dyDescent="0.3">
      <c r="A2387" t="s">
        <v>7355</v>
      </c>
      <c r="B2387" t="s">
        <v>1683</v>
      </c>
      <c r="C2387" t="s">
        <v>7356</v>
      </c>
      <c r="D2387" t="s">
        <v>983</v>
      </c>
      <c r="E2387" t="s">
        <v>284</v>
      </c>
      <c r="F2387" t="s">
        <v>483</v>
      </c>
      <c r="G2387" t="s">
        <v>52</v>
      </c>
      <c r="H2387" t="s">
        <v>53</v>
      </c>
      <c r="I2387">
        <v>1019145813</v>
      </c>
      <c r="J2387" t="s">
        <v>1</v>
      </c>
      <c r="K2387">
        <v>1</v>
      </c>
      <c r="L2387" t="s">
        <v>94</v>
      </c>
      <c r="M2387">
        <v>39000000</v>
      </c>
      <c r="N2387" t="s">
        <v>1342</v>
      </c>
      <c r="O2387">
        <v>0</v>
      </c>
      <c r="P2387" t="s">
        <v>1686</v>
      </c>
      <c r="Q2387">
        <v>15600000</v>
      </c>
      <c r="R2387" t="s">
        <v>103</v>
      </c>
      <c r="S2387">
        <v>69000005221</v>
      </c>
      <c r="T2387" t="s">
        <v>58</v>
      </c>
      <c r="U2387" t="s">
        <v>6729</v>
      </c>
      <c r="V2387" t="s">
        <v>7229</v>
      </c>
      <c r="W2387" t="s">
        <v>4257</v>
      </c>
      <c r="X2387" t="s">
        <v>7230</v>
      </c>
      <c r="Y2387" t="s">
        <v>7357</v>
      </c>
      <c r="Z2387">
        <v>0</v>
      </c>
      <c r="AA2387">
        <v>0</v>
      </c>
      <c r="AB2387">
        <v>195000000</v>
      </c>
      <c r="AC2387" t="s">
        <v>7232</v>
      </c>
      <c r="AD2387" s="12">
        <v>45767</v>
      </c>
      <c r="AE2387">
        <v>3</v>
      </c>
      <c r="AF2387" t="s">
        <v>6</v>
      </c>
      <c r="AG2387" t="s">
        <v>136</v>
      </c>
      <c r="AI2387" s="12">
        <v>45792</v>
      </c>
    </row>
    <row r="2388" spans="1:35" x14ac:dyDescent="0.3">
      <c r="A2388" t="s">
        <v>7358</v>
      </c>
      <c r="B2388" t="s">
        <v>1683</v>
      </c>
      <c r="C2388" t="s">
        <v>516</v>
      </c>
      <c r="D2388" t="s">
        <v>758</v>
      </c>
      <c r="E2388" t="s">
        <v>267</v>
      </c>
      <c r="F2388" t="s">
        <v>1067</v>
      </c>
      <c r="G2388" t="s">
        <v>52</v>
      </c>
      <c r="H2388" t="s">
        <v>53</v>
      </c>
      <c r="I2388">
        <v>1014188740</v>
      </c>
      <c r="J2388" t="s">
        <v>1</v>
      </c>
      <c r="K2388">
        <v>1</v>
      </c>
      <c r="L2388" t="s">
        <v>94</v>
      </c>
      <c r="M2388">
        <v>26000000</v>
      </c>
      <c r="N2388" t="s">
        <v>2551</v>
      </c>
      <c r="O2388">
        <v>117600000</v>
      </c>
      <c r="P2388" t="s">
        <v>1686</v>
      </c>
      <c r="Q2388">
        <v>15600000</v>
      </c>
      <c r="R2388" t="s">
        <v>103</v>
      </c>
      <c r="S2388">
        <v>69000005221</v>
      </c>
      <c r="T2388" t="s">
        <v>58</v>
      </c>
      <c r="U2388" t="s">
        <v>6729</v>
      </c>
      <c r="V2388" t="s">
        <v>7229</v>
      </c>
      <c r="W2388" t="s">
        <v>4257</v>
      </c>
      <c r="X2388" t="s">
        <v>7230</v>
      </c>
      <c r="Y2388" t="s">
        <v>7359</v>
      </c>
      <c r="Z2388">
        <v>0</v>
      </c>
      <c r="AA2388">
        <v>0</v>
      </c>
      <c r="AB2388">
        <v>195000000</v>
      </c>
      <c r="AC2388" t="s">
        <v>7232</v>
      </c>
      <c r="AD2388" s="12">
        <v>45768</v>
      </c>
      <c r="AE2388">
        <v>3</v>
      </c>
      <c r="AF2388" t="s">
        <v>6</v>
      </c>
      <c r="AG2388" t="s">
        <v>136</v>
      </c>
      <c r="AI2388" s="12">
        <v>45792</v>
      </c>
    </row>
    <row r="2389" spans="1:35" x14ac:dyDescent="0.3">
      <c r="A2389" t="s">
        <v>7360</v>
      </c>
      <c r="B2389" t="s">
        <v>675</v>
      </c>
      <c r="C2389" t="s">
        <v>7361</v>
      </c>
      <c r="D2389" t="s">
        <v>67</v>
      </c>
      <c r="E2389" t="s">
        <v>638</v>
      </c>
      <c r="F2389" t="s">
        <v>267</v>
      </c>
      <c r="G2389" t="s">
        <v>52</v>
      </c>
      <c r="H2389" t="s">
        <v>53</v>
      </c>
      <c r="I2389">
        <v>1042442603</v>
      </c>
      <c r="J2389" t="s">
        <v>1</v>
      </c>
      <c r="K2389">
        <v>1</v>
      </c>
      <c r="L2389" t="s">
        <v>94</v>
      </c>
      <c r="M2389">
        <v>26000000</v>
      </c>
      <c r="N2389" t="s">
        <v>3890</v>
      </c>
      <c r="O2389">
        <v>120900000</v>
      </c>
      <c r="P2389" t="s">
        <v>677</v>
      </c>
      <c r="Q2389">
        <v>15600000</v>
      </c>
      <c r="R2389" t="s">
        <v>103</v>
      </c>
      <c r="S2389">
        <v>69000005221</v>
      </c>
      <c r="T2389" t="s">
        <v>58</v>
      </c>
      <c r="U2389" t="s">
        <v>6729</v>
      </c>
      <c r="V2389" t="s">
        <v>7229</v>
      </c>
      <c r="W2389" t="s">
        <v>4257</v>
      </c>
      <c r="X2389" t="s">
        <v>7230</v>
      </c>
      <c r="Y2389" t="s">
        <v>7362</v>
      </c>
      <c r="Z2389">
        <v>0</v>
      </c>
      <c r="AA2389">
        <v>0</v>
      </c>
      <c r="AB2389">
        <v>195000000</v>
      </c>
      <c r="AC2389" t="s">
        <v>7232</v>
      </c>
      <c r="AD2389" s="12">
        <v>45768</v>
      </c>
      <c r="AE2389">
        <v>3</v>
      </c>
      <c r="AF2389" t="s">
        <v>6</v>
      </c>
      <c r="AG2389" t="s">
        <v>136</v>
      </c>
      <c r="AI2389" s="12">
        <v>45792</v>
      </c>
    </row>
    <row r="2390" spans="1:35" x14ac:dyDescent="0.3">
      <c r="A2390" t="s">
        <v>7363</v>
      </c>
      <c r="B2390" t="s">
        <v>675</v>
      </c>
      <c r="C2390" t="s">
        <v>7364</v>
      </c>
      <c r="D2390" t="s">
        <v>931</v>
      </c>
      <c r="E2390" t="s">
        <v>1459</v>
      </c>
      <c r="F2390" t="s">
        <v>829</v>
      </c>
      <c r="G2390" t="s">
        <v>52</v>
      </c>
      <c r="H2390" t="s">
        <v>53</v>
      </c>
      <c r="I2390">
        <v>1014226573</v>
      </c>
      <c r="J2390" t="s">
        <v>1</v>
      </c>
      <c r="K2390">
        <v>1</v>
      </c>
      <c r="L2390" t="s">
        <v>94</v>
      </c>
      <c r="M2390">
        <v>39000000</v>
      </c>
      <c r="N2390" t="s">
        <v>3890</v>
      </c>
      <c r="O2390">
        <v>77574247</v>
      </c>
      <c r="P2390" t="s">
        <v>677</v>
      </c>
      <c r="Q2390">
        <v>15600000</v>
      </c>
      <c r="R2390" t="s">
        <v>103</v>
      </c>
      <c r="S2390">
        <v>69000005221</v>
      </c>
      <c r="T2390" t="s">
        <v>58</v>
      </c>
      <c r="U2390" t="s">
        <v>6729</v>
      </c>
      <c r="V2390" t="s">
        <v>7229</v>
      </c>
      <c r="W2390" t="s">
        <v>4257</v>
      </c>
      <c r="X2390" t="s">
        <v>7230</v>
      </c>
      <c r="Y2390" t="s">
        <v>3661</v>
      </c>
      <c r="Z2390">
        <v>0</v>
      </c>
      <c r="AA2390">
        <v>0</v>
      </c>
      <c r="AB2390">
        <v>195000000</v>
      </c>
      <c r="AC2390" t="s">
        <v>7232</v>
      </c>
      <c r="AD2390" s="12">
        <v>45768</v>
      </c>
      <c r="AE2390">
        <v>3</v>
      </c>
      <c r="AF2390" t="s">
        <v>6</v>
      </c>
      <c r="AG2390" t="s">
        <v>136</v>
      </c>
      <c r="AH2390" t="s">
        <v>7365</v>
      </c>
      <c r="AI2390" s="12">
        <v>45792</v>
      </c>
    </row>
    <row r="2391" spans="1:35" x14ac:dyDescent="0.3">
      <c r="A2391" t="s">
        <v>7366</v>
      </c>
      <c r="B2391" t="s">
        <v>675</v>
      </c>
      <c r="C2391" t="s">
        <v>76</v>
      </c>
      <c r="D2391" t="s">
        <v>766</v>
      </c>
      <c r="E2391" t="s">
        <v>284</v>
      </c>
      <c r="F2391" t="s">
        <v>114</v>
      </c>
      <c r="G2391" t="s">
        <v>52</v>
      </c>
      <c r="H2391" t="s">
        <v>53</v>
      </c>
      <c r="I2391">
        <v>1014257325</v>
      </c>
      <c r="J2391" t="s">
        <v>1</v>
      </c>
      <c r="K2391">
        <v>1</v>
      </c>
      <c r="L2391" t="s">
        <v>94</v>
      </c>
      <c r="M2391">
        <v>26000000</v>
      </c>
      <c r="N2391" t="s">
        <v>3890</v>
      </c>
      <c r="O2391">
        <v>120400000</v>
      </c>
      <c r="P2391" t="s">
        <v>677</v>
      </c>
      <c r="Q2391">
        <v>15600000</v>
      </c>
      <c r="R2391" t="s">
        <v>103</v>
      </c>
      <c r="S2391">
        <v>69000005221</v>
      </c>
      <c r="T2391" t="s">
        <v>58</v>
      </c>
      <c r="U2391" t="s">
        <v>6729</v>
      </c>
      <c r="V2391" t="s">
        <v>7229</v>
      </c>
      <c r="W2391" t="s">
        <v>4257</v>
      </c>
      <c r="X2391" t="s">
        <v>7230</v>
      </c>
      <c r="Y2391" t="s">
        <v>6233</v>
      </c>
      <c r="Z2391">
        <v>0</v>
      </c>
      <c r="AA2391">
        <v>0</v>
      </c>
      <c r="AB2391">
        <v>195000000</v>
      </c>
      <c r="AC2391" t="s">
        <v>7238</v>
      </c>
      <c r="AD2391" s="12">
        <v>45768</v>
      </c>
      <c r="AE2391">
        <v>3</v>
      </c>
      <c r="AF2391" t="s">
        <v>6</v>
      </c>
      <c r="AG2391" t="s">
        <v>136</v>
      </c>
      <c r="AI2391" s="12">
        <v>45792</v>
      </c>
    </row>
    <row r="2392" spans="1:35" x14ac:dyDescent="0.3">
      <c r="A2392" t="s">
        <v>7367</v>
      </c>
      <c r="B2392" t="s">
        <v>675</v>
      </c>
      <c r="C2392" t="s">
        <v>5242</v>
      </c>
      <c r="D2392" t="s">
        <v>401</v>
      </c>
      <c r="E2392" t="s">
        <v>347</v>
      </c>
      <c r="F2392" t="s">
        <v>701</v>
      </c>
      <c r="G2392" t="s">
        <v>52</v>
      </c>
      <c r="H2392" t="s">
        <v>53</v>
      </c>
      <c r="I2392">
        <v>80818314</v>
      </c>
      <c r="J2392" t="s">
        <v>1</v>
      </c>
      <c r="K2392">
        <v>1</v>
      </c>
      <c r="L2392" t="s">
        <v>94</v>
      </c>
      <c r="M2392">
        <v>39000000</v>
      </c>
      <c r="N2392" t="s">
        <v>79</v>
      </c>
      <c r="O2392">
        <v>118900000</v>
      </c>
      <c r="P2392" t="s">
        <v>677</v>
      </c>
      <c r="Q2392">
        <v>15600000</v>
      </c>
      <c r="R2392" t="s">
        <v>103</v>
      </c>
      <c r="S2392">
        <v>69000005221</v>
      </c>
      <c r="T2392" t="s">
        <v>58</v>
      </c>
      <c r="U2392" t="s">
        <v>6729</v>
      </c>
      <c r="V2392" t="s">
        <v>7229</v>
      </c>
      <c r="W2392" t="s">
        <v>4257</v>
      </c>
      <c r="X2392" t="s">
        <v>7230</v>
      </c>
      <c r="Y2392" t="s">
        <v>6310</v>
      </c>
      <c r="Z2392">
        <v>0</v>
      </c>
      <c r="AA2392">
        <v>0</v>
      </c>
      <c r="AB2392">
        <v>195000000</v>
      </c>
      <c r="AC2392" t="s">
        <v>7232</v>
      </c>
      <c r="AD2392" s="12">
        <v>45768</v>
      </c>
      <c r="AE2392">
        <v>3</v>
      </c>
      <c r="AF2392" t="s">
        <v>6</v>
      </c>
      <c r="AG2392" t="s">
        <v>136</v>
      </c>
      <c r="AI2392" s="12">
        <v>45792</v>
      </c>
    </row>
    <row r="2393" spans="1:35" x14ac:dyDescent="0.3">
      <c r="A2393" t="s">
        <v>7368</v>
      </c>
      <c r="B2393" t="s">
        <v>5121</v>
      </c>
      <c r="C2393" t="s">
        <v>7369</v>
      </c>
      <c r="D2393" t="s">
        <v>67</v>
      </c>
      <c r="E2393" t="s">
        <v>7370</v>
      </c>
      <c r="F2393" t="s">
        <v>591</v>
      </c>
      <c r="G2393" t="s">
        <v>1685</v>
      </c>
      <c r="H2393" t="s">
        <v>2491</v>
      </c>
      <c r="I2393">
        <v>576179</v>
      </c>
      <c r="J2393" t="s">
        <v>1</v>
      </c>
      <c r="K2393">
        <v>1</v>
      </c>
      <c r="L2393" t="s">
        <v>94</v>
      </c>
      <c r="M2393">
        <v>26000000</v>
      </c>
      <c r="N2393" t="s">
        <v>3890</v>
      </c>
      <c r="O2393">
        <v>120180000</v>
      </c>
      <c r="P2393" t="s">
        <v>5122</v>
      </c>
      <c r="Q2393">
        <v>15600000</v>
      </c>
      <c r="R2393" t="s">
        <v>103</v>
      </c>
      <c r="S2393">
        <v>69000005221</v>
      </c>
      <c r="T2393" t="s">
        <v>58</v>
      </c>
      <c r="U2393" t="s">
        <v>6729</v>
      </c>
      <c r="V2393" t="s">
        <v>7229</v>
      </c>
      <c r="W2393" t="s">
        <v>4257</v>
      </c>
      <c r="X2393" t="s">
        <v>7230</v>
      </c>
      <c r="Y2393" t="s">
        <v>7371</v>
      </c>
      <c r="Z2393">
        <v>0</v>
      </c>
      <c r="AA2393">
        <v>0</v>
      </c>
      <c r="AB2393">
        <v>195000000</v>
      </c>
      <c r="AC2393" t="s">
        <v>7232</v>
      </c>
      <c r="AD2393" s="12">
        <v>45766</v>
      </c>
      <c r="AE2393">
        <v>3</v>
      </c>
      <c r="AF2393" t="s">
        <v>6</v>
      </c>
      <c r="AG2393" t="s">
        <v>287</v>
      </c>
      <c r="AH2393" t="s">
        <v>7372</v>
      </c>
      <c r="AI2393" s="12">
        <v>45792</v>
      </c>
    </row>
    <row r="2394" spans="1:35" x14ac:dyDescent="0.3">
      <c r="A2394" t="s">
        <v>7373</v>
      </c>
      <c r="B2394" t="s">
        <v>469</v>
      </c>
      <c r="C2394" t="s">
        <v>656</v>
      </c>
      <c r="D2394" t="s">
        <v>411</v>
      </c>
      <c r="E2394" t="s">
        <v>1132</v>
      </c>
      <c r="F2394" t="s">
        <v>78</v>
      </c>
      <c r="G2394" t="s">
        <v>52</v>
      </c>
      <c r="H2394" t="s">
        <v>53</v>
      </c>
      <c r="I2394">
        <v>1024504023</v>
      </c>
      <c r="J2394" t="s">
        <v>1</v>
      </c>
      <c r="K2394">
        <v>1</v>
      </c>
      <c r="L2394" t="s">
        <v>94</v>
      </c>
      <c r="M2394">
        <v>39000000</v>
      </c>
      <c r="N2394" t="s">
        <v>3890</v>
      </c>
      <c r="O2394">
        <v>108066992</v>
      </c>
      <c r="P2394" t="s">
        <v>473</v>
      </c>
      <c r="Q2394">
        <v>15600000</v>
      </c>
      <c r="R2394" t="s">
        <v>103</v>
      </c>
      <c r="S2394">
        <v>69000005221</v>
      </c>
      <c r="T2394" t="s">
        <v>58</v>
      </c>
      <c r="U2394" t="s">
        <v>6729</v>
      </c>
      <c r="V2394" t="s">
        <v>7229</v>
      </c>
      <c r="W2394" t="s">
        <v>4257</v>
      </c>
      <c r="X2394" t="s">
        <v>7230</v>
      </c>
      <c r="Y2394" t="s">
        <v>7374</v>
      </c>
      <c r="Z2394">
        <v>0</v>
      </c>
      <c r="AA2394">
        <v>0</v>
      </c>
      <c r="AB2394">
        <v>195000000</v>
      </c>
      <c r="AC2394" t="s">
        <v>7232</v>
      </c>
      <c r="AD2394" s="12">
        <v>45768</v>
      </c>
      <c r="AE2394">
        <v>3</v>
      </c>
      <c r="AF2394" t="s">
        <v>6</v>
      </c>
      <c r="AG2394" t="s">
        <v>136</v>
      </c>
      <c r="AI2394" s="12">
        <v>45792</v>
      </c>
    </row>
    <row r="2395" spans="1:35" x14ac:dyDescent="0.3">
      <c r="A2395" t="s">
        <v>7375</v>
      </c>
      <c r="B2395" t="s">
        <v>469</v>
      </c>
      <c r="C2395" t="s">
        <v>7376</v>
      </c>
      <c r="D2395" t="s">
        <v>4538</v>
      </c>
      <c r="E2395" t="s">
        <v>441</v>
      </c>
      <c r="F2395" t="s">
        <v>659</v>
      </c>
      <c r="G2395" t="s">
        <v>52</v>
      </c>
      <c r="H2395" t="s">
        <v>53</v>
      </c>
      <c r="I2395">
        <v>1010029206</v>
      </c>
      <c r="J2395" t="s">
        <v>1</v>
      </c>
      <c r="K2395">
        <v>1</v>
      </c>
      <c r="L2395" t="s">
        <v>94</v>
      </c>
      <c r="M2395">
        <v>39000000</v>
      </c>
      <c r="N2395" t="s">
        <v>3890</v>
      </c>
      <c r="O2395">
        <v>120400000</v>
      </c>
      <c r="P2395" t="s">
        <v>473</v>
      </c>
      <c r="Q2395">
        <v>15600000</v>
      </c>
      <c r="R2395" t="s">
        <v>103</v>
      </c>
      <c r="S2395">
        <v>69000005221</v>
      </c>
      <c r="T2395" t="s">
        <v>58</v>
      </c>
      <c r="U2395" t="s">
        <v>6729</v>
      </c>
      <c r="V2395" t="s">
        <v>7229</v>
      </c>
      <c r="W2395" t="s">
        <v>4257</v>
      </c>
      <c r="X2395" t="s">
        <v>7230</v>
      </c>
      <c r="Y2395" t="s">
        <v>7377</v>
      </c>
      <c r="Z2395">
        <v>0</v>
      </c>
      <c r="AA2395">
        <v>0</v>
      </c>
      <c r="AB2395">
        <v>195000000</v>
      </c>
      <c r="AC2395" t="s">
        <v>7232</v>
      </c>
      <c r="AD2395" s="12">
        <v>45768</v>
      </c>
      <c r="AE2395">
        <v>3</v>
      </c>
      <c r="AF2395" t="s">
        <v>6</v>
      </c>
      <c r="AG2395" t="s">
        <v>136</v>
      </c>
      <c r="AI2395" s="12">
        <v>45792</v>
      </c>
    </row>
    <row r="2396" spans="1:35" x14ac:dyDescent="0.3">
      <c r="A2396" t="s">
        <v>7378</v>
      </c>
      <c r="B2396" t="s">
        <v>707</v>
      </c>
      <c r="C2396" t="s">
        <v>614</v>
      </c>
      <c r="D2396" t="s">
        <v>291</v>
      </c>
      <c r="E2396" t="s">
        <v>6666</v>
      </c>
      <c r="F2396" t="s">
        <v>7379</v>
      </c>
      <c r="G2396" t="s">
        <v>52</v>
      </c>
      <c r="H2396" t="s">
        <v>53</v>
      </c>
      <c r="I2396">
        <v>79864070</v>
      </c>
      <c r="J2396" t="s">
        <v>1</v>
      </c>
      <c r="K2396">
        <v>1</v>
      </c>
      <c r="L2396" t="s">
        <v>94</v>
      </c>
      <c r="M2396">
        <v>39000000</v>
      </c>
      <c r="N2396" t="s">
        <v>3890</v>
      </c>
      <c r="O2396">
        <v>106460000</v>
      </c>
      <c r="P2396" t="s">
        <v>711</v>
      </c>
      <c r="Q2396">
        <v>15600000</v>
      </c>
      <c r="R2396" t="s">
        <v>103</v>
      </c>
      <c r="S2396">
        <v>69000005221</v>
      </c>
      <c r="T2396" t="s">
        <v>58</v>
      </c>
      <c r="U2396" t="s">
        <v>6729</v>
      </c>
      <c r="V2396" t="s">
        <v>7229</v>
      </c>
      <c r="W2396" t="s">
        <v>4257</v>
      </c>
      <c r="X2396" t="s">
        <v>7230</v>
      </c>
      <c r="Y2396" t="s">
        <v>7380</v>
      </c>
      <c r="Z2396">
        <v>0</v>
      </c>
      <c r="AA2396">
        <v>0</v>
      </c>
      <c r="AB2396">
        <v>195000000</v>
      </c>
      <c r="AC2396" t="s">
        <v>7232</v>
      </c>
      <c r="AD2396" s="12">
        <v>45766</v>
      </c>
      <c r="AE2396">
        <v>3</v>
      </c>
      <c r="AF2396" t="s">
        <v>6</v>
      </c>
      <c r="AG2396" t="s">
        <v>287</v>
      </c>
      <c r="AI2396" s="12">
        <v>45792</v>
      </c>
    </row>
    <row r="2397" spans="1:35" x14ac:dyDescent="0.3">
      <c r="A2397" t="s">
        <v>7381</v>
      </c>
      <c r="B2397" t="s">
        <v>4212</v>
      </c>
      <c r="C2397" t="s">
        <v>754</v>
      </c>
      <c r="D2397" t="s">
        <v>140</v>
      </c>
      <c r="E2397" t="s">
        <v>2548</v>
      </c>
      <c r="F2397" t="s">
        <v>1359</v>
      </c>
      <c r="G2397" t="s">
        <v>52</v>
      </c>
      <c r="H2397" t="s">
        <v>53</v>
      </c>
      <c r="I2397">
        <v>1049643123</v>
      </c>
      <c r="J2397" t="s">
        <v>1</v>
      </c>
      <c r="K2397">
        <v>1</v>
      </c>
      <c r="L2397" t="s">
        <v>94</v>
      </c>
      <c r="M2397">
        <v>39000000</v>
      </c>
      <c r="N2397" t="s">
        <v>1342</v>
      </c>
      <c r="O2397">
        <v>0</v>
      </c>
      <c r="P2397" t="s">
        <v>4214</v>
      </c>
      <c r="Q2397">
        <v>15600000</v>
      </c>
      <c r="R2397" t="s">
        <v>103</v>
      </c>
      <c r="S2397">
        <v>69000005221</v>
      </c>
      <c r="T2397" t="s">
        <v>58</v>
      </c>
      <c r="U2397" t="s">
        <v>6729</v>
      </c>
      <c r="V2397" t="s">
        <v>7229</v>
      </c>
      <c r="W2397" t="s">
        <v>4257</v>
      </c>
      <c r="X2397" t="s">
        <v>7230</v>
      </c>
      <c r="Y2397" t="s">
        <v>3652</v>
      </c>
      <c r="Z2397">
        <v>0</v>
      </c>
      <c r="AA2397">
        <v>0</v>
      </c>
      <c r="AB2397">
        <v>195000000</v>
      </c>
      <c r="AC2397" t="s">
        <v>7238</v>
      </c>
      <c r="AD2397" s="12">
        <v>45770</v>
      </c>
      <c r="AE2397">
        <v>3</v>
      </c>
      <c r="AF2397" t="s">
        <v>6</v>
      </c>
      <c r="AG2397" t="s">
        <v>136</v>
      </c>
      <c r="AI2397" s="12">
        <v>45792</v>
      </c>
    </row>
    <row r="2398" spans="1:35" x14ac:dyDescent="0.3">
      <c r="A2398" t="s">
        <v>7382</v>
      </c>
      <c r="B2398" t="s">
        <v>4596</v>
      </c>
      <c r="C2398" t="s">
        <v>838</v>
      </c>
      <c r="D2398" t="s">
        <v>537</v>
      </c>
      <c r="E2398" t="s">
        <v>7309</v>
      </c>
      <c r="F2398" t="s">
        <v>833</v>
      </c>
      <c r="G2398" t="s">
        <v>52</v>
      </c>
      <c r="H2398" t="s">
        <v>53</v>
      </c>
      <c r="I2398">
        <v>52080206</v>
      </c>
      <c r="J2398" t="s">
        <v>1</v>
      </c>
      <c r="K2398">
        <v>1</v>
      </c>
      <c r="L2398" t="s">
        <v>94</v>
      </c>
      <c r="M2398">
        <v>39000000</v>
      </c>
      <c r="N2398" t="s">
        <v>165</v>
      </c>
      <c r="O2398">
        <v>82500000</v>
      </c>
      <c r="P2398" t="s">
        <v>4597</v>
      </c>
      <c r="Q2398">
        <v>15600000</v>
      </c>
      <c r="R2398" t="s">
        <v>103</v>
      </c>
      <c r="S2398">
        <v>69000005221</v>
      </c>
      <c r="T2398" t="s">
        <v>58</v>
      </c>
      <c r="U2398" t="s">
        <v>6729</v>
      </c>
      <c r="V2398" t="s">
        <v>7229</v>
      </c>
      <c r="W2398" t="s">
        <v>4257</v>
      </c>
      <c r="X2398" t="s">
        <v>7230</v>
      </c>
      <c r="Y2398" t="s">
        <v>7383</v>
      </c>
      <c r="Z2398">
        <v>0</v>
      </c>
      <c r="AA2398">
        <v>0</v>
      </c>
      <c r="AB2398">
        <v>195000000</v>
      </c>
      <c r="AC2398" t="s">
        <v>7232</v>
      </c>
      <c r="AD2398" s="12">
        <v>45770</v>
      </c>
      <c r="AE2398">
        <v>3</v>
      </c>
      <c r="AF2398" t="s">
        <v>6</v>
      </c>
      <c r="AG2398" t="s">
        <v>136</v>
      </c>
      <c r="AI2398" s="12">
        <v>45792</v>
      </c>
    </row>
    <row r="2399" spans="1:35" x14ac:dyDescent="0.3">
      <c r="A2399" t="s">
        <v>7384</v>
      </c>
      <c r="B2399" t="s">
        <v>4212</v>
      </c>
      <c r="C2399" t="s">
        <v>112</v>
      </c>
      <c r="D2399" t="s">
        <v>189</v>
      </c>
      <c r="E2399" t="s">
        <v>6242</v>
      </c>
      <c r="F2399" t="s">
        <v>498</v>
      </c>
      <c r="G2399" t="s">
        <v>52</v>
      </c>
      <c r="H2399" t="s">
        <v>53</v>
      </c>
      <c r="I2399">
        <v>1049634798</v>
      </c>
      <c r="J2399" t="s">
        <v>1</v>
      </c>
      <c r="K2399">
        <v>1</v>
      </c>
      <c r="L2399" t="s">
        <v>54</v>
      </c>
      <c r="M2399">
        <v>26000000</v>
      </c>
      <c r="N2399" t="s">
        <v>103</v>
      </c>
      <c r="O2399">
        <v>120900000</v>
      </c>
      <c r="P2399" t="s">
        <v>4214</v>
      </c>
      <c r="Q2399">
        <v>15600000</v>
      </c>
      <c r="R2399" t="s">
        <v>103</v>
      </c>
      <c r="S2399">
        <v>69000005221</v>
      </c>
      <c r="T2399" t="s">
        <v>58</v>
      </c>
      <c r="U2399" t="s">
        <v>6729</v>
      </c>
      <c r="V2399" t="s">
        <v>7229</v>
      </c>
      <c r="W2399" t="s">
        <v>4257</v>
      </c>
      <c r="X2399" t="s">
        <v>7230</v>
      </c>
      <c r="Y2399" t="s">
        <v>7385</v>
      </c>
      <c r="Z2399">
        <v>0</v>
      </c>
      <c r="AA2399">
        <v>0</v>
      </c>
      <c r="AB2399">
        <v>195000000</v>
      </c>
      <c r="AC2399" t="s">
        <v>7232</v>
      </c>
      <c r="AD2399" s="12">
        <v>45770</v>
      </c>
      <c r="AE2399">
        <v>3</v>
      </c>
      <c r="AF2399" t="s">
        <v>6</v>
      </c>
      <c r="AG2399" t="s">
        <v>136</v>
      </c>
      <c r="AI2399" s="12">
        <v>45792</v>
      </c>
    </row>
    <row r="2400" spans="1:35" x14ac:dyDescent="0.3">
      <c r="A2400" t="s">
        <v>7386</v>
      </c>
      <c r="B2400" t="s">
        <v>4212</v>
      </c>
      <c r="C2400" t="s">
        <v>1209</v>
      </c>
      <c r="D2400" t="s">
        <v>7387</v>
      </c>
      <c r="E2400" t="s">
        <v>7388</v>
      </c>
      <c r="F2400" t="s">
        <v>217</v>
      </c>
      <c r="G2400" t="s">
        <v>52</v>
      </c>
      <c r="H2400" t="s">
        <v>53</v>
      </c>
      <c r="I2400">
        <v>1233693935</v>
      </c>
      <c r="J2400" t="s">
        <v>1</v>
      </c>
      <c r="K2400">
        <v>1</v>
      </c>
      <c r="L2400" t="s">
        <v>54</v>
      </c>
      <c r="M2400">
        <v>39000000</v>
      </c>
      <c r="N2400" t="s">
        <v>1342</v>
      </c>
      <c r="O2400">
        <v>0</v>
      </c>
      <c r="P2400" t="s">
        <v>4214</v>
      </c>
      <c r="Q2400">
        <v>15600000</v>
      </c>
      <c r="R2400" t="s">
        <v>103</v>
      </c>
      <c r="S2400">
        <v>69000005221</v>
      </c>
      <c r="T2400" t="s">
        <v>58</v>
      </c>
      <c r="U2400" t="s">
        <v>6729</v>
      </c>
      <c r="V2400" t="s">
        <v>7229</v>
      </c>
      <c r="W2400" t="s">
        <v>4257</v>
      </c>
      <c r="X2400" t="s">
        <v>7230</v>
      </c>
      <c r="Y2400" t="s">
        <v>6276</v>
      </c>
      <c r="Z2400">
        <v>0</v>
      </c>
      <c r="AA2400">
        <v>0</v>
      </c>
      <c r="AB2400">
        <v>195000000</v>
      </c>
      <c r="AC2400" t="s">
        <v>7232</v>
      </c>
      <c r="AD2400" s="12">
        <v>45770</v>
      </c>
      <c r="AE2400">
        <v>3</v>
      </c>
      <c r="AF2400" t="s">
        <v>6</v>
      </c>
      <c r="AG2400" t="s">
        <v>136</v>
      </c>
      <c r="AI2400" s="12">
        <v>45792</v>
      </c>
    </row>
    <row r="2401" spans="1:35" x14ac:dyDescent="0.3">
      <c r="A2401" t="s">
        <v>7389</v>
      </c>
      <c r="B2401" t="s">
        <v>4212</v>
      </c>
      <c r="C2401" t="s">
        <v>7390</v>
      </c>
      <c r="D2401" t="s">
        <v>2954</v>
      </c>
      <c r="E2401" t="s">
        <v>471</v>
      </c>
      <c r="F2401" t="s">
        <v>779</v>
      </c>
      <c r="G2401" t="s">
        <v>52</v>
      </c>
      <c r="H2401" t="s">
        <v>53</v>
      </c>
      <c r="I2401">
        <v>53063061</v>
      </c>
      <c r="J2401" t="s">
        <v>1</v>
      </c>
      <c r="K2401">
        <v>1</v>
      </c>
      <c r="L2401" t="s">
        <v>94</v>
      </c>
      <c r="M2401">
        <v>39000000</v>
      </c>
      <c r="N2401" t="s">
        <v>115</v>
      </c>
      <c r="O2401">
        <v>109179500</v>
      </c>
      <c r="P2401" t="s">
        <v>4214</v>
      </c>
      <c r="Q2401">
        <v>15600000</v>
      </c>
      <c r="R2401" t="s">
        <v>103</v>
      </c>
      <c r="S2401">
        <v>69000005221</v>
      </c>
      <c r="T2401" t="s">
        <v>58</v>
      </c>
      <c r="U2401" t="s">
        <v>6729</v>
      </c>
      <c r="V2401" t="s">
        <v>7229</v>
      </c>
      <c r="W2401" t="s">
        <v>4257</v>
      </c>
      <c r="X2401" t="s">
        <v>7230</v>
      </c>
      <c r="Y2401" t="s">
        <v>7391</v>
      </c>
      <c r="Z2401">
        <v>0</v>
      </c>
      <c r="AA2401">
        <v>0</v>
      </c>
      <c r="AB2401">
        <v>195000000</v>
      </c>
      <c r="AC2401" t="s">
        <v>7232</v>
      </c>
      <c r="AD2401" s="12">
        <v>45766</v>
      </c>
      <c r="AE2401">
        <v>3</v>
      </c>
      <c r="AF2401" t="s">
        <v>6</v>
      </c>
      <c r="AG2401" t="s">
        <v>287</v>
      </c>
      <c r="AI2401" s="12">
        <v>45792</v>
      </c>
    </row>
    <row r="2402" spans="1:35" x14ac:dyDescent="0.3">
      <c r="A2402" t="s">
        <v>7392</v>
      </c>
      <c r="B2402" t="s">
        <v>4212</v>
      </c>
      <c r="C2402" t="s">
        <v>2295</v>
      </c>
      <c r="D2402" t="s">
        <v>7393</v>
      </c>
      <c r="E2402" t="s">
        <v>236</v>
      </c>
      <c r="F2402" t="s">
        <v>1317</v>
      </c>
      <c r="G2402" t="s">
        <v>52</v>
      </c>
      <c r="H2402" t="s">
        <v>53</v>
      </c>
      <c r="I2402">
        <v>79763553</v>
      </c>
      <c r="J2402" t="s">
        <v>1</v>
      </c>
      <c r="K2402">
        <v>1</v>
      </c>
      <c r="L2402" t="s">
        <v>94</v>
      </c>
      <c r="M2402">
        <v>26000000</v>
      </c>
      <c r="N2402" t="s">
        <v>3890</v>
      </c>
      <c r="O2402">
        <v>126250000</v>
      </c>
      <c r="P2402" t="s">
        <v>4214</v>
      </c>
      <c r="Q2402">
        <v>15600000</v>
      </c>
      <c r="R2402" t="s">
        <v>103</v>
      </c>
      <c r="S2402">
        <v>69000005221</v>
      </c>
      <c r="T2402" t="s">
        <v>58</v>
      </c>
      <c r="U2402" t="s">
        <v>6729</v>
      </c>
      <c r="V2402" t="s">
        <v>7229</v>
      </c>
      <c r="W2402" t="s">
        <v>4257</v>
      </c>
      <c r="X2402" t="s">
        <v>7230</v>
      </c>
      <c r="Y2402" t="s">
        <v>7394</v>
      </c>
      <c r="Z2402">
        <v>0</v>
      </c>
      <c r="AA2402">
        <v>0</v>
      </c>
      <c r="AB2402">
        <v>195000000</v>
      </c>
      <c r="AC2402" t="s">
        <v>7338</v>
      </c>
      <c r="AD2402" s="12">
        <v>45763</v>
      </c>
      <c r="AE2402">
        <v>3</v>
      </c>
      <c r="AF2402" t="s">
        <v>6</v>
      </c>
      <c r="AG2402" t="s">
        <v>287</v>
      </c>
      <c r="AI2402" s="12">
        <v>45792</v>
      </c>
    </row>
    <row r="2403" spans="1:35" x14ac:dyDescent="0.3">
      <c r="A2403" t="s">
        <v>7395</v>
      </c>
      <c r="B2403" t="s">
        <v>5112</v>
      </c>
      <c r="C2403" t="s">
        <v>3432</v>
      </c>
      <c r="D2403" t="s">
        <v>1287</v>
      </c>
      <c r="E2403" t="s">
        <v>4089</v>
      </c>
      <c r="F2403" t="s">
        <v>267</v>
      </c>
      <c r="G2403" t="s">
        <v>52</v>
      </c>
      <c r="H2403" t="s">
        <v>53</v>
      </c>
      <c r="I2403">
        <v>52329019</v>
      </c>
      <c r="J2403" t="s">
        <v>1</v>
      </c>
      <c r="K2403">
        <v>1</v>
      </c>
      <c r="L2403" t="s">
        <v>94</v>
      </c>
      <c r="M2403">
        <v>26000000</v>
      </c>
      <c r="N2403" t="s">
        <v>3890</v>
      </c>
      <c r="O2403">
        <v>97503062</v>
      </c>
      <c r="P2403" t="s">
        <v>5113</v>
      </c>
      <c r="Q2403">
        <v>15600000</v>
      </c>
      <c r="R2403" t="s">
        <v>103</v>
      </c>
      <c r="S2403">
        <v>69000005221</v>
      </c>
      <c r="T2403" t="s">
        <v>58</v>
      </c>
      <c r="U2403" t="s">
        <v>6729</v>
      </c>
      <c r="V2403" t="s">
        <v>7229</v>
      </c>
      <c r="W2403" t="s">
        <v>4257</v>
      </c>
      <c r="X2403" t="s">
        <v>7230</v>
      </c>
      <c r="Y2403" t="s">
        <v>7396</v>
      </c>
      <c r="Z2403">
        <v>0</v>
      </c>
      <c r="AA2403">
        <v>0</v>
      </c>
      <c r="AB2403">
        <v>195000000</v>
      </c>
      <c r="AC2403" t="s">
        <v>7232</v>
      </c>
      <c r="AD2403" s="12">
        <v>45770</v>
      </c>
      <c r="AE2403">
        <v>3</v>
      </c>
      <c r="AF2403" t="s">
        <v>6</v>
      </c>
      <c r="AG2403" t="s">
        <v>136</v>
      </c>
      <c r="AI2403" s="12">
        <v>45792</v>
      </c>
    </row>
    <row r="2404" spans="1:35" x14ac:dyDescent="0.3">
      <c r="A2404" t="s">
        <v>7397</v>
      </c>
      <c r="B2404" t="s">
        <v>2614</v>
      </c>
      <c r="C2404" t="s">
        <v>5553</v>
      </c>
      <c r="D2404" t="s">
        <v>2721</v>
      </c>
      <c r="E2404" t="s">
        <v>2422</v>
      </c>
      <c r="F2404" t="s">
        <v>1853</v>
      </c>
      <c r="G2404" t="s">
        <v>52</v>
      </c>
      <c r="H2404" t="s">
        <v>53</v>
      </c>
      <c r="I2404">
        <v>80089816</v>
      </c>
      <c r="J2404" t="s">
        <v>1</v>
      </c>
      <c r="K2404">
        <v>1</v>
      </c>
      <c r="L2404" t="s">
        <v>94</v>
      </c>
      <c r="M2404">
        <v>26000000</v>
      </c>
      <c r="N2404" t="s">
        <v>79</v>
      </c>
      <c r="O2404">
        <v>136500000</v>
      </c>
      <c r="P2404" t="s">
        <v>2618</v>
      </c>
      <c r="Q2404">
        <v>15600000</v>
      </c>
      <c r="R2404" t="s">
        <v>103</v>
      </c>
      <c r="S2404">
        <v>69000005221</v>
      </c>
      <c r="T2404" t="s">
        <v>58</v>
      </c>
      <c r="U2404" t="s">
        <v>6729</v>
      </c>
      <c r="V2404" t="s">
        <v>7229</v>
      </c>
      <c r="W2404" t="s">
        <v>4257</v>
      </c>
      <c r="X2404" t="s">
        <v>7230</v>
      </c>
      <c r="Y2404" t="s">
        <v>7398</v>
      </c>
      <c r="Z2404">
        <v>0</v>
      </c>
      <c r="AA2404">
        <v>0</v>
      </c>
      <c r="AB2404">
        <v>195000000</v>
      </c>
      <c r="AC2404" t="s">
        <v>7232</v>
      </c>
      <c r="AD2404" s="12">
        <v>45770</v>
      </c>
      <c r="AE2404">
        <v>3</v>
      </c>
      <c r="AF2404" t="s">
        <v>6</v>
      </c>
      <c r="AG2404" t="s">
        <v>136</v>
      </c>
      <c r="AI2404" s="12">
        <v>45792</v>
      </c>
    </row>
    <row r="2405" spans="1:35" x14ac:dyDescent="0.3">
      <c r="A2405" t="s">
        <v>7399</v>
      </c>
      <c r="B2405" t="s">
        <v>235</v>
      </c>
      <c r="C2405" t="s">
        <v>918</v>
      </c>
      <c r="D2405" t="s">
        <v>923</v>
      </c>
      <c r="E2405" t="s">
        <v>7400</v>
      </c>
      <c r="F2405" t="s">
        <v>803</v>
      </c>
      <c r="G2405" t="s">
        <v>52</v>
      </c>
      <c r="H2405" t="s">
        <v>53</v>
      </c>
      <c r="I2405">
        <v>1072423194</v>
      </c>
      <c r="J2405" t="s">
        <v>1</v>
      </c>
      <c r="K2405">
        <v>1</v>
      </c>
      <c r="L2405" t="s">
        <v>94</v>
      </c>
      <c r="M2405">
        <v>26000000</v>
      </c>
      <c r="N2405" t="s">
        <v>3890</v>
      </c>
      <c r="O2405">
        <v>120900000</v>
      </c>
      <c r="P2405" t="s">
        <v>238</v>
      </c>
      <c r="Q2405">
        <v>15600000</v>
      </c>
      <c r="R2405" t="s">
        <v>103</v>
      </c>
      <c r="S2405">
        <v>69000005221</v>
      </c>
      <c r="T2405" t="s">
        <v>58</v>
      </c>
      <c r="U2405" t="s">
        <v>6729</v>
      </c>
      <c r="V2405" t="s">
        <v>7229</v>
      </c>
      <c r="W2405" t="s">
        <v>4257</v>
      </c>
      <c r="X2405" t="s">
        <v>7230</v>
      </c>
      <c r="Y2405" t="s">
        <v>7401</v>
      </c>
      <c r="Z2405">
        <v>0</v>
      </c>
      <c r="AA2405">
        <v>0</v>
      </c>
      <c r="AB2405">
        <v>195000000</v>
      </c>
      <c r="AC2405" t="s">
        <v>7238</v>
      </c>
      <c r="AD2405" s="12">
        <v>45769</v>
      </c>
      <c r="AE2405">
        <v>5</v>
      </c>
      <c r="AF2405" t="s">
        <v>6</v>
      </c>
      <c r="AG2405" t="s">
        <v>136</v>
      </c>
      <c r="AI2405" s="12">
        <v>45805</v>
      </c>
    </row>
    <row r="2406" spans="1:35" x14ac:dyDescent="0.3">
      <c r="A2406" t="s">
        <v>7402</v>
      </c>
      <c r="B2406" t="s">
        <v>235</v>
      </c>
      <c r="C2406" t="s">
        <v>1543</v>
      </c>
      <c r="D2406" t="s">
        <v>1249</v>
      </c>
      <c r="E2406" t="s">
        <v>1350</v>
      </c>
      <c r="F2406" t="s">
        <v>483</v>
      </c>
      <c r="G2406" t="s">
        <v>52</v>
      </c>
      <c r="H2406" t="s">
        <v>53</v>
      </c>
      <c r="I2406">
        <v>1076652880</v>
      </c>
      <c r="J2406" t="s">
        <v>1</v>
      </c>
      <c r="K2406">
        <v>1</v>
      </c>
      <c r="L2406" t="s">
        <v>94</v>
      </c>
      <c r="M2406">
        <v>39000000</v>
      </c>
      <c r="N2406" t="s">
        <v>165</v>
      </c>
      <c r="O2406">
        <v>125314821</v>
      </c>
      <c r="P2406" t="s">
        <v>238</v>
      </c>
      <c r="Q2406">
        <v>15600000</v>
      </c>
      <c r="R2406" t="s">
        <v>103</v>
      </c>
      <c r="S2406">
        <v>69000005221</v>
      </c>
      <c r="T2406" t="s">
        <v>58</v>
      </c>
      <c r="U2406" t="s">
        <v>6729</v>
      </c>
      <c r="V2406" t="s">
        <v>7229</v>
      </c>
      <c r="W2406" t="s">
        <v>4257</v>
      </c>
      <c r="X2406" t="s">
        <v>7230</v>
      </c>
      <c r="Y2406" t="s">
        <v>7403</v>
      </c>
      <c r="Z2406">
        <v>0</v>
      </c>
      <c r="AA2406">
        <v>0</v>
      </c>
      <c r="AB2406">
        <v>195000000</v>
      </c>
      <c r="AC2406" t="s">
        <v>7232</v>
      </c>
      <c r="AD2406" s="12">
        <v>45789</v>
      </c>
      <c r="AE2406">
        <v>5</v>
      </c>
      <c r="AF2406" t="s">
        <v>6</v>
      </c>
      <c r="AG2406" t="s">
        <v>63</v>
      </c>
      <c r="AI2406" s="12">
        <v>45805</v>
      </c>
    </row>
    <row r="2407" spans="1:35" x14ac:dyDescent="0.3">
      <c r="A2407" t="s">
        <v>7404</v>
      </c>
      <c r="B2407" t="s">
        <v>1715</v>
      </c>
      <c r="C2407" t="s">
        <v>692</v>
      </c>
      <c r="D2407" t="s">
        <v>7405</v>
      </c>
      <c r="E2407" t="s">
        <v>224</v>
      </c>
      <c r="F2407" t="s">
        <v>1798</v>
      </c>
      <c r="G2407" t="s">
        <v>52</v>
      </c>
      <c r="H2407" t="s">
        <v>53</v>
      </c>
      <c r="I2407">
        <v>53116283</v>
      </c>
      <c r="J2407" t="s">
        <v>1</v>
      </c>
      <c r="K2407">
        <v>1</v>
      </c>
      <c r="L2407" t="s">
        <v>94</v>
      </c>
      <c r="M2407">
        <v>39000000</v>
      </c>
      <c r="N2407" t="s">
        <v>2551</v>
      </c>
      <c r="O2407">
        <v>86500000</v>
      </c>
      <c r="P2407" t="s">
        <v>1717</v>
      </c>
      <c r="Q2407">
        <v>15600000</v>
      </c>
      <c r="R2407" t="s">
        <v>103</v>
      </c>
      <c r="S2407">
        <v>69000005221</v>
      </c>
      <c r="T2407" t="s">
        <v>58</v>
      </c>
      <c r="U2407" t="s">
        <v>6729</v>
      </c>
      <c r="V2407" t="s">
        <v>7229</v>
      </c>
      <c r="W2407" t="s">
        <v>4257</v>
      </c>
      <c r="X2407" t="s">
        <v>7230</v>
      </c>
      <c r="Y2407" t="s">
        <v>3664</v>
      </c>
      <c r="Z2407">
        <v>0</v>
      </c>
      <c r="AA2407">
        <v>0</v>
      </c>
      <c r="AB2407">
        <v>195000000</v>
      </c>
      <c r="AC2407" t="s">
        <v>7232</v>
      </c>
      <c r="AD2407" s="12">
        <v>45789</v>
      </c>
      <c r="AE2407">
        <v>5</v>
      </c>
      <c r="AF2407" t="s">
        <v>6</v>
      </c>
      <c r="AG2407" t="s">
        <v>63</v>
      </c>
      <c r="AI2407" s="12">
        <v>45805</v>
      </c>
    </row>
    <row r="2408" spans="1:35" x14ac:dyDescent="0.3">
      <c r="A2408" t="s">
        <v>7406</v>
      </c>
      <c r="B2408" t="s">
        <v>235</v>
      </c>
      <c r="C2408" t="s">
        <v>3198</v>
      </c>
      <c r="D2408" t="s">
        <v>1706</v>
      </c>
      <c r="E2408" t="s">
        <v>5278</v>
      </c>
      <c r="F2408" t="s">
        <v>2421</v>
      </c>
      <c r="G2408" t="s">
        <v>52</v>
      </c>
      <c r="H2408" t="s">
        <v>53</v>
      </c>
      <c r="I2408">
        <v>39549464</v>
      </c>
      <c r="J2408" t="s">
        <v>1</v>
      </c>
      <c r="K2408">
        <v>1</v>
      </c>
      <c r="L2408" t="s">
        <v>94</v>
      </c>
      <c r="M2408">
        <v>39000000</v>
      </c>
      <c r="N2408" t="s">
        <v>3890</v>
      </c>
      <c r="O2408">
        <v>64400000</v>
      </c>
      <c r="P2408" t="s">
        <v>238</v>
      </c>
      <c r="Q2408">
        <v>15600000</v>
      </c>
      <c r="R2408" t="s">
        <v>103</v>
      </c>
      <c r="S2408">
        <v>69000005221</v>
      </c>
      <c r="T2408" t="s">
        <v>58</v>
      </c>
      <c r="U2408" t="s">
        <v>6729</v>
      </c>
      <c r="V2408" t="s">
        <v>7229</v>
      </c>
      <c r="W2408" t="s">
        <v>4257</v>
      </c>
      <c r="X2408" t="s">
        <v>7230</v>
      </c>
      <c r="Y2408" t="s">
        <v>7407</v>
      </c>
      <c r="Z2408">
        <v>0</v>
      </c>
      <c r="AA2408">
        <v>0</v>
      </c>
      <c r="AB2408">
        <v>195000000</v>
      </c>
      <c r="AC2408" t="s">
        <v>7232</v>
      </c>
      <c r="AD2408" s="12">
        <v>45766</v>
      </c>
      <c r="AE2408">
        <v>5</v>
      </c>
      <c r="AF2408" t="s">
        <v>6</v>
      </c>
      <c r="AG2408" t="s">
        <v>287</v>
      </c>
      <c r="AI2408" s="12">
        <v>45805</v>
      </c>
    </row>
    <row r="2409" spans="1:35" x14ac:dyDescent="0.3">
      <c r="A2409" t="s">
        <v>7408</v>
      </c>
      <c r="B2409" t="s">
        <v>235</v>
      </c>
      <c r="C2409" t="s">
        <v>692</v>
      </c>
      <c r="D2409" t="s">
        <v>720</v>
      </c>
      <c r="E2409" t="s">
        <v>927</v>
      </c>
      <c r="F2409" t="s">
        <v>51</v>
      </c>
      <c r="G2409" t="s">
        <v>52</v>
      </c>
      <c r="H2409" t="s">
        <v>53</v>
      </c>
      <c r="I2409">
        <v>1032451392</v>
      </c>
      <c r="J2409" t="s">
        <v>1</v>
      </c>
      <c r="K2409">
        <v>1</v>
      </c>
      <c r="L2409" t="s">
        <v>94</v>
      </c>
      <c r="M2409">
        <v>26000000</v>
      </c>
      <c r="N2409" t="s">
        <v>3890</v>
      </c>
      <c r="O2409">
        <v>108628500</v>
      </c>
      <c r="P2409" t="s">
        <v>238</v>
      </c>
      <c r="Q2409">
        <v>15600000</v>
      </c>
      <c r="R2409" t="s">
        <v>103</v>
      </c>
      <c r="S2409">
        <v>69000005221</v>
      </c>
      <c r="T2409" t="s">
        <v>58</v>
      </c>
      <c r="U2409" t="s">
        <v>6729</v>
      </c>
      <c r="V2409" t="s">
        <v>7229</v>
      </c>
      <c r="W2409" t="s">
        <v>4257</v>
      </c>
      <c r="X2409" t="s">
        <v>7230</v>
      </c>
      <c r="Y2409" t="s">
        <v>7409</v>
      </c>
      <c r="Z2409">
        <v>0</v>
      </c>
      <c r="AA2409">
        <v>0</v>
      </c>
      <c r="AB2409">
        <v>195000000</v>
      </c>
      <c r="AC2409" t="s">
        <v>7232</v>
      </c>
      <c r="AD2409" s="12">
        <v>45783</v>
      </c>
      <c r="AE2409">
        <v>5</v>
      </c>
      <c r="AF2409" t="s">
        <v>6</v>
      </c>
      <c r="AG2409" t="s">
        <v>697</v>
      </c>
      <c r="AI2409" s="12">
        <v>45805</v>
      </c>
    </row>
    <row r="2410" spans="1:35" x14ac:dyDescent="0.3">
      <c r="A2410" t="s">
        <v>7410</v>
      </c>
      <c r="B2410" t="s">
        <v>235</v>
      </c>
      <c r="C2410" t="s">
        <v>329</v>
      </c>
      <c r="D2410" t="s">
        <v>764</v>
      </c>
      <c r="E2410" t="s">
        <v>78</v>
      </c>
      <c r="F2410" t="s">
        <v>585</v>
      </c>
      <c r="G2410" t="s">
        <v>52</v>
      </c>
      <c r="H2410" t="s">
        <v>53</v>
      </c>
      <c r="I2410">
        <v>1015441624</v>
      </c>
      <c r="J2410" t="s">
        <v>1</v>
      </c>
      <c r="K2410">
        <v>1</v>
      </c>
      <c r="L2410" t="s">
        <v>54</v>
      </c>
      <c r="M2410">
        <v>26000000</v>
      </c>
      <c r="N2410" t="s">
        <v>70</v>
      </c>
      <c r="O2410">
        <v>112900000</v>
      </c>
      <c r="P2410" t="s">
        <v>238</v>
      </c>
      <c r="Q2410">
        <v>15600000</v>
      </c>
      <c r="R2410" t="s">
        <v>103</v>
      </c>
      <c r="S2410">
        <v>69000005221</v>
      </c>
      <c r="T2410" t="s">
        <v>58</v>
      </c>
      <c r="U2410" t="s">
        <v>6729</v>
      </c>
      <c r="V2410" t="s">
        <v>7229</v>
      </c>
      <c r="W2410" t="s">
        <v>4257</v>
      </c>
      <c r="X2410" t="s">
        <v>7230</v>
      </c>
      <c r="Y2410" t="s">
        <v>6250</v>
      </c>
      <c r="Z2410">
        <v>0</v>
      </c>
      <c r="AA2410">
        <v>0</v>
      </c>
      <c r="AB2410">
        <v>195000000</v>
      </c>
      <c r="AC2410" t="s">
        <v>7232</v>
      </c>
      <c r="AD2410" s="12">
        <v>45789</v>
      </c>
      <c r="AE2410">
        <v>5</v>
      </c>
      <c r="AF2410" t="s">
        <v>6</v>
      </c>
      <c r="AG2410" t="s">
        <v>63</v>
      </c>
      <c r="AI2410" s="12">
        <v>45805</v>
      </c>
    </row>
    <row r="2411" spans="1:35" x14ac:dyDescent="0.3">
      <c r="A2411" t="s">
        <v>7411</v>
      </c>
      <c r="B2411" t="s">
        <v>7279</v>
      </c>
      <c r="C2411" t="s">
        <v>480</v>
      </c>
      <c r="D2411" t="s">
        <v>6124</v>
      </c>
      <c r="E2411" t="s">
        <v>1122</v>
      </c>
      <c r="F2411" t="s">
        <v>2201</v>
      </c>
      <c r="G2411" t="s">
        <v>52</v>
      </c>
      <c r="H2411" t="s">
        <v>53</v>
      </c>
      <c r="I2411">
        <v>1072421261</v>
      </c>
      <c r="J2411" t="s">
        <v>1</v>
      </c>
      <c r="K2411">
        <v>1</v>
      </c>
      <c r="L2411" t="s">
        <v>94</v>
      </c>
      <c r="M2411">
        <v>26000000</v>
      </c>
      <c r="N2411" t="s">
        <v>3890</v>
      </c>
      <c r="O2411">
        <v>108268000</v>
      </c>
      <c r="P2411" t="s">
        <v>7280</v>
      </c>
      <c r="Q2411">
        <v>15600000</v>
      </c>
      <c r="R2411" t="s">
        <v>103</v>
      </c>
      <c r="S2411">
        <v>69000005221</v>
      </c>
      <c r="T2411" t="s">
        <v>58</v>
      </c>
      <c r="U2411" t="s">
        <v>6729</v>
      </c>
      <c r="V2411" t="s">
        <v>7229</v>
      </c>
      <c r="W2411" t="s">
        <v>4257</v>
      </c>
      <c r="X2411" t="s">
        <v>7230</v>
      </c>
      <c r="Y2411" t="s">
        <v>6370</v>
      </c>
      <c r="Z2411">
        <v>0</v>
      </c>
      <c r="AA2411">
        <v>0</v>
      </c>
      <c r="AB2411">
        <v>188500000</v>
      </c>
      <c r="AC2411" t="s">
        <v>7338</v>
      </c>
      <c r="AD2411" s="12">
        <v>45789</v>
      </c>
      <c r="AE2411">
        <v>5</v>
      </c>
      <c r="AF2411" t="s">
        <v>6</v>
      </c>
      <c r="AG2411" t="s">
        <v>63</v>
      </c>
      <c r="AI2411" s="12">
        <v>45805</v>
      </c>
    </row>
    <row r="2412" spans="1:35" x14ac:dyDescent="0.3">
      <c r="A2412" t="s">
        <v>7412</v>
      </c>
      <c r="B2412" t="s">
        <v>7279</v>
      </c>
      <c r="C2412" t="s">
        <v>7413</v>
      </c>
      <c r="D2412" t="s">
        <v>481</v>
      </c>
      <c r="E2412" t="s">
        <v>1001</v>
      </c>
      <c r="F2412" t="s">
        <v>284</v>
      </c>
      <c r="G2412" t="s">
        <v>52</v>
      </c>
      <c r="H2412" t="s">
        <v>53</v>
      </c>
      <c r="I2412">
        <v>1014256837</v>
      </c>
      <c r="J2412" t="s">
        <v>1</v>
      </c>
      <c r="K2412">
        <v>1</v>
      </c>
      <c r="L2412" t="s">
        <v>94</v>
      </c>
      <c r="M2412">
        <v>26000000</v>
      </c>
      <c r="N2412" t="s">
        <v>7414</v>
      </c>
      <c r="O2412">
        <v>120900000</v>
      </c>
      <c r="P2412" t="s">
        <v>7280</v>
      </c>
      <c r="Q2412">
        <v>15600000</v>
      </c>
      <c r="R2412" t="s">
        <v>103</v>
      </c>
      <c r="S2412">
        <v>69000005221</v>
      </c>
      <c r="T2412" t="s">
        <v>58</v>
      </c>
      <c r="U2412" t="s">
        <v>6729</v>
      </c>
      <c r="V2412" t="s">
        <v>7229</v>
      </c>
      <c r="W2412" t="s">
        <v>4257</v>
      </c>
      <c r="X2412" t="s">
        <v>7230</v>
      </c>
      <c r="Y2412" t="s">
        <v>7415</v>
      </c>
      <c r="Z2412">
        <v>0</v>
      </c>
      <c r="AA2412">
        <v>0</v>
      </c>
      <c r="AB2412">
        <v>195000000</v>
      </c>
      <c r="AC2412" t="s">
        <v>7232</v>
      </c>
      <c r="AD2412" s="12">
        <v>45789</v>
      </c>
      <c r="AE2412">
        <v>5</v>
      </c>
      <c r="AF2412" t="s">
        <v>6</v>
      </c>
      <c r="AG2412" t="s">
        <v>63</v>
      </c>
      <c r="AI2412" s="12">
        <v>45805</v>
      </c>
    </row>
    <row r="2413" spans="1:35" x14ac:dyDescent="0.3">
      <c r="A2413" t="s">
        <v>7416</v>
      </c>
      <c r="B2413" t="s">
        <v>5109</v>
      </c>
      <c r="C2413" t="s">
        <v>5619</v>
      </c>
      <c r="D2413" t="s">
        <v>67</v>
      </c>
      <c r="E2413" t="s">
        <v>604</v>
      </c>
      <c r="F2413" t="s">
        <v>78</v>
      </c>
      <c r="G2413" t="s">
        <v>52</v>
      </c>
      <c r="H2413" t="s">
        <v>53</v>
      </c>
      <c r="I2413">
        <v>52417449</v>
      </c>
      <c r="J2413" t="s">
        <v>1</v>
      </c>
      <c r="K2413">
        <v>1</v>
      </c>
      <c r="L2413" t="s">
        <v>94</v>
      </c>
      <c r="M2413">
        <v>39000000</v>
      </c>
      <c r="N2413" t="s">
        <v>165</v>
      </c>
      <c r="O2413">
        <v>60700000</v>
      </c>
      <c r="P2413" t="s">
        <v>5110</v>
      </c>
      <c r="Q2413">
        <v>15600000</v>
      </c>
      <c r="R2413" t="s">
        <v>103</v>
      </c>
      <c r="S2413">
        <v>69000005221</v>
      </c>
      <c r="T2413" t="s">
        <v>58</v>
      </c>
      <c r="U2413" t="s">
        <v>6729</v>
      </c>
      <c r="V2413" t="s">
        <v>7229</v>
      </c>
      <c r="W2413" t="s">
        <v>4257</v>
      </c>
      <c r="X2413" t="s">
        <v>7230</v>
      </c>
      <c r="Y2413" t="s">
        <v>7417</v>
      </c>
      <c r="Z2413">
        <v>0</v>
      </c>
      <c r="AA2413">
        <v>0</v>
      </c>
      <c r="AB2413">
        <v>195000000</v>
      </c>
      <c r="AC2413" t="s">
        <v>7232</v>
      </c>
      <c r="AD2413" s="12">
        <v>45789</v>
      </c>
      <c r="AE2413">
        <v>5</v>
      </c>
      <c r="AF2413" t="s">
        <v>6</v>
      </c>
      <c r="AG2413" t="s">
        <v>63</v>
      </c>
      <c r="AI2413" s="12">
        <v>45805</v>
      </c>
    </row>
    <row r="2414" spans="1:35" x14ac:dyDescent="0.3">
      <c r="A2414" t="s">
        <v>7418</v>
      </c>
      <c r="B2414" t="s">
        <v>1715</v>
      </c>
      <c r="C2414" t="s">
        <v>329</v>
      </c>
      <c r="D2414" t="s">
        <v>242</v>
      </c>
      <c r="E2414" t="s">
        <v>2171</v>
      </c>
      <c r="F2414" t="s">
        <v>237</v>
      </c>
      <c r="G2414" t="s">
        <v>52</v>
      </c>
      <c r="H2414" t="s">
        <v>53</v>
      </c>
      <c r="I2414">
        <v>1015412863</v>
      </c>
      <c r="J2414" t="s">
        <v>1</v>
      </c>
      <c r="K2414">
        <v>1</v>
      </c>
      <c r="L2414" t="s">
        <v>94</v>
      </c>
      <c r="M2414">
        <v>26000000</v>
      </c>
      <c r="N2414" t="s">
        <v>2551</v>
      </c>
      <c r="O2414">
        <v>120900000</v>
      </c>
      <c r="P2414" t="s">
        <v>1717</v>
      </c>
      <c r="Q2414">
        <v>15600000</v>
      </c>
      <c r="R2414" t="s">
        <v>103</v>
      </c>
      <c r="S2414">
        <v>69000005221</v>
      </c>
      <c r="T2414" t="s">
        <v>58</v>
      </c>
      <c r="U2414" t="s">
        <v>6729</v>
      </c>
      <c r="V2414" t="s">
        <v>7229</v>
      </c>
      <c r="W2414" t="s">
        <v>4257</v>
      </c>
      <c r="X2414" t="s">
        <v>7230</v>
      </c>
      <c r="Y2414" t="s">
        <v>7419</v>
      </c>
      <c r="Z2414">
        <v>0</v>
      </c>
      <c r="AA2414">
        <v>0</v>
      </c>
      <c r="AB2414">
        <v>195000000</v>
      </c>
      <c r="AC2414" t="s">
        <v>7232</v>
      </c>
      <c r="AD2414" s="12">
        <v>45789</v>
      </c>
      <c r="AE2414">
        <v>5</v>
      </c>
      <c r="AF2414" t="s">
        <v>6</v>
      </c>
      <c r="AG2414" t="s">
        <v>63</v>
      </c>
      <c r="AI2414" s="12">
        <v>45805</v>
      </c>
    </row>
    <row r="2415" spans="1:35" x14ac:dyDescent="0.3">
      <c r="A2415" t="s">
        <v>7420</v>
      </c>
      <c r="B2415" t="s">
        <v>1715</v>
      </c>
      <c r="C2415" t="s">
        <v>222</v>
      </c>
      <c r="D2415" t="s">
        <v>197</v>
      </c>
      <c r="E2415" t="s">
        <v>4285</v>
      </c>
      <c r="F2415" t="s">
        <v>483</v>
      </c>
      <c r="G2415" t="s">
        <v>52</v>
      </c>
      <c r="H2415" t="s">
        <v>53</v>
      </c>
      <c r="I2415">
        <v>1013662955</v>
      </c>
      <c r="J2415" t="s">
        <v>1</v>
      </c>
      <c r="K2415">
        <v>1</v>
      </c>
      <c r="L2415" t="s">
        <v>94</v>
      </c>
      <c r="M2415">
        <v>39000000</v>
      </c>
      <c r="N2415" t="s">
        <v>165</v>
      </c>
      <c r="O2415">
        <v>131106300</v>
      </c>
      <c r="P2415" t="s">
        <v>1717</v>
      </c>
      <c r="Q2415">
        <v>15600000</v>
      </c>
      <c r="R2415" t="s">
        <v>103</v>
      </c>
      <c r="S2415">
        <v>69000005221</v>
      </c>
      <c r="T2415" t="s">
        <v>58</v>
      </c>
      <c r="U2415" t="s">
        <v>6729</v>
      </c>
      <c r="V2415" t="s">
        <v>7229</v>
      </c>
      <c r="W2415" t="s">
        <v>4257</v>
      </c>
      <c r="X2415" t="s">
        <v>7230</v>
      </c>
      <c r="Y2415" t="s">
        <v>6292</v>
      </c>
      <c r="Z2415">
        <v>0</v>
      </c>
      <c r="AA2415">
        <v>0</v>
      </c>
      <c r="AB2415">
        <v>195000000</v>
      </c>
      <c r="AC2415" t="s">
        <v>7232</v>
      </c>
      <c r="AD2415" s="12">
        <v>45783</v>
      </c>
      <c r="AE2415">
        <v>5</v>
      </c>
      <c r="AF2415" t="s">
        <v>6</v>
      </c>
      <c r="AG2415" t="s">
        <v>697</v>
      </c>
      <c r="AI2415" s="12">
        <v>45805</v>
      </c>
    </row>
    <row r="2416" spans="1:35" x14ac:dyDescent="0.3">
      <c r="A2416" t="s">
        <v>7421</v>
      </c>
      <c r="B2416" t="s">
        <v>74</v>
      </c>
      <c r="C2416" t="s">
        <v>564</v>
      </c>
      <c r="D2416" t="s">
        <v>923</v>
      </c>
      <c r="E2416" t="s">
        <v>912</v>
      </c>
      <c r="F2416" t="s">
        <v>963</v>
      </c>
      <c r="G2416" t="s">
        <v>52</v>
      </c>
      <c r="H2416" t="s">
        <v>53</v>
      </c>
      <c r="I2416">
        <v>40333301</v>
      </c>
      <c r="J2416" t="s">
        <v>1</v>
      </c>
      <c r="K2416">
        <v>1</v>
      </c>
      <c r="L2416" t="s">
        <v>94</v>
      </c>
      <c r="M2416">
        <v>26000000</v>
      </c>
      <c r="N2416" t="s">
        <v>79</v>
      </c>
      <c r="O2416">
        <v>105609000</v>
      </c>
      <c r="P2416" t="s">
        <v>80</v>
      </c>
      <c r="Q2416">
        <v>15600000</v>
      </c>
      <c r="R2416" t="s">
        <v>103</v>
      </c>
      <c r="S2416">
        <v>69000005221</v>
      </c>
      <c r="T2416" t="s">
        <v>58</v>
      </c>
      <c r="U2416" t="s">
        <v>6729</v>
      </c>
      <c r="V2416" t="s">
        <v>7229</v>
      </c>
      <c r="W2416" t="s">
        <v>4257</v>
      </c>
      <c r="X2416" t="s">
        <v>7230</v>
      </c>
      <c r="Y2416" t="s">
        <v>7422</v>
      </c>
      <c r="Z2416">
        <v>0</v>
      </c>
      <c r="AA2416">
        <v>0</v>
      </c>
      <c r="AB2416">
        <v>195000000</v>
      </c>
      <c r="AC2416" t="s">
        <v>7232</v>
      </c>
      <c r="AD2416" s="12">
        <v>45789</v>
      </c>
      <c r="AE2416">
        <v>5</v>
      </c>
      <c r="AF2416" t="s">
        <v>6</v>
      </c>
      <c r="AG2416" t="s">
        <v>63</v>
      </c>
      <c r="AI2416" s="12">
        <v>45805</v>
      </c>
    </row>
    <row r="2417" spans="1:35" x14ac:dyDescent="0.3">
      <c r="A2417" t="s">
        <v>7423</v>
      </c>
      <c r="B2417" t="s">
        <v>47</v>
      </c>
      <c r="C2417" t="s">
        <v>1220</v>
      </c>
      <c r="D2417" t="s">
        <v>2090</v>
      </c>
      <c r="E2417" t="s">
        <v>604</v>
      </c>
      <c r="F2417" t="s">
        <v>204</v>
      </c>
      <c r="G2417" t="s">
        <v>52</v>
      </c>
      <c r="H2417" t="s">
        <v>53</v>
      </c>
      <c r="I2417">
        <v>1127963298</v>
      </c>
      <c r="J2417" t="s">
        <v>1</v>
      </c>
      <c r="K2417">
        <v>1</v>
      </c>
      <c r="L2417" t="s">
        <v>94</v>
      </c>
      <c r="M2417">
        <v>39000000</v>
      </c>
      <c r="N2417" t="s">
        <v>70</v>
      </c>
      <c r="O2417">
        <v>110000000</v>
      </c>
      <c r="P2417" t="s">
        <v>56</v>
      </c>
      <c r="Q2417">
        <v>15600000</v>
      </c>
      <c r="R2417" t="s">
        <v>103</v>
      </c>
      <c r="S2417">
        <v>69000005221</v>
      </c>
      <c r="T2417" t="s">
        <v>58</v>
      </c>
      <c r="U2417" t="s">
        <v>6729</v>
      </c>
      <c r="V2417" t="s">
        <v>7229</v>
      </c>
      <c r="W2417" t="s">
        <v>4257</v>
      </c>
      <c r="X2417" t="s">
        <v>7230</v>
      </c>
      <c r="Y2417" t="s">
        <v>6225</v>
      </c>
      <c r="Z2417">
        <v>0</v>
      </c>
      <c r="AA2417">
        <v>0</v>
      </c>
      <c r="AB2417">
        <v>195000000</v>
      </c>
      <c r="AC2417" t="s">
        <v>7232</v>
      </c>
      <c r="AD2417" s="12">
        <v>45789</v>
      </c>
      <c r="AE2417">
        <v>5</v>
      </c>
      <c r="AF2417" t="s">
        <v>6</v>
      </c>
      <c r="AG2417" t="s">
        <v>63</v>
      </c>
      <c r="AI2417" s="12">
        <v>45805</v>
      </c>
    </row>
    <row r="2418" spans="1:35" x14ac:dyDescent="0.3">
      <c r="A2418" t="s">
        <v>7424</v>
      </c>
      <c r="B2418" t="s">
        <v>74</v>
      </c>
      <c r="C2418" t="s">
        <v>352</v>
      </c>
      <c r="D2418" t="s">
        <v>7425</v>
      </c>
      <c r="E2418" t="s">
        <v>624</v>
      </c>
      <c r="F2418" t="s">
        <v>1638</v>
      </c>
      <c r="G2418" t="s">
        <v>52</v>
      </c>
      <c r="H2418" t="s">
        <v>53</v>
      </c>
      <c r="I2418">
        <v>1031170769</v>
      </c>
      <c r="J2418" t="s">
        <v>1</v>
      </c>
      <c r="K2418">
        <v>1</v>
      </c>
      <c r="L2418" t="s">
        <v>94</v>
      </c>
      <c r="M2418">
        <v>26000000</v>
      </c>
      <c r="N2418" t="s">
        <v>3890</v>
      </c>
      <c r="O2418">
        <v>116742000</v>
      </c>
      <c r="P2418" t="s">
        <v>80</v>
      </c>
      <c r="Q2418">
        <v>15600000</v>
      </c>
      <c r="R2418" t="s">
        <v>103</v>
      </c>
      <c r="S2418">
        <v>69000005221</v>
      </c>
      <c r="T2418" t="s">
        <v>58</v>
      </c>
      <c r="U2418" t="s">
        <v>6729</v>
      </c>
      <c r="V2418" t="s">
        <v>7229</v>
      </c>
      <c r="W2418" t="s">
        <v>4257</v>
      </c>
      <c r="X2418" t="s">
        <v>7230</v>
      </c>
      <c r="Y2418" t="s">
        <v>7426</v>
      </c>
      <c r="Z2418">
        <v>0</v>
      </c>
      <c r="AA2418">
        <v>0</v>
      </c>
      <c r="AB2418">
        <v>195000000</v>
      </c>
      <c r="AC2418" t="s">
        <v>7232</v>
      </c>
      <c r="AD2418" s="12">
        <v>45783</v>
      </c>
      <c r="AE2418">
        <v>5</v>
      </c>
      <c r="AF2418" t="s">
        <v>6</v>
      </c>
      <c r="AG2418" t="s">
        <v>697</v>
      </c>
      <c r="AI2418" s="12">
        <v>45805</v>
      </c>
    </row>
    <row r="2419" spans="1:35" x14ac:dyDescent="0.3">
      <c r="A2419" t="s">
        <v>7427</v>
      </c>
      <c r="B2419" t="s">
        <v>74</v>
      </c>
      <c r="C2419" t="s">
        <v>5207</v>
      </c>
      <c r="D2419" t="s">
        <v>67</v>
      </c>
      <c r="E2419" t="s">
        <v>619</v>
      </c>
      <c r="F2419" t="s">
        <v>6152</v>
      </c>
      <c r="G2419" t="s">
        <v>52</v>
      </c>
      <c r="H2419" t="s">
        <v>53</v>
      </c>
      <c r="I2419">
        <v>1014250784</v>
      </c>
      <c r="J2419" t="s">
        <v>1</v>
      </c>
      <c r="K2419">
        <v>1</v>
      </c>
      <c r="L2419" t="s">
        <v>94</v>
      </c>
      <c r="M2419">
        <v>26000000</v>
      </c>
      <c r="N2419" t="s">
        <v>3890</v>
      </c>
      <c r="O2419">
        <v>120900000</v>
      </c>
      <c r="P2419" t="s">
        <v>80</v>
      </c>
      <c r="Q2419">
        <v>15600000</v>
      </c>
      <c r="R2419" t="s">
        <v>103</v>
      </c>
      <c r="S2419">
        <v>69000005221</v>
      </c>
      <c r="T2419" t="s">
        <v>58</v>
      </c>
      <c r="U2419" t="s">
        <v>6729</v>
      </c>
      <c r="V2419" t="s">
        <v>7229</v>
      </c>
      <c r="W2419" t="s">
        <v>4257</v>
      </c>
      <c r="X2419" t="s">
        <v>7230</v>
      </c>
      <c r="Y2419" t="s">
        <v>6400</v>
      </c>
      <c r="Z2419">
        <v>0</v>
      </c>
      <c r="AA2419">
        <v>0</v>
      </c>
      <c r="AB2419">
        <v>195000000</v>
      </c>
      <c r="AC2419" t="s">
        <v>7232</v>
      </c>
      <c r="AD2419" s="12">
        <v>45783</v>
      </c>
      <c r="AE2419">
        <v>5</v>
      </c>
      <c r="AF2419" t="s">
        <v>6</v>
      </c>
      <c r="AG2419" t="s">
        <v>697</v>
      </c>
      <c r="AI2419" s="12">
        <v>45805</v>
      </c>
    </row>
    <row r="2420" spans="1:35" x14ac:dyDescent="0.3">
      <c r="A2420" t="s">
        <v>7428</v>
      </c>
      <c r="B2420" t="s">
        <v>74</v>
      </c>
      <c r="C2420" t="s">
        <v>918</v>
      </c>
      <c r="D2420" t="s">
        <v>140</v>
      </c>
      <c r="E2420" t="s">
        <v>309</v>
      </c>
      <c r="F2420" t="s">
        <v>309</v>
      </c>
      <c r="G2420" t="s">
        <v>52</v>
      </c>
      <c r="H2420" t="s">
        <v>53</v>
      </c>
      <c r="I2420">
        <v>1101177545</v>
      </c>
      <c r="J2420" t="s">
        <v>1</v>
      </c>
      <c r="K2420">
        <v>1</v>
      </c>
      <c r="L2420" t="s">
        <v>94</v>
      </c>
      <c r="M2420">
        <v>39000000</v>
      </c>
      <c r="N2420" t="s">
        <v>3890</v>
      </c>
      <c r="O2420">
        <v>80400000</v>
      </c>
      <c r="P2420" t="s">
        <v>80</v>
      </c>
      <c r="Q2420">
        <v>15600000</v>
      </c>
      <c r="R2420" t="s">
        <v>103</v>
      </c>
      <c r="S2420">
        <v>69000005221</v>
      </c>
      <c r="T2420" t="s">
        <v>58</v>
      </c>
      <c r="U2420" t="s">
        <v>6729</v>
      </c>
      <c r="V2420" t="s">
        <v>7229</v>
      </c>
      <c r="W2420" t="s">
        <v>4257</v>
      </c>
      <c r="X2420" t="s">
        <v>7230</v>
      </c>
      <c r="Y2420" t="s">
        <v>7429</v>
      </c>
      <c r="Z2420">
        <v>0</v>
      </c>
      <c r="AA2420">
        <v>0</v>
      </c>
      <c r="AB2420">
        <v>195000000</v>
      </c>
      <c r="AC2420" t="s">
        <v>7232</v>
      </c>
      <c r="AD2420" s="12">
        <v>45783</v>
      </c>
      <c r="AE2420">
        <v>5</v>
      </c>
      <c r="AF2420" t="s">
        <v>6</v>
      </c>
      <c r="AG2420" t="s">
        <v>697</v>
      </c>
      <c r="AI2420" s="12">
        <v>45805</v>
      </c>
    </row>
    <row r="2421" spans="1:35" x14ac:dyDescent="0.3">
      <c r="A2421" t="s">
        <v>7430</v>
      </c>
      <c r="B2421" t="s">
        <v>1683</v>
      </c>
      <c r="C2421" t="s">
        <v>1259</v>
      </c>
      <c r="D2421" t="s">
        <v>67</v>
      </c>
      <c r="E2421" t="s">
        <v>799</v>
      </c>
      <c r="F2421" t="s">
        <v>5733</v>
      </c>
      <c r="G2421" t="s">
        <v>52</v>
      </c>
      <c r="H2421" t="s">
        <v>53</v>
      </c>
      <c r="I2421">
        <v>1014295010</v>
      </c>
      <c r="J2421" t="s">
        <v>1</v>
      </c>
      <c r="K2421">
        <v>1</v>
      </c>
      <c r="L2421" t="s">
        <v>94</v>
      </c>
      <c r="M2421">
        <v>26000000</v>
      </c>
      <c r="N2421" t="s">
        <v>3890</v>
      </c>
      <c r="O2421">
        <v>120900000</v>
      </c>
      <c r="P2421" t="s">
        <v>1686</v>
      </c>
      <c r="Q2421">
        <v>15600000</v>
      </c>
      <c r="R2421" t="s">
        <v>103</v>
      </c>
      <c r="S2421">
        <v>69000005221</v>
      </c>
      <c r="T2421" t="s">
        <v>58</v>
      </c>
      <c r="U2421" t="s">
        <v>6729</v>
      </c>
      <c r="V2421" t="s">
        <v>7229</v>
      </c>
      <c r="W2421" t="s">
        <v>4257</v>
      </c>
      <c r="X2421" t="s">
        <v>7230</v>
      </c>
      <c r="Y2421" t="s">
        <v>6328</v>
      </c>
      <c r="Z2421">
        <v>0</v>
      </c>
      <c r="AA2421">
        <v>0</v>
      </c>
      <c r="AB2421">
        <v>195000000</v>
      </c>
      <c r="AC2421" t="s">
        <v>7232</v>
      </c>
      <c r="AD2421" s="12">
        <v>45783</v>
      </c>
      <c r="AE2421">
        <v>5</v>
      </c>
      <c r="AF2421" t="s">
        <v>6</v>
      </c>
      <c r="AG2421" t="s">
        <v>697</v>
      </c>
      <c r="AI2421" s="12">
        <v>45805</v>
      </c>
    </row>
    <row r="2422" spans="1:35" x14ac:dyDescent="0.3">
      <c r="A2422" t="s">
        <v>7431</v>
      </c>
      <c r="B2422" t="s">
        <v>74</v>
      </c>
      <c r="C2422" t="s">
        <v>838</v>
      </c>
      <c r="D2422" t="s">
        <v>7432</v>
      </c>
      <c r="E2422" t="s">
        <v>1425</v>
      </c>
      <c r="F2422" t="s">
        <v>1067</v>
      </c>
      <c r="G2422" t="s">
        <v>1685</v>
      </c>
      <c r="H2422" t="s">
        <v>53</v>
      </c>
      <c r="I2422">
        <v>1026570994</v>
      </c>
      <c r="J2422" t="s">
        <v>1</v>
      </c>
      <c r="K2422">
        <v>1</v>
      </c>
      <c r="L2422" t="s">
        <v>94</v>
      </c>
      <c r="M2422">
        <v>26000000</v>
      </c>
      <c r="N2422" t="s">
        <v>3890</v>
      </c>
      <c r="O2422">
        <v>102284000</v>
      </c>
      <c r="P2422" t="s">
        <v>80</v>
      </c>
      <c r="Q2422">
        <v>15600000</v>
      </c>
      <c r="R2422" t="s">
        <v>103</v>
      </c>
      <c r="S2422">
        <v>69000005221</v>
      </c>
      <c r="T2422" t="s">
        <v>58</v>
      </c>
      <c r="U2422" t="s">
        <v>6729</v>
      </c>
      <c r="V2422" t="s">
        <v>7229</v>
      </c>
      <c r="W2422" t="s">
        <v>4257</v>
      </c>
      <c r="X2422" t="s">
        <v>7230</v>
      </c>
      <c r="Y2422" t="s">
        <v>7433</v>
      </c>
      <c r="Z2422">
        <v>0</v>
      </c>
      <c r="AA2422">
        <v>0</v>
      </c>
      <c r="AB2422">
        <v>195000000</v>
      </c>
      <c r="AC2422" t="s">
        <v>7232</v>
      </c>
      <c r="AD2422" s="12">
        <v>45783</v>
      </c>
      <c r="AE2422">
        <v>5</v>
      </c>
      <c r="AF2422" t="s">
        <v>6</v>
      </c>
      <c r="AG2422" t="s">
        <v>697</v>
      </c>
      <c r="AH2422" t="s">
        <v>7434</v>
      </c>
      <c r="AI2422" s="12">
        <v>45805</v>
      </c>
    </row>
    <row r="2423" spans="1:35" x14ac:dyDescent="0.3">
      <c r="A2423" t="s">
        <v>7435</v>
      </c>
      <c r="B2423" t="s">
        <v>235</v>
      </c>
      <c r="C2423" t="s">
        <v>656</v>
      </c>
      <c r="D2423" t="s">
        <v>6152</v>
      </c>
      <c r="E2423" t="s">
        <v>7436</v>
      </c>
      <c r="F2423" t="s">
        <v>3819</v>
      </c>
      <c r="G2423" t="s">
        <v>52</v>
      </c>
      <c r="H2423" t="s">
        <v>53</v>
      </c>
      <c r="I2423">
        <v>1032497391</v>
      </c>
      <c r="J2423" t="s">
        <v>1</v>
      </c>
      <c r="K2423">
        <v>1</v>
      </c>
      <c r="L2423" t="s">
        <v>94</v>
      </c>
      <c r="M2423">
        <v>39000000</v>
      </c>
      <c r="N2423" t="s">
        <v>3890</v>
      </c>
      <c r="O2423">
        <v>83700000</v>
      </c>
      <c r="P2423" t="s">
        <v>238</v>
      </c>
      <c r="Q2423">
        <v>15600000</v>
      </c>
      <c r="R2423" t="s">
        <v>103</v>
      </c>
      <c r="S2423">
        <v>69000005221</v>
      </c>
      <c r="T2423" t="s">
        <v>58</v>
      </c>
      <c r="U2423" t="s">
        <v>6729</v>
      </c>
      <c r="V2423" t="s">
        <v>7229</v>
      </c>
      <c r="W2423" t="s">
        <v>4257</v>
      </c>
      <c r="X2423" t="s">
        <v>7230</v>
      </c>
      <c r="Y2423" t="s">
        <v>7437</v>
      </c>
      <c r="Z2423">
        <v>26000000</v>
      </c>
      <c r="AA2423">
        <v>0</v>
      </c>
      <c r="AB2423">
        <v>195000000</v>
      </c>
      <c r="AC2423" t="s">
        <v>7238</v>
      </c>
      <c r="AD2423" s="12">
        <v>45769</v>
      </c>
      <c r="AE2423">
        <v>4</v>
      </c>
      <c r="AF2423" t="s">
        <v>6</v>
      </c>
      <c r="AG2423" t="s">
        <v>697</v>
      </c>
      <c r="AI2423" s="12">
        <v>45806</v>
      </c>
    </row>
    <row r="2424" spans="1:35" x14ac:dyDescent="0.3">
      <c r="A2424" t="s">
        <v>7438</v>
      </c>
      <c r="B2424" t="s">
        <v>235</v>
      </c>
      <c r="C2424" t="s">
        <v>91</v>
      </c>
      <c r="D2424" t="s">
        <v>424</v>
      </c>
      <c r="E2424" t="s">
        <v>236</v>
      </c>
      <c r="F2424" t="s">
        <v>561</v>
      </c>
      <c r="G2424" t="s">
        <v>52</v>
      </c>
      <c r="H2424" t="s">
        <v>53</v>
      </c>
      <c r="I2424">
        <v>1032389877</v>
      </c>
      <c r="J2424" t="s">
        <v>1</v>
      </c>
      <c r="K2424">
        <v>1</v>
      </c>
      <c r="L2424" t="s">
        <v>94</v>
      </c>
      <c r="M2424">
        <v>27255780</v>
      </c>
      <c r="N2424" t="s">
        <v>3890</v>
      </c>
      <c r="O2424">
        <v>109650220</v>
      </c>
      <c r="P2424" t="s">
        <v>238</v>
      </c>
      <c r="Q2424">
        <v>15600000</v>
      </c>
      <c r="R2424" t="s">
        <v>103</v>
      </c>
      <c r="S2424">
        <v>69000005221</v>
      </c>
      <c r="T2424" t="s">
        <v>58</v>
      </c>
      <c r="U2424" t="s">
        <v>6729</v>
      </c>
      <c r="V2424" t="s">
        <v>7229</v>
      </c>
      <c r="W2424" t="s">
        <v>4257</v>
      </c>
      <c r="X2424" t="s">
        <v>7230</v>
      </c>
      <c r="Y2424" t="s">
        <v>7439</v>
      </c>
      <c r="Z2424">
        <v>0</v>
      </c>
      <c r="AA2424">
        <v>0</v>
      </c>
      <c r="AB2424">
        <v>195000000</v>
      </c>
      <c r="AC2424" t="s">
        <v>7232</v>
      </c>
      <c r="AD2424" s="12">
        <v>45777</v>
      </c>
      <c r="AE2424">
        <v>4</v>
      </c>
      <c r="AF2424" t="s">
        <v>6</v>
      </c>
      <c r="AG2424" t="s">
        <v>697</v>
      </c>
      <c r="AI2424" s="12">
        <v>45806</v>
      </c>
    </row>
    <row r="2425" spans="1:35" x14ac:dyDescent="0.3">
      <c r="A2425" t="s">
        <v>7440</v>
      </c>
      <c r="B2425" t="s">
        <v>235</v>
      </c>
      <c r="C2425" t="s">
        <v>264</v>
      </c>
      <c r="D2425" t="s">
        <v>983</v>
      </c>
      <c r="E2425" t="s">
        <v>413</v>
      </c>
      <c r="F2425" t="s">
        <v>803</v>
      </c>
      <c r="G2425" t="s">
        <v>52</v>
      </c>
      <c r="H2425" t="s">
        <v>53</v>
      </c>
      <c r="I2425">
        <v>1077035612</v>
      </c>
      <c r="J2425" t="s">
        <v>1</v>
      </c>
      <c r="K2425">
        <v>1</v>
      </c>
      <c r="L2425" t="s">
        <v>54</v>
      </c>
      <c r="M2425">
        <v>26000000</v>
      </c>
      <c r="N2425" t="s">
        <v>2551</v>
      </c>
      <c r="O2425">
        <v>98320000</v>
      </c>
      <c r="P2425" t="s">
        <v>238</v>
      </c>
      <c r="Q2425">
        <v>15600000</v>
      </c>
      <c r="R2425" t="s">
        <v>103</v>
      </c>
      <c r="S2425">
        <v>69000005221</v>
      </c>
      <c r="T2425" t="s">
        <v>58</v>
      </c>
      <c r="U2425" t="s">
        <v>6729</v>
      </c>
      <c r="V2425" t="s">
        <v>7229</v>
      </c>
      <c r="W2425" t="s">
        <v>4257</v>
      </c>
      <c r="X2425" t="s">
        <v>7230</v>
      </c>
      <c r="Y2425" t="s">
        <v>7441</v>
      </c>
      <c r="Z2425">
        <v>0</v>
      </c>
      <c r="AA2425">
        <v>0</v>
      </c>
      <c r="AB2425">
        <v>195000000</v>
      </c>
      <c r="AC2425" t="s">
        <v>7232</v>
      </c>
      <c r="AD2425" s="12">
        <v>45769</v>
      </c>
      <c r="AE2425">
        <v>4</v>
      </c>
      <c r="AF2425" t="s">
        <v>6</v>
      </c>
      <c r="AG2425" t="s">
        <v>697</v>
      </c>
      <c r="AI2425" s="12">
        <v>45806</v>
      </c>
    </row>
    <row r="2426" spans="1:35" x14ac:dyDescent="0.3">
      <c r="A2426" t="s">
        <v>7442</v>
      </c>
      <c r="B2426" t="s">
        <v>235</v>
      </c>
      <c r="C2426" t="s">
        <v>7443</v>
      </c>
      <c r="D2426" t="s">
        <v>7444</v>
      </c>
      <c r="E2426" t="s">
        <v>2515</v>
      </c>
      <c r="F2426" t="s">
        <v>554</v>
      </c>
      <c r="G2426" t="s">
        <v>52</v>
      </c>
      <c r="H2426" t="s">
        <v>53</v>
      </c>
      <c r="I2426">
        <v>1033776706</v>
      </c>
      <c r="J2426" t="s">
        <v>1</v>
      </c>
      <c r="K2426">
        <v>1</v>
      </c>
      <c r="L2426" t="s">
        <v>94</v>
      </c>
      <c r="M2426">
        <v>26000000</v>
      </c>
      <c r="N2426" t="s">
        <v>3890</v>
      </c>
      <c r="O2426">
        <v>112750000</v>
      </c>
      <c r="P2426" t="s">
        <v>238</v>
      </c>
      <c r="Q2426">
        <v>15600000</v>
      </c>
      <c r="R2426" t="s">
        <v>103</v>
      </c>
      <c r="S2426">
        <v>69000005221</v>
      </c>
      <c r="T2426" t="s">
        <v>58</v>
      </c>
      <c r="U2426" t="s">
        <v>6729</v>
      </c>
      <c r="V2426" t="s">
        <v>7229</v>
      </c>
      <c r="W2426" t="s">
        <v>4257</v>
      </c>
      <c r="X2426" t="s">
        <v>7230</v>
      </c>
      <c r="Y2426" t="s">
        <v>7445</v>
      </c>
      <c r="Z2426">
        <v>0</v>
      </c>
      <c r="AA2426">
        <v>0</v>
      </c>
      <c r="AB2426">
        <v>195000000</v>
      </c>
      <c r="AC2426" t="s">
        <v>7232</v>
      </c>
      <c r="AD2426" s="12">
        <v>45772</v>
      </c>
      <c r="AE2426">
        <v>4</v>
      </c>
      <c r="AF2426" t="s">
        <v>6</v>
      </c>
      <c r="AG2426" t="s">
        <v>697</v>
      </c>
      <c r="AI2426" s="12">
        <v>45806</v>
      </c>
    </row>
    <row r="2427" spans="1:35" x14ac:dyDescent="0.3">
      <c r="A2427" t="s">
        <v>7446</v>
      </c>
      <c r="B2427" t="s">
        <v>1715</v>
      </c>
      <c r="C2427" t="s">
        <v>366</v>
      </c>
      <c r="D2427" t="s">
        <v>2605</v>
      </c>
      <c r="E2427" t="s">
        <v>544</v>
      </c>
      <c r="F2427" t="s">
        <v>78</v>
      </c>
      <c r="G2427" t="s">
        <v>52</v>
      </c>
      <c r="H2427" t="s">
        <v>53</v>
      </c>
      <c r="I2427">
        <v>1054801188</v>
      </c>
      <c r="J2427" t="s">
        <v>1</v>
      </c>
      <c r="K2427">
        <v>1</v>
      </c>
      <c r="L2427" t="s">
        <v>94</v>
      </c>
      <c r="M2427">
        <v>26000000</v>
      </c>
      <c r="N2427" t="s">
        <v>3890</v>
      </c>
      <c r="O2427">
        <v>101900000</v>
      </c>
      <c r="P2427" t="s">
        <v>1717</v>
      </c>
      <c r="Q2427">
        <v>15600000</v>
      </c>
      <c r="R2427" t="s">
        <v>103</v>
      </c>
      <c r="S2427">
        <v>69000005221</v>
      </c>
      <c r="T2427" t="s">
        <v>58</v>
      </c>
      <c r="U2427" t="s">
        <v>6729</v>
      </c>
      <c r="V2427" t="s">
        <v>7229</v>
      </c>
      <c r="W2427" t="s">
        <v>4257</v>
      </c>
      <c r="X2427" t="s">
        <v>7230</v>
      </c>
      <c r="Y2427" t="s">
        <v>7447</v>
      </c>
      <c r="Z2427">
        <v>0</v>
      </c>
      <c r="AA2427">
        <v>0</v>
      </c>
      <c r="AB2427">
        <v>195000000</v>
      </c>
      <c r="AC2427" t="s">
        <v>7232</v>
      </c>
      <c r="AD2427" s="12">
        <v>45772</v>
      </c>
      <c r="AE2427">
        <v>4</v>
      </c>
      <c r="AF2427" t="s">
        <v>6</v>
      </c>
      <c r="AG2427" t="s">
        <v>697</v>
      </c>
      <c r="AI2427" s="12">
        <v>45806</v>
      </c>
    </row>
    <row r="2428" spans="1:35" x14ac:dyDescent="0.3">
      <c r="A2428" t="s">
        <v>7448</v>
      </c>
      <c r="B2428" t="s">
        <v>1715</v>
      </c>
      <c r="C2428" t="s">
        <v>329</v>
      </c>
      <c r="D2428" t="s">
        <v>242</v>
      </c>
      <c r="E2428" t="s">
        <v>163</v>
      </c>
      <c r="F2428" t="s">
        <v>6775</v>
      </c>
      <c r="G2428" t="s">
        <v>52</v>
      </c>
      <c r="H2428" t="s">
        <v>53</v>
      </c>
      <c r="I2428">
        <v>1026260944</v>
      </c>
      <c r="J2428" t="s">
        <v>1</v>
      </c>
      <c r="K2428">
        <v>1</v>
      </c>
      <c r="L2428" t="s">
        <v>94</v>
      </c>
      <c r="M2428">
        <v>26000000</v>
      </c>
      <c r="N2428" t="s">
        <v>143</v>
      </c>
      <c r="O2428">
        <v>114320000</v>
      </c>
      <c r="P2428" t="s">
        <v>1717</v>
      </c>
      <c r="Q2428">
        <v>15600000</v>
      </c>
      <c r="R2428" t="s">
        <v>103</v>
      </c>
      <c r="S2428">
        <v>69000005221</v>
      </c>
      <c r="T2428" t="s">
        <v>58</v>
      </c>
      <c r="U2428" t="s">
        <v>6729</v>
      </c>
      <c r="V2428" t="s">
        <v>7229</v>
      </c>
      <c r="W2428" t="s">
        <v>4257</v>
      </c>
      <c r="X2428" t="s">
        <v>7230</v>
      </c>
      <c r="Y2428" t="s">
        <v>7449</v>
      </c>
      <c r="Z2428">
        <v>0</v>
      </c>
      <c r="AA2428">
        <v>0</v>
      </c>
      <c r="AB2428">
        <v>195000000</v>
      </c>
      <c r="AC2428" t="s">
        <v>7232</v>
      </c>
      <c r="AD2428" s="12">
        <v>45772</v>
      </c>
      <c r="AE2428">
        <v>4</v>
      </c>
      <c r="AF2428" t="s">
        <v>6</v>
      </c>
      <c r="AG2428" t="s">
        <v>697</v>
      </c>
      <c r="AI2428" s="12">
        <v>45806</v>
      </c>
    </row>
    <row r="2429" spans="1:35" x14ac:dyDescent="0.3">
      <c r="A2429" t="s">
        <v>7450</v>
      </c>
      <c r="B2429" t="s">
        <v>235</v>
      </c>
      <c r="C2429" t="s">
        <v>91</v>
      </c>
      <c r="D2429" t="s">
        <v>1333</v>
      </c>
      <c r="E2429" t="s">
        <v>237</v>
      </c>
      <c r="F2429" t="s">
        <v>5474</v>
      </c>
      <c r="G2429" t="s">
        <v>52</v>
      </c>
      <c r="H2429" t="s">
        <v>53</v>
      </c>
      <c r="I2429">
        <v>1015417322</v>
      </c>
      <c r="J2429" t="s">
        <v>1</v>
      </c>
      <c r="K2429">
        <v>1</v>
      </c>
      <c r="L2429" t="s">
        <v>94</v>
      </c>
      <c r="M2429">
        <v>26000000</v>
      </c>
      <c r="N2429" t="s">
        <v>103</v>
      </c>
      <c r="O2429">
        <v>70000000</v>
      </c>
      <c r="P2429" t="s">
        <v>238</v>
      </c>
      <c r="Q2429">
        <v>15600000</v>
      </c>
      <c r="R2429" t="s">
        <v>103</v>
      </c>
      <c r="S2429">
        <v>69000005221</v>
      </c>
      <c r="T2429" t="s">
        <v>58</v>
      </c>
      <c r="U2429" t="s">
        <v>6729</v>
      </c>
      <c r="V2429" t="s">
        <v>7229</v>
      </c>
      <c r="W2429" t="s">
        <v>4257</v>
      </c>
      <c r="X2429" t="s">
        <v>7230</v>
      </c>
      <c r="Y2429" t="s">
        <v>7451</v>
      </c>
      <c r="Z2429">
        <v>0</v>
      </c>
      <c r="AA2429">
        <v>0</v>
      </c>
      <c r="AB2429">
        <v>195000000</v>
      </c>
      <c r="AC2429" t="s">
        <v>7232</v>
      </c>
      <c r="AD2429" s="12">
        <v>45764</v>
      </c>
      <c r="AE2429">
        <v>4</v>
      </c>
      <c r="AF2429" t="s">
        <v>6</v>
      </c>
      <c r="AG2429" t="s">
        <v>89</v>
      </c>
      <c r="AI2429" s="12">
        <v>45806</v>
      </c>
    </row>
    <row r="2430" spans="1:35" x14ac:dyDescent="0.3">
      <c r="A2430" t="s">
        <v>7452</v>
      </c>
      <c r="B2430" t="s">
        <v>235</v>
      </c>
      <c r="C2430" t="s">
        <v>635</v>
      </c>
      <c r="D2430" t="s">
        <v>270</v>
      </c>
      <c r="E2430" t="s">
        <v>341</v>
      </c>
      <c r="F2430" t="s">
        <v>2147</v>
      </c>
      <c r="G2430" t="s">
        <v>52</v>
      </c>
      <c r="H2430" t="s">
        <v>53</v>
      </c>
      <c r="I2430">
        <v>1019098869</v>
      </c>
      <c r="J2430" t="s">
        <v>1</v>
      </c>
      <c r="K2430">
        <v>1</v>
      </c>
      <c r="L2430" t="s">
        <v>94</v>
      </c>
      <c r="M2430">
        <v>39000000</v>
      </c>
      <c r="N2430" t="s">
        <v>115</v>
      </c>
      <c r="O2430">
        <v>120900000</v>
      </c>
      <c r="P2430" t="s">
        <v>238</v>
      </c>
      <c r="Q2430">
        <v>15600000</v>
      </c>
      <c r="R2430" t="s">
        <v>103</v>
      </c>
      <c r="S2430">
        <v>69000005221</v>
      </c>
      <c r="T2430" t="s">
        <v>58</v>
      </c>
      <c r="U2430" t="s">
        <v>6729</v>
      </c>
      <c r="V2430" t="s">
        <v>7229</v>
      </c>
      <c r="W2430" t="s">
        <v>4257</v>
      </c>
      <c r="X2430" t="s">
        <v>7230</v>
      </c>
      <c r="Y2430" t="s">
        <v>6266</v>
      </c>
      <c r="Z2430">
        <v>0</v>
      </c>
      <c r="AA2430">
        <v>0</v>
      </c>
      <c r="AB2430">
        <v>195000000</v>
      </c>
      <c r="AC2430" t="s">
        <v>7232</v>
      </c>
      <c r="AD2430" s="12">
        <v>45769</v>
      </c>
      <c r="AE2430">
        <v>4</v>
      </c>
      <c r="AF2430" t="s">
        <v>6</v>
      </c>
      <c r="AG2430" t="s">
        <v>89</v>
      </c>
      <c r="AI2430" s="12">
        <v>45806</v>
      </c>
    </row>
    <row r="2431" spans="1:35" x14ac:dyDescent="0.3">
      <c r="A2431" t="s">
        <v>7453</v>
      </c>
      <c r="B2431" t="s">
        <v>235</v>
      </c>
      <c r="C2431" t="s">
        <v>373</v>
      </c>
      <c r="D2431" t="s">
        <v>2827</v>
      </c>
      <c r="E2431" t="s">
        <v>2453</v>
      </c>
      <c r="F2431" t="s">
        <v>1596</v>
      </c>
      <c r="G2431" t="s">
        <v>52</v>
      </c>
      <c r="H2431" t="s">
        <v>53</v>
      </c>
      <c r="I2431">
        <v>1069053350</v>
      </c>
      <c r="J2431" t="s">
        <v>1</v>
      </c>
      <c r="K2431">
        <v>1</v>
      </c>
      <c r="L2431" t="s">
        <v>94</v>
      </c>
      <c r="M2431">
        <v>39000000</v>
      </c>
      <c r="N2431" t="s">
        <v>3890</v>
      </c>
      <c r="O2431">
        <v>54400000</v>
      </c>
      <c r="P2431" t="s">
        <v>238</v>
      </c>
      <c r="Q2431">
        <v>15600000</v>
      </c>
      <c r="R2431" t="s">
        <v>103</v>
      </c>
      <c r="S2431">
        <v>69000005221</v>
      </c>
      <c r="T2431" t="s">
        <v>58</v>
      </c>
      <c r="U2431" t="s">
        <v>6729</v>
      </c>
      <c r="V2431" t="s">
        <v>7229</v>
      </c>
      <c r="W2431" t="s">
        <v>4257</v>
      </c>
      <c r="X2431" t="s">
        <v>7230</v>
      </c>
      <c r="Y2431" t="s">
        <v>7454</v>
      </c>
      <c r="Z2431">
        <v>0</v>
      </c>
      <c r="AA2431">
        <v>0</v>
      </c>
      <c r="AB2431">
        <v>195000000</v>
      </c>
      <c r="AC2431" t="s">
        <v>7232</v>
      </c>
      <c r="AD2431" s="12">
        <v>45772</v>
      </c>
      <c r="AE2431">
        <v>4</v>
      </c>
      <c r="AF2431" t="s">
        <v>6</v>
      </c>
      <c r="AG2431" t="s">
        <v>697</v>
      </c>
      <c r="AI2431" s="12">
        <v>45806</v>
      </c>
    </row>
    <row r="2432" spans="1:35" x14ac:dyDescent="0.3">
      <c r="A2432" t="s">
        <v>7455</v>
      </c>
      <c r="B2432" t="s">
        <v>1715</v>
      </c>
      <c r="C2432" t="s">
        <v>270</v>
      </c>
      <c r="D2432" t="s">
        <v>76</v>
      </c>
      <c r="E2432" t="s">
        <v>78</v>
      </c>
      <c r="F2432" t="s">
        <v>600</v>
      </c>
      <c r="G2432" t="s">
        <v>52</v>
      </c>
      <c r="H2432" t="s">
        <v>53</v>
      </c>
      <c r="I2432">
        <v>1015460069</v>
      </c>
      <c r="J2432" t="s">
        <v>1</v>
      </c>
      <c r="K2432">
        <v>1</v>
      </c>
      <c r="L2432" t="s">
        <v>226</v>
      </c>
      <c r="M2432">
        <v>26000000</v>
      </c>
      <c r="N2432" t="s">
        <v>2551</v>
      </c>
      <c r="O2432">
        <v>119470000</v>
      </c>
      <c r="P2432" t="s">
        <v>1717</v>
      </c>
      <c r="Q2432">
        <v>15600000</v>
      </c>
      <c r="R2432" t="s">
        <v>103</v>
      </c>
      <c r="S2432">
        <v>69000005221</v>
      </c>
      <c r="T2432" t="s">
        <v>58</v>
      </c>
      <c r="U2432" t="s">
        <v>6729</v>
      </c>
      <c r="V2432" t="s">
        <v>7229</v>
      </c>
      <c r="W2432" t="s">
        <v>4257</v>
      </c>
      <c r="X2432" t="s">
        <v>7230</v>
      </c>
      <c r="Y2432" t="s">
        <v>7456</v>
      </c>
      <c r="Z2432">
        <v>0</v>
      </c>
      <c r="AA2432">
        <v>0</v>
      </c>
      <c r="AB2432">
        <v>195000000</v>
      </c>
      <c r="AC2432" t="s">
        <v>7232</v>
      </c>
      <c r="AD2432" s="12">
        <v>45769</v>
      </c>
      <c r="AE2432">
        <v>4</v>
      </c>
      <c r="AF2432" t="s">
        <v>6</v>
      </c>
      <c r="AG2432" t="s">
        <v>89</v>
      </c>
      <c r="AI2432" s="12">
        <v>45806</v>
      </c>
    </row>
    <row r="2433" spans="1:35" x14ac:dyDescent="0.3">
      <c r="A2433" t="s">
        <v>7457</v>
      </c>
      <c r="B2433" t="s">
        <v>1715</v>
      </c>
      <c r="C2433" t="s">
        <v>656</v>
      </c>
      <c r="D2433" t="s">
        <v>641</v>
      </c>
      <c r="E2433" t="s">
        <v>7458</v>
      </c>
      <c r="F2433" t="s">
        <v>873</v>
      </c>
      <c r="G2433" t="s">
        <v>52</v>
      </c>
      <c r="H2433" t="s">
        <v>53</v>
      </c>
      <c r="I2433">
        <v>1015420450</v>
      </c>
      <c r="J2433" t="s">
        <v>1</v>
      </c>
      <c r="K2433">
        <v>1</v>
      </c>
      <c r="L2433" t="s">
        <v>94</v>
      </c>
      <c r="M2433">
        <v>39000000</v>
      </c>
      <c r="N2433" t="s">
        <v>3890</v>
      </c>
      <c r="O2433">
        <v>14400000</v>
      </c>
      <c r="P2433" t="s">
        <v>1717</v>
      </c>
      <c r="Q2433">
        <v>15600000</v>
      </c>
      <c r="R2433" t="s">
        <v>103</v>
      </c>
      <c r="S2433">
        <v>69000005221</v>
      </c>
      <c r="T2433" t="s">
        <v>58</v>
      </c>
      <c r="U2433" t="s">
        <v>6729</v>
      </c>
      <c r="V2433" t="s">
        <v>7229</v>
      </c>
      <c r="W2433" t="s">
        <v>4257</v>
      </c>
      <c r="X2433" t="s">
        <v>7230</v>
      </c>
      <c r="Y2433" t="s">
        <v>7459</v>
      </c>
      <c r="Z2433">
        <v>0</v>
      </c>
      <c r="AA2433">
        <v>0</v>
      </c>
      <c r="AB2433">
        <v>195000000</v>
      </c>
      <c r="AC2433" t="s">
        <v>7232</v>
      </c>
      <c r="AD2433" s="12">
        <v>45772</v>
      </c>
      <c r="AE2433">
        <v>4</v>
      </c>
      <c r="AF2433" t="s">
        <v>6</v>
      </c>
      <c r="AG2433" t="s">
        <v>697</v>
      </c>
      <c r="AI2433" s="12">
        <v>45806</v>
      </c>
    </row>
    <row r="2434" spans="1:35" x14ac:dyDescent="0.3">
      <c r="A2434" t="s">
        <v>7460</v>
      </c>
      <c r="B2434" t="s">
        <v>1715</v>
      </c>
      <c r="C2434" t="s">
        <v>222</v>
      </c>
      <c r="D2434" t="s">
        <v>140</v>
      </c>
      <c r="E2434" t="s">
        <v>554</v>
      </c>
      <c r="F2434" t="s">
        <v>7461</v>
      </c>
      <c r="G2434" t="s">
        <v>52</v>
      </c>
      <c r="H2434" t="s">
        <v>53</v>
      </c>
      <c r="I2434">
        <v>1013658349</v>
      </c>
      <c r="J2434" t="s">
        <v>1</v>
      </c>
      <c r="K2434">
        <v>1</v>
      </c>
      <c r="L2434" t="s">
        <v>94</v>
      </c>
      <c r="M2434">
        <v>39000000</v>
      </c>
      <c r="N2434" t="s">
        <v>3890</v>
      </c>
      <c r="O2434">
        <v>68500000</v>
      </c>
      <c r="P2434" t="s">
        <v>1717</v>
      </c>
      <c r="Q2434">
        <v>15600000</v>
      </c>
      <c r="R2434" t="s">
        <v>103</v>
      </c>
      <c r="S2434">
        <v>69000005221</v>
      </c>
      <c r="T2434" t="s">
        <v>58</v>
      </c>
      <c r="U2434" t="s">
        <v>6729</v>
      </c>
      <c r="V2434" t="s">
        <v>7229</v>
      </c>
      <c r="W2434" t="s">
        <v>4257</v>
      </c>
      <c r="X2434" t="s">
        <v>7230</v>
      </c>
      <c r="Y2434" t="s">
        <v>108</v>
      </c>
      <c r="Z2434">
        <v>0</v>
      </c>
      <c r="AA2434">
        <v>0</v>
      </c>
      <c r="AB2434">
        <v>195000000</v>
      </c>
      <c r="AC2434" t="s">
        <v>7232</v>
      </c>
      <c r="AD2434" s="12">
        <v>45772</v>
      </c>
      <c r="AE2434">
        <v>4</v>
      </c>
      <c r="AF2434" t="s">
        <v>6</v>
      </c>
      <c r="AG2434" t="s">
        <v>136</v>
      </c>
      <c r="AI2434" s="12">
        <v>45806</v>
      </c>
    </row>
    <row r="2435" spans="1:35" x14ac:dyDescent="0.3">
      <c r="A2435" t="s">
        <v>7462</v>
      </c>
      <c r="B2435" t="s">
        <v>1715</v>
      </c>
      <c r="C2435" t="s">
        <v>1636</v>
      </c>
      <c r="D2435" t="s">
        <v>270</v>
      </c>
      <c r="E2435" t="s">
        <v>7463</v>
      </c>
      <c r="F2435" t="s">
        <v>156</v>
      </c>
      <c r="G2435" t="s">
        <v>52</v>
      </c>
      <c r="H2435" t="s">
        <v>53</v>
      </c>
      <c r="I2435">
        <v>1014292910</v>
      </c>
      <c r="J2435" t="s">
        <v>1</v>
      </c>
      <c r="K2435">
        <v>1</v>
      </c>
      <c r="L2435" t="s">
        <v>94</v>
      </c>
      <c r="M2435">
        <v>39000000</v>
      </c>
      <c r="N2435" t="s">
        <v>3890</v>
      </c>
      <c r="O2435">
        <v>106400000</v>
      </c>
      <c r="P2435" t="s">
        <v>1717</v>
      </c>
      <c r="Q2435">
        <v>15600000</v>
      </c>
      <c r="R2435" t="s">
        <v>103</v>
      </c>
      <c r="S2435">
        <v>69000005221</v>
      </c>
      <c r="T2435" t="s">
        <v>58</v>
      </c>
      <c r="U2435" t="s">
        <v>6729</v>
      </c>
      <c r="V2435" t="s">
        <v>7229</v>
      </c>
      <c r="W2435" t="s">
        <v>4257</v>
      </c>
      <c r="X2435" t="s">
        <v>7230</v>
      </c>
      <c r="Y2435" t="s">
        <v>7464</v>
      </c>
      <c r="Z2435">
        <v>0</v>
      </c>
      <c r="AA2435">
        <v>0</v>
      </c>
      <c r="AB2435">
        <v>195000000</v>
      </c>
      <c r="AC2435" t="s">
        <v>7232</v>
      </c>
      <c r="AD2435" s="12">
        <v>45772</v>
      </c>
      <c r="AE2435">
        <v>4</v>
      </c>
      <c r="AF2435" t="s">
        <v>6</v>
      </c>
      <c r="AG2435" t="s">
        <v>697</v>
      </c>
      <c r="AI2435" s="12">
        <v>45806</v>
      </c>
    </row>
    <row r="2436" spans="1:35" x14ac:dyDescent="0.3">
      <c r="A2436" t="s">
        <v>7465</v>
      </c>
      <c r="B2436" t="s">
        <v>1715</v>
      </c>
      <c r="C2436" t="s">
        <v>3279</v>
      </c>
      <c r="D2436" t="s">
        <v>215</v>
      </c>
      <c r="E2436" t="s">
        <v>1067</v>
      </c>
      <c r="F2436" t="s">
        <v>483</v>
      </c>
      <c r="G2436" t="s">
        <v>52</v>
      </c>
      <c r="H2436" t="s">
        <v>53</v>
      </c>
      <c r="I2436">
        <v>1033744391</v>
      </c>
      <c r="J2436" t="s">
        <v>1</v>
      </c>
      <c r="K2436">
        <v>1</v>
      </c>
      <c r="L2436" t="s">
        <v>94</v>
      </c>
      <c r="M2436">
        <v>30000000</v>
      </c>
      <c r="N2436" t="s">
        <v>103</v>
      </c>
      <c r="O2436">
        <v>109924000</v>
      </c>
      <c r="P2436" t="s">
        <v>1717</v>
      </c>
      <c r="Q2436">
        <v>15600000</v>
      </c>
      <c r="R2436" t="s">
        <v>103</v>
      </c>
      <c r="S2436">
        <v>69000005221</v>
      </c>
      <c r="T2436" t="s">
        <v>58</v>
      </c>
      <c r="U2436" t="s">
        <v>6729</v>
      </c>
      <c r="V2436" t="s">
        <v>7229</v>
      </c>
      <c r="W2436" t="s">
        <v>4257</v>
      </c>
      <c r="X2436" t="s">
        <v>7230</v>
      </c>
      <c r="Y2436" t="s">
        <v>7466</v>
      </c>
      <c r="Z2436">
        <v>0</v>
      </c>
      <c r="AA2436">
        <v>0</v>
      </c>
      <c r="AB2436">
        <v>195000000</v>
      </c>
      <c r="AC2436" t="s">
        <v>7232</v>
      </c>
      <c r="AD2436" s="12">
        <v>45769</v>
      </c>
      <c r="AE2436">
        <v>4</v>
      </c>
      <c r="AF2436" t="s">
        <v>6</v>
      </c>
      <c r="AG2436" t="s">
        <v>89</v>
      </c>
      <c r="AI2436" s="12">
        <v>45806</v>
      </c>
    </row>
    <row r="2437" spans="1:35" x14ac:dyDescent="0.3">
      <c r="A2437" t="s">
        <v>7467</v>
      </c>
      <c r="B2437" t="s">
        <v>3567</v>
      </c>
      <c r="C2437" t="s">
        <v>5498</v>
      </c>
      <c r="D2437" t="s">
        <v>2707</v>
      </c>
      <c r="E2437" t="s">
        <v>624</v>
      </c>
      <c r="F2437" t="s">
        <v>1535</v>
      </c>
      <c r="G2437" t="s">
        <v>52</v>
      </c>
      <c r="H2437" t="s">
        <v>53</v>
      </c>
      <c r="I2437">
        <v>1072364870</v>
      </c>
      <c r="J2437" t="s">
        <v>1</v>
      </c>
      <c r="K2437">
        <v>1</v>
      </c>
      <c r="L2437" t="s">
        <v>94</v>
      </c>
      <c r="M2437">
        <v>39000000</v>
      </c>
      <c r="N2437" t="s">
        <v>2551</v>
      </c>
      <c r="O2437">
        <v>110000000</v>
      </c>
      <c r="P2437" t="s">
        <v>3569</v>
      </c>
      <c r="Q2437">
        <v>15600000</v>
      </c>
      <c r="R2437" t="s">
        <v>103</v>
      </c>
      <c r="S2437">
        <v>69000005221</v>
      </c>
      <c r="T2437" t="s">
        <v>58</v>
      </c>
      <c r="U2437" t="s">
        <v>6729</v>
      </c>
      <c r="V2437" t="s">
        <v>7229</v>
      </c>
      <c r="W2437" t="s">
        <v>4257</v>
      </c>
      <c r="X2437" t="s">
        <v>7230</v>
      </c>
      <c r="Y2437" t="s">
        <v>7468</v>
      </c>
      <c r="Z2437">
        <v>0</v>
      </c>
      <c r="AA2437">
        <v>0</v>
      </c>
      <c r="AB2437">
        <v>195000000</v>
      </c>
      <c r="AC2437" t="s">
        <v>7232</v>
      </c>
      <c r="AD2437" s="12">
        <v>45772</v>
      </c>
      <c r="AE2437">
        <v>4</v>
      </c>
      <c r="AF2437" t="s">
        <v>6</v>
      </c>
      <c r="AG2437" t="s">
        <v>697</v>
      </c>
      <c r="AI2437" s="12">
        <v>45806</v>
      </c>
    </row>
    <row r="2438" spans="1:35" x14ac:dyDescent="0.3">
      <c r="A2438" t="s">
        <v>7469</v>
      </c>
      <c r="B2438" t="s">
        <v>1715</v>
      </c>
      <c r="C2438" t="s">
        <v>907</v>
      </c>
      <c r="D2438" t="s">
        <v>641</v>
      </c>
      <c r="E2438" t="s">
        <v>779</v>
      </c>
      <c r="F2438" t="s">
        <v>1298</v>
      </c>
      <c r="G2438" t="s">
        <v>52</v>
      </c>
      <c r="H2438" t="s">
        <v>53</v>
      </c>
      <c r="I2438">
        <v>1014198512</v>
      </c>
      <c r="J2438" t="s">
        <v>1</v>
      </c>
      <c r="K2438">
        <v>1</v>
      </c>
      <c r="L2438" t="s">
        <v>94</v>
      </c>
      <c r="M2438">
        <v>26000000</v>
      </c>
      <c r="N2438" t="s">
        <v>3890</v>
      </c>
      <c r="O2438">
        <v>114400000</v>
      </c>
      <c r="P2438" t="s">
        <v>1717</v>
      </c>
      <c r="Q2438">
        <v>15600000</v>
      </c>
      <c r="R2438" t="s">
        <v>103</v>
      </c>
      <c r="S2438">
        <v>69000005221</v>
      </c>
      <c r="T2438" t="s">
        <v>58</v>
      </c>
      <c r="U2438" t="s">
        <v>6729</v>
      </c>
      <c r="V2438" t="s">
        <v>7229</v>
      </c>
      <c r="W2438" t="s">
        <v>4257</v>
      </c>
      <c r="X2438" t="s">
        <v>7230</v>
      </c>
      <c r="Y2438" t="s">
        <v>6218</v>
      </c>
      <c r="Z2438">
        <v>0</v>
      </c>
      <c r="AA2438">
        <v>0</v>
      </c>
      <c r="AB2438">
        <v>195000000</v>
      </c>
      <c r="AC2438" t="s">
        <v>7238</v>
      </c>
      <c r="AD2438" s="12">
        <v>45772</v>
      </c>
      <c r="AE2438">
        <v>4</v>
      </c>
      <c r="AF2438" t="s">
        <v>6</v>
      </c>
      <c r="AG2438" t="s">
        <v>697</v>
      </c>
      <c r="AI2438" s="12">
        <v>45806</v>
      </c>
    </row>
    <row r="2439" spans="1:35" x14ac:dyDescent="0.3">
      <c r="A2439" t="s">
        <v>7470</v>
      </c>
      <c r="B2439" t="s">
        <v>1715</v>
      </c>
      <c r="C2439" t="s">
        <v>2177</v>
      </c>
      <c r="D2439" t="s">
        <v>1131</v>
      </c>
      <c r="E2439" t="s">
        <v>779</v>
      </c>
      <c r="F2439" t="s">
        <v>78</v>
      </c>
      <c r="G2439" t="s">
        <v>52</v>
      </c>
      <c r="H2439" t="s">
        <v>53</v>
      </c>
      <c r="I2439">
        <v>1018469822</v>
      </c>
      <c r="J2439" t="s">
        <v>1</v>
      </c>
      <c r="K2439">
        <v>1</v>
      </c>
      <c r="L2439" t="s">
        <v>94</v>
      </c>
      <c r="M2439">
        <v>39000000</v>
      </c>
      <c r="N2439" t="s">
        <v>103</v>
      </c>
      <c r="O2439">
        <v>105121000</v>
      </c>
      <c r="P2439" t="s">
        <v>1717</v>
      </c>
      <c r="Q2439">
        <v>15600000</v>
      </c>
      <c r="R2439" t="s">
        <v>103</v>
      </c>
      <c r="S2439">
        <v>69000005221</v>
      </c>
      <c r="T2439" t="s">
        <v>58</v>
      </c>
      <c r="U2439" t="s">
        <v>6729</v>
      </c>
      <c r="V2439" t="s">
        <v>7229</v>
      </c>
      <c r="W2439" t="s">
        <v>4257</v>
      </c>
      <c r="X2439" t="s">
        <v>7230</v>
      </c>
      <c r="Y2439" t="s">
        <v>7471</v>
      </c>
      <c r="Z2439">
        <v>0</v>
      </c>
      <c r="AA2439">
        <v>0</v>
      </c>
      <c r="AB2439">
        <v>195000000</v>
      </c>
      <c r="AC2439" t="s">
        <v>7232</v>
      </c>
      <c r="AD2439" s="12">
        <v>45772</v>
      </c>
      <c r="AE2439">
        <v>4</v>
      </c>
      <c r="AF2439" t="s">
        <v>6</v>
      </c>
      <c r="AG2439" t="s">
        <v>697</v>
      </c>
      <c r="AI2439" s="12">
        <v>45806</v>
      </c>
    </row>
    <row r="2440" spans="1:35" x14ac:dyDescent="0.3">
      <c r="A2440" t="s">
        <v>7472</v>
      </c>
      <c r="B2440" t="s">
        <v>3567</v>
      </c>
      <c r="C2440" t="s">
        <v>750</v>
      </c>
      <c r="D2440" t="s">
        <v>189</v>
      </c>
      <c r="E2440" t="s">
        <v>425</v>
      </c>
      <c r="F2440" t="s">
        <v>368</v>
      </c>
      <c r="G2440" t="s">
        <v>52</v>
      </c>
      <c r="H2440" t="s">
        <v>53</v>
      </c>
      <c r="I2440">
        <v>1070968166</v>
      </c>
      <c r="J2440" t="s">
        <v>1</v>
      </c>
      <c r="K2440">
        <v>1</v>
      </c>
      <c r="L2440" t="s">
        <v>94</v>
      </c>
      <c r="M2440">
        <v>26000000</v>
      </c>
      <c r="N2440" t="s">
        <v>3890</v>
      </c>
      <c r="O2440">
        <v>126688500</v>
      </c>
      <c r="P2440" t="s">
        <v>3569</v>
      </c>
      <c r="Q2440">
        <v>15600000</v>
      </c>
      <c r="R2440" t="s">
        <v>103</v>
      </c>
      <c r="S2440">
        <v>69000005221</v>
      </c>
      <c r="T2440" t="s">
        <v>58</v>
      </c>
      <c r="U2440" t="s">
        <v>6729</v>
      </c>
      <c r="V2440" t="s">
        <v>7229</v>
      </c>
      <c r="W2440" t="s">
        <v>4257</v>
      </c>
      <c r="X2440" t="s">
        <v>7230</v>
      </c>
      <c r="Y2440" t="s">
        <v>6319</v>
      </c>
      <c r="Z2440">
        <v>0</v>
      </c>
      <c r="AA2440">
        <v>0</v>
      </c>
      <c r="AB2440">
        <v>195000000</v>
      </c>
      <c r="AC2440" t="s">
        <v>7232</v>
      </c>
      <c r="AD2440" s="12">
        <v>45772</v>
      </c>
      <c r="AE2440">
        <v>4</v>
      </c>
      <c r="AF2440" t="s">
        <v>6</v>
      </c>
      <c r="AG2440" t="s">
        <v>697</v>
      </c>
      <c r="AI2440" s="12">
        <v>45806</v>
      </c>
    </row>
    <row r="2441" spans="1:35" x14ac:dyDescent="0.3">
      <c r="A2441" t="s">
        <v>7473</v>
      </c>
      <c r="B2441" t="s">
        <v>74</v>
      </c>
      <c r="C2441" t="s">
        <v>7474</v>
      </c>
      <c r="D2441" t="s">
        <v>7475</v>
      </c>
      <c r="E2441" t="s">
        <v>2438</v>
      </c>
      <c r="F2441" t="s">
        <v>7476</v>
      </c>
      <c r="G2441" t="s">
        <v>52</v>
      </c>
      <c r="H2441" t="s">
        <v>53</v>
      </c>
      <c r="I2441">
        <v>24081398</v>
      </c>
      <c r="J2441" t="s">
        <v>1</v>
      </c>
      <c r="K2441">
        <v>1</v>
      </c>
      <c r="L2441" t="s">
        <v>94</v>
      </c>
      <c r="M2441">
        <v>26000000</v>
      </c>
      <c r="N2441" t="s">
        <v>7477</v>
      </c>
      <c r="O2441">
        <v>118400000</v>
      </c>
      <c r="P2441" t="s">
        <v>80</v>
      </c>
      <c r="Q2441">
        <v>15600000</v>
      </c>
      <c r="R2441" t="s">
        <v>103</v>
      </c>
      <c r="S2441">
        <v>69000005221</v>
      </c>
      <c r="T2441" t="s">
        <v>58</v>
      </c>
      <c r="U2441" t="s">
        <v>6729</v>
      </c>
      <c r="V2441" t="s">
        <v>7229</v>
      </c>
      <c r="W2441" t="s">
        <v>4257</v>
      </c>
      <c r="X2441" t="s">
        <v>7230</v>
      </c>
      <c r="Y2441" t="s">
        <v>7478</v>
      </c>
      <c r="Z2441">
        <v>0</v>
      </c>
      <c r="AA2441">
        <v>0</v>
      </c>
      <c r="AB2441">
        <v>195000000</v>
      </c>
      <c r="AC2441" t="s">
        <v>7232</v>
      </c>
      <c r="AD2441" s="12">
        <v>45779</v>
      </c>
      <c r="AE2441">
        <v>4</v>
      </c>
      <c r="AF2441" t="s">
        <v>6</v>
      </c>
      <c r="AG2441" t="s">
        <v>697</v>
      </c>
      <c r="AI2441" s="12">
        <v>45806</v>
      </c>
    </row>
    <row r="2442" spans="1:35" x14ac:dyDescent="0.3">
      <c r="A2442" t="s">
        <v>7479</v>
      </c>
      <c r="B2442" t="s">
        <v>74</v>
      </c>
      <c r="C2442" t="s">
        <v>1492</v>
      </c>
      <c r="D2442" t="s">
        <v>758</v>
      </c>
      <c r="E2442" t="s">
        <v>7480</v>
      </c>
      <c r="F2442" t="s">
        <v>702</v>
      </c>
      <c r="G2442" t="s">
        <v>52</v>
      </c>
      <c r="H2442" t="s">
        <v>53</v>
      </c>
      <c r="I2442">
        <v>1015998487</v>
      </c>
      <c r="J2442" t="s">
        <v>1</v>
      </c>
      <c r="K2442">
        <v>1</v>
      </c>
      <c r="L2442" t="s">
        <v>94</v>
      </c>
      <c r="M2442">
        <v>26000000</v>
      </c>
      <c r="N2442" t="s">
        <v>3890</v>
      </c>
      <c r="O2442">
        <v>125400000</v>
      </c>
      <c r="P2442" t="s">
        <v>80</v>
      </c>
      <c r="Q2442">
        <v>15600000</v>
      </c>
      <c r="R2442" t="s">
        <v>103</v>
      </c>
      <c r="S2442">
        <v>69000005221</v>
      </c>
      <c r="T2442" t="s">
        <v>58</v>
      </c>
      <c r="U2442" t="s">
        <v>6729</v>
      </c>
      <c r="V2442" t="s">
        <v>7229</v>
      </c>
      <c r="W2442" t="s">
        <v>4257</v>
      </c>
      <c r="X2442" t="s">
        <v>7230</v>
      </c>
      <c r="Y2442" t="s">
        <v>7481</v>
      </c>
      <c r="Z2442">
        <v>0</v>
      </c>
      <c r="AA2442">
        <v>0</v>
      </c>
      <c r="AB2442">
        <v>195000000</v>
      </c>
      <c r="AC2442" t="s">
        <v>7232</v>
      </c>
      <c r="AD2442" s="12">
        <v>45772</v>
      </c>
      <c r="AE2442">
        <v>4</v>
      </c>
      <c r="AF2442" t="s">
        <v>6</v>
      </c>
      <c r="AG2442" t="s">
        <v>697</v>
      </c>
      <c r="AI2442" s="12">
        <v>45806</v>
      </c>
    </row>
    <row r="2443" spans="1:35" x14ac:dyDescent="0.3">
      <c r="A2443" t="s">
        <v>7482</v>
      </c>
      <c r="B2443" t="s">
        <v>47</v>
      </c>
      <c r="C2443" t="s">
        <v>140</v>
      </c>
      <c r="D2443" t="s">
        <v>2504</v>
      </c>
      <c r="E2443" t="s">
        <v>1117</v>
      </c>
      <c r="F2443" t="s">
        <v>163</v>
      </c>
      <c r="G2443" t="s">
        <v>52</v>
      </c>
      <c r="H2443" t="s">
        <v>53</v>
      </c>
      <c r="I2443">
        <v>1019092280</v>
      </c>
      <c r="J2443" t="s">
        <v>1</v>
      </c>
      <c r="K2443">
        <v>1</v>
      </c>
      <c r="L2443" t="s">
        <v>226</v>
      </c>
      <c r="M2443">
        <v>39000000</v>
      </c>
      <c r="N2443" t="s">
        <v>103</v>
      </c>
      <c r="O2443">
        <v>118750000</v>
      </c>
      <c r="P2443" t="s">
        <v>56</v>
      </c>
      <c r="Q2443">
        <v>15600000</v>
      </c>
      <c r="R2443" t="s">
        <v>103</v>
      </c>
      <c r="S2443">
        <v>69000005221</v>
      </c>
      <c r="T2443" t="s">
        <v>58</v>
      </c>
      <c r="U2443" t="s">
        <v>6729</v>
      </c>
      <c r="V2443" t="s">
        <v>7229</v>
      </c>
      <c r="W2443" t="s">
        <v>4257</v>
      </c>
      <c r="X2443" t="s">
        <v>7230</v>
      </c>
      <c r="Y2443" t="s">
        <v>7483</v>
      </c>
      <c r="Z2443">
        <v>0</v>
      </c>
      <c r="AA2443">
        <v>0</v>
      </c>
      <c r="AB2443">
        <v>195000000</v>
      </c>
      <c r="AC2443" t="s">
        <v>7338</v>
      </c>
      <c r="AD2443" s="12">
        <v>45772</v>
      </c>
      <c r="AE2443">
        <v>4</v>
      </c>
      <c r="AF2443" t="s">
        <v>6</v>
      </c>
      <c r="AG2443" t="s">
        <v>697</v>
      </c>
      <c r="AI2443" s="12">
        <v>45806</v>
      </c>
    </row>
    <row r="2444" spans="1:35" x14ac:dyDescent="0.3">
      <c r="A2444" t="s">
        <v>7484</v>
      </c>
      <c r="B2444" t="s">
        <v>74</v>
      </c>
      <c r="C2444" t="s">
        <v>7485</v>
      </c>
      <c r="D2444" t="s">
        <v>197</v>
      </c>
      <c r="E2444" t="s">
        <v>1298</v>
      </c>
      <c r="F2444" t="s">
        <v>745</v>
      </c>
      <c r="G2444" t="s">
        <v>52</v>
      </c>
      <c r="H2444" t="s">
        <v>53</v>
      </c>
      <c r="I2444">
        <v>1106307477</v>
      </c>
      <c r="J2444" t="s">
        <v>1</v>
      </c>
      <c r="K2444">
        <v>1</v>
      </c>
      <c r="L2444" t="s">
        <v>94</v>
      </c>
      <c r="M2444">
        <v>39000000</v>
      </c>
      <c r="N2444" t="s">
        <v>103</v>
      </c>
      <c r="O2444">
        <v>108400000</v>
      </c>
      <c r="P2444" t="s">
        <v>80</v>
      </c>
      <c r="Q2444">
        <v>15600000</v>
      </c>
      <c r="R2444" t="s">
        <v>103</v>
      </c>
      <c r="S2444">
        <v>69000005221</v>
      </c>
      <c r="T2444" t="s">
        <v>58</v>
      </c>
      <c r="U2444" t="s">
        <v>6729</v>
      </c>
      <c r="V2444" t="s">
        <v>7229</v>
      </c>
      <c r="W2444" t="s">
        <v>4257</v>
      </c>
      <c r="X2444" t="s">
        <v>7230</v>
      </c>
      <c r="Y2444" t="s">
        <v>7486</v>
      </c>
      <c r="Z2444">
        <v>0</v>
      </c>
      <c r="AA2444">
        <v>0</v>
      </c>
      <c r="AB2444">
        <v>195000000</v>
      </c>
      <c r="AC2444" t="s">
        <v>7232</v>
      </c>
      <c r="AD2444" s="12">
        <v>45769</v>
      </c>
      <c r="AE2444">
        <v>4</v>
      </c>
      <c r="AF2444" t="s">
        <v>6</v>
      </c>
      <c r="AG2444" t="s">
        <v>89</v>
      </c>
      <c r="AI2444" s="12">
        <v>45806</v>
      </c>
    </row>
    <row r="2445" spans="1:35" x14ac:dyDescent="0.3">
      <c r="A2445" t="s">
        <v>7487</v>
      </c>
      <c r="B2445" t="s">
        <v>74</v>
      </c>
      <c r="C2445" t="s">
        <v>91</v>
      </c>
      <c r="D2445" t="s">
        <v>259</v>
      </c>
      <c r="E2445" t="s">
        <v>7488</v>
      </c>
      <c r="F2445" t="s">
        <v>1501</v>
      </c>
      <c r="G2445" t="s">
        <v>52</v>
      </c>
      <c r="H2445" t="s">
        <v>53</v>
      </c>
      <c r="I2445">
        <v>1014258227</v>
      </c>
      <c r="J2445" t="s">
        <v>1</v>
      </c>
      <c r="K2445">
        <v>1</v>
      </c>
      <c r="L2445" t="s">
        <v>94</v>
      </c>
      <c r="M2445">
        <v>26000000</v>
      </c>
      <c r="N2445" t="s">
        <v>2551</v>
      </c>
      <c r="O2445">
        <v>76095575</v>
      </c>
      <c r="P2445" t="s">
        <v>80</v>
      </c>
      <c r="Q2445">
        <v>15600000</v>
      </c>
      <c r="R2445" t="s">
        <v>103</v>
      </c>
      <c r="S2445">
        <v>69000005221</v>
      </c>
      <c r="T2445" t="s">
        <v>58</v>
      </c>
      <c r="U2445" t="s">
        <v>6729</v>
      </c>
      <c r="V2445" t="s">
        <v>7229</v>
      </c>
      <c r="W2445" t="s">
        <v>4257</v>
      </c>
      <c r="X2445" t="s">
        <v>7230</v>
      </c>
      <c r="Y2445" t="s">
        <v>7489</v>
      </c>
      <c r="Z2445">
        <v>0</v>
      </c>
      <c r="AA2445">
        <v>0</v>
      </c>
      <c r="AB2445">
        <v>195000000</v>
      </c>
      <c r="AC2445" t="s">
        <v>7232</v>
      </c>
      <c r="AD2445" s="12">
        <v>45769</v>
      </c>
      <c r="AE2445">
        <v>4</v>
      </c>
      <c r="AF2445" t="s">
        <v>6</v>
      </c>
      <c r="AG2445" t="s">
        <v>89</v>
      </c>
      <c r="AI2445" s="12">
        <v>45806</v>
      </c>
    </row>
    <row r="2446" spans="1:35" x14ac:dyDescent="0.3">
      <c r="A2446" t="s">
        <v>7490</v>
      </c>
      <c r="B2446" t="s">
        <v>74</v>
      </c>
      <c r="C2446" t="s">
        <v>656</v>
      </c>
      <c r="D2446" t="s">
        <v>2257</v>
      </c>
      <c r="E2446" t="s">
        <v>4120</v>
      </c>
      <c r="F2446" t="s">
        <v>7491</v>
      </c>
      <c r="G2446" t="s">
        <v>52</v>
      </c>
      <c r="H2446" t="s">
        <v>53</v>
      </c>
      <c r="I2446">
        <v>1098678173</v>
      </c>
      <c r="J2446" t="s">
        <v>1</v>
      </c>
      <c r="K2446">
        <v>1</v>
      </c>
      <c r="L2446" t="s">
        <v>94</v>
      </c>
      <c r="M2446">
        <v>39000000</v>
      </c>
      <c r="N2446" t="s">
        <v>3890</v>
      </c>
      <c r="O2446">
        <v>107000000</v>
      </c>
      <c r="P2446" t="s">
        <v>80</v>
      </c>
      <c r="Q2446">
        <v>15600000</v>
      </c>
      <c r="R2446" t="s">
        <v>103</v>
      </c>
      <c r="S2446">
        <v>69000005221</v>
      </c>
      <c r="T2446" t="s">
        <v>58</v>
      </c>
      <c r="U2446" t="s">
        <v>6729</v>
      </c>
      <c r="V2446" t="s">
        <v>7229</v>
      </c>
      <c r="W2446" t="s">
        <v>4257</v>
      </c>
      <c r="X2446" t="s">
        <v>7230</v>
      </c>
      <c r="Y2446" t="s">
        <v>7492</v>
      </c>
      <c r="Z2446">
        <v>0</v>
      </c>
      <c r="AA2446">
        <v>0</v>
      </c>
      <c r="AB2446">
        <v>195000000</v>
      </c>
      <c r="AC2446" t="s">
        <v>7232</v>
      </c>
      <c r="AD2446" s="12">
        <v>45772</v>
      </c>
      <c r="AE2446">
        <v>4</v>
      </c>
      <c r="AF2446" t="s">
        <v>6</v>
      </c>
      <c r="AG2446" t="s">
        <v>697</v>
      </c>
      <c r="AI2446" s="12">
        <v>45806</v>
      </c>
    </row>
    <row r="2447" spans="1:35" x14ac:dyDescent="0.3">
      <c r="A2447" t="s">
        <v>7493</v>
      </c>
      <c r="B2447" t="s">
        <v>74</v>
      </c>
      <c r="C2447" t="s">
        <v>635</v>
      </c>
      <c r="D2447" t="s">
        <v>509</v>
      </c>
      <c r="E2447" t="s">
        <v>1489</v>
      </c>
      <c r="F2447" t="s">
        <v>727</v>
      </c>
      <c r="G2447" t="s">
        <v>52</v>
      </c>
      <c r="H2447" t="s">
        <v>53</v>
      </c>
      <c r="I2447">
        <v>1014205135</v>
      </c>
      <c r="J2447" t="s">
        <v>1</v>
      </c>
      <c r="K2447">
        <v>1</v>
      </c>
      <c r="L2447" t="s">
        <v>94</v>
      </c>
      <c r="M2447">
        <v>39000000</v>
      </c>
      <c r="N2447" t="s">
        <v>2551</v>
      </c>
      <c r="O2447">
        <v>106632000</v>
      </c>
      <c r="P2447" t="s">
        <v>80</v>
      </c>
      <c r="Q2447">
        <v>15600000</v>
      </c>
      <c r="R2447" t="s">
        <v>103</v>
      </c>
      <c r="S2447">
        <v>69000005221</v>
      </c>
      <c r="T2447" t="s">
        <v>58</v>
      </c>
      <c r="U2447" t="s">
        <v>6729</v>
      </c>
      <c r="V2447" t="s">
        <v>7229</v>
      </c>
      <c r="W2447" t="s">
        <v>4257</v>
      </c>
      <c r="X2447" t="s">
        <v>7230</v>
      </c>
      <c r="Y2447" t="s">
        <v>7494</v>
      </c>
      <c r="Z2447">
        <v>0</v>
      </c>
      <c r="AA2447">
        <v>0</v>
      </c>
      <c r="AB2447">
        <v>195000000</v>
      </c>
      <c r="AC2447" t="s">
        <v>7232</v>
      </c>
      <c r="AD2447" s="12">
        <v>45767</v>
      </c>
      <c r="AE2447">
        <v>4</v>
      </c>
      <c r="AF2447" t="s">
        <v>6</v>
      </c>
      <c r="AG2447" t="s">
        <v>136</v>
      </c>
      <c r="AI2447" s="12">
        <v>45806</v>
      </c>
    </row>
    <row r="2448" spans="1:35" x14ac:dyDescent="0.3">
      <c r="A2448" t="s">
        <v>7495</v>
      </c>
      <c r="B2448" t="s">
        <v>74</v>
      </c>
      <c r="C2448" t="s">
        <v>1220</v>
      </c>
      <c r="D2448" t="s">
        <v>291</v>
      </c>
      <c r="E2448" t="s">
        <v>178</v>
      </c>
      <c r="F2448" t="s">
        <v>7496</v>
      </c>
      <c r="G2448" t="s">
        <v>52</v>
      </c>
      <c r="H2448" t="s">
        <v>53</v>
      </c>
      <c r="I2448">
        <v>1014292507</v>
      </c>
      <c r="J2448" t="s">
        <v>1</v>
      </c>
      <c r="K2448">
        <v>1</v>
      </c>
      <c r="L2448" t="s">
        <v>94</v>
      </c>
      <c r="M2448">
        <v>39000000</v>
      </c>
      <c r="N2448" t="s">
        <v>79</v>
      </c>
      <c r="O2448">
        <v>108449750</v>
      </c>
      <c r="P2448" t="s">
        <v>80</v>
      </c>
      <c r="Q2448">
        <v>15600000</v>
      </c>
      <c r="R2448" t="s">
        <v>103</v>
      </c>
      <c r="S2448">
        <v>69000005221</v>
      </c>
      <c r="T2448" t="s">
        <v>58</v>
      </c>
      <c r="U2448" t="s">
        <v>6729</v>
      </c>
      <c r="V2448" t="s">
        <v>7229</v>
      </c>
      <c r="W2448" t="s">
        <v>4257</v>
      </c>
      <c r="X2448" t="s">
        <v>7230</v>
      </c>
      <c r="Y2448" t="s">
        <v>7497</v>
      </c>
      <c r="Z2448">
        <v>0</v>
      </c>
      <c r="AA2448">
        <v>0</v>
      </c>
      <c r="AB2448">
        <v>195000000</v>
      </c>
      <c r="AC2448" t="s">
        <v>7232</v>
      </c>
      <c r="AD2448" s="12">
        <v>45772</v>
      </c>
      <c r="AE2448">
        <v>4</v>
      </c>
      <c r="AF2448" t="s">
        <v>6</v>
      </c>
      <c r="AG2448" t="s">
        <v>697</v>
      </c>
      <c r="AI2448" s="12">
        <v>45806</v>
      </c>
    </row>
    <row r="2449" spans="1:35" x14ac:dyDescent="0.3">
      <c r="A2449" t="s">
        <v>7498</v>
      </c>
      <c r="B2449" t="s">
        <v>675</v>
      </c>
      <c r="C2449" t="s">
        <v>794</v>
      </c>
      <c r="D2449" t="s">
        <v>641</v>
      </c>
      <c r="E2449" t="s">
        <v>78</v>
      </c>
      <c r="F2449" t="s">
        <v>548</v>
      </c>
      <c r="G2449" t="s">
        <v>52</v>
      </c>
      <c r="H2449" t="s">
        <v>53</v>
      </c>
      <c r="I2449">
        <v>1015445792</v>
      </c>
      <c r="J2449" t="s">
        <v>1</v>
      </c>
      <c r="K2449">
        <v>1</v>
      </c>
      <c r="L2449" t="s">
        <v>94</v>
      </c>
      <c r="M2449">
        <v>26000000</v>
      </c>
      <c r="N2449" t="s">
        <v>103</v>
      </c>
      <c r="O2449">
        <v>102400000</v>
      </c>
      <c r="P2449" t="s">
        <v>677</v>
      </c>
      <c r="Q2449">
        <v>15600000</v>
      </c>
      <c r="R2449" t="s">
        <v>103</v>
      </c>
      <c r="S2449">
        <v>69000005221</v>
      </c>
      <c r="T2449" t="s">
        <v>58</v>
      </c>
      <c r="U2449" t="s">
        <v>6729</v>
      </c>
      <c r="V2449" t="s">
        <v>7229</v>
      </c>
      <c r="W2449" t="s">
        <v>4257</v>
      </c>
      <c r="X2449" t="s">
        <v>7230</v>
      </c>
      <c r="Y2449" t="s">
        <v>6343</v>
      </c>
      <c r="Z2449">
        <v>0</v>
      </c>
      <c r="AA2449">
        <v>0</v>
      </c>
      <c r="AB2449">
        <v>195000000</v>
      </c>
      <c r="AC2449" t="s">
        <v>7232</v>
      </c>
      <c r="AD2449" s="12">
        <v>45767</v>
      </c>
      <c r="AE2449">
        <v>4</v>
      </c>
      <c r="AF2449" t="s">
        <v>6</v>
      </c>
      <c r="AG2449" t="s">
        <v>136</v>
      </c>
      <c r="AI2449" s="12">
        <v>45806</v>
      </c>
    </row>
    <row r="2450" spans="1:35" x14ac:dyDescent="0.3">
      <c r="A2450" t="s">
        <v>7499</v>
      </c>
      <c r="B2450" t="s">
        <v>675</v>
      </c>
      <c r="C2450" t="s">
        <v>635</v>
      </c>
      <c r="D2450" t="s">
        <v>320</v>
      </c>
      <c r="E2450" t="s">
        <v>7500</v>
      </c>
      <c r="F2450" t="s">
        <v>7501</v>
      </c>
      <c r="G2450" t="s">
        <v>52</v>
      </c>
      <c r="H2450" t="s">
        <v>53</v>
      </c>
      <c r="I2450">
        <v>1014296748</v>
      </c>
      <c r="J2450" t="s">
        <v>1</v>
      </c>
      <c r="K2450">
        <v>1</v>
      </c>
      <c r="L2450" t="s">
        <v>94</v>
      </c>
      <c r="M2450">
        <v>39000000</v>
      </c>
      <c r="N2450" t="s">
        <v>3890</v>
      </c>
      <c r="O2450">
        <v>112744000</v>
      </c>
      <c r="P2450" t="s">
        <v>677</v>
      </c>
      <c r="Q2450">
        <v>15600000</v>
      </c>
      <c r="R2450" t="s">
        <v>103</v>
      </c>
      <c r="S2450">
        <v>69000005221</v>
      </c>
      <c r="T2450" t="s">
        <v>58</v>
      </c>
      <c r="U2450" t="s">
        <v>6729</v>
      </c>
      <c r="V2450" t="s">
        <v>7229</v>
      </c>
      <c r="W2450" t="s">
        <v>4257</v>
      </c>
      <c r="X2450" t="s">
        <v>7230</v>
      </c>
      <c r="Y2450" t="s">
        <v>7502</v>
      </c>
      <c r="Z2450">
        <v>0</v>
      </c>
      <c r="AA2450">
        <v>0</v>
      </c>
      <c r="AB2450">
        <v>195000000</v>
      </c>
      <c r="AC2450" t="s">
        <v>7232</v>
      </c>
      <c r="AD2450" s="12">
        <v>45773</v>
      </c>
      <c r="AE2450">
        <v>4</v>
      </c>
      <c r="AF2450" t="s">
        <v>6</v>
      </c>
      <c r="AG2450" t="s">
        <v>697</v>
      </c>
      <c r="AI2450" s="12">
        <v>45806</v>
      </c>
    </row>
    <row r="2451" spans="1:35" x14ac:dyDescent="0.3">
      <c r="A2451" t="s">
        <v>7503</v>
      </c>
      <c r="B2451" t="s">
        <v>675</v>
      </c>
      <c r="C2451" t="s">
        <v>7504</v>
      </c>
      <c r="D2451" t="s">
        <v>7505</v>
      </c>
      <c r="E2451" t="s">
        <v>544</v>
      </c>
      <c r="F2451" t="s">
        <v>7506</v>
      </c>
      <c r="G2451" t="s">
        <v>52</v>
      </c>
      <c r="H2451" t="s">
        <v>53</v>
      </c>
      <c r="I2451">
        <v>1069738365</v>
      </c>
      <c r="J2451" t="s">
        <v>1</v>
      </c>
      <c r="K2451">
        <v>1</v>
      </c>
      <c r="L2451" t="s">
        <v>94</v>
      </c>
      <c r="M2451">
        <v>26000000</v>
      </c>
      <c r="N2451" t="s">
        <v>3890</v>
      </c>
      <c r="O2451">
        <v>112901000</v>
      </c>
      <c r="P2451" t="s">
        <v>677</v>
      </c>
      <c r="Q2451">
        <v>15600000</v>
      </c>
      <c r="R2451" t="s">
        <v>103</v>
      </c>
      <c r="S2451">
        <v>69000005221</v>
      </c>
      <c r="T2451" t="s">
        <v>58</v>
      </c>
      <c r="U2451" t="s">
        <v>6729</v>
      </c>
      <c r="V2451" t="s">
        <v>7229</v>
      </c>
      <c r="W2451" t="s">
        <v>4257</v>
      </c>
      <c r="X2451" t="s">
        <v>7230</v>
      </c>
      <c r="Y2451" t="s">
        <v>7507</v>
      </c>
      <c r="Z2451">
        <v>0</v>
      </c>
      <c r="AA2451">
        <v>0</v>
      </c>
      <c r="AB2451">
        <v>195000000</v>
      </c>
      <c r="AC2451" t="s">
        <v>7238</v>
      </c>
      <c r="AD2451" s="12">
        <v>45773</v>
      </c>
      <c r="AE2451">
        <v>4</v>
      </c>
      <c r="AF2451" t="s">
        <v>6</v>
      </c>
      <c r="AG2451" t="s">
        <v>697</v>
      </c>
      <c r="AI2451" s="12">
        <v>45806</v>
      </c>
    </row>
    <row r="2452" spans="1:35" x14ac:dyDescent="0.3">
      <c r="A2452" t="s">
        <v>7508</v>
      </c>
      <c r="B2452" t="s">
        <v>479</v>
      </c>
      <c r="C2452" t="s">
        <v>3227</v>
      </c>
      <c r="D2452" t="s">
        <v>3993</v>
      </c>
      <c r="E2452" t="s">
        <v>3504</v>
      </c>
      <c r="F2452" t="s">
        <v>4789</v>
      </c>
      <c r="G2452" t="s">
        <v>52</v>
      </c>
      <c r="H2452" t="s">
        <v>53</v>
      </c>
      <c r="I2452">
        <v>1014237567</v>
      </c>
      <c r="J2452" t="s">
        <v>1</v>
      </c>
      <c r="K2452">
        <v>1</v>
      </c>
      <c r="L2452" t="s">
        <v>94</v>
      </c>
      <c r="M2452">
        <v>39000000</v>
      </c>
      <c r="N2452" t="s">
        <v>2551</v>
      </c>
      <c r="O2452">
        <v>69900000</v>
      </c>
      <c r="P2452" t="s">
        <v>484</v>
      </c>
      <c r="Q2452">
        <v>15600000</v>
      </c>
      <c r="R2452" t="s">
        <v>103</v>
      </c>
      <c r="S2452">
        <v>69000005221</v>
      </c>
      <c r="T2452" t="s">
        <v>58</v>
      </c>
      <c r="U2452" t="s">
        <v>6729</v>
      </c>
      <c r="V2452" t="s">
        <v>7229</v>
      </c>
      <c r="W2452" t="s">
        <v>4257</v>
      </c>
      <c r="X2452" t="s">
        <v>7230</v>
      </c>
      <c r="Y2452" t="s">
        <v>7509</v>
      </c>
      <c r="Z2452">
        <v>0</v>
      </c>
      <c r="AA2452">
        <v>0</v>
      </c>
      <c r="AB2452">
        <v>195000000</v>
      </c>
      <c r="AC2452" t="s">
        <v>7232</v>
      </c>
      <c r="AD2452" s="12">
        <v>45777</v>
      </c>
      <c r="AE2452">
        <v>4</v>
      </c>
      <c r="AF2452" t="s">
        <v>6</v>
      </c>
      <c r="AG2452" t="s">
        <v>697</v>
      </c>
      <c r="AI2452" s="12">
        <v>45806</v>
      </c>
    </row>
    <row r="2453" spans="1:35" x14ac:dyDescent="0.3">
      <c r="A2453" t="s">
        <v>7510</v>
      </c>
      <c r="B2453" t="s">
        <v>479</v>
      </c>
      <c r="C2453" t="s">
        <v>366</v>
      </c>
      <c r="D2453" t="s">
        <v>393</v>
      </c>
      <c r="E2453" t="s">
        <v>353</v>
      </c>
      <c r="F2453" t="s">
        <v>7511</v>
      </c>
      <c r="G2453" t="s">
        <v>52</v>
      </c>
      <c r="H2453" t="s">
        <v>53</v>
      </c>
      <c r="I2453">
        <v>1014283482</v>
      </c>
      <c r="J2453" t="s">
        <v>1</v>
      </c>
      <c r="K2453">
        <v>1</v>
      </c>
      <c r="L2453" t="s">
        <v>94</v>
      </c>
      <c r="M2453">
        <v>39000000</v>
      </c>
      <c r="N2453" t="s">
        <v>3890</v>
      </c>
      <c r="O2453">
        <v>53065599</v>
      </c>
      <c r="P2453" t="s">
        <v>484</v>
      </c>
      <c r="Q2453">
        <v>15600000</v>
      </c>
      <c r="R2453" t="s">
        <v>103</v>
      </c>
      <c r="S2453">
        <v>69000005221</v>
      </c>
      <c r="T2453" t="s">
        <v>58</v>
      </c>
      <c r="U2453" t="s">
        <v>6729</v>
      </c>
      <c r="V2453" t="s">
        <v>7229</v>
      </c>
      <c r="W2453" t="s">
        <v>4257</v>
      </c>
      <c r="X2453" t="s">
        <v>7230</v>
      </c>
      <c r="Y2453" t="s">
        <v>7512</v>
      </c>
      <c r="Z2453">
        <v>0</v>
      </c>
      <c r="AA2453">
        <v>0</v>
      </c>
      <c r="AB2453">
        <v>195000000</v>
      </c>
      <c r="AC2453" t="s">
        <v>7232</v>
      </c>
      <c r="AD2453" s="12">
        <v>45773</v>
      </c>
      <c r="AE2453">
        <v>4</v>
      </c>
      <c r="AF2453" t="s">
        <v>6</v>
      </c>
      <c r="AG2453" t="s">
        <v>697</v>
      </c>
      <c r="AI2453" s="12">
        <v>45806</v>
      </c>
    </row>
    <row r="2454" spans="1:35" x14ac:dyDescent="0.3">
      <c r="A2454" t="s">
        <v>7513</v>
      </c>
      <c r="B2454" t="s">
        <v>4212</v>
      </c>
      <c r="C2454" t="s">
        <v>92</v>
      </c>
      <c r="D2454" t="s">
        <v>1555</v>
      </c>
      <c r="E2454" t="s">
        <v>7514</v>
      </c>
      <c r="F2454" t="s">
        <v>581</v>
      </c>
      <c r="G2454" t="s">
        <v>52</v>
      </c>
      <c r="H2454" t="s">
        <v>53</v>
      </c>
      <c r="I2454">
        <v>1101754835</v>
      </c>
      <c r="J2454" t="s">
        <v>1</v>
      </c>
      <c r="K2454">
        <v>1</v>
      </c>
      <c r="L2454" t="s">
        <v>94</v>
      </c>
      <c r="M2454">
        <v>39000000</v>
      </c>
      <c r="N2454" t="s">
        <v>3890</v>
      </c>
      <c r="O2454">
        <v>84400000</v>
      </c>
      <c r="P2454" t="s">
        <v>4214</v>
      </c>
      <c r="Q2454">
        <v>15600000</v>
      </c>
      <c r="R2454" t="s">
        <v>103</v>
      </c>
      <c r="S2454">
        <v>69000005221</v>
      </c>
      <c r="T2454" t="s">
        <v>58</v>
      </c>
      <c r="U2454" t="s">
        <v>6729</v>
      </c>
      <c r="V2454" t="s">
        <v>7229</v>
      </c>
      <c r="W2454" t="s">
        <v>4257</v>
      </c>
      <c r="X2454" t="s">
        <v>7230</v>
      </c>
      <c r="Y2454" t="s">
        <v>7515</v>
      </c>
      <c r="Z2454">
        <v>0</v>
      </c>
      <c r="AA2454">
        <v>0</v>
      </c>
      <c r="AB2454">
        <v>195000000</v>
      </c>
      <c r="AC2454" t="s">
        <v>7232</v>
      </c>
      <c r="AD2454" s="12">
        <v>45773</v>
      </c>
      <c r="AE2454">
        <v>4</v>
      </c>
      <c r="AF2454" t="s">
        <v>6</v>
      </c>
      <c r="AG2454" t="s">
        <v>697</v>
      </c>
      <c r="AI2454" s="12">
        <v>45806</v>
      </c>
    </row>
    <row r="2455" spans="1:35" x14ac:dyDescent="0.3">
      <c r="A2455" t="s">
        <v>7516</v>
      </c>
      <c r="B2455" t="s">
        <v>4212</v>
      </c>
      <c r="C2455" t="s">
        <v>918</v>
      </c>
      <c r="D2455" t="s">
        <v>99</v>
      </c>
      <c r="E2455" t="s">
        <v>806</v>
      </c>
      <c r="F2455" t="s">
        <v>3219</v>
      </c>
      <c r="G2455" t="s">
        <v>52</v>
      </c>
      <c r="H2455" t="s">
        <v>53</v>
      </c>
      <c r="I2455">
        <v>1014240232</v>
      </c>
      <c r="J2455" t="s">
        <v>1</v>
      </c>
      <c r="K2455">
        <v>1</v>
      </c>
      <c r="L2455" t="s">
        <v>94</v>
      </c>
      <c r="M2455">
        <v>26000000</v>
      </c>
      <c r="N2455" t="s">
        <v>115</v>
      </c>
      <c r="O2455">
        <v>69900000</v>
      </c>
      <c r="P2455" t="s">
        <v>4214</v>
      </c>
      <c r="Q2455">
        <v>15600000</v>
      </c>
      <c r="R2455" t="s">
        <v>103</v>
      </c>
      <c r="S2455">
        <v>69000005221</v>
      </c>
      <c r="T2455" t="s">
        <v>58</v>
      </c>
      <c r="U2455" t="s">
        <v>6729</v>
      </c>
      <c r="V2455" t="s">
        <v>7229</v>
      </c>
      <c r="W2455" t="s">
        <v>4257</v>
      </c>
      <c r="X2455" t="s">
        <v>7230</v>
      </c>
      <c r="Y2455" t="s">
        <v>7517</v>
      </c>
      <c r="Z2455">
        <v>0</v>
      </c>
      <c r="AA2455">
        <v>0</v>
      </c>
      <c r="AB2455">
        <v>195000000</v>
      </c>
      <c r="AC2455" t="s">
        <v>7232</v>
      </c>
      <c r="AD2455" s="12">
        <v>45773</v>
      </c>
      <c r="AE2455">
        <v>4</v>
      </c>
      <c r="AF2455" t="s">
        <v>6</v>
      </c>
      <c r="AG2455" t="s">
        <v>697</v>
      </c>
      <c r="AI2455" s="12">
        <v>45806</v>
      </c>
    </row>
    <row r="2456" spans="1:35" x14ac:dyDescent="0.3">
      <c r="A2456" t="s">
        <v>7518</v>
      </c>
      <c r="B2456" t="s">
        <v>469</v>
      </c>
      <c r="C2456" t="s">
        <v>884</v>
      </c>
      <c r="D2456" t="s">
        <v>1555</v>
      </c>
      <c r="E2456" t="s">
        <v>78</v>
      </c>
      <c r="F2456" t="s">
        <v>483</v>
      </c>
      <c r="G2456" t="s">
        <v>52</v>
      </c>
      <c r="H2456" t="s">
        <v>53</v>
      </c>
      <c r="I2456">
        <v>1013587773</v>
      </c>
      <c r="J2456" t="s">
        <v>1</v>
      </c>
      <c r="K2456">
        <v>1</v>
      </c>
      <c r="L2456" t="s">
        <v>94</v>
      </c>
      <c r="M2456">
        <v>39000000</v>
      </c>
      <c r="N2456" t="s">
        <v>3890</v>
      </c>
      <c r="O2456">
        <v>120400000</v>
      </c>
      <c r="P2456" t="s">
        <v>473</v>
      </c>
      <c r="Q2456">
        <v>15600000</v>
      </c>
      <c r="R2456" t="s">
        <v>103</v>
      </c>
      <c r="S2456">
        <v>69000005221</v>
      </c>
      <c r="T2456" t="s">
        <v>58</v>
      </c>
      <c r="U2456" t="s">
        <v>6729</v>
      </c>
      <c r="V2456" t="s">
        <v>7229</v>
      </c>
      <c r="W2456" t="s">
        <v>4257</v>
      </c>
      <c r="X2456" t="s">
        <v>7230</v>
      </c>
      <c r="Y2456" t="s">
        <v>7519</v>
      </c>
      <c r="Z2456">
        <v>0</v>
      </c>
      <c r="AA2456">
        <v>0</v>
      </c>
      <c r="AB2456">
        <v>195000000</v>
      </c>
      <c r="AC2456" t="s">
        <v>7232</v>
      </c>
      <c r="AD2456" s="12">
        <v>45773</v>
      </c>
      <c r="AE2456">
        <v>4</v>
      </c>
      <c r="AF2456" t="s">
        <v>6</v>
      </c>
      <c r="AG2456" t="s">
        <v>697</v>
      </c>
      <c r="AI2456" s="12">
        <v>45806</v>
      </c>
    </row>
    <row r="2457" spans="1:35" x14ac:dyDescent="0.3">
      <c r="A2457" t="s">
        <v>7520</v>
      </c>
      <c r="B2457" t="s">
        <v>4212</v>
      </c>
      <c r="C2457" t="s">
        <v>1700</v>
      </c>
      <c r="D2457" t="s">
        <v>1354</v>
      </c>
      <c r="E2457" t="s">
        <v>368</v>
      </c>
      <c r="F2457" t="s">
        <v>649</v>
      </c>
      <c r="G2457" t="s">
        <v>52</v>
      </c>
      <c r="H2457" t="s">
        <v>53</v>
      </c>
      <c r="I2457">
        <v>1014180913</v>
      </c>
      <c r="J2457" t="s">
        <v>1</v>
      </c>
      <c r="K2457">
        <v>1</v>
      </c>
      <c r="L2457" t="s">
        <v>94</v>
      </c>
      <c r="M2457">
        <v>39000000</v>
      </c>
      <c r="N2457" t="s">
        <v>3890</v>
      </c>
      <c r="O2457">
        <v>96000000</v>
      </c>
      <c r="P2457" t="s">
        <v>4214</v>
      </c>
      <c r="Q2457">
        <v>15600000</v>
      </c>
      <c r="R2457" t="s">
        <v>103</v>
      </c>
      <c r="S2457">
        <v>69000005221</v>
      </c>
      <c r="T2457" t="s">
        <v>58</v>
      </c>
      <c r="U2457" t="s">
        <v>6729</v>
      </c>
      <c r="V2457" t="s">
        <v>7229</v>
      </c>
      <c r="W2457" t="s">
        <v>4257</v>
      </c>
      <c r="X2457" t="s">
        <v>7230</v>
      </c>
      <c r="Y2457" t="s">
        <v>6203</v>
      </c>
      <c r="Z2457">
        <v>0</v>
      </c>
      <c r="AA2457">
        <v>0</v>
      </c>
      <c r="AB2457">
        <v>195000000</v>
      </c>
      <c r="AC2457" t="s">
        <v>7232</v>
      </c>
      <c r="AD2457" s="12">
        <v>45777</v>
      </c>
      <c r="AE2457">
        <v>4</v>
      </c>
      <c r="AF2457" t="s">
        <v>6</v>
      </c>
      <c r="AG2457" t="s">
        <v>697</v>
      </c>
      <c r="AI2457" s="12">
        <v>45806</v>
      </c>
    </row>
    <row r="2458" spans="1:35" x14ac:dyDescent="0.3">
      <c r="A2458" t="s">
        <v>7521</v>
      </c>
      <c r="B2458" t="s">
        <v>3606</v>
      </c>
      <c r="C2458" t="s">
        <v>1141</v>
      </c>
      <c r="D2458" t="s">
        <v>140</v>
      </c>
      <c r="E2458" t="s">
        <v>1157</v>
      </c>
      <c r="F2458" t="s">
        <v>2035</v>
      </c>
      <c r="G2458" t="s">
        <v>52</v>
      </c>
      <c r="H2458" t="s">
        <v>53</v>
      </c>
      <c r="I2458">
        <v>1014184628</v>
      </c>
      <c r="J2458" t="s">
        <v>1</v>
      </c>
      <c r="K2458">
        <v>1</v>
      </c>
      <c r="L2458" t="s">
        <v>94</v>
      </c>
      <c r="M2458">
        <v>26000000</v>
      </c>
      <c r="N2458" t="s">
        <v>1342</v>
      </c>
      <c r="O2458">
        <v>0</v>
      </c>
      <c r="P2458" t="s">
        <v>3607</v>
      </c>
      <c r="Q2458">
        <v>15600000</v>
      </c>
      <c r="R2458" t="s">
        <v>103</v>
      </c>
      <c r="S2458">
        <v>69000005221</v>
      </c>
      <c r="T2458" t="s">
        <v>58</v>
      </c>
      <c r="U2458" t="s">
        <v>6729</v>
      </c>
      <c r="V2458" t="s">
        <v>7229</v>
      </c>
      <c r="W2458" t="s">
        <v>4257</v>
      </c>
      <c r="X2458" t="s">
        <v>7230</v>
      </c>
      <c r="Y2458" t="s">
        <v>7522</v>
      </c>
      <c r="Z2458">
        <v>0</v>
      </c>
      <c r="AA2458">
        <v>0</v>
      </c>
      <c r="AB2458">
        <v>195000000</v>
      </c>
      <c r="AC2458" t="s">
        <v>7232</v>
      </c>
      <c r="AD2458" s="12">
        <v>45777</v>
      </c>
      <c r="AE2458">
        <v>4</v>
      </c>
      <c r="AF2458" t="s">
        <v>6</v>
      </c>
      <c r="AG2458" t="s">
        <v>697</v>
      </c>
      <c r="AI2458" s="12">
        <v>45806</v>
      </c>
    </row>
    <row r="2459" spans="1:35" x14ac:dyDescent="0.3">
      <c r="A2459" t="s">
        <v>7523</v>
      </c>
      <c r="B2459" t="s">
        <v>5121</v>
      </c>
      <c r="C2459" t="s">
        <v>516</v>
      </c>
      <c r="D2459" t="s">
        <v>758</v>
      </c>
      <c r="E2459" t="s">
        <v>659</v>
      </c>
      <c r="F2459" t="s">
        <v>204</v>
      </c>
      <c r="G2459" t="s">
        <v>52</v>
      </c>
      <c r="H2459" t="s">
        <v>53</v>
      </c>
      <c r="I2459">
        <v>1014197574</v>
      </c>
      <c r="J2459" t="s">
        <v>1</v>
      </c>
      <c r="K2459">
        <v>1</v>
      </c>
      <c r="L2459" t="s">
        <v>94</v>
      </c>
      <c r="M2459">
        <v>26000000</v>
      </c>
      <c r="N2459" t="s">
        <v>2551</v>
      </c>
      <c r="O2459">
        <v>111100000</v>
      </c>
      <c r="P2459" t="s">
        <v>5122</v>
      </c>
      <c r="Q2459">
        <v>15600000</v>
      </c>
      <c r="R2459" t="s">
        <v>103</v>
      </c>
      <c r="S2459">
        <v>69000005221</v>
      </c>
      <c r="T2459" t="s">
        <v>58</v>
      </c>
      <c r="U2459" t="s">
        <v>6729</v>
      </c>
      <c r="V2459" t="s">
        <v>7229</v>
      </c>
      <c r="W2459" t="s">
        <v>4257</v>
      </c>
      <c r="X2459" t="s">
        <v>7230</v>
      </c>
      <c r="Y2459" t="s">
        <v>7524</v>
      </c>
      <c r="Z2459">
        <v>0</v>
      </c>
      <c r="AA2459">
        <v>0</v>
      </c>
      <c r="AB2459">
        <v>195000000</v>
      </c>
      <c r="AC2459" t="s">
        <v>7238</v>
      </c>
      <c r="AD2459" s="12">
        <v>45773</v>
      </c>
      <c r="AE2459">
        <v>4</v>
      </c>
      <c r="AF2459" t="s">
        <v>6</v>
      </c>
      <c r="AG2459" t="s">
        <v>697</v>
      </c>
      <c r="AI2459" s="12">
        <v>45806</v>
      </c>
    </row>
    <row r="2460" spans="1:35" x14ac:dyDescent="0.3">
      <c r="A2460" t="s">
        <v>7525</v>
      </c>
      <c r="B2460" t="s">
        <v>3606</v>
      </c>
      <c r="C2460" t="s">
        <v>264</v>
      </c>
      <c r="D2460" t="s">
        <v>720</v>
      </c>
      <c r="E2460" t="s">
        <v>1432</v>
      </c>
      <c r="F2460" t="s">
        <v>1638</v>
      </c>
      <c r="G2460" t="s">
        <v>52</v>
      </c>
      <c r="H2460" t="s">
        <v>53</v>
      </c>
      <c r="I2460">
        <v>1193154980</v>
      </c>
      <c r="J2460" t="s">
        <v>1</v>
      </c>
      <c r="K2460">
        <v>1</v>
      </c>
      <c r="L2460" t="s">
        <v>94</v>
      </c>
      <c r="M2460">
        <v>26000000</v>
      </c>
      <c r="N2460" t="s">
        <v>2551</v>
      </c>
      <c r="O2460">
        <v>112768724</v>
      </c>
      <c r="P2460" t="s">
        <v>3607</v>
      </c>
      <c r="Q2460">
        <v>15600000</v>
      </c>
      <c r="R2460" t="s">
        <v>103</v>
      </c>
      <c r="S2460">
        <v>69000005221</v>
      </c>
      <c r="T2460" t="s">
        <v>58</v>
      </c>
      <c r="U2460" t="s">
        <v>6729</v>
      </c>
      <c r="V2460" t="s">
        <v>7229</v>
      </c>
      <c r="W2460" t="s">
        <v>4257</v>
      </c>
      <c r="X2460" t="s">
        <v>7230</v>
      </c>
      <c r="Y2460" t="s">
        <v>7526</v>
      </c>
      <c r="Z2460">
        <v>0</v>
      </c>
      <c r="AA2460">
        <v>0</v>
      </c>
      <c r="AB2460">
        <v>195000000</v>
      </c>
      <c r="AC2460" t="s">
        <v>7232</v>
      </c>
      <c r="AD2460" s="12">
        <v>45773</v>
      </c>
      <c r="AE2460">
        <v>4</v>
      </c>
      <c r="AF2460" t="s">
        <v>6</v>
      </c>
      <c r="AG2460" t="s">
        <v>697</v>
      </c>
      <c r="AI2460" s="12">
        <v>45806</v>
      </c>
    </row>
    <row r="2461" spans="1:35" x14ac:dyDescent="0.3">
      <c r="A2461" t="s">
        <v>7527</v>
      </c>
      <c r="B2461" t="s">
        <v>3773</v>
      </c>
      <c r="C2461" t="s">
        <v>7528</v>
      </c>
      <c r="D2461" t="s">
        <v>7529</v>
      </c>
      <c r="E2461" t="s">
        <v>645</v>
      </c>
      <c r="F2461" t="s">
        <v>972</v>
      </c>
      <c r="G2461" t="s">
        <v>52</v>
      </c>
      <c r="H2461" t="s">
        <v>53</v>
      </c>
      <c r="I2461">
        <v>1019052388</v>
      </c>
      <c r="J2461" t="s">
        <v>1</v>
      </c>
      <c r="K2461">
        <v>1</v>
      </c>
      <c r="L2461" t="s">
        <v>94</v>
      </c>
      <c r="M2461">
        <v>26000000</v>
      </c>
      <c r="N2461" t="s">
        <v>79</v>
      </c>
      <c r="O2461">
        <v>136500000</v>
      </c>
      <c r="P2461" t="s">
        <v>3775</v>
      </c>
      <c r="Q2461">
        <v>15600000</v>
      </c>
      <c r="R2461" t="s">
        <v>103</v>
      </c>
      <c r="S2461">
        <v>69000005221</v>
      </c>
      <c r="T2461" t="s">
        <v>58</v>
      </c>
      <c r="U2461" t="s">
        <v>6729</v>
      </c>
      <c r="V2461" t="s">
        <v>7229</v>
      </c>
      <c r="W2461" t="s">
        <v>4257</v>
      </c>
      <c r="X2461" t="s">
        <v>7230</v>
      </c>
      <c r="Y2461" t="s">
        <v>7530</v>
      </c>
      <c r="Z2461">
        <v>0</v>
      </c>
      <c r="AA2461">
        <v>0</v>
      </c>
      <c r="AB2461">
        <v>195000000</v>
      </c>
      <c r="AC2461" t="s">
        <v>7232</v>
      </c>
      <c r="AD2461" s="12">
        <v>45777</v>
      </c>
      <c r="AE2461">
        <v>4</v>
      </c>
      <c r="AF2461" t="s">
        <v>6</v>
      </c>
      <c r="AG2461" t="s">
        <v>697</v>
      </c>
      <c r="AI2461" s="12">
        <v>45806</v>
      </c>
    </row>
    <row r="2462" spans="1:35" x14ac:dyDescent="0.3">
      <c r="A2462" t="s">
        <v>7531</v>
      </c>
      <c r="B2462" t="s">
        <v>2697</v>
      </c>
      <c r="C2462" t="s">
        <v>91</v>
      </c>
      <c r="D2462" t="s">
        <v>1333</v>
      </c>
      <c r="E2462" t="s">
        <v>325</v>
      </c>
      <c r="F2462" t="s">
        <v>267</v>
      </c>
      <c r="G2462" t="s">
        <v>52</v>
      </c>
      <c r="H2462" t="s">
        <v>53</v>
      </c>
      <c r="I2462">
        <v>1019039457</v>
      </c>
      <c r="J2462" t="s">
        <v>1</v>
      </c>
      <c r="K2462">
        <v>1</v>
      </c>
      <c r="L2462" t="s">
        <v>94</v>
      </c>
      <c r="M2462">
        <v>39000000</v>
      </c>
      <c r="N2462" t="s">
        <v>79</v>
      </c>
      <c r="O2462">
        <v>102600000</v>
      </c>
      <c r="P2462" t="s">
        <v>2699</v>
      </c>
      <c r="Q2462">
        <v>15600000</v>
      </c>
      <c r="R2462" t="s">
        <v>103</v>
      </c>
      <c r="S2462">
        <v>69000005221</v>
      </c>
      <c r="T2462" t="s">
        <v>58</v>
      </c>
      <c r="U2462" t="s">
        <v>6729</v>
      </c>
      <c r="V2462" t="s">
        <v>7229</v>
      </c>
      <c r="W2462" t="s">
        <v>4257</v>
      </c>
      <c r="X2462" t="s">
        <v>7230</v>
      </c>
      <c r="Y2462" t="s">
        <v>7532</v>
      </c>
      <c r="Z2462">
        <v>0</v>
      </c>
      <c r="AA2462">
        <v>0</v>
      </c>
      <c r="AB2462">
        <v>195000000</v>
      </c>
      <c r="AC2462" t="s">
        <v>7238</v>
      </c>
      <c r="AD2462" s="12">
        <v>45777</v>
      </c>
      <c r="AE2462">
        <v>4</v>
      </c>
      <c r="AF2462" t="s">
        <v>6</v>
      </c>
      <c r="AG2462" t="s">
        <v>697</v>
      </c>
      <c r="AI2462" s="12">
        <v>45806</v>
      </c>
    </row>
    <row r="2463" spans="1:35" x14ac:dyDescent="0.3">
      <c r="A2463" t="s">
        <v>7533</v>
      </c>
      <c r="B2463" t="s">
        <v>74</v>
      </c>
      <c r="C2463" t="s">
        <v>264</v>
      </c>
      <c r="D2463" t="s">
        <v>4270</v>
      </c>
      <c r="E2463" t="s">
        <v>3289</v>
      </c>
      <c r="F2463" t="s">
        <v>3289</v>
      </c>
      <c r="G2463" t="s">
        <v>52</v>
      </c>
      <c r="H2463" t="s">
        <v>53</v>
      </c>
      <c r="I2463">
        <v>1016093023</v>
      </c>
      <c r="J2463" t="s">
        <v>1</v>
      </c>
      <c r="K2463">
        <v>1</v>
      </c>
      <c r="L2463" t="s">
        <v>94</v>
      </c>
      <c r="M2463">
        <v>30000000</v>
      </c>
      <c r="N2463" t="s">
        <v>2551</v>
      </c>
      <c r="O2463">
        <v>108400000</v>
      </c>
      <c r="P2463" t="s">
        <v>80</v>
      </c>
      <c r="Q2463">
        <v>15600000</v>
      </c>
      <c r="R2463" t="s">
        <v>103</v>
      </c>
      <c r="S2463">
        <v>69000005221</v>
      </c>
      <c r="T2463" t="s">
        <v>58</v>
      </c>
      <c r="U2463" t="s">
        <v>6729</v>
      </c>
      <c r="V2463" t="s">
        <v>7229</v>
      </c>
      <c r="W2463" t="s">
        <v>4257</v>
      </c>
      <c r="X2463" t="s">
        <v>7230</v>
      </c>
      <c r="Y2463" t="s">
        <v>7534</v>
      </c>
      <c r="Z2463">
        <v>0</v>
      </c>
      <c r="AA2463">
        <v>0</v>
      </c>
      <c r="AB2463">
        <v>195000000</v>
      </c>
      <c r="AC2463" t="s">
        <v>7232</v>
      </c>
      <c r="AD2463" s="12">
        <v>45790</v>
      </c>
      <c r="AE2463">
        <v>6</v>
      </c>
      <c r="AF2463" t="s">
        <v>6</v>
      </c>
      <c r="AG2463" t="s">
        <v>287</v>
      </c>
      <c r="AI2463" s="12">
        <v>45839</v>
      </c>
    </row>
    <row r="2464" spans="1:35" x14ac:dyDescent="0.3">
      <c r="A2464" t="s">
        <v>7535</v>
      </c>
      <c r="B2464" t="s">
        <v>1683</v>
      </c>
      <c r="C2464" t="s">
        <v>329</v>
      </c>
      <c r="D2464" t="s">
        <v>215</v>
      </c>
      <c r="E2464" t="s">
        <v>3851</v>
      </c>
      <c r="F2464" t="s">
        <v>624</v>
      </c>
      <c r="G2464" t="s">
        <v>52</v>
      </c>
      <c r="H2464" t="s">
        <v>53</v>
      </c>
      <c r="I2464">
        <v>1019069963</v>
      </c>
      <c r="J2464" t="s">
        <v>1</v>
      </c>
      <c r="K2464">
        <v>1</v>
      </c>
      <c r="L2464" t="s">
        <v>94</v>
      </c>
      <c r="M2464">
        <v>39000000</v>
      </c>
      <c r="N2464" t="s">
        <v>70</v>
      </c>
      <c r="O2464">
        <v>78400000</v>
      </c>
      <c r="P2464" t="s">
        <v>1686</v>
      </c>
      <c r="Q2464">
        <v>15600000</v>
      </c>
      <c r="R2464" t="s">
        <v>103</v>
      </c>
      <c r="S2464">
        <v>69000005221</v>
      </c>
      <c r="T2464" t="s">
        <v>58</v>
      </c>
      <c r="U2464" t="s">
        <v>6729</v>
      </c>
      <c r="V2464" t="s">
        <v>7229</v>
      </c>
      <c r="W2464" t="s">
        <v>4257</v>
      </c>
      <c r="X2464" t="s">
        <v>7230</v>
      </c>
      <c r="Y2464" t="s">
        <v>6270</v>
      </c>
      <c r="Z2464">
        <v>0</v>
      </c>
      <c r="AA2464">
        <v>0</v>
      </c>
      <c r="AB2464">
        <v>195000000</v>
      </c>
      <c r="AC2464" t="s">
        <v>7232</v>
      </c>
      <c r="AD2464" s="12">
        <v>45790</v>
      </c>
      <c r="AE2464">
        <v>6</v>
      </c>
      <c r="AF2464" t="s">
        <v>6</v>
      </c>
      <c r="AG2464" t="s">
        <v>287</v>
      </c>
      <c r="AI2464" s="12">
        <v>45839</v>
      </c>
    </row>
    <row r="2465" spans="1:35" x14ac:dyDescent="0.3">
      <c r="A2465" t="s">
        <v>7536</v>
      </c>
      <c r="B2465" t="s">
        <v>1683</v>
      </c>
      <c r="C2465" t="s">
        <v>7537</v>
      </c>
      <c r="D2465" t="s">
        <v>155</v>
      </c>
      <c r="E2465" t="s">
        <v>969</v>
      </c>
      <c r="F2465" t="s">
        <v>3806</v>
      </c>
      <c r="G2465" t="s">
        <v>52</v>
      </c>
      <c r="H2465" t="s">
        <v>53</v>
      </c>
      <c r="I2465">
        <v>1233905460</v>
      </c>
      <c r="J2465" t="s">
        <v>1</v>
      </c>
      <c r="K2465">
        <v>1</v>
      </c>
      <c r="L2465" t="s">
        <v>94</v>
      </c>
      <c r="M2465">
        <v>39000000</v>
      </c>
      <c r="N2465" t="s">
        <v>70</v>
      </c>
      <c r="O2465">
        <v>74985000</v>
      </c>
      <c r="P2465" t="s">
        <v>1686</v>
      </c>
      <c r="Q2465">
        <v>15600000</v>
      </c>
      <c r="R2465" t="s">
        <v>103</v>
      </c>
      <c r="S2465">
        <v>69000005221</v>
      </c>
      <c r="T2465" t="s">
        <v>58</v>
      </c>
      <c r="U2465" t="s">
        <v>6729</v>
      </c>
      <c r="V2465" t="s">
        <v>7229</v>
      </c>
      <c r="W2465" t="s">
        <v>4257</v>
      </c>
      <c r="X2465" t="s">
        <v>7230</v>
      </c>
      <c r="Y2465" t="s">
        <v>7538</v>
      </c>
      <c r="Z2465">
        <v>0</v>
      </c>
      <c r="AA2465">
        <v>0</v>
      </c>
      <c r="AB2465">
        <v>195000000</v>
      </c>
      <c r="AC2465" t="s">
        <v>7232</v>
      </c>
      <c r="AD2465" s="12">
        <v>45790</v>
      </c>
      <c r="AE2465">
        <v>6</v>
      </c>
      <c r="AF2465" t="s">
        <v>6</v>
      </c>
      <c r="AG2465" t="s">
        <v>287</v>
      </c>
      <c r="AI2465" s="12">
        <v>45839</v>
      </c>
    </row>
    <row r="2466" spans="1:35" x14ac:dyDescent="0.3">
      <c r="A2466" t="s">
        <v>7539</v>
      </c>
      <c r="B2466" t="s">
        <v>675</v>
      </c>
      <c r="C2466" t="s">
        <v>451</v>
      </c>
      <c r="D2466" t="s">
        <v>223</v>
      </c>
      <c r="E2466" t="s">
        <v>646</v>
      </c>
      <c r="F2466" t="s">
        <v>7540</v>
      </c>
      <c r="G2466" t="s">
        <v>52</v>
      </c>
      <c r="H2466" t="s">
        <v>53</v>
      </c>
      <c r="I2466">
        <v>1000931558</v>
      </c>
      <c r="J2466" t="s">
        <v>1</v>
      </c>
      <c r="K2466">
        <v>1</v>
      </c>
      <c r="L2466" t="s">
        <v>94</v>
      </c>
      <c r="M2466">
        <v>39000000</v>
      </c>
      <c r="N2466" t="s">
        <v>165</v>
      </c>
      <c r="O2466">
        <v>95000000</v>
      </c>
      <c r="P2466" t="s">
        <v>677</v>
      </c>
      <c r="Q2466">
        <v>15600000</v>
      </c>
      <c r="R2466" t="s">
        <v>103</v>
      </c>
      <c r="S2466">
        <v>69000005221</v>
      </c>
      <c r="T2466" t="s">
        <v>58</v>
      </c>
      <c r="U2466" t="s">
        <v>6729</v>
      </c>
      <c r="V2466" t="s">
        <v>7229</v>
      </c>
      <c r="W2466" t="s">
        <v>4257</v>
      </c>
      <c r="X2466" t="s">
        <v>7230</v>
      </c>
      <c r="Y2466" t="s">
        <v>7541</v>
      </c>
      <c r="Z2466">
        <v>0</v>
      </c>
      <c r="AA2466">
        <v>0</v>
      </c>
      <c r="AB2466">
        <v>195000000</v>
      </c>
      <c r="AC2466" t="s">
        <v>7232</v>
      </c>
      <c r="AD2466" s="12">
        <v>45790</v>
      </c>
      <c r="AE2466">
        <v>6</v>
      </c>
      <c r="AF2466" t="s">
        <v>6</v>
      </c>
      <c r="AG2466" t="s">
        <v>287</v>
      </c>
      <c r="AI2466" s="12">
        <v>45839</v>
      </c>
    </row>
    <row r="2467" spans="1:35" x14ac:dyDescent="0.3">
      <c r="A2467" t="s">
        <v>7542</v>
      </c>
      <c r="B2467" t="s">
        <v>675</v>
      </c>
      <c r="C2467" t="s">
        <v>758</v>
      </c>
      <c r="D2467" t="s">
        <v>67</v>
      </c>
      <c r="E2467" t="s">
        <v>701</v>
      </c>
      <c r="F2467" t="s">
        <v>368</v>
      </c>
      <c r="G2467" t="s">
        <v>52</v>
      </c>
      <c r="H2467" t="s">
        <v>53</v>
      </c>
      <c r="I2467">
        <v>53105161</v>
      </c>
      <c r="J2467" t="s">
        <v>1</v>
      </c>
      <c r="K2467">
        <v>1</v>
      </c>
      <c r="L2467" t="s">
        <v>94</v>
      </c>
      <c r="M2467">
        <v>39000000</v>
      </c>
      <c r="N2467" t="s">
        <v>103</v>
      </c>
      <c r="O2467">
        <v>57059054</v>
      </c>
      <c r="P2467" t="s">
        <v>677</v>
      </c>
      <c r="Q2467">
        <v>15600000</v>
      </c>
      <c r="R2467" t="s">
        <v>103</v>
      </c>
      <c r="S2467">
        <v>69000005221</v>
      </c>
      <c r="T2467" t="s">
        <v>58</v>
      </c>
      <c r="U2467" t="s">
        <v>6729</v>
      </c>
      <c r="V2467" t="s">
        <v>7229</v>
      </c>
      <c r="W2467" t="s">
        <v>4257</v>
      </c>
      <c r="X2467" t="s">
        <v>7230</v>
      </c>
      <c r="Y2467" t="s">
        <v>7543</v>
      </c>
      <c r="Z2467">
        <v>0</v>
      </c>
      <c r="AA2467">
        <v>0</v>
      </c>
      <c r="AB2467">
        <v>195000000</v>
      </c>
      <c r="AC2467" t="s">
        <v>7232</v>
      </c>
      <c r="AD2467" s="12">
        <v>45790</v>
      </c>
      <c r="AE2467">
        <v>6</v>
      </c>
      <c r="AF2467" t="s">
        <v>6</v>
      </c>
      <c r="AG2467" t="s">
        <v>287</v>
      </c>
      <c r="AI2467" s="12">
        <v>45839</v>
      </c>
    </row>
    <row r="2468" spans="1:35" x14ac:dyDescent="0.3">
      <c r="A2468" t="s">
        <v>7544</v>
      </c>
      <c r="B2468" t="s">
        <v>675</v>
      </c>
      <c r="C2468" t="s">
        <v>451</v>
      </c>
      <c r="D2468" t="s">
        <v>223</v>
      </c>
      <c r="E2468" t="s">
        <v>2841</v>
      </c>
      <c r="F2468" t="s">
        <v>866</v>
      </c>
      <c r="G2468" t="s">
        <v>52</v>
      </c>
      <c r="H2468" t="s">
        <v>53</v>
      </c>
      <c r="I2468">
        <v>1014277731</v>
      </c>
      <c r="J2468" t="s">
        <v>1</v>
      </c>
      <c r="K2468">
        <v>1</v>
      </c>
      <c r="L2468" t="s">
        <v>94</v>
      </c>
      <c r="M2468">
        <v>39000000</v>
      </c>
      <c r="N2468" t="s">
        <v>70</v>
      </c>
      <c r="O2468">
        <v>127875000</v>
      </c>
      <c r="P2468" t="s">
        <v>677</v>
      </c>
      <c r="Q2468">
        <v>15600000</v>
      </c>
      <c r="R2468" t="s">
        <v>103</v>
      </c>
      <c r="S2468">
        <v>69000005221</v>
      </c>
      <c r="T2468" t="s">
        <v>58</v>
      </c>
      <c r="U2468" t="s">
        <v>6729</v>
      </c>
      <c r="V2468" t="s">
        <v>7229</v>
      </c>
      <c r="W2468" t="s">
        <v>4257</v>
      </c>
      <c r="X2468" t="s">
        <v>7230</v>
      </c>
      <c r="Y2468" t="s">
        <v>6385</v>
      </c>
      <c r="Z2468">
        <v>0</v>
      </c>
      <c r="AA2468">
        <v>0</v>
      </c>
      <c r="AB2468">
        <v>195000000</v>
      </c>
      <c r="AC2468" t="s">
        <v>7232</v>
      </c>
      <c r="AD2468" s="12">
        <v>45790</v>
      </c>
      <c r="AE2468">
        <v>6</v>
      </c>
      <c r="AF2468" t="s">
        <v>6</v>
      </c>
      <c r="AG2468" t="s">
        <v>287</v>
      </c>
      <c r="AI2468" s="12">
        <v>45839</v>
      </c>
    </row>
    <row r="2469" spans="1:35" x14ac:dyDescent="0.3">
      <c r="A2469" t="s">
        <v>7545</v>
      </c>
      <c r="B2469" t="s">
        <v>479</v>
      </c>
      <c r="C2469" t="s">
        <v>7546</v>
      </c>
      <c r="D2469" t="s">
        <v>67</v>
      </c>
      <c r="E2469" t="s">
        <v>267</v>
      </c>
      <c r="F2469" t="s">
        <v>709</v>
      </c>
      <c r="G2469" t="s">
        <v>52</v>
      </c>
      <c r="H2469" t="s">
        <v>53</v>
      </c>
      <c r="I2469">
        <v>13616846</v>
      </c>
      <c r="J2469" t="s">
        <v>1</v>
      </c>
      <c r="K2469">
        <v>1</v>
      </c>
      <c r="L2469" t="s">
        <v>94</v>
      </c>
      <c r="M2469">
        <v>26000000</v>
      </c>
      <c r="N2469" t="s">
        <v>2551</v>
      </c>
      <c r="O2469">
        <v>106400000</v>
      </c>
      <c r="P2469" t="s">
        <v>484</v>
      </c>
      <c r="Q2469">
        <v>15600000</v>
      </c>
      <c r="R2469" t="s">
        <v>103</v>
      </c>
      <c r="S2469">
        <v>69000005221</v>
      </c>
      <c r="T2469" t="s">
        <v>58</v>
      </c>
      <c r="U2469" t="s">
        <v>6729</v>
      </c>
      <c r="V2469" t="s">
        <v>7229</v>
      </c>
      <c r="W2469" t="s">
        <v>4257</v>
      </c>
      <c r="X2469" t="s">
        <v>7230</v>
      </c>
      <c r="Y2469" t="s">
        <v>6346</v>
      </c>
      <c r="Z2469">
        <v>0</v>
      </c>
      <c r="AA2469">
        <v>0</v>
      </c>
      <c r="AB2469">
        <v>195000000</v>
      </c>
      <c r="AC2469" t="s">
        <v>7238</v>
      </c>
      <c r="AD2469" s="12">
        <v>45790</v>
      </c>
      <c r="AE2469">
        <v>6</v>
      </c>
      <c r="AF2469" t="s">
        <v>6</v>
      </c>
      <c r="AG2469" t="s">
        <v>287</v>
      </c>
      <c r="AI2469" s="12">
        <v>45839</v>
      </c>
    </row>
    <row r="2470" spans="1:35" x14ac:dyDescent="0.3">
      <c r="A2470" t="s">
        <v>7547</v>
      </c>
      <c r="B2470" t="s">
        <v>479</v>
      </c>
      <c r="C2470" t="s">
        <v>406</v>
      </c>
      <c r="D2470" t="s">
        <v>1268</v>
      </c>
      <c r="E2470" t="s">
        <v>7548</v>
      </c>
      <c r="F2470" t="s">
        <v>1596</v>
      </c>
      <c r="G2470" t="s">
        <v>52</v>
      </c>
      <c r="H2470" t="s">
        <v>53</v>
      </c>
      <c r="I2470">
        <v>1032363256</v>
      </c>
      <c r="J2470" t="s">
        <v>1</v>
      </c>
      <c r="K2470">
        <v>1</v>
      </c>
      <c r="L2470" t="s">
        <v>94</v>
      </c>
      <c r="M2470">
        <v>34800000</v>
      </c>
      <c r="N2470" t="s">
        <v>165</v>
      </c>
      <c r="O2470">
        <v>98734728</v>
      </c>
      <c r="P2470" t="s">
        <v>484</v>
      </c>
      <c r="Q2470">
        <v>15600000</v>
      </c>
      <c r="R2470" t="s">
        <v>103</v>
      </c>
      <c r="S2470">
        <v>69000005221</v>
      </c>
      <c r="T2470" t="s">
        <v>58</v>
      </c>
      <c r="U2470" t="s">
        <v>6729</v>
      </c>
      <c r="V2470" t="s">
        <v>7229</v>
      </c>
      <c r="W2470" t="s">
        <v>4257</v>
      </c>
      <c r="X2470" t="s">
        <v>7230</v>
      </c>
      <c r="Y2470" t="s">
        <v>6209</v>
      </c>
      <c r="Z2470">
        <v>0</v>
      </c>
      <c r="AA2470">
        <v>0</v>
      </c>
      <c r="AB2470">
        <v>195000000</v>
      </c>
      <c r="AC2470" t="s">
        <v>7232</v>
      </c>
      <c r="AD2470" s="12">
        <v>45790</v>
      </c>
      <c r="AE2470">
        <v>6</v>
      </c>
      <c r="AF2470" t="s">
        <v>6</v>
      </c>
      <c r="AG2470" t="s">
        <v>287</v>
      </c>
      <c r="AI2470" s="12">
        <v>45839</v>
      </c>
    </row>
    <row r="2471" spans="1:35" x14ac:dyDescent="0.3">
      <c r="A2471" t="s">
        <v>7549</v>
      </c>
      <c r="B2471" t="s">
        <v>3597</v>
      </c>
      <c r="C2471" t="s">
        <v>7550</v>
      </c>
      <c r="D2471" t="s">
        <v>7551</v>
      </c>
      <c r="E2471" t="s">
        <v>5408</v>
      </c>
      <c r="F2471" t="s">
        <v>784</v>
      </c>
      <c r="G2471" t="s">
        <v>1685</v>
      </c>
      <c r="H2471" t="s">
        <v>53</v>
      </c>
      <c r="I2471">
        <v>1024592006</v>
      </c>
      <c r="J2471" t="s">
        <v>1</v>
      </c>
      <c r="K2471">
        <v>1</v>
      </c>
      <c r="L2471" t="s">
        <v>94</v>
      </c>
      <c r="M2471">
        <v>26000000</v>
      </c>
      <c r="N2471" t="s">
        <v>3890</v>
      </c>
      <c r="O2471">
        <v>87195000</v>
      </c>
      <c r="P2471" t="s">
        <v>3599</v>
      </c>
      <c r="Q2471">
        <v>15600000</v>
      </c>
      <c r="R2471" t="s">
        <v>103</v>
      </c>
      <c r="S2471">
        <v>69000005221</v>
      </c>
      <c r="T2471" t="s">
        <v>58</v>
      </c>
      <c r="U2471" t="s">
        <v>6729</v>
      </c>
      <c r="V2471" t="s">
        <v>7229</v>
      </c>
      <c r="W2471" t="s">
        <v>4257</v>
      </c>
      <c r="X2471" t="s">
        <v>7230</v>
      </c>
      <c r="Y2471" t="s">
        <v>6264</v>
      </c>
      <c r="Z2471">
        <v>0</v>
      </c>
      <c r="AA2471">
        <v>0</v>
      </c>
      <c r="AB2471">
        <v>195000000</v>
      </c>
      <c r="AC2471" t="s">
        <v>7232</v>
      </c>
      <c r="AD2471" s="12">
        <v>45791</v>
      </c>
      <c r="AE2471">
        <v>6</v>
      </c>
      <c r="AF2471" t="s">
        <v>6</v>
      </c>
      <c r="AG2471" t="s">
        <v>136</v>
      </c>
      <c r="AH2471" t="s">
        <v>7552</v>
      </c>
      <c r="AI2471" s="12">
        <v>45839</v>
      </c>
    </row>
    <row r="2472" spans="1:35" x14ac:dyDescent="0.3">
      <c r="A2472" t="s">
        <v>7553</v>
      </c>
      <c r="B2472" t="s">
        <v>5112</v>
      </c>
      <c r="C2472" t="s">
        <v>884</v>
      </c>
      <c r="D2472" t="s">
        <v>7554</v>
      </c>
      <c r="E2472" t="s">
        <v>5462</v>
      </c>
      <c r="F2472" t="s">
        <v>2734</v>
      </c>
      <c r="G2472" t="s">
        <v>52</v>
      </c>
      <c r="H2472" t="s">
        <v>53</v>
      </c>
      <c r="I2472">
        <v>1031169863</v>
      </c>
      <c r="J2472" t="s">
        <v>1</v>
      </c>
      <c r="K2472">
        <v>1</v>
      </c>
      <c r="L2472" t="s">
        <v>94</v>
      </c>
      <c r="M2472">
        <v>26000000</v>
      </c>
      <c r="N2472" t="s">
        <v>70</v>
      </c>
      <c r="O2472">
        <v>134806880</v>
      </c>
      <c r="P2472" t="s">
        <v>5113</v>
      </c>
      <c r="Q2472">
        <v>15600000</v>
      </c>
      <c r="R2472" t="s">
        <v>103</v>
      </c>
      <c r="S2472">
        <v>69000005221</v>
      </c>
      <c r="T2472" t="s">
        <v>58</v>
      </c>
      <c r="U2472" t="s">
        <v>6729</v>
      </c>
      <c r="V2472" t="s">
        <v>7229</v>
      </c>
      <c r="W2472" t="s">
        <v>4257</v>
      </c>
      <c r="X2472" t="s">
        <v>7230</v>
      </c>
      <c r="Y2472" t="s">
        <v>7555</v>
      </c>
      <c r="Z2472">
        <v>0</v>
      </c>
      <c r="AA2472">
        <v>0</v>
      </c>
      <c r="AB2472">
        <v>195000000</v>
      </c>
      <c r="AC2472" t="s">
        <v>7232</v>
      </c>
      <c r="AD2472" s="12">
        <v>45791</v>
      </c>
      <c r="AE2472">
        <v>6</v>
      </c>
      <c r="AF2472" t="s">
        <v>6</v>
      </c>
      <c r="AG2472" t="s">
        <v>136</v>
      </c>
      <c r="AI2472" s="12">
        <v>45839</v>
      </c>
    </row>
    <row r="2473" spans="1:35" x14ac:dyDescent="0.3">
      <c r="A2473" t="s">
        <v>7556</v>
      </c>
      <c r="B2473" t="s">
        <v>2574</v>
      </c>
      <c r="C2473" t="s">
        <v>1016</v>
      </c>
      <c r="D2473" t="s">
        <v>788</v>
      </c>
      <c r="E2473" t="s">
        <v>895</v>
      </c>
      <c r="F2473" t="s">
        <v>5474</v>
      </c>
      <c r="G2473" t="s">
        <v>52</v>
      </c>
      <c r="H2473" t="s">
        <v>53</v>
      </c>
      <c r="I2473">
        <v>79335395</v>
      </c>
      <c r="J2473" t="s">
        <v>1</v>
      </c>
      <c r="K2473">
        <v>1</v>
      </c>
      <c r="L2473" t="s">
        <v>94</v>
      </c>
      <c r="M2473">
        <v>23200000</v>
      </c>
      <c r="N2473" t="s">
        <v>165</v>
      </c>
      <c r="O2473">
        <v>119143582</v>
      </c>
      <c r="P2473" t="s">
        <v>2575</v>
      </c>
      <c r="Q2473">
        <v>15600000</v>
      </c>
      <c r="R2473" t="s">
        <v>103</v>
      </c>
      <c r="S2473">
        <v>69000005221</v>
      </c>
      <c r="T2473" t="s">
        <v>58</v>
      </c>
      <c r="U2473" t="s">
        <v>6729</v>
      </c>
      <c r="V2473" t="s">
        <v>7229</v>
      </c>
      <c r="W2473" t="s">
        <v>4257</v>
      </c>
      <c r="X2473" t="s">
        <v>7230</v>
      </c>
      <c r="Y2473" t="s">
        <v>7557</v>
      </c>
      <c r="Z2473">
        <v>0</v>
      </c>
      <c r="AA2473">
        <v>0</v>
      </c>
      <c r="AB2473">
        <v>195000000</v>
      </c>
      <c r="AC2473" t="s">
        <v>7232</v>
      </c>
      <c r="AD2473" s="12">
        <v>45795</v>
      </c>
      <c r="AE2473">
        <v>6</v>
      </c>
      <c r="AF2473" t="s">
        <v>6</v>
      </c>
      <c r="AG2473" t="s">
        <v>136</v>
      </c>
      <c r="AI2473" s="12">
        <v>45839</v>
      </c>
    </row>
    <row r="2474" spans="1:35" x14ac:dyDescent="0.3">
      <c r="A2474" t="s">
        <v>7558</v>
      </c>
      <c r="B2474" t="s">
        <v>1715</v>
      </c>
      <c r="C2474" t="s">
        <v>7559</v>
      </c>
      <c r="D2474" t="s">
        <v>197</v>
      </c>
      <c r="E2474" t="s">
        <v>716</v>
      </c>
      <c r="F2474" t="s">
        <v>869</v>
      </c>
      <c r="G2474" t="s">
        <v>52</v>
      </c>
      <c r="H2474" t="s">
        <v>53</v>
      </c>
      <c r="I2474">
        <v>1014237957</v>
      </c>
      <c r="J2474" t="s">
        <v>1</v>
      </c>
      <c r="K2474">
        <v>1</v>
      </c>
      <c r="L2474" t="s">
        <v>94</v>
      </c>
      <c r="M2474">
        <v>39000000</v>
      </c>
      <c r="N2474" t="s">
        <v>103</v>
      </c>
      <c r="O2474">
        <v>110899800</v>
      </c>
      <c r="P2474" t="s">
        <v>1717</v>
      </c>
      <c r="Q2474">
        <v>15600000</v>
      </c>
      <c r="R2474" t="s">
        <v>103</v>
      </c>
      <c r="S2474">
        <v>69000005221</v>
      </c>
      <c r="T2474" t="s">
        <v>58</v>
      </c>
      <c r="U2474" t="s">
        <v>6729</v>
      </c>
      <c r="V2474" t="s">
        <v>7229</v>
      </c>
      <c r="W2474" t="s">
        <v>4257</v>
      </c>
      <c r="X2474" t="s">
        <v>7230</v>
      </c>
      <c r="Y2474" t="s">
        <v>3681</v>
      </c>
      <c r="Z2474">
        <v>0</v>
      </c>
      <c r="AA2474">
        <v>0</v>
      </c>
      <c r="AB2474">
        <v>188500000</v>
      </c>
      <c r="AC2474" t="s">
        <v>7338</v>
      </c>
      <c r="AD2474" s="12">
        <v>45822</v>
      </c>
      <c r="AE2474">
        <v>7</v>
      </c>
      <c r="AF2474" t="s">
        <v>6</v>
      </c>
      <c r="AG2474" t="s">
        <v>63</v>
      </c>
      <c r="AI2474" s="12">
        <v>45849</v>
      </c>
    </row>
    <row r="2475" spans="1:35" x14ac:dyDescent="0.3">
      <c r="A2475" t="s">
        <v>7560</v>
      </c>
      <c r="B2475" t="s">
        <v>235</v>
      </c>
      <c r="C2475" t="s">
        <v>692</v>
      </c>
      <c r="D2475" t="s">
        <v>99</v>
      </c>
      <c r="E2475" t="s">
        <v>2020</v>
      </c>
      <c r="F2475" t="s">
        <v>440</v>
      </c>
      <c r="G2475" t="s">
        <v>52</v>
      </c>
      <c r="H2475" t="s">
        <v>53</v>
      </c>
      <c r="I2475">
        <v>1030566029</v>
      </c>
      <c r="J2475" t="s">
        <v>1</v>
      </c>
      <c r="K2475">
        <v>1</v>
      </c>
      <c r="L2475" t="s">
        <v>94</v>
      </c>
      <c r="M2475">
        <v>26000000</v>
      </c>
      <c r="N2475" t="s">
        <v>3890</v>
      </c>
      <c r="O2475">
        <v>102400000</v>
      </c>
      <c r="P2475" t="s">
        <v>238</v>
      </c>
      <c r="Q2475">
        <v>15600000</v>
      </c>
      <c r="R2475" t="s">
        <v>103</v>
      </c>
      <c r="S2475">
        <v>69000005221</v>
      </c>
      <c r="T2475" t="s">
        <v>58</v>
      </c>
      <c r="U2475" t="s">
        <v>6729</v>
      </c>
      <c r="V2475" t="s">
        <v>7229</v>
      </c>
      <c r="W2475" t="s">
        <v>4257</v>
      </c>
      <c r="X2475" t="s">
        <v>7230</v>
      </c>
      <c r="Y2475" t="s">
        <v>7561</v>
      </c>
      <c r="Z2475">
        <v>0</v>
      </c>
      <c r="AA2475">
        <v>0</v>
      </c>
      <c r="AB2475">
        <v>195000000</v>
      </c>
      <c r="AC2475" t="s">
        <v>7232</v>
      </c>
      <c r="AD2475" s="12">
        <v>45818</v>
      </c>
      <c r="AE2475">
        <v>7</v>
      </c>
      <c r="AF2475" t="s">
        <v>6</v>
      </c>
      <c r="AG2475" t="s">
        <v>697</v>
      </c>
      <c r="AH2475" t="s">
        <v>7562</v>
      </c>
      <c r="AI2475" s="12">
        <v>45849</v>
      </c>
    </row>
    <row r="2476" spans="1:35" x14ac:dyDescent="0.3">
      <c r="A2476" t="s">
        <v>7563</v>
      </c>
      <c r="B2476" t="s">
        <v>1715</v>
      </c>
      <c r="C2476" t="s">
        <v>264</v>
      </c>
      <c r="D2476" t="s">
        <v>170</v>
      </c>
      <c r="E2476" t="s">
        <v>198</v>
      </c>
      <c r="F2476" t="s">
        <v>7564</v>
      </c>
      <c r="G2476" t="s">
        <v>52</v>
      </c>
      <c r="H2476" t="s">
        <v>53</v>
      </c>
      <c r="I2476">
        <v>1018502179</v>
      </c>
      <c r="J2476" t="s">
        <v>1</v>
      </c>
      <c r="K2476">
        <v>1</v>
      </c>
      <c r="L2476" t="s">
        <v>94</v>
      </c>
      <c r="M2476">
        <v>23200000</v>
      </c>
      <c r="N2476" t="s">
        <v>512</v>
      </c>
      <c r="O2476">
        <v>120900000</v>
      </c>
      <c r="P2476" t="s">
        <v>1717</v>
      </c>
      <c r="Q2476">
        <v>15600000</v>
      </c>
      <c r="R2476" t="s">
        <v>103</v>
      </c>
      <c r="S2476">
        <v>69000005221</v>
      </c>
      <c r="T2476" t="s">
        <v>58</v>
      </c>
      <c r="U2476" t="s">
        <v>6729</v>
      </c>
      <c r="V2476" t="s">
        <v>7229</v>
      </c>
      <c r="W2476" t="s">
        <v>4257</v>
      </c>
      <c r="X2476" t="s">
        <v>7230</v>
      </c>
      <c r="Y2476" t="s">
        <v>7565</v>
      </c>
      <c r="Z2476">
        <v>0</v>
      </c>
      <c r="AA2476">
        <v>0</v>
      </c>
      <c r="AB2476">
        <v>195000000</v>
      </c>
      <c r="AC2476" t="s">
        <v>7232</v>
      </c>
      <c r="AD2476" s="12">
        <v>45807</v>
      </c>
      <c r="AE2476">
        <v>7</v>
      </c>
      <c r="AF2476" t="s">
        <v>6</v>
      </c>
      <c r="AG2476" t="s">
        <v>697</v>
      </c>
      <c r="AI2476" s="12">
        <v>45849</v>
      </c>
    </row>
    <row r="2477" spans="1:35" x14ac:dyDescent="0.3">
      <c r="A2477" t="s">
        <v>7566</v>
      </c>
      <c r="B2477" t="s">
        <v>235</v>
      </c>
      <c r="C2477" t="s">
        <v>7567</v>
      </c>
      <c r="D2477" t="s">
        <v>254</v>
      </c>
      <c r="E2477" t="s">
        <v>217</v>
      </c>
      <c r="F2477" t="s">
        <v>250</v>
      </c>
      <c r="G2477" t="s">
        <v>52</v>
      </c>
      <c r="H2477" t="s">
        <v>53</v>
      </c>
      <c r="I2477">
        <v>1014268009</v>
      </c>
      <c r="J2477" t="s">
        <v>1</v>
      </c>
      <c r="K2477">
        <v>1</v>
      </c>
      <c r="L2477" t="s">
        <v>94</v>
      </c>
      <c r="M2477">
        <v>30000000</v>
      </c>
      <c r="N2477" t="s">
        <v>512</v>
      </c>
      <c r="O2477">
        <v>104400000</v>
      </c>
      <c r="P2477" t="s">
        <v>238</v>
      </c>
      <c r="Q2477">
        <v>15600000</v>
      </c>
      <c r="R2477" t="s">
        <v>103</v>
      </c>
      <c r="S2477">
        <v>69000005221</v>
      </c>
      <c r="T2477" t="s">
        <v>58</v>
      </c>
      <c r="U2477" t="s">
        <v>6729</v>
      </c>
      <c r="V2477" t="s">
        <v>7229</v>
      </c>
      <c r="W2477" t="s">
        <v>4257</v>
      </c>
      <c r="X2477" t="s">
        <v>7230</v>
      </c>
      <c r="Y2477" t="s">
        <v>7568</v>
      </c>
      <c r="Z2477">
        <v>0</v>
      </c>
      <c r="AA2477">
        <v>0</v>
      </c>
      <c r="AB2477">
        <v>195000000</v>
      </c>
      <c r="AC2477" t="s">
        <v>7232</v>
      </c>
      <c r="AD2477" s="12">
        <v>45807</v>
      </c>
      <c r="AE2477">
        <v>7</v>
      </c>
      <c r="AF2477" t="s">
        <v>6</v>
      </c>
      <c r="AG2477" t="s">
        <v>697</v>
      </c>
      <c r="AI2477" s="12">
        <v>45849</v>
      </c>
    </row>
    <row r="2478" spans="1:35" x14ac:dyDescent="0.3">
      <c r="A2478" t="s">
        <v>7569</v>
      </c>
      <c r="B2478" t="s">
        <v>1715</v>
      </c>
      <c r="C2478" t="s">
        <v>340</v>
      </c>
      <c r="D2478" t="s">
        <v>259</v>
      </c>
      <c r="E2478" t="s">
        <v>3819</v>
      </c>
      <c r="F2478" t="s">
        <v>569</v>
      </c>
      <c r="G2478" t="s">
        <v>52</v>
      </c>
      <c r="H2478" t="s">
        <v>53</v>
      </c>
      <c r="I2478">
        <v>1022340968</v>
      </c>
      <c r="J2478" t="s">
        <v>1</v>
      </c>
      <c r="K2478">
        <v>1</v>
      </c>
      <c r="L2478" t="s">
        <v>94</v>
      </c>
      <c r="M2478">
        <v>26000000</v>
      </c>
      <c r="N2478" t="s">
        <v>79</v>
      </c>
      <c r="O2478">
        <v>126000000</v>
      </c>
      <c r="P2478" t="s">
        <v>1717</v>
      </c>
      <c r="Q2478">
        <v>15600000</v>
      </c>
      <c r="R2478" t="s">
        <v>103</v>
      </c>
      <c r="S2478">
        <v>69000005221</v>
      </c>
      <c r="T2478" t="s">
        <v>58</v>
      </c>
      <c r="U2478" t="s">
        <v>6729</v>
      </c>
      <c r="V2478" t="s">
        <v>7229</v>
      </c>
      <c r="W2478" t="s">
        <v>4257</v>
      </c>
      <c r="X2478" t="s">
        <v>7230</v>
      </c>
      <c r="Y2478" t="s">
        <v>7570</v>
      </c>
      <c r="Z2478">
        <v>0</v>
      </c>
      <c r="AA2478">
        <v>0</v>
      </c>
      <c r="AB2478">
        <v>195000000</v>
      </c>
      <c r="AC2478" t="s">
        <v>7232</v>
      </c>
      <c r="AD2478" s="12">
        <v>45807</v>
      </c>
      <c r="AE2478">
        <v>7</v>
      </c>
      <c r="AF2478" t="s">
        <v>6</v>
      </c>
      <c r="AG2478" t="s">
        <v>697</v>
      </c>
      <c r="AI2478" s="12">
        <v>45849</v>
      </c>
    </row>
    <row r="2479" spans="1:35" x14ac:dyDescent="0.3">
      <c r="A2479" t="s">
        <v>7571</v>
      </c>
      <c r="B2479" t="s">
        <v>7279</v>
      </c>
      <c r="C2479" t="s">
        <v>1648</v>
      </c>
      <c r="D2479" t="s">
        <v>558</v>
      </c>
      <c r="E2479" t="s">
        <v>284</v>
      </c>
      <c r="F2479" t="s">
        <v>78</v>
      </c>
      <c r="G2479" t="s">
        <v>52</v>
      </c>
      <c r="H2479" t="s">
        <v>53</v>
      </c>
      <c r="I2479">
        <v>1014274167</v>
      </c>
      <c r="J2479" t="s">
        <v>1</v>
      </c>
      <c r="K2479">
        <v>1</v>
      </c>
      <c r="L2479" t="s">
        <v>94</v>
      </c>
      <c r="M2479">
        <v>26000000</v>
      </c>
      <c r="N2479" t="s">
        <v>115</v>
      </c>
      <c r="O2479">
        <v>132260000</v>
      </c>
      <c r="P2479" t="s">
        <v>7280</v>
      </c>
      <c r="Q2479">
        <v>15600000</v>
      </c>
      <c r="R2479" t="s">
        <v>103</v>
      </c>
      <c r="S2479">
        <v>69000005221</v>
      </c>
      <c r="T2479" t="s">
        <v>58</v>
      </c>
      <c r="U2479" t="s">
        <v>6729</v>
      </c>
      <c r="V2479" t="s">
        <v>7229</v>
      </c>
      <c r="W2479" t="s">
        <v>4257</v>
      </c>
      <c r="X2479" t="s">
        <v>7230</v>
      </c>
      <c r="Y2479" t="s">
        <v>7572</v>
      </c>
      <c r="Z2479">
        <v>0</v>
      </c>
      <c r="AA2479">
        <v>0</v>
      </c>
      <c r="AB2479">
        <v>195000000</v>
      </c>
      <c r="AC2479" t="s">
        <v>7232</v>
      </c>
      <c r="AD2479" s="12">
        <v>45804</v>
      </c>
      <c r="AE2479">
        <v>7</v>
      </c>
      <c r="AF2479" t="s">
        <v>6</v>
      </c>
      <c r="AG2479" t="s">
        <v>89</v>
      </c>
      <c r="AI2479" s="12">
        <v>45849</v>
      </c>
    </row>
    <row r="2480" spans="1:35" x14ac:dyDescent="0.3">
      <c r="A2480" t="s">
        <v>7573</v>
      </c>
      <c r="B2480" t="s">
        <v>1715</v>
      </c>
      <c r="C2480" t="s">
        <v>91</v>
      </c>
      <c r="D2480" t="s">
        <v>7574</v>
      </c>
      <c r="E2480" t="s">
        <v>807</v>
      </c>
      <c r="F2480" t="s">
        <v>590</v>
      </c>
      <c r="G2480" t="s">
        <v>52</v>
      </c>
      <c r="H2480" t="s">
        <v>53</v>
      </c>
      <c r="I2480">
        <v>1136882347</v>
      </c>
      <c r="J2480" t="s">
        <v>1</v>
      </c>
      <c r="K2480">
        <v>1</v>
      </c>
      <c r="L2480" t="s">
        <v>94</v>
      </c>
      <c r="M2480">
        <v>26000000</v>
      </c>
      <c r="N2480" t="s">
        <v>70</v>
      </c>
      <c r="O2480">
        <v>111211000</v>
      </c>
      <c r="P2480" t="s">
        <v>1717</v>
      </c>
      <c r="Q2480">
        <v>15600000</v>
      </c>
      <c r="R2480" t="s">
        <v>103</v>
      </c>
      <c r="S2480">
        <v>69000005221</v>
      </c>
      <c r="T2480" t="s">
        <v>58</v>
      </c>
      <c r="U2480" t="s">
        <v>6729</v>
      </c>
      <c r="V2480" t="s">
        <v>7229</v>
      </c>
      <c r="W2480" t="s">
        <v>4257</v>
      </c>
      <c r="X2480" t="s">
        <v>7230</v>
      </c>
      <c r="Y2480" t="s">
        <v>7575</v>
      </c>
      <c r="Z2480">
        <v>0</v>
      </c>
      <c r="AA2480">
        <v>0</v>
      </c>
      <c r="AB2480">
        <v>195000000</v>
      </c>
      <c r="AC2480" t="s">
        <v>7238</v>
      </c>
      <c r="AD2480" s="12">
        <v>45807</v>
      </c>
      <c r="AE2480">
        <v>7</v>
      </c>
      <c r="AF2480" t="s">
        <v>6</v>
      </c>
      <c r="AG2480" t="s">
        <v>697</v>
      </c>
      <c r="AI2480" s="12">
        <v>45849</v>
      </c>
    </row>
    <row r="2481" spans="1:35" x14ac:dyDescent="0.3">
      <c r="A2481" t="s">
        <v>7576</v>
      </c>
      <c r="B2481" t="s">
        <v>3567</v>
      </c>
      <c r="C2481" t="s">
        <v>112</v>
      </c>
      <c r="D2481" t="s">
        <v>1980</v>
      </c>
      <c r="E2481" t="s">
        <v>1853</v>
      </c>
      <c r="F2481" t="s">
        <v>1381</v>
      </c>
      <c r="G2481" t="s">
        <v>52</v>
      </c>
      <c r="H2481" t="s">
        <v>53</v>
      </c>
      <c r="I2481">
        <v>1022442146</v>
      </c>
      <c r="J2481" t="s">
        <v>1</v>
      </c>
      <c r="K2481">
        <v>1</v>
      </c>
      <c r="L2481" t="s">
        <v>54</v>
      </c>
      <c r="M2481">
        <v>39000000</v>
      </c>
      <c r="N2481" t="s">
        <v>70</v>
      </c>
      <c r="O2481">
        <v>87000000</v>
      </c>
      <c r="P2481" t="s">
        <v>3569</v>
      </c>
      <c r="Q2481">
        <v>15600000</v>
      </c>
      <c r="R2481" t="s">
        <v>103</v>
      </c>
      <c r="S2481">
        <v>69000005221</v>
      </c>
      <c r="T2481" t="s">
        <v>58</v>
      </c>
      <c r="U2481" t="s">
        <v>6729</v>
      </c>
      <c r="V2481" t="s">
        <v>7229</v>
      </c>
      <c r="W2481" t="s">
        <v>4257</v>
      </c>
      <c r="X2481" t="s">
        <v>7230</v>
      </c>
      <c r="Y2481" t="s">
        <v>7577</v>
      </c>
      <c r="Z2481">
        <v>0</v>
      </c>
      <c r="AA2481">
        <v>0</v>
      </c>
      <c r="AB2481">
        <v>195000000</v>
      </c>
      <c r="AC2481" t="s">
        <v>7232</v>
      </c>
      <c r="AD2481" s="12">
        <v>45807</v>
      </c>
      <c r="AE2481">
        <v>7</v>
      </c>
      <c r="AF2481" t="s">
        <v>6</v>
      </c>
      <c r="AG2481" t="s">
        <v>697</v>
      </c>
      <c r="AI2481" s="12">
        <v>45849</v>
      </c>
    </row>
    <row r="2482" spans="1:35" x14ac:dyDescent="0.3">
      <c r="A2482" t="s">
        <v>7578</v>
      </c>
      <c r="B2482" t="s">
        <v>3567</v>
      </c>
      <c r="C2482" t="s">
        <v>222</v>
      </c>
      <c r="D2482" t="s">
        <v>140</v>
      </c>
      <c r="E2482" t="s">
        <v>581</v>
      </c>
      <c r="F2482" t="s">
        <v>1330</v>
      </c>
      <c r="G2482" t="s">
        <v>52</v>
      </c>
      <c r="H2482" t="s">
        <v>53</v>
      </c>
      <c r="I2482">
        <v>1016087490</v>
      </c>
      <c r="J2482" t="s">
        <v>1</v>
      </c>
      <c r="K2482">
        <v>1</v>
      </c>
      <c r="L2482" t="s">
        <v>94</v>
      </c>
      <c r="M2482">
        <v>39000000</v>
      </c>
      <c r="N2482" t="s">
        <v>103</v>
      </c>
      <c r="O2482">
        <v>120024000</v>
      </c>
      <c r="P2482" t="s">
        <v>3569</v>
      </c>
      <c r="Q2482">
        <v>15600000</v>
      </c>
      <c r="R2482" t="s">
        <v>103</v>
      </c>
      <c r="S2482">
        <v>69000005221</v>
      </c>
      <c r="T2482" t="s">
        <v>58</v>
      </c>
      <c r="U2482" t="s">
        <v>6729</v>
      </c>
      <c r="V2482" t="s">
        <v>7229</v>
      </c>
      <c r="W2482" t="s">
        <v>4257</v>
      </c>
      <c r="X2482" t="s">
        <v>7230</v>
      </c>
      <c r="Y2482" t="s">
        <v>7579</v>
      </c>
      <c r="Z2482">
        <v>0</v>
      </c>
      <c r="AA2482">
        <v>0</v>
      </c>
      <c r="AB2482">
        <v>195000000</v>
      </c>
      <c r="AC2482" t="s">
        <v>7232</v>
      </c>
      <c r="AD2482" s="12">
        <v>45822</v>
      </c>
      <c r="AE2482">
        <v>7</v>
      </c>
      <c r="AF2482" t="s">
        <v>6</v>
      </c>
      <c r="AG2482" t="s">
        <v>63</v>
      </c>
      <c r="AI2482" s="12">
        <v>45849</v>
      </c>
    </row>
    <row r="2483" spans="1:35" x14ac:dyDescent="0.3">
      <c r="A2483" t="s">
        <v>7580</v>
      </c>
      <c r="B2483" t="s">
        <v>1715</v>
      </c>
      <c r="C2483" t="s">
        <v>76</v>
      </c>
      <c r="D2483" t="s">
        <v>320</v>
      </c>
      <c r="E2483" t="s">
        <v>260</v>
      </c>
      <c r="F2483" t="s">
        <v>721</v>
      </c>
      <c r="G2483" t="s">
        <v>52</v>
      </c>
      <c r="H2483" t="s">
        <v>53</v>
      </c>
      <c r="I2483">
        <v>1014229763</v>
      </c>
      <c r="J2483" t="s">
        <v>1</v>
      </c>
      <c r="K2483">
        <v>1</v>
      </c>
      <c r="L2483" t="s">
        <v>54</v>
      </c>
      <c r="M2483">
        <v>26000000</v>
      </c>
      <c r="N2483" t="s">
        <v>70</v>
      </c>
      <c r="O2483">
        <v>120900000</v>
      </c>
      <c r="P2483" t="s">
        <v>1717</v>
      </c>
      <c r="Q2483">
        <v>15600000</v>
      </c>
      <c r="R2483" t="s">
        <v>103</v>
      </c>
      <c r="S2483">
        <v>69000005221</v>
      </c>
      <c r="T2483" t="s">
        <v>58</v>
      </c>
      <c r="U2483" t="s">
        <v>6729</v>
      </c>
      <c r="V2483" t="s">
        <v>7229</v>
      </c>
      <c r="W2483" t="s">
        <v>4257</v>
      </c>
      <c r="X2483" t="s">
        <v>7230</v>
      </c>
      <c r="Y2483" t="s">
        <v>7581</v>
      </c>
      <c r="Z2483">
        <v>0</v>
      </c>
      <c r="AA2483">
        <v>0</v>
      </c>
      <c r="AB2483">
        <v>195000000</v>
      </c>
      <c r="AC2483" t="s">
        <v>7232</v>
      </c>
      <c r="AD2483" s="12">
        <v>45807</v>
      </c>
      <c r="AE2483">
        <v>7</v>
      </c>
      <c r="AF2483" t="s">
        <v>6</v>
      </c>
      <c r="AG2483" t="s">
        <v>697</v>
      </c>
      <c r="AI2483" s="12">
        <v>45849</v>
      </c>
    </row>
    <row r="2484" spans="1:35" x14ac:dyDescent="0.3">
      <c r="A2484" t="s">
        <v>7582</v>
      </c>
      <c r="B2484" t="s">
        <v>3567</v>
      </c>
      <c r="C2484" t="s">
        <v>6471</v>
      </c>
      <c r="D2484" t="s">
        <v>4487</v>
      </c>
      <c r="E2484" t="s">
        <v>862</v>
      </c>
      <c r="F2484" t="s">
        <v>7583</v>
      </c>
      <c r="G2484" t="s">
        <v>52</v>
      </c>
      <c r="H2484" t="s">
        <v>53</v>
      </c>
      <c r="I2484">
        <v>11707028</v>
      </c>
      <c r="J2484" t="s">
        <v>1</v>
      </c>
      <c r="K2484">
        <v>1</v>
      </c>
      <c r="L2484" t="s">
        <v>94</v>
      </c>
      <c r="M2484">
        <v>26000000</v>
      </c>
      <c r="N2484" t="s">
        <v>70</v>
      </c>
      <c r="O2484">
        <v>120900000</v>
      </c>
      <c r="P2484" t="s">
        <v>3569</v>
      </c>
      <c r="Q2484">
        <v>15600000</v>
      </c>
      <c r="R2484" t="s">
        <v>103</v>
      </c>
      <c r="S2484">
        <v>69000005221</v>
      </c>
      <c r="T2484" t="s">
        <v>58</v>
      </c>
      <c r="U2484" t="s">
        <v>6729</v>
      </c>
      <c r="V2484" t="s">
        <v>7229</v>
      </c>
      <c r="W2484" t="s">
        <v>4257</v>
      </c>
      <c r="X2484" t="s">
        <v>7230</v>
      </c>
      <c r="Y2484" t="s">
        <v>7584</v>
      </c>
      <c r="Z2484">
        <v>0</v>
      </c>
      <c r="AA2484">
        <v>0</v>
      </c>
      <c r="AB2484">
        <v>195000000</v>
      </c>
      <c r="AC2484" t="s">
        <v>7232</v>
      </c>
      <c r="AD2484" s="12">
        <v>45822</v>
      </c>
      <c r="AE2484">
        <v>7</v>
      </c>
      <c r="AF2484" t="s">
        <v>6</v>
      </c>
      <c r="AG2484" t="s">
        <v>63</v>
      </c>
      <c r="AI2484" s="12">
        <v>45849</v>
      </c>
    </row>
    <row r="2485" spans="1:35" x14ac:dyDescent="0.3">
      <c r="A2485" t="s">
        <v>7585</v>
      </c>
      <c r="B2485" t="s">
        <v>1715</v>
      </c>
      <c r="C2485" t="s">
        <v>884</v>
      </c>
      <c r="D2485" t="s">
        <v>1108</v>
      </c>
      <c r="E2485" t="s">
        <v>591</v>
      </c>
      <c r="F2485" t="s">
        <v>803</v>
      </c>
      <c r="G2485" t="s">
        <v>52</v>
      </c>
      <c r="H2485" t="s">
        <v>53</v>
      </c>
      <c r="I2485">
        <v>1015420095</v>
      </c>
      <c r="J2485" t="s">
        <v>1</v>
      </c>
      <c r="K2485">
        <v>1</v>
      </c>
      <c r="L2485" t="s">
        <v>94</v>
      </c>
      <c r="M2485">
        <v>39000000</v>
      </c>
      <c r="N2485" t="s">
        <v>79</v>
      </c>
      <c r="O2485">
        <v>123000000</v>
      </c>
      <c r="P2485" t="s">
        <v>1717</v>
      </c>
      <c r="Q2485">
        <v>15600000</v>
      </c>
      <c r="R2485" t="s">
        <v>103</v>
      </c>
      <c r="S2485">
        <v>69000005221</v>
      </c>
      <c r="T2485" t="s">
        <v>58</v>
      </c>
      <c r="U2485" t="s">
        <v>6729</v>
      </c>
      <c r="V2485" t="s">
        <v>7229</v>
      </c>
      <c r="W2485" t="s">
        <v>4257</v>
      </c>
      <c r="X2485" t="s">
        <v>7230</v>
      </c>
      <c r="Y2485" t="s">
        <v>7586</v>
      </c>
      <c r="Z2485">
        <v>0</v>
      </c>
      <c r="AA2485">
        <v>0</v>
      </c>
      <c r="AB2485">
        <v>195000000</v>
      </c>
      <c r="AC2485" t="s">
        <v>7232</v>
      </c>
      <c r="AD2485" s="12">
        <v>45807</v>
      </c>
      <c r="AE2485">
        <v>7</v>
      </c>
      <c r="AF2485" t="s">
        <v>6</v>
      </c>
      <c r="AG2485" t="s">
        <v>697</v>
      </c>
      <c r="AI2485" s="12">
        <v>45849</v>
      </c>
    </row>
    <row r="2486" spans="1:35" x14ac:dyDescent="0.3">
      <c r="A2486" t="s">
        <v>7587</v>
      </c>
      <c r="B2486" t="s">
        <v>74</v>
      </c>
      <c r="C2486" t="s">
        <v>2456</v>
      </c>
      <c r="D2486" t="s">
        <v>641</v>
      </c>
      <c r="E2486" t="s">
        <v>5936</v>
      </c>
      <c r="F2486" t="s">
        <v>561</v>
      </c>
      <c r="G2486" t="s">
        <v>52</v>
      </c>
      <c r="H2486" t="s">
        <v>53</v>
      </c>
      <c r="I2486">
        <v>1032363478</v>
      </c>
      <c r="J2486" t="s">
        <v>1</v>
      </c>
      <c r="K2486">
        <v>1</v>
      </c>
      <c r="L2486" t="s">
        <v>94</v>
      </c>
      <c r="M2486">
        <v>39000000</v>
      </c>
      <c r="N2486" t="s">
        <v>70</v>
      </c>
      <c r="O2486">
        <v>102821000</v>
      </c>
      <c r="P2486" t="s">
        <v>80</v>
      </c>
      <c r="Q2486">
        <v>15600000</v>
      </c>
      <c r="R2486" t="s">
        <v>103</v>
      </c>
      <c r="S2486">
        <v>69000005221</v>
      </c>
      <c r="T2486" t="s">
        <v>58</v>
      </c>
      <c r="U2486" t="s">
        <v>6729</v>
      </c>
      <c r="V2486" t="s">
        <v>7229</v>
      </c>
      <c r="W2486" t="s">
        <v>4257</v>
      </c>
      <c r="X2486" t="s">
        <v>7230</v>
      </c>
      <c r="Y2486" t="s">
        <v>6197</v>
      </c>
      <c r="Z2486">
        <v>0</v>
      </c>
      <c r="AA2486">
        <v>0</v>
      </c>
      <c r="AB2486">
        <v>195000000</v>
      </c>
      <c r="AC2486" t="s">
        <v>7238</v>
      </c>
      <c r="AD2486" s="12">
        <v>45807</v>
      </c>
      <c r="AE2486">
        <v>7</v>
      </c>
      <c r="AF2486" t="s">
        <v>6</v>
      </c>
      <c r="AG2486" t="s">
        <v>697</v>
      </c>
      <c r="AI2486" s="12">
        <v>45849</v>
      </c>
    </row>
    <row r="2487" spans="1:35" x14ac:dyDescent="0.3">
      <c r="A2487" t="s">
        <v>7588</v>
      </c>
      <c r="B2487" t="s">
        <v>74</v>
      </c>
      <c r="C2487" t="s">
        <v>329</v>
      </c>
      <c r="D2487" t="s">
        <v>1354</v>
      </c>
      <c r="E2487" t="s">
        <v>2723</v>
      </c>
      <c r="F2487" t="s">
        <v>7589</v>
      </c>
      <c r="G2487" t="s">
        <v>52</v>
      </c>
      <c r="H2487" t="s">
        <v>53</v>
      </c>
      <c r="I2487">
        <v>1015466696</v>
      </c>
      <c r="J2487" t="s">
        <v>1</v>
      </c>
      <c r="K2487">
        <v>1</v>
      </c>
      <c r="L2487" t="s">
        <v>94</v>
      </c>
      <c r="M2487">
        <v>39000000</v>
      </c>
      <c r="N2487" t="s">
        <v>3890</v>
      </c>
      <c r="O2487">
        <v>67400000</v>
      </c>
      <c r="P2487" t="s">
        <v>80</v>
      </c>
      <c r="Q2487">
        <v>15600000</v>
      </c>
      <c r="R2487" t="s">
        <v>103</v>
      </c>
      <c r="S2487">
        <v>69000005221</v>
      </c>
      <c r="T2487" t="s">
        <v>58</v>
      </c>
      <c r="U2487" t="s">
        <v>6729</v>
      </c>
      <c r="V2487" t="s">
        <v>7229</v>
      </c>
      <c r="W2487" t="s">
        <v>4257</v>
      </c>
      <c r="X2487" t="s">
        <v>7230</v>
      </c>
      <c r="Y2487" t="s">
        <v>7590</v>
      </c>
      <c r="Z2487">
        <v>0</v>
      </c>
      <c r="AA2487">
        <v>0</v>
      </c>
      <c r="AB2487">
        <v>195000000</v>
      </c>
      <c r="AC2487" t="s">
        <v>7238</v>
      </c>
      <c r="AD2487" s="12">
        <v>45807</v>
      </c>
      <c r="AE2487">
        <v>7</v>
      </c>
      <c r="AF2487" t="s">
        <v>6</v>
      </c>
      <c r="AG2487" t="s">
        <v>697</v>
      </c>
      <c r="AI2487" s="12">
        <v>45849</v>
      </c>
    </row>
    <row r="2488" spans="1:35" x14ac:dyDescent="0.3">
      <c r="A2488" t="s">
        <v>7591</v>
      </c>
      <c r="B2488" t="s">
        <v>4596</v>
      </c>
      <c r="C2488" t="s">
        <v>358</v>
      </c>
      <c r="D2488" t="s">
        <v>7592</v>
      </c>
      <c r="E2488" t="s">
        <v>701</v>
      </c>
      <c r="F2488" t="s">
        <v>267</v>
      </c>
      <c r="G2488" t="s">
        <v>52</v>
      </c>
      <c r="H2488" t="s">
        <v>53</v>
      </c>
      <c r="I2488">
        <v>1079262385</v>
      </c>
      <c r="J2488" t="s">
        <v>1</v>
      </c>
      <c r="K2488">
        <v>1</v>
      </c>
      <c r="L2488" t="s">
        <v>94</v>
      </c>
      <c r="M2488">
        <v>39000000</v>
      </c>
      <c r="N2488" t="s">
        <v>3890</v>
      </c>
      <c r="O2488">
        <v>120900000</v>
      </c>
      <c r="P2488" t="s">
        <v>4597</v>
      </c>
      <c r="Q2488">
        <v>15600000</v>
      </c>
      <c r="R2488" t="s">
        <v>103</v>
      </c>
      <c r="S2488">
        <v>69000005221</v>
      </c>
      <c r="T2488" t="s">
        <v>58</v>
      </c>
      <c r="U2488" t="s">
        <v>6729</v>
      </c>
      <c r="V2488" t="s">
        <v>7229</v>
      </c>
      <c r="W2488" t="s">
        <v>4257</v>
      </c>
      <c r="X2488" t="s">
        <v>7230</v>
      </c>
      <c r="Y2488" t="s">
        <v>7593</v>
      </c>
      <c r="Z2488">
        <v>0</v>
      </c>
      <c r="AA2488">
        <v>0</v>
      </c>
      <c r="AB2488">
        <v>195000000</v>
      </c>
      <c r="AC2488" t="s">
        <v>7232</v>
      </c>
      <c r="AD2488" s="12">
        <v>45811</v>
      </c>
      <c r="AE2488">
        <v>7</v>
      </c>
      <c r="AF2488" t="s">
        <v>6</v>
      </c>
      <c r="AG2488" t="s">
        <v>136</v>
      </c>
      <c r="AI2488" s="12">
        <v>45849</v>
      </c>
    </row>
    <row r="2489" spans="1:35" x14ac:dyDescent="0.3">
      <c r="A2489" t="s">
        <v>7594</v>
      </c>
      <c r="B2489" t="s">
        <v>74</v>
      </c>
      <c r="C2489" t="s">
        <v>270</v>
      </c>
      <c r="D2489" t="s">
        <v>766</v>
      </c>
      <c r="E2489" t="s">
        <v>1359</v>
      </c>
      <c r="F2489" t="s">
        <v>1550</v>
      </c>
      <c r="G2489" t="s">
        <v>52</v>
      </c>
      <c r="H2489" t="s">
        <v>53</v>
      </c>
      <c r="I2489">
        <v>1014196644</v>
      </c>
      <c r="J2489" t="s">
        <v>1</v>
      </c>
      <c r="K2489">
        <v>1</v>
      </c>
      <c r="L2489" t="s">
        <v>94</v>
      </c>
      <c r="M2489">
        <v>39000000</v>
      </c>
      <c r="N2489" t="s">
        <v>7595</v>
      </c>
      <c r="O2489">
        <v>44400000</v>
      </c>
      <c r="P2489" t="s">
        <v>80</v>
      </c>
      <c r="Q2489">
        <v>15600000</v>
      </c>
      <c r="R2489" t="s">
        <v>103</v>
      </c>
      <c r="S2489">
        <v>69000005221</v>
      </c>
      <c r="T2489" t="s">
        <v>58</v>
      </c>
      <c r="U2489" t="s">
        <v>6729</v>
      </c>
      <c r="V2489" t="s">
        <v>7229</v>
      </c>
      <c r="W2489" t="s">
        <v>4257</v>
      </c>
      <c r="X2489" t="s">
        <v>7230</v>
      </c>
      <c r="Y2489" t="s">
        <v>7596</v>
      </c>
      <c r="Z2489">
        <v>0</v>
      </c>
      <c r="AA2489">
        <v>0</v>
      </c>
      <c r="AB2489">
        <v>195000000</v>
      </c>
      <c r="AC2489" t="s">
        <v>7232</v>
      </c>
      <c r="AD2489" s="12">
        <v>45818</v>
      </c>
      <c r="AE2489">
        <v>7</v>
      </c>
      <c r="AF2489" t="s">
        <v>6</v>
      </c>
      <c r="AG2489" t="s">
        <v>697</v>
      </c>
      <c r="AI2489" s="12">
        <v>45849</v>
      </c>
    </row>
    <row r="2490" spans="1:35" x14ac:dyDescent="0.3">
      <c r="A2490" t="s">
        <v>7597</v>
      </c>
      <c r="B2490" t="s">
        <v>74</v>
      </c>
      <c r="C2490" t="s">
        <v>754</v>
      </c>
      <c r="D2490" t="s">
        <v>558</v>
      </c>
      <c r="E2490" t="s">
        <v>1083</v>
      </c>
      <c r="F2490" t="s">
        <v>7598</v>
      </c>
      <c r="G2490" t="s">
        <v>1685</v>
      </c>
      <c r="H2490" t="s">
        <v>53</v>
      </c>
      <c r="I2490">
        <v>53049255</v>
      </c>
      <c r="J2490" t="s">
        <v>1</v>
      </c>
      <c r="K2490">
        <v>1</v>
      </c>
      <c r="L2490" t="s">
        <v>94</v>
      </c>
      <c r="M2490">
        <v>39000000</v>
      </c>
      <c r="N2490" t="s">
        <v>3890</v>
      </c>
      <c r="O2490">
        <v>79499950</v>
      </c>
      <c r="P2490" t="s">
        <v>80</v>
      </c>
      <c r="Q2490">
        <v>15600000</v>
      </c>
      <c r="R2490" t="s">
        <v>103</v>
      </c>
      <c r="S2490">
        <v>69000005221</v>
      </c>
      <c r="T2490" t="s">
        <v>58</v>
      </c>
      <c r="U2490" t="s">
        <v>6729</v>
      </c>
      <c r="V2490" t="s">
        <v>7229</v>
      </c>
      <c r="W2490" t="s">
        <v>4257</v>
      </c>
      <c r="X2490" t="s">
        <v>7230</v>
      </c>
      <c r="Y2490" t="s">
        <v>6364</v>
      </c>
      <c r="Z2490">
        <v>0</v>
      </c>
      <c r="AA2490">
        <v>0</v>
      </c>
      <c r="AB2490">
        <v>195000000</v>
      </c>
      <c r="AC2490" t="s">
        <v>7232</v>
      </c>
      <c r="AD2490" s="12">
        <v>45824</v>
      </c>
      <c r="AE2490">
        <v>7</v>
      </c>
      <c r="AF2490" t="s">
        <v>6</v>
      </c>
      <c r="AG2490" t="s">
        <v>287</v>
      </c>
      <c r="AH2490" t="s">
        <v>7599</v>
      </c>
      <c r="AI2490" s="12">
        <v>45849</v>
      </c>
    </row>
    <row r="2491" spans="1:35" x14ac:dyDescent="0.3">
      <c r="A2491" t="s">
        <v>7600</v>
      </c>
      <c r="B2491" t="s">
        <v>74</v>
      </c>
      <c r="C2491" t="s">
        <v>1090</v>
      </c>
      <c r="D2491" t="s">
        <v>259</v>
      </c>
      <c r="E2491" t="s">
        <v>727</v>
      </c>
      <c r="F2491" t="s">
        <v>624</v>
      </c>
      <c r="G2491" t="s">
        <v>52</v>
      </c>
      <c r="H2491" t="s">
        <v>53</v>
      </c>
      <c r="I2491">
        <v>1020813863</v>
      </c>
      <c r="J2491" t="s">
        <v>1</v>
      </c>
      <c r="K2491">
        <v>1</v>
      </c>
      <c r="L2491" t="s">
        <v>94</v>
      </c>
      <c r="M2491">
        <v>26000000</v>
      </c>
      <c r="N2491" t="s">
        <v>115</v>
      </c>
      <c r="O2491">
        <v>112819700</v>
      </c>
      <c r="P2491" t="s">
        <v>80</v>
      </c>
      <c r="Q2491">
        <v>15600000</v>
      </c>
      <c r="R2491" t="s">
        <v>103</v>
      </c>
      <c r="S2491">
        <v>69000005221</v>
      </c>
      <c r="T2491" t="s">
        <v>58</v>
      </c>
      <c r="U2491" t="s">
        <v>6729</v>
      </c>
      <c r="V2491" t="s">
        <v>7229</v>
      </c>
      <c r="W2491" t="s">
        <v>4257</v>
      </c>
      <c r="X2491" t="s">
        <v>7230</v>
      </c>
      <c r="Y2491" t="s">
        <v>6153</v>
      </c>
      <c r="Z2491">
        <v>0</v>
      </c>
      <c r="AA2491">
        <v>0</v>
      </c>
      <c r="AB2491">
        <v>195000000</v>
      </c>
      <c r="AC2491" t="s">
        <v>7232</v>
      </c>
      <c r="AD2491" s="12">
        <v>45806</v>
      </c>
      <c r="AE2491">
        <v>7</v>
      </c>
      <c r="AF2491" t="s">
        <v>6</v>
      </c>
      <c r="AG2491" t="s">
        <v>697</v>
      </c>
      <c r="AI2491" s="12">
        <v>45849</v>
      </c>
    </row>
    <row r="2492" spans="1:35" x14ac:dyDescent="0.3">
      <c r="A2492" t="s">
        <v>7601</v>
      </c>
      <c r="B2492" t="s">
        <v>1683</v>
      </c>
      <c r="C2492" t="s">
        <v>329</v>
      </c>
      <c r="D2492" t="s">
        <v>242</v>
      </c>
      <c r="E2492" t="s">
        <v>1008</v>
      </c>
      <c r="F2492" t="s">
        <v>1786</v>
      </c>
      <c r="G2492" t="s">
        <v>52</v>
      </c>
      <c r="H2492" t="s">
        <v>53</v>
      </c>
      <c r="I2492">
        <v>1014263050</v>
      </c>
      <c r="J2492" t="s">
        <v>1</v>
      </c>
      <c r="K2492">
        <v>1</v>
      </c>
      <c r="L2492" t="s">
        <v>94</v>
      </c>
      <c r="M2492">
        <v>39000000</v>
      </c>
      <c r="N2492" t="s">
        <v>70</v>
      </c>
      <c r="O2492">
        <v>81400000</v>
      </c>
      <c r="P2492" t="s">
        <v>1686</v>
      </c>
      <c r="Q2492">
        <v>15600000</v>
      </c>
      <c r="R2492" t="s">
        <v>103</v>
      </c>
      <c r="S2492">
        <v>69000005221</v>
      </c>
      <c r="T2492" t="s">
        <v>58</v>
      </c>
      <c r="U2492" t="s">
        <v>6729</v>
      </c>
      <c r="V2492" t="s">
        <v>7229</v>
      </c>
      <c r="W2492" t="s">
        <v>4257</v>
      </c>
      <c r="X2492" t="s">
        <v>7230</v>
      </c>
      <c r="Y2492" t="s">
        <v>7602</v>
      </c>
      <c r="Z2492">
        <v>0</v>
      </c>
      <c r="AA2492">
        <v>0</v>
      </c>
      <c r="AB2492">
        <v>195000000</v>
      </c>
      <c r="AC2492" t="s">
        <v>7232</v>
      </c>
      <c r="AD2492" s="12">
        <v>45810</v>
      </c>
      <c r="AE2492">
        <v>7</v>
      </c>
      <c r="AF2492" t="s">
        <v>6</v>
      </c>
      <c r="AG2492" t="s">
        <v>89</v>
      </c>
      <c r="AI2492" s="12">
        <v>45849</v>
      </c>
    </row>
    <row r="2493" spans="1:35" x14ac:dyDescent="0.3">
      <c r="A2493" t="s">
        <v>7603</v>
      </c>
      <c r="B2493" t="s">
        <v>3597</v>
      </c>
      <c r="C2493" t="s">
        <v>340</v>
      </c>
      <c r="D2493" t="s">
        <v>1476</v>
      </c>
      <c r="E2493" t="s">
        <v>1485</v>
      </c>
      <c r="F2493" t="s">
        <v>5450</v>
      </c>
      <c r="G2493" t="s">
        <v>52</v>
      </c>
      <c r="H2493" t="s">
        <v>53</v>
      </c>
      <c r="I2493">
        <v>1016077119</v>
      </c>
      <c r="J2493" t="s">
        <v>1</v>
      </c>
      <c r="K2493">
        <v>1</v>
      </c>
      <c r="L2493" t="s">
        <v>94</v>
      </c>
      <c r="M2493">
        <v>39000000</v>
      </c>
      <c r="N2493" t="s">
        <v>3890</v>
      </c>
      <c r="O2493">
        <v>106000000</v>
      </c>
      <c r="P2493" t="s">
        <v>3599</v>
      </c>
      <c r="Q2493">
        <v>15600000</v>
      </c>
      <c r="R2493" t="s">
        <v>103</v>
      </c>
      <c r="S2493">
        <v>69000005221</v>
      </c>
      <c r="T2493" t="s">
        <v>58</v>
      </c>
      <c r="U2493" t="s">
        <v>6729</v>
      </c>
      <c r="V2493" t="s">
        <v>7229</v>
      </c>
      <c r="W2493" t="s">
        <v>4257</v>
      </c>
      <c r="X2493" t="s">
        <v>7230</v>
      </c>
      <c r="Y2493" t="s">
        <v>7604</v>
      </c>
      <c r="Z2493">
        <v>0</v>
      </c>
      <c r="AA2493">
        <v>0</v>
      </c>
      <c r="AB2493">
        <v>195000000</v>
      </c>
      <c r="AC2493" t="s">
        <v>7232</v>
      </c>
      <c r="AD2493" s="12">
        <v>45810</v>
      </c>
      <c r="AE2493">
        <v>7</v>
      </c>
      <c r="AF2493" t="s">
        <v>6</v>
      </c>
      <c r="AG2493" t="s">
        <v>89</v>
      </c>
      <c r="AI2493" s="12">
        <v>45849</v>
      </c>
    </row>
    <row r="2494" spans="1:35" x14ac:dyDescent="0.3">
      <c r="A2494" t="s">
        <v>7605</v>
      </c>
      <c r="B2494" t="s">
        <v>4212</v>
      </c>
      <c r="C2494" t="s">
        <v>7606</v>
      </c>
      <c r="D2494" t="s">
        <v>67</v>
      </c>
      <c r="E2494" t="s">
        <v>7607</v>
      </c>
      <c r="F2494" t="s">
        <v>1716</v>
      </c>
      <c r="G2494" t="s">
        <v>1685</v>
      </c>
      <c r="H2494" t="s">
        <v>53</v>
      </c>
      <c r="I2494">
        <v>52494380</v>
      </c>
      <c r="J2494" t="s">
        <v>1</v>
      </c>
      <c r="K2494">
        <v>1</v>
      </c>
      <c r="L2494" t="s">
        <v>94</v>
      </c>
      <c r="M2494">
        <v>26000000</v>
      </c>
      <c r="N2494" t="s">
        <v>79</v>
      </c>
      <c r="O2494">
        <v>116000000</v>
      </c>
      <c r="P2494" t="s">
        <v>4214</v>
      </c>
      <c r="Q2494">
        <v>15600000</v>
      </c>
      <c r="R2494" t="s">
        <v>103</v>
      </c>
      <c r="S2494">
        <v>69000005221</v>
      </c>
      <c r="T2494" t="s">
        <v>58</v>
      </c>
      <c r="U2494" t="s">
        <v>6729</v>
      </c>
      <c r="V2494" t="s">
        <v>7229</v>
      </c>
      <c r="W2494" t="s">
        <v>4257</v>
      </c>
      <c r="X2494" t="s">
        <v>7230</v>
      </c>
      <c r="Y2494" t="s">
        <v>7608</v>
      </c>
      <c r="Z2494">
        <v>0</v>
      </c>
      <c r="AA2494">
        <v>0</v>
      </c>
      <c r="AB2494">
        <v>195000000</v>
      </c>
      <c r="AC2494" t="s">
        <v>7232</v>
      </c>
      <c r="AD2494" s="12">
        <v>45810</v>
      </c>
      <c r="AE2494">
        <v>7</v>
      </c>
      <c r="AF2494" t="s">
        <v>6</v>
      </c>
      <c r="AG2494" t="s">
        <v>89</v>
      </c>
      <c r="AH2494" t="s">
        <v>7609</v>
      </c>
      <c r="AI2494" s="12">
        <v>45849</v>
      </c>
    </row>
    <row r="2495" spans="1:35" x14ac:dyDescent="0.3">
      <c r="A2495" t="s">
        <v>7610</v>
      </c>
      <c r="B2495" t="s">
        <v>4212</v>
      </c>
      <c r="C2495" t="s">
        <v>2112</v>
      </c>
      <c r="D2495" t="s">
        <v>736</v>
      </c>
      <c r="E2495" t="s">
        <v>278</v>
      </c>
      <c r="F2495" t="s">
        <v>7611</v>
      </c>
      <c r="G2495" t="s">
        <v>52</v>
      </c>
      <c r="H2495" t="s">
        <v>53</v>
      </c>
      <c r="I2495">
        <v>1004271628</v>
      </c>
      <c r="J2495" t="s">
        <v>1</v>
      </c>
      <c r="K2495">
        <v>1</v>
      </c>
      <c r="L2495" t="s">
        <v>94</v>
      </c>
      <c r="M2495">
        <v>39000000</v>
      </c>
      <c r="N2495" t="s">
        <v>103</v>
      </c>
      <c r="O2495">
        <v>45000000</v>
      </c>
      <c r="P2495" t="s">
        <v>4214</v>
      </c>
      <c r="Q2495">
        <v>15600000</v>
      </c>
      <c r="R2495" t="s">
        <v>103</v>
      </c>
      <c r="S2495">
        <v>69000005221</v>
      </c>
      <c r="T2495" t="s">
        <v>58</v>
      </c>
      <c r="U2495" t="s">
        <v>6729</v>
      </c>
      <c r="V2495" t="s">
        <v>7229</v>
      </c>
      <c r="W2495" t="s">
        <v>4257</v>
      </c>
      <c r="X2495" t="s">
        <v>7230</v>
      </c>
      <c r="Y2495" t="s">
        <v>7612</v>
      </c>
      <c r="Z2495">
        <v>0</v>
      </c>
      <c r="AA2495">
        <v>0</v>
      </c>
      <c r="AB2495">
        <v>195000000</v>
      </c>
      <c r="AC2495" t="s">
        <v>7232</v>
      </c>
      <c r="AD2495" s="12">
        <v>45810</v>
      </c>
      <c r="AE2495">
        <v>7</v>
      </c>
      <c r="AF2495" t="s">
        <v>6</v>
      </c>
      <c r="AG2495" t="s">
        <v>89</v>
      </c>
      <c r="AI2495" s="12">
        <v>45849</v>
      </c>
    </row>
    <row r="2496" spans="1:35" x14ac:dyDescent="0.3">
      <c r="A2496" t="s">
        <v>7613</v>
      </c>
      <c r="B2496" t="s">
        <v>4212</v>
      </c>
      <c r="C2496" t="s">
        <v>366</v>
      </c>
      <c r="D2496" t="s">
        <v>689</v>
      </c>
      <c r="E2496" t="s">
        <v>472</v>
      </c>
      <c r="F2496" t="s">
        <v>659</v>
      </c>
      <c r="G2496" t="s">
        <v>52</v>
      </c>
      <c r="H2496" t="s">
        <v>53</v>
      </c>
      <c r="I2496">
        <v>1000339185</v>
      </c>
      <c r="J2496" t="s">
        <v>1</v>
      </c>
      <c r="K2496">
        <v>1</v>
      </c>
      <c r="L2496" t="s">
        <v>54</v>
      </c>
      <c r="M2496">
        <v>26000000</v>
      </c>
      <c r="N2496" t="s">
        <v>115</v>
      </c>
      <c r="O2496">
        <v>120894213</v>
      </c>
      <c r="P2496" t="s">
        <v>4214</v>
      </c>
      <c r="Q2496">
        <v>15600000</v>
      </c>
      <c r="R2496" t="s">
        <v>103</v>
      </c>
      <c r="S2496">
        <v>69000005221</v>
      </c>
      <c r="T2496" t="s">
        <v>58</v>
      </c>
      <c r="U2496" t="s">
        <v>6729</v>
      </c>
      <c r="V2496" t="s">
        <v>7229</v>
      </c>
      <c r="W2496" t="s">
        <v>4257</v>
      </c>
      <c r="X2496" t="s">
        <v>7230</v>
      </c>
      <c r="Y2496" t="s">
        <v>7614</v>
      </c>
      <c r="Z2496">
        <v>0</v>
      </c>
      <c r="AA2496">
        <v>0</v>
      </c>
      <c r="AB2496">
        <v>195000000</v>
      </c>
      <c r="AC2496" t="s">
        <v>7232</v>
      </c>
      <c r="AD2496" s="12">
        <v>45810</v>
      </c>
      <c r="AE2496">
        <v>7</v>
      </c>
      <c r="AF2496" t="s">
        <v>6</v>
      </c>
      <c r="AG2496" t="s">
        <v>89</v>
      </c>
      <c r="AI2496" s="12">
        <v>45849</v>
      </c>
    </row>
    <row r="2497" spans="1:35" x14ac:dyDescent="0.3">
      <c r="A2497" t="s">
        <v>7615</v>
      </c>
      <c r="B2497" t="s">
        <v>5121</v>
      </c>
      <c r="C2497" t="s">
        <v>823</v>
      </c>
      <c r="D2497" t="s">
        <v>736</v>
      </c>
      <c r="E2497" t="s">
        <v>3715</v>
      </c>
      <c r="F2497" t="s">
        <v>759</v>
      </c>
      <c r="G2497" t="s">
        <v>52</v>
      </c>
      <c r="H2497" t="s">
        <v>53</v>
      </c>
      <c r="I2497">
        <v>52938342</v>
      </c>
      <c r="J2497" t="s">
        <v>1</v>
      </c>
      <c r="K2497">
        <v>1</v>
      </c>
      <c r="L2497" t="s">
        <v>94</v>
      </c>
      <c r="M2497">
        <v>26000000</v>
      </c>
      <c r="N2497" t="s">
        <v>79</v>
      </c>
      <c r="O2497">
        <v>120900000</v>
      </c>
      <c r="P2497" t="s">
        <v>5122</v>
      </c>
      <c r="Q2497">
        <v>15600000</v>
      </c>
      <c r="R2497" t="s">
        <v>103</v>
      </c>
      <c r="S2497">
        <v>69000005221</v>
      </c>
      <c r="T2497" t="s">
        <v>58</v>
      </c>
      <c r="U2497" t="s">
        <v>6729</v>
      </c>
      <c r="V2497" t="s">
        <v>7229</v>
      </c>
      <c r="W2497" t="s">
        <v>4257</v>
      </c>
      <c r="X2497" t="s">
        <v>7230</v>
      </c>
      <c r="Y2497" t="s">
        <v>7616</v>
      </c>
      <c r="Z2497">
        <v>0</v>
      </c>
      <c r="AA2497">
        <v>0</v>
      </c>
      <c r="AB2497">
        <v>195000000</v>
      </c>
      <c r="AC2497" t="s">
        <v>7238</v>
      </c>
      <c r="AD2497" s="12">
        <v>45810</v>
      </c>
      <c r="AE2497">
        <v>7</v>
      </c>
      <c r="AF2497" t="s">
        <v>6</v>
      </c>
      <c r="AG2497" t="s">
        <v>89</v>
      </c>
      <c r="AI2497" s="12">
        <v>45849</v>
      </c>
    </row>
    <row r="2498" spans="1:35" x14ac:dyDescent="0.3">
      <c r="A2498" t="s">
        <v>7617</v>
      </c>
      <c r="B2498" t="s">
        <v>5121</v>
      </c>
      <c r="C2498" t="s">
        <v>947</v>
      </c>
      <c r="D2498" t="s">
        <v>155</v>
      </c>
      <c r="E2498" t="s">
        <v>7618</v>
      </c>
      <c r="F2498" t="s">
        <v>4789</v>
      </c>
      <c r="G2498" t="s">
        <v>52</v>
      </c>
      <c r="H2498" t="s">
        <v>53</v>
      </c>
      <c r="I2498">
        <v>1030580239</v>
      </c>
      <c r="J2498" t="s">
        <v>1</v>
      </c>
      <c r="K2498">
        <v>1</v>
      </c>
      <c r="L2498" t="s">
        <v>94</v>
      </c>
      <c r="M2498">
        <v>20000000</v>
      </c>
      <c r="N2498" t="s">
        <v>3890</v>
      </c>
      <c r="O2498">
        <v>130000000</v>
      </c>
      <c r="P2498" t="s">
        <v>5122</v>
      </c>
      <c r="Q2498">
        <v>15600000</v>
      </c>
      <c r="R2498" t="s">
        <v>103</v>
      </c>
      <c r="S2498">
        <v>69000005221</v>
      </c>
      <c r="T2498" t="s">
        <v>58</v>
      </c>
      <c r="U2498" t="s">
        <v>6729</v>
      </c>
      <c r="V2498" t="s">
        <v>7229</v>
      </c>
      <c r="W2498" t="s">
        <v>4257</v>
      </c>
      <c r="X2498" t="s">
        <v>7230</v>
      </c>
      <c r="Y2498" t="s">
        <v>7619</v>
      </c>
      <c r="Z2498">
        <v>0</v>
      </c>
      <c r="AA2498">
        <v>0</v>
      </c>
      <c r="AB2498">
        <v>195000000</v>
      </c>
      <c r="AC2498" t="s">
        <v>7232</v>
      </c>
      <c r="AD2498" s="12">
        <v>45795</v>
      </c>
      <c r="AE2498">
        <v>7</v>
      </c>
      <c r="AF2498" t="s">
        <v>6</v>
      </c>
      <c r="AG2498" t="s">
        <v>136</v>
      </c>
      <c r="AI2498" s="12">
        <v>45849</v>
      </c>
    </row>
    <row r="2499" spans="1:35" x14ac:dyDescent="0.3">
      <c r="A2499" t="s">
        <v>7620</v>
      </c>
      <c r="B2499" t="s">
        <v>5121</v>
      </c>
      <c r="C2499" t="s">
        <v>7621</v>
      </c>
      <c r="D2499" t="s">
        <v>67</v>
      </c>
      <c r="E2499" t="s">
        <v>3978</v>
      </c>
      <c r="F2499" t="s">
        <v>2205</v>
      </c>
      <c r="G2499" t="s">
        <v>52</v>
      </c>
      <c r="H2499" t="s">
        <v>53</v>
      </c>
      <c r="I2499">
        <v>1073606107</v>
      </c>
      <c r="J2499" t="s">
        <v>1</v>
      </c>
      <c r="K2499">
        <v>1</v>
      </c>
      <c r="L2499" t="s">
        <v>94</v>
      </c>
      <c r="M2499">
        <v>39000000</v>
      </c>
      <c r="N2499" t="s">
        <v>70</v>
      </c>
      <c r="O2499">
        <v>112900000</v>
      </c>
      <c r="P2499" t="s">
        <v>5122</v>
      </c>
      <c r="Q2499">
        <v>15600000</v>
      </c>
      <c r="R2499" t="s">
        <v>103</v>
      </c>
      <c r="S2499">
        <v>69000005221</v>
      </c>
      <c r="T2499" t="s">
        <v>58</v>
      </c>
      <c r="U2499" t="s">
        <v>6729</v>
      </c>
      <c r="V2499" t="s">
        <v>7229</v>
      </c>
      <c r="W2499" t="s">
        <v>4257</v>
      </c>
      <c r="X2499" t="s">
        <v>7230</v>
      </c>
      <c r="Y2499" t="s">
        <v>6171</v>
      </c>
      <c r="Z2499">
        <v>0</v>
      </c>
      <c r="AA2499">
        <v>0</v>
      </c>
      <c r="AB2499">
        <v>195000000</v>
      </c>
      <c r="AC2499" t="s">
        <v>7232</v>
      </c>
      <c r="AD2499" s="12">
        <v>45810</v>
      </c>
      <c r="AE2499">
        <v>7</v>
      </c>
      <c r="AF2499" t="s">
        <v>6</v>
      </c>
      <c r="AG2499" t="s">
        <v>89</v>
      </c>
      <c r="AI2499" s="12">
        <v>45849</v>
      </c>
    </row>
    <row r="2500" spans="1:35" x14ac:dyDescent="0.3">
      <c r="A2500" t="s">
        <v>7622</v>
      </c>
      <c r="B2500" t="s">
        <v>5121</v>
      </c>
      <c r="C2500" t="s">
        <v>720</v>
      </c>
      <c r="D2500" t="s">
        <v>641</v>
      </c>
      <c r="E2500" t="s">
        <v>2966</v>
      </c>
      <c r="F2500" t="s">
        <v>7623</v>
      </c>
      <c r="G2500" t="s">
        <v>52</v>
      </c>
      <c r="H2500" t="s">
        <v>53</v>
      </c>
      <c r="I2500">
        <v>1010209702</v>
      </c>
      <c r="J2500" t="s">
        <v>1</v>
      </c>
      <c r="K2500">
        <v>1</v>
      </c>
      <c r="L2500" t="s">
        <v>94</v>
      </c>
      <c r="M2500">
        <v>26000000</v>
      </c>
      <c r="N2500" t="s">
        <v>2551</v>
      </c>
      <c r="O2500">
        <v>40335000</v>
      </c>
      <c r="P2500" t="s">
        <v>5122</v>
      </c>
      <c r="Q2500">
        <v>15600000</v>
      </c>
      <c r="R2500" t="s">
        <v>103</v>
      </c>
      <c r="S2500">
        <v>69000005221</v>
      </c>
      <c r="T2500" t="s">
        <v>58</v>
      </c>
      <c r="U2500" t="s">
        <v>6729</v>
      </c>
      <c r="V2500" t="s">
        <v>7229</v>
      </c>
      <c r="W2500" t="s">
        <v>4257</v>
      </c>
      <c r="X2500" t="s">
        <v>7230</v>
      </c>
      <c r="Y2500" t="s">
        <v>6199</v>
      </c>
      <c r="Z2500">
        <v>0</v>
      </c>
      <c r="AA2500">
        <v>0</v>
      </c>
      <c r="AB2500">
        <v>195000000</v>
      </c>
      <c r="AC2500" t="s">
        <v>7232</v>
      </c>
      <c r="AD2500" s="12">
        <v>45810</v>
      </c>
      <c r="AE2500">
        <v>7</v>
      </c>
      <c r="AF2500" t="s">
        <v>6</v>
      </c>
      <c r="AG2500" t="s">
        <v>89</v>
      </c>
      <c r="AI2500" s="12">
        <v>45849</v>
      </c>
    </row>
    <row r="2501" spans="1:35" x14ac:dyDescent="0.3">
      <c r="A2501" t="s">
        <v>7624</v>
      </c>
      <c r="B2501" t="s">
        <v>3606</v>
      </c>
      <c r="C2501" t="s">
        <v>4832</v>
      </c>
      <c r="D2501" t="s">
        <v>537</v>
      </c>
      <c r="E2501" t="s">
        <v>1480</v>
      </c>
      <c r="F2501" t="s">
        <v>1401</v>
      </c>
      <c r="G2501" t="s">
        <v>52</v>
      </c>
      <c r="H2501" t="s">
        <v>53</v>
      </c>
      <c r="I2501">
        <v>1014189271</v>
      </c>
      <c r="J2501" t="s">
        <v>1</v>
      </c>
      <c r="K2501">
        <v>1</v>
      </c>
      <c r="L2501" t="s">
        <v>94</v>
      </c>
      <c r="M2501">
        <v>26000000</v>
      </c>
      <c r="N2501" t="s">
        <v>2551</v>
      </c>
      <c r="O2501">
        <v>110263000</v>
      </c>
      <c r="P2501" t="s">
        <v>3607</v>
      </c>
      <c r="Q2501">
        <v>15600000</v>
      </c>
      <c r="R2501" t="s">
        <v>103</v>
      </c>
      <c r="S2501">
        <v>69000005221</v>
      </c>
      <c r="T2501" t="s">
        <v>58</v>
      </c>
      <c r="U2501" t="s">
        <v>6729</v>
      </c>
      <c r="V2501" t="s">
        <v>7229</v>
      </c>
      <c r="W2501" t="s">
        <v>4257</v>
      </c>
      <c r="X2501" t="s">
        <v>7230</v>
      </c>
      <c r="Y2501" t="s">
        <v>7625</v>
      </c>
      <c r="Z2501">
        <v>0</v>
      </c>
      <c r="AA2501">
        <v>0</v>
      </c>
      <c r="AB2501">
        <v>195000000</v>
      </c>
      <c r="AC2501" t="s">
        <v>7232</v>
      </c>
      <c r="AD2501" s="12">
        <v>45810</v>
      </c>
      <c r="AE2501">
        <v>7</v>
      </c>
      <c r="AF2501" t="s">
        <v>6</v>
      </c>
      <c r="AG2501" t="s">
        <v>89</v>
      </c>
      <c r="AI2501" s="12">
        <v>45849</v>
      </c>
    </row>
    <row r="2502" spans="1:35" x14ac:dyDescent="0.3">
      <c r="A2502" t="s">
        <v>7626</v>
      </c>
      <c r="B2502" t="s">
        <v>2614</v>
      </c>
      <c r="C2502" t="s">
        <v>7627</v>
      </c>
      <c r="D2502" t="s">
        <v>67</v>
      </c>
      <c r="E2502" t="s">
        <v>1415</v>
      </c>
      <c r="F2502" t="s">
        <v>440</v>
      </c>
      <c r="G2502" t="s">
        <v>52</v>
      </c>
      <c r="H2502" t="s">
        <v>53</v>
      </c>
      <c r="I2502">
        <v>3187671</v>
      </c>
      <c r="J2502" t="s">
        <v>1</v>
      </c>
      <c r="K2502">
        <v>1</v>
      </c>
      <c r="L2502" t="s">
        <v>94</v>
      </c>
      <c r="M2502">
        <v>39000000</v>
      </c>
      <c r="N2502" t="s">
        <v>115</v>
      </c>
      <c r="O2502">
        <v>103670000</v>
      </c>
      <c r="P2502" t="s">
        <v>2618</v>
      </c>
      <c r="Q2502">
        <v>15600000</v>
      </c>
      <c r="R2502" t="s">
        <v>103</v>
      </c>
      <c r="S2502">
        <v>69000005221</v>
      </c>
      <c r="T2502" t="s">
        <v>58</v>
      </c>
      <c r="U2502" t="s">
        <v>6729</v>
      </c>
      <c r="V2502" t="s">
        <v>7229</v>
      </c>
      <c r="W2502" t="s">
        <v>4257</v>
      </c>
      <c r="X2502" t="s">
        <v>7230</v>
      </c>
      <c r="Y2502" t="s">
        <v>7628</v>
      </c>
      <c r="Z2502">
        <v>0</v>
      </c>
      <c r="AA2502">
        <v>0</v>
      </c>
      <c r="AB2502">
        <v>195000000</v>
      </c>
      <c r="AC2502" t="s">
        <v>7232</v>
      </c>
      <c r="AD2502" s="12">
        <v>45810</v>
      </c>
      <c r="AE2502">
        <v>7</v>
      </c>
      <c r="AF2502" t="s">
        <v>6</v>
      </c>
      <c r="AG2502" t="s">
        <v>89</v>
      </c>
      <c r="AI2502" s="12">
        <v>45849</v>
      </c>
    </row>
    <row r="2503" spans="1:35" x14ac:dyDescent="0.3">
      <c r="A2503" t="s">
        <v>7629</v>
      </c>
      <c r="B2503" t="s">
        <v>2697</v>
      </c>
      <c r="C2503" t="s">
        <v>754</v>
      </c>
      <c r="D2503" t="s">
        <v>140</v>
      </c>
      <c r="E2503" t="s">
        <v>548</v>
      </c>
      <c r="F2503" t="s">
        <v>803</v>
      </c>
      <c r="G2503" t="s">
        <v>52</v>
      </c>
      <c r="H2503" t="s">
        <v>53</v>
      </c>
      <c r="I2503">
        <v>52815894</v>
      </c>
      <c r="J2503" t="s">
        <v>1</v>
      </c>
      <c r="K2503">
        <v>1</v>
      </c>
      <c r="L2503" t="s">
        <v>54</v>
      </c>
      <c r="M2503">
        <v>26000000</v>
      </c>
      <c r="N2503" t="s">
        <v>165</v>
      </c>
      <c r="O2503">
        <v>136000000</v>
      </c>
      <c r="P2503" t="s">
        <v>2699</v>
      </c>
      <c r="Q2503">
        <v>15600000</v>
      </c>
      <c r="R2503" t="s">
        <v>103</v>
      </c>
      <c r="S2503">
        <v>69000005221</v>
      </c>
      <c r="T2503" t="s">
        <v>58</v>
      </c>
      <c r="U2503" t="s">
        <v>6729</v>
      </c>
      <c r="V2503" t="s">
        <v>7229</v>
      </c>
      <c r="W2503" t="s">
        <v>4257</v>
      </c>
      <c r="X2503" t="s">
        <v>7230</v>
      </c>
      <c r="Y2503" t="s">
        <v>7630</v>
      </c>
      <c r="Z2503">
        <v>0</v>
      </c>
      <c r="AA2503">
        <v>0</v>
      </c>
      <c r="AB2503">
        <v>195000000</v>
      </c>
      <c r="AC2503" t="s">
        <v>7232</v>
      </c>
      <c r="AD2503" s="12">
        <v>45810</v>
      </c>
      <c r="AE2503">
        <v>7</v>
      </c>
      <c r="AF2503" t="s">
        <v>6</v>
      </c>
      <c r="AG2503" t="s">
        <v>89</v>
      </c>
      <c r="AI2503" s="12">
        <v>45849</v>
      </c>
    </row>
    <row r="2504" spans="1:35" x14ac:dyDescent="0.3">
      <c r="A2504" t="s">
        <v>7631</v>
      </c>
      <c r="B2504" t="s">
        <v>3567</v>
      </c>
      <c r="C2504" t="s">
        <v>907</v>
      </c>
      <c r="D2504" t="s">
        <v>2112</v>
      </c>
      <c r="E2504" t="s">
        <v>1509</v>
      </c>
      <c r="F2504" t="s">
        <v>68</v>
      </c>
      <c r="G2504" t="s">
        <v>52</v>
      </c>
      <c r="H2504" t="s">
        <v>53</v>
      </c>
      <c r="I2504">
        <v>1083900361</v>
      </c>
      <c r="J2504" t="s">
        <v>1</v>
      </c>
      <c r="K2504">
        <v>1</v>
      </c>
      <c r="L2504" t="s">
        <v>94</v>
      </c>
      <c r="M2504">
        <v>39000000</v>
      </c>
      <c r="N2504" t="s">
        <v>3890</v>
      </c>
      <c r="O2504">
        <v>80216115</v>
      </c>
      <c r="P2504" t="s">
        <v>3569</v>
      </c>
      <c r="Q2504">
        <v>15600000</v>
      </c>
      <c r="R2504" t="s">
        <v>103</v>
      </c>
      <c r="S2504">
        <v>69000005221</v>
      </c>
      <c r="T2504" t="s">
        <v>58</v>
      </c>
      <c r="U2504" t="s">
        <v>6729</v>
      </c>
      <c r="V2504" t="s">
        <v>7229</v>
      </c>
      <c r="W2504" t="s">
        <v>4257</v>
      </c>
      <c r="X2504" t="s">
        <v>7230</v>
      </c>
      <c r="Y2504" t="s">
        <v>7632</v>
      </c>
      <c r="Z2504">
        <v>0</v>
      </c>
      <c r="AA2504">
        <v>0</v>
      </c>
      <c r="AB2504">
        <v>195000000</v>
      </c>
      <c r="AC2504" t="s">
        <v>7338</v>
      </c>
      <c r="AD2504" s="12">
        <v>45825</v>
      </c>
      <c r="AE2504">
        <v>8</v>
      </c>
      <c r="AF2504" t="s">
        <v>6</v>
      </c>
      <c r="AG2504" t="s">
        <v>63</v>
      </c>
      <c r="AI2504" s="12">
        <v>45853</v>
      </c>
    </row>
    <row r="2505" spans="1:35" x14ac:dyDescent="0.3">
      <c r="A2505" t="s">
        <v>7633</v>
      </c>
      <c r="B2505" t="s">
        <v>4218</v>
      </c>
      <c r="C2505" t="s">
        <v>644</v>
      </c>
      <c r="D2505" t="s">
        <v>67</v>
      </c>
      <c r="E2505" t="s">
        <v>721</v>
      </c>
      <c r="F2505" t="s">
        <v>935</v>
      </c>
      <c r="G2505" t="s">
        <v>52</v>
      </c>
      <c r="H2505" t="s">
        <v>53</v>
      </c>
      <c r="I2505">
        <v>1014292770</v>
      </c>
      <c r="J2505" t="s">
        <v>1</v>
      </c>
      <c r="K2505">
        <v>1</v>
      </c>
      <c r="L2505" t="s">
        <v>94</v>
      </c>
      <c r="M2505">
        <v>39000000</v>
      </c>
      <c r="N2505" t="s">
        <v>70</v>
      </c>
      <c r="O2505">
        <v>120399992</v>
      </c>
      <c r="P2505" t="s">
        <v>4219</v>
      </c>
      <c r="Q2505">
        <v>15600000</v>
      </c>
      <c r="R2505" t="s">
        <v>103</v>
      </c>
      <c r="S2505">
        <v>69000005221</v>
      </c>
      <c r="T2505" t="s">
        <v>58</v>
      </c>
      <c r="U2505" t="s">
        <v>6729</v>
      </c>
      <c r="V2505" t="s">
        <v>7229</v>
      </c>
      <c r="W2505" t="s">
        <v>4257</v>
      </c>
      <c r="X2505" t="s">
        <v>7230</v>
      </c>
      <c r="Y2505" t="s">
        <v>6262</v>
      </c>
      <c r="Z2505">
        <v>0</v>
      </c>
      <c r="AA2505">
        <v>0</v>
      </c>
      <c r="AB2505">
        <v>195000000</v>
      </c>
      <c r="AC2505" t="s">
        <v>7238</v>
      </c>
      <c r="AD2505" s="12">
        <v>45825</v>
      </c>
      <c r="AE2505">
        <v>8</v>
      </c>
      <c r="AF2505" t="s">
        <v>6</v>
      </c>
      <c r="AG2505" t="s">
        <v>287</v>
      </c>
      <c r="AI2505" s="12">
        <v>45853</v>
      </c>
    </row>
    <row r="2506" spans="1:35" x14ac:dyDescent="0.3">
      <c r="A2506" t="s">
        <v>7634</v>
      </c>
      <c r="B2506" t="s">
        <v>2614</v>
      </c>
      <c r="C2506" t="s">
        <v>7635</v>
      </c>
      <c r="D2506" t="s">
        <v>1287</v>
      </c>
      <c r="E2506" t="s">
        <v>1431</v>
      </c>
      <c r="F2506" t="s">
        <v>619</v>
      </c>
      <c r="G2506" t="s">
        <v>52</v>
      </c>
      <c r="H2506" t="s">
        <v>53</v>
      </c>
      <c r="I2506">
        <v>50964719</v>
      </c>
      <c r="J2506" t="s">
        <v>1</v>
      </c>
      <c r="K2506">
        <v>1</v>
      </c>
      <c r="L2506" t="s">
        <v>94</v>
      </c>
      <c r="M2506">
        <v>42705000</v>
      </c>
      <c r="N2506" t="s">
        <v>3890</v>
      </c>
      <c r="O2506">
        <v>116750000</v>
      </c>
      <c r="P2506" t="s">
        <v>2618</v>
      </c>
      <c r="Q2506">
        <v>15600000</v>
      </c>
      <c r="R2506" t="s">
        <v>103</v>
      </c>
      <c r="S2506">
        <v>69000005221</v>
      </c>
      <c r="T2506" t="s">
        <v>58</v>
      </c>
      <c r="U2506" t="s">
        <v>6729</v>
      </c>
      <c r="V2506" t="s">
        <v>7229</v>
      </c>
      <c r="W2506" t="s">
        <v>4257</v>
      </c>
      <c r="X2506" t="s">
        <v>7230</v>
      </c>
      <c r="Y2506" t="s">
        <v>7636</v>
      </c>
      <c r="Z2506">
        <v>0</v>
      </c>
      <c r="AA2506">
        <v>0</v>
      </c>
      <c r="AB2506">
        <v>198720600</v>
      </c>
      <c r="AC2506" t="s">
        <v>7232</v>
      </c>
      <c r="AD2506" s="12">
        <v>45834</v>
      </c>
      <c r="AE2506">
        <v>8</v>
      </c>
      <c r="AF2506" t="s">
        <v>6</v>
      </c>
      <c r="AG2506" t="s">
        <v>287</v>
      </c>
      <c r="AI2506" s="12">
        <v>45853</v>
      </c>
    </row>
    <row r="2507" spans="1:35" x14ac:dyDescent="0.3">
      <c r="A2507" t="s">
        <v>7637</v>
      </c>
      <c r="B2507" t="s">
        <v>2574</v>
      </c>
      <c r="C2507" t="s">
        <v>2521</v>
      </c>
      <c r="D2507" t="s">
        <v>758</v>
      </c>
      <c r="E2507" t="s">
        <v>1908</v>
      </c>
      <c r="F2507" t="s">
        <v>619</v>
      </c>
      <c r="G2507" t="s">
        <v>52</v>
      </c>
      <c r="H2507" t="s">
        <v>53</v>
      </c>
      <c r="I2507">
        <v>52790417</v>
      </c>
      <c r="J2507" t="s">
        <v>1</v>
      </c>
      <c r="K2507">
        <v>1</v>
      </c>
      <c r="L2507" t="s">
        <v>94</v>
      </c>
      <c r="M2507">
        <v>42705000</v>
      </c>
      <c r="N2507" t="s">
        <v>512</v>
      </c>
      <c r="O2507">
        <v>123000000</v>
      </c>
      <c r="P2507" t="s">
        <v>2575</v>
      </c>
      <c r="Q2507">
        <v>15600000</v>
      </c>
      <c r="R2507" t="s">
        <v>103</v>
      </c>
      <c r="S2507">
        <v>69000005221</v>
      </c>
      <c r="T2507" t="s">
        <v>58</v>
      </c>
      <c r="U2507" t="s">
        <v>6729</v>
      </c>
      <c r="V2507" t="s">
        <v>7229</v>
      </c>
      <c r="W2507" t="s">
        <v>4257</v>
      </c>
      <c r="X2507" t="s">
        <v>7230</v>
      </c>
      <c r="Y2507" t="s">
        <v>6339</v>
      </c>
      <c r="Z2507">
        <v>0</v>
      </c>
      <c r="AA2507">
        <v>0</v>
      </c>
      <c r="AB2507">
        <v>198720600</v>
      </c>
      <c r="AC2507" t="s">
        <v>7238</v>
      </c>
      <c r="AD2507" s="12">
        <v>45834</v>
      </c>
      <c r="AE2507">
        <v>8</v>
      </c>
      <c r="AF2507" t="s">
        <v>6</v>
      </c>
      <c r="AG2507" t="s">
        <v>287</v>
      </c>
      <c r="AI2507" s="12">
        <v>45853</v>
      </c>
    </row>
    <row r="2508" spans="1:35" x14ac:dyDescent="0.3">
      <c r="A2508" t="s">
        <v>7638</v>
      </c>
      <c r="B2508" t="s">
        <v>2697</v>
      </c>
      <c r="C2508" t="s">
        <v>1915</v>
      </c>
      <c r="D2508" t="s">
        <v>99</v>
      </c>
      <c r="E2508" t="s">
        <v>114</v>
      </c>
      <c r="F2508" t="s">
        <v>628</v>
      </c>
      <c r="G2508" t="s">
        <v>52</v>
      </c>
      <c r="H2508" t="s">
        <v>53</v>
      </c>
      <c r="I2508">
        <v>1014254651</v>
      </c>
      <c r="J2508" t="s">
        <v>1</v>
      </c>
      <c r="K2508">
        <v>1</v>
      </c>
      <c r="L2508" t="s">
        <v>94</v>
      </c>
      <c r="M2508">
        <v>42705000</v>
      </c>
      <c r="N2508" t="s">
        <v>103</v>
      </c>
      <c r="O2508">
        <v>47348366</v>
      </c>
      <c r="P2508" t="s">
        <v>2699</v>
      </c>
      <c r="Q2508">
        <v>15600000</v>
      </c>
      <c r="R2508" t="s">
        <v>103</v>
      </c>
      <c r="S2508">
        <v>69000005221</v>
      </c>
      <c r="T2508" t="s">
        <v>58</v>
      </c>
      <c r="U2508" t="s">
        <v>6729</v>
      </c>
      <c r="V2508" t="s">
        <v>7229</v>
      </c>
      <c r="W2508" t="s">
        <v>4257</v>
      </c>
      <c r="X2508" t="s">
        <v>7230</v>
      </c>
      <c r="Y2508" t="s">
        <v>7639</v>
      </c>
      <c r="Z2508">
        <v>0</v>
      </c>
      <c r="AA2508">
        <v>0</v>
      </c>
      <c r="AB2508">
        <v>198720600</v>
      </c>
      <c r="AC2508" t="s">
        <v>7232</v>
      </c>
      <c r="AD2508" s="12">
        <v>45834</v>
      </c>
      <c r="AE2508">
        <v>8</v>
      </c>
      <c r="AF2508" t="s">
        <v>6</v>
      </c>
      <c r="AG2508" t="s">
        <v>287</v>
      </c>
      <c r="AI2508" s="12">
        <v>45853</v>
      </c>
    </row>
    <row r="2509" spans="1:35" x14ac:dyDescent="0.3">
      <c r="A2509" t="s">
        <v>7640</v>
      </c>
      <c r="B2509" t="s">
        <v>2306</v>
      </c>
      <c r="C2509" t="s">
        <v>6402</v>
      </c>
      <c r="D2509" t="s">
        <v>197</v>
      </c>
      <c r="E2509" t="s">
        <v>2617</v>
      </c>
      <c r="F2509" t="s">
        <v>2075</v>
      </c>
      <c r="G2509" t="s">
        <v>52</v>
      </c>
      <c r="H2509" t="s">
        <v>53</v>
      </c>
      <c r="I2509">
        <v>52912557</v>
      </c>
      <c r="J2509" t="s">
        <v>1</v>
      </c>
      <c r="K2509">
        <v>1</v>
      </c>
      <c r="L2509" t="s">
        <v>94</v>
      </c>
      <c r="M2509">
        <v>42705000</v>
      </c>
      <c r="N2509" t="s">
        <v>79</v>
      </c>
      <c r="O2509">
        <v>78734450</v>
      </c>
      <c r="P2509" t="s">
        <v>2307</v>
      </c>
      <c r="Q2509">
        <v>15600000</v>
      </c>
      <c r="R2509" t="s">
        <v>103</v>
      </c>
      <c r="S2509">
        <v>69000005221</v>
      </c>
      <c r="T2509" t="s">
        <v>58</v>
      </c>
      <c r="U2509" t="s">
        <v>6729</v>
      </c>
      <c r="V2509" t="s">
        <v>7229</v>
      </c>
      <c r="W2509" t="s">
        <v>4257</v>
      </c>
      <c r="X2509" t="s">
        <v>7230</v>
      </c>
      <c r="Y2509" t="s">
        <v>3669</v>
      </c>
      <c r="Z2509">
        <v>0</v>
      </c>
      <c r="AA2509">
        <v>0</v>
      </c>
      <c r="AB2509">
        <v>197439450</v>
      </c>
      <c r="AC2509" t="s">
        <v>7232</v>
      </c>
      <c r="AD2509" s="12">
        <v>45834</v>
      </c>
      <c r="AE2509">
        <v>8</v>
      </c>
      <c r="AF2509" t="s">
        <v>6</v>
      </c>
      <c r="AG2509" t="s">
        <v>287</v>
      </c>
      <c r="AI2509" s="12">
        <v>45853</v>
      </c>
    </row>
    <row r="2510" spans="1:35" x14ac:dyDescent="0.3">
      <c r="A2510" t="s">
        <v>7641</v>
      </c>
      <c r="B2510" t="s">
        <v>2306</v>
      </c>
      <c r="C2510" t="s">
        <v>264</v>
      </c>
      <c r="D2510" t="s">
        <v>393</v>
      </c>
      <c r="E2510" t="s">
        <v>114</v>
      </c>
      <c r="F2510" t="s">
        <v>237</v>
      </c>
      <c r="G2510" t="s">
        <v>52</v>
      </c>
      <c r="H2510" t="s">
        <v>53</v>
      </c>
      <c r="I2510">
        <v>1000271794</v>
      </c>
      <c r="J2510" t="s">
        <v>1</v>
      </c>
      <c r="K2510">
        <v>1</v>
      </c>
      <c r="L2510" t="s">
        <v>94</v>
      </c>
      <c r="M2510">
        <v>42705000</v>
      </c>
      <c r="N2510" t="s">
        <v>165</v>
      </c>
      <c r="O2510">
        <v>99200000</v>
      </c>
      <c r="P2510" t="s">
        <v>2307</v>
      </c>
      <c r="Q2510">
        <v>15600000</v>
      </c>
      <c r="R2510" t="s">
        <v>103</v>
      </c>
      <c r="S2510">
        <v>69000005221</v>
      </c>
      <c r="T2510" t="s">
        <v>58</v>
      </c>
      <c r="U2510" t="s">
        <v>6729</v>
      </c>
      <c r="V2510" t="s">
        <v>7229</v>
      </c>
      <c r="W2510" t="s">
        <v>4257</v>
      </c>
      <c r="X2510" t="s">
        <v>7230</v>
      </c>
      <c r="Y2510" t="s">
        <v>7642</v>
      </c>
      <c r="Z2510">
        <v>0</v>
      </c>
      <c r="AA2510">
        <v>0</v>
      </c>
      <c r="AB2510">
        <v>198720600</v>
      </c>
      <c r="AC2510" t="s">
        <v>7232</v>
      </c>
      <c r="AD2510" s="12">
        <v>45834</v>
      </c>
      <c r="AE2510">
        <v>8</v>
      </c>
      <c r="AF2510" t="s">
        <v>6</v>
      </c>
      <c r="AG2510" t="s">
        <v>287</v>
      </c>
      <c r="AI2510" s="12">
        <v>45853</v>
      </c>
    </row>
    <row r="2511" spans="1:35" x14ac:dyDescent="0.3">
      <c r="A2511" t="s">
        <v>7643</v>
      </c>
      <c r="B2511" t="s">
        <v>5613</v>
      </c>
      <c r="C2511" t="s">
        <v>5930</v>
      </c>
      <c r="D2511" t="s">
        <v>3747</v>
      </c>
      <c r="E2511" t="s">
        <v>1834</v>
      </c>
      <c r="F2511" t="s">
        <v>217</v>
      </c>
      <c r="G2511" t="s">
        <v>52</v>
      </c>
      <c r="H2511" t="s">
        <v>53</v>
      </c>
      <c r="I2511">
        <v>1014184163</v>
      </c>
      <c r="J2511" t="s">
        <v>1</v>
      </c>
      <c r="K2511">
        <v>1</v>
      </c>
      <c r="L2511" t="s">
        <v>94</v>
      </c>
      <c r="M2511">
        <v>42705000</v>
      </c>
      <c r="N2511" t="s">
        <v>79</v>
      </c>
      <c r="O2511">
        <v>101400000</v>
      </c>
      <c r="P2511" t="s">
        <v>5616</v>
      </c>
      <c r="Q2511">
        <v>15600000</v>
      </c>
      <c r="R2511" t="s">
        <v>103</v>
      </c>
      <c r="S2511">
        <v>69000005221</v>
      </c>
      <c r="T2511" t="s">
        <v>58</v>
      </c>
      <c r="U2511" t="s">
        <v>6729</v>
      </c>
      <c r="V2511" t="s">
        <v>7229</v>
      </c>
      <c r="W2511" t="s">
        <v>4257</v>
      </c>
      <c r="X2511" t="s">
        <v>7230</v>
      </c>
      <c r="Y2511" t="s">
        <v>7644</v>
      </c>
      <c r="Z2511">
        <v>0</v>
      </c>
      <c r="AA2511">
        <v>0</v>
      </c>
      <c r="AB2511">
        <v>198720600</v>
      </c>
      <c r="AC2511" t="s">
        <v>7238</v>
      </c>
      <c r="AD2511" s="12">
        <v>45834</v>
      </c>
      <c r="AE2511">
        <v>8</v>
      </c>
      <c r="AF2511" t="s">
        <v>6</v>
      </c>
      <c r="AG2511" t="s">
        <v>287</v>
      </c>
      <c r="AI2511" s="12">
        <v>45853</v>
      </c>
    </row>
    <row r="2512" spans="1:35" x14ac:dyDescent="0.3">
      <c r="A2512" t="s">
        <v>7645</v>
      </c>
      <c r="B2512" t="s">
        <v>2306</v>
      </c>
      <c r="C2512" t="s">
        <v>291</v>
      </c>
      <c r="D2512" t="s">
        <v>1269</v>
      </c>
      <c r="E2512" t="s">
        <v>7646</v>
      </c>
      <c r="F2512" t="s">
        <v>1762</v>
      </c>
      <c r="G2512" t="s">
        <v>52</v>
      </c>
      <c r="H2512" t="s">
        <v>53</v>
      </c>
      <c r="I2512">
        <v>79903201</v>
      </c>
      <c r="J2512" t="s">
        <v>1</v>
      </c>
      <c r="K2512">
        <v>1</v>
      </c>
      <c r="L2512" t="s">
        <v>54</v>
      </c>
      <c r="M2512">
        <v>42705000</v>
      </c>
      <c r="N2512" t="s">
        <v>79</v>
      </c>
      <c r="O2512">
        <v>116100000</v>
      </c>
      <c r="P2512" t="s">
        <v>2307</v>
      </c>
      <c r="Q2512">
        <v>15600000</v>
      </c>
      <c r="R2512" t="s">
        <v>103</v>
      </c>
      <c r="S2512">
        <v>69000005221</v>
      </c>
      <c r="T2512" t="s">
        <v>58</v>
      </c>
      <c r="U2512" t="s">
        <v>6729</v>
      </c>
      <c r="V2512" t="s">
        <v>7229</v>
      </c>
      <c r="W2512" t="s">
        <v>4257</v>
      </c>
      <c r="X2512" t="s">
        <v>7230</v>
      </c>
      <c r="Y2512" t="s">
        <v>6367</v>
      </c>
      <c r="Z2512">
        <v>0</v>
      </c>
      <c r="AA2512">
        <v>0</v>
      </c>
      <c r="AB2512">
        <v>198720600</v>
      </c>
      <c r="AC2512" t="s">
        <v>7232</v>
      </c>
      <c r="AD2512" s="12">
        <v>45834</v>
      </c>
      <c r="AE2512">
        <v>8</v>
      </c>
      <c r="AF2512" t="s">
        <v>6</v>
      </c>
      <c r="AG2512" t="s">
        <v>287</v>
      </c>
      <c r="AI2512" s="12">
        <v>45853</v>
      </c>
    </row>
    <row r="2513" spans="1:35" x14ac:dyDescent="0.3">
      <c r="A2513" t="s">
        <v>7647</v>
      </c>
      <c r="B2513" t="s">
        <v>2306</v>
      </c>
      <c r="C2513" t="s">
        <v>91</v>
      </c>
      <c r="D2513" t="s">
        <v>92</v>
      </c>
      <c r="E2513" t="s">
        <v>581</v>
      </c>
      <c r="F2513" t="s">
        <v>1098</v>
      </c>
      <c r="G2513" t="s">
        <v>52</v>
      </c>
      <c r="H2513" t="s">
        <v>53</v>
      </c>
      <c r="I2513">
        <v>79445552</v>
      </c>
      <c r="J2513" t="s">
        <v>1</v>
      </c>
      <c r="K2513">
        <v>1</v>
      </c>
      <c r="L2513" t="s">
        <v>94</v>
      </c>
      <c r="M2513">
        <v>42705000</v>
      </c>
      <c r="N2513" t="s">
        <v>103</v>
      </c>
      <c r="O2513">
        <v>136515600</v>
      </c>
      <c r="P2513" t="s">
        <v>2307</v>
      </c>
      <c r="Q2513">
        <v>15600000</v>
      </c>
      <c r="R2513" t="s">
        <v>103</v>
      </c>
      <c r="S2513">
        <v>69000005221</v>
      </c>
      <c r="T2513" t="s">
        <v>58</v>
      </c>
      <c r="U2513" t="s">
        <v>6729</v>
      </c>
      <c r="V2513" t="s">
        <v>7229</v>
      </c>
      <c r="W2513" t="s">
        <v>4257</v>
      </c>
      <c r="X2513" t="s">
        <v>7230</v>
      </c>
      <c r="Y2513" t="s">
        <v>7648</v>
      </c>
      <c r="Z2513">
        <v>0</v>
      </c>
      <c r="AA2513">
        <v>0</v>
      </c>
      <c r="AB2513">
        <v>198720600</v>
      </c>
      <c r="AC2513" t="s">
        <v>7232</v>
      </c>
      <c r="AD2513" s="12">
        <v>45834</v>
      </c>
      <c r="AE2513">
        <v>8</v>
      </c>
      <c r="AF2513" t="s">
        <v>6</v>
      </c>
      <c r="AG2513" t="s">
        <v>287</v>
      </c>
      <c r="AI2513" s="12">
        <v>45853</v>
      </c>
    </row>
    <row r="2514" spans="1:35" x14ac:dyDescent="0.3">
      <c r="A2514" t="s">
        <v>7649</v>
      </c>
      <c r="B2514" t="s">
        <v>7279</v>
      </c>
      <c r="C2514" t="s">
        <v>947</v>
      </c>
      <c r="D2514" t="s">
        <v>668</v>
      </c>
      <c r="E2514" t="s">
        <v>624</v>
      </c>
      <c r="F2514" t="s">
        <v>591</v>
      </c>
      <c r="G2514" t="s">
        <v>52</v>
      </c>
      <c r="H2514" t="s">
        <v>53</v>
      </c>
      <c r="I2514">
        <v>1032374538</v>
      </c>
      <c r="J2514" t="s">
        <v>1</v>
      </c>
      <c r="K2514">
        <v>1</v>
      </c>
      <c r="L2514" t="s">
        <v>94</v>
      </c>
      <c r="M2514">
        <v>42705000</v>
      </c>
      <c r="N2514" t="s">
        <v>103</v>
      </c>
      <c r="O2514">
        <v>119280000</v>
      </c>
      <c r="P2514" t="s">
        <v>7280</v>
      </c>
      <c r="Q2514">
        <v>15600000</v>
      </c>
      <c r="R2514" t="s">
        <v>103</v>
      </c>
      <c r="S2514">
        <v>69000005221</v>
      </c>
      <c r="T2514" t="s">
        <v>58</v>
      </c>
      <c r="U2514" t="s">
        <v>6729</v>
      </c>
      <c r="V2514" t="s">
        <v>7229</v>
      </c>
      <c r="W2514" t="s">
        <v>4257</v>
      </c>
      <c r="X2514" t="s">
        <v>7230</v>
      </c>
      <c r="Y2514" t="s">
        <v>6331</v>
      </c>
      <c r="Z2514">
        <v>0</v>
      </c>
      <c r="AA2514">
        <v>0</v>
      </c>
      <c r="AB2514">
        <v>198720600</v>
      </c>
      <c r="AC2514" t="s">
        <v>7232</v>
      </c>
      <c r="AD2514" s="12">
        <v>45839</v>
      </c>
      <c r="AE2514">
        <v>9</v>
      </c>
      <c r="AF2514" t="s">
        <v>6</v>
      </c>
      <c r="AG2514" t="s">
        <v>136</v>
      </c>
      <c r="AI2514" s="12">
        <v>45863</v>
      </c>
    </row>
    <row r="2515" spans="1:35" x14ac:dyDescent="0.3">
      <c r="A2515" t="s">
        <v>7650</v>
      </c>
      <c r="B2515" t="s">
        <v>7279</v>
      </c>
      <c r="C2515" t="s">
        <v>169</v>
      </c>
      <c r="D2515" t="s">
        <v>366</v>
      </c>
      <c r="E2515" t="s">
        <v>78</v>
      </c>
      <c r="F2515" t="s">
        <v>190</v>
      </c>
      <c r="G2515" t="s">
        <v>52</v>
      </c>
      <c r="H2515" t="s">
        <v>53</v>
      </c>
      <c r="I2515">
        <v>1014239151</v>
      </c>
      <c r="J2515" t="s">
        <v>1</v>
      </c>
      <c r="K2515">
        <v>1</v>
      </c>
      <c r="L2515" t="s">
        <v>94</v>
      </c>
      <c r="M2515">
        <v>42705000</v>
      </c>
      <c r="N2515" t="s">
        <v>512</v>
      </c>
      <c r="O2515">
        <v>123123248</v>
      </c>
      <c r="P2515" t="s">
        <v>7280</v>
      </c>
      <c r="Q2515">
        <v>15600000</v>
      </c>
      <c r="R2515" t="s">
        <v>103</v>
      </c>
      <c r="S2515">
        <v>69000005221</v>
      </c>
      <c r="T2515" t="s">
        <v>58</v>
      </c>
      <c r="U2515" t="s">
        <v>6729</v>
      </c>
      <c r="V2515" t="s">
        <v>7229</v>
      </c>
      <c r="W2515" t="s">
        <v>4257</v>
      </c>
      <c r="X2515" t="s">
        <v>7230</v>
      </c>
      <c r="Y2515" t="s">
        <v>7651</v>
      </c>
      <c r="Z2515">
        <v>0</v>
      </c>
      <c r="AA2515">
        <v>0</v>
      </c>
      <c r="AB2515">
        <v>198720600</v>
      </c>
      <c r="AC2515" t="s">
        <v>7232</v>
      </c>
      <c r="AD2515" s="12">
        <v>45839</v>
      </c>
      <c r="AE2515">
        <v>9</v>
      </c>
      <c r="AF2515" t="s">
        <v>6</v>
      </c>
      <c r="AG2515" t="s">
        <v>136</v>
      </c>
      <c r="AI2515" s="12">
        <v>45863</v>
      </c>
    </row>
    <row r="2516" spans="1:35" x14ac:dyDescent="0.3">
      <c r="A2516" t="s">
        <v>7652</v>
      </c>
      <c r="B2516" t="s">
        <v>47</v>
      </c>
      <c r="C2516" t="s">
        <v>264</v>
      </c>
      <c r="D2516" t="s">
        <v>641</v>
      </c>
      <c r="E2516" t="s">
        <v>78</v>
      </c>
      <c r="F2516" t="s">
        <v>1222</v>
      </c>
      <c r="G2516" t="s">
        <v>52</v>
      </c>
      <c r="H2516" t="s">
        <v>53</v>
      </c>
      <c r="I2516">
        <v>1000366044</v>
      </c>
      <c r="J2516" t="s">
        <v>1</v>
      </c>
      <c r="K2516">
        <v>1</v>
      </c>
      <c r="L2516" t="s">
        <v>54</v>
      </c>
      <c r="M2516">
        <v>20000000</v>
      </c>
      <c r="N2516" t="s">
        <v>2551</v>
      </c>
      <c r="O2516">
        <v>135510625</v>
      </c>
      <c r="P2516" t="s">
        <v>56</v>
      </c>
      <c r="Q2516">
        <v>15600000</v>
      </c>
      <c r="R2516" t="s">
        <v>103</v>
      </c>
      <c r="S2516">
        <v>69000005221</v>
      </c>
      <c r="T2516" t="s">
        <v>58</v>
      </c>
      <c r="U2516" t="s">
        <v>6729</v>
      </c>
      <c r="V2516" t="s">
        <v>7229</v>
      </c>
      <c r="W2516" t="s">
        <v>4257</v>
      </c>
      <c r="X2516" t="s">
        <v>7230</v>
      </c>
      <c r="Y2516" t="s">
        <v>7653</v>
      </c>
      <c r="Z2516">
        <v>0</v>
      </c>
      <c r="AA2516">
        <v>0</v>
      </c>
      <c r="AB2516">
        <v>197510625</v>
      </c>
      <c r="AC2516" t="s">
        <v>7232</v>
      </c>
      <c r="AD2516" s="12">
        <v>45839</v>
      </c>
      <c r="AE2516">
        <v>9</v>
      </c>
      <c r="AF2516" t="s">
        <v>6</v>
      </c>
      <c r="AG2516" t="s">
        <v>136</v>
      </c>
      <c r="AI2516" s="12">
        <v>45863</v>
      </c>
    </row>
    <row r="2517" spans="1:35" x14ac:dyDescent="0.3">
      <c r="A2517" t="s">
        <v>7654</v>
      </c>
      <c r="B2517" t="s">
        <v>1715</v>
      </c>
      <c r="C2517" t="s">
        <v>5524</v>
      </c>
      <c r="D2517" t="s">
        <v>7655</v>
      </c>
      <c r="E2517" t="s">
        <v>7656</v>
      </c>
      <c r="F2517" t="s">
        <v>190</v>
      </c>
      <c r="G2517" t="s">
        <v>52</v>
      </c>
      <c r="H2517" t="s">
        <v>53</v>
      </c>
      <c r="I2517">
        <v>1019039410</v>
      </c>
      <c r="J2517" t="s">
        <v>1</v>
      </c>
      <c r="K2517">
        <v>1</v>
      </c>
      <c r="L2517" t="s">
        <v>94</v>
      </c>
      <c r="M2517">
        <v>42705000</v>
      </c>
      <c r="N2517" t="s">
        <v>79</v>
      </c>
      <c r="O2517">
        <v>119275600</v>
      </c>
      <c r="P2517" t="s">
        <v>1717</v>
      </c>
      <c r="Q2517">
        <v>15600000</v>
      </c>
      <c r="R2517" t="s">
        <v>103</v>
      </c>
      <c r="S2517">
        <v>69000005221</v>
      </c>
      <c r="T2517" t="s">
        <v>58</v>
      </c>
      <c r="U2517" t="s">
        <v>6729</v>
      </c>
      <c r="V2517" t="s">
        <v>7229</v>
      </c>
      <c r="W2517" t="s">
        <v>4257</v>
      </c>
      <c r="X2517" t="s">
        <v>7230</v>
      </c>
      <c r="Y2517" t="s">
        <v>7657</v>
      </c>
      <c r="Z2517">
        <v>0</v>
      </c>
      <c r="AA2517">
        <v>0</v>
      </c>
      <c r="AB2517">
        <v>198720600</v>
      </c>
      <c r="AC2517" t="s">
        <v>7232</v>
      </c>
      <c r="AD2517" s="12">
        <v>45839</v>
      </c>
      <c r="AE2517">
        <v>9</v>
      </c>
      <c r="AF2517" t="s">
        <v>6</v>
      </c>
      <c r="AG2517" t="s">
        <v>136</v>
      </c>
      <c r="AI2517" s="12">
        <v>45863</v>
      </c>
    </row>
    <row r="2518" spans="1:35" x14ac:dyDescent="0.3">
      <c r="A2518" t="s">
        <v>7658</v>
      </c>
      <c r="B2518" t="s">
        <v>74</v>
      </c>
      <c r="C2518" t="s">
        <v>6230</v>
      </c>
      <c r="D2518" t="s">
        <v>366</v>
      </c>
      <c r="E2518" t="s">
        <v>1369</v>
      </c>
      <c r="F2518" t="s">
        <v>7659</v>
      </c>
      <c r="G2518" t="s">
        <v>52</v>
      </c>
      <c r="H2518" t="s">
        <v>53</v>
      </c>
      <c r="I2518">
        <v>1020813069</v>
      </c>
      <c r="J2518" t="s">
        <v>1</v>
      </c>
      <c r="K2518">
        <v>1</v>
      </c>
      <c r="L2518" t="s">
        <v>54</v>
      </c>
      <c r="M2518">
        <v>28470000</v>
      </c>
      <c r="N2518" t="s">
        <v>512</v>
      </c>
      <c r="O2518">
        <v>104451000</v>
      </c>
      <c r="P2518" t="s">
        <v>80</v>
      </c>
      <c r="Q2518">
        <v>15600000</v>
      </c>
      <c r="R2518" t="s">
        <v>103</v>
      </c>
      <c r="S2518">
        <v>69000005221</v>
      </c>
      <c r="T2518" t="s">
        <v>58</v>
      </c>
      <c r="U2518" t="s">
        <v>6729</v>
      </c>
      <c r="V2518" t="s">
        <v>7229</v>
      </c>
      <c r="W2518" t="s">
        <v>4257</v>
      </c>
      <c r="X2518" t="s">
        <v>7230</v>
      </c>
      <c r="Y2518" t="s">
        <v>7660</v>
      </c>
      <c r="Z2518">
        <v>0</v>
      </c>
      <c r="AA2518">
        <v>0</v>
      </c>
      <c r="AB2518">
        <v>198791775</v>
      </c>
      <c r="AC2518" t="s">
        <v>7338</v>
      </c>
      <c r="AD2518" s="12">
        <v>45839</v>
      </c>
      <c r="AE2518">
        <v>9</v>
      </c>
      <c r="AF2518" t="s">
        <v>6</v>
      </c>
      <c r="AG2518" t="s">
        <v>136</v>
      </c>
      <c r="AI2518" s="12">
        <v>45863</v>
      </c>
    </row>
    <row r="2519" spans="1:35" x14ac:dyDescent="0.3">
      <c r="A2519" t="s">
        <v>7661</v>
      </c>
      <c r="B2519" t="s">
        <v>74</v>
      </c>
      <c r="C2519" t="s">
        <v>7662</v>
      </c>
      <c r="D2519" t="s">
        <v>67</v>
      </c>
      <c r="E2519" t="s">
        <v>3141</v>
      </c>
      <c r="F2519" t="s">
        <v>1556</v>
      </c>
      <c r="G2519" t="s">
        <v>52</v>
      </c>
      <c r="H2519" t="s">
        <v>53</v>
      </c>
      <c r="I2519">
        <v>80544554</v>
      </c>
      <c r="J2519" t="s">
        <v>1</v>
      </c>
      <c r="K2519">
        <v>1</v>
      </c>
      <c r="L2519" t="s">
        <v>94</v>
      </c>
      <c r="M2519">
        <v>42705000</v>
      </c>
      <c r="N2519" t="s">
        <v>79</v>
      </c>
      <c r="O2519">
        <v>109043700</v>
      </c>
      <c r="P2519" t="s">
        <v>80</v>
      </c>
      <c r="Q2519">
        <v>15600000</v>
      </c>
      <c r="R2519" t="s">
        <v>103</v>
      </c>
      <c r="S2519">
        <v>69000005221</v>
      </c>
      <c r="T2519" t="s">
        <v>58</v>
      </c>
      <c r="U2519" t="s">
        <v>6729</v>
      </c>
      <c r="V2519" t="s">
        <v>7229</v>
      </c>
      <c r="W2519" t="s">
        <v>4257</v>
      </c>
      <c r="X2519" t="s">
        <v>7230</v>
      </c>
      <c r="Y2519" t="s">
        <v>7663</v>
      </c>
      <c r="Z2519">
        <v>0</v>
      </c>
      <c r="AA2519">
        <v>0</v>
      </c>
      <c r="AB2519">
        <v>198720600</v>
      </c>
      <c r="AC2519" t="s">
        <v>7238</v>
      </c>
      <c r="AD2519" s="12">
        <v>45839</v>
      </c>
      <c r="AE2519">
        <v>9</v>
      </c>
      <c r="AF2519" t="s">
        <v>6</v>
      </c>
      <c r="AG2519" t="s">
        <v>136</v>
      </c>
      <c r="AI2519" s="12">
        <v>45863</v>
      </c>
    </row>
    <row r="2520" spans="1:35" x14ac:dyDescent="0.3">
      <c r="A2520" t="s">
        <v>7664</v>
      </c>
      <c r="B2520" t="s">
        <v>74</v>
      </c>
      <c r="C2520" t="s">
        <v>7665</v>
      </c>
      <c r="D2520" t="s">
        <v>4007</v>
      </c>
      <c r="E2520" t="s">
        <v>1716</v>
      </c>
      <c r="F2520" t="s">
        <v>68</v>
      </c>
      <c r="G2520" t="s">
        <v>52</v>
      </c>
      <c r="H2520" t="s">
        <v>53</v>
      </c>
      <c r="I2520">
        <v>52823750</v>
      </c>
      <c r="J2520" t="s">
        <v>1</v>
      </c>
      <c r="K2520">
        <v>1</v>
      </c>
      <c r="L2520" t="s">
        <v>94</v>
      </c>
      <c r="M2520">
        <v>26000000</v>
      </c>
      <c r="N2520" t="s">
        <v>79</v>
      </c>
      <c r="O2520">
        <v>116150000</v>
      </c>
      <c r="P2520" t="s">
        <v>80</v>
      </c>
      <c r="Q2520">
        <v>15600000</v>
      </c>
      <c r="R2520" t="s">
        <v>103</v>
      </c>
      <c r="S2520">
        <v>69000005221</v>
      </c>
      <c r="T2520" t="s">
        <v>58</v>
      </c>
      <c r="U2520" t="s">
        <v>6729</v>
      </c>
      <c r="V2520" t="s">
        <v>7229</v>
      </c>
      <c r="W2520" t="s">
        <v>4257</v>
      </c>
      <c r="X2520" t="s">
        <v>7230</v>
      </c>
      <c r="Y2520" t="s">
        <v>7666</v>
      </c>
      <c r="Z2520">
        <v>0</v>
      </c>
      <c r="AA2520">
        <v>0</v>
      </c>
      <c r="AB2520">
        <v>195000000</v>
      </c>
      <c r="AC2520" t="s">
        <v>7238</v>
      </c>
      <c r="AD2520" s="12">
        <v>45839</v>
      </c>
      <c r="AE2520">
        <v>9</v>
      </c>
      <c r="AF2520" t="s">
        <v>6</v>
      </c>
      <c r="AG2520" t="s">
        <v>136</v>
      </c>
      <c r="AI2520" s="12">
        <v>45863</v>
      </c>
    </row>
    <row r="2521" spans="1:35" x14ac:dyDescent="0.3">
      <c r="A2521" t="s">
        <v>7667</v>
      </c>
      <c r="B2521" t="s">
        <v>74</v>
      </c>
      <c r="C2521" t="s">
        <v>366</v>
      </c>
      <c r="D2521" t="s">
        <v>393</v>
      </c>
      <c r="E2521" t="s">
        <v>256</v>
      </c>
      <c r="F2521" t="s">
        <v>1626</v>
      </c>
      <c r="G2521" t="s">
        <v>52</v>
      </c>
      <c r="H2521" t="s">
        <v>53</v>
      </c>
      <c r="I2521">
        <v>1070979273</v>
      </c>
      <c r="J2521" t="s">
        <v>1</v>
      </c>
      <c r="K2521">
        <v>1</v>
      </c>
      <c r="L2521" t="s">
        <v>94</v>
      </c>
      <c r="M2521">
        <v>28470000</v>
      </c>
      <c r="N2521" t="s">
        <v>79</v>
      </c>
      <c r="O2521">
        <v>104045000</v>
      </c>
      <c r="P2521" t="s">
        <v>80</v>
      </c>
      <c r="Q2521">
        <v>15600000</v>
      </c>
      <c r="R2521" t="s">
        <v>103</v>
      </c>
      <c r="S2521">
        <v>69000005221</v>
      </c>
      <c r="T2521" t="s">
        <v>58</v>
      </c>
      <c r="U2521" t="s">
        <v>6729</v>
      </c>
      <c r="V2521" t="s">
        <v>7229</v>
      </c>
      <c r="W2521" t="s">
        <v>4257</v>
      </c>
      <c r="X2521" t="s">
        <v>7230</v>
      </c>
      <c r="Y2521" t="s">
        <v>3686</v>
      </c>
      <c r="Z2521">
        <v>0</v>
      </c>
      <c r="AA2521">
        <v>0</v>
      </c>
      <c r="AB2521">
        <v>190976760</v>
      </c>
      <c r="AC2521" t="s">
        <v>7338</v>
      </c>
      <c r="AD2521" s="12">
        <v>45839</v>
      </c>
      <c r="AE2521">
        <v>9</v>
      </c>
      <c r="AF2521" t="s">
        <v>6</v>
      </c>
      <c r="AG2521" t="s">
        <v>136</v>
      </c>
      <c r="AH2521" t="s">
        <v>7668</v>
      </c>
      <c r="AI2521" s="12">
        <v>45863</v>
      </c>
    </row>
    <row r="2522" spans="1:35" x14ac:dyDescent="0.3">
      <c r="A2522" t="s">
        <v>7669</v>
      </c>
      <c r="B2522" t="s">
        <v>74</v>
      </c>
      <c r="C2522" t="s">
        <v>754</v>
      </c>
      <c r="D2522" t="s">
        <v>758</v>
      </c>
      <c r="E2522" t="s">
        <v>1853</v>
      </c>
      <c r="F2522" t="s">
        <v>3319</v>
      </c>
      <c r="G2522" t="s">
        <v>52</v>
      </c>
      <c r="H2522" t="s">
        <v>53</v>
      </c>
      <c r="I2522">
        <v>1015419721</v>
      </c>
      <c r="J2522" t="s">
        <v>1</v>
      </c>
      <c r="K2522">
        <v>1</v>
      </c>
      <c r="L2522" t="s">
        <v>94</v>
      </c>
      <c r="M2522">
        <v>26000000</v>
      </c>
      <c r="N2522" t="s">
        <v>512</v>
      </c>
      <c r="O2522">
        <v>104550000</v>
      </c>
      <c r="P2522" t="s">
        <v>80</v>
      </c>
      <c r="Q2522">
        <v>15600000</v>
      </c>
      <c r="R2522" t="s">
        <v>103</v>
      </c>
      <c r="S2522">
        <v>69000005221</v>
      </c>
      <c r="T2522" t="s">
        <v>58</v>
      </c>
      <c r="U2522" t="s">
        <v>6729</v>
      </c>
      <c r="V2522" t="s">
        <v>7229</v>
      </c>
      <c r="W2522" t="s">
        <v>4257</v>
      </c>
      <c r="X2522" t="s">
        <v>7230</v>
      </c>
      <c r="Y2522" t="s">
        <v>6323</v>
      </c>
      <c r="Z2522">
        <v>0</v>
      </c>
      <c r="AA2522">
        <v>0</v>
      </c>
      <c r="AB2522">
        <v>198791775</v>
      </c>
      <c r="AC2522" t="s">
        <v>7232</v>
      </c>
      <c r="AD2522" s="12">
        <v>45836</v>
      </c>
      <c r="AE2522">
        <v>9</v>
      </c>
      <c r="AF2522" t="s">
        <v>6</v>
      </c>
      <c r="AG2522" t="s">
        <v>63</v>
      </c>
      <c r="AH2522" t="s">
        <v>7670</v>
      </c>
      <c r="AI2522" s="12">
        <v>45863</v>
      </c>
    </row>
    <row r="2523" spans="1:35" x14ac:dyDescent="0.3">
      <c r="A2523" t="s">
        <v>7671</v>
      </c>
      <c r="B2523" t="s">
        <v>3606</v>
      </c>
      <c r="C2523" t="s">
        <v>329</v>
      </c>
      <c r="D2523" t="s">
        <v>242</v>
      </c>
      <c r="E2523" t="s">
        <v>353</v>
      </c>
      <c r="F2523" t="s">
        <v>1008</v>
      </c>
      <c r="G2523" t="s">
        <v>52</v>
      </c>
      <c r="H2523" t="s">
        <v>53</v>
      </c>
      <c r="I2523">
        <v>1045687953</v>
      </c>
      <c r="J2523" t="s">
        <v>1</v>
      </c>
      <c r="K2523">
        <v>1</v>
      </c>
      <c r="L2523" t="s">
        <v>94</v>
      </c>
      <c r="M2523">
        <v>26000000</v>
      </c>
      <c r="N2523" t="s">
        <v>512</v>
      </c>
      <c r="O2523">
        <v>120900000</v>
      </c>
      <c r="P2523" t="s">
        <v>3607</v>
      </c>
      <c r="Q2523">
        <v>15600000</v>
      </c>
      <c r="R2523" t="s">
        <v>103</v>
      </c>
      <c r="S2523">
        <v>69000005221</v>
      </c>
      <c r="T2523" t="s">
        <v>58</v>
      </c>
      <c r="U2523" t="s">
        <v>6729</v>
      </c>
      <c r="V2523" t="s">
        <v>7229</v>
      </c>
      <c r="W2523" t="s">
        <v>4257</v>
      </c>
      <c r="X2523" t="s">
        <v>7230</v>
      </c>
      <c r="Y2523" t="s">
        <v>7672</v>
      </c>
      <c r="Z2523">
        <v>0</v>
      </c>
      <c r="AA2523">
        <v>0</v>
      </c>
      <c r="AB2523">
        <v>197510625</v>
      </c>
      <c r="AC2523" t="s">
        <v>7232</v>
      </c>
      <c r="AD2523" s="12">
        <v>45836</v>
      </c>
      <c r="AE2523">
        <v>9</v>
      </c>
      <c r="AF2523" t="s">
        <v>6</v>
      </c>
      <c r="AG2523" t="s">
        <v>63</v>
      </c>
      <c r="AI2523" s="12">
        <v>45863</v>
      </c>
    </row>
    <row r="2524" spans="1:35" x14ac:dyDescent="0.3">
      <c r="A2524" t="s">
        <v>7673</v>
      </c>
      <c r="B2524" t="s">
        <v>4212</v>
      </c>
      <c r="C2524" t="s">
        <v>7674</v>
      </c>
      <c r="D2524" t="s">
        <v>4491</v>
      </c>
      <c r="E2524" t="s">
        <v>78</v>
      </c>
      <c r="F2524" t="s">
        <v>581</v>
      </c>
      <c r="G2524" t="s">
        <v>52</v>
      </c>
      <c r="H2524" t="s">
        <v>53</v>
      </c>
      <c r="I2524">
        <v>1104416861</v>
      </c>
      <c r="J2524" t="s">
        <v>1</v>
      </c>
      <c r="K2524">
        <v>1</v>
      </c>
      <c r="L2524" t="s">
        <v>94</v>
      </c>
      <c r="M2524">
        <v>42705000</v>
      </c>
      <c r="N2524" t="s">
        <v>512</v>
      </c>
      <c r="O2524">
        <v>95200000</v>
      </c>
      <c r="P2524" t="s">
        <v>4214</v>
      </c>
      <c r="Q2524">
        <v>15600000</v>
      </c>
      <c r="R2524" t="s">
        <v>103</v>
      </c>
      <c r="S2524">
        <v>69000005221</v>
      </c>
      <c r="T2524" t="s">
        <v>58</v>
      </c>
      <c r="U2524" t="s">
        <v>6729</v>
      </c>
      <c r="V2524" t="s">
        <v>7229</v>
      </c>
      <c r="W2524" t="s">
        <v>4257</v>
      </c>
      <c r="X2524" t="s">
        <v>7230</v>
      </c>
      <c r="Y2524" t="s">
        <v>6163</v>
      </c>
      <c r="Z2524">
        <v>0</v>
      </c>
      <c r="AA2524">
        <v>0</v>
      </c>
      <c r="AB2524">
        <v>198720600</v>
      </c>
      <c r="AC2524" t="s">
        <v>7232</v>
      </c>
      <c r="AD2524" s="12">
        <v>45836</v>
      </c>
      <c r="AE2524">
        <v>9</v>
      </c>
      <c r="AF2524" t="s">
        <v>6</v>
      </c>
      <c r="AG2524" t="s">
        <v>63</v>
      </c>
      <c r="AI2524" s="12">
        <v>45863</v>
      </c>
    </row>
    <row r="2525" spans="1:35" x14ac:dyDescent="0.3">
      <c r="A2525" t="s">
        <v>7675</v>
      </c>
      <c r="B2525" t="s">
        <v>5112</v>
      </c>
      <c r="C2525" t="s">
        <v>2108</v>
      </c>
      <c r="D2525" t="s">
        <v>7676</v>
      </c>
      <c r="E2525" t="s">
        <v>93</v>
      </c>
      <c r="F2525" t="s">
        <v>581</v>
      </c>
      <c r="G2525" t="s">
        <v>52</v>
      </c>
      <c r="H2525" t="s">
        <v>53</v>
      </c>
      <c r="I2525">
        <v>1000319415</v>
      </c>
      <c r="J2525" t="s">
        <v>1</v>
      </c>
      <c r="K2525">
        <v>1</v>
      </c>
      <c r="L2525" t="s">
        <v>94</v>
      </c>
      <c r="M2525">
        <v>20000000</v>
      </c>
      <c r="N2525" t="s">
        <v>79</v>
      </c>
      <c r="O2525">
        <v>68962500</v>
      </c>
      <c r="P2525" t="s">
        <v>5113</v>
      </c>
      <c r="Q2525">
        <v>15600000</v>
      </c>
      <c r="R2525" t="s">
        <v>103</v>
      </c>
      <c r="S2525">
        <v>69000005221</v>
      </c>
      <c r="T2525" t="s">
        <v>58</v>
      </c>
      <c r="U2525" t="s">
        <v>6729</v>
      </c>
      <c r="V2525" t="s">
        <v>7229</v>
      </c>
      <c r="W2525" t="s">
        <v>4257</v>
      </c>
      <c r="X2525" t="s">
        <v>7230</v>
      </c>
      <c r="Y2525" t="s">
        <v>6237</v>
      </c>
      <c r="Z2525">
        <v>0</v>
      </c>
      <c r="AA2525">
        <v>0</v>
      </c>
      <c r="AB2525">
        <v>197510625</v>
      </c>
      <c r="AC2525" t="s">
        <v>7238</v>
      </c>
      <c r="AD2525" s="12">
        <v>45836</v>
      </c>
      <c r="AE2525">
        <v>9</v>
      </c>
      <c r="AF2525" t="s">
        <v>6</v>
      </c>
      <c r="AG2525" t="s">
        <v>63</v>
      </c>
      <c r="AI2525" s="12">
        <v>45863</v>
      </c>
    </row>
    <row r="2526" spans="1:35" x14ac:dyDescent="0.3">
      <c r="A2526" t="s">
        <v>7677</v>
      </c>
      <c r="B2526" t="s">
        <v>5121</v>
      </c>
      <c r="C2526" t="s">
        <v>2137</v>
      </c>
      <c r="D2526" t="s">
        <v>215</v>
      </c>
      <c r="E2526" t="s">
        <v>162</v>
      </c>
      <c r="F2526" t="s">
        <v>806</v>
      </c>
      <c r="G2526" t="s">
        <v>52</v>
      </c>
      <c r="H2526" t="s">
        <v>53</v>
      </c>
      <c r="I2526">
        <v>1018448559</v>
      </c>
      <c r="J2526" t="s">
        <v>1</v>
      </c>
      <c r="K2526">
        <v>1</v>
      </c>
      <c r="L2526" t="s">
        <v>94</v>
      </c>
      <c r="M2526">
        <v>39000000</v>
      </c>
      <c r="N2526" t="s">
        <v>1342</v>
      </c>
      <c r="O2526">
        <v>0</v>
      </c>
      <c r="P2526" t="s">
        <v>5122</v>
      </c>
      <c r="Q2526">
        <v>15600000</v>
      </c>
      <c r="R2526" t="s">
        <v>103</v>
      </c>
      <c r="S2526">
        <v>69000005221</v>
      </c>
      <c r="T2526" t="s">
        <v>58</v>
      </c>
      <c r="U2526" t="s">
        <v>6729</v>
      </c>
      <c r="V2526" t="s">
        <v>7229</v>
      </c>
      <c r="W2526" t="s">
        <v>4257</v>
      </c>
      <c r="X2526" t="s">
        <v>7230</v>
      </c>
      <c r="Y2526" t="s">
        <v>5482</v>
      </c>
      <c r="Z2526">
        <v>0</v>
      </c>
      <c r="AA2526">
        <v>0</v>
      </c>
      <c r="AB2526">
        <v>195000000</v>
      </c>
      <c r="AC2526" t="s">
        <v>7232</v>
      </c>
      <c r="AD2526" s="12">
        <v>45839</v>
      </c>
      <c r="AE2526">
        <v>9</v>
      </c>
      <c r="AF2526" t="s">
        <v>6</v>
      </c>
      <c r="AG2526" t="s">
        <v>89</v>
      </c>
      <c r="AH2526" t="s">
        <v>7678</v>
      </c>
      <c r="AI2526" s="12">
        <v>45863</v>
      </c>
    </row>
    <row r="2527" spans="1:35" x14ac:dyDescent="0.3">
      <c r="A2527" t="s">
        <v>7679</v>
      </c>
      <c r="B2527" t="s">
        <v>5109</v>
      </c>
      <c r="C2527" t="s">
        <v>247</v>
      </c>
      <c r="D2527" t="s">
        <v>708</v>
      </c>
      <c r="E2527" t="s">
        <v>1351</v>
      </c>
      <c r="F2527" t="s">
        <v>732</v>
      </c>
      <c r="G2527" t="s">
        <v>52</v>
      </c>
      <c r="H2527" t="s">
        <v>53</v>
      </c>
      <c r="I2527">
        <v>80117927</v>
      </c>
      <c r="J2527" t="s">
        <v>1</v>
      </c>
      <c r="K2527">
        <v>1</v>
      </c>
      <c r="L2527" t="s">
        <v>94</v>
      </c>
      <c r="M2527">
        <v>28470000</v>
      </c>
      <c r="N2527" t="s">
        <v>3890</v>
      </c>
      <c r="O2527">
        <v>107432031</v>
      </c>
      <c r="P2527" t="s">
        <v>5110</v>
      </c>
      <c r="Q2527">
        <v>15600000</v>
      </c>
      <c r="R2527" t="s">
        <v>103</v>
      </c>
      <c r="S2527">
        <v>69000005221</v>
      </c>
      <c r="T2527" t="s">
        <v>58</v>
      </c>
      <c r="U2527" t="s">
        <v>6729</v>
      </c>
      <c r="V2527" t="s">
        <v>7229</v>
      </c>
      <c r="W2527" t="s">
        <v>4257</v>
      </c>
      <c r="X2527" t="s">
        <v>7230</v>
      </c>
      <c r="Y2527" t="s">
        <v>7680</v>
      </c>
      <c r="Z2527">
        <v>0</v>
      </c>
      <c r="AA2527">
        <v>0</v>
      </c>
      <c r="AB2527">
        <v>197510625</v>
      </c>
      <c r="AC2527" t="s">
        <v>7232</v>
      </c>
      <c r="AD2527" s="12">
        <v>45836</v>
      </c>
      <c r="AE2527">
        <v>9</v>
      </c>
      <c r="AF2527" t="s">
        <v>6</v>
      </c>
      <c r="AG2527" t="s">
        <v>63</v>
      </c>
      <c r="AI2527" s="12">
        <v>45863</v>
      </c>
    </row>
    <row r="2528" spans="1:35" x14ac:dyDescent="0.3">
      <c r="A2528" t="s">
        <v>7681</v>
      </c>
      <c r="B2528" t="s">
        <v>2870</v>
      </c>
      <c r="C2528" t="s">
        <v>401</v>
      </c>
      <c r="D2528" t="s">
        <v>76</v>
      </c>
      <c r="E2528" t="s">
        <v>803</v>
      </c>
      <c r="F2528" t="s">
        <v>162</v>
      </c>
      <c r="G2528" t="s">
        <v>52</v>
      </c>
      <c r="H2528" t="s">
        <v>53</v>
      </c>
      <c r="I2528">
        <v>1014289696</v>
      </c>
      <c r="J2528" t="s">
        <v>1</v>
      </c>
      <c r="K2528">
        <v>1</v>
      </c>
      <c r="L2528" t="s">
        <v>94</v>
      </c>
      <c r="M2528">
        <v>42705000</v>
      </c>
      <c r="N2528" t="s">
        <v>79</v>
      </c>
      <c r="O2528">
        <v>55099300</v>
      </c>
      <c r="P2528" t="s">
        <v>2872</v>
      </c>
      <c r="Q2528">
        <v>15600000</v>
      </c>
      <c r="R2528" t="s">
        <v>103</v>
      </c>
      <c r="S2528">
        <v>69000005221</v>
      </c>
      <c r="T2528" t="s">
        <v>58</v>
      </c>
      <c r="U2528" t="s">
        <v>6729</v>
      </c>
      <c r="V2528" t="s">
        <v>7229</v>
      </c>
      <c r="W2528" t="s">
        <v>4257</v>
      </c>
      <c r="X2528" t="s">
        <v>7230</v>
      </c>
      <c r="Y2528" t="s">
        <v>7682</v>
      </c>
      <c r="Z2528">
        <v>0</v>
      </c>
      <c r="AA2528">
        <v>0</v>
      </c>
      <c r="AB2528">
        <v>198720600</v>
      </c>
      <c r="AC2528" t="s">
        <v>7232</v>
      </c>
      <c r="AD2528" s="12">
        <v>45836</v>
      </c>
      <c r="AE2528">
        <v>9</v>
      </c>
      <c r="AF2528" t="s">
        <v>6</v>
      </c>
      <c r="AG2528" t="s">
        <v>63</v>
      </c>
      <c r="AI2528" s="12">
        <v>45863</v>
      </c>
    </row>
    <row r="2529" spans="1:35" x14ac:dyDescent="0.3">
      <c r="A2529" t="s">
        <v>7683</v>
      </c>
      <c r="B2529" t="s">
        <v>235</v>
      </c>
      <c r="C2529" t="s">
        <v>329</v>
      </c>
      <c r="D2529" t="s">
        <v>1476</v>
      </c>
      <c r="E2529" t="s">
        <v>3921</v>
      </c>
      <c r="F2529" t="s">
        <v>806</v>
      </c>
      <c r="G2529" t="s">
        <v>52</v>
      </c>
      <c r="H2529" t="s">
        <v>53</v>
      </c>
      <c r="I2529">
        <v>1002370263</v>
      </c>
      <c r="J2529" t="s">
        <v>1</v>
      </c>
      <c r="K2529">
        <v>1</v>
      </c>
      <c r="L2529" t="s">
        <v>94</v>
      </c>
      <c r="M2529">
        <v>39000000</v>
      </c>
      <c r="N2529" t="s">
        <v>70</v>
      </c>
      <c r="O2529">
        <v>118310000</v>
      </c>
      <c r="P2529" t="s">
        <v>238</v>
      </c>
      <c r="Q2529">
        <v>15600000</v>
      </c>
      <c r="R2529" t="s">
        <v>103</v>
      </c>
      <c r="S2529">
        <v>69000005221</v>
      </c>
      <c r="T2529" t="s">
        <v>58</v>
      </c>
      <c r="U2529" t="s">
        <v>6729</v>
      </c>
      <c r="V2529" t="s">
        <v>7229</v>
      </c>
      <c r="W2529" t="s">
        <v>4257</v>
      </c>
      <c r="X2529" t="s">
        <v>7230</v>
      </c>
      <c r="Y2529" t="s">
        <v>7684</v>
      </c>
      <c r="Z2529">
        <v>0</v>
      </c>
      <c r="AA2529">
        <v>0</v>
      </c>
      <c r="AB2529">
        <v>195000000</v>
      </c>
      <c r="AC2529" t="s">
        <v>7232</v>
      </c>
      <c r="AD2529" s="12">
        <v>45847</v>
      </c>
      <c r="AE2529">
        <v>10</v>
      </c>
      <c r="AF2529" t="s">
        <v>6</v>
      </c>
      <c r="AG2529" t="s">
        <v>287</v>
      </c>
      <c r="AI2529" s="12">
        <v>45867</v>
      </c>
    </row>
    <row r="2530" spans="1:35" x14ac:dyDescent="0.3">
      <c r="A2530" t="s">
        <v>7685</v>
      </c>
      <c r="B2530" t="s">
        <v>235</v>
      </c>
      <c r="C2530" t="s">
        <v>7686</v>
      </c>
      <c r="D2530" t="s">
        <v>1898</v>
      </c>
      <c r="E2530" t="s">
        <v>472</v>
      </c>
      <c r="F2530" t="s">
        <v>1853</v>
      </c>
      <c r="G2530" t="s">
        <v>52</v>
      </c>
      <c r="H2530" t="s">
        <v>53</v>
      </c>
      <c r="I2530">
        <v>1016048340</v>
      </c>
      <c r="J2530" t="s">
        <v>1</v>
      </c>
      <c r="K2530">
        <v>1</v>
      </c>
      <c r="L2530" t="s">
        <v>94</v>
      </c>
      <c r="M2530">
        <v>26000000</v>
      </c>
      <c r="N2530" t="s">
        <v>70</v>
      </c>
      <c r="O2530">
        <v>113857000</v>
      </c>
      <c r="P2530" t="s">
        <v>238</v>
      </c>
      <c r="Q2530">
        <v>15600000</v>
      </c>
      <c r="R2530" t="s">
        <v>103</v>
      </c>
      <c r="S2530">
        <v>69000005221</v>
      </c>
      <c r="T2530" t="s">
        <v>58</v>
      </c>
      <c r="U2530" t="s">
        <v>6729</v>
      </c>
      <c r="V2530" t="s">
        <v>7229</v>
      </c>
      <c r="W2530" t="s">
        <v>4257</v>
      </c>
      <c r="X2530" t="s">
        <v>7230</v>
      </c>
      <c r="Y2530" t="s">
        <v>7687</v>
      </c>
      <c r="Z2530">
        <v>0</v>
      </c>
      <c r="AA2530">
        <v>0</v>
      </c>
      <c r="AB2530">
        <v>195000000</v>
      </c>
      <c r="AC2530" t="s">
        <v>7338</v>
      </c>
      <c r="AD2530" s="12">
        <v>45847</v>
      </c>
      <c r="AE2530">
        <v>10</v>
      </c>
      <c r="AF2530" t="s">
        <v>6</v>
      </c>
      <c r="AG2530" t="s">
        <v>287</v>
      </c>
      <c r="AI2530" s="12">
        <v>45867</v>
      </c>
    </row>
    <row r="2531" spans="1:35" x14ac:dyDescent="0.3">
      <c r="A2531" t="s">
        <v>7688</v>
      </c>
      <c r="B2531" t="s">
        <v>74</v>
      </c>
      <c r="C2531" t="s">
        <v>290</v>
      </c>
      <c r="D2531" t="s">
        <v>242</v>
      </c>
      <c r="E2531" t="s">
        <v>1496</v>
      </c>
      <c r="F2531" t="s">
        <v>472</v>
      </c>
      <c r="G2531" t="s">
        <v>1685</v>
      </c>
      <c r="H2531" t="s">
        <v>53</v>
      </c>
      <c r="I2531">
        <v>1010180226</v>
      </c>
      <c r="J2531" t="s">
        <v>1</v>
      </c>
      <c r="K2531">
        <v>1</v>
      </c>
      <c r="L2531" t="s">
        <v>94</v>
      </c>
      <c r="M2531">
        <v>39000000</v>
      </c>
      <c r="N2531" t="s">
        <v>79</v>
      </c>
      <c r="O2531">
        <v>120900000</v>
      </c>
      <c r="P2531" t="s">
        <v>80</v>
      </c>
      <c r="Q2531">
        <v>15600000</v>
      </c>
      <c r="R2531" t="s">
        <v>103</v>
      </c>
      <c r="S2531">
        <v>69000005221</v>
      </c>
      <c r="T2531" t="s">
        <v>58</v>
      </c>
      <c r="U2531" t="s">
        <v>6729</v>
      </c>
      <c r="V2531" t="s">
        <v>7229</v>
      </c>
      <c r="W2531" t="s">
        <v>4257</v>
      </c>
      <c r="X2531" t="s">
        <v>7230</v>
      </c>
      <c r="Y2531" t="s">
        <v>7689</v>
      </c>
      <c r="Z2531">
        <v>0</v>
      </c>
      <c r="AA2531">
        <v>0</v>
      </c>
      <c r="AB2531">
        <v>195000000</v>
      </c>
      <c r="AC2531" t="s">
        <v>7238</v>
      </c>
      <c r="AD2531" s="12">
        <v>45842</v>
      </c>
      <c r="AE2531">
        <v>10</v>
      </c>
      <c r="AF2531" t="s">
        <v>6</v>
      </c>
      <c r="AG2531" t="s">
        <v>697</v>
      </c>
      <c r="AH2531" t="s">
        <v>7690</v>
      </c>
      <c r="AI2531" s="12">
        <v>45867</v>
      </c>
    </row>
    <row r="2532" spans="1:35" x14ac:dyDescent="0.3">
      <c r="A2532" t="s">
        <v>7691</v>
      </c>
      <c r="B2532" t="s">
        <v>74</v>
      </c>
      <c r="C2532" t="s">
        <v>662</v>
      </c>
      <c r="D2532" t="s">
        <v>67</v>
      </c>
      <c r="E2532" t="s">
        <v>7463</v>
      </c>
      <c r="F2532" t="s">
        <v>156</v>
      </c>
      <c r="G2532" t="s">
        <v>1685</v>
      </c>
      <c r="H2532" t="s">
        <v>53</v>
      </c>
      <c r="I2532">
        <v>1010009175</v>
      </c>
      <c r="J2532" t="s">
        <v>1</v>
      </c>
      <c r="K2532">
        <v>1</v>
      </c>
      <c r="L2532" t="s">
        <v>94</v>
      </c>
      <c r="M2532">
        <v>39000000</v>
      </c>
      <c r="N2532" t="s">
        <v>3890</v>
      </c>
      <c r="O2532">
        <v>115600000</v>
      </c>
      <c r="P2532" t="s">
        <v>80</v>
      </c>
      <c r="Q2532">
        <v>15600000</v>
      </c>
      <c r="R2532" t="s">
        <v>103</v>
      </c>
      <c r="S2532">
        <v>69000005221</v>
      </c>
      <c r="T2532" t="s">
        <v>58</v>
      </c>
      <c r="U2532" t="s">
        <v>6729</v>
      </c>
      <c r="V2532" t="s">
        <v>7229</v>
      </c>
      <c r="W2532" t="s">
        <v>4257</v>
      </c>
      <c r="X2532" t="s">
        <v>7230</v>
      </c>
      <c r="Y2532" t="s">
        <v>7692</v>
      </c>
      <c r="Z2532">
        <v>0</v>
      </c>
      <c r="AA2532">
        <v>0</v>
      </c>
      <c r="AB2532">
        <v>195000000</v>
      </c>
      <c r="AC2532" t="s">
        <v>7232</v>
      </c>
      <c r="AD2532" s="12">
        <v>45847</v>
      </c>
      <c r="AE2532">
        <v>10</v>
      </c>
      <c r="AF2532" t="s">
        <v>6</v>
      </c>
      <c r="AG2532" t="s">
        <v>287</v>
      </c>
      <c r="AH2532" t="s">
        <v>7690</v>
      </c>
      <c r="AI2532" s="12">
        <v>45867</v>
      </c>
    </row>
    <row r="2533" spans="1:35" x14ac:dyDescent="0.3">
      <c r="A2533" t="s">
        <v>7693</v>
      </c>
      <c r="B2533" t="s">
        <v>74</v>
      </c>
      <c r="C2533" t="s">
        <v>2177</v>
      </c>
      <c r="D2533" t="s">
        <v>291</v>
      </c>
      <c r="E2533" t="s">
        <v>1853</v>
      </c>
      <c r="F2533" t="s">
        <v>284</v>
      </c>
      <c r="G2533" t="s">
        <v>52</v>
      </c>
      <c r="H2533" t="s">
        <v>53</v>
      </c>
      <c r="I2533">
        <v>1014267135</v>
      </c>
      <c r="J2533" t="s">
        <v>1</v>
      </c>
      <c r="K2533">
        <v>1</v>
      </c>
      <c r="L2533" t="s">
        <v>94</v>
      </c>
      <c r="M2533">
        <v>39000000</v>
      </c>
      <c r="N2533" t="s">
        <v>70</v>
      </c>
      <c r="O2533">
        <v>120900000</v>
      </c>
      <c r="P2533" t="s">
        <v>80</v>
      </c>
      <c r="Q2533">
        <v>15600000</v>
      </c>
      <c r="R2533" t="s">
        <v>103</v>
      </c>
      <c r="S2533">
        <v>69000005221</v>
      </c>
      <c r="T2533" t="s">
        <v>58</v>
      </c>
      <c r="U2533" t="s">
        <v>6729</v>
      </c>
      <c r="V2533" t="s">
        <v>7229</v>
      </c>
      <c r="W2533" t="s">
        <v>4257</v>
      </c>
      <c r="X2533" t="s">
        <v>7230</v>
      </c>
      <c r="Y2533" t="s">
        <v>6392</v>
      </c>
      <c r="Z2533">
        <v>0</v>
      </c>
      <c r="AA2533">
        <v>0</v>
      </c>
      <c r="AB2533">
        <v>195000000</v>
      </c>
      <c r="AC2533" t="s">
        <v>7232</v>
      </c>
      <c r="AD2533" s="12">
        <v>45847</v>
      </c>
      <c r="AE2533">
        <v>10</v>
      </c>
      <c r="AF2533" t="s">
        <v>6</v>
      </c>
      <c r="AG2533" t="s">
        <v>287</v>
      </c>
      <c r="AI2533" s="12">
        <v>45867</v>
      </c>
    </row>
    <row r="2534" spans="1:35" x14ac:dyDescent="0.3">
      <c r="A2534" t="s">
        <v>7694</v>
      </c>
      <c r="B2534" t="s">
        <v>4212</v>
      </c>
      <c r="C2534" t="s">
        <v>265</v>
      </c>
      <c r="D2534" t="s">
        <v>387</v>
      </c>
      <c r="E2534" t="s">
        <v>7695</v>
      </c>
      <c r="F2534" t="s">
        <v>7696</v>
      </c>
      <c r="G2534" t="s">
        <v>1685</v>
      </c>
      <c r="H2534" t="s">
        <v>53</v>
      </c>
      <c r="I2534">
        <v>1100336782</v>
      </c>
      <c r="J2534" t="s">
        <v>1</v>
      </c>
      <c r="K2534">
        <v>1</v>
      </c>
      <c r="L2534" t="s">
        <v>94</v>
      </c>
      <c r="M2534">
        <v>28470000</v>
      </c>
      <c r="N2534" t="s">
        <v>2551</v>
      </c>
      <c r="O2534">
        <v>120900000</v>
      </c>
      <c r="P2534" t="s">
        <v>4214</v>
      </c>
      <c r="Q2534">
        <v>15600000</v>
      </c>
      <c r="R2534" t="s">
        <v>103</v>
      </c>
      <c r="S2534">
        <v>69000005221</v>
      </c>
      <c r="T2534" t="s">
        <v>58</v>
      </c>
      <c r="U2534" t="s">
        <v>6729</v>
      </c>
      <c r="V2534" t="s">
        <v>7229</v>
      </c>
      <c r="W2534" t="s">
        <v>4257</v>
      </c>
      <c r="X2534" t="s">
        <v>7230</v>
      </c>
      <c r="Y2534" t="s">
        <v>6285</v>
      </c>
      <c r="Z2534">
        <v>0</v>
      </c>
      <c r="AA2534">
        <v>0</v>
      </c>
      <c r="AB2534">
        <v>197510625</v>
      </c>
      <c r="AC2534" t="s">
        <v>7232</v>
      </c>
      <c r="AD2534" s="12">
        <v>45844</v>
      </c>
      <c r="AE2534">
        <v>10</v>
      </c>
      <c r="AF2534" t="s">
        <v>6</v>
      </c>
      <c r="AG2534" t="s">
        <v>63</v>
      </c>
      <c r="AH2534" t="s">
        <v>7697</v>
      </c>
      <c r="AI2534" s="12">
        <v>45867</v>
      </c>
    </row>
    <row r="2535" spans="1:35" x14ac:dyDescent="0.3">
      <c r="A2535" t="s">
        <v>7698</v>
      </c>
      <c r="B2535" t="s">
        <v>74</v>
      </c>
      <c r="C2535" t="s">
        <v>7699</v>
      </c>
      <c r="D2535" t="s">
        <v>259</v>
      </c>
      <c r="E2535" t="s">
        <v>1555</v>
      </c>
      <c r="F2535" t="s">
        <v>669</v>
      </c>
      <c r="G2535" t="s">
        <v>52</v>
      </c>
      <c r="H2535" t="s">
        <v>53</v>
      </c>
      <c r="I2535">
        <v>1016075180</v>
      </c>
      <c r="J2535" t="s">
        <v>1</v>
      </c>
      <c r="K2535">
        <v>1</v>
      </c>
      <c r="L2535" t="s">
        <v>94</v>
      </c>
      <c r="M2535">
        <v>28470000</v>
      </c>
      <c r="N2535" t="s">
        <v>70</v>
      </c>
      <c r="O2535">
        <v>120900000</v>
      </c>
      <c r="P2535" t="s">
        <v>80</v>
      </c>
      <c r="Q2535">
        <v>15600000</v>
      </c>
      <c r="R2535" t="s">
        <v>103</v>
      </c>
      <c r="S2535">
        <v>69000005221</v>
      </c>
      <c r="T2535" t="s">
        <v>58</v>
      </c>
      <c r="U2535" t="s">
        <v>6729</v>
      </c>
      <c r="V2535" t="s">
        <v>7229</v>
      </c>
      <c r="W2535" t="s">
        <v>4257</v>
      </c>
      <c r="X2535" t="s">
        <v>7230</v>
      </c>
      <c r="Y2535" t="s">
        <v>7700</v>
      </c>
      <c r="Z2535">
        <v>0</v>
      </c>
      <c r="AA2535">
        <v>0</v>
      </c>
      <c r="AB2535">
        <v>197510625</v>
      </c>
      <c r="AC2535" t="s">
        <v>7232</v>
      </c>
      <c r="AD2535" s="12">
        <v>45874</v>
      </c>
      <c r="AE2535">
        <v>13</v>
      </c>
      <c r="AF2535" t="s">
        <v>6</v>
      </c>
      <c r="AG2535" t="s">
        <v>136</v>
      </c>
      <c r="AI2535" s="12">
        <v>45897</v>
      </c>
    </row>
    <row r="2536" spans="1:35" x14ac:dyDescent="0.3">
      <c r="A2536" t="s">
        <v>7701</v>
      </c>
      <c r="B2536" t="s">
        <v>707</v>
      </c>
      <c r="C2536" t="s">
        <v>7702</v>
      </c>
      <c r="D2536" t="s">
        <v>259</v>
      </c>
      <c r="E2536" t="s">
        <v>779</v>
      </c>
      <c r="F2536" t="s">
        <v>510</v>
      </c>
      <c r="G2536" t="s">
        <v>52</v>
      </c>
      <c r="H2536" t="s">
        <v>53</v>
      </c>
      <c r="I2536">
        <v>1000713555</v>
      </c>
      <c r="J2536" t="s">
        <v>1</v>
      </c>
      <c r="K2536">
        <v>1</v>
      </c>
      <c r="L2536" t="s">
        <v>94</v>
      </c>
      <c r="M2536">
        <v>28470000</v>
      </c>
      <c r="N2536" t="s">
        <v>79</v>
      </c>
      <c r="O2536">
        <v>114940625</v>
      </c>
      <c r="P2536" t="s">
        <v>711</v>
      </c>
      <c r="Q2536">
        <v>15600000</v>
      </c>
      <c r="R2536" t="s">
        <v>103</v>
      </c>
      <c r="S2536">
        <v>69000005221</v>
      </c>
      <c r="T2536" t="s">
        <v>58</v>
      </c>
      <c r="U2536" t="s">
        <v>6729</v>
      </c>
      <c r="V2536" t="s">
        <v>7229</v>
      </c>
      <c r="W2536" t="s">
        <v>4257</v>
      </c>
      <c r="X2536" t="s">
        <v>7230</v>
      </c>
      <c r="Y2536" t="s">
        <v>7703</v>
      </c>
      <c r="Z2536">
        <v>0</v>
      </c>
      <c r="AA2536">
        <v>0</v>
      </c>
      <c r="AB2536">
        <v>197510625</v>
      </c>
      <c r="AC2536" t="s">
        <v>7232</v>
      </c>
      <c r="AD2536" s="12">
        <v>45874</v>
      </c>
      <c r="AE2536">
        <v>13</v>
      </c>
      <c r="AF2536" t="s">
        <v>6</v>
      </c>
      <c r="AG2536" t="s">
        <v>136</v>
      </c>
      <c r="AI2536" s="12">
        <v>45897</v>
      </c>
    </row>
    <row r="2537" spans="1:35" x14ac:dyDescent="0.3">
      <c r="A2537" t="s">
        <v>7704</v>
      </c>
      <c r="B2537" t="s">
        <v>707</v>
      </c>
      <c r="C2537" t="s">
        <v>641</v>
      </c>
      <c r="D2537" t="s">
        <v>67</v>
      </c>
      <c r="E2537" t="s">
        <v>1005</v>
      </c>
      <c r="F2537" t="s">
        <v>472</v>
      </c>
      <c r="G2537" t="s">
        <v>52</v>
      </c>
      <c r="H2537" t="s">
        <v>53</v>
      </c>
      <c r="I2537">
        <v>1022392302</v>
      </c>
      <c r="J2537" t="s">
        <v>1</v>
      </c>
      <c r="K2537">
        <v>1</v>
      </c>
      <c r="L2537" t="s">
        <v>94</v>
      </c>
      <c r="M2537">
        <v>20000000</v>
      </c>
      <c r="N2537" t="s">
        <v>79</v>
      </c>
      <c r="O2537">
        <v>123370000</v>
      </c>
      <c r="P2537" t="s">
        <v>711</v>
      </c>
      <c r="Q2537">
        <v>15600000</v>
      </c>
      <c r="R2537" t="s">
        <v>103</v>
      </c>
      <c r="S2537">
        <v>69000005221</v>
      </c>
      <c r="T2537" t="s">
        <v>58</v>
      </c>
      <c r="U2537" t="s">
        <v>6729</v>
      </c>
      <c r="V2537" t="s">
        <v>7229</v>
      </c>
      <c r="W2537" t="s">
        <v>4257</v>
      </c>
      <c r="X2537" t="s">
        <v>7230</v>
      </c>
      <c r="Y2537" t="s">
        <v>7705</v>
      </c>
      <c r="Z2537">
        <v>0</v>
      </c>
      <c r="AA2537">
        <v>0</v>
      </c>
      <c r="AB2537">
        <v>197470000</v>
      </c>
      <c r="AC2537" t="s">
        <v>7232</v>
      </c>
      <c r="AD2537" s="12">
        <v>45874</v>
      </c>
      <c r="AE2537">
        <v>13</v>
      </c>
      <c r="AF2537" t="s">
        <v>6</v>
      </c>
      <c r="AG2537" t="s">
        <v>136</v>
      </c>
      <c r="AI2537" s="12">
        <v>45897</v>
      </c>
    </row>
    <row r="2538" spans="1:35" x14ac:dyDescent="0.3">
      <c r="A2538" t="s">
        <v>7706</v>
      </c>
      <c r="B2538" t="s">
        <v>2870</v>
      </c>
      <c r="C2538" t="s">
        <v>7707</v>
      </c>
      <c r="D2538" t="s">
        <v>67</v>
      </c>
      <c r="E2538" t="s">
        <v>1638</v>
      </c>
      <c r="F2538" t="s">
        <v>1109</v>
      </c>
      <c r="G2538" t="s">
        <v>52</v>
      </c>
      <c r="H2538" t="s">
        <v>53</v>
      </c>
      <c r="I2538">
        <v>47440217</v>
      </c>
      <c r="J2538" t="s">
        <v>1</v>
      </c>
      <c r="K2538">
        <v>1</v>
      </c>
      <c r="L2538" t="s">
        <v>54</v>
      </c>
      <c r="M2538">
        <v>39000000</v>
      </c>
      <c r="N2538" t="s">
        <v>103</v>
      </c>
      <c r="O2538">
        <v>80000000</v>
      </c>
      <c r="P2538" t="s">
        <v>2872</v>
      </c>
      <c r="Q2538">
        <v>15600000</v>
      </c>
      <c r="R2538" t="s">
        <v>103</v>
      </c>
      <c r="S2538">
        <v>69000005221</v>
      </c>
      <c r="T2538" t="s">
        <v>58</v>
      </c>
      <c r="U2538" t="s">
        <v>6729</v>
      </c>
      <c r="V2538" t="s">
        <v>7229</v>
      </c>
      <c r="W2538" t="s">
        <v>4257</v>
      </c>
      <c r="X2538" t="s">
        <v>7230</v>
      </c>
      <c r="Y2538" t="s">
        <v>7708</v>
      </c>
      <c r="Z2538">
        <v>0</v>
      </c>
      <c r="AA2538">
        <v>0</v>
      </c>
      <c r="AB2538">
        <v>198720600</v>
      </c>
      <c r="AC2538" t="s">
        <v>7232</v>
      </c>
      <c r="AD2538" s="12">
        <v>45874</v>
      </c>
      <c r="AE2538">
        <v>13</v>
      </c>
      <c r="AF2538" t="s">
        <v>6</v>
      </c>
      <c r="AG2538" t="s">
        <v>136</v>
      </c>
      <c r="AI2538" s="12">
        <v>45897</v>
      </c>
    </row>
    <row r="2539" spans="1:35" x14ac:dyDescent="0.3">
      <c r="A2539" t="s">
        <v>7709</v>
      </c>
      <c r="B2539" t="s">
        <v>2614</v>
      </c>
      <c r="C2539" t="s">
        <v>4662</v>
      </c>
      <c r="D2539" t="s">
        <v>67</v>
      </c>
      <c r="E2539" t="s">
        <v>217</v>
      </c>
      <c r="F2539" t="s">
        <v>833</v>
      </c>
      <c r="G2539" t="s">
        <v>52</v>
      </c>
      <c r="H2539" t="s">
        <v>53</v>
      </c>
      <c r="I2539">
        <v>1014189402</v>
      </c>
      <c r="J2539" t="s">
        <v>1</v>
      </c>
      <c r="K2539">
        <v>1</v>
      </c>
      <c r="L2539" t="s">
        <v>94</v>
      </c>
      <c r="M2539">
        <v>28470000</v>
      </c>
      <c r="N2539" t="s">
        <v>79</v>
      </c>
      <c r="O2539">
        <v>130294219</v>
      </c>
      <c r="P2539" t="s">
        <v>2618</v>
      </c>
      <c r="Q2539">
        <v>15600000</v>
      </c>
      <c r="R2539" t="s">
        <v>103</v>
      </c>
      <c r="S2539">
        <v>69000005221</v>
      </c>
      <c r="T2539" t="s">
        <v>58</v>
      </c>
      <c r="U2539" t="s">
        <v>6729</v>
      </c>
      <c r="V2539" t="s">
        <v>7229</v>
      </c>
      <c r="W2539" t="s">
        <v>4257</v>
      </c>
      <c r="X2539" t="s">
        <v>7230</v>
      </c>
      <c r="Y2539" t="s">
        <v>7710</v>
      </c>
      <c r="Z2539">
        <v>0</v>
      </c>
      <c r="AA2539">
        <v>0</v>
      </c>
      <c r="AB2539">
        <v>197510625</v>
      </c>
      <c r="AC2539" t="s">
        <v>7238</v>
      </c>
      <c r="AD2539" s="12">
        <v>45874</v>
      </c>
      <c r="AE2539">
        <v>13</v>
      </c>
      <c r="AF2539" t="s">
        <v>6</v>
      </c>
      <c r="AG2539" t="s">
        <v>136</v>
      </c>
      <c r="AI2539" s="12">
        <v>45897</v>
      </c>
    </row>
    <row r="2540" spans="1:35" x14ac:dyDescent="0.3">
      <c r="A2540" t="s">
        <v>7711</v>
      </c>
      <c r="B2540" t="s">
        <v>3773</v>
      </c>
      <c r="C2540" t="s">
        <v>991</v>
      </c>
      <c r="D2540" t="s">
        <v>693</v>
      </c>
      <c r="E2540" t="s">
        <v>5585</v>
      </c>
      <c r="F2540" t="s">
        <v>1535</v>
      </c>
      <c r="G2540" t="s">
        <v>52</v>
      </c>
      <c r="H2540" t="s">
        <v>53</v>
      </c>
      <c r="I2540">
        <v>1014177257</v>
      </c>
      <c r="J2540" t="s">
        <v>1</v>
      </c>
      <c r="K2540">
        <v>1</v>
      </c>
      <c r="L2540" t="s">
        <v>94</v>
      </c>
      <c r="M2540">
        <v>42705000</v>
      </c>
      <c r="N2540" t="s">
        <v>70</v>
      </c>
      <c r="O2540">
        <v>105434450</v>
      </c>
      <c r="P2540" t="s">
        <v>3775</v>
      </c>
      <c r="Q2540">
        <v>15600000</v>
      </c>
      <c r="R2540" t="s">
        <v>103</v>
      </c>
      <c r="S2540">
        <v>69000005221</v>
      </c>
      <c r="T2540" t="s">
        <v>58</v>
      </c>
      <c r="U2540" t="s">
        <v>6729</v>
      </c>
      <c r="V2540" t="s">
        <v>7229</v>
      </c>
      <c r="W2540" t="s">
        <v>4257</v>
      </c>
      <c r="X2540" t="s">
        <v>7230</v>
      </c>
      <c r="Y2540" t="s">
        <v>7712</v>
      </c>
      <c r="Z2540">
        <v>0</v>
      </c>
      <c r="AA2540">
        <v>0</v>
      </c>
      <c r="AB2540">
        <v>197439450</v>
      </c>
      <c r="AC2540" t="s">
        <v>7232</v>
      </c>
      <c r="AD2540" s="12">
        <v>45874</v>
      </c>
      <c r="AE2540">
        <v>13</v>
      </c>
      <c r="AF2540" t="s">
        <v>6</v>
      </c>
      <c r="AG2540" t="s">
        <v>136</v>
      </c>
      <c r="AI2540" s="12">
        <v>45897</v>
      </c>
    </row>
    <row r="2541" spans="1:35" x14ac:dyDescent="0.3">
      <c r="A2541" t="s">
        <v>7713</v>
      </c>
      <c r="B2541" t="s">
        <v>1952</v>
      </c>
      <c r="C2541" t="s">
        <v>291</v>
      </c>
      <c r="D2541" t="s">
        <v>1269</v>
      </c>
      <c r="E2541" t="s">
        <v>511</v>
      </c>
      <c r="F2541" t="s">
        <v>7714</v>
      </c>
      <c r="G2541" t="s">
        <v>52</v>
      </c>
      <c r="H2541" t="s">
        <v>53</v>
      </c>
      <c r="I2541">
        <v>1014257010</v>
      </c>
      <c r="J2541" t="s">
        <v>1</v>
      </c>
      <c r="K2541">
        <v>1</v>
      </c>
      <c r="L2541" t="s">
        <v>94</v>
      </c>
      <c r="M2541">
        <v>42705000</v>
      </c>
      <c r="N2541" t="s">
        <v>79</v>
      </c>
      <c r="O2541">
        <v>116246400</v>
      </c>
      <c r="P2541" t="s">
        <v>1953</v>
      </c>
      <c r="Q2541">
        <v>17082000</v>
      </c>
      <c r="R2541" t="s">
        <v>103</v>
      </c>
      <c r="S2541">
        <v>69000005221</v>
      </c>
      <c r="T2541" t="s">
        <v>58</v>
      </c>
      <c r="U2541" t="s">
        <v>6729</v>
      </c>
      <c r="V2541" t="s">
        <v>7229</v>
      </c>
      <c r="W2541" t="s">
        <v>4257</v>
      </c>
      <c r="X2541" t="s">
        <v>7230</v>
      </c>
      <c r="Y2541" t="s">
        <v>7715</v>
      </c>
      <c r="Z2541">
        <v>0</v>
      </c>
      <c r="AA2541">
        <v>0</v>
      </c>
      <c r="AB2541">
        <v>198720600</v>
      </c>
      <c r="AC2541" t="s">
        <v>7232</v>
      </c>
      <c r="AD2541" s="12">
        <v>45874</v>
      </c>
      <c r="AE2541">
        <v>13</v>
      </c>
      <c r="AF2541" t="s">
        <v>6</v>
      </c>
      <c r="AG2541" t="s">
        <v>136</v>
      </c>
      <c r="AI2541" s="12">
        <v>45897</v>
      </c>
    </row>
    <row r="2542" spans="1:35" x14ac:dyDescent="0.3">
      <c r="A2542" t="s">
        <v>7716</v>
      </c>
      <c r="B2542" t="s">
        <v>235</v>
      </c>
      <c r="C2542" t="s">
        <v>458</v>
      </c>
      <c r="D2542" t="s">
        <v>67</v>
      </c>
      <c r="E2542" t="s">
        <v>806</v>
      </c>
      <c r="F2542" t="s">
        <v>3205</v>
      </c>
      <c r="G2542" t="s">
        <v>52</v>
      </c>
      <c r="H2542" t="s">
        <v>53</v>
      </c>
      <c r="I2542">
        <v>1014284539</v>
      </c>
      <c r="J2542" t="s">
        <v>1</v>
      </c>
      <c r="K2542">
        <v>1</v>
      </c>
      <c r="L2542" t="s">
        <v>94</v>
      </c>
      <c r="M2542">
        <v>26000000</v>
      </c>
      <c r="N2542" t="s">
        <v>70</v>
      </c>
      <c r="O2542">
        <v>118304625</v>
      </c>
      <c r="P2542" t="s">
        <v>238</v>
      </c>
      <c r="Q2542">
        <v>15600000</v>
      </c>
      <c r="R2542" t="s">
        <v>103</v>
      </c>
      <c r="S2542">
        <v>69000005221</v>
      </c>
      <c r="T2542" t="s">
        <v>58</v>
      </c>
      <c r="U2542" t="s">
        <v>6729</v>
      </c>
      <c r="V2542" t="s">
        <v>7229</v>
      </c>
      <c r="W2542" t="s">
        <v>4257</v>
      </c>
      <c r="X2542" t="s">
        <v>7230</v>
      </c>
      <c r="Y2542" t="s">
        <v>7717</v>
      </c>
      <c r="Z2542">
        <v>0</v>
      </c>
      <c r="AA2542">
        <v>0</v>
      </c>
      <c r="AB2542">
        <v>197510625</v>
      </c>
      <c r="AC2542" t="s">
        <v>7232</v>
      </c>
      <c r="AD2542" s="12">
        <v>45883</v>
      </c>
      <c r="AE2542">
        <v>14</v>
      </c>
      <c r="AF2542" t="s">
        <v>6</v>
      </c>
      <c r="AG2542" t="s">
        <v>136</v>
      </c>
      <c r="AI2542" s="12">
        <v>45911</v>
      </c>
    </row>
    <row r="2543" spans="1:35" x14ac:dyDescent="0.3">
      <c r="A2543" t="s">
        <v>7718</v>
      </c>
      <c r="B2543" t="s">
        <v>74</v>
      </c>
      <c r="C2543" t="s">
        <v>2048</v>
      </c>
      <c r="D2543" t="s">
        <v>2049</v>
      </c>
      <c r="E2543" t="s">
        <v>646</v>
      </c>
      <c r="F2543" t="s">
        <v>3456</v>
      </c>
      <c r="G2543" t="s">
        <v>52</v>
      </c>
      <c r="H2543" t="s">
        <v>53</v>
      </c>
      <c r="I2543">
        <v>1069174043</v>
      </c>
      <c r="J2543" t="s">
        <v>1</v>
      </c>
      <c r="K2543">
        <v>1</v>
      </c>
      <c r="L2543" t="s">
        <v>94</v>
      </c>
      <c r="M2543">
        <v>42705000</v>
      </c>
      <c r="N2543" t="s">
        <v>103</v>
      </c>
      <c r="O2543">
        <v>75943496</v>
      </c>
      <c r="P2543" t="s">
        <v>80</v>
      </c>
      <c r="Q2543">
        <v>15600000</v>
      </c>
      <c r="R2543" t="s">
        <v>103</v>
      </c>
      <c r="S2543">
        <v>69000005221</v>
      </c>
      <c r="T2543" t="s">
        <v>58</v>
      </c>
      <c r="U2543" t="s">
        <v>6729</v>
      </c>
      <c r="V2543" t="s">
        <v>7229</v>
      </c>
      <c r="W2543" t="s">
        <v>4257</v>
      </c>
      <c r="X2543" t="s">
        <v>7230</v>
      </c>
      <c r="Y2543" t="s">
        <v>7719</v>
      </c>
      <c r="Z2543">
        <v>0</v>
      </c>
      <c r="AA2543">
        <v>0</v>
      </c>
      <c r="AB2543">
        <v>198720600</v>
      </c>
      <c r="AC2543" t="s">
        <v>7232</v>
      </c>
      <c r="AD2543" s="12">
        <v>45882</v>
      </c>
      <c r="AE2543">
        <v>14</v>
      </c>
      <c r="AF2543" t="s">
        <v>6</v>
      </c>
      <c r="AG2543" t="s">
        <v>136</v>
      </c>
      <c r="AI2543" s="12">
        <v>45911</v>
      </c>
    </row>
    <row r="2544" spans="1:35" x14ac:dyDescent="0.3">
      <c r="A2544" t="s">
        <v>7720</v>
      </c>
      <c r="B2544" t="s">
        <v>47</v>
      </c>
      <c r="C2544" t="s">
        <v>222</v>
      </c>
      <c r="D2544" t="s">
        <v>2762</v>
      </c>
      <c r="E2544" t="s">
        <v>93</v>
      </c>
      <c r="F2544" t="s">
        <v>114</v>
      </c>
      <c r="G2544" t="s">
        <v>52</v>
      </c>
      <c r="H2544" t="s">
        <v>53</v>
      </c>
      <c r="I2544">
        <v>1032409953</v>
      </c>
      <c r="J2544" t="s">
        <v>1</v>
      </c>
      <c r="K2544">
        <v>1</v>
      </c>
      <c r="L2544" t="s">
        <v>94</v>
      </c>
      <c r="M2544">
        <v>42705000</v>
      </c>
      <c r="N2544" t="s">
        <v>512</v>
      </c>
      <c r="O2544">
        <v>115822600</v>
      </c>
      <c r="P2544" t="s">
        <v>56</v>
      </c>
      <c r="Q2544">
        <v>15600000</v>
      </c>
      <c r="R2544" t="s">
        <v>103</v>
      </c>
      <c r="S2544">
        <v>69000005221</v>
      </c>
      <c r="T2544" t="s">
        <v>58</v>
      </c>
      <c r="U2544" t="s">
        <v>6729</v>
      </c>
      <c r="V2544" t="s">
        <v>7229</v>
      </c>
      <c r="W2544" t="s">
        <v>4257</v>
      </c>
      <c r="X2544" t="s">
        <v>7230</v>
      </c>
      <c r="Y2544" t="s">
        <v>6306</v>
      </c>
      <c r="Z2544">
        <v>0</v>
      </c>
      <c r="AA2544">
        <v>0</v>
      </c>
      <c r="AB2544">
        <v>198720600</v>
      </c>
      <c r="AC2544" t="s">
        <v>7232</v>
      </c>
      <c r="AD2544" s="12">
        <v>45883</v>
      </c>
      <c r="AE2544">
        <v>14</v>
      </c>
      <c r="AF2544" t="s">
        <v>6</v>
      </c>
      <c r="AG2544" t="s">
        <v>136</v>
      </c>
      <c r="AI2544" s="12">
        <v>45911</v>
      </c>
    </row>
    <row r="2545" spans="1:35" x14ac:dyDescent="0.3">
      <c r="A2545" t="s">
        <v>7721</v>
      </c>
      <c r="B2545" t="s">
        <v>3567</v>
      </c>
      <c r="C2545" t="s">
        <v>264</v>
      </c>
      <c r="D2545" t="s">
        <v>265</v>
      </c>
      <c r="E2545" t="s">
        <v>425</v>
      </c>
      <c r="F2545" t="s">
        <v>591</v>
      </c>
      <c r="G2545" t="s">
        <v>52</v>
      </c>
      <c r="H2545" t="s">
        <v>53</v>
      </c>
      <c r="I2545">
        <v>1022431908</v>
      </c>
      <c r="J2545" t="s">
        <v>1</v>
      </c>
      <c r="K2545">
        <v>1</v>
      </c>
      <c r="L2545" t="s">
        <v>94</v>
      </c>
      <c r="M2545">
        <v>42705000</v>
      </c>
      <c r="N2545" t="s">
        <v>512</v>
      </c>
      <c r="O2545">
        <v>104400000</v>
      </c>
      <c r="P2545" t="s">
        <v>3569</v>
      </c>
      <c r="Q2545">
        <v>15600000</v>
      </c>
      <c r="R2545" t="s">
        <v>103</v>
      </c>
      <c r="S2545">
        <v>69000005221</v>
      </c>
      <c r="T2545" t="s">
        <v>58</v>
      </c>
      <c r="U2545" t="s">
        <v>6729</v>
      </c>
      <c r="V2545" t="s">
        <v>7229</v>
      </c>
      <c r="W2545" t="s">
        <v>4257</v>
      </c>
      <c r="X2545" t="s">
        <v>7230</v>
      </c>
      <c r="Y2545" t="s">
        <v>7722</v>
      </c>
      <c r="Z2545">
        <v>0</v>
      </c>
      <c r="AA2545">
        <v>0</v>
      </c>
      <c r="AB2545">
        <v>198720600</v>
      </c>
      <c r="AC2545" t="s">
        <v>7232</v>
      </c>
      <c r="AD2545" s="12">
        <v>45896</v>
      </c>
      <c r="AE2545">
        <v>15</v>
      </c>
      <c r="AF2545" t="s">
        <v>6</v>
      </c>
      <c r="AG2545" t="s">
        <v>136</v>
      </c>
      <c r="AI2545" s="12">
        <v>45926</v>
      </c>
    </row>
    <row r="2546" spans="1:35" x14ac:dyDescent="0.3">
      <c r="A2546" t="s">
        <v>7723</v>
      </c>
      <c r="B2546" t="s">
        <v>74</v>
      </c>
      <c r="C2546" t="s">
        <v>154</v>
      </c>
      <c r="D2546" t="s">
        <v>401</v>
      </c>
      <c r="E2546" t="s">
        <v>1298</v>
      </c>
      <c r="F2546" t="s">
        <v>1109</v>
      </c>
      <c r="G2546" t="s">
        <v>52</v>
      </c>
      <c r="H2546" t="s">
        <v>53</v>
      </c>
      <c r="I2546">
        <v>1000502670</v>
      </c>
      <c r="J2546" t="s">
        <v>1</v>
      </c>
      <c r="K2546">
        <v>1</v>
      </c>
      <c r="L2546" t="s">
        <v>94</v>
      </c>
      <c r="M2546">
        <v>28470000</v>
      </c>
      <c r="N2546" t="s">
        <v>2551</v>
      </c>
      <c r="O2546">
        <v>120941625</v>
      </c>
      <c r="P2546" t="s">
        <v>80</v>
      </c>
      <c r="Q2546">
        <v>15600000</v>
      </c>
      <c r="R2546" t="s">
        <v>103</v>
      </c>
      <c r="S2546">
        <v>69000005221</v>
      </c>
      <c r="T2546" t="s">
        <v>58</v>
      </c>
      <c r="U2546" t="s">
        <v>6729</v>
      </c>
      <c r="V2546" t="s">
        <v>7229</v>
      </c>
      <c r="W2546" t="s">
        <v>4257</v>
      </c>
      <c r="X2546" t="s">
        <v>7230</v>
      </c>
      <c r="Y2546" t="s">
        <v>6381</v>
      </c>
      <c r="Z2546">
        <v>0</v>
      </c>
      <c r="AA2546">
        <v>0</v>
      </c>
      <c r="AB2546">
        <v>197510625</v>
      </c>
      <c r="AC2546" t="s">
        <v>7232</v>
      </c>
      <c r="AD2546" s="12">
        <v>45896</v>
      </c>
      <c r="AE2546">
        <v>15</v>
      </c>
      <c r="AF2546" t="s">
        <v>6</v>
      </c>
      <c r="AG2546" t="s">
        <v>136</v>
      </c>
      <c r="AI2546" s="12">
        <v>45926</v>
      </c>
    </row>
    <row r="2547" spans="1:35" x14ac:dyDescent="0.3">
      <c r="A2547" t="s">
        <v>7724</v>
      </c>
      <c r="B2547" t="s">
        <v>3491</v>
      </c>
      <c r="C2547" t="s">
        <v>222</v>
      </c>
      <c r="D2547" t="s">
        <v>968</v>
      </c>
      <c r="E2547" t="s">
        <v>4173</v>
      </c>
      <c r="F2547" t="s">
        <v>7725</v>
      </c>
      <c r="G2547" t="s">
        <v>52</v>
      </c>
      <c r="H2547" t="s">
        <v>53</v>
      </c>
      <c r="I2547">
        <v>1085320049</v>
      </c>
      <c r="J2547" t="s">
        <v>1</v>
      </c>
      <c r="K2547">
        <v>1</v>
      </c>
      <c r="L2547" t="s">
        <v>94</v>
      </c>
      <c r="M2547">
        <v>28470000</v>
      </c>
      <c r="N2547" t="s">
        <v>79</v>
      </c>
      <c r="O2547">
        <v>90000000</v>
      </c>
      <c r="P2547" t="s">
        <v>3492</v>
      </c>
      <c r="Q2547">
        <v>17082000</v>
      </c>
      <c r="R2547" t="s">
        <v>103</v>
      </c>
      <c r="S2547">
        <v>69000005221</v>
      </c>
      <c r="T2547" t="s">
        <v>58</v>
      </c>
      <c r="U2547" t="s">
        <v>6729</v>
      </c>
      <c r="V2547" t="s">
        <v>7229</v>
      </c>
      <c r="W2547" t="s">
        <v>4257</v>
      </c>
      <c r="X2547" t="s">
        <v>7230</v>
      </c>
      <c r="Y2547" t="s">
        <v>6278</v>
      </c>
      <c r="Z2547">
        <v>0</v>
      </c>
      <c r="AA2547">
        <v>0</v>
      </c>
      <c r="AB2547">
        <v>198720600</v>
      </c>
      <c r="AC2547" t="s">
        <v>7232</v>
      </c>
      <c r="AD2547" s="12">
        <v>45896</v>
      </c>
      <c r="AE2547">
        <v>15</v>
      </c>
      <c r="AF2547" t="s">
        <v>6</v>
      </c>
      <c r="AG2547" t="s">
        <v>136</v>
      </c>
      <c r="AI2547" s="12">
        <v>45926</v>
      </c>
    </row>
    <row r="2548" spans="1:35" x14ac:dyDescent="0.3">
      <c r="A2548" t="s">
        <v>7726</v>
      </c>
      <c r="B2548" t="s">
        <v>4070</v>
      </c>
      <c r="C2548" t="s">
        <v>161</v>
      </c>
      <c r="D2548" t="s">
        <v>162</v>
      </c>
      <c r="E2548" t="s">
        <v>1556</v>
      </c>
      <c r="F2548" t="s">
        <v>510</v>
      </c>
      <c r="G2548" t="s">
        <v>52</v>
      </c>
      <c r="H2548" t="s">
        <v>53</v>
      </c>
      <c r="I2548">
        <v>1014189714</v>
      </c>
      <c r="J2548" t="s">
        <v>1</v>
      </c>
      <c r="K2548">
        <v>1</v>
      </c>
      <c r="L2548" t="s">
        <v>94</v>
      </c>
      <c r="M2548">
        <v>28470000</v>
      </c>
      <c r="N2548" t="s">
        <v>79</v>
      </c>
      <c r="O2548">
        <v>128583625</v>
      </c>
      <c r="P2548" t="s">
        <v>4071</v>
      </c>
      <c r="Q2548">
        <v>17082000</v>
      </c>
      <c r="R2548" t="s">
        <v>103</v>
      </c>
      <c r="S2548">
        <v>69000005221</v>
      </c>
      <c r="T2548" t="s">
        <v>58</v>
      </c>
      <c r="U2548" t="s">
        <v>6729</v>
      </c>
      <c r="V2548" t="s">
        <v>7229</v>
      </c>
      <c r="W2548" t="s">
        <v>4257</v>
      </c>
      <c r="X2548" t="s">
        <v>7230</v>
      </c>
      <c r="Y2548" t="s">
        <v>7727</v>
      </c>
      <c r="Z2548">
        <v>0</v>
      </c>
      <c r="AA2548">
        <v>0</v>
      </c>
      <c r="AB2548">
        <v>197510625</v>
      </c>
      <c r="AC2548" t="s">
        <v>7728</v>
      </c>
      <c r="AD2548" s="12">
        <v>45896</v>
      </c>
      <c r="AE2548">
        <v>15</v>
      </c>
      <c r="AF2548" t="s">
        <v>6</v>
      </c>
      <c r="AG2548" t="s">
        <v>136</v>
      </c>
      <c r="AI2548" s="12">
        <v>45926</v>
      </c>
    </row>
    <row r="2549" spans="1:35" x14ac:dyDescent="0.3">
      <c r="A2549" t="s">
        <v>7729</v>
      </c>
      <c r="B2549" t="s">
        <v>1952</v>
      </c>
      <c r="C2549" t="s">
        <v>7730</v>
      </c>
      <c r="D2549" t="s">
        <v>1648</v>
      </c>
      <c r="E2549" t="s">
        <v>1157</v>
      </c>
      <c r="F2549" t="s">
        <v>2035</v>
      </c>
      <c r="G2549" t="s">
        <v>52</v>
      </c>
      <c r="H2549" t="s">
        <v>53</v>
      </c>
      <c r="I2549">
        <v>1014275701</v>
      </c>
      <c r="J2549" t="s">
        <v>1</v>
      </c>
      <c r="K2549">
        <v>1</v>
      </c>
      <c r="L2549" t="s">
        <v>94</v>
      </c>
      <c r="M2549">
        <v>39000000</v>
      </c>
      <c r="N2549" t="s">
        <v>79</v>
      </c>
      <c r="O2549">
        <v>120000000</v>
      </c>
      <c r="P2549" t="s">
        <v>1953</v>
      </c>
      <c r="Q2549">
        <v>17082000</v>
      </c>
      <c r="R2549" t="s">
        <v>103</v>
      </c>
      <c r="S2549">
        <v>69000005221</v>
      </c>
      <c r="T2549" t="s">
        <v>58</v>
      </c>
      <c r="U2549" t="s">
        <v>6729</v>
      </c>
      <c r="V2549" t="s">
        <v>7229</v>
      </c>
      <c r="W2549" t="s">
        <v>4257</v>
      </c>
      <c r="X2549" t="s">
        <v>7230</v>
      </c>
      <c r="Y2549" t="s">
        <v>7731</v>
      </c>
      <c r="Z2549">
        <v>0</v>
      </c>
      <c r="AA2549">
        <v>0</v>
      </c>
      <c r="AB2549">
        <v>198720600</v>
      </c>
      <c r="AC2549" t="s">
        <v>7232</v>
      </c>
      <c r="AD2549" s="12">
        <v>45896</v>
      </c>
      <c r="AE2549">
        <v>15</v>
      </c>
      <c r="AF2549" t="s">
        <v>6</v>
      </c>
      <c r="AG2549" t="s">
        <v>136</v>
      </c>
      <c r="AI2549" s="12">
        <v>45926</v>
      </c>
    </row>
    <row r="2550" spans="1:35" x14ac:dyDescent="0.3">
      <c r="A2550" t="s">
        <v>7732</v>
      </c>
      <c r="B2550" t="s">
        <v>4070</v>
      </c>
      <c r="C2550" t="s">
        <v>3198</v>
      </c>
      <c r="D2550" t="s">
        <v>1287</v>
      </c>
      <c r="E2550" t="s">
        <v>483</v>
      </c>
      <c r="F2550" t="s">
        <v>460</v>
      </c>
      <c r="G2550" t="s">
        <v>52</v>
      </c>
      <c r="H2550" t="s">
        <v>53</v>
      </c>
      <c r="I2550">
        <v>52182036</v>
      </c>
      <c r="J2550" t="s">
        <v>1</v>
      </c>
      <c r="K2550">
        <v>1</v>
      </c>
      <c r="L2550" t="s">
        <v>94</v>
      </c>
      <c r="M2550">
        <v>42705000</v>
      </c>
      <c r="N2550" t="s">
        <v>79</v>
      </c>
      <c r="O2550">
        <v>116000000</v>
      </c>
      <c r="P2550" t="s">
        <v>4071</v>
      </c>
      <c r="Q2550">
        <v>17082000</v>
      </c>
      <c r="R2550" t="s">
        <v>103</v>
      </c>
      <c r="S2550">
        <v>69000005221</v>
      </c>
      <c r="T2550" t="s">
        <v>58</v>
      </c>
      <c r="U2550" t="s">
        <v>6729</v>
      </c>
      <c r="V2550" t="s">
        <v>7229</v>
      </c>
      <c r="W2550" t="s">
        <v>4257</v>
      </c>
      <c r="X2550" t="s">
        <v>7230</v>
      </c>
      <c r="Y2550" t="s">
        <v>6231</v>
      </c>
      <c r="Z2550">
        <v>0</v>
      </c>
      <c r="AA2550">
        <v>0</v>
      </c>
      <c r="AB2550">
        <v>192243675</v>
      </c>
      <c r="AC2550" t="s">
        <v>7338</v>
      </c>
      <c r="AD2550" s="12">
        <v>45896</v>
      </c>
      <c r="AE2550">
        <v>15</v>
      </c>
      <c r="AF2550" t="s">
        <v>6</v>
      </c>
      <c r="AG2550" t="s">
        <v>136</v>
      </c>
      <c r="AI2550" s="12">
        <v>45926</v>
      </c>
    </row>
    <row r="2551" spans="1:35" x14ac:dyDescent="0.3">
      <c r="A2551" t="s">
        <v>7733</v>
      </c>
      <c r="B2551" t="s">
        <v>111</v>
      </c>
      <c r="C2551" t="s">
        <v>2048</v>
      </c>
      <c r="D2551" t="s">
        <v>2049</v>
      </c>
      <c r="E2551" t="s">
        <v>1501</v>
      </c>
      <c r="F2551" t="s">
        <v>93</v>
      </c>
      <c r="G2551" t="s">
        <v>52</v>
      </c>
      <c r="H2551" t="s">
        <v>53</v>
      </c>
      <c r="I2551">
        <v>1022405389</v>
      </c>
      <c r="J2551" t="s">
        <v>1</v>
      </c>
      <c r="K2551">
        <v>1</v>
      </c>
      <c r="L2551" t="s">
        <v>94</v>
      </c>
      <c r="M2551">
        <v>28470000</v>
      </c>
      <c r="N2551" t="s">
        <v>3890</v>
      </c>
      <c r="O2551">
        <v>121672000</v>
      </c>
      <c r="P2551" t="s">
        <v>116</v>
      </c>
      <c r="Q2551">
        <v>17082000</v>
      </c>
      <c r="R2551" t="s">
        <v>103</v>
      </c>
      <c r="S2551">
        <v>69000005221</v>
      </c>
      <c r="T2551" t="s">
        <v>58</v>
      </c>
      <c r="U2551" t="s">
        <v>6729</v>
      </c>
      <c r="V2551" t="s">
        <v>7229</v>
      </c>
      <c r="W2551" t="s">
        <v>4257</v>
      </c>
      <c r="X2551" t="s">
        <v>7230</v>
      </c>
      <c r="Y2551" t="s">
        <v>7734</v>
      </c>
      <c r="Z2551">
        <v>0</v>
      </c>
      <c r="AA2551">
        <v>0</v>
      </c>
      <c r="AB2551">
        <v>213525000</v>
      </c>
      <c r="AC2551" t="s">
        <v>7338</v>
      </c>
      <c r="AD2551" s="12">
        <v>45896</v>
      </c>
      <c r="AE2551">
        <v>15</v>
      </c>
      <c r="AF2551" t="s">
        <v>6</v>
      </c>
      <c r="AG2551" t="s">
        <v>136</v>
      </c>
      <c r="AI2551" s="12">
        <v>45926</v>
      </c>
    </row>
    <row r="2552" spans="1:35" x14ac:dyDescent="0.3">
      <c r="A2552" t="s">
        <v>7735</v>
      </c>
      <c r="B2552" t="s">
        <v>1329</v>
      </c>
      <c r="C2552" t="s">
        <v>979</v>
      </c>
      <c r="D2552" t="s">
        <v>67</v>
      </c>
      <c r="E2552" t="s">
        <v>1350</v>
      </c>
      <c r="F2552" t="s">
        <v>190</v>
      </c>
      <c r="G2552" t="s">
        <v>52</v>
      </c>
      <c r="H2552" t="s">
        <v>53</v>
      </c>
      <c r="I2552">
        <v>1073607628</v>
      </c>
      <c r="J2552" t="s">
        <v>1</v>
      </c>
      <c r="K2552">
        <v>1</v>
      </c>
      <c r="L2552" t="s">
        <v>94</v>
      </c>
      <c r="M2552">
        <v>28470000</v>
      </c>
      <c r="N2552" t="s">
        <v>3890</v>
      </c>
      <c r="O2552">
        <v>130923800</v>
      </c>
      <c r="P2552" t="s">
        <v>1331</v>
      </c>
      <c r="Q2552">
        <v>17082000</v>
      </c>
      <c r="R2552" t="s">
        <v>103</v>
      </c>
      <c r="S2552">
        <v>69000005221</v>
      </c>
      <c r="T2552" t="s">
        <v>58</v>
      </c>
      <c r="U2552" t="s">
        <v>6729</v>
      </c>
      <c r="V2552" t="s">
        <v>7229</v>
      </c>
      <c r="W2552" t="s">
        <v>4257</v>
      </c>
      <c r="X2552" t="s">
        <v>7230</v>
      </c>
      <c r="Y2552" t="s">
        <v>7736</v>
      </c>
      <c r="Z2552">
        <v>0</v>
      </c>
      <c r="AA2552">
        <v>0</v>
      </c>
      <c r="AB2552">
        <v>213525000</v>
      </c>
      <c r="AC2552" t="s">
        <v>7232</v>
      </c>
      <c r="AD2552" s="12">
        <v>45891</v>
      </c>
      <c r="AE2552">
        <v>15</v>
      </c>
      <c r="AF2552" t="s">
        <v>6</v>
      </c>
      <c r="AG2552" t="s">
        <v>287</v>
      </c>
      <c r="AI2552" s="12">
        <v>45926</v>
      </c>
    </row>
    <row r="2553" spans="1:35" x14ac:dyDescent="0.3">
      <c r="A2553" t="s">
        <v>7737</v>
      </c>
      <c r="B2553" t="s">
        <v>391</v>
      </c>
      <c r="C2553" t="s">
        <v>7738</v>
      </c>
      <c r="D2553" t="s">
        <v>2605</v>
      </c>
      <c r="E2553" t="s">
        <v>1415</v>
      </c>
      <c r="F2553" t="s">
        <v>7739</v>
      </c>
      <c r="G2553" t="s">
        <v>52</v>
      </c>
      <c r="H2553" t="s">
        <v>53</v>
      </c>
      <c r="I2553">
        <v>25875171</v>
      </c>
      <c r="J2553" t="s">
        <v>1</v>
      </c>
      <c r="K2553">
        <v>1</v>
      </c>
      <c r="L2553" t="s">
        <v>94</v>
      </c>
      <c r="M2553">
        <v>42705000</v>
      </c>
      <c r="N2553" t="s">
        <v>3890</v>
      </c>
      <c r="O2553">
        <v>85823000</v>
      </c>
      <c r="P2553" t="s">
        <v>396</v>
      </c>
      <c r="Q2553">
        <v>17082000</v>
      </c>
      <c r="R2553" t="s">
        <v>103</v>
      </c>
      <c r="S2553">
        <v>69000005221</v>
      </c>
      <c r="T2553" t="s">
        <v>58</v>
      </c>
      <c r="U2553" t="s">
        <v>6729</v>
      </c>
      <c r="V2553" t="s">
        <v>7229</v>
      </c>
      <c r="W2553" t="s">
        <v>4257</v>
      </c>
      <c r="X2553" t="s">
        <v>7230</v>
      </c>
      <c r="Y2553" t="s">
        <v>7740</v>
      </c>
      <c r="Z2553">
        <v>0</v>
      </c>
      <c r="AA2553">
        <v>0</v>
      </c>
      <c r="AB2553">
        <v>213525000</v>
      </c>
      <c r="AC2553" t="s">
        <v>7232</v>
      </c>
      <c r="AD2553" s="12">
        <v>45891</v>
      </c>
      <c r="AE2553">
        <v>15</v>
      </c>
      <c r="AF2553" t="s">
        <v>6</v>
      </c>
      <c r="AG2553" t="s">
        <v>287</v>
      </c>
      <c r="AI2553" s="12">
        <v>45926</v>
      </c>
    </row>
    <row r="2554" spans="1:35" x14ac:dyDescent="0.3">
      <c r="A2554" t="s">
        <v>7741</v>
      </c>
      <c r="B2554" t="s">
        <v>1329</v>
      </c>
      <c r="C2554" t="s">
        <v>161</v>
      </c>
      <c r="D2554" t="s">
        <v>291</v>
      </c>
      <c r="E2554" t="s">
        <v>1298</v>
      </c>
      <c r="F2554" t="s">
        <v>806</v>
      </c>
      <c r="G2554" t="s">
        <v>52</v>
      </c>
      <c r="H2554" t="s">
        <v>53</v>
      </c>
      <c r="I2554">
        <v>1018435161</v>
      </c>
      <c r="J2554" t="s">
        <v>1</v>
      </c>
      <c r="K2554">
        <v>1</v>
      </c>
      <c r="L2554" t="s">
        <v>94</v>
      </c>
      <c r="M2554">
        <v>42705000</v>
      </c>
      <c r="N2554" t="s">
        <v>3890</v>
      </c>
      <c r="O2554">
        <v>127410000</v>
      </c>
      <c r="P2554" t="s">
        <v>1331</v>
      </c>
      <c r="Q2554">
        <v>17082000</v>
      </c>
      <c r="R2554" t="s">
        <v>103</v>
      </c>
      <c r="S2554">
        <v>69000005221</v>
      </c>
      <c r="T2554" t="s">
        <v>58</v>
      </c>
      <c r="U2554" t="s">
        <v>6729</v>
      </c>
      <c r="V2554" t="s">
        <v>7229</v>
      </c>
      <c r="W2554" t="s">
        <v>4257</v>
      </c>
      <c r="X2554" t="s">
        <v>7230</v>
      </c>
      <c r="Y2554" t="s">
        <v>7742</v>
      </c>
      <c r="Z2554">
        <v>0</v>
      </c>
      <c r="AA2554">
        <v>0</v>
      </c>
      <c r="AB2554">
        <v>213525000</v>
      </c>
      <c r="AC2554" t="s">
        <v>7232</v>
      </c>
      <c r="AD2554" s="12">
        <v>45891</v>
      </c>
      <c r="AE2554">
        <v>15</v>
      </c>
      <c r="AF2554" t="s">
        <v>6</v>
      </c>
      <c r="AG2554" t="s">
        <v>287</v>
      </c>
      <c r="AI2554" s="12">
        <v>45926</v>
      </c>
    </row>
    <row r="2555" spans="1:35" x14ac:dyDescent="0.3">
      <c r="A2555" t="s">
        <v>7743</v>
      </c>
      <c r="B2555" t="s">
        <v>1329</v>
      </c>
      <c r="C2555" t="s">
        <v>558</v>
      </c>
      <c r="D2555" t="s">
        <v>67</v>
      </c>
      <c r="E2555" t="s">
        <v>1381</v>
      </c>
      <c r="F2555" t="s">
        <v>619</v>
      </c>
      <c r="G2555" t="s">
        <v>52</v>
      </c>
      <c r="H2555" t="s">
        <v>53</v>
      </c>
      <c r="I2555">
        <v>1014227314</v>
      </c>
      <c r="J2555" t="s">
        <v>1</v>
      </c>
      <c r="K2555">
        <v>1</v>
      </c>
      <c r="L2555" t="s">
        <v>94</v>
      </c>
      <c r="M2555">
        <v>39000000</v>
      </c>
      <c r="N2555" t="s">
        <v>3890</v>
      </c>
      <c r="O2555">
        <v>130000000</v>
      </c>
      <c r="P2555" t="s">
        <v>1331</v>
      </c>
      <c r="Q2555">
        <v>17082000</v>
      </c>
      <c r="R2555" t="s">
        <v>103</v>
      </c>
      <c r="S2555">
        <v>69000005221</v>
      </c>
      <c r="T2555" t="s">
        <v>58</v>
      </c>
      <c r="U2555" t="s">
        <v>6729</v>
      </c>
      <c r="V2555" t="s">
        <v>7229</v>
      </c>
      <c r="W2555" t="s">
        <v>4257</v>
      </c>
      <c r="X2555" t="s">
        <v>7230</v>
      </c>
      <c r="Y2555" t="s">
        <v>7744</v>
      </c>
      <c r="Z2555">
        <v>0</v>
      </c>
      <c r="AA2555">
        <v>0</v>
      </c>
      <c r="AB2555">
        <v>213525000</v>
      </c>
      <c r="AC2555" t="s">
        <v>7232</v>
      </c>
      <c r="AD2555" s="12">
        <v>45891</v>
      </c>
      <c r="AE2555">
        <v>15</v>
      </c>
      <c r="AF2555" t="s">
        <v>6</v>
      </c>
      <c r="AG2555" t="s">
        <v>287</v>
      </c>
      <c r="AI2555" s="12">
        <v>45926</v>
      </c>
    </row>
    <row r="2556" spans="1:35" x14ac:dyDescent="0.3">
      <c r="A2556" t="s">
        <v>7745</v>
      </c>
      <c r="B2556" t="s">
        <v>2142</v>
      </c>
      <c r="C2556" t="s">
        <v>7746</v>
      </c>
      <c r="D2556" t="s">
        <v>558</v>
      </c>
      <c r="E2556" t="s">
        <v>3017</v>
      </c>
      <c r="F2556" t="s">
        <v>1502</v>
      </c>
      <c r="G2556" t="s">
        <v>52</v>
      </c>
      <c r="H2556" t="s">
        <v>53</v>
      </c>
      <c r="I2556">
        <v>1014246263</v>
      </c>
      <c r="J2556" t="s">
        <v>1</v>
      </c>
      <c r="K2556">
        <v>1</v>
      </c>
      <c r="L2556" t="s">
        <v>94</v>
      </c>
      <c r="M2556">
        <v>28470000</v>
      </c>
      <c r="N2556" t="s">
        <v>3890</v>
      </c>
      <c r="O2556">
        <v>112647000</v>
      </c>
      <c r="P2556" t="s">
        <v>2143</v>
      </c>
      <c r="Q2556">
        <v>17082000</v>
      </c>
      <c r="R2556" t="s">
        <v>103</v>
      </c>
      <c r="S2556">
        <v>69000005221</v>
      </c>
      <c r="T2556" t="s">
        <v>58</v>
      </c>
      <c r="U2556" t="s">
        <v>6729</v>
      </c>
      <c r="V2556" t="s">
        <v>7229</v>
      </c>
      <c r="W2556" t="s">
        <v>4257</v>
      </c>
      <c r="X2556" t="s">
        <v>7230</v>
      </c>
      <c r="Y2556" t="s">
        <v>7747</v>
      </c>
      <c r="Z2556">
        <v>0</v>
      </c>
      <c r="AA2556">
        <v>0</v>
      </c>
      <c r="AB2556">
        <v>213525000</v>
      </c>
      <c r="AC2556" t="s">
        <v>7338</v>
      </c>
      <c r="AD2556" s="12">
        <v>45891</v>
      </c>
      <c r="AE2556">
        <v>15</v>
      </c>
      <c r="AF2556" t="s">
        <v>6</v>
      </c>
      <c r="AG2556" t="s">
        <v>287</v>
      </c>
      <c r="AI2556" s="12">
        <v>45926</v>
      </c>
    </row>
    <row r="2557" spans="1:35" x14ac:dyDescent="0.3">
      <c r="A2557" t="s">
        <v>7748</v>
      </c>
      <c r="B2557" t="s">
        <v>2142</v>
      </c>
      <c r="C2557" t="s">
        <v>954</v>
      </c>
      <c r="D2557" t="s">
        <v>2411</v>
      </c>
      <c r="E2557" t="s">
        <v>1501</v>
      </c>
      <c r="F2557" t="s">
        <v>544</v>
      </c>
      <c r="G2557" t="s">
        <v>52</v>
      </c>
      <c r="H2557" t="s">
        <v>53</v>
      </c>
      <c r="I2557">
        <v>1014195637</v>
      </c>
      <c r="J2557" t="s">
        <v>1</v>
      </c>
      <c r="K2557">
        <v>1</v>
      </c>
      <c r="L2557" t="s">
        <v>94</v>
      </c>
      <c r="M2557">
        <v>42705000</v>
      </c>
      <c r="N2557" t="s">
        <v>3890</v>
      </c>
      <c r="O2557">
        <v>100000000</v>
      </c>
      <c r="P2557" t="s">
        <v>2143</v>
      </c>
      <c r="Q2557">
        <v>17082000</v>
      </c>
      <c r="R2557" t="s">
        <v>103</v>
      </c>
      <c r="S2557">
        <v>69000005221</v>
      </c>
      <c r="T2557" t="s">
        <v>58</v>
      </c>
      <c r="U2557" t="s">
        <v>6729</v>
      </c>
      <c r="V2557" t="s">
        <v>7229</v>
      </c>
      <c r="W2557" t="s">
        <v>4257</v>
      </c>
      <c r="X2557" t="s">
        <v>7230</v>
      </c>
      <c r="Y2557" t="s">
        <v>7749</v>
      </c>
      <c r="Z2557">
        <v>0</v>
      </c>
      <c r="AA2557">
        <v>0</v>
      </c>
      <c r="AB2557">
        <v>198720600</v>
      </c>
      <c r="AC2557" t="s">
        <v>7232</v>
      </c>
      <c r="AD2557" s="12">
        <v>45891</v>
      </c>
      <c r="AE2557">
        <v>15</v>
      </c>
      <c r="AF2557" t="s">
        <v>6</v>
      </c>
      <c r="AG2557" t="s">
        <v>287</v>
      </c>
      <c r="AI2557" s="12">
        <v>45926</v>
      </c>
    </row>
    <row r="2558" spans="1:35" x14ac:dyDescent="0.3">
      <c r="A2558" t="s">
        <v>7750</v>
      </c>
      <c r="B2558" t="s">
        <v>3694</v>
      </c>
      <c r="C2558" t="s">
        <v>66</v>
      </c>
      <c r="D2558" t="s">
        <v>1287</v>
      </c>
      <c r="E2558" t="s">
        <v>779</v>
      </c>
      <c r="F2558" t="s">
        <v>67</v>
      </c>
      <c r="G2558" t="s">
        <v>52</v>
      </c>
      <c r="H2558" t="s">
        <v>53</v>
      </c>
      <c r="I2558">
        <v>52146423</v>
      </c>
      <c r="J2558" t="s">
        <v>1</v>
      </c>
      <c r="K2558">
        <v>1</v>
      </c>
      <c r="L2558" t="s">
        <v>94</v>
      </c>
      <c r="M2558">
        <v>42705000</v>
      </c>
      <c r="N2558" t="s">
        <v>3890</v>
      </c>
      <c r="O2558">
        <v>78000000</v>
      </c>
      <c r="P2558" t="s">
        <v>3696</v>
      </c>
      <c r="Q2558">
        <v>17082000</v>
      </c>
      <c r="R2558" t="s">
        <v>103</v>
      </c>
      <c r="S2558">
        <v>69000005221</v>
      </c>
      <c r="T2558" t="s">
        <v>58</v>
      </c>
      <c r="U2558" t="s">
        <v>6729</v>
      </c>
      <c r="V2558" t="s">
        <v>7229</v>
      </c>
      <c r="W2558" t="s">
        <v>4257</v>
      </c>
      <c r="X2558" t="s">
        <v>7230</v>
      </c>
      <c r="Y2558" t="s">
        <v>7751</v>
      </c>
      <c r="Z2558">
        <v>0</v>
      </c>
      <c r="AA2558">
        <v>0</v>
      </c>
      <c r="AB2558">
        <v>213525000</v>
      </c>
      <c r="AC2558" t="s">
        <v>7338</v>
      </c>
      <c r="AD2558" s="12">
        <v>45891</v>
      </c>
      <c r="AE2558">
        <v>15</v>
      </c>
      <c r="AF2558" t="s">
        <v>6</v>
      </c>
      <c r="AG2558" t="s">
        <v>287</v>
      </c>
      <c r="AI2558" s="12">
        <v>45926</v>
      </c>
    </row>
    <row r="2559" spans="1:35" x14ac:dyDescent="0.3">
      <c r="A2559" t="s">
        <v>7752</v>
      </c>
      <c r="B2559" t="s">
        <v>3491</v>
      </c>
      <c r="C2559" t="s">
        <v>7753</v>
      </c>
      <c r="D2559" t="s">
        <v>931</v>
      </c>
      <c r="E2559" t="s">
        <v>433</v>
      </c>
      <c r="F2559" t="s">
        <v>7754</v>
      </c>
      <c r="G2559" t="s">
        <v>52</v>
      </c>
      <c r="H2559" t="s">
        <v>53</v>
      </c>
      <c r="I2559">
        <v>1026568268</v>
      </c>
      <c r="J2559" t="s">
        <v>1</v>
      </c>
      <c r="K2559">
        <v>1</v>
      </c>
      <c r="L2559" t="s">
        <v>226</v>
      </c>
      <c r="M2559">
        <v>28470000</v>
      </c>
      <c r="N2559" t="s">
        <v>79</v>
      </c>
      <c r="O2559">
        <v>142000000</v>
      </c>
      <c r="P2559" t="s">
        <v>3492</v>
      </c>
      <c r="Q2559">
        <v>17082000</v>
      </c>
      <c r="R2559" t="s">
        <v>103</v>
      </c>
      <c r="S2559">
        <v>69000005221</v>
      </c>
      <c r="T2559" t="s">
        <v>58</v>
      </c>
      <c r="U2559" t="s">
        <v>6729</v>
      </c>
      <c r="V2559" t="s">
        <v>7229</v>
      </c>
      <c r="W2559" t="s">
        <v>4257</v>
      </c>
      <c r="X2559" t="s">
        <v>7230</v>
      </c>
      <c r="Y2559" t="s">
        <v>7755</v>
      </c>
      <c r="Z2559">
        <v>0</v>
      </c>
      <c r="AA2559">
        <v>0</v>
      </c>
      <c r="AB2559">
        <v>213525000</v>
      </c>
      <c r="AC2559" t="s">
        <v>7232</v>
      </c>
      <c r="AD2559" s="12">
        <v>45917</v>
      </c>
      <c r="AE2559">
        <v>18</v>
      </c>
      <c r="AF2559" t="s">
        <v>6</v>
      </c>
      <c r="AG2559" t="s">
        <v>287</v>
      </c>
      <c r="AI2559" s="12">
        <v>45936</v>
      </c>
    </row>
    <row r="2560" spans="1:35" x14ac:dyDescent="0.3">
      <c r="A2560" t="s">
        <v>7756</v>
      </c>
      <c r="B2560" t="s">
        <v>4070</v>
      </c>
      <c r="C2560" t="s">
        <v>1192</v>
      </c>
      <c r="D2560" t="s">
        <v>1121</v>
      </c>
      <c r="E2560" t="s">
        <v>1853</v>
      </c>
      <c r="F2560" t="s">
        <v>237</v>
      </c>
      <c r="G2560" t="s">
        <v>52</v>
      </c>
      <c r="H2560" t="s">
        <v>53</v>
      </c>
      <c r="I2560">
        <v>1018417035</v>
      </c>
      <c r="J2560" t="s">
        <v>1</v>
      </c>
      <c r="K2560">
        <v>1</v>
      </c>
      <c r="L2560" t="s">
        <v>94</v>
      </c>
      <c r="M2560">
        <v>42705000</v>
      </c>
      <c r="N2560" t="s">
        <v>2551</v>
      </c>
      <c r="O2560">
        <v>18938768</v>
      </c>
      <c r="P2560" t="s">
        <v>4071</v>
      </c>
      <c r="Q2560">
        <v>17082000</v>
      </c>
      <c r="R2560" t="s">
        <v>103</v>
      </c>
      <c r="S2560">
        <v>69000005221</v>
      </c>
      <c r="T2560" t="s">
        <v>58</v>
      </c>
      <c r="U2560" t="s">
        <v>6729</v>
      </c>
      <c r="V2560" t="s">
        <v>7229</v>
      </c>
      <c r="W2560" t="s">
        <v>4257</v>
      </c>
      <c r="X2560" t="s">
        <v>7230</v>
      </c>
      <c r="Y2560" t="s">
        <v>7757</v>
      </c>
      <c r="Z2560">
        <v>0</v>
      </c>
      <c r="AA2560">
        <v>0</v>
      </c>
      <c r="AB2560">
        <v>213525000</v>
      </c>
      <c r="AC2560" t="s">
        <v>7232</v>
      </c>
      <c r="AD2560" s="12">
        <v>45917</v>
      </c>
      <c r="AE2560">
        <v>18</v>
      </c>
      <c r="AF2560" t="s">
        <v>6</v>
      </c>
      <c r="AG2560" t="s">
        <v>287</v>
      </c>
      <c r="AI2560" s="12">
        <v>45936</v>
      </c>
    </row>
    <row r="2561" spans="1:35" x14ac:dyDescent="0.3">
      <c r="A2561" t="s">
        <v>7758</v>
      </c>
      <c r="B2561" t="s">
        <v>4070</v>
      </c>
      <c r="C2561" t="s">
        <v>1017</v>
      </c>
      <c r="D2561" t="s">
        <v>1700</v>
      </c>
      <c r="E2561" t="s">
        <v>3529</v>
      </c>
      <c r="F2561" t="s">
        <v>737</v>
      </c>
      <c r="G2561" t="s">
        <v>52</v>
      </c>
      <c r="H2561" t="s">
        <v>53</v>
      </c>
      <c r="I2561">
        <v>1019040702</v>
      </c>
      <c r="J2561" t="s">
        <v>1</v>
      </c>
      <c r="K2561">
        <v>1</v>
      </c>
      <c r="L2561" t="s">
        <v>94</v>
      </c>
      <c r="M2561">
        <v>42705000</v>
      </c>
      <c r="N2561" t="s">
        <v>79</v>
      </c>
      <c r="O2561">
        <v>104917995</v>
      </c>
      <c r="P2561" t="s">
        <v>4071</v>
      </c>
      <c r="Q2561">
        <v>17082000</v>
      </c>
      <c r="R2561" t="s">
        <v>103</v>
      </c>
      <c r="S2561">
        <v>69000005221</v>
      </c>
      <c r="T2561" t="s">
        <v>58</v>
      </c>
      <c r="U2561" t="s">
        <v>6729</v>
      </c>
      <c r="V2561" t="s">
        <v>7229</v>
      </c>
      <c r="W2561" t="s">
        <v>4257</v>
      </c>
      <c r="X2561" t="s">
        <v>7230</v>
      </c>
      <c r="Y2561" t="s">
        <v>7759</v>
      </c>
      <c r="Z2561">
        <v>0</v>
      </c>
      <c r="AA2561">
        <v>0</v>
      </c>
      <c r="AB2561">
        <v>213525000</v>
      </c>
      <c r="AC2561" t="s">
        <v>7232</v>
      </c>
      <c r="AD2561" s="12">
        <v>45917</v>
      </c>
      <c r="AE2561">
        <v>18</v>
      </c>
      <c r="AF2561" t="s">
        <v>6</v>
      </c>
      <c r="AG2561" t="s">
        <v>287</v>
      </c>
      <c r="AI2561" s="12">
        <v>45936</v>
      </c>
    </row>
    <row r="2562" spans="1:35" x14ac:dyDescent="0.3">
      <c r="A2562" t="s">
        <v>7760</v>
      </c>
      <c r="B2562" t="s">
        <v>1463</v>
      </c>
      <c r="C2562" t="s">
        <v>7761</v>
      </c>
      <c r="D2562" t="s">
        <v>67</v>
      </c>
      <c r="E2562" t="s">
        <v>7762</v>
      </c>
      <c r="F2562" t="s">
        <v>5165</v>
      </c>
      <c r="G2562" t="s">
        <v>52</v>
      </c>
      <c r="H2562" t="s">
        <v>53</v>
      </c>
      <c r="I2562">
        <v>1014218943</v>
      </c>
      <c r="J2562" t="s">
        <v>1</v>
      </c>
      <c r="K2562">
        <v>1</v>
      </c>
      <c r="L2562" t="s">
        <v>94</v>
      </c>
      <c r="M2562">
        <v>42705000</v>
      </c>
      <c r="N2562" t="s">
        <v>2551</v>
      </c>
      <c r="O2562">
        <v>98130992</v>
      </c>
      <c r="P2562" t="s">
        <v>1465</v>
      </c>
      <c r="Q2562">
        <v>17082000</v>
      </c>
      <c r="R2562" t="s">
        <v>103</v>
      </c>
      <c r="S2562">
        <v>69000005221</v>
      </c>
      <c r="T2562" t="s">
        <v>58</v>
      </c>
      <c r="U2562" t="s">
        <v>6729</v>
      </c>
      <c r="V2562" t="s">
        <v>7229</v>
      </c>
      <c r="W2562" t="s">
        <v>4257</v>
      </c>
      <c r="X2562" t="s">
        <v>7230</v>
      </c>
      <c r="Y2562" t="s">
        <v>7763</v>
      </c>
      <c r="Z2562">
        <v>0</v>
      </c>
      <c r="AA2562">
        <v>0</v>
      </c>
      <c r="AB2562">
        <v>213525000</v>
      </c>
      <c r="AC2562" t="s">
        <v>7232</v>
      </c>
      <c r="AD2562" s="12">
        <v>45917</v>
      </c>
      <c r="AE2562">
        <v>18</v>
      </c>
      <c r="AF2562" t="s">
        <v>6</v>
      </c>
      <c r="AG2562" t="s">
        <v>287</v>
      </c>
      <c r="AI2562" s="12">
        <v>45936</v>
      </c>
    </row>
    <row r="2563" spans="1:35" x14ac:dyDescent="0.3">
      <c r="A2563" t="s">
        <v>7764</v>
      </c>
      <c r="B2563" t="s">
        <v>3491</v>
      </c>
      <c r="C2563" t="s">
        <v>754</v>
      </c>
      <c r="D2563" t="s">
        <v>558</v>
      </c>
      <c r="E2563" t="s">
        <v>353</v>
      </c>
      <c r="F2563" t="s">
        <v>1350</v>
      </c>
      <c r="G2563" t="s">
        <v>52</v>
      </c>
      <c r="H2563" t="s">
        <v>53</v>
      </c>
      <c r="I2563">
        <v>1032453071</v>
      </c>
      <c r="J2563" t="s">
        <v>1</v>
      </c>
      <c r="K2563">
        <v>1</v>
      </c>
      <c r="L2563" t="s">
        <v>94</v>
      </c>
      <c r="M2563">
        <v>42705000</v>
      </c>
      <c r="N2563" t="s">
        <v>70</v>
      </c>
      <c r="O2563">
        <v>144258000</v>
      </c>
      <c r="P2563" t="s">
        <v>3492</v>
      </c>
      <c r="Q2563">
        <v>17082000</v>
      </c>
      <c r="R2563" t="s">
        <v>103</v>
      </c>
      <c r="S2563">
        <v>69000005221</v>
      </c>
      <c r="T2563" t="s">
        <v>58</v>
      </c>
      <c r="U2563" t="s">
        <v>6729</v>
      </c>
      <c r="V2563" t="s">
        <v>7229</v>
      </c>
      <c r="W2563" t="s">
        <v>4257</v>
      </c>
      <c r="X2563" t="s">
        <v>7230</v>
      </c>
      <c r="Y2563" t="s">
        <v>7765</v>
      </c>
      <c r="Z2563">
        <v>0</v>
      </c>
      <c r="AA2563">
        <v>0</v>
      </c>
      <c r="AB2563">
        <v>213525000</v>
      </c>
      <c r="AC2563" t="s">
        <v>7232</v>
      </c>
      <c r="AD2563" s="12">
        <v>45917</v>
      </c>
      <c r="AE2563">
        <v>18</v>
      </c>
      <c r="AF2563" t="s">
        <v>6</v>
      </c>
      <c r="AG2563" t="s">
        <v>287</v>
      </c>
      <c r="AI2563" s="12">
        <v>45936</v>
      </c>
    </row>
    <row r="2564" spans="1:35" x14ac:dyDescent="0.3">
      <c r="A2564" t="s">
        <v>7766</v>
      </c>
      <c r="B2564" t="s">
        <v>1329</v>
      </c>
      <c r="C2564" t="s">
        <v>1881</v>
      </c>
      <c r="D2564" t="s">
        <v>291</v>
      </c>
      <c r="E2564" t="s">
        <v>77</v>
      </c>
      <c r="F2564" t="s">
        <v>669</v>
      </c>
      <c r="G2564" t="s">
        <v>52</v>
      </c>
      <c r="H2564" t="s">
        <v>53</v>
      </c>
      <c r="I2564">
        <v>1098709416</v>
      </c>
      <c r="J2564" t="s">
        <v>1</v>
      </c>
      <c r="K2564">
        <v>1</v>
      </c>
      <c r="L2564" t="s">
        <v>54</v>
      </c>
      <c r="M2564">
        <v>28470000</v>
      </c>
      <c r="N2564" t="s">
        <v>2551</v>
      </c>
      <c r="O2564">
        <v>128704000</v>
      </c>
      <c r="P2564" t="s">
        <v>1331</v>
      </c>
      <c r="Q2564">
        <v>17082000</v>
      </c>
      <c r="R2564" t="s">
        <v>103</v>
      </c>
      <c r="S2564">
        <v>69000005221</v>
      </c>
      <c r="T2564" t="s">
        <v>58</v>
      </c>
      <c r="U2564" t="s">
        <v>6729</v>
      </c>
      <c r="V2564" t="s">
        <v>7229</v>
      </c>
      <c r="W2564" t="s">
        <v>4257</v>
      </c>
      <c r="X2564" t="s">
        <v>7230</v>
      </c>
      <c r="Y2564" t="s">
        <v>7767</v>
      </c>
      <c r="Z2564">
        <v>0</v>
      </c>
      <c r="AA2564">
        <v>0</v>
      </c>
      <c r="AB2564">
        <v>213525000</v>
      </c>
      <c r="AC2564" t="s">
        <v>7232</v>
      </c>
      <c r="AD2564" s="12">
        <v>45917</v>
      </c>
      <c r="AE2564">
        <v>18</v>
      </c>
      <c r="AF2564" t="s">
        <v>6</v>
      </c>
      <c r="AG2564" t="s">
        <v>836</v>
      </c>
      <c r="AI2564" s="12">
        <v>45936</v>
      </c>
    </row>
    <row r="2565" spans="1:35" x14ac:dyDescent="0.3">
      <c r="A2565" t="s">
        <v>7768</v>
      </c>
      <c r="B2565" t="s">
        <v>3491</v>
      </c>
      <c r="C2565" t="s">
        <v>7769</v>
      </c>
      <c r="D2565" t="s">
        <v>853</v>
      </c>
      <c r="E2565" t="s">
        <v>3096</v>
      </c>
      <c r="F2565" t="s">
        <v>619</v>
      </c>
      <c r="G2565" t="s">
        <v>52</v>
      </c>
      <c r="H2565" t="s">
        <v>53</v>
      </c>
      <c r="I2565">
        <v>1001173948</v>
      </c>
      <c r="J2565" t="s">
        <v>1</v>
      </c>
      <c r="K2565">
        <v>1</v>
      </c>
      <c r="L2565" t="s">
        <v>94</v>
      </c>
      <c r="M2565">
        <v>42705000</v>
      </c>
      <c r="N2565" t="s">
        <v>70</v>
      </c>
      <c r="O2565">
        <v>106338000</v>
      </c>
      <c r="P2565" t="s">
        <v>3492</v>
      </c>
      <c r="Q2565">
        <v>17082000</v>
      </c>
      <c r="R2565" t="s">
        <v>103</v>
      </c>
      <c r="S2565">
        <v>69000005221</v>
      </c>
      <c r="T2565" t="s">
        <v>58</v>
      </c>
      <c r="U2565" t="s">
        <v>6729</v>
      </c>
      <c r="V2565" t="s">
        <v>7229</v>
      </c>
      <c r="W2565" t="s">
        <v>4257</v>
      </c>
      <c r="X2565" t="s">
        <v>7230</v>
      </c>
      <c r="Y2565" t="s">
        <v>7770</v>
      </c>
      <c r="Z2565">
        <v>0</v>
      </c>
      <c r="AA2565">
        <v>0</v>
      </c>
      <c r="AB2565">
        <v>213525000</v>
      </c>
      <c r="AC2565" t="s">
        <v>7232</v>
      </c>
      <c r="AD2565" s="12">
        <v>45917</v>
      </c>
      <c r="AE2565">
        <v>18</v>
      </c>
      <c r="AF2565" t="s">
        <v>6</v>
      </c>
      <c r="AG2565" t="s">
        <v>836</v>
      </c>
      <c r="AI2565" s="12">
        <v>45936</v>
      </c>
    </row>
    <row r="2566" spans="1:35" x14ac:dyDescent="0.3">
      <c r="A2566" t="s">
        <v>7771</v>
      </c>
      <c r="B2566" t="s">
        <v>3055</v>
      </c>
      <c r="C2566" t="s">
        <v>265</v>
      </c>
      <c r="D2566" t="s">
        <v>67</v>
      </c>
      <c r="E2566" t="s">
        <v>866</v>
      </c>
      <c r="F2566" t="s">
        <v>1288</v>
      </c>
      <c r="G2566" t="s">
        <v>52</v>
      </c>
      <c r="H2566" t="s">
        <v>53</v>
      </c>
      <c r="I2566">
        <v>1020830400</v>
      </c>
      <c r="J2566" t="s">
        <v>1</v>
      </c>
      <c r="K2566">
        <v>1</v>
      </c>
      <c r="L2566" t="s">
        <v>94</v>
      </c>
      <c r="M2566">
        <v>42705000</v>
      </c>
      <c r="N2566" t="s">
        <v>79</v>
      </c>
      <c r="O2566">
        <v>100000000</v>
      </c>
      <c r="P2566" t="s">
        <v>3057</v>
      </c>
      <c r="Q2566">
        <v>17082000</v>
      </c>
      <c r="R2566" t="s">
        <v>103</v>
      </c>
      <c r="S2566">
        <v>69000005221</v>
      </c>
      <c r="T2566" t="s">
        <v>58</v>
      </c>
      <c r="U2566" t="s">
        <v>6729</v>
      </c>
      <c r="V2566" t="s">
        <v>7229</v>
      </c>
      <c r="W2566" t="s">
        <v>4257</v>
      </c>
      <c r="X2566" t="s">
        <v>7230</v>
      </c>
      <c r="Y2566" t="s">
        <v>7772</v>
      </c>
      <c r="Z2566">
        <v>0</v>
      </c>
      <c r="AA2566">
        <v>0</v>
      </c>
      <c r="AB2566">
        <v>213525000</v>
      </c>
      <c r="AC2566" t="s">
        <v>7232</v>
      </c>
      <c r="AD2566" s="12">
        <v>45915</v>
      </c>
      <c r="AE2566">
        <v>18</v>
      </c>
      <c r="AF2566" t="s">
        <v>6</v>
      </c>
      <c r="AG2566" t="s">
        <v>287</v>
      </c>
      <c r="AI2566" s="12">
        <v>45936</v>
      </c>
    </row>
    <row r="2567" spans="1:35" x14ac:dyDescent="0.3">
      <c r="A2567" t="s">
        <v>7773</v>
      </c>
      <c r="B2567" t="s">
        <v>1329</v>
      </c>
      <c r="C2567" t="s">
        <v>589</v>
      </c>
      <c r="D2567" t="s">
        <v>758</v>
      </c>
      <c r="E2567" t="s">
        <v>806</v>
      </c>
      <c r="F2567" t="s">
        <v>67</v>
      </c>
      <c r="G2567" t="s">
        <v>52</v>
      </c>
      <c r="H2567" t="s">
        <v>53</v>
      </c>
      <c r="I2567">
        <v>52916860</v>
      </c>
      <c r="J2567" t="s">
        <v>1</v>
      </c>
      <c r="K2567">
        <v>1</v>
      </c>
      <c r="L2567" t="s">
        <v>94</v>
      </c>
      <c r="M2567">
        <v>28470000</v>
      </c>
      <c r="N2567" t="s">
        <v>79</v>
      </c>
      <c r="O2567">
        <v>129023000</v>
      </c>
      <c r="P2567" t="s">
        <v>1331</v>
      </c>
      <c r="Q2567">
        <v>17082000</v>
      </c>
      <c r="R2567" t="s">
        <v>103</v>
      </c>
      <c r="S2567">
        <v>69000005221</v>
      </c>
      <c r="T2567" t="s">
        <v>58</v>
      </c>
      <c r="U2567" t="s">
        <v>6729</v>
      </c>
      <c r="V2567" t="s">
        <v>7229</v>
      </c>
      <c r="W2567" t="s">
        <v>4257</v>
      </c>
      <c r="X2567" t="s">
        <v>7230</v>
      </c>
      <c r="Y2567" t="s">
        <v>7774</v>
      </c>
      <c r="Z2567">
        <v>0</v>
      </c>
      <c r="AA2567">
        <v>0</v>
      </c>
      <c r="AB2567">
        <v>213525000</v>
      </c>
      <c r="AC2567" t="s">
        <v>7232</v>
      </c>
      <c r="AD2567" s="12">
        <v>45917</v>
      </c>
      <c r="AE2567">
        <v>18</v>
      </c>
      <c r="AF2567" t="s">
        <v>6</v>
      </c>
      <c r="AG2567" t="s">
        <v>836</v>
      </c>
      <c r="AI2567" s="12">
        <v>45936</v>
      </c>
    </row>
    <row r="2568" spans="1:35" x14ac:dyDescent="0.3">
      <c r="A2568" t="s">
        <v>7775</v>
      </c>
      <c r="B2568" t="s">
        <v>3491</v>
      </c>
      <c r="C2568" t="s">
        <v>991</v>
      </c>
      <c r="D2568" t="s">
        <v>7776</v>
      </c>
      <c r="E2568" t="s">
        <v>272</v>
      </c>
      <c r="F2568" t="s">
        <v>568</v>
      </c>
      <c r="G2568" t="s">
        <v>52</v>
      </c>
      <c r="H2568" t="s">
        <v>53</v>
      </c>
      <c r="I2568">
        <v>1057784025</v>
      </c>
      <c r="J2568" t="s">
        <v>1</v>
      </c>
      <c r="K2568">
        <v>1</v>
      </c>
      <c r="L2568" t="s">
        <v>94</v>
      </c>
      <c r="M2568">
        <v>42705000</v>
      </c>
      <c r="N2568" t="s">
        <v>70</v>
      </c>
      <c r="O2568">
        <v>120258000</v>
      </c>
      <c r="P2568" t="s">
        <v>3492</v>
      </c>
      <c r="Q2568">
        <v>17082000</v>
      </c>
      <c r="R2568" t="s">
        <v>103</v>
      </c>
      <c r="S2568">
        <v>69000005221</v>
      </c>
      <c r="T2568" t="s">
        <v>58</v>
      </c>
      <c r="U2568" t="s">
        <v>6729</v>
      </c>
      <c r="V2568" t="s">
        <v>7229</v>
      </c>
      <c r="W2568" t="s">
        <v>4257</v>
      </c>
      <c r="X2568" t="s">
        <v>7230</v>
      </c>
      <c r="Y2568" t="s">
        <v>7777</v>
      </c>
      <c r="Z2568">
        <v>0</v>
      </c>
      <c r="AA2568">
        <v>0</v>
      </c>
      <c r="AB2568">
        <v>213525000</v>
      </c>
      <c r="AC2568" t="s">
        <v>7232</v>
      </c>
      <c r="AD2568" s="12">
        <v>45917</v>
      </c>
      <c r="AE2568">
        <v>18</v>
      </c>
      <c r="AF2568" t="s">
        <v>6</v>
      </c>
      <c r="AG2568" t="s">
        <v>836</v>
      </c>
      <c r="AI2568" s="12">
        <v>45936</v>
      </c>
    </row>
    <row r="2569" spans="1:35" x14ac:dyDescent="0.3">
      <c r="A2569" t="s">
        <v>7778</v>
      </c>
      <c r="B2569" t="s">
        <v>450</v>
      </c>
      <c r="C2569" t="s">
        <v>222</v>
      </c>
      <c r="D2569" t="s">
        <v>2481</v>
      </c>
      <c r="E2569" t="s">
        <v>873</v>
      </c>
      <c r="F2569" t="s">
        <v>77</v>
      </c>
      <c r="G2569" t="s">
        <v>52</v>
      </c>
      <c r="H2569" t="s">
        <v>53</v>
      </c>
      <c r="I2569">
        <v>1020832486</v>
      </c>
      <c r="J2569" t="s">
        <v>1</v>
      </c>
      <c r="K2569">
        <v>1</v>
      </c>
      <c r="L2569" t="s">
        <v>94</v>
      </c>
      <c r="M2569">
        <v>28470000</v>
      </c>
      <c r="N2569" t="s">
        <v>2551</v>
      </c>
      <c r="O2569">
        <v>130000000</v>
      </c>
      <c r="P2569" t="s">
        <v>454</v>
      </c>
      <c r="Q2569">
        <v>17082000</v>
      </c>
      <c r="R2569" t="s">
        <v>103</v>
      </c>
      <c r="S2569">
        <v>69000005221</v>
      </c>
      <c r="T2569" t="s">
        <v>58</v>
      </c>
      <c r="U2569" t="s">
        <v>6729</v>
      </c>
      <c r="V2569" t="s">
        <v>7229</v>
      </c>
      <c r="W2569" t="s">
        <v>4257</v>
      </c>
      <c r="X2569" t="s">
        <v>7230</v>
      </c>
      <c r="Y2569" t="s">
        <v>7779</v>
      </c>
      <c r="Z2569">
        <v>0</v>
      </c>
      <c r="AA2569">
        <v>0</v>
      </c>
      <c r="AB2569">
        <v>213525000</v>
      </c>
      <c r="AC2569" t="s">
        <v>7232</v>
      </c>
      <c r="AD2569" s="12">
        <v>45917</v>
      </c>
      <c r="AE2569">
        <v>18</v>
      </c>
      <c r="AF2569" t="s">
        <v>6</v>
      </c>
      <c r="AG2569" t="s">
        <v>836</v>
      </c>
      <c r="AI2569" s="12">
        <v>45936</v>
      </c>
    </row>
    <row r="2570" spans="1:35" x14ac:dyDescent="0.3">
      <c r="A2570" t="s">
        <v>7780</v>
      </c>
      <c r="B2570" t="s">
        <v>450</v>
      </c>
      <c r="C2570" t="s">
        <v>7781</v>
      </c>
      <c r="D2570" t="s">
        <v>67</v>
      </c>
      <c r="E2570" t="s">
        <v>3056</v>
      </c>
      <c r="F2570" t="s">
        <v>483</v>
      </c>
      <c r="G2570" t="s">
        <v>52</v>
      </c>
      <c r="H2570" t="s">
        <v>53</v>
      </c>
      <c r="I2570">
        <v>52960546</v>
      </c>
      <c r="J2570" t="s">
        <v>1</v>
      </c>
      <c r="K2570">
        <v>1</v>
      </c>
      <c r="L2570" t="s">
        <v>94</v>
      </c>
      <c r="M2570">
        <v>28470000</v>
      </c>
      <c r="N2570" t="s">
        <v>2551</v>
      </c>
      <c r="O2570">
        <v>124450000</v>
      </c>
      <c r="P2570" t="s">
        <v>454</v>
      </c>
      <c r="Q2570">
        <v>17082000</v>
      </c>
      <c r="R2570" t="s">
        <v>103</v>
      </c>
      <c r="S2570">
        <v>69000005221</v>
      </c>
      <c r="T2570" t="s">
        <v>58</v>
      </c>
      <c r="U2570" t="s">
        <v>6729</v>
      </c>
      <c r="V2570" t="s">
        <v>7229</v>
      </c>
      <c r="W2570" t="s">
        <v>4257</v>
      </c>
      <c r="X2570" t="s">
        <v>7230</v>
      </c>
      <c r="Y2570" t="s">
        <v>7782</v>
      </c>
      <c r="Z2570">
        <v>0</v>
      </c>
      <c r="AA2570">
        <v>0</v>
      </c>
      <c r="AB2570">
        <v>213525000</v>
      </c>
      <c r="AC2570" t="s">
        <v>7232</v>
      </c>
      <c r="AD2570" s="12">
        <v>45917</v>
      </c>
      <c r="AE2570">
        <v>18</v>
      </c>
      <c r="AF2570" t="s">
        <v>6</v>
      </c>
      <c r="AG2570" t="s">
        <v>836</v>
      </c>
      <c r="AI2570" s="12">
        <v>45936</v>
      </c>
    </row>
    <row r="2571" spans="1:35" x14ac:dyDescent="0.3">
      <c r="A2571" t="s">
        <v>7783</v>
      </c>
      <c r="B2571" t="s">
        <v>2142</v>
      </c>
      <c r="C2571" t="s">
        <v>931</v>
      </c>
      <c r="D2571" t="s">
        <v>7784</v>
      </c>
      <c r="E2571" t="s">
        <v>2138</v>
      </c>
      <c r="F2571" t="s">
        <v>4851</v>
      </c>
      <c r="G2571" t="s">
        <v>52</v>
      </c>
      <c r="H2571" t="s">
        <v>53</v>
      </c>
      <c r="I2571">
        <v>22644586</v>
      </c>
      <c r="J2571" t="s">
        <v>1</v>
      </c>
      <c r="K2571">
        <v>1</v>
      </c>
      <c r="L2571" t="s">
        <v>94</v>
      </c>
      <c r="M2571">
        <v>28470000</v>
      </c>
      <c r="N2571" t="s">
        <v>70</v>
      </c>
      <c r="O2571">
        <v>123863000</v>
      </c>
      <c r="P2571" t="s">
        <v>2143</v>
      </c>
      <c r="Q2571">
        <v>17082000</v>
      </c>
      <c r="R2571" t="s">
        <v>103</v>
      </c>
      <c r="S2571">
        <v>69000005221</v>
      </c>
      <c r="T2571" t="s">
        <v>58</v>
      </c>
      <c r="U2571" t="s">
        <v>6729</v>
      </c>
      <c r="V2571" t="s">
        <v>7229</v>
      </c>
      <c r="W2571" t="s">
        <v>4257</v>
      </c>
      <c r="X2571" t="s">
        <v>7230</v>
      </c>
      <c r="Y2571" t="s">
        <v>7785</v>
      </c>
      <c r="Z2571">
        <v>0</v>
      </c>
      <c r="AA2571">
        <v>0</v>
      </c>
      <c r="AB2571">
        <v>213525000</v>
      </c>
      <c r="AC2571" t="s">
        <v>7338</v>
      </c>
      <c r="AD2571" s="12">
        <v>45917</v>
      </c>
      <c r="AE2571">
        <v>18</v>
      </c>
      <c r="AF2571" t="s">
        <v>6</v>
      </c>
      <c r="AG2571" t="s">
        <v>836</v>
      </c>
      <c r="AI2571" s="12">
        <v>45936</v>
      </c>
    </row>
    <row r="2572" spans="1:35" x14ac:dyDescent="0.3">
      <c r="A2572" t="s">
        <v>7786</v>
      </c>
      <c r="B2572" t="s">
        <v>3694</v>
      </c>
      <c r="C2572" t="s">
        <v>918</v>
      </c>
      <c r="D2572" t="s">
        <v>537</v>
      </c>
      <c r="E2572" t="s">
        <v>5408</v>
      </c>
      <c r="F2572" t="s">
        <v>67</v>
      </c>
      <c r="G2572" t="s">
        <v>52</v>
      </c>
      <c r="H2572" t="s">
        <v>53</v>
      </c>
      <c r="I2572">
        <v>1019025073</v>
      </c>
      <c r="J2572" t="s">
        <v>1</v>
      </c>
      <c r="K2572">
        <v>1</v>
      </c>
      <c r="L2572" t="s">
        <v>94</v>
      </c>
      <c r="M2572">
        <v>42705000</v>
      </c>
      <c r="N2572" t="s">
        <v>2551</v>
      </c>
      <c r="O2572">
        <v>112500000</v>
      </c>
      <c r="P2572" t="s">
        <v>3696</v>
      </c>
      <c r="Q2572">
        <v>17082000</v>
      </c>
      <c r="R2572" t="s">
        <v>103</v>
      </c>
      <c r="S2572">
        <v>69000005221</v>
      </c>
      <c r="T2572" t="s">
        <v>58</v>
      </c>
      <c r="U2572" t="s">
        <v>6729</v>
      </c>
      <c r="V2572" t="s">
        <v>7229</v>
      </c>
      <c r="W2572" t="s">
        <v>4257</v>
      </c>
      <c r="X2572" t="s">
        <v>7230</v>
      </c>
      <c r="Y2572" t="s">
        <v>7787</v>
      </c>
      <c r="Z2572">
        <v>0</v>
      </c>
      <c r="AA2572">
        <v>0</v>
      </c>
      <c r="AB2572">
        <v>213525000</v>
      </c>
      <c r="AC2572" t="s">
        <v>7232</v>
      </c>
      <c r="AD2572" s="12">
        <v>45917</v>
      </c>
      <c r="AE2572">
        <v>18</v>
      </c>
      <c r="AF2572" t="s">
        <v>6</v>
      </c>
      <c r="AG2572" t="s">
        <v>836</v>
      </c>
      <c r="AI2572" s="12">
        <v>45936</v>
      </c>
    </row>
    <row r="2573" spans="1:35" x14ac:dyDescent="0.3">
      <c r="A2573" t="s">
        <v>7788</v>
      </c>
      <c r="B2573" t="s">
        <v>3694</v>
      </c>
      <c r="C2573" t="s">
        <v>4161</v>
      </c>
      <c r="D2573" t="s">
        <v>7789</v>
      </c>
      <c r="E2573" t="s">
        <v>1514</v>
      </c>
      <c r="F2573" t="s">
        <v>179</v>
      </c>
      <c r="G2573" t="s">
        <v>52</v>
      </c>
      <c r="H2573" t="s">
        <v>53</v>
      </c>
      <c r="I2573">
        <v>40045621</v>
      </c>
      <c r="J2573" t="s">
        <v>1</v>
      </c>
      <c r="K2573">
        <v>1</v>
      </c>
      <c r="L2573" t="s">
        <v>226</v>
      </c>
      <c r="M2573">
        <v>42705000</v>
      </c>
      <c r="N2573" t="s">
        <v>103</v>
      </c>
      <c r="O2573">
        <v>109549000</v>
      </c>
      <c r="P2573" t="s">
        <v>3696</v>
      </c>
      <c r="Q2573">
        <v>17082000</v>
      </c>
      <c r="R2573" t="s">
        <v>103</v>
      </c>
      <c r="S2573">
        <v>69000005221</v>
      </c>
      <c r="T2573" t="s">
        <v>58</v>
      </c>
      <c r="U2573" t="s">
        <v>6729</v>
      </c>
      <c r="V2573" t="s">
        <v>7229</v>
      </c>
      <c r="W2573" t="s">
        <v>4257</v>
      </c>
      <c r="X2573" t="s">
        <v>7230</v>
      </c>
      <c r="Y2573" t="s">
        <v>7790</v>
      </c>
      <c r="Z2573">
        <v>0</v>
      </c>
      <c r="AA2573">
        <v>0</v>
      </c>
      <c r="AB2573">
        <v>213525000</v>
      </c>
      <c r="AC2573" t="s">
        <v>7232</v>
      </c>
      <c r="AD2573" s="12">
        <v>45916</v>
      </c>
      <c r="AE2573">
        <v>18</v>
      </c>
      <c r="AF2573" t="s">
        <v>6</v>
      </c>
      <c r="AG2573" t="s">
        <v>89</v>
      </c>
      <c r="AI2573" s="12">
        <v>45936</v>
      </c>
    </row>
    <row r="2574" spans="1:35" x14ac:dyDescent="0.3">
      <c r="A2574" t="s">
        <v>7791</v>
      </c>
      <c r="B2574" t="s">
        <v>3694</v>
      </c>
      <c r="C2574" t="s">
        <v>558</v>
      </c>
      <c r="D2574" t="s">
        <v>481</v>
      </c>
      <c r="E2574" t="s">
        <v>803</v>
      </c>
      <c r="F2574" t="s">
        <v>1532</v>
      </c>
      <c r="G2574" t="s">
        <v>52</v>
      </c>
      <c r="H2574" t="s">
        <v>53</v>
      </c>
      <c r="I2574">
        <v>52781500</v>
      </c>
      <c r="J2574" t="s">
        <v>1</v>
      </c>
      <c r="K2574">
        <v>1</v>
      </c>
      <c r="L2574" t="s">
        <v>94</v>
      </c>
      <c r="M2574">
        <v>42705000</v>
      </c>
      <c r="N2574" t="s">
        <v>1342</v>
      </c>
      <c r="O2574">
        <v>0</v>
      </c>
      <c r="P2574" t="s">
        <v>3696</v>
      </c>
      <c r="Q2574">
        <v>17082000</v>
      </c>
      <c r="R2574" t="s">
        <v>103</v>
      </c>
      <c r="S2574">
        <v>69000005221</v>
      </c>
      <c r="T2574" t="s">
        <v>58</v>
      </c>
      <c r="U2574" t="s">
        <v>6729</v>
      </c>
      <c r="V2574" t="s">
        <v>7229</v>
      </c>
      <c r="W2574" t="s">
        <v>4257</v>
      </c>
      <c r="X2574" t="s">
        <v>7230</v>
      </c>
      <c r="Y2574" t="s">
        <v>7792</v>
      </c>
      <c r="Z2574">
        <v>0</v>
      </c>
      <c r="AA2574">
        <v>0</v>
      </c>
      <c r="AB2574">
        <v>213525000</v>
      </c>
      <c r="AC2574" t="s">
        <v>7232</v>
      </c>
      <c r="AD2574" s="12">
        <v>45916</v>
      </c>
      <c r="AE2574">
        <v>18</v>
      </c>
      <c r="AF2574" t="s">
        <v>6</v>
      </c>
      <c r="AG2574" t="s">
        <v>89</v>
      </c>
      <c r="AI2574" s="12">
        <v>45936</v>
      </c>
    </row>
    <row r="2575" spans="1:35" x14ac:dyDescent="0.3">
      <c r="A2575" t="s">
        <v>7793</v>
      </c>
      <c r="B2575" t="s">
        <v>3694</v>
      </c>
      <c r="C2575" t="s">
        <v>1828</v>
      </c>
      <c r="D2575" t="s">
        <v>197</v>
      </c>
      <c r="E2575" t="s">
        <v>784</v>
      </c>
      <c r="F2575" t="s">
        <v>619</v>
      </c>
      <c r="G2575" t="s">
        <v>52</v>
      </c>
      <c r="H2575" t="s">
        <v>53</v>
      </c>
      <c r="I2575">
        <v>1030672469</v>
      </c>
      <c r="J2575" t="s">
        <v>1</v>
      </c>
      <c r="K2575">
        <v>1</v>
      </c>
      <c r="L2575" t="s">
        <v>94</v>
      </c>
      <c r="M2575">
        <v>28470000</v>
      </c>
      <c r="N2575" t="s">
        <v>2551</v>
      </c>
      <c r="O2575">
        <v>140000000</v>
      </c>
      <c r="P2575" t="s">
        <v>3696</v>
      </c>
      <c r="Q2575">
        <v>17082000</v>
      </c>
      <c r="R2575" t="s">
        <v>103</v>
      </c>
      <c r="S2575">
        <v>69000005221</v>
      </c>
      <c r="T2575" t="s">
        <v>58</v>
      </c>
      <c r="U2575" t="s">
        <v>6729</v>
      </c>
      <c r="V2575" t="s">
        <v>7229</v>
      </c>
      <c r="W2575" t="s">
        <v>4257</v>
      </c>
      <c r="X2575" t="s">
        <v>7230</v>
      </c>
      <c r="Y2575" t="s">
        <v>7794</v>
      </c>
      <c r="Z2575">
        <v>0</v>
      </c>
      <c r="AA2575">
        <v>0</v>
      </c>
      <c r="AB2575">
        <v>213525000</v>
      </c>
      <c r="AC2575" t="s">
        <v>7232</v>
      </c>
      <c r="AD2575" s="12">
        <v>45916</v>
      </c>
      <c r="AE2575">
        <v>18</v>
      </c>
      <c r="AF2575" t="s">
        <v>6</v>
      </c>
      <c r="AG2575" t="s">
        <v>89</v>
      </c>
      <c r="AI2575" s="12">
        <v>45936</v>
      </c>
    </row>
    <row r="2576" spans="1:35" x14ac:dyDescent="0.3">
      <c r="A2576" t="s">
        <v>7795</v>
      </c>
      <c r="B2576" t="s">
        <v>3694</v>
      </c>
      <c r="C2576" t="s">
        <v>754</v>
      </c>
      <c r="D2576" t="s">
        <v>537</v>
      </c>
      <c r="E2576" t="s">
        <v>669</v>
      </c>
      <c r="F2576" t="s">
        <v>1359</v>
      </c>
      <c r="G2576" t="s">
        <v>52</v>
      </c>
      <c r="H2576" t="s">
        <v>53</v>
      </c>
      <c r="I2576">
        <v>52916797</v>
      </c>
      <c r="J2576" t="s">
        <v>1</v>
      </c>
      <c r="K2576">
        <v>1</v>
      </c>
      <c r="L2576" t="s">
        <v>94</v>
      </c>
      <c r="M2576">
        <v>42705000</v>
      </c>
      <c r="N2576" t="s">
        <v>2551</v>
      </c>
      <c r="O2576">
        <v>106762000</v>
      </c>
      <c r="P2576" t="s">
        <v>3696</v>
      </c>
      <c r="Q2576">
        <v>17082000</v>
      </c>
      <c r="R2576" t="s">
        <v>103</v>
      </c>
      <c r="S2576">
        <v>69000005221</v>
      </c>
      <c r="T2576" t="s">
        <v>58</v>
      </c>
      <c r="U2576" t="s">
        <v>6729</v>
      </c>
      <c r="V2576" t="s">
        <v>7229</v>
      </c>
      <c r="W2576" t="s">
        <v>4257</v>
      </c>
      <c r="X2576" t="s">
        <v>7230</v>
      </c>
      <c r="Y2576" t="s">
        <v>7796</v>
      </c>
      <c r="Z2576">
        <v>0</v>
      </c>
      <c r="AA2576">
        <v>0</v>
      </c>
      <c r="AB2576">
        <v>213525000</v>
      </c>
      <c r="AC2576" t="s">
        <v>7232</v>
      </c>
      <c r="AD2576" s="12">
        <v>45916</v>
      </c>
      <c r="AE2576">
        <v>18</v>
      </c>
      <c r="AF2576" t="s">
        <v>6</v>
      </c>
      <c r="AG2576" t="s">
        <v>89</v>
      </c>
      <c r="AI2576" s="12">
        <v>45936</v>
      </c>
    </row>
    <row r="2577" spans="1:35" x14ac:dyDescent="0.3">
      <c r="A2577" t="s">
        <v>7797</v>
      </c>
      <c r="B2577" t="s">
        <v>3694</v>
      </c>
      <c r="C2577" t="s">
        <v>7798</v>
      </c>
      <c r="D2577" t="s">
        <v>418</v>
      </c>
      <c r="E2577" t="s">
        <v>1375</v>
      </c>
      <c r="F2577" t="s">
        <v>842</v>
      </c>
      <c r="G2577" t="s">
        <v>52</v>
      </c>
      <c r="H2577" t="s">
        <v>53</v>
      </c>
      <c r="I2577">
        <v>24065106</v>
      </c>
      <c r="J2577" t="s">
        <v>1</v>
      </c>
      <c r="K2577">
        <v>1</v>
      </c>
      <c r="L2577" t="s">
        <v>94</v>
      </c>
      <c r="M2577">
        <v>42705000</v>
      </c>
      <c r="N2577" t="s">
        <v>3890</v>
      </c>
      <c r="O2577">
        <v>99638000</v>
      </c>
      <c r="P2577" t="s">
        <v>3696</v>
      </c>
      <c r="Q2577">
        <v>17082000</v>
      </c>
      <c r="R2577" t="s">
        <v>103</v>
      </c>
      <c r="S2577">
        <v>69000005221</v>
      </c>
      <c r="T2577" t="s">
        <v>58</v>
      </c>
      <c r="U2577" t="s">
        <v>6729</v>
      </c>
      <c r="V2577" t="s">
        <v>7229</v>
      </c>
      <c r="W2577" t="s">
        <v>4257</v>
      </c>
      <c r="X2577" t="s">
        <v>7230</v>
      </c>
      <c r="Y2577" t="s">
        <v>7799</v>
      </c>
      <c r="Z2577">
        <v>0</v>
      </c>
      <c r="AA2577">
        <v>0</v>
      </c>
      <c r="AB2577">
        <v>213525000</v>
      </c>
      <c r="AC2577" t="s">
        <v>7232</v>
      </c>
      <c r="AD2577" s="12">
        <v>45916</v>
      </c>
      <c r="AE2577">
        <v>18</v>
      </c>
      <c r="AF2577" t="s">
        <v>6</v>
      </c>
      <c r="AG2577" t="s">
        <v>89</v>
      </c>
      <c r="AI2577" s="12">
        <v>45936</v>
      </c>
    </row>
    <row r="2578" spans="1:35" x14ac:dyDescent="0.3">
      <c r="A2578" t="s">
        <v>7800</v>
      </c>
      <c r="B2578" t="s">
        <v>2559</v>
      </c>
      <c r="C2578" t="s">
        <v>644</v>
      </c>
      <c r="D2578" t="s">
        <v>67</v>
      </c>
      <c r="E2578" t="s">
        <v>2003</v>
      </c>
      <c r="F2578" t="s">
        <v>984</v>
      </c>
      <c r="G2578" t="s">
        <v>52</v>
      </c>
      <c r="H2578" t="s">
        <v>53</v>
      </c>
      <c r="I2578">
        <v>1033790073</v>
      </c>
      <c r="J2578" t="s">
        <v>1</v>
      </c>
      <c r="K2578">
        <v>1</v>
      </c>
      <c r="L2578" t="s">
        <v>94</v>
      </c>
      <c r="M2578">
        <v>30000000</v>
      </c>
      <c r="N2578" t="s">
        <v>2551</v>
      </c>
      <c r="O2578">
        <v>139093000</v>
      </c>
      <c r="P2578" t="s">
        <v>2561</v>
      </c>
      <c r="Q2578">
        <v>17082000</v>
      </c>
      <c r="R2578" t="s">
        <v>103</v>
      </c>
      <c r="S2578">
        <v>69000005221</v>
      </c>
      <c r="T2578" t="s">
        <v>58</v>
      </c>
      <c r="U2578" t="s">
        <v>6729</v>
      </c>
      <c r="V2578" t="s">
        <v>7229</v>
      </c>
      <c r="W2578" t="s">
        <v>4257</v>
      </c>
      <c r="X2578" t="s">
        <v>7230</v>
      </c>
      <c r="Y2578" t="s">
        <v>7801</v>
      </c>
      <c r="Z2578">
        <v>0</v>
      </c>
      <c r="AA2578">
        <v>0</v>
      </c>
      <c r="AB2578">
        <v>213525000</v>
      </c>
      <c r="AC2578" t="s">
        <v>7232</v>
      </c>
      <c r="AD2578" s="12">
        <v>45916</v>
      </c>
      <c r="AE2578">
        <v>18</v>
      </c>
      <c r="AF2578" t="s">
        <v>6</v>
      </c>
      <c r="AG2578" t="s">
        <v>89</v>
      </c>
      <c r="AI2578" s="12">
        <v>45936</v>
      </c>
    </row>
    <row r="2579" spans="1:35" x14ac:dyDescent="0.3">
      <c r="A2579" t="s">
        <v>7802</v>
      </c>
      <c r="B2579" t="s">
        <v>3055</v>
      </c>
      <c r="C2579" t="s">
        <v>537</v>
      </c>
      <c r="D2579" t="s">
        <v>7803</v>
      </c>
      <c r="E2579" t="s">
        <v>114</v>
      </c>
      <c r="F2579" t="s">
        <v>1768</v>
      </c>
      <c r="G2579" t="s">
        <v>52</v>
      </c>
      <c r="H2579" t="s">
        <v>53</v>
      </c>
      <c r="I2579">
        <v>1014203334</v>
      </c>
      <c r="J2579" t="s">
        <v>1</v>
      </c>
      <c r="K2579">
        <v>1</v>
      </c>
      <c r="L2579" t="s">
        <v>54</v>
      </c>
      <c r="M2579">
        <v>28470000</v>
      </c>
      <c r="N2579" t="s">
        <v>512</v>
      </c>
      <c r="O2579">
        <v>112000000</v>
      </c>
      <c r="P2579" t="s">
        <v>3057</v>
      </c>
      <c r="Q2579">
        <v>17082000</v>
      </c>
      <c r="R2579" t="s">
        <v>103</v>
      </c>
      <c r="S2579">
        <v>69000005221</v>
      </c>
      <c r="T2579" t="s">
        <v>58</v>
      </c>
      <c r="U2579" t="s">
        <v>6729</v>
      </c>
      <c r="V2579" t="s">
        <v>7229</v>
      </c>
      <c r="W2579" t="s">
        <v>4257</v>
      </c>
      <c r="X2579" t="s">
        <v>7230</v>
      </c>
      <c r="Y2579" t="s">
        <v>7804</v>
      </c>
      <c r="Z2579">
        <v>0</v>
      </c>
      <c r="AA2579">
        <v>0</v>
      </c>
      <c r="AB2579">
        <v>213525000</v>
      </c>
      <c r="AC2579" t="s">
        <v>7232</v>
      </c>
      <c r="AD2579" s="12">
        <v>45922</v>
      </c>
      <c r="AE2579">
        <v>19</v>
      </c>
      <c r="AF2579" t="s">
        <v>6</v>
      </c>
      <c r="AG2579" t="s">
        <v>136</v>
      </c>
      <c r="AI2579" s="12">
        <v>45946</v>
      </c>
    </row>
    <row r="2580" spans="1:35" x14ac:dyDescent="0.3">
      <c r="A2580" t="s">
        <v>7805</v>
      </c>
      <c r="B2580" t="s">
        <v>4070</v>
      </c>
      <c r="C2580" t="s">
        <v>5200</v>
      </c>
      <c r="D2580" t="s">
        <v>67</v>
      </c>
      <c r="E2580" t="s">
        <v>7806</v>
      </c>
      <c r="F2580" t="s">
        <v>1571</v>
      </c>
      <c r="G2580" t="s">
        <v>52</v>
      </c>
      <c r="H2580" t="s">
        <v>53</v>
      </c>
      <c r="I2580">
        <v>33216453</v>
      </c>
      <c r="J2580" t="s">
        <v>1</v>
      </c>
      <c r="K2580">
        <v>1</v>
      </c>
      <c r="L2580" t="s">
        <v>94</v>
      </c>
      <c r="M2580">
        <v>28470000</v>
      </c>
      <c r="N2580" t="s">
        <v>115</v>
      </c>
      <c r="O2580">
        <v>114535600</v>
      </c>
      <c r="P2580" t="s">
        <v>4071</v>
      </c>
      <c r="Q2580">
        <v>17082000</v>
      </c>
      <c r="R2580" t="s">
        <v>103</v>
      </c>
      <c r="S2580">
        <v>69000005221</v>
      </c>
      <c r="T2580" t="s">
        <v>58</v>
      </c>
      <c r="U2580" t="s">
        <v>6729</v>
      </c>
      <c r="V2580" t="s">
        <v>7229</v>
      </c>
      <c r="W2580" t="s">
        <v>4257</v>
      </c>
      <c r="X2580" t="s">
        <v>7230</v>
      </c>
      <c r="Y2580" t="s">
        <v>7807</v>
      </c>
      <c r="Z2580">
        <v>0</v>
      </c>
      <c r="AA2580">
        <v>0</v>
      </c>
      <c r="AB2580">
        <v>213525600</v>
      </c>
      <c r="AC2580" t="s">
        <v>7232</v>
      </c>
      <c r="AD2580" s="12">
        <v>45919</v>
      </c>
      <c r="AE2580">
        <v>19</v>
      </c>
      <c r="AF2580" t="s">
        <v>6</v>
      </c>
      <c r="AG2580" t="s">
        <v>3020</v>
      </c>
      <c r="AI2580" s="12">
        <v>45946</v>
      </c>
    </row>
    <row r="2581" spans="1:35" x14ac:dyDescent="0.3">
      <c r="A2581" t="s">
        <v>7808</v>
      </c>
      <c r="B2581" t="s">
        <v>4070</v>
      </c>
      <c r="C2581" t="s">
        <v>2862</v>
      </c>
      <c r="D2581" t="s">
        <v>254</v>
      </c>
      <c r="E2581" t="s">
        <v>4521</v>
      </c>
      <c r="F2581" t="s">
        <v>7809</v>
      </c>
      <c r="G2581" t="s">
        <v>52</v>
      </c>
      <c r="H2581" t="s">
        <v>53</v>
      </c>
      <c r="I2581">
        <v>1007497193</v>
      </c>
      <c r="J2581" t="s">
        <v>1</v>
      </c>
      <c r="K2581">
        <v>1</v>
      </c>
      <c r="L2581" t="s">
        <v>94</v>
      </c>
      <c r="M2581">
        <v>42705000</v>
      </c>
      <c r="N2581" t="s">
        <v>165</v>
      </c>
      <c r="O2581">
        <v>51138000</v>
      </c>
      <c r="P2581" t="s">
        <v>4071</v>
      </c>
      <c r="Q2581">
        <v>17082000</v>
      </c>
      <c r="R2581" t="s">
        <v>103</v>
      </c>
      <c r="S2581">
        <v>69000005221</v>
      </c>
      <c r="T2581" t="s">
        <v>58</v>
      </c>
      <c r="U2581" t="s">
        <v>6729</v>
      </c>
      <c r="V2581" t="s">
        <v>7229</v>
      </c>
      <c r="W2581" t="s">
        <v>4257</v>
      </c>
      <c r="X2581" t="s">
        <v>7230</v>
      </c>
      <c r="Y2581" t="s">
        <v>7810</v>
      </c>
      <c r="Z2581">
        <v>0</v>
      </c>
      <c r="AA2581">
        <v>0</v>
      </c>
      <c r="AB2581">
        <v>213525000</v>
      </c>
      <c r="AC2581" t="s">
        <v>7232</v>
      </c>
      <c r="AD2581" s="12">
        <v>45923</v>
      </c>
      <c r="AE2581">
        <v>19</v>
      </c>
      <c r="AF2581" t="s">
        <v>6</v>
      </c>
      <c r="AG2581" t="s">
        <v>3020</v>
      </c>
      <c r="AI2581" s="12">
        <v>45946</v>
      </c>
    </row>
    <row r="2582" spans="1:35" x14ac:dyDescent="0.3">
      <c r="A2582" t="s">
        <v>7811</v>
      </c>
      <c r="B2582" t="s">
        <v>4070</v>
      </c>
      <c r="C2582" t="s">
        <v>139</v>
      </c>
      <c r="D2582" t="s">
        <v>197</v>
      </c>
      <c r="E2582" t="s">
        <v>1142</v>
      </c>
      <c r="F2582" t="s">
        <v>243</v>
      </c>
      <c r="G2582" t="s">
        <v>52</v>
      </c>
      <c r="H2582" t="s">
        <v>53</v>
      </c>
      <c r="I2582">
        <v>1014267198</v>
      </c>
      <c r="J2582" t="s">
        <v>1</v>
      </c>
      <c r="K2582">
        <v>1</v>
      </c>
      <c r="L2582" t="s">
        <v>94</v>
      </c>
      <c r="M2582">
        <v>28470000</v>
      </c>
      <c r="N2582" t="s">
        <v>2551</v>
      </c>
      <c r="O2582">
        <v>134447400</v>
      </c>
      <c r="P2582" t="s">
        <v>4071</v>
      </c>
      <c r="Q2582">
        <v>17082000</v>
      </c>
      <c r="R2582" t="s">
        <v>103</v>
      </c>
      <c r="S2582">
        <v>69000005221</v>
      </c>
      <c r="T2582" t="s">
        <v>58</v>
      </c>
      <c r="U2582" t="s">
        <v>6729</v>
      </c>
      <c r="V2582" t="s">
        <v>7229</v>
      </c>
      <c r="W2582" t="s">
        <v>4257</v>
      </c>
      <c r="X2582" t="s">
        <v>7230</v>
      </c>
      <c r="Y2582" t="s">
        <v>7812</v>
      </c>
      <c r="Z2582">
        <v>0</v>
      </c>
      <c r="AA2582">
        <v>0</v>
      </c>
      <c r="AB2582">
        <v>213525000</v>
      </c>
      <c r="AC2582" t="s">
        <v>7232</v>
      </c>
      <c r="AD2582" s="12">
        <v>45923</v>
      </c>
      <c r="AE2582">
        <v>19</v>
      </c>
      <c r="AF2582" t="s">
        <v>6</v>
      </c>
      <c r="AG2582" t="s">
        <v>3020</v>
      </c>
      <c r="AI2582" s="12">
        <v>45946</v>
      </c>
    </row>
    <row r="2583" spans="1:35" x14ac:dyDescent="0.3">
      <c r="A2583" t="s">
        <v>7813</v>
      </c>
      <c r="B2583" t="s">
        <v>3055</v>
      </c>
      <c r="C2583" t="s">
        <v>222</v>
      </c>
      <c r="D2583" t="s">
        <v>265</v>
      </c>
      <c r="E2583" t="s">
        <v>806</v>
      </c>
      <c r="F2583" t="s">
        <v>7754</v>
      </c>
      <c r="G2583" t="s">
        <v>52</v>
      </c>
      <c r="H2583" t="s">
        <v>53</v>
      </c>
      <c r="I2583">
        <v>1014265227</v>
      </c>
      <c r="J2583" t="s">
        <v>1</v>
      </c>
      <c r="K2583">
        <v>1</v>
      </c>
      <c r="L2583" t="s">
        <v>94</v>
      </c>
      <c r="M2583">
        <v>42705000</v>
      </c>
      <c r="N2583" t="s">
        <v>2551</v>
      </c>
      <c r="O2583">
        <v>87057000</v>
      </c>
      <c r="P2583" t="s">
        <v>3057</v>
      </c>
      <c r="Q2583">
        <v>17082000</v>
      </c>
      <c r="R2583" t="s">
        <v>103</v>
      </c>
      <c r="S2583">
        <v>69000005221</v>
      </c>
      <c r="T2583" t="s">
        <v>58</v>
      </c>
      <c r="U2583" t="s">
        <v>6729</v>
      </c>
      <c r="V2583" t="s">
        <v>7229</v>
      </c>
      <c r="W2583" t="s">
        <v>4257</v>
      </c>
      <c r="X2583" t="s">
        <v>7230</v>
      </c>
      <c r="Y2583" t="s">
        <v>7814</v>
      </c>
      <c r="Z2583">
        <v>0</v>
      </c>
      <c r="AA2583">
        <v>0</v>
      </c>
      <c r="AB2583">
        <v>213525000</v>
      </c>
      <c r="AC2583" t="s">
        <v>7338</v>
      </c>
      <c r="AD2583" s="12">
        <v>45919</v>
      </c>
      <c r="AE2583">
        <v>19</v>
      </c>
      <c r="AF2583" t="s">
        <v>6</v>
      </c>
      <c r="AG2583" t="s">
        <v>3020</v>
      </c>
      <c r="AI2583" s="12">
        <v>45946</v>
      </c>
    </row>
    <row r="2584" spans="1:35" x14ac:dyDescent="0.3">
      <c r="A2584" t="s">
        <v>7815</v>
      </c>
      <c r="B2584" t="s">
        <v>4070</v>
      </c>
      <c r="C2584" t="s">
        <v>291</v>
      </c>
      <c r="D2584" t="s">
        <v>1476</v>
      </c>
      <c r="E2584" t="s">
        <v>716</v>
      </c>
      <c r="F2584" t="s">
        <v>760</v>
      </c>
      <c r="G2584" t="s">
        <v>52</v>
      </c>
      <c r="H2584" t="s">
        <v>53</v>
      </c>
      <c r="I2584">
        <v>81741631</v>
      </c>
      <c r="J2584" t="s">
        <v>1</v>
      </c>
      <c r="K2584">
        <v>1</v>
      </c>
      <c r="L2584" t="s">
        <v>94</v>
      </c>
      <c r="M2584">
        <v>26000000</v>
      </c>
      <c r="N2584" t="s">
        <v>79</v>
      </c>
      <c r="O2584">
        <v>135000000</v>
      </c>
      <c r="P2584" t="s">
        <v>4071</v>
      </c>
      <c r="Q2584">
        <v>17082000</v>
      </c>
      <c r="R2584" t="s">
        <v>103</v>
      </c>
      <c r="S2584">
        <v>69000005221</v>
      </c>
      <c r="T2584" t="s">
        <v>58</v>
      </c>
      <c r="U2584" t="s">
        <v>6729</v>
      </c>
      <c r="V2584" t="s">
        <v>7229</v>
      </c>
      <c r="W2584" t="s">
        <v>4257</v>
      </c>
      <c r="X2584" t="s">
        <v>7230</v>
      </c>
      <c r="Y2584" t="s">
        <v>7816</v>
      </c>
      <c r="Z2584">
        <v>0</v>
      </c>
      <c r="AA2584">
        <v>0</v>
      </c>
      <c r="AB2584">
        <v>213525000</v>
      </c>
      <c r="AC2584" t="s">
        <v>7338</v>
      </c>
      <c r="AD2584" s="12">
        <v>45923</v>
      </c>
      <c r="AE2584">
        <v>19</v>
      </c>
      <c r="AF2584" t="s">
        <v>6</v>
      </c>
      <c r="AG2584" t="s">
        <v>3020</v>
      </c>
      <c r="AI2584" s="12">
        <v>45946</v>
      </c>
    </row>
    <row r="2585" spans="1:35" x14ac:dyDescent="0.3">
      <c r="A2585" t="s">
        <v>7817</v>
      </c>
      <c r="B2585" t="s">
        <v>391</v>
      </c>
      <c r="C2585" t="s">
        <v>264</v>
      </c>
      <c r="D2585" t="s">
        <v>99</v>
      </c>
      <c r="E2585" t="s">
        <v>2819</v>
      </c>
      <c r="F2585" t="s">
        <v>1041</v>
      </c>
      <c r="G2585" t="s">
        <v>52</v>
      </c>
      <c r="H2585" t="s">
        <v>53</v>
      </c>
      <c r="I2585">
        <v>1069758608</v>
      </c>
      <c r="J2585" t="s">
        <v>1</v>
      </c>
      <c r="K2585">
        <v>1</v>
      </c>
      <c r="L2585" t="s">
        <v>94</v>
      </c>
      <c r="M2585">
        <v>42705000</v>
      </c>
      <c r="N2585" t="s">
        <v>512</v>
      </c>
      <c r="O2585">
        <v>118000000</v>
      </c>
      <c r="P2585" t="s">
        <v>396</v>
      </c>
      <c r="Q2585">
        <v>17082000</v>
      </c>
      <c r="R2585" t="s">
        <v>103</v>
      </c>
      <c r="S2585">
        <v>69000005221</v>
      </c>
      <c r="T2585" t="s">
        <v>58</v>
      </c>
      <c r="U2585" t="s">
        <v>6729</v>
      </c>
      <c r="V2585" t="s">
        <v>7229</v>
      </c>
      <c r="W2585" t="s">
        <v>4257</v>
      </c>
      <c r="X2585" t="s">
        <v>7230</v>
      </c>
      <c r="Y2585" t="s">
        <v>7818</v>
      </c>
      <c r="Z2585">
        <v>0</v>
      </c>
      <c r="AA2585">
        <v>0</v>
      </c>
      <c r="AB2585">
        <v>213525000</v>
      </c>
      <c r="AC2585" t="s">
        <v>7232</v>
      </c>
      <c r="AD2585" s="12">
        <v>45924</v>
      </c>
      <c r="AE2585">
        <v>19</v>
      </c>
      <c r="AF2585" t="s">
        <v>6</v>
      </c>
      <c r="AG2585" t="s">
        <v>3020</v>
      </c>
      <c r="AI2585" s="12">
        <v>45946</v>
      </c>
    </row>
    <row r="2586" spans="1:35" x14ac:dyDescent="0.3">
      <c r="A2586" t="s">
        <v>7819</v>
      </c>
      <c r="B2586" t="s">
        <v>450</v>
      </c>
      <c r="C2586" t="s">
        <v>838</v>
      </c>
      <c r="D2586" t="s">
        <v>359</v>
      </c>
      <c r="E2586" t="s">
        <v>619</v>
      </c>
      <c r="F2586" t="s">
        <v>2458</v>
      </c>
      <c r="G2586" t="s">
        <v>52</v>
      </c>
      <c r="H2586" t="s">
        <v>53</v>
      </c>
      <c r="I2586">
        <v>1016032752</v>
      </c>
      <c r="J2586" t="s">
        <v>1</v>
      </c>
      <c r="K2586">
        <v>1</v>
      </c>
      <c r="L2586" t="s">
        <v>94</v>
      </c>
      <c r="M2586">
        <v>28470000</v>
      </c>
      <c r="N2586" t="s">
        <v>79</v>
      </c>
      <c r="O2586">
        <v>114469000</v>
      </c>
      <c r="P2586" t="s">
        <v>454</v>
      </c>
      <c r="Q2586">
        <v>17082000</v>
      </c>
      <c r="R2586" t="s">
        <v>103</v>
      </c>
      <c r="S2586">
        <v>69000005221</v>
      </c>
      <c r="T2586" t="s">
        <v>58</v>
      </c>
      <c r="U2586" t="s">
        <v>6729</v>
      </c>
      <c r="V2586" t="s">
        <v>7229</v>
      </c>
      <c r="W2586" t="s">
        <v>4257</v>
      </c>
      <c r="X2586" t="s">
        <v>7230</v>
      </c>
      <c r="Y2586" t="s">
        <v>7820</v>
      </c>
      <c r="Z2586">
        <v>0</v>
      </c>
      <c r="AA2586">
        <v>0</v>
      </c>
      <c r="AB2586">
        <v>213525000</v>
      </c>
      <c r="AC2586" t="s">
        <v>7232</v>
      </c>
      <c r="AD2586" s="12">
        <v>45923</v>
      </c>
      <c r="AE2586">
        <v>19</v>
      </c>
      <c r="AF2586" t="s">
        <v>6</v>
      </c>
      <c r="AG2586" t="s">
        <v>287</v>
      </c>
      <c r="AI2586" s="12">
        <v>45946</v>
      </c>
    </row>
    <row r="2587" spans="1:35" x14ac:dyDescent="0.3">
      <c r="A2587" t="s">
        <v>7821</v>
      </c>
      <c r="B2587" t="s">
        <v>522</v>
      </c>
      <c r="C2587" t="s">
        <v>1648</v>
      </c>
      <c r="D2587" t="s">
        <v>758</v>
      </c>
      <c r="E2587" t="s">
        <v>638</v>
      </c>
      <c r="F2587" t="s">
        <v>2792</v>
      </c>
      <c r="G2587" t="s">
        <v>52</v>
      </c>
      <c r="H2587" t="s">
        <v>53</v>
      </c>
      <c r="I2587">
        <v>36711710</v>
      </c>
      <c r="J2587" t="s">
        <v>1</v>
      </c>
      <c r="K2587">
        <v>1</v>
      </c>
      <c r="L2587" t="s">
        <v>94</v>
      </c>
      <c r="M2587">
        <v>42705000</v>
      </c>
      <c r="N2587" t="s">
        <v>79</v>
      </c>
      <c r="O2587">
        <v>105000000</v>
      </c>
      <c r="P2587" t="s">
        <v>527</v>
      </c>
      <c r="Q2587">
        <v>17082000</v>
      </c>
      <c r="R2587" t="s">
        <v>103</v>
      </c>
      <c r="S2587">
        <v>69000005221</v>
      </c>
      <c r="T2587" t="s">
        <v>58</v>
      </c>
      <c r="U2587" t="s">
        <v>6729</v>
      </c>
      <c r="V2587" t="s">
        <v>7229</v>
      </c>
      <c r="W2587" t="s">
        <v>4257</v>
      </c>
      <c r="X2587" t="s">
        <v>7230</v>
      </c>
      <c r="Y2587" t="s">
        <v>7822</v>
      </c>
      <c r="Z2587">
        <v>0</v>
      </c>
      <c r="AA2587">
        <v>0</v>
      </c>
      <c r="AB2587">
        <v>198720600</v>
      </c>
      <c r="AC2587" t="s">
        <v>7232</v>
      </c>
      <c r="AD2587" s="12">
        <v>45923</v>
      </c>
      <c r="AE2587">
        <v>19</v>
      </c>
      <c r="AF2587" t="s">
        <v>6</v>
      </c>
      <c r="AG2587" t="s">
        <v>287</v>
      </c>
      <c r="AI2587" s="12">
        <v>45946</v>
      </c>
    </row>
    <row r="2588" spans="1:35" x14ac:dyDescent="0.3">
      <c r="A2588" t="s">
        <v>7823</v>
      </c>
      <c r="B2588" t="s">
        <v>2559</v>
      </c>
      <c r="C2588" t="s">
        <v>439</v>
      </c>
      <c r="D2588" t="s">
        <v>67</v>
      </c>
      <c r="E2588" t="s">
        <v>637</v>
      </c>
      <c r="F2588" t="s">
        <v>701</v>
      </c>
      <c r="G2588" t="s">
        <v>52</v>
      </c>
      <c r="H2588" t="s">
        <v>53</v>
      </c>
      <c r="I2588">
        <v>1015464529</v>
      </c>
      <c r="J2588" t="s">
        <v>1</v>
      </c>
      <c r="K2588">
        <v>1</v>
      </c>
      <c r="L2588" t="s">
        <v>94</v>
      </c>
      <c r="M2588">
        <v>28470000</v>
      </c>
      <c r="N2588" t="s">
        <v>2551</v>
      </c>
      <c r="O2588">
        <v>134893000</v>
      </c>
      <c r="P2588" t="s">
        <v>2561</v>
      </c>
      <c r="Q2588">
        <v>17082000</v>
      </c>
      <c r="R2588" t="s">
        <v>103</v>
      </c>
      <c r="S2588">
        <v>69000005221</v>
      </c>
      <c r="T2588" t="s">
        <v>58</v>
      </c>
      <c r="U2588" t="s">
        <v>6729</v>
      </c>
      <c r="V2588" t="s">
        <v>7229</v>
      </c>
      <c r="W2588" t="s">
        <v>4257</v>
      </c>
      <c r="X2588" t="s">
        <v>7230</v>
      </c>
      <c r="Y2588" t="s">
        <v>7824</v>
      </c>
      <c r="Z2588">
        <v>0</v>
      </c>
      <c r="AA2588">
        <v>0</v>
      </c>
      <c r="AB2588">
        <v>213525000</v>
      </c>
      <c r="AC2588" t="s">
        <v>7232</v>
      </c>
      <c r="AD2588" s="12">
        <v>45923</v>
      </c>
      <c r="AE2588">
        <v>19</v>
      </c>
      <c r="AF2588" t="s">
        <v>6</v>
      </c>
      <c r="AG2588" t="s">
        <v>287</v>
      </c>
      <c r="AI2588" s="12">
        <v>45946</v>
      </c>
    </row>
    <row r="2589" spans="1:35" x14ac:dyDescent="0.3">
      <c r="A2589" t="s">
        <v>7825</v>
      </c>
      <c r="B2589" t="s">
        <v>2559</v>
      </c>
      <c r="C2589" t="s">
        <v>7826</v>
      </c>
      <c r="D2589" t="s">
        <v>5481</v>
      </c>
      <c r="E2589" t="s">
        <v>190</v>
      </c>
      <c r="F2589" t="s">
        <v>78</v>
      </c>
      <c r="G2589" t="s">
        <v>52</v>
      </c>
      <c r="H2589" t="s">
        <v>53</v>
      </c>
      <c r="I2589">
        <v>1014210629</v>
      </c>
      <c r="J2589" t="s">
        <v>1</v>
      </c>
      <c r="K2589">
        <v>1</v>
      </c>
      <c r="L2589" t="s">
        <v>94</v>
      </c>
      <c r="M2589">
        <v>28470000</v>
      </c>
      <c r="N2589" t="s">
        <v>3890</v>
      </c>
      <c r="O2589">
        <v>145567000</v>
      </c>
      <c r="P2589" t="s">
        <v>2561</v>
      </c>
      <c r="Q2589">
        <v>17082000</v>
      </c>
      <c r="R2589" t="s">
        <v>103</v>
      </c>
      <c r="S2589">
        <v>69000005221</v>
      </c>
      <c r="T2589" t="s">
        <v>58</v>
      </c>
      <c r="U2589" t="s">
        <v>6729</v>
      </c>
      <c r="V2589" t="s">
        <v>7229</v>
      </c>
      <c r="W2589" t="s">
        <v>4257</v>
      </c>
      <c r="X2589" t="s">
        <v>7230</v>
      </c>
      <c r="Y2589" t="s">
        <v>7827</v>
      </c>
      <c r="Z2589">
        <v>0</v>
      </c>
      <c r="AA2589">
        <v>0</v>
      </c>
      <c r="AB2589">
        <v>213525000</v>
      </c>
      <c r="AC2589" t="s">
        <v>7232</v>
      </c>
      <c r="AD2589" s="12">
        <v>45923</v>
      </c>
      <c r="AE2589">
        <v>19</v>
      </c>
      <c r="AF2589" t="s">
        <v>6</v>
      </c>
      <c r="AG2589" t="s">
        <v>287</v>
      </c>
      <c r="AI2589" s="12">
        <v>45946</v>
      </c>
    </row>
    <row r="2590" spans="1:35" x14ac:dyDescent="0.3">
      <c r="A2590" t="s">
        <v>7828</v>
      </c>
      <c r="B2590" t="s">
        <v>2559</v>
      </c>
      <c r="C2590" t="s">
        <v>7829</v>
      </c>
      <c r="D2590" t="s">
        <v>2918</v>
      </c>
      <c r="E2590" t="s">
        <v>491</v>
      </c>
      <c r="F2590" t="s">
        <v>1401</v>
      </c>
      <c r="G2590" t="s">
        <v>52</v>
      </c>
      <c r="H2590" t="s">
        <v>53</v>
      </c>
      <c r="I2590">
        <v>1023864404</v>
      </c>
      <c r="J2590" t="s">
        <v>1</v>
      </c>
      <c r="K2590">
        <v>1</v>
      </c>
      <c r="L2590" t="s">
        <v>54</v>
      </c>
      <c r="M2590">
        <v>42705000</v>
      </c>
      <c r="N2590" t="s">
        <v>79</v>
      </c>
      <c r="O2590">
        <v>118010000</v>
      </c>
      <c r="P2590" t="s">
        <v>2561</v>
      </c>
      <c r="Q2590">
        <v>17082000</v>
      </c>
      <c r="R2590" t="s">
        <v>103</v>
      </c>
      <c r="S2590">
        <v>69000005221</v>
      </c>
      <c r="T2590" t="s">
        <v>58</v>
      </c>
      <c r="U2590" t="s">
        <v>6729</v>
      </c>
      <c r="V2590" t="s">
        <v>7229</v>
      </c>
      <c r="W2590" t="s">
        <v>4257</v>
      </c>
      <c r="X2590" t="s">
        <v>7230</v>
      </c>
      <c r="Y2590" t="s">
        <v>7830</v>
      </c>
      <c r="Z2590">
        <v>0</v>
      </c>
      <c r="AA2590">
        <v>0</v>
      </c>
      <c r="AB2590">
        <v>213525000</v>
      </c>
      <c r="AC2590" t="s">
        <v>7338</v>
      </c>
      <c r="AD2590" s="12">
        <v>45924</v>
      </c>
      <c r="AE2590">
        <v>19</v>
      </c>
      <c r="AF2590" t="s">
        <v>6</v>
      </c>
      <c r="AG2590" t="s">
        <v>836</v>
      </c>
      <c r="AI2590" s="12">
        <v>45946</v>
      </c>
    </row>
    <row r="2591" spans="1:35" x14ac:dyDescent="0.3">
      <c r="A2591" t="s">
        <v>7831</v>
      </c>
      <c r="B2591" t="s">
        <v>2801</v>
      </c>
      <c r="C2591" t="s">
        <v>1837</v>
      </c>
      <c r="D2591" t="s">
        <v>67</v>
      </c>
      <c r="E2591" t="s">
        <v>331</v>
      </c>
      <c r="F2591" t="s">
        <v>7832</v>
      </c>
      <c r="G2591" t="s">
        <v>52</v>
      </c>
      <c r="H2591" t="s">
        <v>53</v>
      </c>
      <c r="I2591">
        <v>13520881</v>
      </c>
      <c r="J2591" t="s">
        <v>1</v>
      </c>
      <c r="K2591">
        <v>1</v>
      </c>
      <c r="L2591" t="s">
        <v>94</v>
      </c>
      <c r="M2591">
        <v>42705000</v>
      </c>
      <c r="N2591" t="s">
        <v>3890</v>
      </c>
      <c r="O2591">
        <v>68404600</v>
      </c>
      <c r="P2591" t="s">
        <v>2803</v>
      </c>
      <c r="Q2591">
        <v>17082000</v>
      </c>
      <c r="R2591" t="s">
        <v>103</v>
      </c>
      <c r="S2591">
        <v>69000005221</v>
      </c>
      <c r="T2591" t="s">
        <v>58</v>
      </c>
      <c r="U2591" t="s">
        <v>6729</v>
      </c>
      <c r="V2591" t="s">
        <v>7229</v>
      </c>
      <c r="W2591" t="s">
        <v>4257</v>
      </c>
      <c r="X2591" t="s">
        <v>7230</v>
      </c>
      <c r="Y2591" t="s">
        <v>7833</v>
      </c>
      <c r="Z2591">
        <v>0</v>
      </c>
      <c r="AA2591">
        <v>0</v>
      </c>
      <c r="AB2591">
        <v>213525000</v>
      </c>
      <c r="AC2591" t="s">
        <v>7338</v>
      </c>
      <c r="AD2591" s="12">
        <v>45924</v>
      </c>
      <c r="AE2591">
        <v>19</v>
      </c>
      <c r="AF2591" t="s">
        <v>6</v>
      </c>
      <c r="AG2591" t="s">
        <v>836</v>
      </c>
      <c r="AI2591" s="12">
        <v>45946</v>
      </c>
    </row>
    <row r="2592" spans="1:35" x14ac:dyDescent="0.3">
      <c r="A2592" t="s">
        <v>7834</v>
      </c>
      <c r="B2592" t="s">
        <v>2559</v>
      </c>
      <c r="C2592" t="s">
        <v>516</v>
      </c>
      <c r="D2592" t="s">
        <v>2112</v>
      </c>
      <c r="E2592" t="s">
        <v>243</v>
      </c>
      <c r="F2592" t="s">
        <v>368</v>
      </c>
      <c r="G2592" t="s">
        <v>52</v>
      </c>
      <c r="H2592" t="s">
        <v>53</v>
      </c>
      <c r="I2592">
        <v>1014253176</v>
      </c>
      <c r="J2592" t="s">
        <v>1</v>
      </c>
      <c r="K2592">
        <v>1</v>
      </c>
      <c r="L2592" t="s">
        <v>94</v>
      </c>
      <c r="M2592">
        <v>28470000</v>
      </c>
      <c r="N2592" t="s">
        <v>103</v>
      </c>
      <c r="O2592">
        <v>90092869</v>
      </c>
      <c r="P2592" t="s">
        <v>2561</v>
      </c>
      <c r="Q2592">
        <v>17082000</v>
      </c>
      <c r="R2592" t="s">
        <v>103</v>
      </c>
      <c r="S2592">
        <v>69000005221</v>
      </c>
      <c r="T2592" t="s">
        <v>58</v>
      </c>
      <c r="U2592" t="s">
        <v>6729</v>
      </c>
      <c r="V2592" t="s">
        <v>7229</v>
      </c>
      <c r="W2592" t="s">
        <v>4257</v>
      </c>
      <c r="X2592" t="s">
        <v>7230</v>
      </c>
      <c r="Y2592" t="s">
        <v>7835</v>
      </c>
      <c r="Z2592">
        <v>0</v>
      </c>
      <c r="AA2592">
        <v>0</v>
      </c>
      <c r="AB2592">
        <v>213525000</v>
      </c>
      <c r="AC2592" t="s">
        <v>7232</v>
      </c>
      <c r="AD2592" s="12">
        <v>45938</v>
      </c>
      <c r="AE2592">
        <v>21</v>
      </c>
      <c r="AF2592" t="s">
        <v>6</v>
      </c>
      <c r="AG2592" t="s">
        <v>287</v>
      </c>
      <c r="AI2592" s="12">
        <v>45961</v>
      </c>
    </row>
    <row r="2593" spans="1:35" x14ac:dyDescent="0.3">
      <c r="A2593" t="s">
        <v>7836</v>
      </c>
      <c r="B2593" t="s">
        <v>832</v>
      </c>
      <c r="C2593" t="s">
        <v>918</v>
      </c>
      <c r="D2593" t="s">
        <v>140</v>
      </c>
      <c r="E2593" t="s">
        <v>1556</v>
      </c>
      <c r="F2593" t="s">
        <v>7837</v>
      </c>
      <c r="G2593" t="s">
        <v>52</v>
      </c>
      <c r="H2593" t="s">
        <v>53</v>
      </c>
      <c r="I2593">
        <v>1015441719</v>
      </c>
      <c r="J2593" t="s">
        <v>1</v>
      </c>
      <c r="K2593">
        <v>1</v>
      </c>
      <c r="L2593" t="s">
        <v>94</v>
      </c>
      <c r="M2593">
        <v>28470000</v>
      </c>
      <c r="N2593" t="s">
        <v>3890</v>
      </c>
      <c r="O2593">
        <v>137000000</v>
      </c>
      <c r="P2593" t="s">
        <v>834</v>
      </c>
      <c r="Q2593">
        <v>17082000</v>
      </c>
      <c r="R2593" t="s">
        <v>103</v>
      </c>
      <c r="S2593">
        <v>69000005221</v>
      </c>
      <c r="T2593" t="s">
        <v>58</v>
      </c>
      <c r="U2593" t="s">
        <v>6729</v>
      </c>
      <c r="V2593" t="s">
        <v>7229</v>
      </c>
      <c r="W2593" t="s">
        <v>4257</v>
      </c>
      <c r="X2593" t="s">
        <v>7230</v>
      </c>
      <c r="Y2593" t="s">
        <v>7838</v>
      </c>
      <c r="Z2593">
        <v>0</v>
      </c>
      <c r="AA2593">
        <v>0</v>
      </c>
      <c r="AB2593">
        <v>213525000</v>
      </c>
      <c r="AC2593" t="s">
        <v>7232</v>
      </c>
      <c r="AD2593" s="12">
        <v>45938</v>
      </c>
      <c r="AE2593">
        <v>21</v>
      </c>
      <c r="AF2593" t="s">
        <v>6</v>
      </c>
      <c r="AG2593" t="s">
        <v>287</v>
      </c>
      <c r="AI2593" s="12">
        <v>45961</v>
      </c>
    </row>
    <row r="2594" spans="1:35" x14ac:dyDescent="0.3">
      <c r="A2594" t="s">
        <v>7839</v>
      </c>
      <c r="B2594" t="s">
        <v>3694</v>
      </c>
      <c r="C2594" t="s">
        <v>314</v>
      </c>
      <c r="D2594" t="s">
        <v>197</v>
      </c>
      <c r="E2594" t="s">
        <v>591</v>
      </c>
      <c r="F2594" t="s">
        <v>7840</v>
      </c>
      <c r="G2594" t="s">
        <v>52</v>
      </c>
      <c r="H2594" t="s">
        <v>53</v>
      </c>
      <c r="I2594">
        <v>1014197526</v>
      </c>
      <c r="J2594" t="s">
        <v>1</v>
      </c>
      <c r="K2594">
        <v>1</v>
      </c>
      <c r="L2594" t="s">
        <v>54</v>
      </c>
      <c r="M2594">
        <v>42705000</v>
      </c>
      <c r="N2594" t="s">
        <v>103</v>
      </c>
      <c r="O2594">
        <v>103328000</v>
      </c>
      <c r="P2594" t="s">
        <v>3696</v>
      </c>
      <c r="Q2594">
        <v>17082000</v>
      </c>
      <c r="R2594" t="s">
        <v>103</v>
      </c>
      <c r="S2594">
        <v>69000005221</v>
      </c>
      <c r="T2594" t="s">
        <v>58</v>
      </c>
      <c r="U2594" t="s">
        <v>6729</v>
      </c>
      <c r="V2594" t="s">
        <v>7229</v>
      </c>
      <c r="W2594" t="s">
        <v>4257</v>
      </c>
      <c r="X2594" t="s">
        <v>7230</v>
      </c>
      <c r="Y2594" t="s">
        <v>7841</v>
      </c>
      <c r="Z2594">
        <v>0</v>
      </c>
      <c r="AA2594">
        <v>0</v>
      </c>
      <c r="AB2594">
        <v>213525000</v>
      </c>
      <c r="AC2594" t="s">
        <v>7338</v>
      </c>
      <c r="AD2594" s="12">
        <v>45938</v>
      </c>
      <c r="AE2594">
        <v>21</v>
      </c>
      <c r="AF2594" t="s">
        <v>6</v>
      </c>
      <c r="AG2594" t="s">
        <v>287</v>
      </c>
      <c r="AI2594" s="12">
        <v>45961</v>
      </c>
    </row>
    <row r="2595" spans="1:35" x14ac:dyDescent="0.3">
      <c r="A2595" t="s">
        <v>7842</v>
      </c>
      <c r="B2595" t="s">
        <v>832</v>
      </c>
      <c r="C2595" t="s">
        <v>7843</v>
      </c>
      <c r="D2595" t="s">
        <v>7844</v>
      </c>
      <c r="E2595" t="s">
        <v>1083</v>
      </c>
      <c r="F2595" t="s">
        <v>7240</v>
      </c>
      <c r="G2595" t="s">
        <v>52</v>
      </c>
      <c r="H2595" t="s">
        <v>53</v>
      </c>
      <c r="I2595">
        <v>40396929</v>
      </c>
      <c r="J2595" t="s">
        <v>1</v>
      </c>
      <c r="K2595">
        <v>1</v>
      </c>
      <c r="L2595" t="s">
        <v>94</v>
      </c>
      <c r="M2595">
        <v>28470000</v>
      </c>
      <c r="N2595" t="s">
        <v>3890</v>
      </c>
      <c r="O2595">
        <v>149310000</v>
      </c>
      <c r="P2595" t="s">
        <v>834</v>
      </c>
      <c r="Q2595">
        <v>17082000</v>
      </c>
      <c r="R2595" t="s">
        <v>103</v>
      </c>
      <c r="S2595">
        <v>69000005221</v>
      </c>
      <c r="T2595" t="s">
        <v>58</v>
      </c>
      <c r="U2595" t="s">
        <v>6729</v>
      </c>
      <c r="V2595" t="s">
        <v>7229</v>
      </c>
      <c r="W2595" t="s">
        <v>4257</v>
      </c>
      <c r="X2595" t="s">
        <v>7230</v>
      </c>
      <c r="Y2595" t="s">
        <v>7845</v>
      </c>
      <c r="Z2595">
        <v>0</v>
      </c>
      <c r="AA2595">
        <v>0</v>
      </c>
      <c r="AB2595">
        <v>213525000</v>
      </c>
      <c r="AC2595" t="s">
        <v>7232</v>
      </c>
      <c r="AD2595" s="12">
        <v>45938</v>
      </c>
      <c r="AE2595">
        <v>21</v>
      </c>
      <c r="AF2595" t="s">
        <v>6</v>
      </c>
      <c r="AG2595" t="s">
        <v>287</v>
      </c>
      <c r="AI2595" s="12">
        <v>45961</v>
      </c>
    </row>
    <row r="2596" spans="1:35" x14ac:dyDescent="0.3">
      <c r="A2596" t="s">
        <v>7846</v>
      </c>
      <c r="B2596" t="s">
        <v>832</v>
      </c>
      <c r="C2596" t="s">
        <v>76</v>
      </c>
      <c r="D2596" t="s">
        <v>644</v>
      </c>
      <c r="E2596" t="s">
        <v>855</v>
      </c>
      <c r="F2596" t="s">
        <v>866</v>
      </c>
      <c r="G2596" t="s">
        <v>52</v>
      </c>
      <c r="H2596" t="s">
        <v>53</v>
      </c>
      <c r="I2596">
        <v>1010212003</v>
      </c>
      <c r="J2596" t="s">
        <v>1</v>
      </c>
      <c r="K2596">
        <v>1</v>
      </c>
      <c r="L2596" t="s">
        <v>94</v>
      </c>
      <c r="M2596">
        <v>20000000</v>
      </c>
      <c r="N2596" t="s">
        <v>103</v>
      </c>
      <c r="O2596">
        <v>100000000</v>
      </c>
      <c r="P2596" t="s">
        <v>834</v>
      </c>
      <c r="Q2596">
        <v>17082000</v>
      </c>
      <c r="R2596" t="s">
        <v>103</v>
      </c>
      <c r="S2596">
        <v>69000005221</v>
      </c>
      <c r="T2596" t="s">
        <v>58</v>
      </c>
      <c r="U2596" t="s">
        <v>6729</v>
      </c>
      <c r="V2596" t="s">
        <v>7229</v>
      </c>
      <c r="W2596" t="s">
        <v>4257</v>
      </c>
      <c r="X2596" t="s">
        <v>7230</v>
      </c>
      <c r="Y2596" t="s">
        <v>7847</v>
      </c>
      <c r="Z2596">
        <v>0</v>
      </c>
      <c r="AA2596">
        <v>0</v>
      </c>
      <c r="AB2596">
        <v>213525000</v>
      </c>
      <c r="AC2596" t="s">
        <v>7338</v>
      </c>
      <c r="AD2596" s="12">
        <v>45938</v>
      </c>
      <c r="AE2596">
        <v>21</v>
      </c>
      <c r="AF2596" t="s">
        <v>6</v>
      </c>
      <c r="AG2596" t="s">
        <v>287</v>
      </c>
      <c r="AI2596" s="12">
        <v>45961</v>
      </c>
    </row>
    <row r="2597" spans="1:35" x14ac:dyDescent="0.3">
      <c r="A2597" t="s">
        <v>7848</v>
      </c>
      <c r="B2597" t="s">
        <v>2559</v>
      </c>
      <c r="C2597" t="s">
        <v>247</v>
      </c>
      <c r="D2597" t="s">
        <v>291</v>
      </c>
      <c r="E2597" t="s">
        <v>190</v>
      </c>
      <c r="F2597" t="s">
        <v>2014</v>
      </c>
      <c r="G2597" t="s">
        <v>52</v>
      </c>
      <c r="H2597" t="s">
        <v>53</v>
      </c>
      <c r="I2597">
        <v>1014266797</v>
      </c>
      <c r="J2597" t="s">
        <v>1</v>
      </c>
      <c r="K2597">
        <v>1</v>
      </c>
      <c r="L2597" t="s">
        <v>94</v>
      </c>
      <c r="M2597">
        <v>42705000</v>
      </c>
      <c r="N2597" t="s">
        <v>70</v>
      </c>
      <c r="O2597">
        <v>127209000</v>
      </c>
      <c r="P2597" t="s">
        <v>2561</v>
      </c>
      <c r="Q2597">
        <v>17082000</v>
      </c>
      <c r="R2597" t="s">
        <v>103</v>
      </c>
      <c r="S2597">
        <v>69000005221</v>
      </c>
      <c r="T2597" t="s">
        <v>58</v>
      </c>
      <c r="U2597" t="s">
        <v>6729</v>
      </c>
      <c r="V2597" t="s">
        <v>7229</v>
      </c>
      <c r="W2597" t="s">
        <v>4257</v>
      </c>
      <c r="X2597" t="s">
        <v>7230</v>
      </c>
      <c r="Y2597" t="s">
        <v>7849</v>
      </c>
      <c r="Z2597">
        <v>0</v>
      </c>
      <c r="AA2597">
        <v>0</v>
      </c>
      <c r="AB2597">
        <v>206407500</v>
      </c>
      <c r="AC2597" t="s">
        <v>7338</v>
      </c>
      <c r="AD2597" s="12">
        <v>45938</v>
      </c>
      <c r="AE2597">
        <v>21</v>
      </c>
      <c r="AF2597" t="s">
        <v>6</v>
      </c>
      <c r="AG2597" t="s">
        <v>287</v>
      </c>
      <c r="AI2597" s="12">
        <v>45961</v>
      </c>
    </row>
    <row r="2598" spans="1:35" x14ac:dyDescent="0.3">
      <c r="A2598" t="s">
        <v>7850</v>
      </c>
      <c r="B2598" t="s">
        <v>430</v>
      </c>
      <c r="C2598" t="s">
        <v>3060</v>
      </c>
      <c r="D2598" t="s">
        <v>608</v>
      </c>
      <c r="E2598" t="s">
        <v>2488</v>
      </c>
      <c r="F2598" t="s">
        <v>7851</v>
      </c>
      <c r="G2598" t="s">
        <v>52</v>
      </c>
      <c r="H2598" t="s">
        <v>53</v>
      </c>
      <c r="I2598">
        <v>1014194456</v>
      </c>
      <c r="J2598" t="s">
        <v>1</v>
      </c>
      <c r="K2598">
        <v>1</v>
      </c>
      <c r="L2598" t="s">
        <v>94</v>
      </c>
      <c r="M2598">
        <v>28470000</v>
      </c>
      <c r="N2598" t="s">
        <v>103</v>
      </c>
      <c r="O2598">
        <v>124371000</v>
      </c>
      <c r="P2598" t="s">
        <v>434</v>
      </c>
      <c r="Q2598">
        <v>17082000</v>
      </c>
      <c r="R2598" t="s">
        <v>103</v>
      </c>
      <c r="S2598">
        <v>69000005221</v>
      </c>
      <c r="T2598" t="s">
        <v>58</v>
      </c>
      <c r="U2598" t="s">
        <v>6729</v>
      </c>
      <c r="V2598" t="s">
        <v>7229</v>
      </c>
      <c r="W2598" t="s">
        <v>4257</v>
      </c>
      <c r="X2598" t="s">
        <v>7230</v>
      </c>
      <c r="Y2598" t="s">
        <v>7852</v>
      </c>
      <c r="Z2598">
        <v>0</v>
      </c>
      <c r="AA2598">
        <v>0</v>
      </c>
      <c r="AB2598">
        <v>213525000</v>
      </c>
      <c r="AC2598" t="s">
        <v>7232</v>
      </c>
      <c r="AD2598" s="12">
        <v>45938</v>
      </c>
      <c r="AE2598">
        <v>21</v>
      </c>
      <c r="AF2598" t="s">
        <v>6</v>
      </c>
      <c r="AG2598" t="s">
        <v>287</v>
      </c>
      <c r="AI2598" s="12">
        <v>45961</v>
      </c>
    </row>
    <row r="2599" spans="1:35" x14ac:dyDescent="0.3">
      <c r="A2599" t="s">
        <v>7853</v>
      </c>
      <c r="B2599" t="s">
        <v>1683</v>
      </c>
      <c r="C2599" t="s">
        <v>2137</v>
      </c>
      <c r="D2599" t="s">
        <v>880</v>
      </c>
      <c r="E2599" t="s">
        <v>2222</v>
      </c>
      <c r="F2599" t="s">
        <v>2366</v>
      </c>
      <c r="G2599" t="s">
        <v>52</v>
      </c>
      <c r="H2599" t="s">
        <v>53</v>
      </c>
      <c r="I2599">
        <v>1046269290</v>
      </c>
      <c r="J2599" t="s">
        <v>1</v>
      </c>
      <c r="K2599">
        <v>1</v>
      </c>
      <c r="L2599" t="s">
        <v>94</v>
      </c>
      <c r="M2599">
        <v>42705000</v>
      </c>
      <c r="N2599" t="s">
        <v>70</v>
      </c>
      <c r="O2599">
        <v>105069800</v>
      </c>
      <c r="P2599" t="s">
        <v>1686</v>
      </c>
      <c r="Q2599">
        <v>15600000</v>
      </c>
      <c r="R2599" t="s">
        <v>103</v>
      </c>
      <c r="S2599">
        <v>69000005221</v>
      </c>
      <c r="T2599" t="s">
        <v>58</v>
      </c>
      <c r="U2599" t="s">
        <v>6729</v>
      </c>
      <c r="V2599" t="s">
        <v>7229</v>
      </c>
      <c r="W2599" t="s">
        <v>4257</v>
      </c>
      <c r="X2599" t="s">
        <v>7230</v>
      </c>
      <c r="Y2599" t="s">
        <v>7854</v>
      </c>
      <c r="Z2599">
        <v>0</v>
      </c>
      <c r="AA2599">
        <v>0</v>
      </c>
      <c r="AB2599">
        <v>198720600</v>
      </c>
      <c r="AC2599" t="s">
        <v>7232</v>
      </c>
      <c r="AD2599" s="12">
        <v>45943</v>
      </c>
      <c r="AE2599">
        <v>22</v>
      </c>
      <c r="AF2599" t="s">
        <v>6</v>
      </c>
      <c r="AG2599" t="s">
        <v>415</v>
      </c>
      <c r="AI2599" s="12">
        <v>45971</v>
      </c>
    </row>
    <row r="2600" spans="1:35" x14ac:dyDescent="0.3">
      <c r="A2600" t="s">
        <v>7855</v>
      </c>
      <c r="B2600" t="s">
        <v>1463</v>
      </c>
      <c r="C2600" t="s">
        <v>766</v>
      </c>
      <c r="D2600" t="s">
        <v>346</v>
      </c>
      <c r="E2600" t="s">
        <v>217</v>
      </c>
      <c r="F2600" t="s">
        <v>1720</v>
      </c>
      <c r="G2600" t="s">
        <v>52</v>
      </c>
      <c r="H2600" t="s">
        <v>53</v>
      </c>
      <c r="I2600">
        <v>1015469873</v>
      </c>
      <c r="J2600" t="s">
        <v>1</v>
      </c>
      <c r="K2600">
        <v>1</v>
      </c>
      <c r="L2600" t="s">
        <v>94</v>
      </c>
      <c r="M2600">
        <v>28470000</v>
      </c>
      <c r="N2600" t="s">
        <v>3890</v>
      </c>
      <c r="O2600">
        <v>131153000</v>
      </c>
      <c r="P2600" t="s">
        <v>1465</v>
      </c>
      <c r="Q2600">
        <v>17082000</v>
      </c>
      <c r="R2600" t="s">
        <v>103</v>
      </c>
      <c r="S2600">
        <v>69000005221</v>
      </c>
      <c r="T2600" t="s">
        <v>58</v>
      </c>
      <c r="U2600" t="s">
        <v>6729</v>
      </c>
      <c r="V2600" t="s">
        <v>7229</v>
      </c>
      <c r="W2600" t="s">
        <v>4257</v>
      </c>
      <c r="X2600" t="s">
        <v>7230</v>
      </c>
      <c r="Y2600" t="s">
        <v>7856</v>
      </c>
      <c r="Z2600">
        <v>0</v>
      </c>
      <c r="AA2600">
        <v>0</v>
      </c>
      <c r="AB2600">
        <v>213525000</v>
      </c>
      <c r="AC2600" t="s">
        <v>7232</v>
      </c>
      <c r="AD2600" s="12">
        <v>45943</v>
      </c>
      <c r="AE2600">
        <v>22</v>
      </c>
      <c r="AF2600" t="s">
        <v>6</v>
      </c>
      <c r="AG2600" t="s">
        <v>415</v>
      </c>
      <c r="AI2600" s="12">
        <v>45971</v>
      </c>
    </row>
    <row r="2601" spans="1:35" x14ac:dyDescent="0.3">
      <c r="A2601" t="s">
        <v>7857</v>
      </c>
      <c r="B2601" t="s">
        <v>1329</v>
      </c>
      <c r="C2601" t="s">
        <v>222</v>
      </c>
      <c r="D2601" t="s">
        <v>931</v>
      </c>
      <c r="E2601" t="s">
        <v>7858</v>
      </c>
      <c r="F2601" t="s">
        <v>2819</v>
      </c>
      <c r="G2601" t="s">
        <v>52</v>
      </c>
      <c r="H2601" t="s">
        <v>53</v>
      </c>
      <c r="I2601">
        <v>1007369098</v>
      </c>
      <c r="J2601" t="s">
        <v>1</v>
      </c>
      <c r="K2601">
        <v>1</v>
      </c>
      <c r="L2601" t="s">
        <v>94</v>
      </c>
      <c r="M2601">
        <v>30000000</v>
      </c>
      <c r="N2601" t="s">
        <v>115</v>
      </c>
      <c r="O2601">
        <v>134021000</v>
      </c>
      <c r="P2601" t="s">
        <v>1331</v>
      </c>
      <c r="Q2601">
        <v>17082000</v>
      </c>
      <c r="R2601" t="s">
        <v>103</v>
      </c>
      <c r="S2601">
        <v>69000005221</v>
      </c>
      <c r="T2601" t="s">
        <v>58</v>
      </c>
      <c r="U2601" t="s">
        <v>6729</v>
      </c>
      <c r="V2601" t="s">
        <v>7229</v>
      </c>
      <c r="W2601" t="s">
        <v>4257</v>
      </c>
      <c r="X2601" t="s">
        <v>7230</v>
      </c>
      <c r="Y2601" t="s">
        <v>7859</v>
      </c>
      <c r="Z2601">
        <v>0</v>
      </c>
      <c r="AA2601">
        <v>0</v>
      </c>
      <c r="AB2601">
        <v>213525000</v>
      </c>
      <c r="AC2601" t="s">
        <v>7232</v>
      </c>
      <c r="AD2601" s="12">
        <v>45943</v>
      </c>
      <c r="AE2601">
        <v>22</v>
      </c>
      <c r="AF2601" t="s">
        <v>6</v>
      </c>
      <c r="AG2601" t="s">
        <v>415</v>
      </c>
      <c r="AI2601" s="12">
        <v>45971</v>
      </c>
    </row>
    <row r="2602" spans="1:35" x14ac:dyDescent="0.3">
      <c r="A2602" t="s">
        <v>7860</v>
      </c>
      <c r="B2602" t="s">
        <v>4942</v>
      </c>
      <c r="C2602" t="s">
        <v>418</v>
      </c>
      <c r="D2602" t="s">
        <v>823</v>
      </c>
      <c r="E2602" t="s">
        <v>1098</v>
      </c>
      <c r="F2602" t="s">
        <v>604</v>
      </c>
      <c r="G2602" t="s">
        <v>52</v>
      </c>
      <c r="H2602" t="s">
        <v>53</v>
      </c>
      <c r="I2602">
        <v>1090442336</v>
      </c>
      <c r="J2602" t="s">
        <v>1</v>
      </c>
      <c r="K2602">
        <v>1</v>
      </c>
      <c r="L2602" t="s">
        <v>94</v>
      </c>
      <c r="M2602">
        <v>42705000</v>
      </c>
      <c r="N2602" t="s">
        <v>2551</v>
      </c>
      <c r="O2602">
        <v>121138000</v>
      </c>
      <c r="P2602" t="s">
        <v>4943</v>
      </c>
      <c r="Q2602">
        <v>17082000</v>
      </c>
      <c r="R2602" t="s">
        <v>103</v>
      </c>
      <c r="S2602">
        <v>69000005221</v>
      </c>
      <c r="T2602" t="s">
        <v>58</v>
      </c>
      <c r="U2602" t="s">
        <v>6729</v>
      </c>
      <c r="V2602" t="s">
        <v>7229</v>
      </c>
      <c r="W2602" t="s">
        <v>4257</v>
      </c>
      <c r="X2602" t="s">
        <v>7230</v>
      </c>
      <c r="Y2602" t="s">
        <v>7861</v>
      </c>
      <c r="Z2602">
        <v>0</v>
      </c>
      <c r="AA2602">
        <v>0</v>
      </c>
      <c r="AB2602">
        <v>213525000</v>
      </c>
      <c r="AC2602" t="s">
        <v>7232</v>
      </c>
      <c r="AD2602" s="12">
        <v>45943</v>
      </c>
      <c r="AE2602">
        <v>22</v>
      </c>
      <c r="AF2602" t="s">
        <v>6</v>
      </c>
      <c r="AG2602" t="s">
        <v>415</v>
      </c>
      <c r="AI2602" s="12">
        <v>45971</v>
      </c>
    </row>
    <row r="2603" spans="1:35" x14ac:dyDescent="0.3">
      <c r="A2603" t="s">
        <v>7862</v>
      </c>
      <c r="B2603" t="s">
        <v>2142</v>
      </c>
      <c r="C2603" t="s">
        <v>161</v>
      </c>
      <c r="D2603" t="s">
        <v>1131</v>
      </c>
      <c r="E2603" t="s">
        <v>544</v>
      </c>
      <c r="F2603" t="s">
        <v>267</v>
      </c>
      <c r="G2603" t="s">
        <v>52</v>
      </c>
      <c r="H2603" t="s">
        <v>53</v>
      </c>
      <c r="I2603">
        <v>1072750833</v>
      </c>
      <c r="J2603" t="s">
        <v>1</v>
      </c>
      <c r="K2603">
        <v>1</v>
      </c>
      <c r="L2603" t="s">
        <v>94</v>
      </c>
      <c r="M2603">
        <v>42705000</v>
      </c>
      <c r="N2603" t="s">
        <v>3890</v>
      </c>
      <c r="O2603">
        <v>127000000</v>
      </c>
      <c r="P2603" t="s">
        <v>2143</v>
      </c>
      <c r="Q2603">
        <v>17082000</v>
      </c>
      <c r="R2603" t="s">
        <v>103</v>
      </c>
      <c r="S2603">
        <v>69000005221</v>
      </c>
      <c r="T2603" t="s">
        <v>58</v>
      </c>
      <c r="U2603" t="s">
        <v>6729</v>
      </c>
      <c r="V2603" t="s">
        <v>7229</v>
      </c>
      <c r="W2603" t="s">
        <v>4257</v>
      </c>
      <c r="X2603" t="s">
        <v>7230</v>
      </c>
      <c r="Y2603" t="s">
        <v>7863</v>
      </c>
      <c r="Z2603">
        <v>0</v>
      </c>
      <c r="AA2603">
        <v>0</v>
      </c>
      <c r="AB2603">
        <v>213525000</v>
      </c>
      <c r="AC2603" t="s">
        <v>7232</v>
      </c>
      <c r="AD2603" s="12">
        <v>45943</v>
      </c>
      <c r="AE2603">
        <v>22</v>
      </c>
      <c r="AF2603" t="s">
        <v>6</v>
      </c>
      <c r="AG2603" t="s">
        <v>415</v>
      </c>
      <c r="AI2603" s="12">
        <v>45971</v>
      </c>
    </row>
    <row r="2604" spans="1:35" x14ac:dyDescent="0.3">
      <c r="A2604" t="s">
        <v>7864</v>
      </c>
      <c r="B2604" t="s">
        <v>3694</v>
      </c>
      <c r="C2604" t="s">
        <v>2240</v>
      </c>
      <c r="D2604" t="s">
        <v>1172</v>
      </c>
      <c r="E2604" t="s">
        <v>1514</v>
      </c>
      <c r="F2604" t="s">
        <v>1301</v>
      </c>
      <c r="G2604" t="s">
        <v>52</v>
      </c>
      <c r="H2604" t="s">
        <v>53</v>
      </c>
      <c r="I2604">
        <v>1022412343</v>
      </c>
      <c r="J2604" t="s">
        <v>1</v>
      </c>
      <c r="K2604">
        <v>1</v>
      </c>
      <c r="L2604" t="s">
        <v>94</v>
      </c>
      <c r="M2604">
        <v>28470000</v>
      </c>
      <c r="N2604" t="s">
        <v>79</v>
      </c>
      <c r="O2604">
        <v>135673000</v>
      </c>
      <c r="P2604" t="s">
        <v>3696</v>
      </c>
      <c r="Q2604">
        <v>17082000</v>
      </c>
      <c r="R2604" t="s">
        <v>103</v>
      </c>
      <c r="S2604">
        <v>69000005221</v>
      </c>
      <c r="T2604" t="s">
        <v>58</v>
      </c>
      <c r="U2604" t="s">
        <v>6729</v>
      </c>
      <c r="V2604" t="s">
        <v>7229</v>
      </c>
      <c r="W2604" t="s">
        <v>4257</v>
      </c>
      <c r="X2604" t="s">
        <v>7230</v>
      </c>
      <c r="Y2604" t="s">
        <v>7865</v>
      </c>
      <c r="Z2604">
        <v>0</v>
      </c>
      <c r="AA2604">
        <v>0</v>
      </c>
      <c r="AB2604">
        <v>213525000</v>
      </c>
      <c r="AC2604" t="s">
        <v>7232</v>
      </c>
      <c r="AD2604" s="12">
        <v>45945</v>
      </c>
      <c r="AE2604">
        <v>22</v>
      </c>
      <c r="AF2604" t="s">
        <v>6</v>
      </c>
      <c r="AG2604" t="s">
        <v>136</v>
      </c>
      <c r="AI2604" s="12">
        <v>45971</v>
      </c>
    </row>
    <row r="2605" spans="1:35" x14ac:dyDescent="0.3">
      <c r="A2605" t="s">
        <v>7866</v>
      </c>
      <c r="B2605" t="s">
        <v>450</v>
      </c>
      <c r="C2605" t="s">
        <v>154</v>
      </c>
      <c r="D2605" t="s">
        <v>242</v>
      </c>
      <c r="E2605" t="s">
        <v>3504</v>
      </c>
      <c r="F2605" t="s">
        <v>7867</v>
      </c>
      <c r="G2605" t="s">
        <v>52</v>
      </c>
      <c r="H2605" t="s">
        <v>53</v>
      </c>
      <c r="I2605">
        <v>1053341151</v>
      </c>
      <c r="J2605" t="s">
        <v>1</v>
      </c>
      <c r="K2605">
        <v>1</v>
      </c>
      <c r="L2605" t="s">
        <v>94</v>
      </c>
      <c r="M2605">
        <v>42705000</v>
      </c>
      <c r="N2605" t="s">
        <v>3890</v>
      </c>
      <c r="O2605">
        <v>120000000</v>
      </c>
      <c r="P2605" t="s">
        <v>454</v>
      </c>
      <c r="Q2605">
        <v>17082000</v>
      </c>
      <c r="R2605" t="s">
        <v>103</v>
      </c>
      <c r="S2605">
        <v>69000005221</v>
      </c>
      <c r="T2605" t="s">
        <v>58</v>
      </c>
      <c r="U2605" t="s">
        <v>6729</v>
      </c>
      <c r="V2605" t="s">
        <v>7229</v>
      </c>
      <c r="W2605" t="s">
        <v>4257</v>
      </c>
      <c r="X2605" t="s">
        <v>7230</v>
      </c>
      <c r="Y2605" t="s">
        <v>7868</v>
      </c>
      <c r="Z2605">
        <v>0</v>
      </c>
      <c r="AA2605">
        <v>0</v>
      </c>
      <c r="AB2605">
        <v>213525200</v>
      </c>
      <c r="AC2605" t="s">
        <v>7232</v>
      </c>
      <c r="AD2605" s="12">
        <v>45944</v>
      </c>
      <c r="AE2605">
        <v>22</v>
      </c>
      <c r="AF2605" t="s">
        <v>6</v>
      </c>
      <c r="AG2605" t="s">
        <v>287</v>
      </c>
      <c r="AI2605" s="12">
        <v>45971</v>
      </c>
    </row>
    <row r="2606" spans="1:35" x14ac:dyDescent="0.3">
      <c r="A2606" t="s">
        <v>7869</v>
      </c>
      <c r="B2606" t="s">
        <v>2142</v>
      </c>
      <c r="C2606" t="s">
        <v>373</v>
      </c>
      <c r="D2606" t="s">
        <v>4625</v>
      </c>
      <c r="E2606" t="s">
        <v>217</v>
      </c>
      <c r="F2606" t="s">
        <v>224</v>
      </c>
      <c r="G2606" t="s">
        <v>52</v>
      </c>
      <c r="H2606" t="s">
        <v>53</v>
      </c>
      <c r="I2606">
        <v>80762915</v>
      </c>
      <c r="J2606" t="s">
        <v>1</v>
      </c>
      <c r="K2606">
        <v>1</v>
      </c>
      <c r="L2606" t="s">
        <v>94</v>
      </c>
      <c r="M2606">
        <v>28470000</v>
      </c>
      <c r="N2606" t="s">
        <v>115</v>
      </c>
      <c r="O2606">
        <v>138173000</v>
      </c>
      <c r="P2606" t="s">
        <v>2143</v>
      </c>
      <c r="Q2606">
        <v>17082000</v>
      </c>
      <c r="R2606" t="s">
        <v>103</v>
      </c>
      <c r="S2606">
        <v>69000005221</v>
      </c>
      <c r="T2606" t="s">
        <v>58</v>
      </c>
      <c r="U2606" t="s">
        <v>6729</v>
      </c>
      <c r="V2606" t="s">
        <v>7229</v>
      </c>
      <c r="W2606" t="s">
        <v>4257</v>
      </c>
      <c r="X2606" t="s">
        <v>7230</v>
      </c>
      <c r="Y2606" t="s">
        <v>7870</v>
      </c>
      <c r="Z2606">
        <v>0</v>
      </c>
      <c r="AA2606">
        <v>0</v>
      </c>
      <c r="AB2606">
        <v>213525000</v>
      </c>
      <c r="AC2606" t="s">
        <v>7232</v>
      </c>
      <c r="AD2606" s="12">
        <v>45943</v>
      </c>
      <c r="AE2606">
        <v>22</v>
      </c>
      <c r="AF2606" t="s">
        <v>6</v>
      </c>
      <c r="AG2606" t="s">
        <v>415</v>
      </c>
      <c r="AI2606" s="12">
        <v>45971</v>
      </c>
    </row>
    <row r="2607" spans="1:35" x14ac:dyDescent="0.3">
      <c r="A2607" t="s">
        <v>7871</v>
      </c>
      <c r="B2607" t="s">
        <v>522</v>
      </c>
      <c r="C2607" t="s">
        <v>264</v>
      </c>
      <c r="D2607" t="s">
        <v>458</v>
      </c>
      <c r="E2607" t="s">
        <v>510</v>
      </c>
      <c r="F2607" t="s">
        <v>799</v>
      </c>
      <c r="G2607" t="s">
        <v>52</v>
      </c>
      <c r="H2607" t="s">
        <v>53</v>
      </c>
      <c r="I2607">
        <v>1233691370</v>
      </c>
      <c r="J2607" t="s">
        <v>1</v>
      </c>
      <c r="K2607">
        <v>1</v>
      </c>
      <c r="L2607" t="s">
        <v>94</v>
      </c>
      <c r="M2607">
        <v>28470000</v>
      </c>
      <c r="N2607" t="s">
        <v>70</v>
      </c>
      <c r="O2607">
        <v>145768000</v>
      </c>
      <c r="P2607" t="s">
        <v>527</v>
      </c>
      <c r="Q2607">
        <v>17082000</v>
      </c>
      <c r="R2607" t="s">
        <v>103</v>
      </c>
      <c r="S2607">
        <v>69000005221</v>
      </c>
      <c r="T2607" t="s">
        <v>58</v>
      </c>
      <c r="U2607" t="s">
        <v>6729</v>
      </c>
      <c r="V2607" t="s">
        <v>7229</v>
      </c>
      <c r="W2607" t="s">
        <v>4257</v>
      </c>
      <c r="X2607" t="s">
        <v>7230</v>
      </c>
      <c r="Y2607" t="s">
        <v>7872</v>
      </c>
      <c r="Z2607">
        <v>0</v>
      </c>
      <c r="AA2607">
        <v>0</v>
      </c>
      <c r="AB2607">
        <v>213525000</v>
      </c>
      <c r="AC2607" t="s">
        <v>7232</v>
      </c>
      <c r="AD2607" s="12">
        <v>45943</v>
      </c>
      <c r="AE2607">
        <v>22</v>
      </c>
      <c r="AF2607" t="s">
        <v>6</v>
      </c>
      <c r="AG2607" t="s">
        <v>415</v>
      </c>
      <c r="AI2607" s="12">
        <v>45971</v>
      </c>
    </row>
    <row r="2608" spans="1:35" x14ac:dyDescent="0.3">
      <c r="A2608" t="s">
        <v>7873</v>
      </c>
      <c r="B2608" t="s">
        <v>3458</v>
      </c>
      <c r="C2608" t="s">
        <v>366</v>
      </c>
      <c r="D2608" t="s">
        <v>431</v>
      </c>
      <c r="E2608" t="s">
        <v>1380</v>
      </c>
      <c r="F2608" t="s">
        <v>581</v>
      </c>
      <c r="G2608" t="s">
        <v>52</v>
      </c>
      <c r="H2608" t="s">
        <v>53</v>
      </c>
      <c r="I2608">
        <v>52483990</v>
      </c>
      <c r="J2608" t="s">
        <v>1</v>
      </c>
      <c r="K2608">
        <v>1</v>
      </c>
      <c r="L2608" t="s">
        <v>94</v>
      </c>
      <c r="M2608">
        <v>28470000</v>
      </c>
      <c r="N2608" t="s">
        <v>103</v>
      </c>
      <c r="O2608">
        <v>139154000</v>
      </c>
      <c r="P2608" t="s">
        <v>3459</v>
      </c>
      <c r="Q2608">
        <v>17082000</v>
      </c>
      <c r="R2608" t="s">
        <v>103</v>
      </c>
      <c r="S2608">
        <v>69000005221</v>
      </c>
      <c r="T2608" t="s">
        <v>58</v>
      </c>
      <c r="U2608" t="s">
        <v>6729</v>
      </c>
      <c r="V2608" t="s">
        <v>7229</v>
      </c>
      <c r="W2608" t="s">
        <v>4257</v>
      </c>
      <c r="X2608" t="s">
        <v>7230</v>
      </c>
      <c r="Y2608" t="s">
        <v>7874</v>
      </c>
      <c r="Z2608">
        <v>0</v>
      </c>
      <c r="AA2608">
        <v>0</v>
      </c>
      <c r="AB2608">
        <v>198791775</v>
      </c>
      <c r="AC2608" t="s">
        <v>7232</v>
      </c>
      <c r="AD2608" s="12">
        <v>45943</v>
      </c>
      <c r="AE2608">
        <v>22</v>
      </c>
      <c r="AF2608" t="s">
        <v>6</v>
      </c>
      <c r="AG2608" t="s">
        <v>415</v>
      </c>
      <c r="AI2608" s="12">
        <v>45971</v>
      </c>
    </row>
    <row r="2609" spans="1:35" x14ac:dyDescent="0.3">
      <c r="A2609" t="s">
        <v>7875</v>
      </c>
      <c r="B2609" t="s">
        <v>522</v>
      </c>
      <c r="C2609" t="s">
        <v>1449</v>
      </c>
      <c r="D2609" t="s">
        <v>307</v>
      </c>
      <c r="E2609" t="s">
        <v>483</v>
      </c>
      <c r="F2609" t="s">
        <v>591</v>
      </c>
      <c r="G2609" t="s">
        <v>52</v>
      </c>
      <c r="H2609" t="s">
        <v>53</v>
      </c>
      <c r="I2609">
        <v>10774742</v>
      </c>
      <c r="J2609" t="s">
        <v>1</v>
      </c>
      <c r="K2609">
        <v>1</v>
      </c>
      <c r="L2609" t="s">
        <v>94</v>
      </c>
      <c r="M2609">
        <v>28470000</v>
      </c>
      <c r="N2609" t="s">
        <v>2551</v>
      </c>
      <c r="O2609">
        <v>120000000</v>
      </c>
      <c r="P2609" t="s">
        <v>527</v>
      </c>
      <c r="Q2609">
        <v>17082000</v>
      </c>
      <c r="R2609" t="s">
        <v>103</v>
      </c>
      <c r="S2609">
        <v>69000005221</v>
      </c>
      <c r="T2609" t="s">
        <v>58</v>
      </c>
      <c r="U2609" t="s">
        <v>6729</v>
      </c>
      <c r="V2609" t="s">
        <v>7229</v>
      </c>
      <c r="W2609" t="s">
        <v>4257</v>
      </c>
      <c r="X2609" t="s">
        <v>7230</v>
      </c>
      <c r="Y2609" t="s">
        <v>6186</v>
      </c>
      <c r="Z2609">
        <v>0</v>
      </c>
      <c r="AA2609">
        <v>0</v>
      </c>
      <c r="AB2609">
        <v>198720600</v>
      </c>
      <c r="AC2609" t="s">
        <v>7876</v>
      </c>
      <c r="AD2609" s="12">
        <v>45943</v>
      </c>
      <c r="AE2609">
        <v>22</v>
      </c>
      <c r="AF2609" t="s">
        <v>6</v>
      </c>
      <c r="AG2609" t="s">
        <v>415</v>
      </c>
      <c r="AI2609" s="12">
        <v>45971</v>
      </c>
    </row>
    <row r="2610" spans="1:35" x14ac:dyDescent="0.3">
      <c r="A2610" t="s">
        <v>7877</v>
      </c>
      <c r="B2610" t="s">
        <v>2559</v>
      </c>
      <c r="C2610" t="s">
        <v>979</v>
      </c>
      <c r="D2610" t="s">
        <v>1354</v>
      </c>
      <c r="E2610" t="s">
        <v>1109</v>
      </c>
      <c r="F2610" t="s">
        <v>1834</v>
      </c>
      <c r="G2610" t="s">
        <v>52</v>
      </c>
      <c r="H2610" t="s">
        <v>53</v>
      </c>
      <c r="I2610">
        <v>1023886171</v>
      </c>
      <c r="J2610" t="s">
        <v>1</v>
      </c>
      <c r="K2610">
        <v>1</v>
      </c>
      <c r="L2610" t="s">
        <v>94</v>
      </c>
      <c r="M2610">
        <v>28470000</v>
      </c>
      <c r="N2610" t="s">
        <v>3890</v>
      </c>
      <c r="O2610">
        <v>140573000</v>
      </c>
      <c r="P2610" t="s">
        <v>2561</v>
      </c>
      <c r="Q2610">
        <v>17082000</v>
      </c>
      <c r="R2610" t="s">
        <v>103</v>
      </c>
      <c r="S2610">
        <v>69000005221</v>
      </c>
      <c r="T2610" t="s">
        <v>58</v>
      </c>
      <c r="U2610" t="s">
        <v>6729</v>
      </c>
      <c r="V2610" t="s">
        <v>7229</v>
      </c>
      <c r="W2610" t="s">
        <v>4257</v>
      </c>
      <c r="X2610" t="s">
        <v>7230</v>
      </c>
      <c r="Y2610" t="s">
        <v>6181</v>
      </c>
      <c r="Z2610">
        <v>0</v>
      </c>
      <c r="AA2610">
        <v>0</v>
      </c>
      <c r="AB2610">
        <v>213525000</v>
      </c>
      <c r="AC2610" t="s">
        <v>7232</v>
      </c>
      <c r="AD2610" s="12">
        <v>45943</v>
      </c>
      <c r="AE2610">
        <v>22</v>
      </c>
      <c r="AF2610" t="s">
        <v>6</v>
      </c>
      <c r="AG2610" t="s">
        <v>415</v>
      </c>
      <c r="AI2610" s="12">
        <v>45971</v>
      </c>
    </row>
    <row r="2611" spans="1:35" x14ac:dyDescent="0.3">
      <c r="A2611" t="s">
        <v>7878</v>
      </c>
      <c r="B2611" t="s">
        <v>2559</v>
      </c>
      <c r="C2611" t="s">
        <v>907</v>
      </c>
      <c r="D2611" t="s">
        <v>67</v>
      </c>
      <c r="E2611" t="s">
        <v>3450</v>
      </c>
      <c r="F2611" t="s">
        <v>237</v>
      </c>
      <c r="G2611" t="s">
        <v>52</v>
      </c>
      <c r="H2611" t="s">
        <v>53</v>
      </c>
      <c r="I2611">
        <v>1015444077</v>
      </c>
      <c r="J2611" t="s">
        <v>1</v>
      </c>
      <c r="K2611">
        <v>1</v>
      </c>
      <c r="L2611" t="s">
        <v>94</v>
      </c>
      <c r="M2611">
        <v>28470000</v>
      </c>
      <c r="N2611" t="s">
        <v>115</v>
      </c>
      <c r="O2611">
        <v>60000000</v>
      </c>
      <c r="P2611" t="s">
        <v>2561</v>
      </c>
      <c r="Q2611">
        <v>17082000</v>
      </c>
      <c r="R2611" t="s">
        <v>103</v>
      </c>
      <c r="S2611">
        <v>69000005221</v>
      </c>
      <c r="T2611" t="s">
        <v>58</v>
      </c>
      <c r="U2611" t="s">
        <v>6729</v>
      </c>
      <c r="V2611" t="s">
        <v>7229</v>
      </c>
      <c r="W2611" t="s">
        <v>4257</v>
      </c>
      <c r="X2611" t="s">
        <v>7230</v>
      </c>
      <c r="Y2611" t="s">
        <v>7879</v>
      </c>
      <c r="Z2611">
        <v>0</v>
      </c>
      <c r="AA2611">
        <v>0</v>
      </c>
      <c r="AB2611">
        <v>213525000</v>
      </c>
      <c r="AC2611" t="s">
        <v>7232</v>
      </c>
      <c r="AD2611" s="12">
        <v>45943</v>
      </c>
      <c r="AE2611">
        <v>22</v>
      </c>
      <c r="AF2611" t="s">
        <v>6</v>
      </c>
      <c r="AG2611" t="s">
        <v>415</v>
      </c>
      <c r="AI2611" s="12">
        <v>45971</v>
      </c>
    </row>
    <row r="2612" spans="1:35" x14ac:dyDescent="0.3">
      <c r="A2612" t="s">
        <v>7880</v>
      </c>
      <c r="B2612" t="s">
        <v>2559</v>
      </c>
      <c r="C2612" t="s">
        <v>5200</v>
      </c>
      <c r="D2612" t="s">
        <v>67</v>
      </c>
      <c r="E2612" t="s">
        <v>7881</v>
      </c>
      <c r="F2612" t="s">
        <v>394</v>
      </c>
      <c r="G2612" t="s">
        <v>52</v>
      </c>
      <c r="H2612" t="s">
        <v>53</v>
      </c>
      <c r="I2612">
        <v>1014286535</v>
      </c>
      <c r="J2612" t="s">
        <v>1</v>
      </c>
      <c r="K2612">
        <v>1</v>
      </c>
      <c r="L2612" t="s">
        <v>54</v>
      </c>
      <c r="M2612">
        <v>28470000</v>
      </c>
      <c r="N2612" t="s">
        <v>165</v>
      </c>
      <c r="O2612">
        <v>131848752</v>
      </c>
      <c r="P2612" t="s">
        <v>2561</v>
      </c>
      <c r="Q2612">
        <v>17082000</v>
      </c>
      <c r="R2612" t="s">
        <v>103</v>
      </c>
      <c r="S2612">
        <v>69000005221</v>
      </c>
      <c r="T2612" t="s">
        <v>58</v>
      </c>
      <c r="U2612" t="s">
        <v>6729</v>
      </c>
      <c r="V2612" t="s">
        <v>7229</v>
      </c>
      <c r="W2612" t="s">
        <v>4257</v>
      </c>
      <c r="X2612" t="s">
        <v>7230</v>
      </c>
      <c r="Y2612" t="s">
        <v>7882</v>
      </c>
      <c r="Z2612">
        <v>0</v>
      </c>
      <c r="AA2612">
        <v>0</v>
      </c>
      <c r="AB2612">
        <v>213525000</v>
      </c>
      <c r="AC2612" t="s">
        <v>7232</v>
      </c>
      <c r="AD2612" s="12">
        <v>45943</v>
      </c>
      <c r="AE2612">
        <v>22</v>
      </c>
      <c r="AF2612" t="s">
        <v>6</v>
      </c>
      <c r="AG2612" t="s">
        <v>415</v>
      </c>
      <c r="AI2612" s="12">
        <v>45971</v>
      </c>
    </row>
    <row r="2613" spans="1:35" x14ac:dyDescent="0.3">
      <c r="A2613" t="s">
        <v>7883</v>
      </c>
      <c r="B2613" t="s">
        <v>3694</v>
      </c>
      <c r="C2613" t="s">
        <v>7884</v>
      </c>
      <c r="D2613" t="s">
        <v>7885</v>
      </c>
      <c r="E2613" t="s">
        <v>806</v>
      </c>
      <c r="F2613" t="s">
        <v>1288</v>
      </c>
      <c r="G2613" t="s">
        <v>52</v>
      </c>
      <c r="H2613" t="s">
        <v>53</v>
      </c>
      <c r="I2613">
        <v>1007390018</v>
      </c>
      <c r="J2613" t="s">
        <v>1</v>
      </c>
      <c r="K2613">
        <v>1</v>
      </c>
      <c r="L2613" t="s">
        <v>94</v>
      </c>
      <c r="M2613">
        <v>42705000</v>
      </c>
      <c r="N2613" t="s">
        <v>3890</v>
      </c>
      <c r="O2613">
        <v>144998000</v>
      </c>
      <c r="P2613" t="s">
        <v>3696</v>
      </c>
      <c r="Q2613">
        <v>17082000</v>
      </c>
      <c r="R2613" t="s">
        <v>103</v>
      </c>
      <c r="S2613">
        <v>69000005221</v>
      </c>
      <c r="T2613" t="s">
        <v>58</v>
      </c>
      <c r="U2613" t="s">
        <v>6729</v>
      </c>
      <c r="V2613" t="s">
        <v>7229</v>
      </c>
      <c r="W2613" t="s">
        <v>4257</v>
      </c>
      <c r="X2613" t="s">
        <v>7230</v>
      </c>
      <c r="Y2613" t="s">
        <v>7886</v>
      </c>
      <c r="Z2613">
        <v>0</v>
      </c>
      <c r="AA2613">
        <v>0</v>
      </c>
      <c r="AB2613">
        <v>213525000</v>
      </c>
      <c r="AC2613" t="s">
        <v>7232</v>
      </c>
      <c r="AD2613" s="12">
        <v>45943</v>
      </c>
      <c r="AE2613">
        <v>22</v>
      </c>
      <c r="AF2613" t="s">
        <v>6</v>
      </c>
      <c r="AG2613" t="s">
        <v>415</v>
      </c>
      <c r="AI2613" s="12">
        <v>45971</v>
      </c>
    </row>
    <row r="2614" spans="1:35" x14ac:dyDescent="0.3">
      <c r="A2614" t="s">
        <v>7887</v>
      </c>
      <c r="B2614" t="s">
        <v>2559</v>
      </c>
      <c r="C2614" t="s">
        <v>112</v>
      </c>
      <c r="D2614" t="s">
        <v>254</v>
      </c>
      <c r="E2614" t="s">
        <v>1351</v>
      </c>
      <c r="F2614" t="s">
        <v>637</v>
      </c>
      <c r="G2614" t="s">
        <v>52</v>
      </c>
      <c r="H2614" t="s">
        <v>53</v>
      </c>
      <c r="I2614">
        <v>1233692288</v>
      </c>
      <c r="J2614" t="s">
        <v>1</v>
      </c>
      <c r="K2614">
        <v>1</v>
      </c>
      <c r="L2614" t="s">
        <v>94</v>
      </c>
      <c r="M2614">
        <v>28470000</v>
      </c>
      <c r="N2614" t="s">
        <v>3890</v>
      </c>
      <c r="O2614">
        <v>130073000</v>
      </c>
      <c r="P2614" t="s">
        <v>2561</v>
      </c>
      <c r="Q2614">
        <v>17082000</v>
      </c>
      <c r="R2614" t="s">
        <v>103</v>
      </c>
      <c r="S2614">
        <v>69000005221</v>
      </c>
      <c r="T2614" t="s">
        <v>58</v>
      </c>
      <c r="U2614" t="s">
        <v>6729</v>
      </c>
      <c r="V2614" t="s">
        <v>7229</v>
      </c>
      <c r="W2614" t="s">
        <v>4257</v>
      </c>
      <c r="X2614" t="s">
        <v>7230</v>
      </c>
      <c r="Y2614" t="s">
        <v>7888</v>
      </c>
      <c r="Z2614">
        <v>0</v>
      </c>
      <c r="AA2614">
        <v>0</v>
      </c>
      <c r="AB2614">
        <v>213525200</v>
      </c>
      <c r="AC2614" t="s">
        <v>7338</v>
      </c>
      <c r="AD2614" s="12">
        <v>45944</v>
      </c>
      <c r="AE2614">
        <v>22</v>
      </c>
      <c r="AF2614" t="s">
        <v>6</v>
      </c>
      <c r="AG2614" t="s">
        <v>287</v>
      </c>
      <c r="AI2614" s="12">
        <v>45971</v>
      </c>
    </row>
    <row r="2615" spans="1:35" x14ac:dyDescent="0.3">
      <c r="A2615" t="s">
        <v>7889</v>
      </c>
      <c r="B2615" t="s">
        <v>2559</v>
      </c>
      <c r="C2615" t="s">
        <v>358</v>
      </c>
      <c r="D2615" t="s">
        <v>7890</v>
      </c>
      <c r="E2615" t="s">
        <v>190</v>
      </c>
      <c r="F2615" t="s">
        <v>5688</v>
      </c>
      <c r="G2615" t="s">
        <v>52</v>
      </c>
      <c r="H2615" t="s">
        <v>53</v>
      </c>
      <c r="I2615">
        <v>1007415017</v>
      </c>
      <c r="J2615" t="s">
        <v>1</v>
      </c>
      <c r="K2615">
        <v>1</v>
      </c>
      <c r="L2615" t="s">
        <v>94</v>
      </c>
      <c r="M2615">
        <v>42705000</v>
      </c>
      <c r="N2615" t="s">
        <v>70</v>
      </c>
      <c r="O2615">
        <v>129258000</v>
      </c>
      <c r="P2615" t="s">
        <v>2561</v>
      </c>
      <c r="Q2615">
        <v>17082000</v>
      </c>
      <c r="R2615" t="s">
        <v>103</v>
      </c>
      <c r="S2615">
        <v>69000005221</v>
      </c>
      <c r="T2615" t="s">
        <v>58</v>
      </c>
      <c r="U2615" t="s">
        <v>6729</v>
      </c>
      <c r="V2615" t="s">
        <v>7229</v>
      </c>
      <c r="W2615" t="s">
        <v>4257</v>
      </c>
      <c r="X2615" t="s">
        <v>7230</v>
      </c>
      <c r="Y2615" t="s">
        <v>7891</v>
      </c>
      <c r="Z2615">
        <v>0</v>
      </c>
      <c r="AA2615">
        <v>0</v>
      </c>
      <c r="AB2615">
        <v>213525000</v>
      </c>
      <c r="AC2615" t="s">
        <v>7232</v>
      </c>
      <c r="AD2615" s="12">
        <v>45943</v>
      </c>
      <c r="AE2615">
        <v>22</v>
      </c>
      <c r="AF2615" t="s">
        <v>6</v>
      </c>
      <c r="AG2615" t="s">
        <v>415</v>
      </c>
      <c r="AI2615" s="12">
        <v>45971</v>
      </c>
    </row>
    <row r="2616" spans="1:35" x14ac:dyDescent="0.3">
      <c r="A2616" t="s">
        <v>7892</v>
      </c>
      <c r="B2616" t="s">
        <v>2559</v>
      </c>
      <c r="C2616" t="s">
        <v>169</v>
      </c>
      <c r="D2616" t="s">
        <v>366</v>
      </c>
      <c r="E2616" t="s">
        <v>7893</v>
      </c>
      <c r="F2616" t="s">
        <v>1532</v>
      </c>
      <c r="G2616" t="s">
        <v>52</v>
      </c>
      <c r="H2616" t="s">
        <v>53</v>
      </c>
      <c r="I2616">
        <v>1014275779</v>
      </c>
      <c r="J2616" t="s">
        <v>1</v>
      </c>
      <c r="K2616">
        <v>1</v>
      </c>
      <c r="L2616" t="s">
        <v>94</v>
      </c>
      <c r="M2616">
        <v>28470000</v>
      </c>
      <c r="N2616" t="s">
        <v>2551</v>
      </c>
      <c r="O2616">
        <v>149457500</v>
      </c>
      <c r="P2616" t="s">
        <v>2561</v>
      </c>
      <c r="Q2616">
        <v>17082000</v>
      </c>
      <c r="R2616" t="s">
        <v>103</v>
      </c>
      <c r="S2616">
        <v>69000005221</v>
      </c>
      <c r="T2616" t="s">
        <v>58</v>
      </c>
      <c r="U2616" t="s">
        <v>6729</v>
      </c>
      <c r="V2616" t="s">
        <v>7229</v>
      </c>
      <c r="W2616" t="s">
        <v>4257</v>
      </c>
      <c r="X2616" t="s">
        <v>7230</v>
      </c>
      <c r="Y2616" t="s">
        <v>7894</v>
      </c>
      <c r="Z2616">
        <v>0</v>
      </c>
      <c r="AA2616">
        <v>0</v>
      </c>
      <c r="AB2616">
        <v>213525200</v>
      </c>
      <c r="AC2616" t="s">
        <v>7232</v>
      </c>
      <c r="AD2616" s="12">
        <v>45944</v>
      </c>
      <c r="AE2616">
        <v>22</v>
      </c>
      <c r="AF2616" t="s">
        <v>6</v>
      </c>
      <c r="AG2616" t="s">
        <v>287</v>
      </c>
      <c r="AI2616" s="12">
        <v>45971</v>
      </c>
    </row>
    <row r="2617" spans="1:35" x14ac:dyDescent="0.3">
      <c r="A2617" t="s">
        <v>7895</v>
      </c>
      <c r="B2617" t="s">
        <v>832</v>
      </c>
      <c r="C2617" t="s">
        <v>91</v>
      </c>
      <c r="D2617" t="s">
        <v>1333</v>
      </c>
      <c r="E2617" t="s">
        <v>472</v>
      </c>
      <c r="F2617" t="s">
        <v>7896</v>
      </c>
      <c r="G2617" t="s">
        <v>52</v>
      </c>
      <c r="H2617" t="s">
        <v>53</v>
      </c>
      <c r="I2617">
        <v>1116852640</v>
      </c>
      <c r="J2617" t="s">
        <v>1</v>
      </c>
      <c r="K2617">
        <v>1</v>
      </c>
      <c r="L2617" t="s">
        <v>94</v>
      </c>
      <c r="M2617">
        <v>42705000</v>
      </c>
      <c r="N2617" t="s">
        <v>165</v>
      </c>
      <c r="O2617">
        <v>64536000</v>
      </c>
      <c r="P2617" t="s">
        <v>834</v>
      </c>
      <c r="Q2617">
        <v>17082000</v>
      </c>
      <c r="R2617" t="s">
        <v>103</v>
      </c>
      <c r="S2617">
        <v>69000005221</v>
      </c>
      <c r="T2617" t="s">
        <v>58</v>
      </c>
      <c r="U2617" t="s">
        <v>6729</v>
      </c>
      <c r="V2617" t="s">
        <v>7229</v>
      </c>
      <c r="W2617" t="s">
        <v>4257</v>
      </c>
      <c r="X2617" t="s">
        <v>7230</v>
      </c>
      <c r="Y2617" t="s">
        <v>7897</v>
      </c>
      <c r="Z2617">
        <v>0</v>
      </c>
      <c r="AA2617">
        <v>0</v>
      </c>
      <c r="AB2617">
        <v>213525200</v>
      </c>
      <c r="AC2617" t="s">
        <v>7338</v>
      </c>
      <c r="AD2617" s="12">
        <v>45944</v>
      </c>
      <c r="AE2617">
        <v>22</v>
      </c>
      <c r="AF2617" t="s">
        <v>6</v>
      </c>
      <c r="AG2617" t="s">
        <v>287</v>
      </c>
      <c r="AI2617" s="12">
        <v>45971</v>
      </c>
    </row>
    <row r="2618" spans="1:35" x14ac:dyDescent="0.3">
      <c r="A2618" t="s">
        <v>7898</v>
      </c>
      <c r="B2618" t="s">
        <v>2559</v>
      </c>
      <c r="C2618" t="s">
        <v>7899</v>
      </c>
      <c r="D2618" t="s">
        <v>67</v>
      </c>
      <c r="E2618" t="s">
        <v>277</v>
      </c>
      <c r="F2618" t="s">
        <v>2171</v>
      </c>
      <c r="G2618" t="s">
        <v>52</v>
      </c>
      <c r="H2618" t="s">
        <v>53</v>
      </c>
      <c r="I2618">
        <v>1101758037</v>
      </c>
      <c r="J2618" t="s">
        <v>1</v>
      </c>
      <c r="K2618">
        <v>1</v>
      </c>
      <c r="L2618" t="s">
        <v>94</v>
      </c>
      <c r="M2618">
        <v>34800000</v>
      </c>
      <c r="N2618" t="s">
        <v>103</v>
      </c>
      <c r="O2618">
        <v>80129000</v>
      </c>
      <c r="P2618" t="s">
        <v>2561</v>
      </c>
      <c r="Q2618">
        <v>17082000</v>
      </c>
      <c r="R2618" t="s">
        <v>103</v>
      </c>
      <c r="S2618">
        <v>69000005221</v>
      </c>
      <c r="T2618" t="s">
        <v>58</v>
      </c>
      <c r="U2618" t="s">
        <v>6729</v>
      </c>
      <c r="V2618" t="s">
        <v>7229</v>
      </c>
      <c r="W2618" t="s">
        <v>4257</v>
      </c>
      <c r="X2618" t="s">
        <v>7230</v>
      </c>
      <c r="Y2618" t="s">
        <v>7900</v>
      </c>
      <c r="Z2618">
        <v>0</v>
      </c>
      <c r="AA2618">
        <v>0</v>
      </c>
      <c r="AB2618">
        <v>213525000</v>
      </c>
      <c r="AC2618" t="s">
        <v>7232</v>
      </c>
      <c r="AD2618" s="12">
        <v>45940</v>
      </c>
      <c r="AE2618">
        <v>22</v>
      </c>
      <c r="AF2618" t="s">
        <v>6</v>
      </c>
      <c r="AG2618" t="s">
        <v>836</v>
      </c>
      <c r="AI2618" s="12">
        <v>45971</v>
      </c>
    </row>
    <row r="2619" spans="1:35" x14ac:dyDescent="0.3">
      <c r="A2619" t="s">
        <v>7901</v>
      </c>
      <c r="B2619" t="s">
        <v>2559</v>
      </c>
      <c r="C2619" t="s">
        <v>7902</v>
      </c>
      <c r="D2619" t="s">
        <v>67</v>
      </c>
      <c r="E2619" t="s">
        <v>886</v>
      </c>
      <c r="F2619" t="s">
        <v>217</v>
      </c>
      <c r="G2619" t="s">
        <v>52</v>
      </c>
      <c r="H2619" t="s">
        <v>53</v>
      </c>
      <c r="I2619">
        <v>1024502910</v>
      </c>
      <c r="J2619" t="s">
        <v>1</v>
      </c>
      <c r="K2619">
        <v>1</v>
      </c>
      <c r="L2619" t="s">
        <v>94</v>
      </c>
      <c r="M2619">
        <v>42705000</v>
      </c>
      <c r="N2619" t="s">
        <v>103</v>
      </c>
      <c r="O2619">
        <v>125793000</v>
      </c>
      <c r="P2619" t="s">
        <v>2561</v>
      </c>
      <c r="Q2619">
        <v>17082000</v>
      </c>
      <c r="R2619" t="s">
        <v>103</v>
      </c>
      <c r="S2619">
        <v>69000005221</v>
      </c>
      <c r="T2619" t="s">
        <v>58</v>
      </c>
      <c r="U2619" t="s">
        <v>6729</v>
      </c>
      <c r="V2619" t="s">
        <v>7229</v>
      </c>
      <c r="W2619" t="s">
        <v>4257</v>
      </c>
      <c r="X2619" t="s">
        <v>7230</v>
      </c>
      <c r="Y2619" t="s">
        <v>7903</v>
      </c>
      <c r="Z2619">
        <v>0</v>
      </c>
      <c r="AA2619">
        <v>0</v>
      </c>
      <c r="AB2619">
        <v>213525000</v>
      </c>
      <c r="AC2619" t="s">
        <v>7232</v>
      </c>
      <c r="AD2619" s="12">
        <v>45940</v>
      </c>
      <c r="AE2619">
        <v>22</v>
      </c>
      <c r="AF2619" t="s">
        <v>6</v>
      </c>
      <c r="AG2619" t="s">
        <v>836</v>
      </c>
      <c r="AI2619" s="12">
        <v>45971</v>
      </c>
    </row>
    <row r="2620" spans="1:35" x14ac:dyDescent="0.3">
      <c r="A2620" t="s">
        <v>7904</v>
      </c>
      <c r="B2620" t="s">
        <v>962</v>
      </c>
      <c r="C2620" t="s">
        <v>838</v>
      </c>
      <c r="D2620" t="s">
        <v>1172</v>
      </c>
      <c r="E2620" t="s">
        <v>4119</v>
      </c>
      <c r="F2620" t="s">
        <v>591</v>
      </c>
      <c r="G2620" t="s">
        <v>52</v>
      </c>
      <c r="H2620" t="s">
        <v>53</v>
      </c>
      <c r="I2620">
        <v>1072669580</v>
      </c>
      <c r="J2620" t="s">
        <v>1</v>
      </c>
      <c r="K2620">
        <v>1</v>
      </c>
      <c r="L2620" t="s">
        <v>94</v>
      </c>
      <c r="M2620">
        <v>42705000</v>
      </c>
      <c r="N2620" t="s">
        <v>2551</v>
      </c>
      <c r="O2620">
        <v>139538000</v>
      </c>
      <c r="P2620" t="s">
        <v>964</v>
      </c>
      <c r="Q2620">
        <v>17082000</v>
      </c>
      <c r="R2620" t="s">
        <v>103</v>
      </c>
      <c r="S2620">
        <v>69000005221</v>
      </c>
      <c r="T2620" t="s">
        <v>58</v>
      </c>
      <c r="U2620" t="s">
        <v>6729</v>
      </c>
      <c r="V2620" t="s">
        <v>7229</v>
      </c>
      <c r="W2620" t="s">
        <v>4257</v>
      </c>
      <c r="X2620" t="s">
        <v>7230</v>
      </c>
      <c r="Y2620" t="s">
        <v>7905</v>
      </c>
      <c r="Z2620">
        <v>0</v>
      </c>
      <c r="AA2620">
        <v>0</v>
      </c>
      <c r="AB2620">
        <v>213525000</v>
      </c>
      <c r="AC2620" t="s">
        <v>7338</v>
      </c>
      <c r="AD2620" s="12">
        <v>45940</v>
      </c>
      <c r="AE2620">
        <v>22</v>
      </c>
      <c r="AF2620" t="s">
        <v>6</v>
      </c>
      <c r="AG2620" t="s">
        <v>89</v>
      </c>
      <c r="AI2620" s="12">
        <v>45971</v>
      </c>
    </row>
    <row r="2621" spans="1:35" x14ac:dyDescent="0.3">
      <c r="A2621" t="s">
        <v>7906</v>
      </c>
      <c r="B2621" t="s">
        <v>2568</v>
      </c>
      <c r="C2621" t="s">
        <v>3365</v>
      </c>
      <c r="D2621" t="s">
        <v>7907</v>
      </c>
      <c r="E2621" t="s">
        <v>7908</v>
      </c>
      <c r="F2621" t="s">
        <v>669</v>
      </c>
      <c r="G2621" t="s">
        <v>52</v>
      </c>
      <c r="H2621" t="s">
        <v>53</v>
      </c>
      <c r="I2621">
        <v>1127662853</v>
      </c>
      <c r="J2621" t="s">
        <v>1</v>
      </c>
      <c r="K2621">
        <v>1</v>
      </c>
      <c r="L2621" t="s">
        <v>94</v>
      </c>
      <c r="M2621">
        <v>42705000</v>
      </c>
      <c r="N2621" t="s">
        <v>115</v>
      </c>
      <c r="O2621">
        <v>148959000</v>
      </c>
      <c r="P2621" t="s">
        <v>2569</v>
      </c>
      <c r="Q2621">
        <v>17082000</v>
      </c>
      <c r="R2621" t="s">
        <v>103</v>
      </c>
      <c r="S2621">
        <v>69000005221</v>
      </c>
      <c r="T2621" t="s">
        <v>58</v>
      </c>
      <c r="U2621" t="s">
        <v>6729</v>
      </c>
      <c r="V2621" t="s">
        <v>7229</v>
      </c>
      <c r="W2621" t="s">
        <v>4257</v>
      </c>
      <c r="X2621" t="s">
        <v>7230</v>
      </c>
      <c r="Y2621" t="s">
        <v>7909</v>
      </c>
      <c r="Z2621">
        <v>0</v>
      </c>
      <c r="AA2621">
        <v>0</v>
      </c>
      <c r="AB2621">
        <v>213525000</v>
      </c>
      <c r="AC2621" t="s">
        <v>7232</v>
      </c>
      <c r="AD2621" s="12">
        <v>45940</v>
      </c>
      <c r="AE2621">
        <v>22</v>
      </c>
      <c r="AF2621" t="s">
        <v>6</v>
      </c>
      <c r="AG2621" t="s">
        <v>89</v>
      </c>
      <c r="AI2621" s="12">
        <v>45971</v>
      </c>
    </row>
    <row r="2622" spans="1:35" x14ac:dyDescent="0.3">
      <c r="A2622" t="s">
        <v>7910</v>
      </c>
      <c r="B2622" t="s">
        <v>5112</v>
      </c>
      <c r="C2622" t="s">
        <v>7911</v>
      </c>
      <c r="D2622" t="s">
        <v>67</v>
      </c>
      <c r="E2622" t="s">
        <v>7912</v>
      </c>
      <c r="F2622" t="s">
        <v>5450</v>
      </c>
      <c r="G2622" t="s">
        <v>52</v>
      </c>
      <c r="H2622" t="s">
        <v>53</v>
      </c>
      <c r="I2622">
        <v>1047383118</v>
      </c>
      <c r="J2622" t="s">
        <v>1</v>
      </c>
      <c r="K2622">
        <v>1</v>
      </c>
      <c r="L2622" t="s">
        <v>94</v>
      </c>
      <c r="M2622">
        <v>42705000</v>
      </c>
      <c r="N2622" t="s">
        <v>512</v>
      </c>
      <c r="O2622">
        <v>108500000</v>
      </c>
      <c r="P2622" t="s">
        <v>5113</v>
      </c>
      <c r="Q2622">
        <v>15600000</v>
      </c>
      <c r="R2622" t="s">
        <v>103</v>
      </c>
      <c r="S2622">
        <v>69000005221</v>
      </c>
      <c r="T2622" t="s">
        <v>58</v>
      </c>
      <c r="U2622" t="s">
        <v>6729</v>
      </c>
      <c r="V2622" t="s">
        <v>7229</v>
      </c>
      <c r="W2622" t="s">
        <v>4257</v>
      </c>
      <c r="X2622" t="s">
        <v>7230</v>
      </c>
      <c r="Y2622" t="s">
        <v>3666</v>
      </c>
      <c r="Z2622">
        <v>0</v>
      </c>
      <c r="AA2622">
        <v>0</v>
      </c>
      <c r="AB2622">
        <v>198720600</v>
      </c>
      <c r="AC2622" t="s">
        <v>7232</v>
      </c>
      <c r="AD2622" s="12">
        <v>45950</v>
      </c>
      <c r="AE2622">
        <v>23</v>
      </c>
      <c r="AF2622" t="s">
        <v>6</v>
      </c>
      <c r="AG2622" t="s">
        <v>415</v>
      </c>
      <c r="AI2622" s="12">
        <v>45975</v>
      </c>
    </row>
    <row r="2623" spans="1:35" x14ac:dyDescent="0.3">
      <c r="A2623" t="s">
        <v>7913</v>
      </c>
      <c r="B2623" t="s">
        <v>3055</v>
      </c>
      <c r="C2623" t="s">
        <v>401</v>
      </c>
      <c r="D2623" t="s">
        <v>67</v>
      </c>
      <c r="E2623" t="s">
        <v>7914</v>
      </c>
      <c r="F2623" t="s">
        <v>1709</v>
      </c>
      <c r="G2623" t="s">
        <v>52</v>
      </c>
      <c r="H2623" t="s">
        <v>53</v>
      </c>
      <c r="I2623">
        <v>1048821519</v>
      </c>
      <c r="J2623" t="s">
        <v>1</v>
      </c>
      <c r="K2623">
        <v>1</v>
      </c>
      <c r="L2623" t="s">
        <v>94</v>
      </c>
      <c r="M2623">
        <v>28470000</v>
      </c>
      <c r="N2623" t="s">
        <v>512</v>
      </c>
      <c r="O2623">
        <v>143063000</v>
      </c>
      <c r="P2623" t="s">
        <v>3057</v>
      </c>
      <c r="Q2623">
        <v>17082000</v>
      </c>
      <c r="R2623" t="s">
        <v>103</v>
      </c>
      <c r="S2623">
        <v>69000005221</v>
      </c>
      <c r="T2623" t="s">
        <v>58</v>
      </c>
      <c r="U2623" t="s">
        <v>6729</v>
      </c>
      <c r="V2623" t="s">
        <v>7229</v>
      </c>
      <c r="W2623" t="s">
        <v>4257</v>
      </c>
      <c r="X2623" t="s">
        <v>7230</v>
      </c>
      <c r="Y2623" t="s">
        <v>7915</v>
      </c>
      <c r="Z2623">
        <v>0</v>
      </c>
      <c r="AA2623">
        <v>0</v>
      </c>
      <c r="AB2623">
        <v>213525000</v>
      </c>
      <c r="AC2623" t="s">
        <v>7728</v>
      </c>
      <c r="AD2623" s="12">
        <v>45951</v>
      </c>
      <c r="AE2623">
        <v>23</v>
      </c>
      <c r="AF2623" t="s">
        <v>6</v>
      </c>
      <c r="AG2623" t="s">
        <v>136</v>
      </c>
      <c r="AI2623" s="12">
        <v>45975</v>
      </c>
    </row>
    <row r="2624" spans="1:35" x14ac:dyDescent="0.3">
      <c r="A2624" t="s">
        <v>7916</v>
      </c>
      <c r="B2624" t="s">
        <v>1463</v>
      </c>
      <c r="C2624" t="s">
        <v>4137</v>
      </c>
      <c r="D2624" t="s">
        <v>641</v>
      </c>
      <c r="E2624" t="s">
        <v>204</v>
      </c>
      <c r="F2624" t="s">
        <v>7917</v>
      </c>
      <c r="G2624" t="s">
        <v>52</v>
      </c>
      <c r="H2624" t="s">
        <v>53</v>
      </c>
      <c r="I2624">
        <v>1014236426</v>
      </c>
      <c r="J2624" t="s">
        <v>1</v>
      </c>
      <c r="K2624">
        <v>1</v>
      </c>
      <c r="L2624" t="s">
        <v>94</v>
      </c>
      <c r="M2624">
        <v>28470000</v>
      </c>
      <c r="N2624" t="s">
        <v>2754</v>
      </c>
      <c r="O2624">
        <v>113859000</v>
      </c>
      <c r="P2624" t="s">
        <v>1465</v>
      </c>
      <c r="Q2624">
        <v>17082000</v>
      </c>
      <c r="R2624" t="s">
        <v>103</v>
      </c>
      <c r="S2624">
        <v>69000005221</v>
      </c>
      <c r="T2624" t="s">
        <v>58</v>
      </c>
      <c r="U2624" t="s">
        <v>6729</v>
      </c>
      <c r="V2624" t="s">
        <v>7229</v>
      </c>
      <c r="W2624" t="s">
        <v>4257</v>
      </c>
      <c r="X2624" t="s">
        <v>7230</v>
      </c>
      <c r="Y2624" t="s">
        <v>7918</v>
      </c>
      <c r="Z2624">
        <v>0</v>
      </c>
      <c r="AA2624">
        <v>0</v>
      </c>
      <c r="AB2624">
        <v>213525000</v>
      </c>
      <c r="AC2624" t="s">
        <v>7232</v>
      </c>
      <c r="AD2624" s="12">
        <v>45951</v>
      </c>
      <c r="AE2624">
        <v>23</v>
      </c>
      <c r="AF2624" t="s">
        <v>6</v>
      </c>
      <c r="AG2624" t="s">
        <v>136</v>
      </c>
      <c r="AI2624" s="12">
        <v>45975</v>
      </c>
    </row>
    <row r="2625" spans="1:35" x14ac:dyDescent="0.3">
      <c r="A2625" t="s">
        <v>7919</v>
      </c>
      <c r="B2625" t="s">
        <v>111</v>
      </c>
      <c r="C2625" t="s">
        <v>392</v>
      </c>
      <c r="D2625" t="s">
        <v>720</v>
      </c>
      <c r="E2625" t="s">
        <v>7914</v>
      </c>
      <c r="F2625" t="s">
        <v>7920</v>
      </c>
      <c r="G2625" t="s">
        <v>52</v>
      </c>
      <c r="H2625" t="s">
        <v>53</v>
      </c>
      <c r="I2625">
        <v>1000377201</v>
      </c>
      <c r="J2625" t="s">
        <v>1</v>
      </c>
      <c r="K2625">
        <v>1</v>
      </c>
      <c r="L2625" t="s">
        <v>94</v>
      </c>
      <c r="M2625">
        <v>30000000</v>
      </c>
      <c r="N2625" t="s">
        <v>79</v>
      </c>
      <c r="O2625">
        <v>134365000</v>
      </c>
      <c r="P2625" t="s">
        <v>116</v>
      </c>
      <c r="Q2625">
        <v>17082000</v>
      </c>
      <c r="R2625" t="s">
        <v>103</v>
      </c>
      <c r="S2625">
        <v>69000005221</v>
      </c>
      <c r="T2625" t="s">
        <v>58</v>
      </c>
      <c r="U2625" t="s">
        <v>6729</v>
      </c>
      <c r="V2625" t="s">
        <v>7229</v>
      </c>
      <c r="W2625" t="s">
        <v>4257</v>
      </c>
      <c r="X2625" t="s">
        <v>7230</v>
      </c>
      <c r="Y2625" t="s">
        <v>7921</v>
      </c>
      <c r="Z2625">
        <v>0</v>
      </c>
      <c r="AA2625">
        <v>0</v>
      </c>
      <c r="AB2625">
        <v>213525000</v>
      </c>
      <c r="AC2625" t="s">
        <v>7338</v>
      </c>
      <c r="AD2625" s="12">
        <v>45950</v>
      </c>
      <c r="AE2625">
        <v>23</v>
      </c>
      <c r="AF2625" t="s">
        <v>6</v>
      </c>
      <c r="AG2625" t="s">
        <v>415</v>
      </c>
      <c r="AI2625" s="12">
        <v>45975</v>
      </c>
    </row>
    <row r="2626" spans="1:35" x14ac:dyDescent="0.3">
      <c r="A2626" t="s">
        <v>7922</v>
      </c>
      <c r="B2626" t="s">
        <v>3055</v>
      </c>
      <c r="C2626" t="s">
        <v>971</v>
      </c>
      <c r="D2626" t="s">
        <v>67</v>
      </c>
      <c r="E2626" t="s">
        <v>2524</v>
      </c>
      <c r="F2626" t="s">
        <v>3114</v>
      </c>
      <c r="G2626" t="s">
        <v>52</v>
      </c>
      <c r="H2626" t="s">
        <v>53</v>
      </c>
      <c r="I2626">
        <v>1014239530</v>
      </c>
      <c r="J2626" t="s">
        <v>1</v>
      </c>
      <c r="K2626">
        <v>1</v>
      </c>
      <c r="L2626" t="s">
        <v>54</v>
      </c>
      <c r="M2626">
        <v>42705000</v>
      </c>
      <c r="N2626" t="s">
        <v>115</v>
      </c>
      <c r="O2626">
        <v>147900000</v>
      </c>
      <c r="P2626" t="s">
        <v>3057</v>
      </c>
      <c r="Q2626">
        <v>17082000</v>
      </c>
      <c r="R2626" t="s">
        <v>103</v>
      </c>
      <c r="S2626">
        <v>69000005221</v>
      </c>
      <c r="T2626" t="s">
        <v>58</v>
      </c>
      <c r="U2626" t="s">
        <v>6729</v>
      </c>
      <c r="V2626" t="s">
        <v>7229</v>
      </c>
      <c r="W2626" t="s">
        <v>4257</v>
      </c>
      <c r="X2626" t="s">
        <v>7230</v>
      </c>
      <c r="Y2626" t="s">
        <v>7923</v>
      </c>
      <c r="Z2626">
        <v>0</v>
      </c>
      <c r="AA2626">
        <v>0</v>
      </c>
      <c r="AB2626">
        <v>213525000</v>
      </c>
      <c r="AC2626" t="s">
        <v>7338</v>
      </c>
      <c r="AD2626" s="12">
        <v>45950</v>
      </c>
      <c r="AE2626">
        <v>23</v>
      </c>
      <c r="AF2626" t="s">
        <v>6</v>
      </c>
      <c r="AG2626" t="s">
        <v>415</v>
      </c>
      <c r="AI2626" s="12">
        <v>45975</v>
      </c>
    </row>
    <row r="2627" spans="1:35" x14ac:dyDescent="0.3">
      <c r="A2627" t="s">
        <v>7924</v>
      </c>
      <c r="B2627" t="s">
        <v>98</v>
      </c>
      <c r="C2627" t="s">
        <v>7925</v>
      </c>
      <c r="D2627" t="s">
        <v>7926</v>
      </c>
      <c r="E2627" t="s">
        <v>3037</v>
      </c>
      <c r="F2627" t="s">
        <v>1109</v>
      </c>
      <c r="G2627" t="s">
        <v>52</v>
      </c>
      <c r="H2627" t="s">
        <v>53</v>
      </c>
      <c r="I2627">
        <v>1026297174</v>
      </c>
      <c r="J2627" t="s">
        <v>1</v>
      </c>
      <c r="K2627">
        <v>1</v>
      </c>
      <c r="L2627" t="s">
        <v>94</v>
      </c>
      <c r="M2627">
        <v>28740000</v>
      </c>
      <c r="N2627" t="s">
        <v>512</v>
      </c>
      <c r="O2627">
        <v>131089001</v>
      </c>
      <c r="P2627" t="s">
        <v>102</v>
      </c>
      <c r="Q2627">
        <v>17082000</v>
      </c>
      <c r="R2627" t="s">
        <v>103</v>
      </c>
      <c r="S2627">
        <v>69000005221</v>
      </c>
      <c r="T2627" t="s">
        <v>58</v>
      </c>
      <c r="U2627" t="s">
        <v>6729</v>
      </c>
      <c r="V2627" t="s">
        <v>7229</v>
      </c>
      <c r="W2627" t="s">
        <v>4257</v>
      </c>
      <c r="X2627" t="s">
        <v>7230</v>
      </c>
      <c r="Y2627" t="s">
        <v>7927</v>
      </c>
      <c r="Z2627">
        <v>0</v>
      </c>
      <c r="AA2627">
        <v>0</v>
      </c>
      <c r="AB2627">
        <v>213525000</v>
      </c>
      <c r="AC2627" t="s">
        <v>7232</v>
      </c>
      <c r="AD2627" s="12">
        <v>45950</v>
      </c>
      <c r="AE2627">
        <v>23</v>
      </c>
      <c r="AF2627" t="s">
        <v>6</v>
      </c>
      <c r="AG2627" t="s">
        <v>415</v>
      </c>
      <c r="AI2627" s="12">
        <v>45975</v>
      </c>
    </row>
    <row r="2628" spans="1:35" x14ac:dyDescent="0.3">
      <c r="A2628" t="s">
        <v>7928</v>
      </c>
      <c r="B2628" t="s">
        <v>4942</v>
      </c>
      <c r="C2628" t="s">
        <v>189</v>
      </c>
      <c r="D2628" t="s">
        <v>758</v>
      </c>
      <c r="E2628" t="s">
        <v>7656</v>
      </c>
      <c r="F2628" t="s">
        <v>277</v>
      </c>
      <c r="G2628" t="s">
        <v>52</v>
      </c>
      <c r="H2628" t="s">
        <v>53</v>
      </c>
      <c r="I2628">
        <v>1015419611</v>
      </c>
      <c r="J2628" t="s">
        <v>1</v>
      </c>
      <c r="K2628">
        <v>1</v>
      </c>
      <c r="L2628" t="s">
        <v>54</v>
      </c>
      <c r="M2628">
        <v>42705000</v>
      </c>
      <c r="N2628" t="s">
        <v>115</v>
      </c>
      <c r="O2628">
        <v>101763000</v>
      </c>
      <c r="P2628" t="s">
        <v>4943</v>
      </c>
      <c r="Q2628">
        <v>17082000</v>
      </c>
      <c r="R2628" t="s">
        <v>103</v>
      </c>
      <c r="S2628">
        <v>69000005221</v>
      </c>
      <c r="T2628" t="s">
        <v>58</v>
      </c>
      <c r="U2628" t="s">
        <v>6729</v>
      </c>
      <c r="V2628" t="s">
        <v>7229</v>
      </c>
      <c r="W2628" t="s">
        <v>4257</v>
      </c>
      <c r="X2628" t="s">
        <v>7230</v>
      </c>
      <c r="Y2628" t="s">
        <v>7929</v>
      </c>
      <c r="Z2628">
        <v>0</v>
      </c>
      <c r="AA2628">
        <v>0</v>
      </c>
      <c r="AB2628">
        <v>213525000</v>
      </c>
      <c r="AC2628" t="s">
        <v>7232</v>
      </c>
      <c r="AD2628" s="12">
        <v>45951</v>
      </c>
      <c r="AE2628">
        <v>23</v>
      </c>
      <c r="AF2628" t="s">
        <v>6</v>
      </c>
      <c r="AG2628" t="s">
        <v>415</v>
      </c>
      <c r="AI2628" s="12">
        <v>45975</v>
      </c>
    </row>
    <row r="2629" spans="1:35" x14ac:dyDescent="0.3">
      <c r="A2629" t="s">
        <v>7930</v>
      </c>
      <c r="B2629" t="s">
        <v>450</v>
      </c>
      <c r="C2629" t="s">
        <v>7931</v>
      </c>
      <c r="D2629" t="s">
        <v>423</v>
      </c>
      <c r="E2629" t="s">
        <v>2222</v>
      </c>
      <c r="F2629" t="s">
        <v>7932</v>
      </c>
      <c r="G2629" t="s">
        <v>52</v>
      </c>
      <c r="H2629" t="s">
        <v>53</v>
      </c>
      <c r="I2629">
        <v>1235248604</v>
      </c>
      <c r="J2629" t="s">
        <v>1</v>
      </c>
      <c r="K2629">
        <v>1</v>
      </c>
      <c r="L2629" t="s">
        <v>94</v>
      </c>
      <c r="M2629">
        <v>28470000</v>
      </c>
      <c r="N2629" t="s">
        <v>115</v>
      </c>
      <c r="O2629">
        <v>119836000</v>
      </c>
      <c r="P2629" t="s">
        <v>454</v>
      </c>
      <c r="Q2629">
        <v>17082000</v>
      </c>
      <c r="R2629" t="s">
        <v>103</v>
      </c>
      <c r="S2629">
        <v>69000005221</v>
      </c>
      <c r="T2629" t="s">
        <v>58</v>
      </c>
      <c r="U2629" t="s">
        <v>6729</v>
      </c>
      <c r="V2629" t="s">
        <v>7229</v>
      </c>
      <c r="W2629" t="s">
        <v>4257</v>
      </c>
      <c r="X2629" t="s">
        <v>7230</v>
      </c>
      <c r="Y2629" t="s">
        <v>7933</v>
      </c>
      <c r="Z2629">
        <v>0</v>
      </c>
      <c r="AA2629">
        <v>0</v>
      </c>
      <c r="AB2629">
        <v>213525000</v>
      </c>
      <c r="AC2629" t="s">
        <v>7338</v>
      </c>
      <c r="AD2629" s="12">
        <v>45950</v>
      </c>
      <c r="AE2629">
        <v>23</v>
      </c>
      <c r="AF2629" t="s">
        <v>6</v>
      </c>
      <c r="AG2629" t="s">
        <v>287</v>
      </c>
      <c r="AI2629" s="12">
        <v>45975</v>
      </c>
    </row>
    <row r="2630" spans="1:35" x14ac:dyDescent="0.3">
      <c r="A2630" t="s">
        <v>7934</v>
      </c>
      <c r="B2630" t="s">
        <v>4711</v>
      </c>
      <c r="C2630" t="s">
        <v>423</v>
      </c>
      <c r="D2630" t="s">
        <v>1898</v>
      </c>
      <c r="E2630" t="s">
        <v>1004</v>
      </c>
      <c r="F2630" t="s">
        <v>1593</v>
      </c>
      <c r="G2630" t="s">
        <v>52</v>
      </c>
      <c r="H2630" t="s">
        <v>53</v>
      </c>
      <c r="I2630">
        <v>1016070145</v>
      </c>
      <c r="J2630" t="s">
        <v>1</v>
      </c>
      <c r="K2630">
        <v>1</v>
      </c>
      <c r="L2630" t="s">
        <v>94</v>
      </c>
      <c r="M2630">
        <v>42705000</v>
      </c>
      <c r="N2630" t="s">
        <v>103</v>
      </c>
      <c r="O2630">
        <v>146108693</v>
      </c>
      <c r="P2630" t="s">
        <v>4713</v>
      </c>
      <c r="Q2630">
        <v>17082000</v>
      </c>
      <c r="R2630" t="s">
        <v>103</v>
      </c>
      <c r="S2630">
        <v>69000005221</v>
      </c>
      <c r="T2630" t="s">
        <v>58</v>
      </c>
      <c r="U2630" t="s">
        <v>6729</v>
      </c>
      <c r="V2630" t="s">
        <v>7229</v>
      </c>
      <c r="W2630" t="s">
        <v>4257</v>
      </c>
      <c r="X2630" t="s">
        <v>7230</v>
      </c>
      <c r="Y2630" t="s">
        <v>6190</v>
      </c>
      <c r="Z2630">
        <v>0</v>
      </c>
      <c r="AA2630">
        <v>0</v>
      </c>
      <c r="AB2630">
        <v>213525000</v>
      </c>
      <c r="AC2630" t="s">
        <v>7232</v>
      </c>
      <c r="AD2630" s="12">
        <v>45950</v>
      </c>
      <c r="AE2630">
        <v>23</v>
      </c>
      <c r="AF2630" t="s">
        <v>6</v>
      </c>
      <c r="AG2630" t="s">
        <v>287</v>
      </c>
      <c r="AI2630" s="12">
        <v>45975</v>
      </c>
    </row>
    <row r="2631" spans="1:35" x14ac:dyDescent="0.3">
      <c r="A2631" t="s">
        <v>7935</v>
      </c>
      <c r="B2631" t="s">
        <v>2559</v>
      </c>
      <c r="C2631" t="s">
        <v>4924</v>
      </c>
      <c r="D2631" t="s">
        <v>291</v>
      </c>
      <c r="E2631" t="s">
        <v>7514</v>
      </c>
      <c r="F2631" t="s">
        <v>555</v>
      </c>
      <c r="G2631" t="s">
        <v>52</v>
      </c>
      <c r="H2631" t="s">
        <v>53</v>
      </c>
      <c r="I2631">
        <v>1026588963</v>
      </c>
      <c r="J2631" t="s">
        <v>1</v>
      </c>
      <c r="K2631">
        <v>1</v>
      </c>
      <c r="L2631" t="s">
        <v>94</v>
      </c>
      <c r="M2631">
        <v>30000000</v>
      </c>
      <c r="N2631" t="s">
        <v>103</v>
      </c>
      <c r="O2631">
        <v>149467500</v>
      </c>
      <c r="P2631" t="s">
        <v>2561</v>
      </c>
      <c r="Q2631">
        <v>17082000</v>
      </c>
      <c r="R2631" t="s">
        <v>103</v>
      </c>
      <c r="S2631">
        <v>69000005221</v>
      </c>
      <c r="T2631" t="s">
        <v>58</v>
      </c>
      <c r="U2631" t="s">
        <v>6729</v>
      </c>
      <c r="V2631" t="s">
        <v>7229</v>
      </c>
      <c r="W2631" t="s">
        <v>4257</v>
      </c>
      <c r="X2631" t="s">
        <v>7230</v>
      </c>
      <c r="Y2631" t="s">
        <v>7936</v>
      </c>
      <c r="Z2631">
        <v>0</v>
      </c>
      <c r="AA2631">
        <v>0</v>
      </c>
      <c r="AB2631">
        <v>213525000</v>
      </c>
      <c r="AC2631" t="s">
        <v>7232</v>
      </c>
      <c r="AD2631" s="12">
        <v>45951</v>
      </c>
      <c r="AE2631">
        <v>23</v>
      </c>
      <c r="AF2631" t="s">
        <v>6</v>
      </c>
      <c r="AG2631" t="s">
        <v>415</v>
      </c>
      <c r="AI2631" s="12">
        <v>45975</v>
      </c>
    </row>
    <row r="2632" spans="1:35" x14ac:dyDescent="0.3">
      <c r="A2632" t="s">
        <v>7937</v>
      </c>
      <c r="B2632" t="s">
        <v>3694</v>
      </c>
      <c r="C2632" t="s">
        <v>259</v>
      </c>
      <c r="D2632" t="s">
        <v>67</v>
      </c>
      <c r="E2632" t="s">
        <v>1109</v>
      </c>
      <c r="F2632" t="s">
        <v>1109</v>
      </c>
      <c r="G2632" t="s">
        <v>52</v>
      </c>
      <c r="H2632" t="s">
        <v>53</v>
      </c>
      <c r="I2632">
        <v>1233693320</v>
      </c>
      <c r="J2632" t="s">
        <v>1</v>
      </c>
      <c r="K2632">
        <v>1</v>
      </c>
      <c r="L2632" t="s">
        <v>94</v>
      </c>
      <c r="M2632">
        <v>28470000</v>
      </c>
      <c r="N2632" t="s">
        <v>512</v>
      </c>
      <c r="O2632">
        <v>149467500</v>
      </c>
      <c r="P2632" t="s">
        <v>3696</v>
      </c>
      <c r="Q2632">
        <v>17082000</v>
      </c>
      <c r="R2632" t="s">
        <v>103</v>
      </c>
      <c r="S2632">
        <v>69000005221</v>
      </c>
      <c r="T2632" t="s">
        <v>58</v>
      </c>
      <c r="U2632" t="s">
        <v>6729</v>
      </c>
      <c r="V2632" t="s">
        <v>7229</v>
      </c>
      <c r="W2632" t="s">
        <v>4257</v>
      </c>
      <c r="X2632" t="s">
        <v>7230</v>
      </c>
      <c r="Y2632" t="s">
        <v>7938</v>
      </c>
      <c r="Z2632">
        <v>0</v>
      </c>
      <c r="AA2632">
        <v>0</v>
      </c>
      <c r="AB2632">
        <v>213525000</v>
      </c>
      <c r="AC2632" t="s">
        <v>7338</v>
      </c>
      <c r="AD2632" s="12">
        <v>45951</v>
      </c>
      <c r="AE2632">
        <v>23</v>
      </c>
      <c r="AF2632" t="s">
        <v>6</v>
      </c>
      <c r="AG2632" t="s">
        <v>415</v>
      </c>
      <c r="AI2632" s="12">
        <v>45975</v>
      </c>
    </row>
    <row r="2633" spans="1:35" x14ac:dyDescent="0.3">
      <c r="A2633" t="s">
        <v>7939</v>
      </c>
      <c r="B2633" t="s">
        <v>763</v>
      </c>
      <c r="C2633" t="s">
        <v>451</v>
      </c>
      <c r="D2633" t="s">
        <v>223</v>
      </c>
      <c r="E2633" t="s">
        <v>2430</v>
      </c>
      <c r="F2633" t="s">
        <v>7940</v>
      </c>
      <c r="G2633" t="s">
        <v>52</v>
      </c>
      <c r="H2633" t="s">
        <v>53</v>
      </c>
      <c r="I2633">
        <v>1003704060</v>
      </c>
      <c r="J2633" t="s">
        <v>1</v>
      </c>
      <c r="K2633">
        <v>1</v>
      </c>
      <c r="L2633" t="s">
        <v>94</v>
      </c>
      <c r="M2633">
        <v>28470000</v>
      </c>
      <c r="N2633" t="s">
        <v>3890</v>
      </c>
      <c r="O2633">
        <v>149467500</v>
      </c>
      <c r="P2633" t="s">
        <v>767</v>
      </c>
      <c r="Q2633">
        <v>17082000</v>
      </c>
      <c r="R2633" t="s">
        <v>103</v>
      </c>
      <c r="S2633">
        <v>69000005221</v>
      </c>
      <c r="T2633" t="s">
        <v>58</v>
      </c>
      <c r="U2633" t="s">
        <v>6729</v>
      </c>
      <c r="V2633" t="s">
        <v>7229</v>
      </c>
      <c r="W2633" t="s">
        <v>4257</v>
      </c>
      <c r="X2633" t="s">
        <v>7230</v>
      </c>
      <c r="Y2633" t="s">
        <v>7941</v>
      </c>
      <c r="Z2633">
        <v>0</v>
      </c>
      <c r="AA2633">
        <v>0</v>
      </c>
      <c r="AB2633">
        <v>213525000</v>
      </c>
      <c r="AC2633" t="s">
        <v>7338</v>
      </c>
      <c r="AD2633" s="12">
        <v>45951</v>
      </c>
      <c r="AE2633">
        <v>23</v>
      </c>
      <c r="AF2633" t="s">
        <v>6</v>
      </c>
      <c r="AG2633" t="s">
        <v>415</v>
      </c>
      <c r="AI2633" s="12">
        <v>45975</v>
      </c>
    </row>
    <row r="2634" spans="1:35" x14ac:dyDescent="0.3">
      <c r="A2634" t="s">
        <v>7942</v>
      </c>
      <c r="B2634" t="s">
        <v>962</v>
      </c>
      <c r="C2634" t="s">
        <v>247</v>
      </c>
      <c r="D2634" t="s">
        <v>424</v>
      </c>
      <c r="E2634" t="s">
        <v>78</v>
      </c>
      <c r="F2634" t="s">
        <v>68</v>
      </c>
      <c r="G2634" t="s">
        <v>52</v>
      </c>
      <c r="H2634" t="s">
        <v>53</v>
      </c>
      <c r="I2634">
        <v>91015004</v>
      </c>
      <c r="J2634" t="s">
        <v>1</v>
      </c>
      <c r="K2634">
        <v>1</v>
      </c>
      <c r="L2634" t="s">
        <v>94</v>
      </c>
      <c r="M2634">
        <v>28470000</v>
      </c>
      <c r="N2634" t="s">
        <v>3754</v>
      </c>
      <c r="O2634">
        <v>132385500</v>
      </c>
      <c r="P2634" t="s">
        <v>964</v>
      </c>
      <c r="Q2634">
        <v>17082000</v>
      </c>
      <c r="R2634" t="s">
        <v>103</v>
      </c>
      <c r="S2634">
        <v>69000005221</v>
      </c>
      <c r="T2634" t="s">
        <v>58</v>
      </c>
      <c r="U2634" t="s">
        <v>6729</v>
      </c>
      <c r="V2634" t="s">
        <v>7229</v>
      </c>
      <c r="W2634" t="s">
        <v>4257</v>
      </c>
      <c r="X2634" t="s">
        <v>7230</v>
      </c>
      <c r="Y2634" t="s">
        <v>7943</v>
      </c>
      <c r="Z2634">
        <v>0</v>
      </c>
      <c r="AA2634">
        <v>0</v>
      </c>
      <c r="AB2634">
        <v>213525000</v>
      </c>
      <c r="AC2634" t="s">
        <v>7338</v>
      </c>
      <c r="AD2634" s="12">
        <v>45952</v>
      </c>
      <c r="AE2634">
        <v>23</v>
      </c>
      <c r="AF2634" t="s">
        <v>6</v>
      </c>
      <c r="AG2634" t="s">
        <v>287</v>
      </c>
      <c r="AI2634" s="12">
        <v>45975</v>
      </c>
    </row>
    <row r="2635" spans="1:35" x14ac:dyDescent="0.3">
      <c r="A2635" t="s">
        <v>7944</v>
      </c>
      <c r="B2635" t="s">
        <v>962</v>
      </c>
      <c r="C2635" t="s">
        <v>92</v>
      </c>
      <c r="D2635" t="s">
        <v>2411</v>
      </c>
      <c r="E2635" t="s">
        <v>771</v>
      </c>
      <c r="F2635" t="s">
        <v>217</v>
      </c>
      <c r="G2635" t="s">
        <v>52</v>
      </c>
      <c r="H2635" t="s">
        <v>53</v>
      </c>
      <c r="I2635">
        <v>80174248</v>
      </c>
      <c r="J2635" t="s">
        <v>1</v>
      </c>
      <c r="K2635">
        <v>1</v>
      </c>
      <c r="L2635" t="s">
        <v>94</v>
      </c>
      <c r="M2635">
        <v>28470000</v>
      </c>
      <c r="N2635" t="s">
        <v>3890</v>
      </c>
      <c r="O2635">
        <v>133578378</v>
      </c>
      <c r="P2635" t="s">
        <v>964</v>
      </c>
      <c r="Q2635">
        <v>17082000</v>
      </c>
      <c r="R2635" t="s">
        <v>103</v>
      </c>
      <c r="S2635">
        <v>69000005221</v>
      </c>
      <c r="T2635" t="s">
        <v>58</v>
      </c>
      <c r="U2635" t="s">
        <v>6729</v>
      </c>
      <c r="V2635" t="s">
        <v>7229</v>
      </c>
      <c r="W2635" t="s">
        <v>4257</v>
      </c>
      <c r="X2635" t="s">
        <v>7230</v>
      </c>
      <c r="Y2635" t="s">
        <v>7945</v>
      </c>
      <c r="Z2635">
        <v>0</v>
      </c>
      <c r="AA2635">
        <v>0</v>
      </c>
      <c r="AB2635">
        <v>213525000</v>
      </c>
      <c r="AC2635" t="s">
        <v>7232</v>
      </c>
      <c r="AD2635" s="12">
        <v>45952</v>
      </c>
      <c r="AE2635">
        <v>23</v>
      </c>
      <c r="AF2635" t="s">
        <v>6</v>
      </c>
      <c r="AG2635" t="s">
        <v>287</v>
      </c>
      <c r="AI2635" s="12">
        <v>45975</v>
      </c>
    </row>
    <row r="2636" spans="1:35" x14ac:dyDescent="0.3">
      <c r="A2636" t="s">
        <v>7946</v>
      </c>
      <c r="B2636" t="s">
        <v>962</v>
      </c>
      <c r="C2636" t="s">
        <v>139</v>
      </c>
      <c r="D2636" t="s">
        <v>758</v>
      </c>
      <c r="E2636" t="s">
        <v>628</v>
      </c>
      <c r="F2636" t="s">
        <v>5565</v>
      </c>
      <c r="G2636" t="s">
        <v>52</v>
      </c>
      <c r="H2636" t="s">
        <v>53</v>
      </c>
      <c r="I2636">
        <v>1015416347</v>
      </c>
      <c r="J2636" t="s">
        <v>1</v>
      </c>
      <c r="K2636">
        <v>1</v>
      </c>
      <c r="L2636" t="s">
        <v>94</v>
      </c>
      <c r="M2636">
        <v>42705000</v>
      </c>
      <c r="N2636" t="s">
        <v>70</v>
      </c>
      <c r="O2636">
        <v>143000000</v>
      </c>
      <c r="P2636" t="s">
        <v>964</v>
      </c>
      <c r="Q2636">
        <v>17082000</v>
      </c>
      <c r="R2636" t="s">
        <v>103</v>
      </c>
      <c r="S2636">
        <v>69000005221</v>
      </c>
      <c r="T2636" t="s">
        <v>58</v>
      </c>
      <c r="U2636" t="s">
        <v>6729</v>
      </c>
      <c r="V2636" t="s">
        <v>7229</v>
      </c>
      <c r="W2636" t="s">
        <v>4257</v>
      </c>
      <c r="X2636" t="s">
        <v>7230</v>
      </c>
      <c r="Y2636" t="s">
        <v>7947</v>
      </c>
      <c r="Z2636">
        <v>0</v>
      </c>
      <c r="AA2636">
        <v>0</v>
      </c>
      <c r="AB2636">
        <v>213525000</v>
      </c>
      <c r="AC2636" t="s">
        <v>7232</v>
      </c>
      <c r="AD2636" s="12">
        <v>45950</v>
      </c>
      <c r="AE2636">
        <v>23</v>
      </c>
      <c r="AF2636" t="s">
        <v>6</v>
      </c>
      <c r="AG2636" t="s">
        <v>287</v>
      </c>
      <c r="AI2636" s="12">
        <v>45975</v>
      </c>
    </row>
    <row r="2637" spans="1:35" x14ac:dyDescent="0.3">
      <c r="A2637" t="s">
        <v>7948</v>
      </c>
      <c r="B2637" t="s">
        <v>437</v>
      </c>
      <c r="C2637" t="s">
        <v>247</v>
      </c>
      <c r="D2637" t="s">
        <v>424</v>
      </c>
      <c r="E2637" t="s">
        <v>483</v>
      </c>
      <c r="F2637" t="s">
        <v>278</v>
      </c>
      <c r="G2637" t="s">
        <v>52</v>
      </c>
      <c r="H2637" t="s">
        <v>53</v>
      </c>
      <c r="I2637">
        <v>79860583</v>
      </c>
      <c r="J2637" t="s">
        <v>1</v>
      </c>
      <c r="K2637">
        <v>1</v>
      </c>
      <c r="L2637" t="s">
        <v>94</v>
      </c>
      <c r="M2637">
        <v>28470000</v>
      </c>
      <c r="N2637" t="s">
        <v>70</v>
      </c>
      <c r="O2637">
        <v>149467500</v>
      </c>
      <c r="P2637" t="s">
        <v>442</v>
      </c>
      <c r="Q2637">
        <v>17082000</v>
      </c>
      <c r="R2637" t="s">
        <v>103</v>
      </c>
      <c r="S2637">
        <v>69000005221</v>
      </c>
      <c r="T2637" t="s">
        <v>58</v>
      </c>
      <c r="U2637" t="s">
        <v>6729</v>
      </c>
      <c r="V2637" t="s">
        <v>7229</v>
      </c>
      <c r="W2637" t="s">
        <v>4257</v>
      </c>
      <c r="X2637" t="s">
        <v>7230</v>
      </c>
      <c r="Y2637" t="s">
        <v>7949</v>
      </c>
      <c r="Z2637">
        <v>0</v>
      </c>
      <c r="AA2637">
        <v>0</v>
      </c>
      <c r="AB2637">
        <v>213525000</v>
      </c>
      <c r="AC2637" t="s">
        <v>7232</v>
      </c>
      <c r="AD2637" s="12">
        <v>45952</v>
      </c>
      <c r="AE2637">
        <v>23</v>
      </c>
      <c r="AF2637" t="s">
        <v>6</v>
      </c>
      <c r="AG2637" t="s">
        <v>287</v>
      </c>
      <c r="AI2637" s="12">
        <v>45975</v>
      </c>
    </row>
    <row r="2638" spans="1:35" x14ac:dyDescent="0.3">
      <c r="A2638" t="s">
        <v>7950</v>
      </c>
      <c r="B2638" t="s">
        <v>1177</v>
      </c>
      <c r="C2638" t="s">
        <v>838</v>
      </c>
      <c r="D2638" t="s">
        <v>359</v>
      </c>
      <c r="E2638" t="s">
        <v>3921</v>
      </c>
      <c r="F2638" t="s">
        <v>460</v>
      </c>
      <c r="G2638" t="s">
        <v>52</v>
      </c>
      <c r="H2638" t="s">
        <v>53</v>
      </c>
      <c r="I2638">
        <v>1032490661</v>
      </c>
      <c r="J2638" t="s">
        <v>1</v>
      </c>
      <c r="K2638">
        <v>1</v>
      </c>
      <c r="L2638" t="s">
        <v>94</v>
      </c>
      <c r="M2638">
        <v>28470000</v>
      </c>
      <c r="N2638" t="s">
        <v>3890</v>
      </c>
      <c r="O2638">
        <v>148000000</v>
      </c>
      <c r="P2638" t="s">
        <v>1180</v>
      </c>
      <c r="Q2638">
        <v>17082000</v>
      </c>
      <c r="R2638" t="s">
        <v>103</v>
      </c>
      <c r="S2638">
        <v>69000005221</v>
      </c>
      <c r="T2638" t="s">
        <v>58</v>
      </c>
      <c r="U2638" t="s">
        <v>6729</v>
      </c>
      <c r="V2638" t="s">
        <v>7229</v>
      </c>
      <c r="W2638" t="s">
        <v>4257</v>
      </c>
      <c r="X2638" t="s">
        <v>7230</v>
      </c>
      <c r="Y2638" t="s">
        <v>7951</v>
      </c>
      <c r="Z2638">
        <v>0</v>
      </c>
      <c r="AA2638">
        <v>0</v>
      </c>
      <c r="AB2638">
        <v>213525000</v>
      </c>
      <c r="AC2638" t="s">
        <v>7232</v>
      </c>
      <c r="AD2638" s="12">
        <v>45952</v>
      </c>
      <c r="AE2638">
        <v>23</v>
      </c>
      <c r="AF2638" t="s">
        <v>6</v>
      </c>
      <c r="AG2638" t="s">
        <v>287</v>
      </c>
      <c r="AI2638" s="12">
        <v>45975</v>
      </c>
    </row>
    <row r="2639" spans="1:35" x14ac:dyDescent="0.3">
      <c r="A2639" t="s">
        <v>7952</v>
      </c>
      <c r="B2639" t="s">
        <v>6515</v>
      </c>
      <c r="C2639" t="s">
        <v>1785</v>
      </c>
      <c r="D2639" t="s">
        <v>254</v>
      </c>
      <c r="E2639" t="s">
        <v>7953</v>
      </c>
      <c r="F2639" t="s">
        <v>2215</v>
      </c>
      <c r="G2639" t="s">
        <v>52</v>
      </c>
      <c r="H2639" t="s">
        <v>53</v>
      </c>
      <c r="I2639">
        <v>1111774611</v>
      </c>
      <c r="J2639" t="s">
        <v>1</v>
      </c>
      <c r="K2639">
        <v>1</v>
      </c>
      <c r="L2639" t="s">
        <v>94</v>
      </c>
      <c r="M2639">
        <v>42705000</v>
      </c>
      <c r="N2639" t="s">
        <v>3890</v>
      </c>
      <c r="O2639">
        <v>149467500</v>
      </c>
      <c r="P2639" t="s">
        <v>6517</v>
      </c>
      <c r="Q2639">
        <v>17082000</v>
      </c>
      <c r="R2639" t="s">
        <v>103</v>
      </c>
      <c r="S2639">
        <v>69000005221</v>
      </c>
      <c r="T2639" t="s">
        <v>58</v>
      </c>
      <c r="U2639" t="s">
        <v>6729</v>
      </c>
      <c r="V2639" t="s">
        <v>7229</v>
      </c>
      <c r="W2639" t="s">
        <v>4257</v>
      </c>
      <c r="X2639" t="s">
        <v>7230</v>
      </c>
      <c r="Y2639" t="s">
        <v>7954</v>
      </c>
      <c r="Z2639">
        <v>0</v>
      </c>
      <c r="AA2639">
        <v>0</v>
      </c>
      <c r="AB2639">
        <v>213525000</v>
      </c>
      <c r="AC2639" t="s">
        <v>7232</v>
      </c>
      <c r="AD2639" s="12">
        <v>45952</v>
      </c>
      <c r="AE2639">
        <v>23</v>
      </c>
      <c r="AF2639" t="s">
        <v>6</v>
      </c>
      <c r="AG2639" t="s">
        <v>287</v>
      </c>
      <c r="AI2639" s="12">
        <v>45975</v>
      </c>
    </row>
    <row r="2640" spans="1:35" x14ac:dyDescent="0.3">
      <c r="A2640" t="s">
        <v>7955</v>
      </c>
      <c r="B2640" t="s">
        <v>962</v>
      </c>
      <c r="C2640" t="s">
        <v>247</v>
      </c>
      <c r="D2640" t="s">
        <v>76</v>
      </c>
      <c r="E2640" t="s">
        <v>1109</v>
      </c>
      <c r="F2640" t="s">
        <v>659</v>
      </c>
      <c r="G2640" t="s">
        <v>52</v>
      </c>
      <c r="H2640" t="s">
        <v>53</v>
      </c>
      <c r="I2640">
        <v>1073601294</v>
      </c>
      <c r="J2640" t="s">
        <v>1</v>
      </c>
      <c r="K2640">
        <v>1</v>
      </c>
      <c r="L2640" t="s">
        <v>94</v>
      </c>
      <c r="M2640">
        <v>42705000</v>
      </c>
      <c r="N2640" t="s">
        <v>512</v>
      </c>
      <c r="O2640">
        <v>134013600</v>
      </c>
      <c r="P2640" t="s">
        <v>964</v>
      </c>
      <c r="Q2640">
        <v>17082000</v>
      </c>
      <c r="R2640" t="s">
        <v>103</v>
      </c>
      <c r="S2640">
        <v>69000005221</v>
      </c>
      <c r="T2640" t="s">
        <v>58</v>
      </c>
      <c r="U2640" t="s">
        <v>6729</v>
      </c>
      <c r="V2640" t="s">
        <v>7229</v>
      </c>
      <c r="W2640" t="s">
        <v>4257</v>
      </c>
      <c r="X2640" t="s">
        <v>7230</v>
      </c>
      <c r="Y2640" t="s">
        <v>7956</v>
      </c>
      <c r="Z2640">
        <v>0</v>
      </c>
      <c r="AA2640">
        <v>0</v>
      </c>
      <c r="AB2640">
        <v>213525000</v>
      </c>
      <c r="AC2640" t="s">
        <v>7957</v>
      </c>
      <c r="AD2640" s="12">
        <v>45961</v>
      </c>
      <c r="AE2640">
        <v>25</v>
      </c>
      <c r="AF2640" t="s">
        <v>6</v>
      </c>
      <c r="AG2640" t="s">
        <v>287</v>
      </c>
      <c r="AI2640" s="12">
        <v>46000</v>
      </c>
    </row>
    <row r="2641" spans="1:35" x14ac:dyDescent="0.3">
      <c r="A2641" t="s">
        <v>7958</v>
      </c>
      <c r="B2641" t="s">
        <v>235</v>
      </c>
      <c r="C2641" t="s">
        <v>2663</v>
      </c>
      <c r="D2641" t="s">
        <v>67</v>
      </c>
      <c r="E2641" t="s">
        <v>5432</v>
      </c>
      <c r="F2641" t="s">
        <v>3949</v>
      </c>
      <c r="G2641" t="s">
        <v>52</v>
      </c>
      <c r="H2641" t="s">
        <v>53</v>
      </c>
      <c r="I2641">
        <v>1056054267</v>
      </c>
      <c r="J2641" t="s">
        <v>1</v>
      </c>
      <c r="K2641">
        <v>1</v>
      </c>
      <c r="L2641" t="s">
        <v>94</v>
      </c>
      <c r="M2641">
        <v>42705000</v>
      </c>
      <c r="N2641" t="s">
        <v>79</v>
      </c>
      <c r="O2641">
        <v>125000000</v>
      </c>
      <c r="P2641" t="s">
        <v>238</v>
      </c>
      <c r="Q2641">
        <v>15600000</v>
      </c>
      <c r="R2641" t="s">
        <v>103</v>
      </c>
      <c r="S2641">
        <v>69000005221</v>
      </c>
      <c r="T2641" t="s">
        <v>58</v>
      </c>
      <c r="U2641" t="s">
        <v>6729</v>
      </c>
      <c r="V2641" t="s">
        <v>7229</v>
      </c>
      <c r="W2641" t="s">
        <v>4257</v>
      </c>
      <c r="X2641" t="s">
        <v>7230</v>
      </c>
      <c r="Y2641" t="s">
        <v>7959</v>
      </c>
      <c r="Z2641">
        <v>0</v>
      </c>
      <c r="AA2641">
        <v>0</v>
      </c>
      <c r="AB2641">
        <v>198720600</v>
      </c>
      <c r="AC2641" t="s">
        <v>7232</v>
      </c>
      <c r="AD2641" s="12">
        <v>45953</v>
      </c>
      <c r="AE2641">
        <v>24</v>
      </c>
      <c r="AF2641" t="s">
        <v>6</v>
      </c>
      <c r="AG2641" t="s">
        <v>136</v>
      </c>
      <c r="AI2641" s="12">
        <v>46006</v>
      </c>
    </row>
    <row r="2642" spans="1:35" x14ac:dyDescent="0.3">
      <c r="A2642" t="s">
        <v>7960</v>
      </c>
      <c r="B2642" t="s">
        <v>675</v>
      </c>
      <c r="C2642" t="s">
        <v>423</v>
      </c>
      <c r="D2642" t="s">
        <v>1476</v>
      </c>
      <c r="E2642" t="s">
        <v>205</v>
      </c>
      <c r="F2642" t="s">
        <v>669</v>
      </c>
      <c r="G2642" t="s">
        <v>52</v>
      </c>
      <c r="H2642" t="s">
        <v>53</v>
      </c>
      <c r="I2642">
        <v>19775294</v>
      </c>
      <c r="J2642" t="s">
        <v>1</v>
      </c>
      <c r="K2642">
        <v>1</v>
      </c>
      <c r="L2642" t="s">
        <v>94</v>
      </c>
      <c r="M2642">
        <v>20000000</v>
      </c>
      <c r="N2642" t="s">
        <v>512</v>
      </c>
      <c r="O2642">
        <v>120900000</v>
      </c>
      <c r="P2642" t="s">
        <v>677</v>
      </c>
      <c r="Q2642">
        <v>15600000</v>
      </c>
      <c r="R2642" t="s">
        <v>103</v>
      </c>
      <c r="S2642">
        <v>69000005221</v>
      </c>
      <c r="T2642" t="s">
        <v>58</v>
      </c>
      <c r="U2642" t="s">
        <v>6729</v>
      </c>
      <c r="V2642" t="s">
        <v>7229</v>
      </c>
      <c r="W2642" t="s">
        <v>4257</v>
      </c>
      <c r="X2642" t="s">
        <v>7230</v>
      </c>
      <c r="Y2642" t="s">
        <v>7961</v>
      </c>
      <c r="Z2642">
        <v>0</v>
      </c>
      <c r="AA2642">
        <v>0</v>
      </c>
      <c r="AB2642">
        <v>198791775</v>
      </c>
      <c r="AC2642" t="s">
        <v>7338</v>
      </c>
      <c r="AD2642" s="12">
        <v>45958</v>
      </c>
      <c r="AE2642">
        <v>24</v>
      </c>
      <c r="AF2642" t="s">
        <v>6</v>
      </c>
      <c r="AG2642" t="s">
        <v>415</v>
      </c>
      <c r="AI2642" s="12">
        <v>46006</v>
      </c>
    </row>
    <row r="2643" spans="1:35" x14ac:dyDescent="0.3">
      <c r="A2643" t="s">
        <v>7962</v>
      </c>
      <c r="B2643" t="s">
        <v>1860</v>
      </c>
      <c r="C2643" t="s">
        <v>838</v>
      </c>
      <c r="D2643" t="s">
        <v>558</v>
      </c>
      <c r="E2643" t="s">
        <v>866</v>
      </c>
      <c r="F2643" t="s">
        <v>5184</v>
      </c>
      <c r="G2643" t="s">
        <v>52</v>
      </c>
      <c r="H2643" t="s">
        <v>53</v>
      </c>
      <c r="I2643">
        <v>1061706416</v>
      </c>
      <c r="J2643" t="s">
        <v>1</v>
      </c>
      <c r="K2643">
        <v>1</v>
      </c>
      <c r="L2643" t="s">
        <v>94</v>
      </c>
      <c r="M2643">
        <v>26000000</v>
      </c>
      <c r="N2643" t="s">
        <v>70</v>
      </c>
      <c r="O2643">
        <v>120900000</v>
      </c>
      <c r="P2643" t="s">
        <v>1861</v>
      </c>
      <c r="Q2643">
        <v>15600000</v>
      </c>
      <c r="R2643" t="s">
        <v>103</v>
      </c>
      <c r="S2643">
        <v>69000005221</v>
      </c>
      <c r="T2643" t="s">
        <v>58</v>
      </c>
      <c r="U2643" t="s">
        <v>6729</v>
      </c>
      <c r="V2643" t="s">
        <v>7229</v>
      </c>
      <c r="W2643" t="s">
        <v>4257</v>
      </c>
      <c r="X2643" t="s">
        <v>7230</v>
      </c>
      <c r="Y2643" t="s">
        <v>7963</v>
      </c>
      <c r="Z2643">
        <v>0</v>
      </c>
      <c r="AA2643">
        <v>0</v>
      </c>
      <c r="AB2643">
        <v>195000000</v>
      </c>
      <c r="AC2643" t="s">
        <v>7232</v>
      </c>
      <c r="AD2643" s="12">
        <v>45958</v>
      </c>
      <c r="AE2643">
        <v>24</v>
      </c>
      <c r="AF2643" t="s">
        <v>6</v>
      </c>
      <c r="AG2643" t="s">
        <v>415</v>
      </c>
      <c r="AI2643" s="12">
        <v>46006</v>
      </c>
    </row>
    <row r="2644" spans="1:35" x14ac:dyDescent="0.3">
      <c r="A2644" t="s">
        <v>7964</v>
      </c>
      <c r="B2644" t="s">
        <v>1374</v>
      </c>
      <c r="C2644" t="s">
        <v>439</v>
      </c>
      <c r="D2644" t="s">
        <v>67</v>
      </c>
      <c r="E2644" t="s">
        <v>7965</v>
      </c>
      <c r="F2644" t="s">
        <v>413</v>
      </c>
      <c r="G2644" t="s">
        <v>52</v>
      </c>
      <c r="H2644" t="s">
        <v>53</v>
      </c>
      <c r="I2644">
        <v>1014267956</v>
      </c>
      <c r="J2644" t="s">
        <v>1</v>
      </c>
      <c r="K2644">
        <v>1</v>
      </c>
      <c r="L2644" t="s">
        <v>94</v>
      </c>
      <c r="M2644">
        <v>34800000</v>
      </c>
      <c r="N2644" t="s">
        <v>115</v>
      </c>
      <c r="O2644">
        <v>136514000</v>
      </c>
      <c r="P2644" t="s">
        <v>1376</v>
      </c>
      <c r="Q2644">
        <v>17082000</v>
      </c>
      <c r="R2644" t="s">
        <v>103</v>
      </c>
      <c r="S2644">
        <v>69000005221</v>
      </c>
      <c r="T2644" t="s">
        <v>58</v>
      </c>
      <c r="U2644" t="s">
        <v>6729</v>
      </c>
      <c r="V2644" t="s">
        <v>7229</v>
      </c>
      <c r="W2644" t="s">
        <v>4257</v>
      </c>
      <c r="X2644" t="s">
        <v>7230</v>
      </c>
      <c r="Y2644" t="s">
        <v>7966</v>
      </c>
      <c r="Z2644">
        <v>0</v>
      </c>
      <c r="AA2644">
        <v>0</v>
      </c>
      <c r="AB2644">
        <v>213525000</v>
      </c>
      <c r="AC2644" t="s">
        <v>7338</v>
      </c>
      <c r="AD2644" s="12">
        <v>45958</v>
      </c>
      <c r="AE2644">
        <v>24</v>
      </c>
      <c r="AF2644" t="s">
        <v>6</v>
      </c>
      <c r="AG2644" t="s">
        <v>415</v>
      </c>
      <c r="AI2644" s="12">
        <v>46006</v>
      </c>
    </row>
    <row r="2645" spans="1:35" x14ac:dyDescent="0.3">
      <c r="A2645" t="s">
        <v>7967</v>
      </c>
      <c r="B2645" t="s">
        <v>3694</v>
      </c>
      <c r="C2645" t="s">
        <v>7968</v>
      </c>
      <c r="D2645" t="s">
        <v>197</v>
      </c>
      <c r="E2645" t="s">
        <v>701</v>
      </c>
      <c r="F2645" t="s">
        <v>544</v>
      </c>
      <c r="G2645" t="s">
        <v>52</v>
      </c>
      <c r="H2645" t="s">
        <v>53</v>
      </c>
      <c r="I2645">
        <v>1019046950</v>
      </c>
      <c r="J2645" t="s">
        <v>1</v>
      </c>
      <c r="K2645">
        <v>1</v>
      </c>
      <c r="L2645" t="s">
        <v>94</v>
      </c>
      <c r="M2645">
        <v>28470000</v>
      </c>
      <c r="N2645" t="s">
        <v>512</v>
      </c>
      <c r="O2645">
        <v>129073000</v>
      </c>
      <c r="P2645" t="s">
        <v>3696</v>
      </c>
      <c r="Q2645">
        <v>17082000</v>
      </c>
      <c r="R2645" t="s">
        <v>103</v>
      </c>
      <c r="S2645">
        <v>69000005221</v>
      </c>
      <c r="T2645" t="s">
        <v>58</v>
      </c>
      <c r="U2645" t="s">
        <v>6729</v>
      </c>
      <c r="V2645" t="s">
        <v>7229</v>
      </c>
      <c r="W2645" t="s">
        <v>4257</v>
      </c>
      <c r="X2645" t="s">
        <v>7230</v>
      </c>
      <c r="Y2645" t="s">
        <v>7969</v>
      </c>
      <c r="Z2645">
        <v>0</v>
      </c>
      <c r="AA2645">
        <v>0</v>
      </c>
      <c r="AB2645">
        <v>213525000</v>
      </c>
      <c r="AC2645" t="s">
        <v>7232</v>
      </c>
      <c r="AD2645" s="12">
        <v>45958</v>
      </c>
      <c r="AE2645">
        <v>24</v>
      </c>
      <c r="AF2645" t="s">
        <v>6</v>
      </c>
      <c r="AG2645" t="s">
        <v>415</v>
      </c>
      <c r="AI2645" s="12">
        <v>46006</v>
      </c>
    </row>
    <row r="2646" spans="1:35" x14ac:dyDescent="0.3">
      <c r="A2646" t="s">
        <v>7970</v>
      </c>
      <c r="B2646" t="s">
        <v>3694</v>
      </c>
      <c r="C2646" t="s">
        <v>918</v>
      </c>
      <c r="D2646" t="s">
        <v>537</v>
      </c>
      <c r="E2646" t="s">
        <v>581</v>
      </c>
      <c r="F2646" t="s">
        <v>2287</v>
      </c>
      <c r="G2646" t="s">
        <v>52</v>
      </c>
      <c r="H2646" t="s">
        <v>53</v>
      </c>
      <c r="I2646">
        <v>1014252672</v>
      </c>
      <c r="J2646" t="s">
        <v>1</v>
      </c>
      <c r="K2646">
        <v>1</v>
      </c>
      <c r="L2646" t="s">
        <v>94</v>
      </c>
      <c r="M2646">
        <v>30000000</v>
      </c>
      <c r="N2646" t="s">
        <v>512</v>
      </c>
      <c r="O2646">
        <v>149467500</v>
      </c>
      <c r="P2646" t="s">
        <v>3696</v>
      </c>
      <c r="Q2646">
        <v>17082000</v>
      </c>
      <c r="R2646" t="s">
        <v>103</v>
      </c>
      <c r="S2646">
        <v>69000005221</v>
      </c>
      <c r="T2646" t="s">
        <v>58</v>
      </c>
      <c r="U2646" t="s">
        <v>6729</v>
      </c>
      <c r="V2646" t="s">
        <v>7229</v>
      </c>
      <c r="W2646" t="s">
        <v>4257</v>
      </c>
      <c r="X2646" t="s">
        <v>7230</v>
      </c>
      <c r="Y2646" t="s">
        <v>7971</v>
      </c>
      <c r="Z2646">
        <v>0</v>
      </c>
      <c r="AA2646">
        <v>0</v>
      </c>
      <c r="AB2646">
        <v>213525000</v>
      </c>
      <c r="AC2646" t="s">
        <v>7338</v>
      </c>
      <c r="AD2646" s="12">
        <v>45953</v>
      </c>
      <c r="AE2646">
        <v>24</v>
      </c>
      <c r="AF2646" t="s">
        <v>6</v>
      </c>
      <c r="AG2646" t="s">
        <v>287</v>
      </c>
      <c r="AI2646" s="12">
        <v>46006</v>
      </c>
    </row>
    <row r="2647" spans="1:35" x14ac:dyDescent="0.3">
      <c r="A2647" t="s">
        <v>7972</v>
      </c>
      <c r="B2647" t="s">
        <v>962</v>
      </c>
      <c r="C2647" t="s">
        <v>291</v>
      </c>
      <c r="D2647" t="s">
        <v>330</v>
      </c>
      <c r="E2647" t="s">
        <v>249</v>
      </c>
      <c r="F2647" t="s">
        <v>1276</v>
      </c>
      <c r="G2647" t="s">
        <v>52</v>
      </c>
      <c r="H2647" t="s">
        <v>53</v>
      </c>
      <c r="I2647">
        <v>1016022629</v>
      </c>
      <c r="J2647" t="s">
        <v>1</v>
      </c>
      <c r="K2647">
        <v>1</v>
      </c>
      <c r="L2647" t="s">
        <v>94</v>
      </c>
      <c r="M2647">
        <v>42705000</v>
      </c>
      <c r="N2647" t="s">
        <v>70</v>
      </c>
      <c r="O2647">
        <v>150000000</v>
      </c>
      <c r="P2647" t="s">
        <v>964</v>
      </c>
      <c r="Q2647">
        <v>17082000</v>
      </c>
      <c r="R2647" t="s">
        <v>103</v>
      </c>
      <c r="S2647">
        <v>69000005221</v>
      </c>
      <c r="T2647" t="s">
        <v>58</v>
      </c>
      <c r="U2647" t="s">
        <v>6729</v>
      </c>
      <c r="V2647" t="s">
        <v>7229</v>
      </c>
      <c r="W2647" t="s">
        <v>4257</v>
      </c>
      <c r="X2647" t="s">
        <v>7230</v>
      </c>
      <c r="Y2647" t="s">
        <v>7973</v>
      </c>
      <c r="Z2647">
        <v>0</v>
      </c>
      <c r="AA2647">
        <v>0</v>
      </c>
      <c r="AB2647">
        <v>213525000</v>
      </c>
      <c r="AC2647" t="s">
        <v>7232</v>
      </c>
      <c r="AD2647" s="12">
        <v>45953</v>
      </c>
      <c r="AE2647">
        <v>24</v>
      </c>
      <c r="AF2647" t="s">
        <v>6</v>
      </c>
      <c r="AG2647" t="s">
        <v>836</v>
      </c>
      <c r="AI2647" s="12">
        <v>46006</v>
      </c>
    </row>
    <row r="2648" spans="1:35" x14ac:dyDescent="0.3">
      <c r="A2648" t="s">
        <v>7974</v>
      </c>
      <c r="B2648" t="s">
        <v>763</v>
      </c>
      <c r="C2648" t="s">
        <v>112</v>
      </c>
      <c r="D2648" t="s">
        <v>2521</v>
      </c>
      <c r="E2648" t="s">
        <v>204</v>
      </c>
      <c r="F2648" t="s">
        <v>5214</v>
      </c>
      <c r="G2648" t="s">
        <v>52</v>
      </c>
      <c r="H2648" t="s">
        <v>53</v>
      </c>
      <c r="I2648">
        <v>1070619258</v>
      </c>
      <c r="J2648" t="s">
        <v>1</v>
      </c>
      <c r="K2648">
        <v>1</v>
      </c>
      <c r="L2648" t="s">
        <v>94</v>
      </c>
      <c r="M2648">
        <v>42705000</v>
      </c>
      <c r="N2648" t="s">
        <v>103</v>
      </c>
      <c r="O2648">
        <v>149467500</v>
      </c>
      <c r="P2648" t="s">
        <v>767</v>
      </c>
      <c r="Q2648">
        <v>17082000</v>
      </c>
      <c r="R2648" t="s">
        <v>103</v>
      </c>
      <c r="S2648">
        <v>69000005221</v>
      </c>
      <c r="T2648" t="s">
        <v>58</v>
      </c>
      <c r="U2648" t="s">
        <v>6729</v>
      </c>
      <c r="V2648" t="s">
        <v>7229</v>
      </c>
      <c r="W2648" t="s">
        <v>4257</v>
      </c>
      <c r="X2648" t="s">
        <v>7230</v>
      </c>
      <c r="Y2648" t="s">
        <v>7975</v>
      </c>
      <c r="Z2648">
        <v>0</v>
      </c>
      <c r="AA2648">
        <v>0</v>
      </c>
      <c r="AB2648">
        <v>213525000</v>
      </c>
      <c r="AC2648" t="s">
        <v>7238</v>
      </c>
      <c r="AD2648" s="12">
        <v>45953</v>
      </c>
      <c r="AE2648">
        <v>24</v>
      </c>
      <c r="AF2648" t="s">
        <v>6</v>
      </c>
      <c r="AG2648" t="s">
        <v>836</v>
      </c>
      <c r="AI2648" s="12">
        <v>46006</v>
      </c>
    </row>
    <row r="2649" spans="1:35" x14ac:dyDescent="0.3">
      <c r="A2649" t="s">
        <v>7976</v>
      </c>
      <c r="B2649" t="s">
        <v>3055</v>
      </c>
      <c r="C2649" t="s">
        <v>720</v>
      </c>
      <c r="D2649" t="s">
        <v>931</v>
      </c>
      <c r="E2649" t="s">
        <v>1853</v>
      </c>
      <c r="F2649" t="s">
        <v>284</v>
      </c>
      <c r="G2649" t="s">
        <v>52</v>
      </c>
      <c r="H2649" t="s">
        <v>53</v>
      </c>
      <c r="I2649">
        <v>1014286220</v>
      </c>
      <c r="J2649" t="s">
        <v>1</v>
      </c>
      <c r="K2649">
        <v>1</v>
      </c>
      <c r="L2649" t="s">
        <v>54</v>
      </c>
      <c r="M2649">
        <v>28470000</v>
      </c>
      <c r="N2649" t="s">
        <v>79</v>
      </c>
      <c r="O2649">
        <v>137800000</v>
      </c>
      <c r="P2649" t="s">
        <v>3057</v>
      </c>
      <c r="Q2649">
        <v>17082000</v>
      </c>
      <c r="R2649" t="s">
        <v>103</v>
      </c>
      <c r="S2649">
        <v>69000005221</v>
      </c>
      <c r="T2649" t="s">
        <v>58</v>
      </c>
      <c r="U2649" t="s">
        <v>6729</v>
      </c>
      <c r="V2649" t="s">
        <v>7229</v>
      </c>
      <c r="W2649" t="s">
        <v>4257</v>
      </c>
      <c r="X2649" t="s">
        <v>7230</v>
      </c>
      <c r="Y2649" t="s">
        <v>7977</v>
      </c>
      <c r="Z2649">
        <v>0</v>
      </c>
      <c r="AA2649">
        <v>0</v>
      </c>
      <c r="AB2649">
        <v>197510625</v>
      </c>
      <c r="AC2649" t="s">
        <v>7232</v>
      </c>
      <c r="AD2649" s="12">
        <v>45979</v>
      </c>
      <c r="AE2649">
        <v>27</v>
      </c>
      <c r="AF2649" t="s">
        <v>6</v>
      </c>
      <c r="AG2649" t="s">
        <v>136</v>
      </c>
      <c r="AI2649" s="12">
        <v>46013</v>
      </c>
    </row>
    <row r="2650" spans="1:35" x14ac:dyDescent="0.3">
      <c r="A2650" t="s">
        <v>7978</v>
      </c>
      <c r="B2650" t="s">
        <v>3491</v>
      </c>
      <c r="C2650" t="s">
        <v>247</v>
      </c>
      <c r="D2650" t="s">
        <v>4672</v>
      </c>
      <c r="E2650" t="s">
        <v>1768</v>
      </c>
      <c r="F2650" t="s">
        <v>1157</v>
      </c>
      <c r="G2650" t="s">
        <v>52</v>
      </c>
      <c r="H2650" t="s">
        <v>53</v>
      </c>
      <c r="I2650">
        <v>80182931</v>
      </c>
      <c r="J2650" t="s">
        <v>1</v>
      </c>
      <c r="K2650">
        <v>1</v>
      </c>
      <c r="L2650" t="s">
        <v>94</v>
      </c>
      <c r="M2650">
        <v>20000000</v>
      </c>
      <c r="N2650" t="s">
        <v>2551</v>
      </c>
      <c r="O2650">
        <v>138000000</v>
      </c>
      <c r="P2650" t="s">
        <v>3492</v>
      </c>
      <c r="Q2650">
        <v>17082000</v>
      </c>
      <c r="R2650" t="s">
        <v>103</v>
      </c>
      <c r="S2650">
        <v>69000005221</v>
      </c>
      <c r="T2650" t="s">
        <v>58</v>
      </c>
      <c r="U2650" t="s">
        <v>6729</v>
      </c>
      <c r="V2650" t="s">
        <v>7229</v>
      </c>
      <c r="W2650" t="s">
        <v>4257</v>
      </c>
      <c r="X2650" t="s">
        <v>7230</v>
      </c>
      <c r="Y2650" t="s">
        <v>7979</v>
      </c>
      <c r="Z2650">
        <v>0</v>
      </c>
      <c r="AA2650">
        <v>0</v>
      </c>
      <c r="AB2650">
        <v>213525000</v>
      </c>
      <c r="AC2650" t="s">
        <v>7232</v>
      </c>
      <c r="AD2650" s="12">
        <v>45975</v>
      </c>
      <c r="AE2650">
        <v>27</v>
      </c>
      <c r="AF2650" t="s">
        <v>6</v>
      </c>
      <c r="AG2650" t="s">
        <v>287</v>
      </c>
      <c r="AI2650" s="12">
        <v>46013</v>
      </c>
    </row>
    <row r="2651" spans="1:35" x14ac:dyDescent="0.3">
      <c r="A2651" t="s">
        <v>7980</v>
      </c>
      <c r="B2651" t="s">
        <v>1235</v>
      </c>
      <c r="C2651" t="s">
        <v>451</v>
      </c>
      <c r="D2651" t="s">
        <v>223</v>
      </c>
      <c r="E2651" t="s">
        <v>156</v>
      </c>
      <c r="F2651" t="s">
        <v>2434</v>
      </c>
      <c r="G2651" t="s">
        <v>52</v>
      </c>
      <c r="H2651" t="s">
        <v>53</v>
      </c>
      <c r="I2651">
        <v>52874513</v>
      </c>
      <c r="J2651" t="s">
        <v>1</v>
      </c>
      <c r="K2651">
        <v>1</v>
      </c>
      <c r="L2651" t="s">
        <v>94</v>
      </c>
      <c r="M2651">
        <v>42705000</v>
      </c>
      <c r="N2651" t="s">
        <v>3890</v>
      </c>
      <c r="O2651">
        <v>148597800</v>
      </c>
      <c r="P2651" t="s">
        <v>1237</v>
      </c>
      <c r="Q2651">
        <v>17082000</v>
      </c>
      <c r="R2651" t="s">
        <v>103</v>
      </c>
      <c r="S2651">
        <v>69000005221</v>
      </c>
      <c r="T2651" t="s">
        <v>58</v>
      </c>
      <c r="U2651" t="s">
        <v>6729</v>
      </c>
      <c r="V2651" t="s">
        <v>7229</v>
      </c>
      <c r="W2651" t="s">
        <v>4257</v>
      </c>
      <c r="X2651" t="s">
        <v>7230</v>
      </c>
      <c r="Y2651" t="s">
        <v>7981</v>
      </c>
      <c r="Z2651">
        <v>0</v>
      </c>
      <c r="AA2651">
        <v>0</v>
      </c>
      <c r="AB2651">
        <v>213525000</v>
      </c>
      <c r="AC2651" t="s">
        <v>7238</v>
      </c>
      <c r="AD2651" s="12">
        <v>45979</v>
      </c>
      <c r="AE2651">
        <v>27</v>
      </c>
      <c r="AF2651" t="s">
        <v>6</v>
      </c>
      <c r="AG2651" t="s">
        <v>136</v>
      </c>
      <c r="AI2651" s="12">
        <v>46013</v>
      </c>
    </row>
    <row r="2652" spans="1:35" x14ac:dyDescent="0.3">
      <c r="A2652" t="s">
        <v>7982</v>
      </c>
      <c r="B2652" t="s">
        <v>3458</v>
      </c>
      <c r="C2652" t="s">
        <v>358</v>
      </c>
      <c r="D2652" t="s">
        <v>359</v>
      </c>
      <c r="E2652" t="s">
        <v>1514</v>
      </c>
      <c r="F2652" t="s">
        <v>1103</v>
      </c>
      <c r="G2652" t="s">
        <v>52</v>
      </c>
      <c r="H2652" t="s">
        <v>53</v>
      </c>
      <c r="I2652">
        <v>1014243203</v>
      </c>
      <c r="J2652" t="s">
        <v>1</v>
      </c>
      <c r="K2652">
        <v>1</v>
      </c>
      <c r="L2652" t="s">
        <v>94</v>
      </c>
      <c r="M2652">
        <v>42705000</v>
      </c>
      <c r="N2652" t="s">
        <v>115</v>
      </c>
      <c r="O2652">
        <v>96199000</v>
      </c>
      <c r="P2652" t="s">
        <v>3459</v>
      </c>
      <c r="Q2652">
        <v>17082000</v>
      </c>
      <c r="R2652" t="s">
        <v>103</v>
      </c>
      <c r="S2652">
        <v>69000005221</v>
      </c>
      <c r="T2652" t="s">
        <v>58</v>
      </c>
      <c r="U2652" t="s">
        <v>6729</v>
      </c>
      <c r="V2652" t="s">
        <v>7229</v>
      </c>
      <c r="W2652" t="s">
        <v>4257</v>
      </c>
      <c r="X2652" t="s">
        <v>7230</v>
      </c>
      <c r="Y2652" t="s">
        <v>6157</v>
      </c>
      <c r="Z2652">
        <v>0</v>
      </c>
      <c r="AA2652">
        <v>0</v>
      </c>
      <c r="AB2652">
        <v>198720600</v>
      </c>
      <c r="AC2652" t="s">
        <v>7232</v>
      </c>
      <c r="AD2652" s="12">
        <v>45979</v>
      </c>
      <c r="AE2652">
        <v>27</v>
      </c>
      <c r="AF2652" t="s">
        <v>6</v>
      </c>
      <c r="AG2652" t="s">
        <v>136</v>
      </c>
      <c r="AI2652" s="12">
        <v>46013</v>
      </c>
    </row>
    <row r="2653" spans="1:35" x14ac:dyDescent="0.3">
      <c r="A2653" t="s">
        <v>7983</v>
      </c>
      <c r="B2653" t="s">
        <v>3458</v>
      </c>
      <c r="C2653" t="s">
        <v>918</v>
      </c>
      <c r="D2653" t="s">
        <v>758</v>
      </c>
      <c r="E2653" t="s">
        <v>7965</v>
      </c>
      <c r="F2653" t="s">
        <v>413</v>
      </c>
      <c r="G2653" t="s">
        <v>52</v>
      </c>
      <c r="H2653" t="s">
        <v>53</v>
      </c>
      <c r="I2653">
        <v>1014278910</v>
      </c>
      <c r="J2653" t="s">
        <v>1</v>
      </c>
      <c r="K2653">
        <v>1</v>
      </c>
      <c r="L2653" t="s">
        <v>54</v>
      </c>
      <c r="M2653">
        <v>42705000</v>
      </c>
      <c r="N2653" t="s">
        <v>115</v>
      </c>
      <c r="O2653">
        <v>125468000</v>
      </c>
      <c r="P2653" t="s">
        <v>3459</v>
      </c>
      <c r="Q2653">
        <v>17082000</v>
      </c>
      <c r="R2653" t="s">
        <v>103</v>
      </c>
      <c r="S2653">
        <v>69000005221</v>
      </c>
      <c r="T2653" t="s">
        <v>58</v>
      </c>
      <c r="U2653" t="s">
        <v>6729</v>
      </c>
      <c r="V2653" t="s">
        <v>7229</v>
      </c>
      <c r="W2653" t="s">
        <v>4257</v>
      </c>
      <c r="X2653" t="s">
        <v>7230</v>
      </c>
      <c r="Y2653" t="s">
        <v>7984</v>
      </c>
      <c r="Z2653">
        <v>0</v>
      </c>
      <c r="AA2653">
        <v>0</v>
      </c>
      <c r="AB2653">
        <v>213525000</v>
      </c>
      <c r="AC2653" t="s">
        <v>7985</v>
      </c>
      <c r="AD2653" s="12">
        <v>45979</v>
      </c>
      <c r="AE2653">
        <v>27</v>
      </c>
      <c r="AF2653" t="s">
        <v>6</v>
      </c>
      <c r="AG2653" t="s">
        <v>136</v>
      </c>
      <c r="AI2653" s="12">
        <v>46013</v>
      </c>
    </row>
    <row r="2654" spans="1:35" x14ac:dyDescent="0.3">
      <c r="A2654" t="s">
        <v>7986</v>
      </c>
      <c r="B2654" t="s">
        <v>4711</v>
      </c>
      <c r="C2654" t="s">
        <v>644</v>
      </c>
      <c r="D2654" t="s">
        <v>215</v>
      </c>
      <c r="E2654" t="s">
        <v>701</v>
      </c>
      <c r="F2654" t="s">
        <v>2025</v>
      </c>
      <c r="G2654" t="s">
        <v>52</v>
      </c>
      <c r="H2654" t="s">
        <v>53</v>
      </c>
      <c r="I2654">
        <v>1015443660</v>
      </c>
      <c r="J2654" t="s">
        <v>1</v>
      </c>
      <c r="K2654">
        <v>1</v>
      </c>
      <c r="L2654" t="s">
        <v>94</v>
      </c>
      <c r="M2654">
        <v>28470000</v>
      </c>
      <c r="N2654" t="s">
        <v>3890</v>
      </c>
      <c r="O2654">
        <v>149000000</v>
      </c>
      <c r="P2654" t="s">
        <v>4713</v>
      </c>
      <c r="Q2654">
        <v>17082000</v>
      </c>
      <c r="R2654" t="s">
        <v>103</v>
      </c>
      <c r="S2654">
        <v>69000005221</v>
      </c>
      <c r="T2654" t="s">
        <v>58</v>
      </c>
      <c r="U2654" t="s">
        <v>6729</v>
      </c>
      <c r="V2654" t="s">
        <v>7229</v>
      </c>
      <c r="W2654" t="s">
        <v>4257</v>
      </c>
      <c r="X2654" t="s">
        <v>7230</v>
      </c>
      <c r="Y2654" t="s">
        <v>7987</v>
      </c>
      <c r="Z2654">
        <v>0</v>
      </c>
      <c r="AA2654">
        <v>0</v>
      </c>
      <c r="AB2654">
        <v>213525000</v>
      </c>
      <c r="AC2654" t="s">
        <v>7232</v>
      </c>
      <c r="AD2654" s="12">
        <v>45979</v>
      </c>
      <c r="AE2654">
        <v>27</v>
      </c>
      <c r="AF2654" t="s">
        <v>6</v>
      </c>
      <c r="AG2654" t="s">
        <v>136</v>
      </c>
      <c r="AI2654" s="12">
        <v>46013</v>
      </c>
    </row>
    <row r="2655" spans="1:35" x14ac:dyDescent="0.3">
      <c r="A2655" t="s">
        <v>7988</v>
      </c>
      <c r="B2655" t="s">
        <v>995</v>
      </c>
      <c r="C2655" t="s">
        <v>270</v>
      </c>
      <c r="D2655" t="s">
        <v>76</v>
      </c>
      <c r="E2655" t="s">
        <v>510</v>
      </c>
      <c r="F2655" t="s">
        <v>7989</v>
      </c>
      <c r="G2655" t="s">
        <v>52</v>
      </c>
      <c r="H2655" t="s">
        <v>53</v>
      </c>
      <c r="I2655">
        <v>1010204479</v>
      </c>
      <c r="J2655" t="s">
        <v>1</v>
      </c>
      <c r="K2655">
        <v>1</v>
      </c>
      <c r="L2655" t="s">
        <v>94</v>
      </c>
      <c r="M2655">
        <v>42705000</v>
      </c>
      <c r="N2655" t="s">
        <v>3890</v>
      </c>
      <c r="O2655">
        <v>124200000</v>
      </c>
      <c r="P2655" t="s">
        <v>997</v>
      </c>
      <c r="Q2655">
        <v>17082000</v>
      </c>
      <c r="R2655" t="s">
        <v>103</v>
      </c>
      <c r="S2655">
        <v>69000005221</v>
      </c>
      <c r="T2655" t="s">
        <v>58</v>
      </c>
      <c r="U2655" t="s">
        <v>6729</v>
      </c>
      <c r="V2655" t="s">
        <v>7229</v>
      </c>
      <c r="W2655" t="s">
        <v>4257</v>
      </c>
      <c r="X2655" t="s">
        <v>7230</v>
      </c>
      <c r="Y2655" t="s">
        <v>7990</v>
      </c>
      <c r="Z2655">
        <v>0</v>
      </c>
      <c r="AA2655">
        <v>0</v>
      </c>
      <c r="AB2655">
        <v>213525000</v>
      </c>
      <c r="AC2655" t="s">
        <v>7232</v>
      </c>
      <c r="AD2655" s="12">
        <v>45979</v>
      </c>
      <c r="AE2655">
        <v>27</v>
      </c>
      <c r="AF2655" t="s">
        <v>6</v>
      </c>
      <c r="AG2655" t="s">
        <v>136</v>
      </c>
      <c r="AI2655" s="12">
        <v>46013</v>
      </c>
    </row>
    <row r="2656" spans="1:35" x14ac:dyDescent="0.3">
      <c r="A2656" t="s">
        <v>7991</v>
      </c>
      <c r="B2656" t="s">
        <v>1186</v>
      </c>
      <c r="C2656" t="s">
        <v>155</v>
      </c>
      <c r="D2656" t="s">
        <v>67</v>
      </c>
      <c r="E2656" t="s">
        <v>3089</v>
      </c>
      <c r="F2656" t="s">
        <v>637</v>
      </c>
      <c r="G2656" t="s">
        <v>52</v>
      </c>
      <c r="H2656" t="s">
        <v>53</v>
      </c>
      <c r="I2656">
        <v>1065914505</v>
      </c>
      <c r="J2656" t="s">
        <v>1</v>
      </c>
      <c r="K2656">
        <v>1</v>
      </c>
      <c r="L2656" t="s">
        <v>94</v>
      </c>
      <c r="M2656">
        <v>42705000</v>
      </c>
      <c r="N2656" t="s">
        <v>512</v>
      </c>
      <c r="O2656">
        <v>149000000</v>
      </c>
      <c r="P2656" t="s">
        <v>1187</v>
      </c>
      <c r="Q2656">
        <v>17082000</v>
      </c>
      <c r="R2656" t="s">
        <v>103</v>
      </c>
      <c r="S2656">
        <v>69000005221</v>
      </c>
      <c r="T2656" t="s">
        <v>58</v>
      </c>
      <c r="U2656" t="s">
        <v>6729</v>
      </c>
      <c r="V2656" t="s">
        <v>7229</v>
      </c>
      <c r="W2656" t="s">
        <v>4257</v>
      </c>
      <c r="X2656" t="s">
        <v>7230</v>
      </c>
      <c r="Y2656" t="s">
        <v>7992</v>
      </c>
      <c r="Z2656">
        <v>0</v>
      </c>
      <c r="AA2656">
        <v>0</v>
      </c>
      <c r="AB2656">
        <v>213525000</v>
      </c>
      <c r="AC2656" t="s">
        <v>7232</v>
      </c>
      <c r="AD2656" s="12">
        <v>45978</v>
      </c>
      <c r="AE2656">
        <v>27</v>
      </c>
      <c r="AF2656" t="s">
        <v>6</v>
      </c>
      <c r="AG2656" t="s">
        <v>415</v>
      </c>
      <c r="AI2656" s="12">
        <v>46013</v>
      </c>
    </row>
    <row r="2657" spans="1:35" x14ac:dyDescent="0.3">
      <c r="A2657" t="s">
        <v>7993</v>
      </c>
      <c r="B2657" t="s">
        <v>1186</v>
      </c>
      <c r="C2657" t="s">
        <v>635</v>
      </c>
      <c r="D2657" t="s">
        <v>76</v>
      </c>
      <c r="E2657" t="s">
        <v>93</v>
      </c>
      <c r="F2657" t="s">
        <v>637</v>
      </c>
      <c r="G2657" t="s">
        <v>52</v>
      </c>
      <c r="H2657" t="s">
        <v>53</v>
      </c>
      <c r="I2657">
        <v>1022948156</v>
      </c>
      <c r="J2657" t="s">
        <v>1</v>
      </c>
      <c r="K2657">
        <v>1</v>
      </c>
      <c r="L2657" t="s">
        <v>54</v>
      </c>
      <c r="M2657">
        <v>28470000</v>
      </c>
      <c r="N2657" t="s">
        <v>165</v>
      </c>
      <c r="O2657">
        <v>140560000</v>
      </c>
      <c r="P2657" t="s">
        <v>1187</v>
      </c>
      <c r="Q2657">
        <v>17082000</v>
      </c>
      <c r="R2657" t="s">
        <v>103</v>
      </c>
      <c r="S2657">
        <v>69000005221</v>
      </c>
      <c r="T2657" t="s">
        <v>58</v>
      </c>
      <c r="U2657" t="s">
        <v>6729</v>
      </c>
      <c r="V2657" t="s">
        <v>7229</v>
      </c>
      <c r="W2657" t="s">
        <v>4257</v>
      </c>
      <c r="X2657" t="s">
        <v>7230</v>
      </c>
      <c r="Y2657" t="s">
        <v>7994</v>
      </c>
      <c r="Z2657">
        <v>0</v>
      </c>
      <c r="AA2657">
        <v>0</v>
      </c>
      <c r="AB2657">
        <v>213525000</v>
      </c>
      <c r="AC2657" t="s">
        <v>7232</v>
      </c>
      <c r="AD2657" s="12">
        <v>45978</v>
      </c>
      <c r="AE2657">
        <v>27</v>
      </c>
      <c r="AF2657" t="s">
        <v>6</v>
      </c>
      <c r="AG2657" t="s">
        <v>415</v>
      </c>
      <c r="AI2657" s="12">
        <v>46013</v>
      </c>
    </row>
    <row r="2658" spans="1:35" x14ac:dyDescent="0.3">
      <c r="A2658" t="s">
        <v>7995</v>
      </c>
      <c r="B2658" t="s">
        <v>2801</v>
      </c>
      <c r="C2658" t="s">
        <v>7996</v>
      </c>
      <c r="D2658" t="s">
        <v>67</v>
      </c>
      <c r="E2658" t="s">
        <v>701</v>
      </c>
      <c r="F2658" t="s">
        <v>581</v>
      </c>
      <c r="G2658" t="s">
        <v>52</v>
      </c>
      <c r="H2658" t="s">
        <v>53</v>
      </c>
      <c r="I2658">
        <v>36733531</v>
      </c>
      <c r="J2658" t="s">
        <v>1</v>
      </c>
      <c r="K2658">
        <v>1</v>
      </c>
      <c r="L2658" t="s">
        <v>94</v>
      </c>
      <c r="M2658">
        <v>28470000</v>
      </c>
      <c r="N2658" t="s">
        <v>79</v>
      </c>
      <c r="O2658">
        <v>135463000</v>
      </c>
      <c r="P2658" t="s">
        <v>2803</v>
      </c>
      <c r="Q2658">
        <v>17082000</v>
      </c>
      <c r="R2658" t="s">
        <v>103</v>
      </c>
      <c r="S2658">
        <v>69000005221</v>
      </c>
      <c r="T2658" t="s">
        <v>58</v>
      </c>
      <c r="U2658" t="s">
        <v>6729</v>
      </c>
      <c r="V2658" t="s">
        <v>7229</v>
      </c>
      <c r="W2658" t="s">
        <v>4257</v>
      </c>
      <c r="X2658" t="s">
        <v>7230</v>
      </c>
      <c r="Y2658" t="s">
        <v>7997</v>
      </c>
      <c r="Z2658">
        <v>0</v>
      </c>
      <c r="AA2658">
        <v>0</v>
      </c>
      <c r="AB2658">
        <v>213525000</v>
      </c>
      <c r="AC2658" t="s">
        <v>7232</v>
      </c>
      <c r="AD2658" s="12">
        <v>45978</v>
      </c>
      <c r="AE2658">
        <v>27</v>
      </c>
      <c r="AF2658" t="s">
        <v>6</v>
      </c>
      <c r="AG2658" t="s">
        <v>415</v>
      </c>
      <c r="AI2658" s="12">
        <v>46013</v>
      </c>
    </row>
    <row r="2659" spans="1:35" x14ac:dyDescent="0.3">
      <c r="A2659" t="s">
        <v>7998</v>
      </c>
      <c r="B2659" t="s">
        <v>530</v>
      </c>
      <c r="C2659" t="s">
        <v>7999</v>
      </c>
      <c r="D2659" t="s">
        <v>8000</v>
      </c>
      <c r="E2659" t="s">
        <v>624</v>
      </c>
      <c r="F2659" t="s">
        <v>256</v>
      </c>
      <c r="G2659" t="s">
        <v>52</v>
      </c>
      <c r="H2659" t="s">
        <v>53</v>
      </c>
      <c r="I2659">
        <v>1052071743</v>
      </c>
      <c r="J2659" t="s">
        <v>1</v>
      </c>
      <c r="K2659">
        <v>1</v>
      </c>
      <c r="L2659" t="s">
        <v>94</v>
      </c>
      <c r="M2659">
        <v>20000000</v>
      </c>
      <c r="N2659" t="s">
        <v>103</v>
      </c>
      <c r="O2659">
        <v>149467500</v>
      </c>
      <c r="P2659" t="s">
        <v>533</v>
      </c>
      <c r="Q2659">
        <v>17082000</v>
      </c>
      <c r="R2659" t="s">
        <v>103</v>
      </c>
      <c r="S2659">
        <v>69000005221</v>
      </c>
      <c r="T2659" t="s">
        <v>58</v>
      </c>
      <c r="U2659" t="s">
        <v>6729</v>
      </c>
      <c r="V2659" t="s">
        <v>7229</v>
      </c>
      <c r="W2659" t="s">
        <v>4257</v>
      </c>
      <c r="X2659" t="s">
        <v>7230</v>
      </c>
      <c r="Y2659" t="s">
        <v>8001</v>
      </c>
      <c r="Z2659">
        <v>0</v>
      </c>
      <c r="AA2659">
        <v>0</v>
      </c>
      <c r="AB2659">
        <v>213525000</v>
      </c>
      <c r="AC2659" t="s">
        <v>7232</v>
      </c>
      <c r="AD2659" s="12">
        <v>45980</v>
      </c>
      <c r="AE2659">
        <v>27</v>
      </c>
      <c r="AF2659" t="s">
        <v>6</v>
      </c>
      <c r="AG2659" t="s">
        <v>415</v>
      </c>
      <c r="AI2659" s="12">
        <v>46013</v>
      </c>
    </row>
    <row r="2660" spans="1:35" x14ac:dyDescent="0.3">
      <c r="A2660" t="s">
        <v>8002</v>
      </c>
      <c r="B2660" t="s">
        <v>2559</v>
      </c>
      <c r="C2660" t="s">
        <v>161</v>
      </c>
      <c r="D2660" t="s">
        <v>162</v>
      </c>
      <c r="E2660" t="s">
        <v>829</v>
      </c>
      <c r="F2660" t="s">
        <v>1596</v>
      </c>
      <c r="G2660" t="s">
        <v>52</v>
      </c>
      <c r="H2660" t="s">
        <v>53</v>
      </c>
      <c r="I2660">
        <v>1031157353</v>
      </c>
      <c r="J2660" t="s">
        <v>1</v>
      </c>
      <c r="K2660">
        <v>1</v>
      </c>
      <c r="L2660" t="s">
        <v>94</v>
      </c>
      <c r="M2660">
        <v>42705000</v>
      </c>
      <c r="N2660" t="s">
        <v>512</v>
      </c>
      <c r="O2660">
        <v>102000000</v>
      </c>
      <c r="P2660" t="s">
        <v>2561</v>
      </c>
      <c r="Q2660">
        <v>17082000</v>
      </c>
      <c r="R2660" t="s">
        <v>103</v>
      </c>
      <c r="S2660">
        <v>69000005221</v>
      </c>
      <c r="T2660" t="s">
        <v>58</v>
      </c>
      <c r="U2660" t="s">
        <v>6729</v>
      </c>
      <c r="V2660" t="s">
        <v>7229</v>
      </c>
      <c r="W2660" t="s">
        <v>4257</v>
      </c>
      <c r="X2660" t="s">
        <v>7230</v>
      </c>
      <c r="Y2660" t="s">
        <v>8003</v>
      </c>
      <c r="Z2660">
        <v>0</v>
      </c>
      <c r="AA2660">
        <v>0</v>
      </c>
      <c r="AB2660">
        <v>213525000</v>
      </c>
      <c r="AC2660" t="s">
        <v>7232</v>
      </c>
      <c r="AD2660" s="12">
        <v>45978</v>
      </c>
      <c r="AE2660">
        <v>27</v>
      </c>
      <c r="AF2660" t="s">
        <v>6</v>
      </c>
      <c r="AG2660" t="s">
        <v>415</v>
      </c>
      <c r="AI2660" s="12">
        <v>46013</v>
      </c>
    </row>
    <row r="2661" spans="1:35" x14ac:dyDescent="0.3">
      <c r="A2661" t="s">
        <v>8004</v>
      </c>
      <c r="B2661" t="s">
        <v>2559</v>
      </c>
      <c r="C2661" t="s">
        <v>92</v>
      </c>
      <c r="D2661" t="s">
        <v>291</v>
      </c>
      <c r="E2661" t="s">
        <v>1077</v>
      </c>
      <c r="F2661" t="s">
        <v>78</v>
      </c>
      <c r="G2661" t="s">
        <v>52</v>
      </c>
      <c r="H2661" t="s">
        <v>53</v>
      </c>
      <c r="I2661">
        <v>1007497320</v>
      </c>
      <c r="J2661" t="s">
        <v>1</v>
      </c>
      <c r="K2661">
        <v>1</v>
      </c>
      <c r="L2661" t="s">
        <v>94</v>
      </c>
      <c r="M2661">
        <v>42705000</v>
      </c>
      <c r="N2661" t="s">
        <v>103</v>
      </c>
      <c r="O2661">
        <v>137225949</v>
      </c>
      <c r="P2661" t="s">
        <v>2561</v>
      </c>
      <c r="Q2661">
        <v>17082000</v>
      </c>
      <c r="R2661" t="s">
        <v>103</v>
      </c>
      <c r="S2661">
        <v>69000005221</v>
      </c>
      <c r="T2661" t="s">
        <v>58</v>
      </c>
      <c r="U2661" t="s">
        <v>6729</v>
      </c>
      <c r="V2661" t="s">
        <v>7229</v>
      </c>
      <c r="W2661" t="s">
        <v>4257</v>
      </c>
      <c r="X2661" t="s">
        <v>7230</v>
      </c>
      <c r="Y2661" t="s">
        <v>8005</v>
      </c>
      <c r="Z2661">
        <v>0</v>
      </c>
      <c r="AA2661">
        <v>0</v>
      </c>
      <c r="AB2661">
        <v>213525000</v>
      </c>
      <c r="AC2661" t="s">
        <v>7232</v>
      </c>
      <c r="AD2661" s="12">
        <v>45940</v>
      </c>
      <c r="AE2661">
        <v>27</v>
      </c>
      <c r="AF2661" t="s">
        <v>6</v>
      </c>
      <c r="AG2661" t="s">
        <v>836</v>
      </c>
      <c r="AI2661" s="12">
        <v>46013</v>
      </c>
    </row>
    <row r="2662" spans="1:35" x14ac:dyDescent="0.3">
      <c r="A2662" t="s">
        <v>8006</v>
      </c>
      <c r="B2662" t="s">
        <v>2559</v>
      </c>
      <c r="C2662" t="s">
        <v>8007</v>
      </c>
      <c r="D2662" t="s">
        <v>641</v>
      </c>
      <c r="E2662" t="s">
        <v>2698</v>
      </c>
      <c r="F2662" t="s">
        <v>1459</v>
      </c>
      <c r="G2662" t="s">
        <v>52</v>
      </c>
      <c r="H2662" t="s">
        <v>53</v>
      </c>
      <c r="I2662">
        <v>1019087556</v>
      </c>
      <c r="J2662" t="s">
        <v>1</v>
      </c>
      <c r="K2662">
        <v>1</v>
      </c>
      <c r="L2662" t="s">
        <v>94</v>
      </c>
      <c r="M2662">
        <v>42705000</v>
      </c>
      <c r="N2662" t="s">
        <v>512</v>
      </c>
      <c r="O2662">
        <v>134638000</v>
      </c>
      <c r="P2662" t="s">
        <v>2561</v>
      </c>
      <c r="Q2662">
        <v>17082000</v>
      </c>
      <c r="R2662" t="s">
        <v>103</v>
      </c>
      <c r="S2662">
        <v>69000005221</v>
      </c>
      <c r="T2662" t="s">
        <v>58</v>
      </c>
      <c r="U2662" t="s">
        <v>6729</v>
      </c>
      <c r="V2662" t="s">
        <v>7229</v>
      </c>
      <c r="W2662" t="s">
        <v>4257</v>
      </c>
      <c r="X2662" t="s">
        <v>7230</v>
      </c>
      <c r="Y2662" t="s">
        <v>8008</v>
      </c>
      <c r="Z2662">
        <v>0</v>
      </c>
      <c r="AA2662">
        <v>0</v>
      </c>
      <c r="AB2662">
        <v>213525000</v>
      </c>
      <c r="AC2662" t="s">
        <v>7232</v>
      </c>
      <c r="AD2662" s="12">
        <v>45978</v>
      </c>
      <c r="AE2662">
        <v>27</v>
      </c>
      <c r="AF2662" t="s">
        <v>6</v>
      </c>
      <c r="AG2662" t="s">
        <v>415</v>
      </c>
      <c r="AI2662" s="12">
        <v>46013</v>
      </c>
    </row>
    <row r="2663" spans="1:35" x14ac:dyDescent="0.3">
      <c r="A2663" t="s">
        <v>8009</v>
      </c>
      <c r="B2663" t="s">
        <v>962</v>
      </c>
      <c r="C2663" t="s">
        <v>2111</v>
      </c>
      <c r="D2663" t="s">
        <v>553</v>
      </c>
      <c r="E2663" t="s">
        <v>7725</v>
      </c>
      <c r="F2663" t="s">
        <v>3991</v>
      </c>
      <c r="G2663" t="s">
        <v>52</v>
      </c>
      <c r="H2663" t="s">
        <v>53</v>
      </c>
      <c r="I2663">
        <v>1233688545</v>
      </c>
      <c r="J2663" t="s">
        <v>1</v>
      </c>
      <c r="K2663">
        <v>1</v>
      </c>
      <c r="L2663" t="s">
        <v>94</v>
      </c>
      <c r="M2663">
        <v>42705000</v>
      </c>
      <c r="N2663" t="s">
        <v>79</v>
      </c>
      <c r="O2663">
        <v>149467000</v>
      </c>
      <c r="P2663" t="s">
        <v>964</v>
      </c>
      <c r="Q2663">
        <v>17082000</v>
      </c>
      <c r="R2663" t="s">
        <v>103</v>
      </c>
      <c r="S2663">
        <v>69000005221</v>
      </c>
      <c r="T2663" t="s">
        <v>58</v>
      </c>
      <c r="U2663" t="s">
        <v>6729</v>
      </c>
      <c r="V2663" t="s">
        <v>7229</v>
      </c>
      <c r="W2663" t="s">
        <v>4257</v>
      </c>
      <c r="X2663" t="s">
        <v>7230</v>
      </c>
      <c r="Y2663" t="s">
        <v>8010</v>
      </c>
      <c r="Z2663">
        <v>0</v>
      </c>
      <c r="AA2663">
        <v>0</v>
      </c>
      <c r="AB2663">
        <v>213525000</v>
      </c>
      <c r="AC2663" t="s">
        <v>7238</v>
      </c>
      <c r="AD2663" s="12">
        <v>45978</v>
      </c>
      <c r="AE2663">
        <v>27</v>
      </c>
      <c r="AF2663" t="s">
        <v>6</v>
      </c>
      <c r="AG2663" t="s">
        <v>415</v>
      </c>
      <c r="AI2663" s="12">
        <v>46013</v>
      </c>
    </row>
    <row r="2664" spans="1:35" x14ac:dyDescent="0.3">
      <c r="A2664" t="s">
        <v>8011</v>
      </c>
      <c r="B2664" t="s">
        <v>962</v>
      </c>
      <c r="C2664" t="s">
        <v>3043</v>
      </c>
      <c r="D2664" t="s">
        <v>67</v>
      </c>
      <c r="E2664" t="s">
        <v>806</v>
      </c>
      <c r="F2664" t="s">
        <v>806</v>
      </c>
      <c r="G2664" t="s">
        <v>52</v>
      </c>
      <c r="H2664" t="s">
        <v>53</v>
      </c>
      <c r="I2664">
        <v>1069259766</v>
      </c>
      <c r="J2664" t="s">
        <v>1</v>
      </c>
      <c r="K2664">
        <v>1</v>
      </c>
      <c r="L2664" t="s">
        <v>94</v>
      </c>
      <c r="M2664">
        <v>28470000</v>
      </c>
      <c r="N2664" t="s">
        <v>3890</v>
      </c>
      <c r="O2664">
        <v>130000000</v>
      </c>
      <c r="P2664" t="s">
        <v>964</v>
      </c>
      <c r="Q2664">
        <v>17082000</v>
      </c>
      <c r="R2664" t="s">
        <v>103</v>
      </c>
      <c r="S2664">
        <v>69000005221</v>
      </c>
      <c r="T2664" t="s">
        <v>58</v>
      </c>
      <c r="U2664" t="s">
        <v>6729</v>
      </c>
      <c r="V2664" t="s">
        <v>7229</v>
      </c>
      <c r="W2664" t="s">
        <v>4257</v>
      </c>
      <c r="X2664" t="s">
        <v>7230</v>
      </c>
      <c r="Y2664" t="s">
        <v>8012</v>
      </c>
      <c r="Z2664">
        <v>0</v>
      </c>
      <c r="AA2664">
        <v>0</v>
      </c>
      <c r="AB2664">
        <v>213525000</v>
      </c>
      <c r="AC2664" t="s">
        <v>7232</v>
      </c>
      <c r="AD2664" s="12">
        <v>45987</v>
      </c>
      <c r="AE2664">
        <v>28</v>
      </c>
      <c r="AF2664" t="s">
        <v>6</v>
      </c>
      <c r="AG2664" t="s">
        <v>89</v>
      </c>
      <c r="AI2664" s="12">
        <v>46014</v>
      </c>
    </row>
    <row r="2665" spans="1:35" x14ac:dyDescent="0.3">
      <c r="A2665" t="s">
        <v>8013</v>
      </c>
      <c r="B2665" t="s">
        <v>1463</v>
      </c>
      <c r="C2665" t="s">
        <v>1220</v>
      </c>
      <c r="D2665" t="s">
        <v>766</v>
      </c>
      <c r="E2665" t="s">
        <v>4533</v>
      </c>
      <c r="F2665" t="s">
        <v>555</v>
      </c>
      <c r="G2665" t="s">
        <v>52</v>
      </c>
      <c r="H2665" t="s">
        <v>53</v>
      </c>
      <c r="I2665">
        <v>1026285912</v>
      </c>
      <c r="J2665" t="s">
        <v>1</v>
      </c>
      <c r="K2665">
        <v>1</v>
      </c>
      <c r="L2665" t="s">
        <v>94</v>
      </c>
      <c r="M2665">
        <v>42705000</v>
      </c>
      <c r="N2665" t="s">
        <v>115</v>
      </c>
      <c r="O2665">
        <v>132238000</v>
      </c>
      <c r="P2665" t="s">
        <v>1465</v>
      </c>
      <c r="Q2665">
        <v>17082000</v>
      </c>
      <c r="R2665" t="s">
        <v>103</v>
      </c>
      <c r="S2665">
        <v>69000005221</v>
      </c>
      <c r="T2665" t="s">
        <v>58</v>
      </c>
      <c r="U2665" t="s">
        <v>6729</v>
      </c>
      <c r="V2665" t="s">
        <v>7229</v>
      </c>
      <c r="W2665" t="s">
        <v>4257</v>
      </c>
      <c r="X2665" t="s">
        <v>7230</v>
      </c>
      <c r="Y2665" t="s">
        <v>8014</v>
      </c>
      <c r="Z2665">
        <v>0</v>
      </c>
      <c r="AA2665">
        <v>0</v>
      </c>
      <c r="AB2665">
        <v>213525000</v>
      </c>
      <c r="AC2665" t="s">
        <v>7338</v>
      </c>
      <c r="AD2665" s="12">
        <v>45994</v>
      </c>
      <c r="AE2665">
        <v>29</v>
      </c>
      <c r="AF2665" t="s">
        <v>6</v>
      </c>
      <c r="AG2665" t="s">
        <v>415</v>
      </c>
      <c r="AI2665" s="12">
        <v>46014</v>
      </c>
    </row>
    <row r="2666" spans="1:35" x14ac:dyDescent="0.3">
      <c r="A2666" t="s">
        <v>8015</v>
      </c>
      <c r="B2666" t="s">
        <v>1329</v>
      </c>
      <c r="C2666" t="s">
        <v>329</v>
      </c>
      <c r="D2666" t="s">
        <v>242</v>
      </c>
      <c r="E2666" t="s">
        <v>869</v>
      </c>
      <c r="F2666" t="s">
        <v>8016</v>
      </c>
      <c r="G2666" t="s">
        <v>52</v>
      </c>
      <c r="H2666" t="s">
        <v>53</v>
      </c>
      <c r="I2666">
        <v>1015462395</v>
      </c>
      <c r="J2666" t="s">
        <v>1</v>
      </c>
      <c r="K2666">
        <v>1</v>
      </c>
      <c r="L2666" t="s">
        <v>54</v>
      </c>
      <c r="M2666">
        <v>28470000</v>
      </c>
      <c r="N2666" t="s">
        <v>79</v>
      </c>
      <c r="O2666">
        <v>120000000</v>
      </c>
      <c r="P2666" t="s">
        <v>1331</v>
      </c>
      <c r="Q2666">
        <v>17082000</v>
      </c>
      <c r="R2666" t="s">
        <v>103</v>
      </c>
      <c r="S2666">
        <v>69000005221</v>
      </c>
      <c r="T2666" t="s">
        <v>58</v>
      </c>
      <c r="U2666" t="s">
        <v>6729</v>
      </c>
      <c r="V2666" t="s">
        <v>7229</v>
      </c>
      <c r="W2666" t="s">
        <v>4257</v>
      </c>
      <c r="X2666" t="s">
        <v>7230</v>
      </c>
      <c r="Y2666" t="s">
        <v>8017</v>
      </c>
      <c r="Z2666">
        <v>0</v>
      </c>
      <c r="AA2666">
        <v>0</v>
      </c>
      <c r="AB2666">
        <v>213525000</v>
      </c>
      <c r="AC2666" t="s">
        <v>7232</v>
      </c>
      <c r="AD2666" s="12">
        <v>45917</v>
      </c>
      <c r="AE2666">
        <v>29</v>
      </c>
      <c r="AF2666" t="s">
        <v>6</v>
      </c>
      <c r="AG2666" t="s">
        <v>836</v>
      </c>
      <c r="AI2666" s="12">
        <v>46014</v>
      </c>
    </row>
    <row r="2667" spans="1:35" x14ac:dyDescent="0.3">
      <c r="A2667" t="s">
        <v>8018</v>
      </c>
      <c r="B2667" t="s">
        <v>3694</v>
      </c>
      <c r="C2667" t="s">
        <v>451</v>
      </c>
      <c r="D2667" t="s">
        <v>223</v>
      </c>
      <c r="E2667" t="s">
        <v>1401</v>
      </c>
      <c r="F2667" t="s">
        <v>2201</v>
      </c>
      <c r="G2667" t="s">
        <v>52</v>
      </c>
      <c r="H2667" t="s">
        <v>53</v>
      </c>
      <c r="I2667">
        <v>1233694139</v>
      </c>
      <c r="J2667" t="s">
        <v>1</v>
      </c>
      <c r="K2667">
        <v>1</v>
      </c>
      <c r="L2667" t="s">
        <v>94</v>
      </c>
      <c r="M2667">
        <v>28470000</v>
      </c>
      <c r="N2667" t="s">
        <v>79</v>
      </c>
      <c r="O2667">
        <v>108883000</v>
      </c>
      <c r="P2667" t="s">
        <v>3696</v>
      </c>
      <c r="Q2667">
        <v>17082000</v>
      </c>
      <c r="R2667" t="s">
        <v>103</v>
      </c>
      <c r="S2667">
        <v>69000005221</v>
      </c>
      <c r="T2667" t="s">
        <v>58</v>
      </c>
      <c r="U2667" t="s">
        <v>6729</v>
      </c>
      <c r="V2667" t="s">
        <v>7229</v>
      </c>
      <c r="W2667" t="s">
        <v>4257</v>
      </c>
      <c r="X2667" t="s">
        <v>7230</v>
      </c>
      <c r="Y2667" t="s">
        <v>8019</v>
      </c>
      <c r="Z2667">
        <v>0</v>
      </c>
      <c r="AA2667">
        <v>0</v>
      </c>
      <c r="AB2667">
        <v>213525000</v>
      </c>
      <c r="AC2667" t="s">
        <v>7232</v>
      </c>
      <c r="AD2667" s="12">
        <v>45994</v>
      </c>
      <c r="AE2667">
        <v>29</v>
      </c>
      <c r="AF2667" t="s">
        <v>6</v>
      </c>
      <c r="AG2667" t="s">
        <v>415</v>
      </c>
      <c r="AI2667" s="12">
        <v>46014</v>
      </c>
    </row>
    <row r="2668" spans="1:35" x14ac:dyDescent="0.3">
      <c r="A2668" t="s">
        <v>8020</v>
      </c>
      <c r="B2668" t="s">
        <v>2559</v>
      </c>
      <c r="C2668" t="s">
        <v>3053</v>
      </c>
      <c r="D2668" t="s">
        <v>67</v>
      </c>
      <c r="E2668" t="s">
        <v>190</v>
      </c>
      <c r="F2668" t="s">
        <v>67</v>
      </c>
      <c r="G2668" t="s">
        <v>52</v>
      </c>
      <c r="H2668" t="s">
        <v>53</v>
      </c>
      <c r="I2668">
        <v>14239092</v>
      </c>
      <c r="J2668" t="s">
        <v>1</v>
      </c>
      <c r="K2668">
        <v>1</v>
      </c>
      <c r="L2668" t="s">
        <v>94</v>
      </c>
      <c r="M2668">
        <v>28470000</v>
      </c>
      <c r="N2668" t="s">
        <v>79</v>
      </c>
      <c r="O2668">
        <v>146173000</v>
      </c>
      <c r="P2668" t="s">
        <v>2561</v>
      </c>
      <c r="Q2668">
        <v>17082000</v>
      </c>
      <c r="R2668" t="s">
        <v>103</v>
      </c>
      <c r="S2668">
        <v>69000005221</v>
      </c>
      <c r="T2668" t="s">
        <v>58</v>
      </c>
      <c r="U2668" t="s">
        <v>6729</v>
      </c>
      <c r="V2668" t="s">
        <v>7229</v>
      </c>
      <c r="W2668" t="s">
        <v>4257</v>
      </c>
      <c r="X2668" t="s">
        <v>7230</v>
      </c>
      <c r="Y2668" t="s">
        <v>8021</v>
      </c>
      <c r="Z2668">
        <v>0</v>
      </c>
      <c r="AA2668">
        <v>0</v>
      </c>
      <c r="AB2668">
        <v>213525000</v>
      </c>
      <c r="AC2668" t="s">
        <v>7232</v>
      </c>
      <c r="AD2668" s="12">
        <v>45989</v>
      </c>
      <c r="AE2668">
        <v>29</v>
      </c>
      <c r="AF2668" t="s">
        <v>6</v>
      </c>
      <c r="AG2668" t="s">
        <v>287</v>
      </c>
      <c r="AI2668" s="12">
        <v>46014</v>
      </c>
    </row>
    <row r="2669" spans="1:35" x14ac:dyDescent="0.3">
      <c r="A2669" t="s">
        <v>8022</v>
      </c>
      <c r="B2669" t="s">
        <v>2559</v>
      </c>
      <c r="C2669" t="s">
        <v>291</v>
      </c>
      <c r="D2669" t="s">
        <v>1476</v>
      </c>
      <c r="E2669" t="s">
        <v>1366</v>
      </c>
      <c r="F2669" t="s">
        <v>544</v>
      </c>
      <c r="G2669" t="s">
        <v>52</v>
      </c>
      <c r="H2669" t="s">
        <v>53</v>
      </c>
      <c r="I2669">
        <v>1032359556</v>
      </c>
      <c r="J2669" t="s">
        <v>1</v>
      </c>
      <c r="K2669">
        <v>1</v>
      </c>
      <c r="L2669" t="s">
        <v>94</v>
      </c>
      <c r="M2669">
        <v>42705000</v>
      </c>
      <c r="N2669" t="s">
        <v>2551</v>
      </c>
      <c r="O2669">
        <v>107000000</v>
      </c>
      <c r="P2669" t="s">
        <v>2561</v>
      </c>
      <c r="Q2669">
        <v>17082000</v>
      </c>
      <c r="R2669" t="s">
        <v>103</v>
      </c>
      <c r="S2669">
        <v>69000005221</v>
      </c>
      <c r="T2669" t="s">
        <v>58</v>
      </c>
      <c r="U2669" t="s">
        <v>6729</v>
      </c>
      <c r="V2669" t="s">
        <v>7229</v>
      </c>
      <c r="W2669" t="s">
        <v>4257</v>
      </c>
      <c r="X2669" t="s">
        <v>7230</v>
      </c>
      <c r="Y2669" t="s">
        <v>6379</v>
      </c>
      <c r="Z2669">
        <v>0</v>
      </c>
      <c r="AA2669">
        <v>0</v>
      </c>
      <c r="AB2669">
        <v>213525000</v>
      </c>
      <c r="AC2669" t="s">
        <v>7232</v>
      </c>
      <c r="AD2669" s="12">
        <v>45940</v>
      </c>
      <c r="AE2669">
        <v>29</v>
      </c>
      <c r="AF2669" t="s">
        <v>6</v>
      </c>
      <c r="AG2669" t="s">
        <v>836</v>
      </c>
      <c r="AI2669" s="12">
        <v>46014</v>
      </c>
    </row>
    <row r="2670" spans="1:35" x14ac:dyDescent="0.3">
      <c r="A2670" t="s">
        <v>8023</v>
      </c>
      <c r="B2670" t="s">
        <v>832</v>
      </c>
      <c r="C2670" t="s">
        <v>112</v>
      </c>
      <c r="D2670" t="s">
        <v>1243</v>
      </c>
      <c r="E2670" t="s">
        <v>5285</v>
      </c>
      <c r="F2670" t="s">
        <v>2811</v>
      </c>
      <c r="G2670" t="s">
        <v>52</v>
      </c>
      <c r="H2670" t="s">
        <v>53</v>
      </c>
      <c r="I2670">
        <v>1014226179</v>
      </c>
      <c r="J2670" t="s">
        <v>1</v>
      </c>
      <c r="K2670">
        <v>1</v>
      </c>
      <c r="L2670" t="s">
        <v>226</v>
      </c>
      <c r="M2670">
        <v>28470000</v>
      </c>
      <c r="N2670" t="s">
        <v>79</v>
      </c>
      <c r="O2670">
        <v>129400000</v>
      </c>
      <c r="P2670" t="s">
        <v>834</v>
      </c>
      <c r="Q2670">
        <v>17082000</v>
      </c>
      <c r="R2670" t="s">
        <v>103</v>
      </c>
      <c r="S2670">
        <v>69000005221</v>
      </c>
      <c r="T2670" t="s">
        <v>58</v>
      </c>
      <c r="U2670" t="s">
        <v>6729</v>
      </c>
      <c r="V2670" t="s">
        <v>7229</v>
      </c>
      <c r="W2670" t="s">
        <v>4257</v>
      </c>
      <c r="X2670" t="s">
        <v>7230</v>
      </c>
      <c r="Y2670" t="s">
        <v>8024</v>
      </c>
      <c r="Z2670">
        <v>0</v>
      </c>
      <c r="AA2670">
        <v>0</v>
      </c>
      <c r="AB2670">
        <v>213525000</v>
      </c>
      <c r="AC2670" t="s">
        <v>7232</v>
      </c>
      <c r="AD2670" s="12">
        <v>45994</v>
      </c>
      <c r="AE2670">
        <v>29</v>
      </c>
      <c r="AF2670" t="s">
        <v>6</v>
      </c>
      <c r="AG2670" t="s">
        <v>415</v>
      </c>
      <c r="AI2670" s="12">
        <v>46014</v>
      </c>
    </row>
    <row r="2671" spans="1:35" x14ac:dyDescent="0.3">
      <c r="A2671" t="s">
        <v>8025</v>
      </c>
      <c r="B2671" t="s">
        <v>763</v>
      </c>
      <c r="C2671" t="s">
        <v>564</v>
      </c>
      <c r="D2671" t="s">
        <v>720</v>
      </c>
      <c r="E2671" t="s">
        <v>1202</v>
      </c>
      <c r="F2671" t="s">
        <v>616</v>
      </c>
      <c r="G2671" t="s">
        <v>52</v>
      </c>
      <c r="H2671" t="s">
        <v>53</v>
      </c>
      <c r="I2671">
        <v>1018506118</v>
      </c>
      <c r="J2671" t="s">
        <v>1</v>
      </c>
      <c r="K2671">
        <v>1</v>
      </c>
      <c r="L2671" t="s">
        <v>94</v>
      </c>
      <c r="M2671">
        <v>42705000</v>
      </c>
      <c r="N2671" t="s">
        <v>79</v>
      </c>
      <c r="O2671">
        <v>149467500</v>
      </c>
      <c r="P2671" t="s">
        <v>767</v>
      </c>
      <c r="Q2671">
        <v>17082000</v>
      </c>
      <c r="R2671" t="s">
        <v>103</v>
      </c>
      <c r="S2671">
        <v>69000005221</v>
      </c>
      <c r="T2671" t="s">
        <v>58</v>
      </c>
      <c r="U2671" t="s">
        <v>6729</v>
      </c>
      <c r="V2671" t="s">
        <v>7229</v>
      </c>
      <c r="W2671" t="s">
        <v>4257</v>
      </c>
      <c r="X2671" t="s">
        <v>7230</v>
      </c>
      <c r="Y2671" t="s">
        <v>8026</v>
      </c>
      <c r="Z2671">
        <v>0</v>
      </c>
      <c r="AA2671">
        <v>0</v>
      </c>
      <c r="AB2671">
        <v>213525000</v>
      </c>
      <c r="AC2671" t="s">
        <v>7232</v>
      </c>
      <c r="AD2671" s="12">
        <v>45994</v>
      </c>
      <c r="AE2671">
        <v>29</v>
      </c>
      <c r="AF2671" t="s">
        <v>6</v>
      </c>
      <c r="AG2671" t="s">
        <v>415</v>
      </c>
      <c r="AI2671" s="12">
        <v>46014</v>
      </c>
    </row>
    <row r="2672" spans="1:35" x14ac:dyDescent="0.3">
      <c r="A2672" t="s">
        <v>8027</v>
      </c>
      <c r="B2672" t="s">
        <v>2559</v>
      </c>
      <c r="C2672" t="s">
        <v>8028</v>
      </c>
      <c r="D2672" t="s">
        <v>2855</v>
      </c>
      <c r="E2672" t="s">
        <v>8029</v>
      </c>
      <c r="F2672" t="s">
        <v>1720</v>
      </c>
      <c r="G2672" t="s">
        <v>52</v>
      </c>
      <c r="H2672" t="s">
        <v>53</v>
      </c>
      <c r="I2672">
        <v>93339247</v>
      </c>
      <c r="J2672" t="s">
        <v>1</v>
      </c>
      <c r="K2672">
        <v>1</v>
      </c>
      <c r="L2672" t="s">
        <v>94</v>
      </c>
      <c r="M2672">
        <v>42705000</v>
      </c>
      <c r="N2672" t="s">
        <v>2551</v>
      </c>
      <c r="O2672">
        <v>107000000</v>
      </c>
      <c r="P2672" t="s">
        <v>2561</v>
      </c>
      <c r="Q2672">
        <v>17082000</v>
      </c>
      <c r="R2672" t="s">
        <v>103</v>
      </c>
      <c r="S2672">
        <v>69000005221</v>
      </c>
      <c r="T2672" t="s">
        <v>58</v>
      </c>
      <c r="U2672" t="s">
        <v>6729</v>
      </c>
      <c r="V2672" t="s">
        <v>7229</v>
      </c>
      <c r="W2672" t="s">
        <v>4257</v>
      </c>
      <c r="X2672" t="s">
        <v>7230</v>
      </c>
      <c r="Y2672" t="s">
        <v>8030</v>
      </c>
      <c r="Z2672">
        <v>0</v>
      </c>
      <c r="AA2672">
        <v>0</v>
      </c>
      <c r="AB2672">
        <v>213525000</v>
      </c>
      <c r="AC2672" t="s">
        <v>7232</v>
      </c>
      <c r="AD2672" s="12">
        <v>45988</v>
      </c>
      <c r="AE2672">
        <v>29</v>
      </c>
      <c r="AF2672" t="s">
        <v>6</v>
      </c>
      <c r="AG2672" t="s">
        <v>287</v>
      </c>
      <c r="AI2672" s="12">
        <v>46014</v>
      </c>
    </row>
    <row r="2673" spans="1:35" x14ac:dyDescent="0.3">
      <c r="A2673" t="s">
        <v>8031</v>
      </c>
      <c r="B2673" t="s">
        <v>6515</v>
      </c>
      <c r="C2673" t="s">
        <v>8032</v>
      </c>
      <c r="D2673" t="s">
        <v>502</v>
      </c>
      <c r="E2673" t="s">
        <v>2488</v>
      </c>
      <c r="F2673" t="s">
        <v>544</v>
      </c>
      <c r="G2673" t="s">
        <v>52</v>
      </c>
      <c r="H2673" t="s">
        <v>53</v>
      </c>
      <c r="I2673">
        <v>28548611</v>
      </c>
      <c r="J2673" t="s">
        <v>1</v>
      </c>
      <c r="K2673">
        <v>1</v>
      </c>
      <c r="L2673" t="s">
        <v>54</v>
      </c>
      <c r="M2673">
        <v>28470000</v>
      </c>
      <c r="N2673" t="s">
        <v>70</v>
      </c>
      <c r="O2673">
        <v>149467000</v>
      </c>
      <c r="P2673" t="s">
        <v>6517</v>
      </c>
      <c r="Q2673">
        <v>17082000</v>
      </c>
      <c r="R2673" t="s">
        <v>103</v>
      </c>
      <c r="S2673">
        <v>69000005221</v>
      </c>
      <c r="T2673" t="s">
        <v>58</v>
      </c>
      <c r="U2673" t="s">
        <v>6729</v>
      </c>
      <c r="V2673" t="s">
        <v>7229</v>
      </c>
      <c r="W2673" t="s">
        <v>4257</v>
      </c>
      <c r="X2673" t="s">
        <v>7230</v>
      </c>
      <c r="Y2673" t="s">
        <v>8033</v>
      </c>
      <c r="Z2673">
        <v>0</v>
      </c>
      <c r="AA2673">
        <v>0</v>
      </c>
      <c r="AB2673">
        <v>213525000</v>
      </c>
      <c r="AC2673" t="s">
        <v>7232</v>
      </c>
      <c r="AD2673" s="12">
        <v>45994</v>
      </c>
      <c r="AE2673">
        <v>29</v>
      </c>
      <c r="AF2673" t="s">
        <v>6</v>
      </c>
      <c r="AG2673" t="s">
        <v>415</v>
      </c>
      <c r="AI2673" s="12">
        <v>46014</v>
      </c>
    </row>
    <row r="2674" spans="1:35" x14ac:dyDescent="0.3">
      <c r="A2674" t="s">
        <v>8034</v>
      </c>
      <c r="B2674" t="s">
        <v>4603</v>
      </c>
      <c r="C2674" t="s">
        <v>8035</v>
      </c>
      <c r="D2674" t="s">
        <v>6175</v>
      </c>
      <c r="E2674" t="s">
        <v>7034</v>
      </c>
      <c r="F2674" t="s">
        <v>483</v>
      </c>
      <c r="G2674" t="s">
        <v>52</v>
      </c>
      <c r="H2674" t="s">
        <v>53</v>
      </c>
      <c r="I2674">
        <v>1000622407</v>
      </c>
      <c r="J2674" t="s">
        <v>1</v>
      </c>
      <c r="K2674">
        <v>1</v>
      </c>
      <c r="L2674" t="s">
        <v>54</v>
      </c>
      <c r="M2674">
        <v>39000000</v>
      </c>
      <c r="N2674" t="s">
        <v>115</v>
      </c>
      <c r="O2674">
        <v>40000000</v>
      </c>
      <c r="P2674" t="s">
        <v>4606</v>
      </c>
      <c r="Q2674">
        <v>15600000</v>
      </c>
      <c r="R2674" t="s">
        <v>103</v>
      </c>
      <c r="S2674">
        <v>42800000986</v>
      </c>
      <c r="T2674" t="s">
        <v>58</v>
      </c>
      <c r="U2674" t="s">
        <v>8036</v>
      </c>
      <c r="V2674" t="s">
        <v>8037</v>
      </c>
      <c r="W2674" t="s">
        <v>8037</v>
      </c>
      <c r="X2674" t="s">
        <v>8038</v>
      </c>
      <c r="Y2674" t="s">
        <v>3910</v>
      </c>
      <c r="Z2674">
        <v>0</v>
      </c>
      <c r="AA2674">
        <v>0</v>
      </c>
      <c r="AB2674">
        <v>126100000</v>
      </c>
      <c r="AC2674">
        <v>59.09</v>
      </c>
      <c r="AD2674" s="12">
        <v>45737</v>
      </c>
      <c r="AE2674">
        <v>2</v>
      </c>
      <c r="AF2674" t="s">
        <v>6</v>
      </c>
      <c r="AG2674" t="s">
        <v>287</v>
      </c>
      <c r="AI2674" s="12">
        <v>45783</v>
      </c>
    </row>
    <row r="2675" spans="1:35" x14ac:dyDescent="0.3">
      <c r="A2675" t="s">
        <v>8039</v>
      </c>
      <c r="B2675" t="s">
        <v>6515</v>
      </c>
      <c r="C2675" t="s">
        <v>307</v>
      </c>
      <c r="D2675" t="s">
        <v>1449</v>
      </c>
      <c r="E2675" t="s">
        <v>204</v>
      </c>
      <c r="F2675" t="s">
        <v>2765</v>
      </c>
      <c r="G2675" t="s">
        <v>52</v>
      </c>
      <c r="H2675" t="s">
        <v>53</v>
      </c>
      <c r="I2675">
        <v>1015396268</v>
      </c>
      <c r="J2675" t="s">
        <v>1</v>
      </c>
      <c r="K2675">
        <v>1</v>
      </c>
      <c r="L2675" t="s">
        <v>54</v>
      </c>
      <c r="M2675">
        <v>42705000</v>
      </c>
      <c r="N2675" t="s">
        <v>79</v>
      </c>
      <c r="O2675">
        <v>62000000</v>
      </c>
      <c r="P2675" t="s">
        <v>6517</v>
      </c>
      <c r="Q2675">
        <v>17082000</v>
      </c>
      <c r="R2675" t="s">
        <v>117</v>
      </c>
      <c r="S2675">
        <v>509015129</v>
      </c>
      <c r="T2675" t="s">
        <v>82</v>
      </c>
      <c r="U2675" t="s">
        <v>2552</v>
      </c>
      <c r="V2675" t="s">
        <v>2553</v>
      </c>
      <c r="W2675" t="s">
        <v>2554</v>
      </c>
      <c r="X2675" t="s">
        <v>8040</v>
      </c>
      <c r="Y2675" t="s">
        <v>8041</v>
      </c>
      <c r="Z2675">
        <v>0</v>
      </c>
      <c r="AA2675">
        <v>0</v>
      </c>
      <c r="AB2675">
        <v>125115000</v>
      </c>
      <c r="AC2675" t="s">
        <v>5046</v>
      </c>
      <c r="AD2675" s="12">
        <v>45953</v>
      </c>
      <c r="AE2675">
        <v>24</v>
      </c>
      <c r="AF2675" t="s">
        <v>6</v>
      </c>
      <c r="AG2675" t="s">
        <v>836</v>
      </c>
      <c r="AI2675" s="12">
        <v>45994</v>
      </c>
    </row>
    <row r="2676" spans="1:35" x14ac:dyDescent="0.3">
      <c r="A2676" t="s">
        <v>8042</v>
      </c>
      <c r="B2676" t="s">
        <v>2568</v>
      </c>
      <c r="C2676" t="s">
        <v>8043</v>
      </c>
      <c r="D2676" t="s">
        <v>67</v>
      </c>
      <c r="E2676" t="s">
        <v>1709</v>
      </c>
      <c r="F2676" t="s">
        <v>789</v>
      </c>
      <c r="G2676" t="s">
        <v>52</v>
      </c>
      <c r="H2676" t="s">
        <v>53</v>
      </c>
      <c r="I2676">
        <v>1031142515</v>
      </c>
      <c r="J2676" t="s">
        <v>1</v>
      </c>
      <c r="K2676">
        <v>1</v>
      </c>
      <c r="L2676" t="s">
        <v>94</v>
      </c>
      <c r="M2676">
        <v>42705000</v>
      </c>
      <c r="N2676" t="s">
        <v>55</v>
      </c>
      <c r="O2676">
        <v>65852500</v>
      </c>
      <c r="P2676" t="s">
        <v>2569</v>
      </c>
      <c r="Q2676">
        <v>17082000</v>
      </c>
      <c r="R2676" t="s">
        <v>117</v>
      </c>
      <c r="S2676">
        <v>509015129</v>
      </c>
      <c r="T2676" t="s">
        <v>82</v>
      </c>
      <c r="U2676" t="s">
        <v>2552</v>
      </c>
      <c r="V2676" t="s">
        <v>2553</v>
      </c>
      <c r="W2676" t="s">
        <v>2554</v>
      </c>
      <c r="X2676" t="s">
        <v>8040</v>
      </c>
      <c r="Y2676" t="s">
        <v>8044</v>
      </c>
      <c r="Z2676">
        <v>0</v>
      </c>
      <c r="AA2676">
        <v>0</v>
      </c>
      <c r="AB2676">
        <v>128115000</v>
      </c>
      <c r="AC2676" t="s">
        <v>5046</v>
      </c>
      <c r="AD2676" s="12">
        <v>45953</v>
      </c>
      <c r="AE2676">
        <v>24</v>
      </c>
      <c r="AF2676" t="s">
        <v>6</v>
      </c>
      <c r="AG2676" t="s">
        <v>836</v>
      </c>
      <c r="AI2676" s="12">
        <v>45994</v>
      </c>
    </row>
    <row r="2677" spans="1:35" x14ac:dyDescent="0.3">
      <c r="A2677" t="s">
        <v>8045</v>
      </c>
      <c r="B2677" t="s">
        <v>763</v>
      </c>
      <c r="C2677" t="s">
        <v>1274</v>
      </c>
      <c r="D2677" t="s">
        <v>558</v>
      </c>
      <c r="E2677" t="s">
        <v>244</v>
      </c>
      <c r="F2677" t="s">
        <v>8046</v>
      </c>
      <c r="G2677" t="s">
        <v>52</v>
      </c>
      <c r="H2677" t="s">
        <v>53</v>
      </c>
      <c r="I2677">
        <v>1116242399</v>
      </c>
      <c r="J2677" t="s">
        <v>1</v>
      </c>
      <c r="K2677">
        <v>1</v>
      </c>
      <c r="L2677" t="s">
        <v>94</v>
      </c>
      <c r="M2677">
        <v>39000000</v>
      </c>
      <c r="N2677" t="s">
        <v>55</v>
      </c>
      <c r="O2677">
        <v>64123000</v>
      </c>
      <c r="P2677" t="s">
        <v>767</v>
      </c>
      <c r="Q2677">
        <v>17082000</v>
      </c>
      <c r="R2677" t="s">
        <v>117</v>
      </c>
      <c r="S2677">
        <v>509015129</v>
      </c>
      <c r="T2677" t="s">
        <v>82</v>
      </c>
      <c r="U2677" t="s">
        <v>2552</v>
      </c>
      <c r="V2677" t="s">
        <v>2553</v>
      </c>
      <c r="W2677" t="s">
        <v>2554</v>
      </c>
      <c r="X2677" t="s">
        <v>8040</v>
      </c>
      <c r="Y2677" t="s">
        <v>8047</v>
      </c>
      <c r="Z2677">
        <v>0</v>
      </c>
      <c r="AA2677">
        <v>0</v>
      </c>
      <c r="AB2677">
        <v>128115000</v>
      </c>
      <c r="AC2677" t="s">
        <v>5046</v>
      </c>
      <c r="AD2677" s="12">
        <v>45953</v>
      </c>
      <c r="AE2677">
        <v>24</v>
      </c>
      <c r="AF2677" t="s">
        <v>6</v>
      </c>
      <c r="AG2677" t="s">
        <v>836</v>
      </c>
      <c r="AI2677" s="12">
        <v>45994</v>
      </c>
    </row>
    <row r="2678" spans="1:35" x14ac:dyDescent="0.3">
      <c r="A2678" t="s">
        <v>8048</v>
      </c>
      <c r="B2678" t="s">
        <v>2559</v>
      </c>
      <c r="C2678" t="s">
        <v>307</v>
      </c>
      <c r="D2678" t="s">
        <v>161</v>
      </c>
      <c r="E2678" t="s">
        <v>5656</v>
      </c>
      <c r="F2678" t="s">
        <v>2359</v>
      </c>
      <c r="G2678" t="s">
        <v>52</v>
      </c>
      <c r="H2678" t="s">
        <v>53</v>
      </c>
      <c r="I2678">
        <v>1022996596</v>
      </c>
      <c r="J2678" t="s">
        <v>1</v>
      </c>
      <c r="K2678">
        <v>1</v>
      </c>
      <c r="L2678" t="s">
        <v>54</v>
      </c>
      <c r="M2678">
        <v>39000000</v>
      </c>
      <c r="N2678" t="s">
        <v>79</v>
      </c>
      <c r="O2678">
        <v>31638980</v>
      </c>
      <c r="P2678" t="s">
        <v>2561</v>
      </c>
      <c r="Q2678">
        <v>17082000</v>
      </c>
      <c r="R2678" t="s">
        <v>117</v>
      </c>
      <c r="S2678">
        <v>509015129</v>
      </c>
      <c r="T2678" t="s">
        <v>82</v>
      </c>
      <c r="U2678" t="s">
        <v>2552</v>
      </c>
      <c r="V2678" t="s">
        <v>2553</v>
      </c>
      <c r="W2678" t="s">
        <v>2554</v>
      </c>
      <c r="X2678" t="s">
        <v>8040</v>
      </c>
      <c r="Y2678" t="s">
        <v>8049</v>
      </c>
      <c r="Z2678">
        <v>0</v>
      </c>
      <c r="AA2678">
        <v>0</v>
      </c>
      <c r="AB2678">
        <v>99645000</v>
      </c>
      <c r="AC2678" t="s">
        <v>5046</v>
      </c>
      <c r="AD2678" s="12">
        <v>45953</v>
      </c>
      <c r="AE2678">
        <v>24</v>
      </c>
      <c r="AF2678" t="s">
        <v>6</v>
      </c>
      <c r="AG2678" t="s">
        <v>836</v>
      </c>
      <c r="AI2678" s="12">
        <v>45994</v>
      </c>
    </row>
    <row r="2679" spans="1:35" x14ac:dyDescent="0.3">
      <c r="A2679" t="s">
        <v>8050</v>
      </c>
      <c r="B2679" t="s">
        <v>3694</v>
      </c>
      <c r="C2679" t="s">
        <v>3827</v>
      </c>
      <c r="D2679" t="s">
        <v>67</v>
      </c>
      <c r="E2679" t="s">
        <v>709</v>
      </c>
      <c r="F2679" t="s">
        <v>1415</v>
      </c>
      <c r="G2679" t="s">
        <v>52</v>
      </c>
      <c r="H2679" t="s">
        <v>53</v>
      </c>
      <c r="I2679">
        <v>1074928151</v>
      </c>
      <c r="J2679" t="s">
        <v>1</v>
      </c>
      <c r="K2679">
        <v>1</v>
      </c>
      <c r="L2679" t="s">
        <v>94</v>
      </c>
      <c r="M2679">
        <v>42705000</v>
      </c>
      <c r="N2679" t="s">
        <v>2551</v>
      </c>
      <c r="O2679">
        <v>22930000</v>
      </c>
      <c r="P2679" t="s">
        <v>3696</v>
      </c>
      <c r="Q2679">
        <v>17082000</v>
      </c>
      <c r="R2679" t="s">
        <v>117</v>
      </c>
      <c r="S2679">
        <v>509015129</v>
      </c>
      <c r="T2679" t="s">
        <v>82</v>
      </c>
      <c r="U2679" t="s">
        <v>2552</v>
      </c>
      <c r="V2679" t="s">
        <v>2553</v>
      </c>
      <c r="W2679" t="s">
        <v>2554</v>
      </c>
      <c r="X2679" t="s">
        <v>8040</v>
      </c>
      <c r="Y2679" t="s">
        <v>8051</v>
      </c>
      <c r="Z2679">
        <v>0</v>
      </c>
      <c r="AA2679">
        <v>0</v>
      </c>
      <c r="AB2679">
        <v>99645000</v>
      </c>
      <c r="AC2679" t="s">
        <v>5046</v>
      </c>
      <c r="AD2679" s="12">
        <v>45985</v>
      </c>
      <c r="AE2679">
        <v>28</v>
      </c>
      <c r="AF2679" t="s">
        <v>6</v>
      </c>
      <c r="AG2679" t="s">
        <v>697</v>
      </c>
      <c r="AI2679" s="12">
        <v>46014</v>
      </c>
    </row>
    <row r="2680" spans="1:35" x14ac:dyDescent="0.3">
      <c r="A2680" t="s">
        <v>8052</v>
      </c>
      <c r="B2680" t="s">
        <v>3694</v>
      </c>
      <c r="C2680" t="s">
        <v>537</v>
      </c>
      <c r="D2680" t="s">
        <v>189</v>
      </c>
      <c r="E2680" t="s">
        <v>2819</v>
      </c>
      <c r="F2680" t="s">
        <v>806</v>
      </c>
      <c r="G2680" t="s">
        <v>52</v>
      </c>
      <c r="H2680" t="s">
        <v>53</v>
      </c>
      <c r="I2680">
        <v>1030580024</v>
      </c>
      <c r="J2680" t="s">
        <v>1</v>
      </c>
      <c r="K2680">
        <v>1</v>
      </c>
      <c r="L2680" t="s">
        <v>54</v>
      </c>
      <c r="M2680">
        <v>42705000</v>
      </c>
      <c r="N2680" t="s">
        <v>2551</v>
      </c>
      <c r="O2680">
        <v>51000000</v>
      </c>
      <c r="P2680" t="s">
        <v>3696</v>
      </c>
      <c r="Q2680">
        <v>17082000</v>
      </c>
      <c r="R2680" t="s">
        <v>117</v>
      </c>
      <c r="S2680">
        <v>509015129</v>
      </c>
      <c r="T2680" t="s">
        <v>82</v>
      </c>
      <c r="U2680" t="s">
        <v>2552</v>
      </c>
      <c r="V2680" t="s">
        <v>2553</v>
      </c>
      <c r="W2680" t="s">
        <v>2554</v>
      </c>
      <c r="X2680" t="s">
        <v>8040</v>
      </c>
      <c r="Y2680" t="s">
        <v>8053</v>
      </c>
      <c r="Z2680">
        <v>0</v>
      </c>
      <c r="AA2680">
        <v>0</v>
      </c>
      <c r="AB2680">
        <v>128115000</v>
      </c>
      <c r="AC2680" t="s">
        <v>5046</v>
      </c>
      <c r="AD2680" s="12">
        <v>45985</v>
      </c>
      <c r="AE2680">
        <v>28</v>
      </c>
      <c r="AF2680" t="s">
        <v>6</v>
      </c>
      <c r="AG2680" t="s">
        <v>697</v>
      </c>
      <c r="AI2680" s="12">
        <v>46014</v>
      </c>
    </row>
    <row r="2681" spans="1:35" x14ac:dyDescent="0.3">
      <c r="A2681" t="s">
        <v>8054</v>
      </c>
      <c r="B2681" t="s">
        <v>1177</v>
      </c>
      <c r="C2681" t="s">
        <v>861</v>
      </c>
      <c r="D2681" t="s">
        <v>693</v>
      </c>
      <c r="E2681" t="s">
        <v>1432</v>
      </c>
      <c r="F2681" t="s">
        <v>1621</v>
      </c>
      <c r="G2681" t="s">
        <v>52</v>
      </c>
      <c r="H2681" t="s">
        <v>53</v>
      </c>
      <c r="I2681">
        <v>1109493622</v>
      </c>
      <c r="J2681" t="s">
        <v>1</v>
      </c>
      <c r="K2681">
        <v>1</v>
      </c>
      <c r="L2681" t="s">
        <v>94</v>
      </c>
      <c r="M2681">
        <v>42705000</v>
      </c>
      <c r="N2681" t="s">
        <v>79</v>
      </c>
      <c r="O2681">
        <v>26214250</v>
      </c>
      <c r="P2681" t="s">
        <v>1180</v>
      </c>
      <c r="Q2681">
        <v>17082000</v>
      </c>
      <c r="R2681" t="s">
        <v>117</v>
      </c>
      <c r="S2681">
        <v>509015129</v>
      </c>
      <c r="T2681" t="s">
        <v>82</v>
      </c>
      <c r="U2681" t="s">
        <v>2552</v>
      </c>
      <c r="V2681" t="s">
        <v>2553</v>
      </c>
      <c r="W2681" t="s">
        <v>2554</v>
      </c>
      <c r="X2681" t="s">
        <v>8040</v>
      </c>
      <c r="Y2681" t="s">
        <v>8055</v>
      </c>
      <c r="Z2681">
        <v>0</v>
      </c>
      <c r="AA2681">
        <v>0</v>
      </c>
      <c r="AB2681">
        <v>99645000</v>
      </c>
      <c r="AC2681" t="s">
        <v>5046</v>
      </c>
      <c r="AD2681" s="12">
        <v>45988</v>
      </c>
      <c r="AE2681">
        <v>29</v>
      </c>
      <c r="AF2681" t="s">
        <v>6</v>
      </c>
      <c r="AG2681" t="s">
        <v>836</v>
      </c>
      <c r="AI2681" s="12">
        <v>46014</v>
      </c>
    </row>
    <row r="2682" spans="1:35" x14ac:dyDescent="0.3">
      <c r="A2682" t="s">
        <v>8056</v>
      </c>
      <c r="B2682" t="s">
        <v>437</v>
      </c>
      <c r="C2682" t="s">
        <v>853</v>
      </c>
      <c r="D2682" t="s">
        <v>8057</v>
      </c>
      <c r="E2682" t="s">
        <v>128</v>
      </c>
      <c r="F2682" t="s">
        <v>8058</v>
      </c>
      <c r="G2682" t="s">
        <v>52</v>
      </c>
      <c r="H2682" t="s">
        <v>53</v>
      </c>
      <c r="I2682">
        <v>1033782893</v>
      </c>
      <c r="J2682" t="s">
        <v>1</v>
      </c>
      <c r="K2682">
        <v>1</v>
      </c>
      <c r="L2682" t="s">
        <v>94</v>
      </c>
      <c r="M2682">
        <v>28470000</v>
      </c>
      <c r="N2682" t="s">
        <v>79</v>
      </c>
      <c r="O2682">
        <v>47188552</v>
      </c>
      <c r="P2682" t="s">
        <v>442</v>
      </c>
      <c r="Q2682">
        <v>17082000</v>
      </c>
      <c r="R2682" t="s">
        <v>117</v>
      </c>
      <c r="S2682">
        <v>509015129</v>
      </c>
      <c r="T2682" t="s">
        <v>82</v>
      </c>
      <c r="U2682" t="s">
        <v>2552</v>
      </c>
      <c r="V2682" t="s">
        <v>2553</v>
      </c>
      <c r="W2682" t="s">
        <v>2554</v>
      </c>
      <c r="X2682" t="s">
        <v>8040</v>
      </c>
      <c r="Y2682" t="s">
        <v>8059</v>
      </c>
      <c r="Z2682">
        <v>0</v>
      </c>
      <c r="AA2682">
        <v>0</v>
      </c>
      <c r="AB2682">
        <v>99645000</v>
      </c>
      <c r="AC2682" t="s">
        <v>8060</v>
      </c>
      <c r="AD2682" s="12">
        <v>45988</v>
      </c>
      <c r="AE2682">
        <v>29</v>
      </c>
      <c r="AF2682" t="s">
        <v>6</v>
      </c>
      <c r="AG2682" t="s">
        <v>287</v>
      </c>
      <c r="AI2682" s="12">
        <v>46014</v>
      </c>
    </row>
    <row r="2683" spans="1:35" x14ac:dyDescent="0.3">
      <c r="A2683" t="s">
        <v>8061</v>
      </c>
      <c r="B2683" t="s">
        <v>4711</v>
      </c>
      <c r="C2683" t="s">
        <v>754</v>
      </c>
      <c r="D2683" t="s">
        <v>558</v>
      </c>
      <c r="E2683" t="s">
        <v>8062</v>
      </c>
      <c r="F2683" t="s">
        <v>267</v>
      </c>
      <c r="G2683" t="s">
        <v>52</v>
      </c>
      <c r="H2683" t="s">
        <v>53</v>
      </c>
      <c r="I2683">
        <v>52821624</v>
      </c>
      <c r="J2683" t="s">
        <v>1</v>
      </c>
      <c r="K2683">
        <v>1</v>
      </c>
      <c r="L2683" t="s">
        <v>226</v>
      </c>
      <c r="M2683">
        <v>42705000</v>
      </c>
      <c r="N2683" t="s">
        <v>55</v>
      </c>
      <c r="O2683">
        <v>124319080</v>
      </c>
      <c r="P2683" t="s">
        <v>4713</v>
      </c>
      <c r="Q2683">
        <v>17082000</v>
      </c>
      <c r="R2683" t="s">
        <v>145</v>
      </c>
      <c r="S2683" t="s">
        <v>8063</v>
      </c>
      <c r="T2683" t="s">
        <v>82</v>
      </c>
      <c r="U2683" t="s">
        <v>83</v>
      </c>
      <c r="V2683" t="s">
        <v>8064</v>
      </c>
      <c r="W2683" t="s">
        <v>8065</v>
      </c>
      <c r="X2683" t="s">
        <v>8066</v>
      </c>
      <c r="Y2683" t="s">
        <v>8067</v>
      </c>
      <c r="Z2683">
        <v>0</v>
      </c>
      <c r="AA2683">
        <v>0</v>
      </c>
      <c r="AB2683">
        <v>203560500</v>
      </c>
      <c r="AC2683" t="s">
        <v>8068</v>
      </c>
      <c r="AD2683" s="12">
        <v>45959</v>
      </c>
      <c r="AE2683">
        <v>24</v>
      </c>
      <c r="AF2683" t="s">
        <v>6</v>
      </c>
      <c r="AG2683" t="s">
        <v>287</v>
      </c>
      <c r="AI2683" s="12">
        <v>45994</v>
      </c>
    </row>
    <row r="2684" spans="1:35" x14ac:dyDescent="0.3">
      <c r="A2684" t="s">
        <v>8069</v>
      </c>
      <c r="B2684" t="s">
        <v>4711</v>
      </c>
      <c r="C2684" t="s">
        <v>1337</v>
      </c>
      <c r="D2684" t="s">
        <v>8070</v>
      </c>
      <c r="E2684" t="s">
        <v>381</v>
      </c>
      <c r="F2684" t="s">
        <v>591</v>
      </c>
      <c r="G2684" t="s">
        <v>52</v>
      </c>
      <c r="H2684" t="s">
        <v>53</v>
      </c>
      <c r="I2684">
        <v>23351609</v>
      </c>
      <c r="J2684" t="s">
        <v>1</v>
      </c>
      <c r="K2684">
        <v>1</v>
      </c>
      <c r="L2684" t="s">
        <v>226</v>
      </c>
      <c r="M2684">
        <v>42705000</v>
      </c>
      <c r="N2684" t="s">
        <v>115</v>
      </c>
      <c r="O2684">
        <v>105606620</v>
      </c>
      <c r="P2684" t="s">
        <v>4713</v>
      </c>
      <c r="Q2684">
        <v>17082000</v>
      </c>
      <c r="R2684" t="s">
        <v>145</v>
      </c>
      <c r="S2684" t="s">
        <v>8063</v>
      </c>
      <c r="T2684" t="s">
        <v>82</v>
      </c>
      <c r="U2684" t="s">
        <v>83</v>
      </c>
      <c r="V2684" t="s">
        <v>8064</v>
      </c>
      <c r="W2684" t="s">
        <v>8065</v>
      </c>
      <c r="X2684" t="s">
        <v>8066</v>
      </c>
      <c r="Y2684" t="s">
        <v>8071</v>
      </c>
      <c r="Z2684">
        <v>0</v>
      </c>
      <c r="AA2684">
        <v>0</v>
      </c>
      <c r="AB2684">
        <v>203600500</v>
      </c>
      <c r="AC2684" t="s">
        <v>8072</v>
      </c>
      <c r="AD2684" s="12">
        <v>45971</v>
      </c>
      <c r="AE2684">
        <v>26</v>
      </c>
      <c r="AF2684" t="s">
        <v>6</v>
      </c>
      <c r="AG2684" t="s">
        <v>136</v>
      </c>
      <c r="AI2684" s="12">
        <v>46014</v>
      </c>
    </row>
    <row r="2685" spans="1:35" x14ac:dyDescent="0.3">
      <c r="A2685" t="s">
        <v>8073</v>
      </c>
      <c r="B2685" t="s">
        <v>8074</v>
      </c>
      <c r="C2685" t="s">
        <v>754</v>
      </c>
      <c r="D2685" t="s">
        <v>2063</v>
      </c>
      <c r="E2685" t="s">
        <v>669</v>
      </c>
      <c r="F2685" t="s">
        <v>637</v>
      </c>
      <c r="G2685" t="s">
        <v>52</v>
      </c>
      <c r="H2685" t="s">
        <v>53</v>
      </c>
      <c r="I2685">
        <v>1031128728</v>
      </c>
      <c r="J2685" t="s">
        <v>1</v>
      </c>
      <c r="K2685">
        <v>1</v>
      </c>
      <c r="L2685" t="s">
        <v>226</v>
      </c>
      <c r="M2685">
        <v>42705000</v>
      </c>
      <c r="N2685" t="s">
        <v>115</v>
      </c>
      <c r="O2685">
        <v>101746091</v>
      </c>
      <c r="P2685" t="s">
        <v>8075</v>
      </c>
      <c r="Q2685">
        <v>17082000</v>
      </c>
      <c r="R2685" t="s">
        <v>145</v>
      </c>
      <c r="S2685" t="s">
        <v>8063</v>
      </c>
      <c r="T2685" t="s">
        <v>82</v>
      </c>
      <c r="U2685" t="s">
        <v>83</v>
      </c>
      <c r="V2685" t="s">
        <v>8064</v>
      </c>
      <c r="W2685" t="s">
        <v>8065</v>
      </c>
      <c r="X2685" t="s">
        <v>8066</v>
      </c>
      <c r="Y2685" t="s">
        <v>2348</v>
      </c>
      <c r="Z2685">
        <v>0</v>
      </c>
      <c r="AA2685">
        <v>0</v>
      </c>
      <c r="AB2685">
        <v>203560500</v>
      </c>
      <c r="AC2685" t="s">
        <v>8072</v>
      </c>
      <c r="AD2685" s="12">
        <v>45971</v>
      </c>
      <c r="AE2685">
        <v>26</v>
      </c>
      <c r="AF2685" t="s">
        <v>6</v>
      </c>
      <c r="AG2685" t="s">
        <v>136</v>
      </c>
      <c r="AI2685" s="12">
        <v>46014</v>
      </c>
    </row>
    <row r="2686" spans="1:35" x14ac:dyDescent="0.3">
      <c r="A2686" t="s">
        <v>8076</v>
      </c>
      <c r="B2686" t="s">
        <v>995</v>
      </c>
      <c r="C2686" t="s">
        <v>754</v>
      </c>
      <c r="D2686" t="s">
        <v>1287</v>
      </c>
      <c r="E2686" t="s">
        <v>6946</v>
      </c>
      <c r="F2686" t="s">
        <v>5285</v>
      </c>
      <c r="G2686" t="s">
        <v>52</v>
      </c>
      <c r="H2686" t="s">
        <v>53</v>
      </c>
      <c r="I2686">
        <v>53011525</v>
      </c>
      <c r="J2686" t="s">
        <v>1</v>
      </c>
      <c r="K2686">
        <v>1</v>
      </c>
      <c r="L2686" t="s">
        <v>94</v>
      </c>
      <c r="M2686">
        <v>42705000</v>
      </c>
      <c r="N2686" t="s">
        <v>79</v>
      </c>
      <c r="O2686">
        <v>90000000</v>
      </c>
      <c r="P2686" t="s">
        <v>997</v>
      </c>
      <c r="Q2686">
        <v>17082000</v>
      </c>
      <c r="R2686" t="s">
        <v>145</v>
      </c>
      <c r="S2686" t="s">
        <v>8063</v>
      </c>
      <c r="T2686" t="s">
        <v>82</v>
      </c>
      <c r="U2686" t="s">
        <v>83</v>
      </c>
      <c r="V2686" t="s">
        <v>8064</v>
      </c>
      <c r="W2686" t="s">
        <v>8065</v>
      </c>
      <c r="X2686" t="s">
        <v>8066</v>
      </c>
      <c r="Y2686" t="s">
        <v>5994</v>
      </c>
      <c r="Z2686">
        <v>0</v>
      </c>
      <c r="AA2686">
        <v>0</v>
      </c>
      <c r="AB2686">
        <v>203560500</v>
      </c>
      <c r="AC2686" t="s">
        <v>8072</v>
      </c>
      <c r="AD2686" s="12">
        <v>45973</v>
      </c>
      <c r="AE2686">
        <v>26</v>
      </c>
      <c r="AF2686" t="s">
        <v>6</v>
      </c>
      <c r="AG2686" t="s">
        <v>136</v>
      </c>
      <c r="AI2686" s="12">
        <v>46014</v>
      </c>
    </row>
    <row r="2687" spans="1:35" x14ac:dyDescent="0.3">
      <c r="A2687" t="s">
        <v>8077</v>
      </c>
      <c r="B2687" t="s">
        <v>1235</v>
      </c>
      <c r="C2687" t="s">
        <v>423</v>
      </c>
      <c r="D2687" t="s">
        <v>320</v>
      </c>
      <c r="E2687" t="s">
        <v>3036</v>
      </c>
      <c r="F2687" t="s">
        <v>278</v>
      </c>
      <c r="G2687" t="s">
        <v>52</v>
      </c>
      <c r="H2687" t="s">
        <v>53</v>
      </c>
      <c r="I2687">
        <v>1007295948</v>
      </c>
      <c r="J2687" t="s">
        <v>1</v>
      </c>
      <c r="K2687">
        <v>1</v>
      </c>
      <c r="L2687" t="s">
        <v>54</v>
      </c>
      <c r="M2687">
        <v>42705000</v>
      </c>
      <c r="N2687" t="s">
        <v>55</v>
      </c>
      <c r="O2687">
        <v>126062500</v>
      </c>
      <c r="P2687" t="s">
        <v>1237</v>
      </c>
      <c r="Q2687">
        <v>17082000</v>
      </c>
      <c r="R2687" t="s">
        <v>145</v>
      </c>
      <c r="S2687" t="s">
        <v>8063</v>
      </c>
      <c r="T2687" t="s">
        <v>82</v>
      </c>
      <c r="U2687" t="s">
        <v>83</v>
      </c>
      <c r="V2687" t="s">
        <v>8064</v>
      </c>
      <c r="W2687" t="s">
        <v>8065</v>
      </c>
      <c r="X2687" t="s">
        <v>8066</v>
      </c>
      <c r="Y2687" t="s">
        <v>8078</v>
      </c>
      <c r="Z2687">
        <v>0</v>
      </c>
      <c r="AA2687">
        <v>0</v>
      </c>
      <c r="AB2687">
        <v>203560500</v>
      </c>
      <c r="AC2687" t="s">
        <v>8068</v>
      </c>
      <c r="AD2687" s="12">
        <v>45973</v>
      </c>
      <c r="AE2687">
        <v>26</v>
      </c>
      <c r="AF2687" t="s">
        <v>6</v>
      </c>
      <c r="AG2687" t="s">
        <v>136</v>
      </c>
      <c r="AI2687" s="12">
        <v>46014</v>
      </c>
    </row>
    <row r="2688" spans="1:35" x14ac:dyDescent="0.3">
      <c r="A2688" t="s">
        <v>8079</v>
      </c>
      <c r="B2688" t="s">
        <v>995</v>
      </c>
      <c r="C2688" t="s">
        <v>4161</v>
      </c>
      <c r="D2688" t="s">
        <v>641</v>
      </c>
      <c r="E2688" t="s">
        <v>8080</v>
      </c>
      <c r="F2688" t="s">
        <v>2644</v>
      </c>
      <c r="G2688" t="s">
        <v>52</v>
      </c>
      <c r="H2688" t="s">
        <v>53</v>
      </c>
      <c r="I2688">
        <v>1013625966</v>
      </c>
      <c r="J2688" t="s">
        <v>1</v>
      </c>
      <c r="K2688">
        <v>1</v>
      </c>
      <c r="L2688" t="s">
        <v>54</v>
      </c>
      <c r="M2688">
        <v>42705000</v>
      </c>
      <c r="N2688" t="s">
        <v>79</v>
      </c>
      <c r="O2688">
        <v>116000000</v>
      </c>
      <c r="P2688" t="s">
        <v>997</v>
      </c>
      <c r="Q2688">
        <v>17082000</v>
      </c>
      <c r="R2688" t="s">
        <v>145</v>
      </c>
      <c r="S2688" t="s">
        <v>8063</v>
      </c>
      <c r="T2688" t="s">
        <v>82</v>
      </c>
      <c r="U2688" t="s">
        <v>83</v>
      </c>
      <c r="V2688" t="s">
        <v>8064</v>
      </c>
      <c r="W2688" t="s">
        <v>8065</v>
      </c>
      <c r="X2688" t="s">
        <v>8066</v>
      </c>
      <c r="Y2688" t="s">
        <v>8081</v>
      </c>
      <c r="Z2688">
        <v>0</v>
      </c>
      <c r="AA2688">
        <v>0</v>
      </c>
      <c r="AB2688">
        <v>203560500</v>
      </c>
      <c r="AC2688" t="s">
        <v>8082</v>
      </c>
      <c r="AD2688" s="12">
        <v>45973</v>
      </c>
      <c r="AE2688">
        <v>26</v>
      </c>
      <c r="AF2688" t="s">
        <v>6</v>
      </c>
      <c r="AG2688" t="s">
        <v>136</v>
      </c>
      <c r="AI2688" s="12">
        <v>46014</v>
      </c>
    </row>
    <row r="2689" spans="1:35" x14ac:dyDescent="0.3">
      <c r="A2689" t="s">
        <v>8083</v>
      </c>
      <c r="B2689" t="s">
        <v>763</v>
      </c>
      <c r="C2689" t="s">
        <v>307</v>
      </c>
      <c r="D2689" t="s">
        <v>1066</v>
      </c>
      <c r="E2689" t="s">
        <v>8084</v>
      </c>
      <c r="F2689" t="s">
        <v>1261</v>
      </c>
      <c r="G2689" t="s">
        <v>52</v>
      </c>
      <c r="H2689" t="s">
        <v>53</v>
      </c>
      <c r="I2689">
        <v>1033723127</v>
      </c>
      <c r="J2689" t="s">
        <v>1</v>
      </c>
      <c r="K2689">
        <v>1</v>
      </c>
      <c r="L2689" t="s">
        <v>54</v>
      </c>
      <c r="M2689">
        <v>28470000</v>
      </c>
      <c r="N2689" t="s">
        <v>115</v>
      </c>
      <c r="O2689">
        <v>137780500</v>
      </c>
      <c r="P2689" t="s">
        <v>767</v>
      </c>
      <c r="Q2689">
        <v>17082000</v>
      </c>
      <c r="R2689" t="s">
        <v>145</v>
      </c>
      <c r="S2689" t="s">
        <v>8063</v>
      </c>
      <c r="T2689" t="s">
        <v>82</v>
      </c>
      <c r="U2689" t="s">
        <v>83</v>
      </c>
      <c r="V2689" t="s">
        <v>8064</v>
      </c>
      <c r="W2689" t="s">
        <v>8065</v>
      </c>
      <c r="X2689" t="s">
        <v>8066</v>
      </c>
      <c r="Y2689" t="s">
        <v>8085</v>
      </c>
      <c r="Z2689">
        <v>0</v>
      </c>
      <c r="AA2689">
        <v>0</v>
      </c>
      <c r="AB2689">
        <v>203560500</v>
      </c>
      <c r="AC2689" t="s">
        <v>8086</v>
      </c>
      <c r="AD2689" s="12">
        <v>45973</v>
      </c>
      <c r="AE2689">
        <v>26</v>
      </c>
      <c r="AF2689" t="s">
        <v>6</v>
      </c>
      <c r="AG2689" t="s">
        <v>136</v>
      </c>
      <c r="AI2689" s="12">
        <v>46014</v>
      </c>
    </row>
    <row r="2690" spans="1:35" x14ac:dyDescent="0.3">
      <c r="A2690" t="s">
        <v>8087</v>
      </c>
      <c r="B2690" t="s">
        <v>2442</v>
      </c>
      <c r="C2690" t="s">
        <v>8088</v>
      </c>
      <c r="D2690" t="s">
        <v>1011</v>
      </c>
      <c r="E2690" t="s">
        <v>727</v>
      </c>
      <c r="F2690" t="s">
        <v>347</v>
      </c>
      <c r="G2690" t="s">
        <v>52</v>
      </c>
      <c r="H2690" t="s">
        <v>53</v>
      </c>
      <c r="I2690">
        <v>1033787198</v>
      </c>
      <c r="J2690" t="s">
        <v>1</v>
      </c>
      <c r="K2690">
        <v>1</v>
      </c>
      <c r="L2690" t="s">
        <v>94</v>
      </c>
      <c r="M2690">
        <v>42705000</v>
      </c>
      <c r="N2690" t="s">
        <v>55</v>
      </c>
      <c r="O2690">
        <v>132564736</v>
      </c>
      <c r="P2690" t="s">
        <v>2443</v>
      </c>
      <c r="Q2690">
        <v>17082000</v>
      </c>
      <c r="R2690" t="s">
        <v>145</v>
      </c>
      <c r="S2690" t="s">
        <v>8063</v>
      </c>
      <c r="T2690" t="s">
        <v>82</v>
      </c>
      <c r="U2690" t="s">
        <v>83</v>
      </c>
      <c r="V2690" t="s">
        <v>8064</v>
      </c>
      <c r="W2690" t="s">
        <v>8065</v>
      </c>
      <c r="X2690" t="s">
        <v>8066</v>
      </c>
      <c r="Y2690" t="s">
        <v>1136</v>
      </c>
      <c r="Z2690">
        <v>0</v>
      </c>
      <c r="AA2690">
        <v>0</v>
      </c>
      <c r="AB2690">
        <v>203560500</v>
      </c>
      <c r="AC2690" t="s">
        <v>8082</v>
      </c>
      <c r="AD2690" s="12">
        <v>45969</v>
      </c>
      <c r="AE2690">
        <v>26</v>
      </c>
      <c r="AF2690" t="s">
        <v>6</v>
      </c>
      <c r="AG2690" t="s">
        <v>415</v>
      </c>
      <c r="AI2690" s="12">
        <v>46014</v>
      </c>
    </row>
    <row r="2691" spans="1:35" x14ac:dyDescent="0.3">
      <c r="A2691" t="s">
        <v>8089</v>
      </c>
      <c r="B2691" t="s">
        <v>1655</v>
      </c>
      <c r="C2691" t="s">
        <v>918</v>
      </c>
      <c r="D2691" t="s">
        <v>140</v>
      </c>
      <c r="E2691" t="s">
        <v>8090</v>
      </c>
      <c r="F2691" t="s">
        <v>972</v>
      </c>
      <c r="G2691" t="s">
        <v>52</v>
      </c>
      <c r="H2691" t="s">
        <v>53</v>
      </c>
      <c r="I2691">
        <v>1033815852</v>
      </c>
      <c r="J2691" t="s">
        <v>1</v>
      </c>
      <c r="K2691">
        <v>1</v>
      </c>
      <c r="L2691" t="s">
        <v>94</v>
      </c>
      <c r="M2691">
        <v>42705000</v>
      </c>
      <c r="N2691" t="s">
        <v>55</v>
      </c>
      <c r="O2691">
        <v>110963500</v>
      </c>
      <c r="P2691" t="s">
        <v>1658</v>
      </c>
      <c r="Q2691">
        <v>17082000</v>
      </c>
      <c r="R2691" t="s">
        <v>145</v>
      </c>
      <c r="S2691" t="s">
        <v>8063</v>
      </c>
      <c r="T2691" t="s">
        <v>82</v>
      </c>
      <c r="U2691" t="s">
        <v>83</v>
      </c>
      <c r="V2691" t="s">
        <v>8064</v>
      </c>
      <c r="W2691" t="s">
        <v>8065</v>
      </c>
      <c r="X2691" t="s">
        <v>8066</v>
      </c>
      <c r="Y2691" t="s">
        <v>3038</v>
      </c>
      <c r="Z2691">
        <v>0</v>
      </c>
      <c r="AA2691">
        <v>0</v>
      </c>
      <c r="AB2691">
        <v>203560500</v>
      </c>
      <c r="AC2691" t="s">
        <v>8086</v>
      </c>
      <c r="AD2691" s="12">
        <v>45969</v>
      </c>
      <c r="AE2691">
        <v>26</v>
      </c>
      <c r="AF2691" t="s">
        <v>6</v>
      </c>
      <c r="AG2691" t="s">
        <v>415</v>
      </c>
      <c r="AI2691" s="12">
        <v>46014</v>
      </c>
    </row>
    <row r="2692" spans="1:35" x14ac:dyDescent="0.3">
      <c r="A2692" t="s">
        <v>8091</v>
      </c>
      <c r="B2692" t="s">
        <v>1170</v>
      </c>
      <c r="C2692" t="s">
        <v>265</v>
      </c>
      <c r="D2692" t="s">
        <v>67</v>
      </c>
      <c r="E2692" t="s">
        <v>591</v>
      </c>
      <c r="F2692" t="s">
        <v>806</v>
      </c>
      <c r="G2692" t="s">
        <v>52</v>
      </c>
      <c r="H2692" t="s">
        <v>53</v>
      </c>
      <c r="I2692">
        <v>1031160170</v>
      </c>
      <c r="J2692" t="s">
        <v>1</v>
      </c>
      <c r="K2692">
        <v>1</v>
      </c>
      <c r="L2692" t="s">
        <v>226</v>
      </c>
      <c r="M2692">
        <v>42705000</v>
      </c>
      <c r="N2692" t="s">
        <v>115</v>
      </c>
      <c r="O2692">
        <v>121902321</v>
      </c>
      <c r="P2692" t="s">
        <v>1174</v>
      </c>
      <c r="Q2692">
        <v>17082000</v>
      </c>
      <c r="R2692" t="s">
        <v>145</v>
      </c>
      <c r="S2692" t="s">
        <v>8063</v>
      </c>
      <c r="T2692" t="s">
        <v>82</v>
      </c>
      <c r="U2692" t="s">
        <v>83</v>
      </c>
      <c r="V2692" t="s">
        <v>8064</v>
      </c>
      <c r="W2692" t="s">
        <v>8065</v>
      </c>
      <c r="X2692" t="s">
        <v>8066</v>
      </c>
      <c r="Y2692" t="s">
        <v>6098</v>
      </c>
      <c r="Z2692">
        <v>0</v>
      </c>
      <c r="AA2692">
        <v>0</v>
      </c>
      <c r="AB2692">
        <v>203560500</v>
      </c>
      <c r="AC2692" t="s">
        <v>8086</v>
      </c>
      <c r="AD2692" s="12">
        <v>45986</v>
      </c>
      <c r="AE2692">
        <v>28</v>
      </c>
      <c r="AF2692" t="s">
        <v>6</v>
      </c>
      <c r="AG2692" t="s">
        <v>136</v>
      </c>
      <c r="AI2692" s="12">
        <v>46014</v>
      </c>
    </row>
    <row r="2693" spans="1:35" x14ac:dyDescent="0.3">
      <c r="A2693" t="s">
        <v>8092</v>
      </c>
      <c r="B2693" t="s">
        <v>1170</v>
      </c>
      <c r="C2693" t="s">
        <v>264</v>
      </c>
      <c r="D2693" t="s">
        <v>265</v>
      </c>
      <c r="E2693" t="s">
        <v>51</v>
      </c>
      <c r="F2693" t="s">
        <v>806</v>
      </c>
      <c r="G2693" t="s">
        <v>52</v>
      </c>
      <c r="H2693" t="s">
        <v>53</v>
      </c>
      <c r="I2693">
        <v>1023025999</v>
      </c>
      <c r="J2693" t="s">
        <v>1</v>
      </c>
      <c r="K2693">
        <v>1</v>
      </c>
      <c r="L2693" t="s">
        <v>94</v>
      </c>
      <c r="M2693">
        <v>28470000</v>
      </c>
      <c r="N2693" t="s">
        <v>55</v>
      </c>
      <c r="O2693">
        <v>124708000</v>
      </c>
      <c r="P2693" t="s">
        <v>1174</v>
      </c>
      <c r="Q2693">
        <v>17082000</v>
      </c>
      <c r="R2693" t="s">
        <v>145</v>
      </c>
      <c r="S2693" t="s">
        <v>8063</v>
      </c>
      <c r="T2693" t="s">
        <v>82</v>
      </c>
      <c r="U2693" t="s">
        <v>83</v>
      </c>
      <c r="V2693" t="s">
        <v>8064</v>
      </c>
      <c r="W2693" t="s">
        <v>8065</v>
      </c>
      <c r="X2693" t="s">
        <v>8066</v>
      </c>
      <c r="Y2693" t="s">
        <v>5764</v>
      </c>
      <c r="Z2693">
        <v>0</v>
      </c>
      <c r="AA2693">
        <v>0</v>
      </c>
      <c r="AB2693">
        <v>203560500</v>
      </c>
      <c r="AC2693" t="s">
        <v>8086</v>
      </c>
      <c r="AD2693" s="12">
        <v>45989</v>
      </c>
      <c r="AE2693">
        <v>29</v>
      </c>
      <c r="AF2693" t="s">
        <v>6</v>
      </c>
      <c r="AG2693" t="s">
        <v>136</v>
      </c>
      <c r="AI2693" s="12">
        <v>46014</v>
      </c>
    </row>
    <row r="2694" spans="1:35" x14ac:dyDescent="0.3">
      <c r="A2694" t="s">
        <v>8093</v>
      </c>
      <c r="B2694" t="s">
        <v>995</v>
      </c>
      <c r="C2694" t="s">
        <v>314</v>
      </c>
      <c r="D2694" t="s">
        <v>823</v>
      </c>
      <c r="E2694" t="s">
        <v>3158</v>
      </c>
      <c r="F2694" t="s">
        <v>217</v>
      </c>
      <c r="G2694" t="s">
        <v>52</v>
      </c>
      <c r="H2694" t="s">
        <v>53</v>
      </c>
      <c r="I2694">
        <v>53084455</v>
      </c>
      <c r="J2694" t="s">
        <v>1</v>
      </c>
      <c r="K2694">
        <v>1</v>
      </c>
      <c r="L2694" t="s">
        <v>94</v>
      </c>
      <c r="M2694">
        <v>39000000</v>
      </c>
      <c r="N2694" t="s">
        <v>512</v>
      </c>
      <c r="O2694">
        <v>113918000</v>
      </c>
      <c r="P2694" t="s">
        <v>997</v>
      </c>
      <c r="Q2694">
        <v>17082000</v>
      </c>
      <c r="R2694" t="s">
        <v>103</v>
      </c>
      <c r="S2694">
        <v>66730229861</v>
      </c>
      <c r="T2694" t="s">
        <v>58</v>
      </c>
      <c r="U2694" t="s">
        <v>8094</v>
      </c>
      <c r="V2694" t="s">
        <v>8095</v>
      </c>
      <c r="W2694" t="s">
        <v>8096</v>
      </c>
      <c r="X2694" t="s">
        <v>8097</v>
      </c>
      <c r="Y2694" t="s">
        <v>3109</v>
      </c>
      <c r="Z2694">
        <v>0</v>
      </c>
      <c r="AA2694">
        <v>0</v>
      </c>
      <c r="AB2694">
        <v>170000000</v>
      </c>
      <c r="AC2694" t="s">
        <v>8098</v>
      </c>
      <c r="AD2694" s="12">
        <v>45924</v>
      </c>
      <c r="AE2694">
        <v>19</v>
      </c>
      <c r="AF2694" t="s">
        <v>6</v>
      </c>
      <c r="AG2694" t="s">
        <v>89</v>
      </c>
      <c r="AI2694" s="12">
        <v>45946</v>
      </c>
    </row>
    <row r="2695" spans="1:35" x14ac:dyDescent="0.3">
      <c r="A2695" t="s">
        <v>8099</v>
      </c>
      <c r="B2695" t="s">
        <v>2442</v>
      </c>
      <c r="C2695" t="s">
        <v>8100</v>
      </c>
      <c r="D2695" t="s">
        <v>67</v>
      </c>
      <c r="E2695" t="s">
        <v>114</v>
      </c>
      <c r="F2695" t="s">
        <v>581</v>
      </c>
      <c r="G2695" t="s">
        <v>52</v>
      </c>
      <c r="H2695" t="s">
        <v>53</v>
      </c>
      <c r="I2695">
        <v>1095818509</v>
      </c>
      <c r="J2695" t="s">
        <v>1</v>
      </c>
      <c r="K2695">
        <v>1</v>
      </c>
      <c r="L2695" t="s">
        <v>54</v>
      </c>
      <c r="M2695">
        <v>42705000</v>
      </c>
      <c r="N2695" t="s">
        <v>103</v>
      </c>
      <c r="O2695">
        <v>46620500</v>
      </c>
      <c r="P2695" t="s">
        <v>2443</v>
      </c>
      <c r="Q2695">
        <v>17082000</v>
      </c>
      <c r="R2695" t="s">
        <v>103</v>
      </c>
      <c r="S2695" t="s">
        <v>8101</v>
      </c>
      <c r="T2695" t="s">
        <v>58</v>
      </c>
      <c r="U2695" t="s">
        <v>334</v>
      </c>
      <c r="V2695" t="s">
        <v>8102</v>
      </c>
      <c r="W2695" t="s">
        <v>8103</v>
      </c>
      <c r="X2695" t="s">
        <v>8104</v>
      </c>
      <c r="Y2695" t="s">
        <v>8105</v>
      </c>
      <c r="Z2695">
        <v>0</v>
      </c>
      <c r="AA2695">
        <v>0</v>
      </c>
      <c r="AB2695">
        <v>206407500</v>
      </c>
      <c r="AC2695" t="s">
        <v>8106</v>
      </c>
      <c r="AD2695" s="12">
        <v>45998</v>
      </c>
      <c r="AE2695">
        <v>29</v>
      </c>
      <c r="AF2695" t="s">
        <v>6</v>
      </c>
      <c r="AG2695" t="s">
        <v>136</v>
      </c>
      <c r="AI2695" s="12">
        <v>46014</v>
      </c>
    </row>
    <row r="2696" spans="1:35" x14ac:dyDescent="0.3">
      <c r="A2696" t="s">
        <v>8107</v>
      </c>
      <c r="B2696" t="s">
        <v>488</v>
      </c>
      <c r="C2696" t="s">
        <v>1641</v>
      </c>
      <c r="D2696" t="s">
        <v>67</v>
      </c>
      <c r="E2696" t="s">
        <v>709</v>
      </c>
      <c r="F2696" t="s">
        <v>8108</v>
      </c>
      <c r="G2696" t="s">
        <v>52</v>
      </c>
      <c r="H2696" t="s">
        <v>53</v>
      </c>
      <c r="I2696">
        <v>1110459663</v>
      </c>
      <c r="J2696" t="s">
        <v>1</v>
      </c>
      <c r="K2696">
        <v>1</v>
      </c>
      <c r="L2696" t="s">
        <v>226</v>
      </c>
      <c r="M2696">
        <v>42705000</v>
      </c>
      <c r="N2696" t="s">
        <v>55</v>
      </c>
      <c r="O2696">
        <v>96913000</v>
      </c>
      <c r="P2696" t="s">
        <v>492</v>
      </c>
      <c r="Q2696">
        <v>17082000</v>
      </c>
      <c r="R2696" t="s">
        <v>145</v>
      </c>
      <c r="S2696" t="s">
        <v>8109</v>
      </c>
      <c r="T2696" t="s">
        <v>82</v>
      </c>
      <c r="U2696" t="s">
        <v>83</v>
      </c>
      <c r="V2696" t="s">
        <v>8110</v>
      </c>
      <c r="W2696" t="s">
        <v>8111</v>
      </c>
      <c r="X2696" t="s">
        <v>8112</v>
      </c>
      <c r="Y2696" t="s">
        <v>8113</v>
      </c>
      <c r="Z2696">
        <v>0</v>
      </c>
      <c r="AA2696">
        <v>0</v>
      </c>
      <c r="AB2696">
        <v>174000000</v>
      </c>
      <c r="AC2696" t="s">
        <v>8114</v>
      </c>
      <c r="AD2696" s="12">
        <v>45872</v>
      </c>
      <c r="AE2696">
        <v>13</v>
      </c>
      <c r="AF2696" t="s">
        <v>6</v>
      </c>
      <c r="AG2696" t="s">
        <v>287</v>
      </c>
      <c r="AI2696" s="12">
        <v>45897</v>
      </c>
    </row>
    <row r="2697" spans="1:35" x14ac:dyDescent="0.3">
      <c r="A2697" t="s">
        <v>8115</v>
      </c>
      <c r="B2697" t="s">
        <v>1344</v>
      </c>
      <c r="C2697" t="s">
        <v>3311</v>
      </c>
      <c r="D2697" t="s">
        <v>1816</v>
      </c>
      <c r="E2697" t="s">
        <v>4119</v>
      </c>
      <c r="F2697" t="s">
        <v>4285</v>
      </c>
      <c r="G2697" t="s">
        <v>52</v>
      </c>
      <c r="H2697" t="s">
        <v>53</v>
      </c>
      <c r="I2697">
        <v>1012415641</v>
      </c>
      <c r="J2697" t="s">
        <v>1</v>
      </c>
      <c r="K2697">
        <v>1</v>
      </c>
      <c r="L2697" t="s">
        <v>94</v>
      </c>
      <c r="M2697">
        <v>42705000</v>
      </c>
      <c r="N2697" t="s">
        <v>2551</v>
      </c>
      <c r="O2697">
        <v>73298000</v>
      </c>
      <c r="P2697" t="s">
        <v>1345</v>
      </c>
      <c r="Q2697">
        <v>17082000</v>
      </c>
      <c r="R2697" t="s">
        <v>145</v>
      </c>
      <c r="S2697" t="s">
        <v>8109</v>
      </c>
      <c r="T2697" t="s">
        <v>82</v>
      </c>
      <c r="U2697" t="s">
        <v>83</v>
      </c>
      <c r="V2697" t="s">
        <v>8110</v>
      </c>
      <c r="W2697" t="s">
        <v>8111</v>
      </c>
      <c r="X2697" t="s">
        <v>8112</v>
      </c>
      <c r="Y2697" t="s">
        <v>3910</v>
      </c>
      <c r="Z2697">
        <v>0</v>
      </c>
      <c r="AA2697">
        <v>0</v>
      </c>
      <c r="AB2697">
        <v>213525000</v>
      </c>
      <c r="AC2697" t="s">
        <v>8114</v>
      </c>
      <c r="AD2697" s="12">
        <v>45904</v>
      </c>
      <c r="AE2697">
        <v>17</v>
      </c>
      <c r="AF2697" t="s">
        <v>6</v>
      </c>
      <c r="AG2697" t="s">
        <v>89</v>
      </c>
      <c r="AI2697" s="12">
        <v>45929</v>
      </c>
    </row>
    <row r="2698" spans="1:35" x14ac:dyDescent="0.3">
      <c r="A2698" t="s">
        <v>8116</v>
      </c>
      <c r="B2698" t="s">
        <v>125</v>
      </c>
      <c r="C2698" t="s">
        <v>8117</v>
      </c>
      <c r="D2698" t="s">
        <v>2745</v>
      </c>
      <c r="E2698" t="s">
        <v>2394</v>
      </c>
      <c r="F2698" t="s">
        <v>267</v>
      </c>
      <c r="G2698" t="s">
        <v>52</v>
      </c>
      <c r="H2698" t="s">
        <v>53</v>
      </c>
      <c r="I2698">
        <v>52973656</v>
      </c>
      <c r="J2698" t="s">
        <v>1</v>
      </c>
      <c r="K2698">
        <v>1</v>
      </c>
      <c r="L2698" t="s">
        <v>54</v>
      </c>
      <c r="M2698">
        <v>42705000</v>
      </c>
      <c r="N2698" t="s">
        <v>55</v>
      </c>
      <c r="O2698">
        <v>48328000</v>
      </c>
      <c r="P2698" t="s">
        <v>129</v>
      </c>
      <c r="Q2698">
        <v>17082000</v>
      </c>
      <c r="R2698" t="s">
        <v>145</v>
      </c>
      <c r="S2698" t="s">
        <v>8109</v>
      </c>
      <c r="T2698" t="s">
        <v>82</v>
      </c>
      <c r="U2698" t="s">
        <v>83</v>
      </c>
      <c r="V2698" t="s">
        <v>8110</v>
      </c>
      <c r="W2698" t="s">
        <v>8111</v>
      </c>
      <c r="X2698" t="s">
        <v>8112</v>
      </c>
      <c r="Y2698" t="s">
        <v>2897</v>
      </c>
      <c r="Z2698">
        <v>0</v>
      </c>
      <c r="AA2698">
        <v>0</v>
      </c>
      <c r="AB2698">
        <v>128115000</v>
      </c>
      <c r="AC2698" t="s">
        <v>8114</v>
      </c>
      <c r="AD2698" s="12">
        <v>45917</v>
      </c>
      <c r="AE2698">
        <v>18</v>
      </c>
      <c r="AF2698" t="s">
        <v>6</v>
      </c>
      <c r="AG2698" t="s">
        <v>89</v>
      </c>
      <c r="AI2698" s="12">
        <v>45936</v>
      </c>
    </row>
    <row r="2699" spans="1:35" x14ac:dyDescent="0.3">
      <c r="A2699" t="s">
        <v>8118</v>
      </c>
      <c r="B2699" t="s">
        <v>417</v>
      </c>
      <c r="C2699" t="s">
        <v>366</v>
      </c>
      <c r="D2699" t="s">
        <v>3454</v>
      </c>
      <c r="E2699" t="s">
        <v>568</v>
      </c>
      <c r="F2699" t="s">
        <v>78</v>
      </c>
      <c r="G2699" t="s">
        <v>52</v>
      </c>
      <c r="H2699" t="s">
        <v>53</v>
      </c>
      <c r="I2699">
        <v>65710917</v>
      </c>
      <c r="J2699" t="s">
        <v>1</v>
      </c>
      <c r="K2699">
        <v>1</v>
      </c>
      <c r="L2699" t="s">
        <v>94</v>
      </c>
      <c r="M2699">
        <v>42705000</v>
      </c>
      <c r="N2699" t="s">
        <v>55</v>
      </c>
      <c r="O2699">
        <v>47128000</v>
      </c>
      <c r="P2699" t="s">
        <v>419</v>
      </c>
      <c r="Q2699">
        <v>17082000</v>
      </c>
      <c r="R2699" t="s">
        <v>145</v>
      </c>
      <c r="S2699" t="s">
        <v>8109</v>
      </c>
      <c r="T2699" t="s">
        <v>82</v>
      </c>
      <c r="U2699" t="s">
        <v>83</v>
      </c>
      <c r="V2699" t="s">
        <v>8110</v>
      </c>
      <c r="W2699" t="s">
        <v>8111</v>
      </c>
      <c r="X2699" t="s">
        <v>8112</v>
      </c>
      <c r="Y2699" t="s">
        <v>571</v>
      </c>
      <c r="Z2699">
        <v>0</v>
      </c>
      <c r="AA2699">
        <v>0</v>
      </c>
      <c r="AB2699">
        <v>128115000</v>
      </c>
      <c r="AC2699" t="s">
        <v>8114</v>
      </c>
      <c r="AD2699" s="12">
        <v>45928</v>
      </c>
      <c r="AE2699">
        <v>20</v>
      </c>
      <c r="AF2699" t="s">
        <v>6</v>
      </c>
      <c r="AG2699" t="s">
        <v>836</v>
      </c>
      <c r="AI2699" s="12">
        <v>45960</v>
      </c>
    </row>
    <row r="2700" spans="1:35" x14ac:dyDescent="0.3">
      <c r="A2700" t="s">
        <v>8119</v>
      </c>
      <c r="B2700" t="s">
        <v>2142</v>
      </c>
      <c r="C2700" t="s">
        <v>8120</v>
      </c>
      <c r="D2700" t="s">
        <v>758</v>
      </c>
      <c r="E2700" t="s">
        <v>581</v>
      </c>
      <c r="F2700" t="s">
        <v>237</v>
      </c>
      <c r="G2700" t="s">
        <v>52</v>
      </c>
      <c r="H2700" t="s">
        <v>53</v>
      </c>
      <c r="I2700">
        <v>1043006781</v>
      </c>
      <c r="J2700" t="s">
        <v>1</v>
      </c>
      <c r="K2700">
        <v>1</v>
      </c>
      <c r="L2700" t="s">
        <v>54</v>
      </c>
      <c r="M2700">
        <v>42705000</v>
      </c>
      <c r="N2700" t="s">
        <v>55</v>
      </c>
      <c r="O2700">
        <v>85213000</v>
      </c>
      <c r="P2700" t="s">
        <v>2143</v>
      </c>
      <c r="Q2700">
        <v>17082000</v>
      </c>
      <c r="R2700" t="s">
        <v>145</v>
      </c>
      <c r="S2700" t="s">
        <v>8109</v>
      </c>
      <c r="T2700" t="s">
        <v>82</v>
      </c>
      <c r="U2700" t="s">
        <v>83</v>
      </c>
      <c r="V2700" t="s">
        <v>8110</v>
      </c>
      <c r="W2700" t="s">
        <v>8111</v>
      </c>
      <c r="X2700" t="s">
        <v>8112</v>
      </c>
      <c r="Y2700" t="s">
        <v>5409</v>
      </c>
      <c r="Z2700">
        <v>0</v>
      </c>
      <c r="AA2700">
        <v>0</v>
      </c>
      <c r="AB2700">
        <v>195000000</v>
      </c>
      <c r="AC2700" t="s">
        <v>8114</v>
      </c>
      <c r="AD2700" s="12">
        <v>45940</v>
      </c>
      <c r="AE2700">
        <v>22</v>
      </c>
      <c r="AF2700" t="s">
        <v>6</v>
      </c>
      <c r="AG2700" t="s">
        <v>697</v>
      </c>
      <c r="AI2700" s="12">
        <v>45971</v>
      </c>
    </row>
    <row r="2701" spans="1:35" x14ac:dyDescent="0.3">
      <c r="A2701" t="s">
        <v>8121</v>
      </c>
      <c r="B2701" t="s">
        <v>1344</v>
      </c>
      <c r="C2701" t="s">
        <v>1570</v>
      </c>
      <c r="D2701" t="s">
        <v>852</v>
      </c>
      <c r="E2701" t="s">
        <v>472</v>
      </c>
      <c r="F2701" t="s">
        <v>637</v>
      </c>
      <c r="G2701" t="s">
        <v>52</v>
      </c>
      <c r="H2701" t="s">
        <v>53</v>
      </c>
      <c r="I2701">
        <v>1012426003</v>
      </c>
      <c r="J2701" t="s">
        <v>1</v>
      </c>
      <c r="K2701">
        <v>1</v>
      </c>
      <c r="L2701" t="s">
        <v>94</v>
      </c>
      <c r="M2701">
        <v>42705000</v>
      </c>
      <c r="N2701" t="s">
        <v>55</v>
      </c>
      <c r="O2701">
        <v>71449000</v>
      </c>
      <c r="P2701" t="s">
        <v>1345</v>
      </c>
      <c r="Q2701">
        <v>17082000</v>
      </c>
      <c r="R2701" t="s">
        <v>145</v>
      </c>
      <c r="S2701" t="s">
        <v>8109</v>
      </c>
      <c r="T2701" t="s">
        <v>82</v>
      </c>
      <c r="U2701" t="s">
        <v>83</v>
      </c>
      <c r="V2701" t="s">
        <v>8110</v>
      </c>
      <c r="W2701" t="s">
        <v>8111</v>
      </c>
      <c r="X2701" t="s">
        <v>8112</v>
      </c>
      <c r="Y2701" t="s">
        <v>8122</v>
      </c>
      <c r="Z2701">
        <v>0</v>
      </c>
      <c r="AA2701">
        <v>0</v>
      </c>
      <c r="AB2701">
        <v>195000000</v>
      </c>
      <c r="AC2701" t="s">
        <v>8114</v>
      </c>
      <c r="AD2701" s="12">
        <v>45941</v>
      </c>
      <c r="AE2701">
        <v>22</v>
      </c>
      <c r="AF2701" t="s">
        <v>6</v>
      </c>
      <c r="AG2701" t="s">
        <v>89</v>
      </c>
      <c r="AI2701" s="12">
        <v>45971</v>
      </c>
    </row>
    <row r="2702" spans="1:35" x14ac:dyDescent="0.3">
      <c r="A2702" t="s">
        <v>8123</v>
      </c>
      <c r="B2702" t="s">
        <v>1655</v>
      </c>
      <c r="C2702" t="s">
        <v>8124</v>
      </c>
      <c r="D2702" t="s">
        <v>8125</v>
      </c>
      <c r="E2702" t="s">
        <v>806</v>
      </c>
      <c r="F2702" t="s">
        <v>716</v>
      </c>
      <c r="G2702" t="s">
        <v>52</v>
      </c>
      <c r="H2702" t="s">
        <v>53</v>
      </c>
      <c r="I2702">
        <v>1044826757</v>
      </c>
      <c r="J2702" t="s">
        <v>1</v>
      </c>
      <c r="K2702">
        <v>1</v>
      </c>
      <c r="L2702" t="s">
        <v>94</v>
      </c>
      <c r="M2702">
        <v>28470000</v>
      </c>
      <c r="N2702" t="s">
        <v>55</v>
      </c>
      <c r="O2702">
        <v>99548000</v>
      </c>
      <c r="P2702" t="s">
        <v>1658</v>
      </c>
      <c r="Q2702">
        <v>17082000</v>
      </c>
      <c r="R2702" t="s">
        <v>145</v>
      </c>
      <c r="S2702" t="s">
        <v>8109</v>
      </c>
      <c r="T2702" t="s">
        <v>82</v>
      </c>
      <c r="U2702" t="s">
        <v>83</v>
      </c>
      <c r="V2702" t="s">
        <v>8110</v>
      </c>
      <c r="W2702" t="s">
        <v>8111</v>
      </c>
      <c r="X2702" t="s">
        <v>8112</v>
      </c>
      <c r="Y2702" t="s">
        <v>8126</v>
      </c>
      <c r="Z2702">
        <v>0</v>
      </c>
      <c r="AA2702">
        <v>0</v>
      </c>
      <c r="AB2702">
        <v>195000000</v>
      </c>
      <c r="AC2702" t="s">
        <v>8127</v>
      </c>
      <c r="AD2702" s="12">
        <v>45947</v>
      </c>
      <c r="AE2702">
        <v>23</v>
      </c>
      <c r="AF2702" t="s">
        <v>6</v>
      </c>
      <c r="AG2702" t="s">
        <v>697</v>
      </c>
      <c r="AI2702" s="12">
        <v>45975</v>
      </c>
    </row>
    <row r="2703" spans="1:35" x14ac:dyDescent="0.3">
      <c r="A2703" t="s">
        <v>8128</v>
      </c>
      <c r="B2703" t="s">
        <v>1177</v>
      </c>
      <c r="C2703" t="s">
        <v>814</v>
      </c>
      <c r="D2703" t="s">
        <v>189</v>
      </c>
      <c r="E2703" t="s">
        <v>243</v>
      </c>
      <c r="F2703" t="s">
        <v>803</v>
      </c>
      <c r="G2703" t="s">
        <v>52</v>
      </c>
      <c r="H2703" t="s">
        <v>53</v>
      </c>
      <c r="I2703">
        <v>52535137</v>
      </c>
      <c r="J2703" t="s">
        <v>1</v>
      </c>
      <c r="K2703">
        <v>1</v>
      </c>
      <c r="L2703" t="s">
        <v>94</v>
      </c>
      <c r="M2703">
        <v>42705000</v>
      </c>
      <c r="N2703" t="s">
        <v>55</v>
      </c>
      <c r="O2703">
        <v>84713000</v>
      </c>
      <c r="P2703" t="s">
        <v>1180</v>
      </c>
      <c r="Q2703">
        <v>17082000</v>
      </c>
      <c r="R2703" t="s">
        <v>145</v>
      </c>
      <c r="S2703" t="s">
        <v>8109</v>
      </c>
      <c r="T2703" t="s">
        <v>82</v>
      </c>
      <c r="U2703" t="s">
        <v>83</v>
      </c>
      <c r="V2703" t="s">
        <v>8110</v>
      </c>
      <c r="W2703" t="s">
        <v>8111</v>
      </c>
      <c r="X2703" t="s">
        <v>8112</v>
      </c>
      <c r="Y2703" t="s">
        <v>1892</v>
      </c>
      <c r="Z2703">
        <v>0</v>
      </c>
      <c r="AA2703">
        <v>0</v>
      </c>
      <c r="AB2703">
        <v>195000000</v>
      </c>
      <c r="AC2703" t="s">
        <v>8114</v>
      </c>
      <c r="AD2703" s="12">
        <v>45950</v>
      </c>
      <c r="AE2703">
        <v>23</v>
      </c>
      <c r="AF2703" t="s">
        <v>6</v>
      </c>
      <c r="AG2703" t="s">
        <v>89</v>
      </c>
      <c r="AI2703" s="12">
        <v>45975</v>
      </c>
    </row>
    <row r="2704" spans="1:35" x14ac:dyDescent="0.3">
      <c r="A2704" t="s">
        <v>8129</v>
      </c>
      <c r="B2704" t="s">
        <v>4104</v>
      </c>
      <c r="C2704" t="s">
        <v>307</v>
      </c>
      <c r="D2704" t="s">
        <v>1358</v>
      </c>
      <c r="E2704" t="s">
        <v>483</v>
      </c>
      <c r="F2704" t="s">
        <v>284</v>
      </c>
      <c r="G2704" t="s">
        <v>52</v>
      </c>
      <c r="H2704" t="s">
        <v>53</v>
      </c>
      <c r="I2704">
        <v>1026586961</v>
      </c>
      <c r="J2704" t="s">
        <v>1</v>
      </c>
      <c r="K2704">
        <v>1</v>
      </c>
      <c r="L2704" t="s">
        <v>54</v>
      </c>
      <c r="M2704">
        <v>42705000</v>
      </c>
      <c r="N2704" t="s">
        <v>55</v>
      </c>
      <c r="O2704">
        <v>85213000</v>
      </c>
      <c r="P2704" t="s">
        <v>4105</v>
      </c>
      <c r="Q2704">
        <v>17082000</v>
      </c>
      <c r="R2704" t="s">
        <v>145</v>
      </c>
      <c r="S2704" t="s">
        <v>8109</v>
      </c>
      <c r="T2704" t="s">
        <v>82</v>
      </c>
      <c r="U2704" t="s">
        <v>83</v>
      </c>
      <c r="V2704" t="s">
        <v>8110</v>
      </c>
      <c r="W2704" t="s">
        <v>8111</v>
      </c>
      <c r="X2704" t="s">
        <v>8112</v>
      </c>
      <c r="Y2704" t="s">
        <v>8130</v>
      </c>
      <c r="Z2704">
        <v>0</v>
      </c>
      <c r="AA2704">
        <v>0</v>
      </c>
      <c r="AB2704">
        <v>195000000</v>
      </c>
      <c r="AC2704" t="s">
        <v>8114</v>
      </c>
      <c r="AD2704" s="12">
        <v>45950</v>
      </c>
      <c r="AE2704">
        <v>23</v>
      </c>
      <c r="AF2704" t="s">
        <v>6</v>
      </c>
      <c r="AG2704" t="s">
        <v>89</v>
      </c>
      <c r="AI2704" s="12">
        <v>45975</v>
      </c>
    </row>
    <row r="2705" spans="1:35" x14ac:dyDescent="0.3">
      <c r="A2705" t="s">
        <v>8131</v>
      </c>
      <c r="B2705" t="s">
        <v>125</v>
      </c>
      <c r="C2705" t="s">
        <v>264</v>
      </c>
      <c r="D2705" t="s">
        <v>254</v>
      </c>
      <c r="E2705" t="s">
        <v>3450</v>
      </c>
      <c r="F2705" t="s">
        <v>3219</v>
      </c>
      <c r="G2705" t="s">
        <v>52</v>
      </c>
      <c r="H2705" t="s">
        <v>53</v>
      </c>
      <c r="I2705">
        <v>1000137518</v>
      </c>
      <c r="J2705" t="s">
        <v>1</v>
      </c>
      <c r="K2705">
        <v>1</v>
      </c>
      <c r="L2705" t="s">
        <v>226</v>
      </c>
      <c r="M2705">
        <v>39000000</v>
      </c>
      <c r="N2705" t="s">
        <v>55</v>
      </c>
      <c r="O2705">
        <v>75918000</v>
      </c>
      <c r="P2705" t="s">
        <v>129</v>
      </c>
      <c r="Q2705">
        <v>17082000</v>
      </c>
      <c r="R2705" t="s">
        <v>145</v>
      </c>
      <c r="S2705" t="s">
        <v>8109</v>
      </c>
      <c r="T2705" t="s">
        <v>82</v>
      </c>
      <c r="U2705" t="s">
        <v>83</v>
      </c>
      <c r="V2705" t="s">
        <v>8110</v>
      </c>
      <c r="W2705" t="s">
        <v>8111</v>
      </c>
      <c r="X2705" t="s">
        <v>8112</v>
      </c>
      <c r="Y2705" t="s">
        <v>6098</v>
      </c>
      <c r="Z2705">
        <v>0</v>
      </c>
      <c r="AA2705">
        <v>0</v>
      </c>
      <c r="AB2705">
        <v>178500000</v>
      </c>
      <c r="AC2705" t="s">
        <v>8114</v>
      </c>
      <c r="AD2705" s="12">
        <v>45949</v>
      </c>
      <c r="AE2705">
        <v>23</v>
      </c>
      <c r="AF2705" t="s">
        <v>6</v>
      </c>
      <c r="AG2705" t="s">
        <v>836</v>
      </c>
      <c r="AI2705" s="12">
        <v>45975</v>
      </c>
    </row>
    <row r="2706" spans="1:35" x14ac:dyDescent="0.3">
      <c r="A2706" t="s">
        <v>8132</v>
      </c>
      <c r="B2706" t="s">
        <v>1031</v>
      </c>
      <c r="C2706" t="s">
        <v>8133</v>
      </c>
      <c r="D2706" t="s">
        <v>67</v>
      </c>
      <c r="E2706" t="s">
        <v>8134</v>
      </c>
      <c r="F2706" t="s">
        <v>78</v>
      </c>
      <c r="G2706" t="s">
        <v>52</v>
      </c>
      <c r="H2706" t="s">
        <v>53</v>
      </c>
      <c r="I2706">
        <v>52190206</v>
      </c>
      <c r="J2706" t="s">
        <v>1</v>
      </c>
      <c r="K2706">
        <v>1</v>
      </c>
      <c r="L2706" t="s">
        <v>226</v>
      </c>
      <c r="M2706">
        <v>42705000</v>
      </c>
      <c r="N2706" t="s">
        <v>55</v>
      </c>
      <c r="O2706">
        <v>21000000</v>
      </c>
      <c r="P2706" t="s">
        <v>1034</v>
      </c>
      <c r="Q2706">
        <v>17082000</v>
      </c>
      <c r="R2706" t="s">
        <v>145</v>
      </c>
      <c r="S2706" t="s">
        <v>8109</v>
      </c>
      <c r="T2706" t="s">
        <v>82</v>
      </c>
      <c r="U2706" t="s">
        <v>83</v>
      </c>
      <c r="V2706" t="s">
        <v>8110</v>
      </c>
      <c r="W2706" t="s">
        <v>8111</v>
      </c>
      <c r="X2706" t="s">
        <v>8112</v>
      </c>
      <c r="Y2706" t="s">
        <v>5089</v>
      </c>
      <c r="Z2706">
        <v>0</v>
      </c>
      <c r="AA2706">
        <v>0</v>
      </c>
      <c r="AB2706">
        <v>128115000</v>
      </c>
      <c r="AC2706" t="s">
        <v>8114</v>
      </c>
      <c r="AD2706" s="12">
        <v>45949</v>
      </c>
      <c r="AE2706">
        <v>23</v>
      </c>
      <c r="AF2706" t="s">
        <v>6</v>
      </c>
      <c r="AG2706" t="s">
        <v>836</v>
      </c>
      <c r="AI2706" s="12">
        <v>45975</v>
      </c>
    </row>
    <row r="2707" spans="1:35" x14ac:dyDescent="0.3">
      <c r="A2707" t="s">
        <v>8135</v>
      </c>
      <c r="B2707" t="s">
        <v>1344</v>
      </c>
      <c r="C2707" t="s">
        <v>656</v>
      </c>
      <c r="D2707" t="s">
        <v>2895</v>
      </c>
      <c r="E2707" t="s">
        <v>7034</v>
      </c>
      <c r="F2707" t="s">
        <v>969</v>
      </c>
      <c r="G2707" t="s">
        <v>52</v>
      </c>
      <c r="H2707" t="s">
        <v>53</v>
      </c>
      <c r="I2707">
        <v>32393102</v>
      </c>
      <c r="J2707" t="s">
        <v>1</v>
      </c>
      <c r="K2707">
        <v>1</v>
      </c>
      <c r="L2707" t="s">
        <v>226</v>
      </c>
      <c r="M2707">
        <v>42705000</v>
      </c>
      <c r="N2707" t="s">
        <v>55</v>
      </c>
      <c r="O2707">
        <v>61435901</v>
      </c>
      <c r="P2707" t="s">
        <v>1345</v>
      </c>
      <c r="Q2707">
        <v>17082000</v>
      </c>
      <c r="R2707" t="s">
        <v>145</v>
      </c>
      <c r="S2707" t="s">
        <v>8109</v>
      </c>
      <c r="T2707" t="s">
        <v>82</v>
      </c>
      <c r="U2707" t="s">
        <v>83</v>
      </c>
      <c r="V2707" t="s">
        <v>8110</v>
      </c>
      <c r="W2707" t="s">
        <v>8111</v>
      </c>
      <c r="X2707" t="s">
        <v>8112</v>
      </c>
      <c r="Y2707" t="s">
        <v>8136</v>
      </c>
      <c r="Z2707">
        <v>0</v>
      </c>
      <c r="AA2707">
        <v>0</v>
      </c>
      <c r="AB2707">
        <v>195000000</v>
      </c>
      <c r="AC2707" t="s">
        <v>8137</v>
      </c>
      <c r="AD2707" s="12">
        <v>45949</v>
      </c>
      <c r="AE2707">
        <v>23</v>
      </c>
      <c r="AF2707" t="s">
        <v>6</v>
      </c>
      <c r="AG2707" t="s">
        <v>836</v>
      </c>
      <c r="AI2707" s="12">
        <v>45975</v>
      </c>
    </row>
    <row r="2708" spans="1:35" x14ac:dyDescent="0.3">
      <c r="A2708" t="s">
        <v>8138</v>
      </c>
      <c r="B2708" t="s">
        <v>488</v>
      </c>
      <c r="C2708" t="s">
        <v>3192</v>
      </c>
      <c r="D2708" t="s">
        <v>254</v>
      </c>
      <c r="E2708" t="s">
        <v>591</v>
      </c>
      <c r="F2708" t="s">
        <v>2907</v>
      </c>
      <c r="G2708" t="s">
        <v>52</v>
      </c>
      <c r="H2708" t="s">
        <v>53</v>
      </c>
      <c r="I2708">
        <v>53094261</v>
      </c>
      <c r="J2708" t="s">
        <v>1</v>
      </c>
      <c r="K2708">
        <v>1</v>
      </c>
      <c r="L2708" t="s">
        <v>54</v>
      </c>
      <c r="M2708">
        <v>28470000</v>
      </c>
      <c r="N2708" t="s">
        <v>55</v>
      </c>
      <c r="O2708">
        <v>87686000</v>
      </c>
      <c r="P2708" t="s">
        <v>492</v>
      </c>
      <c r="Q2708">
        <v>17082000</v>
      </c>
      <c r="R2708" t="s">
        <v>145</v>
      </c>
      <c r="S2708" t="s">
        <v>8109</v>
      </c>
      <c r="T2708" t="s">
        <v>82</v>
      </c>
      <c r="U2708" t="s">
        <v>83</v>
      </c>
      <c r="V2708" t="s">
        <v>8110</v>
      </c>
      <c r="W2708" t="s">
        <v>8111</v>
      </c>
      <c r="X2708" t="s">
        <v>8112</v>
      </c>
      <c r="Y2708" t="s">
        <v>8139</v>
      </c>
      <c r="Z2708">
        <v>0</v>
      </c>
      <c r="AA2708">
        <v>0</v>
      </c>
      <c r="AB2708">
        <v>195000000</v>
      </c>
      <c r="AC2708" t="s">
        <v>8114</v>
      </c>
      <c r="AD2708" s="12">
        <v>45950</v>
      </c>
      <c r="AE2708">
        <v>23</v>
      </c>
      <c r="AF2708" t="s">
        <v>6</v>
      </c>
      <c r="AG2708" t="s">
        <v>287</v>
      </c>
      <c r="AI2708" s="12">
        <v>45975</v>
      </c>
    </row>
    <row r="2709" spans="1:35" x14ac:dyDescent="0.3">
      <c r="A2709" t="s">
        <v>8140</v>
      </c>
      <c r="B2709" t="s">
        <v>430</v>
      </c>
      <c r="C2709" t="s">
        <v>241</v>
      </c>
      <c r="D2709" t="s">
        <v>291</v>
      </c>
      <c r="E2709" t="s">
        <v>3949</v>
      </c>
      <c r="F2709" t="s">
        <v>628</v>
      </c>
      <c r="G2709" t="s">
        <v>52</v>
      </c>
      <c r="H2709" t="s">
        <v>53</v>
      </c>
      <c r="I2709">
        <v>1012397538</v>
      </c>
      <c r="J2709" t="s">
        <v>1</v>
      </c>
      <c r="K2709">
        <v>1</v>
      </c>
      <c r="L2709" t="s">
        <v>94</v>
      </c>
      <c r="M2709">
        <v>28470000</v>
      </c>
      <c r="N2709" t="s">
        <v>55</v>
      </c>
      <c r="O2709">
        <v>99948000</v>
      </c>
      <c r="P2709" t="s">
        <v>434</v>
      </c>
      <c r="Q2709">
        <v>17082000</v>
      </c>
      <c r="R2709" t="s">
        <v>145</v>
      </c>
      <c r="S2709" t="s">
        <v>8109</v>
      </c>
      <c r="T2709" t="s">
        <v>82</v>
      </c>
      <c r="U2709" t="s">
        <v>83</v>
      </c>
      <c r="V2709" t="s">
        <v>8110</v>
      </c>
      <c r="W2709" t="s">
        <v>8111</v>
      </c>
      <c r="X2709" t="s">
        <v>8112</v>
      </c>
      <c r="Y2709" t="s">
        <v>8141</v>
      </c>
      <c r="Z2709">
        <v>0</v>
      </c>
      <c r="AA2709">
        <v>0</v>
      </c>
      <c r="AB2709">
        <v>195000000</v>
      </c>
      <c r="AC2709" t="s">
        <v>8114</v>
      </c>
      <c r="AD2709" s="12">
        <v>45958</v>
      </c>
      <c r="AE2709">
        <v>24</v>
      </c>
      <c r="AF2709" t="s">
        <v>6</v>
      </c>
      <c r="AG2709" t="s">
        <v>89</v>
      </c>
      <c r="AI2709" s="12">
        <v>45994</v>
      </c>
    </row>
    <row r="2710" spans="1:35" x14ac:dyDescent="0.3">
      <c r="A2710" t="s">
        <v>8142</v>
      </c>
      <c r="B2710" t="s">
        <v>4104</v>
      </c>
      <c r="C2710" t="s">
        <v>66</v>
      </c>
      <c r="D2710" t="s">
        <v>8143</v>
      </c>
      <c r="E2710" t="s">
        <v>3504</v>
      </c>
      <c r="F2710" t="s">
        <v>973</v>
      </c>
      <c r="G2710" t="s">
        <v>52</v>
      </c>
      <c r="H2710" t="s">
        <v>53</v>
      </c>
      <c r="I2710">
        <v>21060861</v>
      </c>
      <c r="J2710" t="s">
        <v>1</v>
      </c>
      <c r="K2710">
        <v>1</v>
      </c>
      <c r="L2710" t="s">
        <v>1342</v>
      </c>
      <c r="M2710">
        <v>0</v>
      </c>
      <c r="N2710" t="s">
        <v>1342</v>
      </c>
      <c r="O2710">
        <v>0</v>
      </c>
      <c r="P2710" t="s">
        <v>4105</v>
      </c>
      <c r="Q2710">
        <v>17082000</v>
      </c>
      <c r="R2710" t="s">
        <v>145</v>
      </c>
      <c r="S2710" t="s">
        <v>8109</v>
      </c>
      <c r="T2710" t="s">
        <v>82</v>
      </c>
      <c r="U2710" t="s">
        <v>83</v>
      </c>
      <c r="V2710" t="s">
        <v>8110</v>
      </c>
      <c r="W2710" t="s">
        <v>8111</v>
      </c>
      <c r="X2710" t="s">
        <v>8112</v>
      </c>
      <c r="Y2710" t="s">
        <v>2993</v>
      </c>
      <c r="Z2710">
        <v>0</v>
      </c>
      <c r="AA2710">
        <v>0</v>
      </c>
      <c r="AB2710">
        <v>128115000</v>
      </c>
      <c r="AC2710" t="s">
        <v>8144</v>
      </c>
      <c r="AD2710" s="12">
        <v>46013</v>
      </c>
      <c r="AE2710">
        <v>27</v>
      </c>
      <c r="AF2710" t="s">
        <v>6</v>
      </c>
      <c r="AG2710" t="s">
        <v>836</v>
      </c>
      <c r="AI2710" s="12">
        <v>46013</v>
      </c>
    </row>
    <row r="2711" spans="1:35" x14ac:dyDescent="0.3">
      <c r="A2711" t="s">
        <v>8145</v>
      </c>
      <c r="B2711" t="s">
        <v>8146</v>
      </c>
      <c r="C2711" t="s">
        <v>91</v>
      </c>
      <c r="D2711" t="s">
        <v>2951</v>
      </c>
      <c r="E2711" t="s">
        <v>236</v>
      </c>
      <c r="F2711" t="s">
        <v>1288</v>
      </c>
      <c r="G2711" t="s">
        <v>52</v>
      </c>
      <c r="H2711" t="s">
        <v>53</v>
      </c>
      <c r="I2711">
        <v>19479342</v>
      </c>
      <c r="J2711" t="s">
        <v>1</v>
      </c>
      <c r="K2711">
        <v>1</v>
      </c>
      <c r="L2711" t="s">
        <v>94</v>
      </c>
      <c r="M2711">
        <v>42705000</v>
      </c>
      <c r="N2711" t="s">
        <v>55</v>
      </c>
      <c r="O2711">
        <v>85413000</v>
      </c>
      <c r="P2711" t="s">
        <v>8147</v>
      </c>
      <c r="Q2711">
        <v>17082000</v>
      </c>
      <c r="R2711" t="s">
        <v>145</v>
      </c>
      <c r="S2711" t="s">
        <v>8109</v>
      </c>
      <c r="T2711" t="s">
        <v>82</v>
      </c>
      <c r="U2711" t="s">
        <v>83</v>
      </c>
      <c r="V2711" t="s">
        <v>8110</v>
      </c>
      <c r="W2711" t="s">
        <v>8111</v>
      </c>
      <c r="X2711" t="s">
        <v>8112</v>
      </c>
      <c r="Y2711" t="s">
        <v>8148</v>
      </c>
      <c r="Z2711">
        <v>0</v>
      </c>
      <c r="AA2711">
        <v>0</v>
      </c>
      <c r="AB2711">
        <v>195000000</v>
      </c>
      <c r="AC2711" t="s">
        <v>8114</v>
      </c>
      <c r="AD2711" s="12">
        <v>45984</v>
      </c>
      <c r="AE2711">
        <v>28</v>
      </c>
      <c r="AF2711" t="s">
        <v>6</v>
      </c>
      <c r="AG2711" t="s">
        <v>697</v>
      </c>
      <c r="AI2711" s="12">
        <v>46014</v>
      </c>
    </row>
    <row r="2712" spans="1:35" x14ac:dyDescent="0.3">
      <c r="A2712" t="s">
        <v>8149</v>
      </c>
      <c r="B2712" t="s">
        <v>832</v>
      </c>
      <c r="C2712" t="s">
        <v>264</v>
      </c>
      <c r="D2712" t="s">
        <v>931</v>
      </c>
      <c r="E2712" t="s">
        <v>2201</v>
      </c>
      <c r="F2712" t="s">
        <v>951</v>
      </c>
      <c r="G2712" t="s">
        <v>52</v>
      </c>
      <c r="H2712" t="s">
        <v>53</v>
      </c>
      <c r="I2712">
        <v>1012386928</v>
      </c>
      <c r="J2712" t="s">
        <v>1</v>
      </c>
      <c r="K2712">
        <v>1</v>
      </c>
      <c r="L2712" t="s">
        <v>226</v>
      </c>
      <c r="M2712">
        <v>28470000</v>
      </c>
      <c r="N2712" t="s">
        <v>512</v>
      </c>
      <c r="O2712">
        <v>115000000</v>
      </c>
      <c r="P2712" t="s">
        <v>834</v>
      </c>
      <c r="Q2712">
        <v>17082000</v>
      </c>
      <c r="R2712" t="s">
        <v>145</v>
      </c>
      <c r="S2712" t="s">
        <v>8109</v>
      </c>
      <c r="T2712" t="s">
        <v>82</v>
      </c>
      <c r="U2712" t="s">
        <v>83</v>
      </c>
      <c r="V2712" t="s">
        <v>8110</v>
      </c>
      <c r="W2712" t="s">
        <v>8111</v>
      </c>
      <c r="X2712" t="s">
        <v>8112</v>
      </c>
      <c r="Y2712" t="s">
        <v>8150</v>
      </c>
      <c r="Z2712">
        <v>0</v>
      </c>
      <c r="AA2712">
        <v>0</v>
      </c>
      <c r="AB2712">
        <v>195000000</v>
      </c>
      <c r="AC2712" t="s">
        <v>8114</v>
      </c>
      <c r="AD2712" s="12">
        <v>45984</v>
      </c>
      <c r="AE2712">
        <v>28</v>
      </c>
      <c r="AF2712" t="s">
        <v>6</v>
      </c>
      <c r="AG2712" t="s">
        <v>697</v>
      </c>
      <c r="AI2712" s="12">
        <v>46014</v>
      </c>
    </row>
    <row r="2713" spans="1:35" x14ac:dyDescent="0.3">
      <c r="A2713" t="s">
        <v>8151</v>
      </c>
      <c r="B2713" t="s">
        <v>5051</v>
      </c>
      <c r="C2713" t="s">
        <v>358</v>
      </c>
      <c r="D2713" t="s">
        <v>6656</v>
      </c>
      <c r="E2713" t="s">
        <v>2511</v>
      </c>
      <c r="F2713" t="s">
        <v>3456</v>
      </c>
      <c r="G2713" t="s">
        <v>52</v>
      </c>
      <c r="H2713" t="s">
        <v>53</v>
      </c>
      <c r="I2713">
        <v>52466569</v>
      </c>
      <c r="J2713" t="s">
        <v>1</v>
      </c>
      <c r="K2713">
        <v>1</v>
      </c>
      <c r="L2713" t="s">
        <v>94</v>
      </c>
      <c r="M2713">
        <v>42705000</v>
      </c>
      <c r="N2713" t="s">
        <v>55</v>
      </c>
      <c r="O2713">
        <v>32589888</v>
      </c>
      <c r="P2713" t="s">
        <v>5053</v>
      </c>
      <c r="Q2713">
        <v>17082000</v>
      </c>
      <c r="R2713" t="s">
        <v>145</v>
      </c>
      <c r="S2713" t="s">
        <v>8109</v>
      </c>
      <c r="T2713" t="s">
        <v>82</v>
      </c>
      <c r="U2713" t="s">
        <v>83</v>
      </c>
      <c r="V2713" t="s">
        <v>8110</v>
      </c>
      <c r="W2713" t="s">
        <v>8111</v>
      </c>
      <c r="X2713" t="s">
        <v>8112</v>
      </c>
      <c r="Y2713" t="s">
        <v>5223</v>
      </c>
      <c r="Z2713">
        <v>0</v>
      </c>
      <c r="AA2713">
        <v>0</v>
      </c>
      <c r="AB2713">
        <v>195000000</v>
      </c>
      <c r="AC2713" t="s">
        <v>8114</v>
      </c>
      <c r="AD2713" s="12">
        <v>45985</v>
      </c>
      <c r="AE2713">
        <v>28</v>
      </c>
      <c r="AF2713" t="s">
        <v>6</v>
      </c>
      <c r="AG2713" t="s">
        <v>836</v>
      </c>
      <c r="AI2713" s="12">
        <v>46014</v>
      </c>
    </row>
    <row r="2714" spans="1:35" x14ac:dyDescent="0.3">
      <c r="A2714" t="s">
        <v>8152</v>
      </c>
      <c r="B2714" t="s">
        <v>522</v>
      </c>
      <c r="C2714" t="s">
        <v>5498</v>
      </c>
      <c r="D2714" t="s">
        <v>1121</v>
      </c>
      <c r="E2714" t="s">
        <v>244</v>
      </c>
      <c r="F2714" t="s">
        <v>721</v>
      </c>
      <c r="G2714" t="s">
        <v>52</v>
      </c>
      <c r="H2714" t="s">
        <v>53</v>
      </c>
      <c r="I2714">
        <v>80354311</v>
      </c>
      <c r="J2714" t="s">
        <v>1</v>
      </c>
      <c r="K2714">
        <v>1</v>
      </c>
      <c r="L2714" t="s">
        <v>226</v>
      </c>
      <c r="M2714">
        <v>42705000</v>
      </c>
      <c r="N2714" t="s">
        <v>55</v>
      </c>
      <c r="O2714">
        <v>73044417</v>
      </c>
      <c r="P2714" t="s">
        <v>527</v>
      </c>
      <c r="Q2714">
        <v>17082000</v>
      </c>
      <c r="R2714" t="s">
        <v>145</v>
      </c>
      <c r="S2714" t="s">
        <v>8109</v>
      </c>
      <c r="T2714" t="s">
        <v>82</v>
      </c>
      <c r="U2714" t="s">
        <v>83</v>
      </c>
      <c r="V2714" t="s">
        <v>8110</v>
      </c>
      <c r="W2714" t="s">
        <v>8111</v>
      </c>
      <c r="X2714" t="s">
        <v>8112</v>
      </c>
      <c r="Y2714" t="s">
        <v>5178</v>
      </c>
      <c r="Z2714">
        <v>0</v>
      </c>
      <c r="AA2714">
        <v>0</v>
      </c>
      <c r="AB2714">
        <v>195000000</v>
      </c>
      <c r="AC2714" t="s">
        <v>8114</v>
      </c>
      <c r="AD2714" s="12">
        <v>45993</v>
      </c>
      <c r="AE2714">
        <v>29</v>
      </c>
      <c r="AF2714" t="s">
        <v>6</v>
      </c>
      <c r="AG2714" t="s">
        <v>89</v>
      </c>
      <c r="AI2714" s="12">
        <v>46014</v>
      </c>
    </row>
    <row r="2715" spans="1:35" x14ac:dyDescent="0.3">
      <c r="A2715" t="s">
        <v>8153</v>
      </c>
      <c r="B2715" t="s">
        <v>4104</v>
      </c>
      <c r="C2715" t="s">
        <v>91</v>
      </c>
      <c r="D2715" t="s">
        <v>636</v>
      </c>
      <c r="E2715" t="s">
        <v>2276</v>
      </c>
      <c r="F2715" t="s">
        <v>569</v>
      </c>
      <c r="G2715" t="s">
        <v>52</v>
      </c>
      <c r="H2715" t="s">
        <v>53</v>
      </c>
      <c r="I2715">
        <v>1012407551</v>
      </c>
      <c r="J2715" t="s">
        <v>1</v>
      </c>
      <c r="K2715">
        <v>1</v>
      </c>
      <c r="L2715" t="s">
        <v>94</v>
      </c>
      <c r="M2715">
        <v>42705000</v>
      </c>
      <c r="N2715" t="s">
        <v>165</v>
      </c>
      <c r="O2715">
        <v>115213000</v>
      </c>
      <c r="P2715" t="s">
        <v>4105</v>
      </c>
      <c r="Q2715">
        <v>17082000</v>
      </c>
      <c r="R2715" t="s">
        <v>145</v>
      </c>
      <c r="S2715" t="s">
        <v>8109</v>
      </c>
      <c r="T2715" t="s">
        <v>82</v>
      </c>
      <c r="U2715" t="s">
        <v>83</v>
      </c>
      <c r="V2715" t="s">
        <v>8110</v>
      </c>
      <c r="W2715" t="s">
        <v>8111</v>
      </c>
      <c r="X2715" t="s">
        <v>8112</v>
      </c>
      <c r="Y2715" t="s">
        <v>5466</v>
      </c>
      <c r="Z2715">
        <v>0</v>
      </c>
      <c r="AA2715">
        <v>0</v>
      </c>
      <c r="AB2715">
        <v>195000000</v>
      </c>
      <c r="AC2715" t="s">
        <v>8114</v>
      </c>
      <c r="AD2715" s="12">
        <v>45993</v>
      </c>
      <c r="AE2715">
        <v>29</v>
      </c>
      <c r="AF2715" t="s">
        <v>6</v>
      </c>
      <c r="AG2715" t="s">
        <v>89</v>
      </c>
      <c r="AI2715" s="12">
        <v>46014</v>
      </c>
    </row>
    <row r="2716" spans="1:35" x14ac:dyDescent="0.3">
      <c r="A2716" t="s">
        <v>8154</v>
      </c>
      <c r="B2716" t="s">
        <v>3617</v>
      </c>
      <c r="C2716" t="s">
        <v>3333</v>
      </c>
      <c r="D2716" t="s">
        <v>6779</v>
      </c>
      <c r="E2716" t="s">
        <v>331</v>
      </c>
      <c r="F2716" t="s">
        <v>483</v>
      </c>
      <c r="G2716" t="s">
        <v>52</v>
      </c>
      <c r="H2716" t="s">
        <v>53</v>
      </c>
      <c r="I2716">
        <v>1072715831</v>
      </c>
      <c r="J2716" t="s">
        <v>1</v>
      </c>
      <c r="K2716">
        <v>1</v>
      </c>
      <c r="L2716" t="s">
        <v>94</v>
      </c>
      <c r="M2716">
        <v>39000000</v>
      </c>
      <c r="N2716" t="s">
        <v>115</v>
      </c>
      <c r="O2716">
        <v>99022912</v>
      </c>
      <c r="P2716" t="s">
        <v>3620</v>
      </c>
      <c r="Q2716">
        <v>15600000</v>
      </c>
      <c r="R2716" t="s">
        <v>145</v>
      </c>
      <c r="S2716" t="s">
        <v>8155</v>
      </c>
      <c r="T2716" t="s">
        <v>82</v>
      </c>
      <c r="U2716" t="s">
        <v>83</v>
      </c>
      <c r="V2716" t="s">
        <v>8156</v>
      </c>
      <c r="W2716" t="s">
        <v>8157</v>
      </c>
      <c r="X2716" t="s">
        <v>8158</v>
      </c>
      <c r="Y2716" t="s">
        <v>8159</v>
      </c>
      <c r="Z2716">
        <v>0</v>
      </c>
      <c r="AA2716">
        <v>0</v>
      </c>
      <c r="AB2716">
        <v>176120000</v>
      </c>
      <c r="AC2716" t="s">
        <v>8160</v>
      </c>
      <c r="AD2716" s="12">
        <v>45734</v>
      </c>
      <c r="AE2716">
        <v>2</v>
      </c>
      <c r="AF2716" t="s">
        <v>6</v>
      </c>
      <c r="AG2716" t="s">
        <v>63</v>
      </c>
      <c r="AI2716" s="12">
        <v>45783</v>
      </c>
    </row>
    <row r="2717" spans="1:35" x14ac:dyDescent="0.3">
      <c r="A2717" t="s">
        <v>8161</v>
      </c>
      <c r="B2717" t="s">
        <v>3617</v>
      </c>
      <c r="C2717" t="s">
        <v>423</v>
      </c>
      <c r="D2717" t="s">
        <v>1121</v>
      </c>
      <c r="E2717" t="s">
        <v>1593</v>
      </c>
      <c r="F2717" t="s">
        <v>278</v>
      </c>
      <c r="G2717" t="s">
        <v>52</v>
      </c>
      <c r="H2717" t="s">
        <v>53</v>
      </c>
      <c r="I2717">
        <v>1022376229</v>
      </c>
      <c r="J2717" t="s">
        <v>1</v>
      </c>
      <c r="K2717">
        <v>1</v>
      </c>
      <c r="L2717" t="s">
        <v>226</v>
      </c>
      <c r="M2717">
        <v>26000000</v>
      </c>
      <c r="N2717" t="s">
        <v>115</v>
      </c>
      <c r="O2717">
        <v>90169520</v>
      </c>
      <c r="P2717" t="s">
        <v>3620</v>
      </c>
      <c r="Q2717">
        <v>15600000</v>
      </c>
      <c r="R2717" t="s">
        <v>145</v>
      </c>
      <c r="S2717" t="s">
        <v>8155</v>
      </c>
      <c r="T2717" t="s">
        <v>82</v>
      </c>
      <c r="U2717" t="s">
        <v>83</v>
      </c>
      <c r="V2717" t="s">
        <v>8156</v>
      </c>
      <c r="W2717" t="s">
        <v>8157</v>
      </c>
      <c r="X2717" t="s">
        <v>8158</v>
      </c>
      <c r="Y2717" t="s">
        <v>2268</v>
      </c>
      <c r="Z2717">
        <v>0</v>
      </c>
      <c r="AA2717">
        <v>0</v>
      </c>
      <c r="AB2717">
        <v>172352302</v>
      </c>
      <c r="AC2717" t="s">
        <v>8162</v>
      </c>
      <c r="AD2717" s="12">
        <v>45734</v>
      </c>
      <c r="AE2717">
        <v>2</v>
      </c>
      <c r="AF2717" t="s">
        <v>6</v>
      </c>
      <c r="AG2717" t="s">
        <v>63</v>
      </c>
      <c r="AI2717" s="12">
        <v>45783</v>
      </c>
    </row>
    <row r="2718" spans="1:35" x14ac:dyDescent="0.3">
      <c r="A2718" t="s">
        <v>8163</v>
      </c>
      <c r="B2718" t="s">
        <v>3617</v>
      </c>
      <c r="C2718" t="s">
        <v>8164</v>
      </c>
      <c r="D2718" t="s">
        <v>67</v>
      </c>
      <c r="E2718" t="s">
        <v>806</v>
      </c>
      <c r="F2718" t="s">
        <v>2201</v>
      </c>
      <c r="G2718" t="s">
        <v>52</v>
      </c>
      <c r="H2718" t="s">
        <v>53</v>
      </c>
      <c r="I2718">
        <v>1010195143</v>
      </c>
      <c r="J2718" t="s">
        <v>1</v>
      </c>
      <c r="K2718">
        <v>1</v>
      </c>
      <c r="L2718" t="s">
        <v>226</v>
      </c>
      <c r="M2718">
        <v>39000000</v>
      </c>
      <c r="N2718" t="s">
        <v>115</v>
      </c>
      <c r="O2718">
        <v>85850302</v>
      </c>
      <c r="P2718" t="s">
        <v>3620</v>
      </c>
      <c r="Q2718">
        <v>15600000</v>
      </c>
      <c r="R2718" t="s">
        <v>145</v>
      </c>
      <c r="S2718" t="s">
        <v>8155</v>
      </c>
      <c r="T2718" t="s">
        <v>82</v>
      </c>
      <c r="U2718" t="s">
        <v>83</v>
      </c>
      <c r="V2718" t="s">
        <v>8156</v>
      </c>
      <c r="W2718" t="s">
        <v>8157</v>
      </c>
      <c r="X2718" t="s">
        <v>8158</v>
      </c>
      <c r="Y2718" t="s">
        <v>2369</v>
      </c>
      <c r="Z2718">
        <v>0</v>
      </c>
      <c r="AA2718">
        <v>0</v>
      </c>
      <c r="AB2718">
        <v>172352302</v>
      </c>
      <c r="AC2718" t="s">
        <v>8162</v>
      </c>
      <c r="AD2718" s="12">
        <v>45734</v>
      </c>
      <c r="AE2718">
        <v>2</v>
      </c>
      <c r="AF2718" t="s">
        <v>6</v>
      </c>
      <c r="AG2718" t="s">
        <v>63</v>
      </c>
      <c r="AI2718" s="12">
        <v>45783</v>
      </c>
    </row>
    <row r="2719" spans="1:35" x14ac:dyDescent="0.3">
      <c r="A2719" t="s">
        <v>8165</v>
      </c>
      <c r="B2719" t="s">
        <v>3617</v>
      </c>
      <c r="C2719" t="s">
        <v>366</v>
      </c>
      <c r="D2719" t="s">
        <v>8166</v>
      </c>
      <c r="E2719" t="s">
        <v>8167</v>
      </c>
      <c r="F2719" t="s">
        <v>721</v>
      </c>
      <c r="G2719" t="s">
        <v>52</v>
      </c>
      <c r="H2719" t="s">
        <v>53</v>
      </c>
      <c r="I2719">
        <v>55061912</v>
      </c>
      <c r="J2719" t="s">
        <v>1</v>
      </c>
      <c r="K2719">
        <v>1</v>
      </c>
      <c r="L2719" t="s">
        <v>226</v>
      </c>
      <c r="M2719">
        <v>34800000</v>
      </c>
      <c r="N2719" t="s">
        <v>115</v>
      </c>
      <c r="O2719">
        <v>96300000</v>
      </c>
      <c r="P2719" t="s">
        <v>3620</v>
      </c>
      <c r="Q2719">
        <v>15600000</v>
      </c>
      <c r="R2719" t="s">
        <v>145</v>
      </c>
      <c r="S2719" t="s">
        <v>8155</v>
      </c>
      <c r="T2719" t="s">
        <v>82</v>
      </c>
      <c r="U2719" t="s">
        <v>83</v>
      </c>
      <c r="V2719" t="s">
        <v>8156</v>
      </c>
      <c r="W2719" t="s">
        <v>8157</v>
      </c>
      <c r="X2719" t="s">
        <v>8158</v>
      </c>
      <c r="Y2719" t="s">
        <v>8168</v>
      </c>
      <c r="Z2719">
        <v>0</v>
      </c>
      <c r="AA2719">
        <v>0</v>
      </c>
      <c r="AB2719">
        <v>172352302</v>
      </c>
      <c r="AC2719" t="s">
        <v>8162</v>
      </c>
      <c r="AD2719" s="12">
        <v>45734</v>
      </c>
      <c r="AE2719">
        <v>2</v>
      </c>
      <c r="AF2719" t="s">
        <v>6</v>
      </c>
      <c r="AG2719" t="s">
        <v>63</v>
      </c>
      <c r="AI2719" s="12">
        <v>45783</v>
      </c>
    </row>
    <row r="2720" spans="1:35" x14ac:dyDescent="0.3">
      <c r="A2720" t="s">
        <v>8169</v>
      </c>
      <c r="B2720" t="s">
        <v>3617</v>
      </c>
      <c r="C2720" t="s">
        <v>222</v>
      </c>
      <c r="D2720" t="s">
        <v>923</v>
      </c>
      <c r="E2720" t="s">
        <v>2845</v>
      </c>
      <c r="F2720" t="s">
        <v>2927</v>
      </c>
      <c r="G2720" t="s">
        <v>52</v>
      </c>
      <c r="H2720" t="s">
        <v>53</v>
      </c>
      <c r="I2720">
        <v>1015464097</v>
      </c>
      <c r="J2720" t="s">
        <v>1</v>
      </c>
      <c r="K2720">
        <v>1</v>
      </c>
      <c r="L2720" t="s">
        <v>94</v>
      </c>
      <c r="M2720">
        <v>34800000</v>
      </c>
      <c r="N2720" t="s">
        <v>115</v>
      </c>
      <c r="O2720">
        <v>94963995</v>
      </c>
      <c r="P2720" t="s">
        <v>3620</v>
      </c>
      <c r="Q2720">
        <v>15600000</v>
      </c>
      <c r="R2720" t="s">
        <v>145</v>
      </c>
      <c r="S2720" t="s">
        <v>8155</v>
      </c>
      <c r="T2720" t="s">
        <v>82</v>
      </c>
      <c r="U2720" t="s">
        <v>83</v>
      </c>
      <c r="V2720" t="s">
        <v>8156</v>
      </c>
      <c r="W2720" t="s">
        <v>8157</v>
      </c>
      <c r="X2720" t="s">
        <v>8158</v>
      </c>
      <c r="Y2720" t="s">
        <v>8170</v>
      </c>
      <c r="Z2720">
        <v>0</v>
      </c>
      <c r="AA2720">
        <v>0</v>
      </c>
      <c r="AB2720">
        <v>172352302</v>
      </c>
      <c r="AC2720" t="s">
        <v>8162</v>
      </c>
      <c r="AD2720" s="12">
        <v>45734</v>
      </c>
      <c r="AE2720">
        <v>2</v>
      </c>
      <c r="AF2720" t="s">
        <v>6</v>
      </c>
      <c r="AG2720" t="s">
        <v>63</v>
      </c>
      <c r="AI2720" s="12">
        <v>45783</v>
      </c>
    </row>
    <row r="2721" spans="1:35" x14ac:dyDescent="0.3">
      <c r="A2721" t="s">
        <v>8171</v>
      </c>
      <c r="B2721" t="s">
        <v>3617</v>
      </c>
      <c r="C2721" t="s">
        <v>214</v>
      </c>
      <c r="D2721" t="s">
        <v>1449</v>
      </c>
      <c r="E2721" t="s">
        <v>267</v>
      </c>
      <c r="F2721" t="s">
        <v>78</v>
      </c>
      <c r="G2721" t="s">
        <v>52</v>
      </c>
      <c r="H2721" t="s">
        <v>53</v>
      </c>
      <c r="I2721">
        <v>1030591615</v>
      </c>
      <c r="J2721" t="s">
        <v>1</v>
      </c>
      <c r="K2721">
        <v>1</v>
      </c>
      <c r="L2721" t="s">
        <v>226</v>
      </c>
      <c r="M2721">
        <v>39000000</v>
      </c>
      <c r="N2721" t="s">
        <v>115</v>
      </c>
      <c r="O2721">
        <v>92417902</v>
      </c>
      <c r="P2721" t="s">
        <v>3620</v>
      </c>
      <c r="Q2721">
        <v>15600000</v>
      </c>
      <c r="R2721" t="s">
        <v>145</v>
      </c>
      <c r="S2721" t="s">
        <v>8155</v>
      </c>
      <c r="T2721" t="s">
        <v>82</v>
      </c>
      <c r="U2721" t="s">
        <v>83</v>
      </c>
      <c r="V2721" t="s">
        <v>8156</v>
      </c>
      <c r="W2721" t="s">
        <v>8157</v>
      </c>
      <c r="X2721" t="s">
        <v>8158</v>
      </c>
      <c r="Y2721" t="s">
        <v>8172</v>
      </c>
      <c r="Z2721">
        <v>0</v>
      </c>
      <c r="AA2721">
        <v>0</v>
      </c>
      <c r="AB2721">
        <v>172352302</v>
      </c>
      <c r="AC2721" t="s">
        <v>8162</v>
      </c>
      <c r="AD2721" s="12">
        <v>45734</v>
      </c>
      <c r="AE2721">
        <v>2</v>
      </c>
      <c r="AF2721" t="s">
        <v>6</v>
      </c>
      <c r="AG2721" t="s">
        <v>63</v>
      </c>
      <c r="AI2721" s="12">
        <v>45783</v>
      </c>
    </row>
    <row r="2722" spans="1:35" x14ac:dyDescent="0.3">
      <c r="A2722" t="s">
        <v>8173</v>
      </c>
      <c r="B2722" t="s">
        <v>3617</v>
      </c>
      <c r="C2722" t="s">
        <v>196</v>
      </c>
      <c r="D2722" t="s">
        <v>823</v>
      </c>
      <c r="E2722" t="s">
        <v>701</v>
      </c>
      <c r="F2722" t="s">
        <v>237</v>
      </c>
      <c r="G2722" t="s">
        <v>52</v>
      </c>
      <c r="H2722" t="s">
        <v>53</v>
      </c>
      <c r="I2722">
        <v>1233510197</v>
      </c>
      <c r="J2722" t="s">
        <v>1</v>
      </c>
      <c r="K2722">
        <v>1</v>
      </c>
      <c r="L2722" t="s">
        <v>54</v>
      </c>
      <c r="M2722">
        <v>34800000</v>
      </c>
      <c r="N2722" t="s">
        <v>115</v>
      </c>
      <c r="O2722">
        <v>60000000</v>
      </c>
      <c r="P2722" t="s">
        <v>3620</v>
      </c>
      <c r="Q2722">
        <v>15600000</v>
      </c>
      <c r="R2722" t="s">
        <v>145</v>
      </c>
      <c r="S2722" t="s">
        <v>8155</v>
      </c>
      <c r="T2722" t="s">
        <v>82</v>
      </c>
      <c r="U2722" t="s">
        <v>83</v>
      </c>
      <c r="V2722" t="s">
        <v>8156</v>
      </c>
      <c r="W2722" t="s">
        <v>8157</v>
      </c>
      <c r="X2722" t="s">
        <v>8158</v>
      </c>
      <c r="Y2722" t="s">
        <v>5980</v>
      </c>
      <c r="Z2722">
        <v>0</v>
      </c>
      <c r="AA2722">
        <v>0</v>
      </c>
      <c r="AB2722">
        <v>172352302</v>
      </c>
      <c r="AC2722" t="s">
        <v>8174</v>
      </c>
      <c r="AD2722" s="12">
        <v>45700</v>
      </c>
      <c r="AE2722">
        <v>2</v>
      </c>
      <c r="AF2722" t="s">
        <v>6</v>
      </c>
      <c r="AG2722" t="s">
        <v>63</v>
      </c>
      <c r="AI2722" s="12">
        <v>45783</v>
      </c>
    </row>
    <row r="2723" spans="1:35" x14ac:dyDescent="0.3">
      <c r="A2723" t="s">
        <v>8175</v>
      </c>
      <c r="B2723" t="s">
        <v>3617</v>
      </c>
      <c r="C2723" t="s">
        <v>154</v>
      </c>
      <c r="D2723" t="s">
        <v>1898</v>
      </c>
      <c r="E2723" t="s">
        <v>3219</v>
      </c>
      <c r="F2723" t="s">
        <v>591</v>
      </c>
      <c r="G2723" t="s">
        <v>52</v>
      </c>
      <c r="H2723" t="s">
        <v>53</v>
      </c>
      <c r="I2723">
        <v>1233491342</v>
      </c>
      <c r="J2723" t="s">
        <v>1</v>
      </c>
      <c r="K2723">
        <v>1</v>
      </c>
      <c r="L2723" t="s">
        <v>94</v>
      </c>
      <c r="M2723">
        <v>30000000</v>
      </c>
      <c r="N2723" t="s">
        <v>115</v>
      </c>
      <c r="O2723">
        <v>102885000</v>
      </c>
      <c r="P2723" t="s">
        <v>3620</v>
      </c>
      <c r="Q2723">
        <v>15600000</v>
      </c>
      <c r="R2723" t="s">
        <v>145</v>
      </c>
      <c r="S2723" t="s">
        <v>8155</v>
      </c>
      <c r="T2723" t="s">
        <v>82</v>
      </c>
      <c r="U2723" t="s">
        <v>83</v>
      </c>
      <c r="V2723" t="s">
        <v>8156</v>
      </c>
      <c r="W2723" t="s">
        <v>8157</v>
      </c>
      <c r="X2723" t="s">
        <v>8158</v>
      </c>
      <c r="Y2723" t="s">
        <v>8176</v>
      </c>
      <c r="Z2723">
        <v>0</v>
      </c>
      <c r="AA2723">
        <v>0</v>
      </c>
      <c r="AB2723">
        <v>172352302</v>
      </c>
      <c r="AC2723" t="s">
        <v>8174</v>
      </c>
      <c r="AD2723" s="12">
        <v>45734</v>
      </c>
      <c r="AE2723">
        <v>2</v>
      </c>
      <c r="AF2723" t="s">
        <v>6</v>
      </c>
      <c r="AG2723" t="s">
        <v>63</v>
      </c>
      <c r="AI2723" s="12">
        <v>45783</v>
      </c>
    </row>
    <row r="2724" spans="1:35" x14ac:dyDescent="0.3">
      <c r="A2724" t="s">
        <v>8177</v>
      </c>
      <c r="B2724" t="s">
        <v>3617</v>
      </c>
      <c r="C2724" t="s">
        <v>366</v>
      </c>
      <c r="D2724" t="s">
        <v>8178</v>
      </c>
      <c r="E2724" t="s">
        <v>619</v>
      </c>
      <c r="F2724" t="s">
        <v>217</v>
      </c>
      <c r="G2724" t="s">
        <v>52</v>
      </c>
      <c r="H2724" t="s">
        <v>53</v>
      </c>
      <c r="I2724">
        <v>52844999</v>
      </c>
      <c r="J2724" t="s">
        <v>1</v>
      </c>
      <c r="K2724">
        <v>1</v>
      </c>
      <c r="L2724" t="s">
        <v>54</v>
      </c>
      <c r="M2724">
        <v>34800000</v>
      </c>
      <c r="N2724" t="s">
        <v>115</v>
      </c>
      <c r="O2724">
        <v>93559000</v>
      </c>
      <c r="P2724" t="s">
        <v>3620</v>
      </c>
      <c r="Q2724">
        <v>15600000</v>
      </c>
      <c r="R2724" t="s">
        <v>145</v>
      </c>
      <c r="S2724" t="s">
        <v>8155</v>
      </c>
      <c r="T2724" t="s">
        <v>82</v>
      </c>
      <c r="U2724" t="s">
        <v>83</v>
      </c>
      <c r="V2724" t="s">
        <v>8156</v>
      </c>
      <c r="W2724" t="s">
        <v>8157</v>
      </c>
      <c r="X2724" t="s">
        <v>8158</v>
      </c>
      <c r="Y2724" t="s">
        <v>5107</v>
      </c>
      <c r="Z2724">
        <v>0</v>
      </c>
      <c r="AA2724">
        <v>0</v>
      </c>
      <c r="AB2724">
        <v>181120000</v>
      </c>
      <c r="AC2724" t="s">
        <v>8160</v>
      </c>
      <c r="AD2724" s="12">
        <v>45734</v>
      </c>
      <c r="AE2724">
        <v>2</v>
      </c>
      <c r="AF2724" t="s">
        <v>6</v>
      </c>
      <c r="AG2724" t="s">
        <v>63</v>
      </c>
      <c r="AI2724" s="12">
        <v>45783</v>
      </c>
    </row>
    <row r="2725" spans="1:35" x14ac:dyDescent="0.3">
      <c r="A2725" t="s">
        <v>8179</v>
      </c>
      <c r="B2725" t="s">
        <v>2614</v>
      </c>
      <c r="C2725" t="s">
        <v>2146</v>
      </c>
      <c r="D2725" t="s">
        <v>971</v>
      </c>
      <c r="E2725" t="s">
        <v>701</v>
      </c>
      <c r="F2725" t="s">
        <v>1716</v>
      </c>
      <c r="G2725" t="s">
        <v>52</v>
      </c>
      <c r="H2725" t="s">
        <v>53</v>
      </c>
      <c r="I2725">
        <v>1030580732</v>
      </c>
      <c r="J2725" t="s">
        <v>1</v>
      </c>
      <c r="K2725">
        <v>1</v>
      </c>
      <c r="L2725" t="s">
        <v>94</v>
      </c>
      <c r="M2725">
        <v>23200000</v>
      </c>
      <c r="N2725" t="s">
        <v>79</v>
      </c>
      <c r="O2725">
        <v>106600000</v>
      </c>
      <c r="P2725" t="s">
        <v>2618</v>
      </c>
      <c r="Q2725">
        <v>15600000</v>
      </c>
      <c r="R2725" t="s">
        <v>145</v>
      </c>
      <c r="S2725" t="s">
        <v>8155</v>
      </c>
      <c r="T2725" t="s">
        <v>82</v>
      </c>
      <c r="U2725" t="s">
        <v>83</v>
      </c>
      <c r="V2725" t="s">
        <v>8156</v>
      </c>
      <c r="W2725" t="s">
        <v>8157</v>
      </c>
      <c r="X2725" t="s">
        <v>8158</v>
      </c>
      <c r="Y2725" t="s">
        <v>8180</v>
      </c>
      <c r="Z2725">
        <v>0</v>
      </c>
      <c r="AA2725">
        <v>0</v>
      </c>
      <c r="AB2725">
        <v>179600000</v>
      </c>
      <c r="AC2725" t="s">
        <v>8162</v>
      </c>
      <c r="AD2725" s="12">
        <v>45706</v>
      </c>
      <c r="AE2725">
        <v>2</v>
      </c>
      <c r="AF2725" t="s">
        <v>6</v>
      </c>
      <c r="AG2725" t="s">
        <v>63</v>
      </c>
      <c r="AI2725" s="12">
        <v>45783</v>
      </c>
    </row>
    <row r="2726" spans="1:35" x14ac:dyDescent="0.3">
      <c r="A2726" t="s">
        <v>8181</v>
      </c>
      <c r="B2726" t="s">
        <v>2614</v>
      </c>
      <c r="C2726" t="s">
        <v>6988</v>
      </c>
      <c r="D2726" t="s">
        <v>758</v>
      </c>
      <c r="E2726" t="s">
        <v>256</v>
      </c>
      <c r="F2726" t="s">
        <v>3141</v>
      </c>
      <c r="G2726" t="s">
        <v>52</v>
      </c>
      <c r="H2726" t="s">
        <v>53</v>
      </c>
      <c r="I2726">
        <v>1018405466</v>
      </c>
      <c r="J2726" t="s">
        <v>1</v>
      </c>
      <c r="K2726">
        <v>1</v>
      </c>
      <c r="L2726" t="s">
        <v>3155</v>
      </c>
      <c r="M2726">
        <v>39000000</v>
      </c>
      <c r="N2726" t="s">
        <v>79</v>
      </c>
      <c r="O2726">
        <v>114400000</v>
      </c>
      <c r="P2726" t="s">
        <v>2618</v>
      </c>
      <c r="Q2726">
        <v>15600000</v>
      </c>
      <c r="R2726" t="s">
        <v>145</v>
      </c>
      <c r="S2726" t="s">
        <v>8155</v>
      </c>
      <c r="T2726" t="s">
        <v>82</v>
      </c>
      <c r="U2726" t="s">
        <v>83</v>
      </c>
      <c r="V2726" t="s">
        <v>8156</v>
      </c>
      <c r="W2726" t="s">
        <v>8157</v>
      </c>
      <c r="X2726" t="s">
        <v>8158</v>
      </c>
      <c r="Y2726" t="s">
        <v>6032</v>
      </c>
      <c r="Z2726">
        <v>0</v>
      </c>
      <c r="AA2726">
        <v>0</v>
      </c>
      <c r="AB2726">
        <v>195000000</v>
      </c>
      <c r="AC2726" t="s">
        <v>8174</v>
      </c>
      <c r="AD2726" s="12">
        <v>45706</v>
      </c>
      <c r="AE2726">
        <v>2</v>
      </c>
      <c r="AF2726" t="s">
        <v>6</v>
      </c>
      <c r="AG2726" t="s">
        <v>63</v>
      </c>
      <c r="AI2726" s="12">
        <v>45783</v>
      </c>
    </row>
    <row r="2727" spans="1:35" x14ac:dyDescent="0.3">
      <c r="A2727" t="s">
        <v>8182</v>
      </c>
      <c r="B2727" t="s">
        <v>2614</v>
      </c>
      <c r="C2727" t="s">
        <v>366</v>
      </c>
      <c r="D2727" t="s">
        <v>2855</v>
      </c>
      <c r="E2727" t="s">
        <v>2287</v>
      </c>
      <c r="F2727" t="s">
        <v>8183</v>
      </c>
      <c r="G2727" t="s">
        <v>52</v>
      </c>
      <c r="H2727" t="s">
        <v>53</v>
      </c>
      <c r="I2727">
        <v>65732455</v>
      </c>
      <c r="J2727" t="s">
        <v>1</v>
      </c>
      <c r="K2727">
        <v>1</v>
      </c>
      <c r="L2727" t="s">
        <v>94</v>
      </c>
      <c r="M2727">
        <v>39000000</v>
      </c>
      <c r="N2727" t="s">
        <v>79</v>
      </c>
      <c r="O2727">
        <v>100120000</v>
      </c>
      <c r="P2727" t="s">
        <v>2618</v>
      </c>
      <c r="Q2727">
        <v>15600000</v>
      </c>
      <c r="R2727" t="s">
        <v>145</v>
      </c>
      <c r="S2727" t="s">
        <v>8155</v>
      </c>
      <c r="T2727" t="s">
        <v>82</v>
      </c>
      <c r="U2727" t="s">
        <v>83</v>
      </c>
      <c r="V2727" t="s">
        <v>8156</v>
      </c>
      <c r="W2727" t="s">
        <v>8157</v>
      </c>
      <c r="X2727" t="s">
        <v>8158</v>
      </c>
      <c r="Y2727" t="s">
        <v>8184</v>
      </c>
      <c r="Z2727">
        <v>0</v>
      </c>
      <c r="AA2727">
        <v>0</v>
      </c>
      <c r="AB2727">
        <v>176120000</v>
      </c>
      <c r="AC2727" t="s">
        <v>8160</v>
      </c>
      <c r="AD2727" s="12">
        <v>45734</v>
      </c>
      <c r="AE2727">
        <v>2</v>
      </c>
      <c r="AF2727" t="s">
        <v>6</v>
      </c>
      <c r="AG2727" t="s">
        <v>63</v>
      </c>
      <c r="AI2727" s="12">
        <v>45783</v>
      </c>
    </row>
    <row r="2728" spans="1:35" x14ac:dyDescent="0.3">
      <c r="A2728" t="s">
        <v>8185</v>
      </c>
      <c r="B2728" t="s">
        <v>2614</v>
      </c>
      <c r="C2728" t="s">
        <v>656</v>
      </c>
      <c r="D2728" t="s">
        <v>411</v>
      </c>
      <c r="E2728" t="s">
        <v>2430</v>
      </c>
      <c r="F2728" t="s">
        <v>4251</v>
      </c>
      <c r="G2728" t="s">
        <v>52</v>
      </c>
      <c r="H2728" t="s">
        <v>53</v>
      </c>
      <c r="I2728">
        <v>1098620239</v>
      </c>
      <c r="J2728" t="s">
        <v>1</v>
      </c>
      <c r="K2728">
        <v>1</v>
      </c>
      <c r="L2728" t="s">
        <v>54</v>
      </c>
      <c r="M2728">
        <v>23200000</v>
      </c>
      <c r="N2728" t="s">
        <v>79</v>
      </c>
      <c r="O2728">
        <v>101888000</v>
      </c>
      <c r="P2728" t="s">
        <v>2618</v>
      </c>
      <c r="Q2728">
        <v>15600000</v>
      </c>
      <c r="R2728" t="s">
        <v>145</v>
      </c>
      <c r="S2728" t="s">
        <v>8155</v>
      </c>
      <c r="T2728" t="s">
        <v>82</v>
      </c>
      <c r="U2728" t="s">
        <v>83</v>
      </c>
      <c r="V2728" t="s">
        <v>8156</v>
      </c>
      <c r="W2728" t="s">
        <v>8157</v>
      </c>
      <c r="X2728" t="s">
        <v>8158</v>
      </c>
      <c r="Y2728" t="s">
        <v>134</v>
      </c>
      <c r="Z2728">
        <v>0</v>
      </c>
      <c r="AA2728">
        <v>0</v>
      </c>
      <c r="AB2728">
        <v>172352302</v>
      </c>
      <c r="AC2728" t="s">
        <v>8174</v>
      </c>
      <c r="AD2728" s="12">
        <v>45734</v>
      </c>
      <c r="AE2728">
        <v>2</v>
      </c>
      <c r="AF2728" t="s">
        <v>6</v>
      </c>
      <c r="AG2728" t="s">
        <v>63</v>
      </c>
      <c r="AI2728" s="12">
        <v>45783</v>
      </c>
    </row>
    <row r="2729" spans="1:35" x14ac:dyDescent="0.3">
      <c r="A2729" t="s">
        <v>8186</v>
      </c>
      <c r="B2729" t="s">
        <v>2614</v>
      </c>
      <c r="C2729" t="s">
        <v>758</v>
      </c>
      <c r="D2729" t="s">
        <v>189</v>
      </c>
      <c r="E2729" t="s">
        <v>803</v>
      </c>
      <c r="F2729" t="s">
        <v>581</v>
      </c>
      <c r="G2729" t="s">
        <v>52</v>
      </c>
      <c r="H2729" t="s">
        <v>53</v>
      </c>
      <c r="I2729">
        <v>52726092</v>
      </c>
      <c r="J2729" t="s">
        <v>1</v>
      </c>
      <c r="K2729">
        <v>1</v>
      </c>
      <c r="L2729" t="s">
        <v>94</v>
      </c>
      <c r="M2729">
        <v>39000000</v>
      </c>
      <c r="N2729" t="s">
        <v>79</v>
      </c>
      <c r="O2729">
        <v>90148302</v>
      </c>
      <c r="P2729" t="s">
        <v>2618</v>
      </c>
      <c r="Q2729">
        <v>15600000</v>
      </c>
      <c r="R2729" t="s">
        <v>145</v>
      </c>
      <c r="S2729" t="s">
        <v>8155</v>
      </c>
      <c r="T2729" t="s">
        <v>82</v>
      </c>
      <c r="U2729" t="s">
        <v>83</v>
      </c>
      <c r="V2729" t="s">
        <v>8156</v>
      </c>
      <c r="W2729" t="s">
        <v>8157</v>
      </c>
      <c r="X2729" t="s">
        <v>8158</v>
      </c>
      <c r="Y2729" t="s">
        <v>3159</v>
      </c>
      <c r="Z2729">
        <v>0</v>
      </c>
      <c r="AA2729">
        <v>0</v>
      </c>
      <c r="AB2729">
        <v>172352302</v>
      </c>
      <c r="AC2729" t="s">
        <v>8162</v>
      </c>
      <c r="AD2729" s="12">
        <v>45734</v>
      </c>
      <c r="AE2729">
        <v>2</v>
      </c>
      <c r="AF2729" t="s">
        <v>6</v>
      </c>
      <c r="AG2729" t="s">
        <v>63</v>
      </c>
      <c r="AI2729" s="12">
        <v>45783</v>
      </c>
    </row>
    <row r="2730" spans="1:35" x14ac:dyDescent="0.3">
      <c r="A2730" t="s">
        <v>8187</v>
      </c>
      <c r="B2730" t="s">
        <v>2614</v>
      </c>
      <c r="C2730" t="s">
        <v>2660</v>
      </c>
      <c r="D2730" t="s">
        <v>3344</v>
      </c>
      <c r="E2730" t="s">
        <v>2035</v>
      </c>
      <c r="F2730" t="s">
        <v>2035</v>
      </c>
      <c r="G2730" t="s">
        <v>52</v>
      </c>
      <c r="H2730" t="s">
        <v>53</v>
      </c>
      <c r="I2730">
        <v>1054708481</v>
      </c>
      <c r="J2730" t="s">
        <v>1</v>
      </c>
      <c r="K2730">
        <v>1</v>
      </c>
      <c r="L2730" t="s">
        <v>54</v>
      </c>
      <c r="M2730">
        <v>39000000</v>
      </c>
      <c r="N2730" t="s">
        <v>79</v>
      </c>
      <c r="O2730">
        <v>78100000</v>
      </c>
      <c r="P2730" t="s">
        <v>2618</v>
      </c>
      <c r="Q2730">
        <v>15600000</v>
      </c>
      <c r="R2730" t="s">
        <v>145</v>
      </c>
      <c r="S2730" t="s">
        <v>8155</v>
      </c>
      <c r="T2730" t="s">
        <v>82</v>
      </c>
      <c r="U2730" t="s">
        <v>83</v>
      </c>
      <c r="V2730" t="s">
        <v>8156</v>
      </c>
      <c r="W2730" t="s">
        <v>8157</v>
      </c>
      <c r="X2730" t="s">
        <v>8158</v>
      </c>
      <c r="Y2730" t="s">
        <v>3124</v>
      </c>
      <c r="Z2730">
        <v>0</v>
      </c>
      <c r="AA2730">
        <v>0</v>
      </c>
      <c r="AB2730">
        <v>176120000</v>
      </c>
      <c r="AC2730" t="s">
        <v>8160</v>
      </c>
      <c r="AD2730" s="12">
        <v>45734</v>
      </c>
      <c r="AE2730">
        <v>2</v>
      </c>
      <c r="AF2730" t="s">
        <v>6</v>
      </c>
      <c r="AG2730" t="s">
        <v>63</v>
      </c>
      <c r="AI2730" s="12">
        <v>45783</v>
      </c>
    </row>
    <row r="2731" spans="1:35" x14ac:dyDescent="0.3">
      <c r="A2731" t="s">
        <v>8188</v>
      </c>
      <c r="B2731" t="s">
        <v>138</v>
      </c>
      <c r="C2731" t="s">
        <v>358</v>
      </c>
      <c r="D2731" t="s">
        <v>641</v>
      </c>
      <c r="E2731" t="s">
        <v>659</v>
      </c>
      <c r="F2731" t="s">
        <v>190</v>
      </c>
      <c r="G2731" t="s">
        <v>52</v>
      </c>
      <c r="H2731" t="s">
        <v>53</v>
      </c>
      <c r="I2731">
        <v>1022371725</v>
      </c>
      <c r="J2731" t="s">
        <v>1</v>
      </c>
      <c r="K2731">
        <v>1</v>
      </c>
      <c r="L2731" t="s">
        <v>94</v>
      </c>
      <c r="M2731">
        <v>39000000</v>
      </c>
      <c r="N2731" t="s">
        <v>79</v>
      </c>
      <c r="O2731">
        <v>107765000</v>
      </c>
      <c r="P2731" t="s">
        <v>144</v>
      </c>
      <c r="Q2731">
        <v>15600000</v>
      </c>
      <c r="R2731" t="s">
        <v>145</v>
      </c>
      <c r="S2731" t="s">
        <v>8155</v>
      </c>
      <c r="T2731" t="s">
        <v>82</v>
      </c>
      <c r="U2731" t="s">
        <v>83</v>
      </c>
      <c r="V2731" t="s">
        <v>8156</v>
      </c>
      <c r="W2731" t="s">
        <v>8157</v>
      </c>
      <c r="X2731" t="s">
        <v>8158</v>
      </c>
      <c r="Y2731" t="s">
        <v>370</v>
      </c>
      <c r="Z2731">
        <v>0</v>
      </c>
      <c r="AA2731">
        <v>0</v>
      </c>
      <c r="AB2731">
        <v>189600000</v>
      </c>
      <c r="AC2731" t="s">
        <v>8162</v>
      </c>
      <c r="AD2731" s="12">
        <v>45734</v>
      </c>
      <c r="AE2731">
        <v>2</v>
      </c>
      <c r="AF2731" t="s">
        <v>6</v>
      </c>
      <c r="AG2731" t="s">
        <v>63</v>
      </c>
      <c r="AI2731" s="12">
        <v>45783</v>
      </c>
    </row>
    <row r="2732" spans="1:35" x14ac:dyDescent="0.3">
      <c r="A2732" t="s">
        <v>8189</v>
      </c>
      <c r="B2732" t="s">
        <v>2614</v>
      </c>
      <c r="C2732" t="s">
        <v>92</v>
      </c>
      <c r="D2732" t="s">
        <v>1121</v>
      </c>
      <c r="E2732" t="s">
        <v>702</v>
      </c>
      <c r="F2732" t="s">
        <v>440</v>
      </c>
      <c r="G2732" t="s">
        <v>52</v>
      </c>
      <c r="H2732" t="s">
        <v>53</v>
      </c>
      <c r="I2732">
        <v>79410449</v>
      </c>
      <c r="J2732" t="s">
        <v>1</v>
      </c>
      <c r="K2732">
        <v>1</v>
      </c>
      <c r="L2732" t="s">
        <v>94</v>
      </c>
      <c r="M2732">
        <v>39000000</v>
      </c>
      <c r="N2732" t="s">
        <v>79</v>
      </c>
      <c r="O2732">
        <v>100719000</v>
      </c>
      <c r="P2732" t="s">
        <v>2618</v>
      </c>
      <c r="Q2732">
        <v>15600000</v>
      </c>
      <c r="R2732" t="s">
        <v>145</v>
      </c>
      <c r="S2732" t="s">
        <v>8155</v>
      </c>
      <c r="T2732" t="s">
        <v>82</v>
      </c>
      <c r="U2732" t="s">
        <v>83</v>
      </c>
      <c r="V2732" t="s">
        <v>8156</v>
      </c>
      <c r="W2732" t="s">
        <v>8157</v>
      </c>
      <c r="X2732" t="s">
        <v>8158</v>
      </c>
      <c r="Y2732" t="s">
        <v>6067</v>
      </c>
      <c r="Z2732">
        <v>0</v>
      </c>
      <c r="AA2732">
        <v>0</v>
      </c>
      <c r="AB2732">
        <v>176120000</v>
      </c>
      <c r="AC2732" t="s">
        <v>8160</v>
      </c>
      <c r="AD2732" s="12">
        <v>45734</v>
      </c>
      <c r="AE2732">
        <v>2</v>
      </c>
      <c r="AF2732" t="s">
        <v>6</v>
      </c>
      <c r="AG2732" t="s">
        <v>63</v>
      </c>
      <c r="AI2732" s="12">
        <v>45783</v>
      </c>
    </row>
    <row r="2733" spans="1:35" x14ac:dyDescent="0.3">
      <c r="A2733" t="s">
        <v>8190</v>
      </c>
      <c r="B2733" t="s">
        <v>3617</v>
      </c>
      <c r="C2733" t="s">
        <v>126</v>
      </c>
      <c r="D2733" t="s">
        <v>215</v>
      </c>
      <c r="E2733" t="s">
        <v>591</v>
      </c>
      <c r="F2733" t="s">
        <v>8191</v>
      </c>
      <c r="G2733" t="s">
        <v>52</v>
      </c>
      <c r="H2733" t="s">
        <v>53</v>
      </c>
      <c r="I2733">
        <v>1030658949</v>
      </c>
      <c r="J2733" t="s">
        <v>1</v>
      </c>
      <c r="K2733">
        <v>1</v>
      </c>
      <c r="L2733" t="s">
        <v>54</v>
      </c>
      <c r="M2733">
        <v>30000000</v>
      </c>
      <c r="N2733" t="s">
        <v>115</v>
      </c>
      <c r="O2733">
        <v>101888000</v>
      </c>
      <c r="P2733" t="s">
        <v>3620</v>
      </c>
      <c r="Q2733">
        <v>15600000</v>
      </c>
      <c r="R2733" t="s">
        <v>145</v>
      </c>
      <c r="S2733" t="s">
        <v>8155</v>
      </c>
      <c r="T2733" t="s">
        <v>82</v>
      </c>
      <c r="U2733" t="s">
        <v>83</v>
      </c>
      <c r="V2733" t="s">
        <v>8156</v>
      </c>
      <c r="W2733" t="s">
        <v>8157</v>
      </c>
      <c r="X2733" t="s">
        <v>8158</v>
      </c>
      <c r="Y2733" t="s">
        <v>8192</v>
      </c>
      <c r="Z2733">
        <v>0</v>
      </c>
      <c r="AA2733">
        <v>0</v>
      </c>
      <c r="AB2733">
        <v>172352302</v>
      </c>
      <c r="AC2733" t="s">
        <v>8174</v>
      </c>
      <c r="AD2733" s="12">
        <v>45754</v>
      </c>
      <c r="AE2733">
        <v>3</v>
      </c>
      <c r="AF2733" t="s">
        <v>6</v>
      </c>
      <c r="AG2733" t="s">
        <v>287</v>
      </c>
      <c r="AI2733" s="12">
        <v>45792</v>
      </c>
    </row>
    <row r="2734" spans="1:35" x14ac:dyDescent="0.3">
      <c r="A2734" t="s">
        <v>8193</v>
      </c>
      <c r="B2734" t="s">
        <v>3617</v>
      </c>
      <c r="C2734" t="s">
        <v>991</v>
      </c>
      <c r="D2734" t="s">
        <v>537</v>
      </c>
      <c r="E2734" t="s">
        <v>638</v>
      </c>
      <c r="F2734" t="s">
        <v>624</v>
      </c>
      <c r="G2734" t="s">
        <v>52</v>
      </c>
      <c r="H2734" t="s">
        <v>53</v>
      </c>
      <c r="I2734">
        <v>1033720587</v>
      </c>
      <c r="J2734" t="s">
        <v>1</v>
      </c>
      <c r="K2734">
        <v>1</v>
      </c>
      <c r="L2734" t="s">
        <v>54</v>
      </c>
      <c r="M2734">
        <v>26000000</v>
      </c>
      <c r="N2734" t="s">
        <v>115</v>
      </c>
      <c r="O2734">
        <v>92758982</v>
      </c>
      <c r="P2734" t="s">
        <v>3620</v>
      </c>
      <c r="Q2734">
        <v>15600000</v>
      </c>
      <c r="R2734" t="s">
        <v>145</v>
      </c>
      <c r="S2734" t="s">
        <v>8155</v>
      </c>
      <c r="T2734" t="s">
        <v>82</v>
      </c>
      <c r="U2734" t="s">
        <v>83</v>
      </c>
      <c r="V2734" t="s">
        <v>8156</v>
      </c>
      <c r="W2734" t="s">
        <v>8157</v>
      </c>
      <c r="X2734" t="s">
        <v>8158</v>
      </c>
      <c r="Y2734" t="s">
        <v>2981</v>
      </c>
      <c r="Z2734">
        <v>0</v>
      </c>
      <c r="AA2734">
        <v>0</v>
      </c>
      <c r="AB2734">
        <v>172352302</v>
      </c>
      <c r="AC2734" t="s">
        <v>8174</v>
      </c>
      <c r="AD2734" s="12">
        <v>45758</v>
      </c>
      <c r="AE2734">
        <v>3</v>
      </c>
      <c r="AF2734" t="s">
        <v>6</v>
      </c>
      <c r="AG2734" t="s">
        <v>63</v>
      </c>
      <c r="AI2734" s="12">
        <v>45792</v>
      </c>
    </row>
    <row r="2735" spans="1:35" x14ac:dyDescent="0.3">
      <c r="A2735" t="s">
        <v>8194</v>
      </c>
      <c r="B2735" t="s">
        <v>3617</v>
      </c>
      <c r="C2735" t="s">
        <v>754</v>
      </c>
      <c r="D2735" t="s">
        <v>758</v>
      </c>
      <c r="E2735" t="s">
        <v>1321</v>
      </c>
      <c r="F2735" t="s">
        <v>278</v>
      </c>
      <c r="G2735" t="s">
        <v>52</v>
      </c>
      <c r="H2735" t="s">
        <v>53</v>
      </c>
      <c r="I2735">
        <v>1010218507</v>
      </c>
      <c r="J2735" t="s">
        <v>1</v>
      </c>
      <c r="K2735">
        <v>1</v>
      </c>
      <c r="L2735" t="s">
        <v>94</v>
      </c>
      <c r="M2735">
        <v>39000000</v>
      </c>
      <c r="N2735" t="s">
        <v>115</v>
      </c>
      <c r="O2735">
        <v>66399302</v>
      </c>
      <c r="P2735" t="s">
        <v>3620</v>
      </c>
      <c r="Q2735">
        <v>15600000</v>
      </c>
      <c r="R2735" t="s">
        <v>145</v>
      </c>
      <c r="S2735" t="s">
        <v>8155</v>
      </c>
      <c r="T2735" t="s">
        <v>82</v>
      </c>
      <c r="U2735" t="s">
        <v>83</v>
      </c>
      <c r="V2735" t="s">
        <v>8156</v>
      </c>
      <c r="W2735" t="s">
        <v>8157</v>
      </c>
      <c r="X2735" t="s">
        <v>8158</v>
      </c>
      <c r="Y2735" t="s">
        <v>2040</v>
      </c>
      <c r="Z2735">
        <v>0</v>
      </c>
      <c r="AA2735">
        <v>0</v>
      </c>
      <c r="AB2735">
        <v>172352302</v>
      </c>
      <c r="AC2735" t="s">
        <v>8162</v>
      </c>
      <c r="AD2735" s="12">
        <v>45754</v>
      </c>
      <c r="AE2735">
        <v>3</v>
      </c>
      <c r="AF2735" t="s">
        <v>6</v>
      </c>
      <c r="AG2735" t="s">
        <v>287</v>
      </c>
      <c r="AI2735" s="12">
        <v>45792</v>
      </c>
    </row>
    <row r="2736" spans="1:35" x14ac:dyDescent="0.3">
      <c r="A2736" t="s">
        <v>8195</v>
      </c>
      <c r="B2736" t="s">
        <v>3617</v>
      </c>
      <c r="C2736" t="s">
        <v>270</v>
      </c>
      <c r="D2736" t="s">
        <v>76</v>
      </c>
      <c r="E2736" t="s">
        <v>575</v>
      </c>
      <c r="F2736" t="s">
        <v>278</v>
      </c>
      <c r="G2736" t="s">
        <v>52</v>
      </c>
      <c r="H2736" t="s">
        <v>53</v>
      </c>
      <c r="I2736">
        <v>1014261653</v>
      </c>
      <c r="J2736" t="s">
        <v>1</v>
      </c>
      <c r="K2736">
        <v>1</v>
      </c>
      <c r="L2736" t="s">
        <v>54</v>
      </c>
      <c r="M2736">
        <v>30000000</v>
      </c>
      <c r="N2736" t="s">
        <v>115</v>
      </c>
      <c r="O2736">
        <v>105138000</v>
      </c>
      <c r="P2736" t="s">
        <v>3620</v>
      </c>
      <c r="Q2736">
        <v>15600000</v>
      </c>
      <c r="R2736" t="s">
        <v>145</v>
      </c>
      <c r="S2736" t="s">
        <v>8155</v>
      </c>
      <c r="T2736" t="s">
        <v>82</v>
      </c>
      <c r="U2736" t="s">
        <v>83</v>
      </c>
      <c r="V2736" t="s">
        <v>8156</v>
      </c>
      <c r="W2736" t="s">
        <v>8157</v>
      </c>
      <c r="X2736" t="s">
        <v>8158</v>
      </c>
      <c r="Y2736" t="s">
        <v>519</v>
      </c>
      <c r="Z2736">
        <v>0</v>
      </c>
      <c r="AA2736">
        <v>0</v>
      </c>
      <c r="AB2736">
        <v>176120000</v>
      </c>
      <c r="AC2736" t="s">
        <v>8160</v>
      </c>
      <c r="AD2736" s="12">
        <v>45754</v>
      </c>
      <c r="AE2736">
        <v>3</v>
      </c>
      <c r="AF2736" t="s">
        <v>6</v>
      </c>
      <c r="AG2736" t="s">
        <v>287</v>
      </c>
      <c r="AI2736" s="12">
        <v>45792</v>
      </c>
    </row>
    <row r="2737" spans="1:35" x14ac:dyDescent="0.3">
      <c r="A2737" t="s">
        <v>8196</v>
      </c>
      <c r="B2737" t="s">
        <v>3617</v>
      </c>
      <c r="C2737" t="s">
        <v>8197</v>
      </c>
      <c r="D2737" t="s">
        <v>8198</v>
      </c>
      <c r="E2737" t="s">
        <v>267</v>
      </c>
      <c r="F2737" t="s">
        <v>8199</v>
      </c>
      <c r="G2737" t="s">
        <v>52</v>
      </c>
      <c r="H2737" t="s">
        <v>53</v>
      </c>
      <c r="I2737">
        <v>1121925833</v>
      </c>
      <c r="J2737" t="s">
        <v>1</v>
      </c>
      <c r="K2737">
        <v>1</v>
      </c>
      <c r="L2737" t="s">
        <v>54</v>
      </c>
      <c r="M2737">
        <v>39000000</v>
      </c>
      <c r="N2737" t="s">
        <v>115</v>
      </c>
      <c r="O2737">
        <v>87559302</v>
      </c>
      <c r="P2737" t="s">
        <v>3620</v>
      </c>
      <c r="Q2737">
        <v>15600000</v>
      </c>
      <c r="R2737" t="s">
        <v>145</v>
      </c>
      <c r="S2737" t="s">
        <v>8155</v>
      </c>
      <c r="T2737" t="s">
        <v>82</v>
      </c>
      <c r="U2737" t="s">
        <v>83</v>
      </c>
      <c r="V2737" t="s">
        <v>8156</v>
      </c>
      <c r="W2737" t="s">
        <v>8157</v>
      </c>
      <c r="X2737" t="s">
        <v>8158</v>
      </c>
      <c r="Y2737" t="s">
        <v>3044</v>
      </c>
      <c r="Z2737">
        <v>0</v>
      </c>
      <c r="AA2737">
        <v>0</v>
      </c>
      <c r="AB2737">
        <v>172352302</v>
      </c>
      <c r="AC2737" t="s">
        <v>8162</v>
      </c>
      <c r="AD2737" s="12">
        <v>45754</v>
      </c>
      <c r="AE2737">
        <v>3</v>
      </c>
      <c r="AF2737" t="s">
        <v>6</v>
      </c>
      <c r="AG2737" t="s">
        <v>287</v>
      </c>
      <c r="AI2737" s="12">
        <v>45792</v>
      </c>
    </row>
    <row r="2738" spans="1:35" x14ac:dyDescent="0.3">
      <c r="A2738" t="s">
        <v>8200</v>
      </c>
      <c r="B2738" t="s">
        <v>3617</v>
      </c>
      <c r="C2738" t="s">
        <v>656</v>
      </c>
      <c r="D2738" t="s">
        <v>8201</v>
      </c>
      <c r="E2738" t="s">
        <v>3117</v>
      </c>
      <c r="F2738" t="s">
        <v>2679</v>
      </c>
      <c r="G2738" t="s">
        <v>52</v>
      </c>
      <c r="H2738" t="s">
        <v>53</v>
      </c>
      <c r="I2738">
        <v>1054801757</v>
      </c>
      <c r="J2738" t="s">
        <v>1</v>
      </c>
      <c r="K2738">
        <v>1</v>
      </c>
      <c r="L2738" t="s">
        <v>94</v>
      </c>
      <c r="M2738">
        <v>34800000</v>
      </c>
      <c r="N2738" t="s">
        <v>115</v>
      </c>
      <c r="O2738">
        <v>96510060</v>
      </c>
      <c r="P2738" t="s">
        <v>3620</v>
      </c>
      <c r="Q2738">
        <v>15600000</v>
      </c>
      <c r="R2738" t="s">
        <v>145</v>
      </c>
      <c r="S2738" t="s">
        <v>8155</v>
      </c>
      <c r="T2738" t="s">
        <v>82</v>
      </c>
      <c r="U2738" t="s">
        <v>83</v>
      </c>
      <c r="V2738" t="s">
        <v>8156</v>
      </c>
      <c r="W2738" t="s">
        <v>8157</v>
      </c>
      <c r="X2738" t="s">
        <v>8158</v>
      </c>
      <c r="Y2738" t="s">
        <v>3072</v>
      </c>
      <c r="Z2738">
        <v>0</v>
      </c>
      <c r="AA2738">
        <v>0</v>
      </c>
      <c r="AB2738">
        <v>172352302</v>
      </c>
      <c r="AC2738" t="s">
        <v>8162</v>
      </c>
      <c r="AD2738" s="12">
        <v>45754</v>
      </c>
      <c r="AE2738">
        <v>3</v>
      </c>
      <c r="AF2738" t="s">
        <v>6</v>
      </c>
      <c r="AG2738" t="s">
        <v>287</v>
      </c>
      <c r="AI2738" s="12">
        <v>45792</v>
      </c>
    </row>
    <row r="2739" spans="1:35" x14ac:dyDescent="0.3">
      <c r="A2739" t="s">
        <v>8202</v>
      </c>
      <c r="B2739" t="s">
        <v>2574</v>
      </c>
      <c r="C2739" t="s">
        <v>3198</v>
      </c>
      <c r="D2739" t="s">
        <v>8203</v>
      </c>
      <c r="E2739" t="s">
        <v>721</v>
      </c>
      <c r="F2739" t="s">
        <v>190</v>
      </c>
      <c r="G2739" t="s">
        <v>52</v>
      </c>
      <c r="H2739" t="s">
        <v>53</v>
      </c>
      <c r="I2739">
        <v>41931193</v>
      </c>
      <c r="J2739" t="s">
        <v>1</v>
      </c>
      <c r="K2739">
        <v>1</v>
      </c>
      <c r="L2739" t="s">
        <v>226</v>
      </c>
      <c r="M2739">
        <v>39000000</v>
      </c>
      <c r="N2739" t="s">
        <v>79</v>
      </c>
      <c r="O2739">
        <v>85891330</v>
      </c>
      <c r="P2739" t="s">
        <v>2575</v>
      </c>
      <c r="Q2739">
        <v>15600000</v>
      </c>
      <c r="R2739" t="s">
        <v>145</v>
      </c>
      <c r="S2739" t="s">
        <v>8155</v>
      </c>
      <c r="T2739" t="s">
        <v>82</v>
      </c>
      <c r="U2739" t="s">
        <v>83</v>
      </c>
      <c r="V2739" t="s">
        <v>8156</v>
      </c>
      <c r="W2739" t="s">
        <v>8157</v>
      </c>
      <c r="X2739" t="s">
        <v>8158</v>
      </c>
      <c r="Y2739" t="s">
        <v>5556</v>
      </c>
      <c r="Z2739">
        <v>0</v>
      </c>
      <c r="AA2739">
        <v>0</v>
      </c>
      <c r="AB2739">
        <v>172352302</v>
      </c>
      <c r="AC2739" t="s">
        <v>8174</v>
      </c>
      <c r="AD2739" s="12">
        <v>45754</v>
      </c>
      <c r="AE2739">
        <v>3</v>
      </c>
      <c r="AF2739" t="s">
        <v>6</v>
      </c>
      <c r="AG2739" t="s">
        <v>287</v>
      </c>
      <c r="AI2739" s="12">
        <v>45792</v>
      </c>
    </row>
    <row r="2740" spans="1:35" x14ac:dyDescent="0.3">
      <c r="A2740" t="s">
        <v>8204</v>
      </c>
      <c r="B2740" t="s">
        <v>2614</v>
      </c>
      <c r="C2740" t="s">
        <v>8205</v>
      </c>
      <c r="D2740" t="s">
        <v>636</v>
      </c>
      <c r="E2740" t="s">
        <v>669</v>
      </c>
      <c r="F2740" t="s">
        <v>3096</v>
      </c>
      <c r="G2740" t="s">
        <v>52</v>
      </c>
      <c r="H2740" t="s">
        <v>53</v>
      </c>
      <c r="I2740">
        <v>1074577152</v>
      </c>
      <c r="J2740" t="s">
        <v>1</v>
      </c>
      <c r="K2740">
        <v>1</v>
      </c>
      <c r="L2740" t="s">
        <v>54</v>
      </c>
      <c r="M2740">
        <v>26000000</v>
      </c>
      <c r="N2740" t="s">
        <v>79</v>
      </c>
      <c r="O2740">
        <v>82198302</v>
      </c>
      <c r="P2740" t="s">
        <v>2618</v>
      </c>
      <c r="Q2740">
        <v>15600000</v>
      </c>
      <c r="R2740" t="s">
        <v>145</v>
      </c>
      <c r="S2740" t="s">
        <v>8155</v>
      </c>
      <c r="T2740" t="s">
        <v>82</v>
      </c>
      <c r="U2740" t="s">
        <v>83</v>
      </c>
      <c r="V2740" t="s">
        <v>8156</v>
      </c>
      <c r="W2740" t="s">
        <v>8157</v>
      </c>
      <c r="X2740" t="s">
        <v>8158</v>
      </c>
      <c r="Y2740" t="s">
        <v>6052</v>
      </c>
      <c r="Z2740">
        <v>0</v>
      </c>
      <c r="AA2740">
        <v>0</v>
      </c>
      <c r="AB2740">
        <v>172352302</v>
      </c>
      <c r="AC2740" t="s">
        <v>8174</v>
      </c>
      <c r="AD2740" s="12">
        <v>45754</v>
      </c>
      <c r="AE2740">
        <v>3</v>
      </c>
      <c r="AF2740" t="s">
        <v>6</v>
      </c>
      <c r="AG2740" t="s">
        <v>287</v>
      </c>
      <c r="AI2740" s="12">
        <v>45792</v>
      </c>
    </row>
    <row r="2741" spans="1:35" x14ac:dyDescent="0.3">
      <c r="A2741" t="s">
        <v>8206</v>
      </c>
      <c r="B2741" t="s">
        <v>2614</v>
      </c>
      <c r="C2741" t="s">
        <v>188</v>
      </c>
      <c r="D2741" t="s">
        <v>67</v>
      </c>
      <c r="E2741" t="s">
        <v>7093</v>
      </c>
      <c r="F2741" t="s">
        <v>8207</v>
      </c>
      <c r="G2741" t="s">
        <v>52</v>
      </c>
      <c r="H2741" t="s">
        <v>53</v>
      </c>
      <c r="I2741">
        <v>1000810894</v>
      </c>
      <c r="J2741" t="s">
        <v>1</v>
      </c>
      <c r="K2741">
        <v>1</v>
      </c>
      <c r="L2741" t="s">
        <v>54</v>
      </c>
      <c r="M2741">
        <v>39000000</v>
      </c>
      <c r="N2741" t="s">
        <v>79</v>
      </c>
      <c r="O2741">
        <v>90851000</v>
      </c>
      <c r="P2741" t="s">
        <v>2618</v>
      </c>
      <c r="Q2741">
        <v>15600000</v>
      </c>
      <c r="R2741" t="s">
        <v>145</v>
      </c>
      <c r="S2741" t="s">
        <v>8155</v>
      </c>
      <c r="T2741" t="s">
        <v>82</v>
      </c>
      <c r="U2741" t="s">
        <v>83</v>
      </c>
      <c r="V2741" t="s">
        <v>8156</v>
      </c>
      <c r="W2741" t="s">
        <v>8157</v>
      </c>
      <c r="X2741" t="s">
        <v>8158</v>
      </c>
      <c r="Y2741" t="s">
        <v>8208</v>
      </c>
      <c r="Z2741">
        <v>0</v>
      </c>
      <c r="AA2741">
        <v>0</v>
      </c>
      <c r="AB2741">
        <v>169217256</v>
      </c>
      <c r="AC2741" t="s">
        <v>8209</v>
      </c>
      <c r="AD2741" s="12">
        <v>45754</v>
      </c>
      <c r="AE2741">
        <v>3</v>
      </c>
      <c r="AF2741" t="s">
        <v>6</v>
      </c>
      <c r="AG2741" t="s">
        <v>287</v>
      </c>
      <c r="AI2741" s="12">
        <v>45792</v>
      </c>
    </row>
    <row r="2742" spans="1:35" x14ac:dyDescent="0.3">
      <c r="A2742" t="s">
        <v>8210</v>
      </c>
      <c r="B2742" t="s">
        <v>138</v>
      </c>
      <c r="C2742" t="s">
        <v>2195</v>
      </c>
      <c r="D2742" t="s">
        <v>359</v>
      </c>
      <c r="E2742" t="s">
        <v>2955</v>
      </c>
      <c r="F2742" t="s">
        <v>807</v>
      </c>
      <c r="G2742" t="s">
        <v>52</v>
      </c>
      <c r="H2742" t="s">
        <v>53</v>
      </c>
      <c r="I2742">
        <v>1024506847</v>
      </c>
      <c r="J2742" t="s">
        <v>1</v>
      </c>
      <c r="K2742">
        <v>1</v>
      </c>
      <c r="L2742" t="s">
        <v>54</v>
      </c>
      <c r="M2742">
        <v>26000000</v>
      </c>
      <c r="N2742" t="s">
        <v>79</v>
      </c>
      <c r="O2742">
        <v>99084000</v>
      </c>
      <c r="P2742" t="s">
        <v>144</v>
      </c>
      <c r="Q2742">
        <v>15600000</v>
      </c>
      <c r="R2742" t="s">
        <v>145</v>
      </c>
      <c r="S2742" t="s">
        <v>8155</v>
      </c>
      <c r="T2742" t="s">
        <v>82</v>
      </c>
      <c r="U2742" t="s">
        <v>83</v>
      </c>
      <c r="V2742" t="s">
        <v>8156</v>
      </c>
      <c r="W2742" t="s">
        <v>8157</v>
      </c>
      <c r="X2742" t="s">
        <v>8158</v>
      </c>
      <c r="Y2742" t="s">
        <v>3128</v>
      </c>
      <c r="Z2742">
        <v>0</v>
      </c>
      <c r="AA2742">
        <v>0</v>
      </c>
      <c r="AB2742">
        <v>172352302</v>
      </c>
      <c r="AC2742" t="s">
        <v>8174</v>
      </c>
      <c r="AD2742" s="12">
        <v>45762</v>
      </c>
      <c r="AE2742">
        <v>3</v>
      </c>
      <c r="AF2742" t="s">
        <v>6</v>
      </c>
      <c r="AG2742" t="s">
        <v>63</v>
      </c>
      <c r="AI2742" s="12">
        <v>45792</v>
      </c>
    </row>
    <row r="2743" spans="1:35" x14ac:dyDescent="0.3">
      <c r="A2743" t="s">
        <v>8211</v>
      </c>
      <c r="B2743" t="s">
        <v>138</v>
      </c>
      <c r="C2743" t="s">
        <v>7116</v>
      </c>
      <c r="D2743" t="s">
        <v>374</v>
      </c>
      <c r="E2743" t="s">
        <v>8212</v>
      </c>
      <c r="F2743" t="s">
        <v>951</v>
      </c>
      <c r="G2743" t="s">
        <v>52</v>
      </c>
      <c r="H2743" t="s">
        <v>53</v>
      </c>
      <c r="I2743">
        <v>1018443309</v>
      </c>
      <c r="J2743" t="s">
        <v>1</v>
      </c>
      <c r="K2743">
        <v>1</v>
      </c>
      <c r="L2743" t="s">
        <v>94</v>
      </c>
      <c r="M2743">
        <v>39000000</v>
      </c>
      <c r="N2743" t="s">
        <v>79</v>
      </c>
      <c r="O2743">
        <v>92876000</v>
      </c>
      <c r="P2743" t="s">
        <v>144</v>
      </c>
      <c r="Q2743">
        <v>15600000</v>
      </c>
      <c r="R2743" t="s">
        <v>145</v>
      </c>
      <c r="S2743" t="s">
        <v>8155</v>
      </c>
      <c r="T2743" t="s">
        <v>82</v>
      </c>
      <c r="U2743" t="s">
        <v>83</v>
      </c>
      <c r="V2743" t="s">
        <v>8156</v>
      </c>
      <c r="W2743" t="s">
        <v>8157</v>
      </c>
      <c r="X2743" t="s">
        <v>8158</v>
      </c>
      <c r="Y2743" t="s">
        <v>8213</v>
      </c>
      <c r="Z2743">
        <v>0</v>
      </c>
      <c r="AA2743">
        <v>0</v>
      </c>
      <c r="AB2743">
        <v>172352302</v>
      </c>
      <c r="AC2743" t="s">
        <v>8174</v>
      </c>
      <c r="AD2743" s="12">
        <v>45762</v>
      </c>
      <c r="AE2743">
        <v>3</v>
      </c>
      <c r="AF2743" t="s">
        <v>6</v>
      </c>
      <c r="AG2743" t="s">
        <v>63</v>
      </c>
      <c r="AI2743" s="12">
        <v>45792</v>
      </c>
    </row>
    <row r="2744" spans="1:35" x14ac:dyDescent="0.3">
      <c r="A2744" t="s">
        <v>8214</v>
      </c>
      <c r="B2744" t="s">
        <v>3617</v>
      </c>
      <c r="C2744" t="s">
        <v>907</v>
      </c>
      <c r="D2744" t="s">
        <v>1513</v>
      </c>
      <c r="E2744" t="s">
        <v>829</v>
      </c>
      <c r="F2744" t="s">
        <v>284</v>
      </c>
      <c r="G2744" t="s">
        <v>52</v>
      </c>
      <c r="H2744" t="s">
        <v>53</v>
      </c>
      <c r="I2744">
        <v>1000776455</v>
      </c>
      <c r="J2744" t="s">
        <v>1</v>
      </c>
      <c r="K2744">
        <v>1</v>
      </c>
      <c r="L2744" t="s">
        <v>94</v>
      </c>
      <c r="M2744">
        <v>30000000</v>
      </c>
      <c r="N2744" t="s">
        <v>115</v>
      </c>
      <c r="O2744">
        <v>99840256</v>
      </c>
      <c r="P2744" t="s">
        <v>3620</v>
      </c>
      <c r="Q2744">
        <v>15600000</v>
      </c>
      <c r="R2744" t="s">
        <v>145</v>
      </c>
      <c r="S2744" t="s">
        <v>8155</v>
      </c>
      <c r="T2744" t="s">
        <v>82</v>
      </c>
      <c r="U2744" t="s">
        <v>83</v>
      </c>
      <c r="V2744" t="s">
        <v>8156</v>
      </c>
      <c r="W2744" t="s">
        <v>8157</v>
      </c>
      <c r="X2744" t="s">
        <v>8158</v>
      </c>
      <c r="Y2744" t="s">
        <v>6098</v>
      </c>
      <c r="Z2744">
        <v>0</v>
      </c>
      <c r="AA2744">
        <v>0</v>
      </c>
      <c r="AB2744">
        <v>169217256</v>
      </c>
      <c r="AC2744" t="s">
        <v>8160</v>
      </c>
      <c r="AD2744" s="12">
        <v>45776</v>
      </c>
      <c r="AE2744">
        <v>4</v>
      </c>
      <c r="AF2744" t="s">
        <v>6</v>
      </c>
      <c r="AG2744" t="s">
        <v>89</v>
      </c>
      <c r="AI2744" s="12">
        <v>45806</v>
      </c>
    </row>
    <row r="2745" spans="1:35" x14ac:dyDescent="0.3">
      <c r="A2745" t="s">
        <v>8215</v>
      </c>
      <c r="B2745" t="s">
        <v>2614</v>
      </c>
      <c r="C2745" t="s">
        <v>8216</v>
      </c>
      <c r="D2745" t="s">
        <v>161</v>
      </c>
      <c r="E2745" t="s">
        <v>784</v>
      </c>
      <c r="F2745" t="s">
        <v>7187</v>
      </c>
      <c r="G2745" t="s">
        <v>52</v>
      </c>
      <c r="H2745" t="s">
        <v>53</v>
      </c>
      <c r="I2745">
        <v>79695390</v>
      </c>
      <c r="J2745" t="s">
        <v>1</v>
      </c>
      <c r="K2745">
        <v>1</v>
      </c>
      <c r="L2745" t="s">
        <v>94</v>
      </c>
      <c r="M2745">
        <v>39000000</v>
      </c>
      <c r="N2745" t="s">
        <v>79</v>
      </c>
      <c r="O2745">
        <v>96100000</v>
      </c>
      <c r="P2745" t="s">
        <v>2618</v>
      </c>
      <c r="Q2745">
        <v>15600000</v>
      </c>
      <c r="R2745" t="s">
        <v>145</v>
      </c>
      <c r="S2745" t="s">
        <v>8155</v>
      </c>
      <c r="T2745" t="s">
        <v>82</v>
      </c>
      <c r="U2745" t="s">
        <v>83</v>
      </c>
      <c r="V2745" t="s">
        <v>8156</v>
      </c>
      <c r="W2745" t="s">
        <v>8157</v>
      </c>
      <c r="X2745" t="s">
        <v>8158</v>
      </c>
      <c r="Y2745" t="s">
        <v>8217</v>
      </c>
      <c r="Z2745">
        <v>0</v>
      </c>
      <c r="AA2745">
        <v>0</v>
      </c>
      <c r="AB2745">
        <v>176120000</v>
      </c>
      <c r="AC2745" t="s">
        <v>8160</v>
      </c>
      <c r="AD2745" s="12">
        <v>45785</v>
      </c>
      <c r="AE2745">
        <v>4</v>
      </c>
      <c r="AF2745" t="s">
        <v>6</v>
      </c>
      <c r="AG2745" t="s">
        <v>63</v>
      </c>
      <c r="AI2745" s="12">
        <v>45806</v>
      </c>
    </row>
    <row r="2746" spans="1:35" x14ac:dyDescent="0.3">
      <c r="A2746" t="s">
        <v>8218</v>
      </c>
      <c r="B2746" t="s">
        <v>2614</v>
      </c>
      <c r="C2746" t="s">
        <v>1469</v>
      </c>
      <c r="D2746" t="s">
        <v>720</v>
      </c>
      <c r="E2746" t="s">
        <v>8219</v>
      </c>
      <c r="F2746" t="s">
        <v>2222</v>
      </c>
      <c r="G2746" t="s">
        <v>52</v>
      </c>
      <c r="H2746" t="s">
        <v>53</v>
      </c>
      <c r="I2746">
        <v>1032485449</v>
      </c>
      <c r="J2746" t="s">
        <v>1</v>
      </c>
      <c r="K2746">
        <v>1</v>
      </c>
      <c r="L2746" t="s">
        <v>54</v>
      </c>
      <c r="M2746">
        <v>39000000</v>
      </c>
      <c r="N2746" t="s">
        <v>79</v>
      </c>
      <c r="O2746">
        <v>96638000</v>
      </c>
      <c r="P2746" t="s">
        <v>2618</v>
      </c>
      <c r="Q2746">
        <v>15600000</v>
      </c>
      <c r="R2746" t="s">
        <v>145</v>
      </c>
      <c r="S2746" t="s">
        <v>8155</v>
      </c>
      <c r="T2746" t="s">
        <v>82</v>
      </c>
      <c r="U2746" t="s">
        <v>83</v>
      </c>
      <c r="V2746" t="s">
        <v>8156</v>
      </c>
      <c r="W2746" t="s">
        <v>8157</v>
      </c>
      <c r="X2746" t="s">
        <v>8158</v>
      </c>
      <c r="Y2746" t="s">
        <v>6041</v>
      </c>
      <c r="Z2746">
        <v>0</v>
      </c>
      <c r="AA2746">
        <v>0</v>
      </c>
      <c r="AB2746">
        <v>176120000</v>
      </c>
      <c r="AC2746" t="s">
        <v>8209</v>
      </c>
      <c r="AD2746" s="12">
        <v>45785</v>
      </c>
      <c r="AE2746">
        <v>4</v>
      </c>
      <c r="AF2746" t="s">
        <v>6</v>
      </c>
      <c r="AG2746" t="s">
        <v>63</v>
      </c>
      <c r="AI2746" s="12">
        <v>45806</v>
      </c>
    </row>
    <row r="2747" spans="1:35" x14ac:dyDescent="0.3">
      <c r="A2747" t="s">
        <v>8220</v>
      </c>
      <c r="B2747" t="s">
        <v>2614</v>
      </c>
      <c r="C2747" t="s">
        <v>656</v>
      </c>
      <c r="D2747" t="s">
        <v>8221</v>
      </c>
      <c r="E2747" t="s">
        <v>8222</v>
      </c>
      <c r="F2747" t="s">
        <v>5432</v>
      </c>
      <c r="G2747" t="s">
        <v>52</v>
      </c>
      <c r="H2747" t="s">
        <v>53</v>
      </c>
      <c r="I2747">
        <v>52763399</v>
      </c>
      <c r="J2747" t="s">
        <v>1</v>
      </c>
      <c r="K2747">
        <v>1</v>
      </c>
      <c r="L2747" t="s">
        <v>226</v>
      </c>
      <c r="M2747">
        <v>34800000</v>
      </c>
      <c r="N2747" t="s">
        <v>79</v>
      </c>
      <c r="O2747">
        <v>97080000</v>
      </c>
      <c r="P2747" t="s">
        <v>2618</v>
      </c>
      <c r="Q2747">
        <v>15600000</v>
      </c>
      <c r="R2747" t="s">
        <v>145</v>
      </c>
      <c r="S2747" t="s">
        <v>8155</v>
      </c>
      <c r="T2747" t="s">
        <v>82</v>
      </c>
      <c r="U2747" t="s">
        <v>83</v>
      </c>
      <c r="V2747" t="s">
        <v>8156</v>
      </c>
      <c r="W2747" t="s">
        <v>8157</v>
      </c>
      <c r="X2747" t="s">
        <v>8158</v>
      </c>
      <c r="Y2747" t="s">
        <v>6022</v>
      </c>
      <c r="Z2747">
        <v>0</v>
      </c>
      <c r="AA2747">
        <v>0</v>
      </c>
      <c r="AB2747">
        <v>172352302</v>
      </c>
      <c r="AC2747" t="s">
        <v>8162</v>
      </c>
      <c r="AD2747" s="12">
        <v>45785</v>
      </c>
      <c r="AE2747">
        <v>4</v>
      </c>
      <c r="AF2747" t="s">
        <v>6</v>
      </c>
      <c r="AG2747" t="s">
        <v>63</v>
      </c>
      <c r="AI2747" s="12">
        <v>45806</v>
      </c>
    </row>
    <row r="2748" spans="1:35" x14ac:dyDescent="0.3">
      <c r="A2748" t="s">
        <v>8223</v>
      </c>
      <c r="B2748" t="s">
        <v>1344</v>
      </c>
      <c r="C2748" t="s">
        <v>1165</v>
      </c>
      <c r="D2748" t="s">
        <v>439</v>
      </c>
      <c r="E2748" t="s">
        <v>920</v>
      </c>
      <c r="F2748" t="s">
        <v>237</v>
      </c>
      <c r="G2748" t="s">
        <v>52</v>
      </c>
      <c r="H2748" t="s">
        <v>53</v>
      </c>
      <c r="I2748">
        <v>1000121203</v>
      </c>
      <c r="J2748" t="s">
        <v>1</v>
      </c>
      <c r="K2748">
        <v>1</v>
      </c>
      <c r="L2748" t="s">
        <v>94</v>
      </c>
      <c r="M2748">
        <v>30000000</v>
      </c>
      <c r="N2748" t="s">
        <v>115</v>
      </c>
      <c r="O2748">
        <v>101452302</v>
      </c>
      <c r="P2748" t="s">
        <v>1345</v>
      </c>
      <c r="Q2748">
        <v>17082000</v>
      </c>
      <c r="R2748" t="s">
        <v>145</v>
      </c>
      <c r="S2748" t="s">
        <v>8155</v>
      </c>
      <c r="T2748" t="s">
        <v>82</v>
      </c>
      <c r="U2748" t="s">
        <v>83</v>
      </c>
      <c r="V2748" t="s">
        <v>8156</v>
      </c>
      <c r="W2748" t="s">
        <v>8157</v>
      </c>
      <c r="X2748" t="s">
        <v>8158</v>
      </c>
      <c r="Y2748" t="s">
        <v>8224</v>
      </c>
      <c r="Z2748">
        <v>0</v>
      </c>
      <c r="AA2748">
        <v>0</v>
      </c>
      <c r="AB2748">
        <v>173834302</v>
      </c>
      <c r="AC2748" t="s">
        <v>8174</v>
      </c>
      <c r="AD2748" s="12">
        <v>45821</v>
      </c>
      <c r="AE2748">
        <v>7</v>
      </c>
      <c r="AF2748" t="s">
        <v>6</v>
      </c>
      <c r="AG2748" t="s">
        <v>89</v>
      </c>
      <c r="AI2748" s="12">
        <v>45849</v>
      </c>
    </row>
    <row r="2749" spans="1:35" x14ac:dyDescent="0.3">
      <c r="A2749" t="s">
        <v>8225</v>
      </c>
      <c r="B2749" t="s">
        <v>5708</v>
      </c>
      <c r="C2749" t="s">
        <v>8226</v>
      </c>
      <c r="D2749" t="s">
        <v>8227</v>
      </c>
      <c r="E2749" t="s">
        <v>619</v>
      </c>
      <c r="F2749" t="s">
        <v>1626</v>
      </c>
      <c r="G2749" t="s">
        <v>52</v>
      </c>
      <c r="H2749" t="s">
        <v>53</v>
      </c>
      <c r="I2749">
        <v>52561291</v>
      </c>
      <c r="J2749" t="s">
        <v>1</v>
      </c>
      <c r="K2749">
        <v>1</v>
      </c>
      <c r="L2749" t="s">
        <v>94</v>
      </c>
      <c r="M2749">
        <v>39000000</v>
      </c>
      <c r="N2749" t="s">
        <v>143</v>
      </c>
      <c r="O2749">
        <v>84379000</v>
      </c>
      <c r="P2749" t="s">
        <v>5711</v>
      </c>
      <c r="Q2749">
        <v>17082000</v>
      </c>
      <c r="R2749" t="s">
        <v>145</v>
      </c>
      <c r="S2749" t="s">
        <v>8155</v>
      </c>
      <c r="T2749" t="s">
        <v>82</v>
      </c>
      <c r="U2749" t="s">
        <v>83</v>
      </c>
      <c r="V2749" t="s">
        <v>8156</v>
      </c>
      <c r="W2749" t="s">
        <v>8157</v>
      </c>
      <c r="X2749" t="s">
        <v>8158</v>
      </c>
      <c r="Y2749" t="s">
        <v>8228</v>
      </c>
      <c r="Z2749">
        <v>0</v>
      </c>
      <c r="AA2749">
        <v>0</v>
      </c>
      <c r="AB2749">
        <v>170699300</v>
      </c>
      <c r="AC2749" t="s">
        <v>8209</v>
      </c>
      <c r="AD2749" s="12">
        <v>45821</v>
      </c>
      <c r="AE2749">
        <v>7</v>
      </c>
      <c r="AF2749" t="s">
        <v>6</v>
      </c>
      <c r="AG2749" t="s">
        <v>89</v>
      </c>
      <c r="AI2749" s="12">
        <v>45849</v>
      </c>
    </row>
    <row r="2750" spans="1:35" x14ac:dyDescent="0.3">
      <c r="A2750" t="s">
        <v>8229</v>
      </c>
      <c r="B2750" t="s">
        <v>2697</v>
      </c>
      <c r="C2750" t="s">
        <v>3349</v>
      </c>
      <c r="D2750" t="s">
        <v>99</v>
      </c>
      <c r="E2750" t="s">
        <v>8230</v>
      </c>
      <c r="F2750" t="s">
        <v>8231</v>
      </c>
      <c r="G2750" t="s">
        <v>52</v>
      </c>
      <c r="H2750" t="s">
        <v>53</v>
      </c>
      <c r="I2750">
        <v>49783120</v>
      </c>
      <c r="J2750" t="s">
        <v>1</v>
      </c>
      <c r="K2750">
        <v>1</v>
      </c>
      <c r="L2750" t="s">
        <v>226</v>
      </c>
      <c r="M2750">
        <v>39000000</v>
      </c>
      <c r="N2750" t="s">
        <v>79</v>
      </c>
      <c r="O2750">
        <v>116025000</v>
      </c>
      <c r="P2750" t="s">
        <v>2699</v>
      </c>
      <c r="Q2750">
        <v>15600000</v>
      </c>
      <c r="R2750" t="s">
        <v>145</v>
      </c>
      <c r="S2750" t="s">
        <v>8155</v>
      </c>
      <c r="T2750" t="s">
        <v>82</v>
      </c>
      <c r="U2750" t="s">
        <v>83</v>
      </c>
      <c r="V2750" t="s">
        <v>8156</v>
      </c>
      <c r="W2750" t="s">
        <v>8157</v>
      </c>
      <c r="X2750" t="s">
        <v>8158</v>
      </c>
      <c r="Y2750" t="s">
        <v>8232</v>
      </c>
      <c r="Z2750">
        <v>0</v>
      </c>
      <c r="AA2750">
        <v>0</v>
      </c>
      <c r="AB2750">
        <v>194100000</v>
      </c>
      <c r="AC2750" t="s">
        <v>8233</v>
      </c>
      <c r="AD2750" s="12">
        <v>45820</v>
      </c>
      <c r="AE2750">
        <v>7</v>
      </c>
      <c r="AF2750" t="s">
        <v>6</v>
      </c>
      <c r="AG2750" t="s">
        <v>287</v>
      </c>
      <c r="AI2750" s="12">
        <v>45849</v>
      </c>
    </row>
    <row r="2751" spans="1:35" x14ac:dyDescent="0.3">
      <c r="A2751" t="s">
        <v>8234</v>
      </c>
      <c r="B2751" t="s">
        <v>357</v>
      </c>
      <c r="C2751" t="s">
        <v>2481</v>
      </c>
      <c r="D2751" t="s">
        <v>8235</v>
      </c>
      <c r="E2751" t="s">
        <v>855</v>
      </c>
      <c r="F2751" t="s">
        <v>624</v>
      </c>
      <c r="G2751" t="s">
        <v>52</v>
      </c>
      <c r="H2751" t="s">
        <v>53</v>
      </c>
      <c r="I2751">
        <v>1000935655</v>
      </c>
      <c r="J2751" t="s">
        <v>1</v>
      </c>
      <c r="K2751">
        <v>1</v>
      </c>
      <c r="L2751" t="s">
        <v>94</v>
      </c>
      <c r="M2751">
        <v>42705000</v>
      </c>
      <c r="N2751" t="s">
        <v>115</v>
      </c>
      <c r="O2751">
        <v>127467500</v>
      </c>
      <c r="P2751" t="s">
        <v>361</v>
      </c>
      <c r="Q2751">
        <v>17082000</v>
      </c>
      <c r="R2751" t="s">
        <v>145</v>
      </c>
      <c r="S2751" t="s">
        <v>8155</v>
      </c>
      <c r="T2751" t="s">
        <v>82</v>
      </c>
      <c r="U2751" t="s">
        <v>83</v>
      </c>
      <c r="V2751" t="s">
        <v>8156</v>
      </c>
      <c r="W2751" t="s">
        <v>8157</v>
      </c>
      <c r="X2751" t="s">
        <v>8158</v>
      </c>
      <c r="Y2751" t="s">
        <v>1801</v>
      </c>
      <c r="Z2751">
        <v>0</v>
      </c>
      <c r="AA2751">
        <v>0</v>
      </c>
      <c r="AB2751">
        <v>199254500</v>
      </c>
      <c r="AC2751" t="s">
        <v>8209</v>
      </c>
      <c r="AD2751" s="12">
        <v>45841</v>
      </c>
      <c r="AE2751">
        <v>10</v>
      </c>
      <c r="AF2751" t="s">
        <v>6</v>
      </c>
      <c r="AG2751" t="s">
        <v>63</v>
      </c>
      <c r="AI2751" s="12">
        <v>45867</v>
      </c>
    </row>
    <row r="2752" spans="1:35" x14ac:dyDescent="0.3">
      <c r="A2752" t="s">
        <v>8236</v>
      </c>
      <c r="B2752" t="s">
        <v>5708</v>
      </c>
      <c r="C2752" t="s">
        <v>161</v>
      </c>
      <c r="D2752" t="s">
        <v>162</v>
      </c>
      <c r="E2752" t="s">
        <v>204</v>
      </c>
      <c r="F2752" t="s">
        <v>217</v>
      </c>
      <c r="G2752" t="s">
        <v>52</v>
      </c>
      <c r="H2752" t="s">
        <v>53</v>
      </c>
      <c r="I2752">
        <v>1126904503</v>
      </c>
      <c r="J2752" t="s">
        <v>1</v>
      </c>
      <c r="K2752">
        <v>1</v>
      </c>
      <c r="L2752" t="s">
        <v>94</v>
      </c>
      <c r="M2752">
        <v>39000000</v>
      </c>
      <c r="N2752" t="s">
        <v>103</v>
      </c>
      <c r="O2752">
        <v>121835168</v>
      </c>
      <c r="P2752" t="s">
        <v>5711</v>
      </c>
      <c r="Q2752">
        <v>17082000</v>
      </c>
      <c r="R2752" t="s">
        <v>145</v>
      </c>
      <c r="S2752" t="s">
        <v>8155</v>
      </c>
      <c r="T2752" t="s">
        <v>82</v>
      </c>
      <c r="U2752" t="s">
        <v>83</v>
      </c>
      <c r="V2752" t="s">
        <v>8156</v>
      </c>
      <c r="W2752" t="s">
        <v>8157</v>
      </c>
      <c r="X2752" t="s">
        <v>8158</v>
      </c>
      <c r="Y2752" t="s">
        <v>6006</v>
      </c>
      <c r="Z2752">
        <v>0</v>
      </c>
      <c r="AA2752">
        <v>0</v>
      </c>
      <c r="AB2752">
        <v>193247168</v>
      </c>
      <c r="AC2752" t="s">
        <v>8209</v>
      </c>
      <c r="AD2752" s="12">
        <v>45853</v>
      </c>
      <c r="AE2752">
        <v>11</v>
      </c>
      <c r="AF2752" t="s">
        <v>6</v>
      </c>
      <c r="AG2752" t="s">
        <v>287</v>
      </c>
      <c r="AI2752" s="12">
        <v>45890</v>
      </c>
    </row>
    <row r="2753" spans="1:35" x14ac:dyDescent="0.3">
      <c r="A2753" t="s">
        <v>8237</v>
      </c>
      <c r="B2753" t="s">
        <v>962</v>
      </c>
      <c r="C2753" t="s">
        <v>8238</v>
      </c>
      <c r="D2753" t="s">
        <v>8239</v>
      </c>
      <c r="E2753" t="s">
        <v>4456</v>
      </c>
      <c r="F2753" t="s">
        <v>51</v>
      </c>
      <c r="G2753" t="s">
        <v>52</v>
      </c>
      <c r="H2753" t="s">
        <v>53</v>
      </c>
      <c r="I2753">
        <v>1010083903</v>
      </c>
      <c r="J2753" t="s">
        <v>1</v>
      </c>
      <c r="K2753">
        <v>1</v>
      </c>
      <c r="L2753" t="s">
        <v>94</v>
      </c>
      <c r="M2753">
        <v>42705000</v>
      </c>
      <c r="N2753" t="s">
        <v>79</v>
      </c>
      <c r="O2753">
        <v>120000000</v>
      </c>
      <c r="P2753" t="s">
        <v>964</v>
      </c>
      <c r="Q2753">
        <v>17082000</v>
      </c>
      <c r="R2753" t="s">
        <v>145</v>
      </c>
      <c r="S2753" t="s">
        <v>8155</v>
      </c>
      <c r="T2753" t="s">
        <v>82</v>
      </c>
      <c r="U2753" t="s">
        <v>83</v>
      </c>
      <c r="V2753" t="s">
        <v>8156</v>
      </c>
      <c r="W2753" t="s">
        <v>8157</v>
      </c>
      <c r="X2753" t="s">
        <v>8158</v>
      </c>
      <c r="Y2753" t="s">
        <v>5777</v>
      </c>
      <c r="Z2753">
        <v>0</v>
      </c>
      <c r="AA2753">
        <v>0</v>
      </c>
      <c r="AB2753">
        <v>196525000</v>
      </c>
      <c r="AC2753" t="s">
        <v>8162</v>
      </c>
      <c r="AD2753" s="12">
        <v>45917</v>
      </c>
      <c r="AE2753">
        <v>18</v>
      </c>
      <c r="AF2753" t="s">
        <v>6</v>
      </c>
      <c r="AG2753" t="s">
        <v>89</v>
      </c>
      <c r="AI2753" s="12">
        <v>45936</v>
      </c>
    </row>
    <row r="2754" spans="1:35" x14ac:dyDescent="0.3">
      <c r="A2754" t="s">
        <v>8240</v>
      </c>
      <c r="B2754" t="s">
        <v>962</v>
      </c>
      <c r="C2754" t="s">
        <v>366</v>
      </c>
      <c r="D2754" t="s">
        <v>2605</v>
      </c>
      <c r="E2754" t="s">
        <v>460</v>
      </c>
      <c r="F2754" t="s">
        <v>2896</v>
      </c>
      <c r="G2754" t="s">
        <v>52</v>
      </c>
      <c r="H2754" t="s">
        <v>53</v>
      </c>
      <c r="I2754">
        <v>1001112404</v>
      </c>
      <c r="J2754" t="s">
        <v>1</v>
      </c>
      <c r="K2754">
        <v>1</v>
      </c>
      <c r="L2754" t="s">
        <v>94</v>
      </c>
      <c r="M2754">
        <v>42705000</v>
      </c>
      <c r="N2754" t="s">
        <v>79</v>
      </c>
      <c r="O2754">
        <v>146000000</v>
      </c>
      <c r="P2754" t="s">
        <v>964</v>
      </c>
      <c r="Q2754">
        <v>17082000</v>
      </c>
      <c r="R2754" t="s">
        <v>145</v>
      </c>
      <c r="S2754" t="s">
        <v>8155</v>
      </c>
      <c r="T2754" t="s">
        <v>82</v>
      </c>
      <c r="U2754" t="s">
        <v>83</v>
      </c>
      <c r="V2754" t="s">
        <v>8156</v>
      </c>
      <c r="W2754" t="s">
        <v>8157</v>
      </c>
      <c r="X2754" t="s">
        <v>8158</v>
      </c>
      <c r="Y2754" t="s">
        <v>6839</v>
      </c>
      <c r="Z2754">
        <v>0</v>
      </c>
      <c r="AA2754">
        <v>0</v>
      </c>
      <c r="AB2754">
        <v>213525000</v>
      </c>
      <c r="AC2754" t="s">
        <v>8162</v>
      </c>
      <c r="AD2754" s="12">
        <v>45917</v>
      </c>
      <c r="AE2754">
        <v>18</v>
      </c>
      <c r="AF2754" t="s">
        <v>6</v>
      </c>
      <c r="AG2754" t="s">
        <v>89</v>
      </c>
      <c r="AI2754" s="12">
        <v>45936</v>
      </c>
    </row>
    <row r="2755" spans="1:35" x14ac:dyDescent="0.3">
      <c r="A2755" t="s">
        <v>8241</v>
      </c>
      <c r="B2755" t="s">
        <v>6074</v>
      </c>
      <c r="C2755" t="s">
        <v>2108</v>
      </c>
      <c r="D2755" t="s">
        <v>2954</v>
      </c>
      <c r="E2755" t="s">
        <v>1550</v>
      </c>
      <c r="F2755" t="s">
        <v>1521</v>
      </c>
      <c r="G2755" t="s">
        <v>52</v>
      </c>
      <c r="H2755" t="s">
        <v>53</v>
      </c>
      <c r="I2755">
        <v>1065133907</v>
      </c>
      <c r="J2755" t="s">
        <v>1</v>
      </c>
      <c r="K2755">
        <v>1</v>
      </c>
      <c r="L2755" t="s">
        <v>54</v>
      </c>
      <c r="M2755">
        <v>28470000</v>
      </c>
      <c r="N2755" t="s">
        <v>512</v>
      </c>
      <c r="O2755">
        <v>158973000</v>
      </c>
      <c r="P2755" t="s">
        <v>6075</v>
      </c>
      <c r="Q2755">
        <v>17082000</v>
      </c>
      <c r="R2755" t="s">
        <v>117</v>
      </c>
      <c r="S2755">
        <v>833018005</v>
      </c>
      <c r="T2755" t="s">
        <v>58</v>
      </c>
      <c r="U2755" t="s">
        <v>8242</v>
      </c>
      <c r="V2755" t="s">
        <v>8243</v>
      </c>
      <c r="W2755" t="s">
        <v>8243</v>
      </c>
      <c r="X2755" t="s">
        <v>8244</v>
      </c>
      <c r="Y2755" t="s">
        <v>3751</v>
      </c>
      <c r="Z2755">
        <v>0</v>
      </c>
      <c r="AA2755">
        <v>0</v>
      </c>
      <c r="AB2755">
        <v>205525000</v>
      </c>
      <c r="AC2755" t="s">
        <v>8245</v>
      </c>
      <c r="AD2755" s="12">
        <v>45966</v>
      </c>
      <c r="AE2755">
        <v>25</v>
      </c>
      <c r="AF2755" t="s">
        <v>6</v>
      </c>
      <c r="AG2755" t="s">
        <v>287</v>
      </c>
      <c r="AI2755" s="12">
        <v>46000</v>
      </c>
    </row>
    <row r="2756" spans="1:35" x14ac:dyDescent="0.3">
      <c r="A2756" t="s">
        <v>8246</v>
      </c>
      <c r="B2756" t="s">
        <v>138</v>
      </c>
      <c r="C2756" t="s">
        <v>1050</v>
      </c>
      <c r="D2756" t="s">
        <v>823</v>
      </c>
      <c r="E2756" t="s">
        <v>4285</v>
      </c>
      <c r="F2756" t="s">
        <v>224</v>
      </c>
      <c r="G2756" t="s">
        <v>52</v>
      </c>
      <c r="H2756" t="s">
        <v>53</v>
      </c>
      <c r="I2756">
        <v>1019096414</v>
      </c>
      <c r="J2756" t="s">
        <v>1</v>
      </c>
      <c r="K2756">
        <v>1</v>
      </c>
      <c r="L2756" t="s">
        <v>226</v>
      </c>
      <c r="M2756">
        <v>39000000</v>
      </c>
      <c r="N2756" t="s">
        <v>115</v>
      </c>
      <c r="O2756">
        <v>97218000</v>
      </c>
      <c r="P2756" t="s">
        <v>144</v>
      </c>
      <c r="Q2756">
        <v>15600000</v>
      </c>
      <c r="R2756" t="s">
        <v>145</v>
      </c>
      <c r="S2756" t="s">
        <v>8247</v>
      </c>
      <c r="T2756" t="s">
        <v>82</v>
      </c>
      <c r="U2756" t="s">
        <v>83</v>
      </c>
      <c r="V2756" t="s">
        <v>8248</v>
      </c>
      <c r="W2756" t="s">
        <v>8249</v>
      </c>
      <c r="X2756" t="s">
        <v>8250</v>
      </c>
      <c r="Y2756" t="s">
        <v>8251</v>
      </c>
      <c r="Z2756">
        <v>0</v>
      </c>
      <c r="AA2756">
        <v>0</v>
      </c>
      <c r="AB2756">
        <v>187572000</v>
      </c>
      <c r="AC2756" t="s">
        <v>8252</v>
      </c>
      <c r="AD2756" s="12">
        <v>45807</v>
      </c>
      <c r="AE2756">
        <v>7</v>
      </c>
      <c r="AF2756" t="s">
        <v>6</v>
      </c>
      <c r="AG2756" t="s">
        <v>697</v>
      </c>
      <c r="AI2756" s="12">
        <v>45849</v>
      </c>
    </row>
    <row r="2757" spans="1:35" x14ac:dyDescent="0.3">
      <c r="A2757" t="s">
        <v>8253</v>
      </c>
      <c r="B2757" t="s">
        <v>2702</v>
      </c>
      <c r="C2757" t="s">
        <v>2240</v>
      </c>
      <c r="D2757" t="s">
        <v>1243</v>
      </c>
      <c r="E2757" t="s">
        <v>278</v>
      </c>
      <c r="F2757" t="s">
        <v>1087</v>
      </c>
      <c r="G2757" t="s">
        <v>52</v>
      </c>
      <c r="H2757" t="s">
        <v>53</v>
      </c>
      <c r="I2757">
        <v>1002131059</v>
      </c>
      <c r="J2757" t="s">
        <v>1</v>
      </c>
      <c r="K2757">
        <v>1</v>
      </c>
      <c r="L2757" t="s">
        <v>54</v>
      </c>
      <c r="M2757">
        <v>39000000</v>
      </c>
      <c r="N2757" t="s">
        <v>165</v>
      </c>
      <c r="O2757">
        <v>120900000</v>
      </c>
      <c r="P2757" t="s">
        <v>2704</v>
      </c>
      <c r="Q2757">
        <v>15600000</v>
      </c>
      <c r="R2757" t="s">
        <v>145</v>
      </c>
      <c r="S2757" t="s">
        <v>8247</v>
      </c>
      <c r="T2757" t="s">
        <v>82</v>
      </c>
      <c r="U2757" t="s">
        <v>83</v>
      </c>
      <c r="V2757" t="s">
        <v>8248</v>
      </c>
      <c r="W2757" t="s">
        <v>8249</v>
      </c>
      <c r="X2757" t="s">
        <v>8250</v>
      </c>
      <c r="Y2757" t="s">
        <v>8130</v>
      </c>
      <c r="Z2757">
        <v>0</v>
      </c>
      <c r="AA2757">
        <v>0</v>
      </c>
      <c r="AB2757">
        <v>187572000</v>
      </c>
      <c r="AC2757" t="s">
        <v>8254</v>
      </c>
      <c r="AD2757" s="12">
        <v>45825</v>
      </c>
      <c r="AE2757">
        <v>8</v>
      </c>
      <c r="AF2757" t="s">
        <v>6</v>
      </c>
      <c r="AG2757" t="s">
        <v>63</v>
      </c>
      <c r="AI2757" s="12">
        <v>45853</v>
      </c>
    </row>
    <row r="2758" spans="1:35" x14ac:dyDescent="0.3">
      <c r="A2758" t="s">
        <v>8255</v>
      </c>
      <c r="B2758" t="s">
        <v>138</v>
      </c>
      <c r="C2758" t="s">
        <v>140</v>
      </c>
      <c r="D2758" t="s">
        <v>67</v>
      </c>
      <c r="E2758" t="s">
        <v>803</v>
      </c>
      <c r="F2758" t="s">
        <v>803</v>
      </c>
      <c r="G2758" t="s">
        <v>52</v>
      </c>
      <c r="H2758" t="s">
        <v>53</v>
      </c>
      <c r="I2758">
        <v>53160049</v>
      </c>
      <c r="J2758" t="s">
        <v>1</v>
      </c>
      <c r="K2758">
        <v>1</v>
      </c>
      <c r="L2758" t="s">
        <v>94</v>
      </c>
      <c r="M2758">
        <v>39000000</v>
      </c>
      <c r="N2758" t="s">
        <v>55</v>
      </c>
      <c r="O2758">
        <v>110721000</v>
      </c>
      <c r="P2758" t="s">
        <v>144</v>
      </c>
      <c r="Q2758">
        <v>15600000</v>
      </c>
      <c r="R2758" t="s">
        <v>145</v>
      </c>
      <c r="S2758" t="s">
        <v>8247</v>
      </c>
      <c r="T2758" t="s">
        <v>82</v>
      </c>
      <c r="U2758" t="s">
        <v>83</v>
      </c>
      <c r="V2758" t="s">
        <v>8248</v>
      </c>
      <c r="W2758" t="s">
        <v>8249</v>
      </c>
      <c r="X2758" t="s">
        <v>8250</v>
      </c>
      <c r="Y2758" t="s">
        <v>8256</v>
      </c>
      <c r="Z2758">
        <v>0</v>
      </c>
      <c r="AA2758">
        <v>0</v>
      </c>
      <c r="AB2758">
        <v>187572000</v>
      </c>
      <c r="AC2758" t="s">
        <v>8254</v>
      </c>
      <c r="AD2758" s="12">
        <v>45825</v>
      </c>
      <c r="AE2758">
        <v>8</v>
      </c>
      <c r="AF2758" t="s">
        <v>6</v>
      </c>
      <c r="AG2758" t="s">
        <v>63</v>
      </c>
      <c r="AI2758" s="12">
        <v>45853</v>
      </c>
    </row>
    <row r="2759" spans="1:35" x14ac:dyDescent="0.3">
      <c r="A2759" t="s">
        <v>8257</v>
      </c>
      <c r="B2759" t="s">
        <v>138</v>
      </c>
      <c r="C2759" t="s">
        <v>5666</v>
      </c>
      <c r="D2759" t="s">
        <v>67</v>
      </c>
      <c r="E2759" t="s">
        <v>4554</v>
      </c>
      <c r="F2759" t="s">
        <v>78</v>
      </c>
      <c r="G2759" t="s">
        <v>52</v>
      </c>
      <c r="H2759" t="s">
        <v>53</v>
      </c>
      <c r="I2759">
        <v>52184217</v>
      </c>
      <c r="J2759" t="s">
        <v>1</v>
      </c>
      <c r="K2759">
        <v>1</v>
      </c>
      <c r="L2759" t="s">
        <v>54</v>
      </c>
      <c r="M2759">
        <v>39000000</v>
      </c>
      <c r="N2759" t="s">
        <v>79</v>
      </c>
      <c r="O2759">
        <v>113300000</v>
      </c>
      <c r="P2759" t="s">
        <v>144</v>
      </c>
      <c r="Q2759">
        <v>15600000</v>
      </c>
      <c r="R2759" t="s">
        <v>145</v>
      </c>
      <c r="S2759" t="s">
        <v>8247</v>
      </c>
      <c r="T2759" t="s">
        <v>82</v>
      </c>
      <c r="U2759" t="s">
        <v>83</v>
      </c>
      <c r="V2759" t="s">
        <v>8248</v>
      </c>
      <c r="W2759" t="s">
        <v>8249</v>
      </c>
      <c r="X2759" t="s">
        <v>8250</v>
      </c>
      <c r="Y2759" t="s">
        <v>571</v>
      </c>
      <c r="Z2759">
        <v>0</v>
      </c>
      <c r="AA2759">
        <v>0</v>
      </c>
      <c r="AB2759">
        <v>187000000</v>
      </c>
      <c r="AC2759" t="s">
        <v>8254</v>
      </c>
      <c r="AD2759" s="12">
        <v>45810</v>
      </c>
      <c r="AE2759">
        <v>10</v>
      </c>
      <c r="AF2759" t="s">
        <v>6</v>
      </c>
      <c r="AG2759" t="s">
        <v>63</v>
      </c>
      <c r="AI2759" s="12">
        <v>45867</v>
      </c>
    </row>
    <row r="2760" spans="1:35" x14ac:dyDescent="0.3">
      <c r="A2760" t="s">
        <v>8258</v>
      </c>
      <c r="B2760" t="s">
        <v>138</v>
      </c>
      <c r="C2760" t="s">
        <v>358</v>
      </c>
      <c r="D2760" t="s">
        <v>537</v>
      </c>
      <c r="E2760" t="s">
        <v>806</v>
      </c>
      <c r="F2760" t="s">
        <v>471</v>
      </c>
      <c r="G2760" t="s">
        <v>52</v>
      </c>
      <c r="H2760" t="s">
        <v>53</v>
      </c>
      <c r="I2760">
        <v>1012335387</v>
      </c>
      <c r="J2760" t="s">
        <v>1</v>
      </c>
      <c r="K2760">
        <v>1</v>
      </c>
      <c r="L2760" t="s">
        <v>54</v>
      </c>
      <c r="M2760">
        <v>26000000</v>
      </c>
      <c r="N2760" t="s">
        <v>165</v>
      </c>
      <c r="O2760">
        <v>120000000</v>
      </c>
      <c r="P2760" t="s">
        <v>144</v>
      </c>
      <c r="Q2760">
        <v>15600000</v>
      </c>
      <c r="R2760" t="s">
        <v>145</v>
      </c>
      <c r="S2760" t="s">
        <v>8247</v>
      </c>
      <c r="T2760" t="s">
        <v>82</v>
      </c>
      <c r="U2760" t="s">
        <v>83</v>
      </c>
      <c r="V2760" t="s">
        <v>8248</v>
      </c>
      <c r="W2760" t="s">
        <v>8249</v>
      </c>
      <c r="X2760" t="s">
        <v>8250</v>
      </c>
      <c r="Y2760" t="s">
        <v>8259</v>
      </c>
      <c r="Z2760">
        <v>0</v>
      </c>
      <c r="AA2760">
        <v>0</v>
      </c>
      <c r="AB2760">
        <v>187572000</v>
      </c>
      <c r="AC2760" t="s">
        <v>8252</v>
      </c>
      <c r="AD2760" s="12">
        <v>45810</v>
      </c>
      <c r="AE2760">
        <v>10</v>
      </c>
      <c r="AF2760" t="s">
        <v>6</v>
      </c>
      <c r="AG2760" t="s">
        <v>63</v>
      </c>
      <c r="AI2760" s="12">
        <v>45867</v>
      </c>
    </row>
    <row r="2761" spans="1:35" x14ac:dyDescent="0.3">
      <c r="A2761" t="s">
        <v>8260</v>
      </c>
      <c r="B2761" t="s">
        <v>469</v>
      </c>
      <c r="C2761" t="s">
        <v>176</v>
      </c>
      <c r="D2761" t="s">
        <v>2056</v>
      </c>
      <c r="E2761" t="s">
        <v>751</v>
      </c>
      <c r="F2761" t="s">
        <v>353</v>
      </c>
      <c r="G2761" t="s">
        <v>52</v>
      </c>
      <c r="H2761" t="s">
        <v>53</v>
      </c>
      <c r="I2761">
        <v>1019029331</v>
      </c>
      <c r="J2761" t="s">
        <v>1</v>
      </c>
      <c r="K2761">
        <v>1</v>
      </c>
      <c r="L2761" t="s">
        <v>1342</v>
      </c>
      <c r="M2761">
        <v>0</v>
      </c>
      <c r="N2761" t="s">
        <v>2551</v>
      </c>
      <c r="O2761">
        <v>124057600</v>
      </c>
      <c r="P2761" t="s">
        <v>473</v>
      </c>
      <c r="Q2761">
        <v>15600000</v>
      </c>
      <c r="R2761" t="s">
        <v>145</v>
      </c>
      <c r="S2761" t="s">
        <v>8247</v>
      </c>
      <c r="T2761" t="s">
        <v>82</v>
      </c>
      <c r="U2761" t="s">
        <v>83</v>
      </c>
      <c r="V2761" t="s">
        <v>8248</v>
      </c>
      <c r="W2761" t="s">
        <v>8249</v>
      </c>
      <c r="X2761" t="s">
        <v>8250</v>
      </c>
      <c r="Y2761" t="s">
        <v>8261</v>
      </c>
      <c r="Z2761">
        <v>26000000</v>
      </c>
      <c r="AA2761">
        <v>0</v>
      </c>
      <c r="AB2761">
        <v>187572000</v>
      </c>
      <c r="AC2761" t="s">
        <v>8252</v>
      </c>
      <c r="AD2761" s="12">
        <v>45841</v>
      </c>
      <c r="AE2761">
        <v>10</v>
      </c>
      <c r="AF2761" t="s">
        <v>6</v>
      </c>
      <c r="AG2761" t="s">
        <v>63</v>
      </c>
      <c r="AI2761" s="12">
        <v>45867</v>
      </c>
    </row>
    <row r="2762" spans="1:35" x14ac:dyDescent="0.3">
      <c r="A2762" t="s">
        <v>8262</v>
      </c>
      <c r="B2762" t="s">
        <v>4104</v>
      </c>
      <c r="C2762" t="s">
        <v>299</v>
      </c>
      <c r="D2762" t="s">
        <v>766</v>
      </c>
      <c r="E2762" t="s">
        <v>483</v>
      </c>
      <c r="F2762" t="s">
        <v>1489</v>
      </c>
      <c r="G2762" t="s">
        <v>52</v>
      </c>
      <c r="H2762" t="s">
        <v>53</v>
      </c>
      <c r="I2762">
        <v>1019147086</v>
      </c>
      <c r="J2762" t="s">
        <v>1</v>
      </c>
      <c r="K2762">
        <v>1</v>
      </c>
      <c r="L2762" t="s">
        <v>226</v>
      </c>
      <c r="M2762">
        <v>28470000</v>
      </c>
      <c r="N2762" t="s">
        <v>79</v>
      </c>
      <c r="O2762">
        <v>133000000</v>
      </c>
      <c r="P2762" t="s">
        <v>4105</v>
      </c>
      <c r="Q2762">
        <v>17082000</v>
      </c>
      <c r="R2762" t="s">
        <v>145</v>
      </c>
      <c r="S2762" t="s">
        <v>8247</v>
      </c>
      <c r="T2762" t="s">
        <v>82</v>
      </c>
      <c r="U2762" t="s">
        <v>83</v>
      </c>
      <c r="V2762" t="s">
        <v>8248</v>
      </c>
      <c r="W2762" t="s">
        <v>8249</v>
      </c>
      <c r="X2762" t="s">
        <v>8250</v>
      </c>
      <c r="Y2762" t="s">
        <v>8263</v>
      </c>
      <c r="Z2762">
        <v>0</v>
      </c>
      <c r="AA2762">
        <v>0</v>
      </c>
      <c r="AB2762">
        <v>210000000</v>
      </c>
      <c r="AC2762" t="s">
        <v>8252</v>
      </c>
      <c r="AD2762" s="12">
        <v>45877</v>
      </c>
      <c r="AE2762">
        <v>14</v>
      </c>
      <c r="AF2762" t="s">
        <v>6</v>
      </c>
      <c r="AG2762" t="s">
        <v>89</v>
      </c>
      <c r="AI2762" s="12">
        <v>45911</v>
      </c>
    </row>
    <row r="2763" spans="1:35" x14ac:dyDescent="0.3">
      <c r="A2763" t="s">
        <v>8264</v>
      </c>
      <c r="B2763" t="s">
        <v>2142</v>
      </c>
      <c r="C2763" t="s">
        <v>1430</v>
      </c>
      <c r="D2763" t="s">
        <v>291</v>
      </c>
      <c r="E2763" t="s">
        <v>624</v>
      </c>
      <c r="F2763" t="s">
        <v>591</v>
      </c>
      <c r="G2763" t="s">
        <v>52</v>
      </c>
      <c r="H2763" t="s">
        <v>53</v>
      </c>
      <c r="I2763">
        <v>1073156260</v>
      </c>
      <c r="J2763" t="s">
        <v>1</v>
      </c>
      <c r="K2763">
        <v>1</v>
      </c>
      <c r="L2763" t="s">
        <v>226</v>
      </c>
      <c r="M2763">
        <v>42705000</v>
      </c>
      <c r="N2763" t="s">
        <v>55</v>
      </c>
      <c r="O2763">
        <v>112000000</v>
      </c>
      <c r="P2763" t="s">
        <v>2143</v>
      </c>
      <c r="Q2763">
        <v>17082000</v>
      </c>
      <c r="R2763" t="s">
        <v>145</v>
      </c>
      <c r="S2763" t="s">
        <v>8247</v>
      </c>
      <c r="T2763" t="s">
        <v>82</v>
      </c>
      <c r="U2763" t="s">
        <v>83</v>
      </c>
      <c r="V2763" t="s">
        <v>8248</v>
      </c>
      <c r="W2763" t="s">
        <v>8249</v>
      </c>
      <c r="X2763" t="s">
        <v>8250</v>
      </c>
      <c r="Y2763" t="s">
        <v>8265</v>
      </c>
      <c r="Z2763">
        <v>0</v>
      </c>
      <c r="AA2763">
        <v>0</v>
      </c>
      <c r="AB2763">
        <v>187000000</v>
      </c>
      <c r="AC2763" t="s">
        <v>8254</v>
      </c>
      <c r="AD2763" s="12">
        <v>45877</v>
      </c>
      <c r="AE2763">
        <v>14</v>
      </c>
      <c r="AF2763" t="s">
        <v>6</v>
      </c>
      <c r="AG2763" t="s">
        <v>89</v>
      </c>
      <c r="AI2763" s="12">
        <v>45911</v>
      </c>
    </row>
    <row r="2764" spans="1:35" x14ac:dyDescent="0.3">
      <c r="A2764" t="s">
        <v>8266</v>
      </c>
      <c r="B2764" t="s">
        <v>98</v>
      </c>
      <c r="C2764" t="s">
        <v>1269</v>
      </c>
      <c r="D2764" t="s">
        <v>67</v>
      </c>
      <c r="E2764" t="s">
        <v>204</v>
      </c>
      <c r="F2764" t="s">
        <v>67</v>
      </c>
      <c r="G2764" t="s">
        <v>52</v>
      </c>
      <c r="H2764" t="s">
        <v>53</v>
      </c>
      <c r="I2764">
        <v>79918147</v>
      </c>
      <c r="J2764" t="s">
        <v>1</v>
      </c>
      <c r="K2764">
        <v>1</v>
      </c>
      <c r="L2764" t="s">
        <v>1342</v>
      </c>
      <c r="M2764">
        <v>0</v>
      </c>
      <c r="N2764" t="s">
        <v>55</v>
      </c>
      <c r="O2764">
        <v>136500000</v>
      </c>
      <c r="P2764" t="s">
        <v>102</v>
      </c>
      <c r="Q2764">
        <v>17082000</v>
      </c>
      <c r="R2764" t="s">
        <v>145</v>
      </c>
      <c r="S2764" t="s">
        <v>8247</v>
      </c>
      <c r="T2764" t="s">
        <v>82</v>
      </c>
      <c r="U2764" t="s">
        <v>83</v>
      </c>
      <c r="V2764" t="s">
        <v>8248</v>
      </c>
      <c r="W2764" t="s">
        <v>8249</v>
      </c>
      <c r="X2764" t="s">
        <v>8250</v>
      </c>
      <c r="Y2764" t="s">
        <v>2889</v>
      </c>
      <c r="Z2764">
        <v>0</v>
      </c>
      <c r="AA2764">
        <v>0</v>
      </c>
      <c r="AB2764">
        <v>210000000</v>
      </c>
      <c r="AC2764" t="s">
        <v>8252</v>
      </c>
      <c r="AD2764" s="12">
        <v>45877</v>
      </c>
      <c r="AE2764">
        <v>14</v>
      </c>
      <c r="AF2764" t="s">
        <v>6</v>
      </c>
      <c r="AG2764" t="s">
        <v>89</v>
      </c>
      <c r="AI2764" s="12">
        <v>45911</v>
      </c>
    </row>
    <row r="2765" spans="1:35" x14ac:dyDescent="0.3">
      <c r="A2765" t="s">
        <v>8267</v>
      </c>
      <c r="B2765" t="s">
        <v>400</v>
      </c>
      <c r="C2765" t="s">
        <v>154</v>
      </c>
      <c r="D2765" t="s">
        <v>6609</v>
      </c>
      <c r="E2765" t="s">
        <v>544</v>
      </c>
      <c r="F2765" t="s">
        <v>217</v>
      </c>
      <c r="G2765" t="s">
        <v>52</v>
      </c>
      <c r="H2765" t="s">
        <v>53</v>
      </c>
      <c r="I2765">
        <v>1019132005</v>
      </c>
      <c r="J2765" t="s">
        <v>1</v>
      </c>
      <c r="K2765">
        <v>1</v>
      </c>
      <c r="L2765" t="s">
        <v>54</v>
      </c>
      <c r="M2765">
        <v>42705000</v>
      </c>
      <c r="N2765" t="s">
        <v>2754</v>
      </c>
      <c r="O2765">
        <v>84333000</v>
      </c>
      <c r="P2765" t="s">
        <v>403</v>
      </c>
      <c r="Q2765">
        <v>17082000</v>
      </c>
      <c r="R2765" t="s">
        <v>145</v>
      </c>
      <c r="S2765" t="s">
        <v>8247</v>
      </c>
      <c r="T2765" t="s">
        <v>82</v>
      </c>
      <c r="U2765" t="s">
        <v>83</v>
      </c>
      <c r="V2765" t="s">
        <v>8248</v>
      </c>
      <c r="W2765" t="s">
        <v>8249</v>
      </c>
      <c r="X2765" t="s">
        <v>8250</v>
      </c>
      <c r="Y2765" t="s">
        <v>1490</v>
      </c>
      <c r="Z2765">
        <v>0</v>
      </c>
      <c r="AA2765">
        <v>0</v>
      </c>
      <c r="AB2765">
        <v>210000000</v>
      </c>
      <c r="AC2765" t="s">
        <v>8254</v>
      </c>
      <c r="AD2765" s="12">
        <v>45877</v>
      </c>
      <c r="AE2765">
        <v>14</v>
      </c>
      <c r="AF2765" t="s">
        <v>6</v>
      </c>
      <c r="AG2765" t="s">
        <v>89</v>
      </c>
      <c r="AI2765" s="12">
        <v>45911</v>
      </c>
    </row>
    <row r="2766" spans="1:35" x14ac:dyDescent="0.3">
      <c r="A2766" t="s">
        <v>8268</v>
      </c>
      <c r="B2766" t="s">
        <v>125</v>
      </c>
      <c r="C2766" t="s">
        <v>991</v>
      </c>
      <c r="D2766" t="s">
        <v>537</v>
      </c>
      <c r="E2766" t="s">
        <v>204</v>
      </c>
      <c r="F2766" t="s">
        <v>460</v>
      </c>
      <c r="G2766" t="s">
        <v>52</v>
      </c>
      <c r="H2766" t="s">
        <v>53</v>
      </c>
      <c r="I2766">
        <v>52498398</v>
      </c>
      <c r="J2766" t="s">
        <v>1</v>
      </c>
      <c r="K2766">
        <v>1</v>
      </c>
      <c r="L2766" t="s">
        <v>226</v>
      </c>
      <c r="M2766">
        <v>42705000</v>
      </c>
      <c r="N2766" t="s">
        <v>55</v>
      </c>
      <c r="O2766">
        <v>123017000</v>
      </c>
      <c r="P2766" t="s">
        <v>129</v>
      </c>
      <c r="Q2766">
        <v>17082000</v>
      </c>
      <c r="R2766" t="s">
        <v>145</v>
      </c>
      <c r="S2766" t="s">
        <v>8247</v>
      </c>
      <c r="T2766" t="s">
        <v>82</v>
      </c>
      <c r="U2766" t="s">
        <v>83</v>
      </c>
      <c r="V2766" t="s">
        <v>8248</v>
      </c>
      <c r="W2766" t="s">
        <v>8249</v>
      </c>
      <c r="X2766" t="s">
        <v>8250</v>
      </c>
      <c r="Y2766" t="s">
        <v>8269</v>
      </c>
      <c r="Z2766">
        <v>0</v>
      </c>
      <c r="AA2766">
        <v>0</v>
      </c>
      <c r="AB2766">
        <v>187000000</v>
      </c>
      <c r="AC2766" t="s">
        <v>8252</v>
      </c>
      <c r="AD2766" s="12">
        <v>45877</v>
      </c>
      <c r="AE2766">
        <v>14</v>
      </c>
      <c r="AF2766" t="s">
        <v>6</v>
      </c>
      <c r="AG2766" t="s">
        <v>89</v>
      </c>
      <c r="AI2766" s="12">
        <v>45911</v>
      </c>
    </row>
    <row r="2767" spans="1:35" x14ac:dyDescent="0.3">
      <c r="A2767" t="s">
        <v>8270</v>
      </c>
      <c r="B2767" t="s">
        <v>289</v>
      </c>
      <c r="C2767" t="s">
        <v>8271</v>
      </c>
      <c r="D2767" t="s">
        <v>8272</v>
      </c>
      <c r="E2767" t="s">
        <v>833</v>
      </c>
      <c r="F2767" t="s">
        <v>544</v>
      </c>
      <c r="G2767" t="s">
        <v>52</v>
      </c>
      <c r="H2767" t="s">
        <v>53</v>
      </c>
      <c r="I2767">
        <v>52423604</v>
      </c>
      <c r="J2767" t="s">
        <v>1</v>
      </c>
      <c r="K2767">
        <v>1</v>
      </c>
      <c r="L2767" t="s">
        <v>54</v>
      </c>
      <c r="M2767">
        <v>42705000</v>
      </c>
      <c r="N2767" t="s">
        <v>55</v>
      </c>
      <c r="O2767">
        <v>79943000</v>
      </c>
      <c r="P2767" t="s">
        <v>293</v>
      </c>
      <c r="Q2767">
        <v>17082000</v>
      </c>
      <c r="R2767" t="s">
        <v>145</v>
      </c>
      <c r="S2767" t="s">
        <v>8247</v>
      </c>
      <c r="T2767" t="s">
        <v>82</v>
      </c>
      <c r="U2767" t="s">
        <v>83</v>
      </c>
      <c r="V2767" t="s">
        <v>8248</v>
      </c>
      <c r="W2767" t="s">
        <v>8249</v>
      </c>
      <c r="X2767" t="s">
        <v>8250</v>
      </c>
      <c r="Y2767" t="s">
        <v>8273</v>
      </c>
      <c r="Z2767">
        <v>0</v>
      </c>
      <c r="AA2767">
        <v>0</v>
      </c>
      <c r="AB2767">
        <v>187000000</v>
      </c>
      <c r="AC2767" t="s">
        <v>8252</v>
      </c>
      <c r="AD2767" s="12">
        <v>45877</v>
      </c>
      <c r="AE2767">
        <v>14</v>
      </c>
      <c r="AF2767" t="s">
        <v>6</v>
      </c>
      <c r="AG2767" t="s">
        <v>89</v>
      </c>
      <c r="AI2767" s="12">
        <v>45911</v>
      </c>
    </row>
    <row r="2768" spans="1:35" x14ac:dyDescent="0.3">
      <c r="A2768" t="s">
        <v>8274</v>
      </c>
      <c r="B2768" t="s">
        <v>488</v>
      </c>
      <c r="C2768" t="s">
        <v>8275</v>
      </c>
      <c r="D2768" t="s">
        <v>1476</v>
      </c>
      <c r="E2768" t="s">
        <v>217</v>
      </c>
      <c r="F2768" t="s">
        <v>1596</v>
      </c>
      <c r="G2768" t="s">
        <v>52</v>
      </c>
      <c r="H2768" t="s">
        <v>53</v>
      </c>
      <c r="I2768">
        <v>1019065830</v>
      </c>
      <c r="J2768" t="s">
        <v>1</v>
      </c>
      <c r="K2768">
        <v>1</v>
      </c>
      <c r="L2768" t="s">
        <v>54</v>
      </c>
      <c r="M2768">
        <v>28470000</v>
      </c>
      <c r="N2768" t="s">
        <v>55</v>
      </c>
      <c r="O2768">
        <v>130000000</v>
      </c>
      <c r="P2768" t="s">
        <v>492</v>
      </c>
      <c r="Q2768">
        <v>17082000</v>
      </c>
      <c r="R2768" t="s">
        <v>145</v>
      </c>
      <c r="S2768" t="s">
        <v>8247</v>
      </c>
      <c r="T2768" t="s">
        <v>82</v>
      </c>
      <c r="U2768" t="s">
        <v>83</v>
      </c>
      <c r="V2768" t="s">
        <v>8248</v>
      </c>
      <c r="W2768" t="s">
        <v>8249</v>
      </c>
      <c r="X2768" t="s">
        <v>8250</v>
      </c>
      <c r="Y2768" t="s">
        <v>4094</v>
      </c>
      <c r="Z2768">
        <v>0</v>
      </c>
      <c r="AA2768">
        <v>0</v>
      </c>
      <c r="AB2768">
        <v>210000000</v>
      </c>
      <c r="AC2768" t="s">
        <v>8254</v>
      </c>
      <c r="AD2768" s="12">
        <v>45877</v>
      </c>
      <c r="AE2768">
        <v>14</v>
      </c>
      <c r="AF2768" t="s">
        <v>6</v>
      </c>
      <c r="AG2768" t="s">
        <v>89</v>
      </c>
      <c r="AI2768" s="12">
        <v>45911</v>
      </c>
    </row>
    <row r="2769" spans="1:35" x14ac:dyDescent="0.3">
      <c r="A2769" t="s">
        <v>8276</v>
      </c>
      <c r="B2769" t="s">
        <v>567</v>
      </c>
      <c r="C2769" t="s">
        <v>314</v>
      </c>
      <c r="D2769" t="s">
        <v>750</v>
      </c>
      <c r="E2769" t="s">
        <v>3417</v>
      </c>
      <c r="F2769" t="s">
        <v>2438</v>
      </c>
      <c r="G2769" t="s">
        <v>52</v>
      </c>
      <c r="H2769" t="s">
        <v>53</v>
      </c>
      <c r="I2769">
        <v>1233901319</v>
      </c>
      <c r="J2769" t="s">
        <v>1</v>
      </c>
      <c r="K2769">
        <v>1</v>
      </c>
      <c r="L2769" t="s">
        <v>54</v>
      </c>
      <c r="M2769">
        <v>42705000</v>
      </c>
      <c r="N2769" t="s">
        <v>103</v>
      </c>
      <c r="O2769">
        <v>82568000</v>
      </c>
      <c r="P2769" t="s">
        <v>570</v>
      </c>
      <c r="Q2769">
        <v>17082000</v>
      </c>
      <c r="R2769" t="s">
        <v>145</v>
      </c>
      <c r="S2769" t="s">
        <v>8247</v>
      </c>
      <c r="T2769" t="s">
        <v>82</v>
      </c>
      <c r="U2769" t="s">
        <v>83</v>
      </c>
      <c r="V2769" t="s">
        <v>8248</v>
      </c>
      <c r="W2769" t="s">
        <v>8249</v>
      </c>
      <c r="X2769" t="s">
        <v>8250</v>
      </c>
      <c r="Y2769" t="s">
        <v>1998</v>
      </c>
      <c r="Z2769">
        <v>28470000</v>
      </c>
      <c r="AA2769">
        <v>0</v>
      </c>
      <c r="AB2769">
        <v>187572000</v>
      </c>
      <c r="AC2769" t="s">
        <v>8252</v>
      </c>
      <c r="AD2769" s="12">
        <v>45877</v>
      </c>
      <c r="AE2769">
        <v>14</v>
      </c>
      <c r="AF2769" t="s">
        <v>6</v>
      </c>
      <c r="AG2769" t="s">
        <v>89</v>
      </c>
      <c r="AI2769" s="12">
        <v>45911</v>
      </c>
    </row>
    <row r="2770" spans="1:35" x14ac:dyDescent="0.3">
      <c r="A2770" t="s">
        <v>8277</v>
      </c>
      <c r="B2770" t="s">
        <v>567</v>
      </c>
      <c r="C2770" t="s">
        <v>754</v>
      </c>
      <c r="D2770" t="s">
        <v>140</v>
      </c>
      <c r="E2770" t="s">
        <v>591</v>
      </c>
      <c r="F2770" t="s">
        <v>803</v>
      </c>
      <c r="G2770" t="s">
        <v>52</v>
      </c>
      <c r="H2770" t="s">
        <v>53</v>
      </c>
      <c r="I2770">
        <v>1015457606</v>
      </c>
      <c r="J2770" t="s">
        <v>1</v>
      </c>
      <c r="K2770">
        <v>1</v>
      </c>
      <c r="L2770" t="s">
        <v>226</v>
      </c>
      <c r="M2770">
        <v>28470000</v>
      </c>
      <c r="N2770" t="s">
        <v>55</v>
      </c>
      <c r="O2770">
        <v>83000000</v>
      </c>
      <c r="P2770" t="s">
        <v>570</v>
      </c>
      <c r="Q2770">
        <v>17082000</v>
      </c>
      <c r="R2770" t="s">
        <v>145</v>
      </c>
      <c r="S2770" t="s">
        <v>8247</v>
      </c>
      <c r="T2770" t="s">
        <v>82</v>
      </c>
      <c r="U2770" t="s">
        <v>83</v>
      </c>
      <c r="V2770" t="s">
        <v>8248</v>
      </c>
      <c r="W2770" t="s">
        <v>8249</v>
      </c>
      <c r="X2770" t="s">
        <v>8250</v>
      </c>
      <c r="Y2770" t="s">
        <v>8278</v>
      </c>
      <c r="Z2770">
        <v>0</v>
      </c>
      <c r="AA2770">
        <v>0</v>
      </c>
      <c r="AB2770">
        <v>187000000</v>
      </c>
      <c r="AC2770" t="s">
        <v>8252</v>
      </c>
      <c r="AD2770" s="12">
        <v>45880</v>
      </c>
      <c r="AE2770">
        <v>14</v>
      </c>
      <c r="AF2770" t="s">
        <v>6</v>
      </c>
      <c r="AG2770" t="s">
        <v>287</v>
      </c>
      <c r="AI2770" s="12">
        <v>45911</v>
      </c>
    </row>
    <row r="2771" spans="1:35" x14ac:dyDescent="0.3">
      <c r="A2771" t="s">
        <v>8279</v>
      </c>
      <c r="B2771" t="s">
        <v>719</v>
      </c>
      <c r="C2771" t="s">
        <v>1161</v>
      </c>
      <c r="D2771" t="s">
        <v>189</v>
      </c>
      <c r="E2771" t="s">
        <v>8280</v>
      </c>
      <c r="F2771" t="s">
        <v>568</v>
      </c>
      <c r="G2771" t="s">
        <v>52</v>
      </c>
      <c r="H2771" t="s">
        <v>53</v>
      </c>
      <c r="I2771">
        <v>1019145755</v>
      </c>
      <c r="J2771" t="s">
        <v>1</v>
      </c>
      <c r="K2771">
        <v>1</v>
      </c>
      <c r="L2771" t="s">
        <v>94</v>
      </c>
      <c r="M2771">
        <v>42705000</v>
      </c>
      <c r="N2771" t="s">
        <v>70</v>
      </c>
      <c r="O2771">
        <v>104865000</v>
      </c>
      <c r="P2771" t="s">
        <v>723</v>
      </c>
      <c r="Q2771">
        <v>17082000</v>
      </c>
      <c r="R2771" t="s">
        <v>145</v>
      </c>
      <c r="S2771" t="s">
        <v>8247</v>
      </c>
      <c r="T2771" t="s">
        <v>82</v>
      </c>
      <c r="U2771" t="s">
        <v>83</v>
      </c>
      <c r="V2771" t="s">
        <v>8248</v>
      </c>
      <c r="W2771" t="s">
        <v>8249</v>
      </c>
      <c r="X2771" t="s">
        <v>8250</v>
      </c>
      <c r="Y2771" t="s">
        <v>8281</v>
      </c>
      <c r="Z2771">
        <v>0</v>
      </c>
      <c r="AA2771">
        <v>0</v>
      </c>
      <c r="AB2771">
        <v>187000000</v>
      </c>
      <c r="AC2771" t="s">
        <v>8282</v>
      </c>
      <c r="AD2771" s="12">
        <v>45880</v>
      </c>
      <c r="AE2771">
        <v>14</v>
      </c>
      <c r="AF2771" t="s">
        <v>6</v>
      </c>
      <c r="AG2771" t="s">
        <v>287</v>
      </c>
      <c r="AI2771" s="12">
        <v>45911</v>
      </c>
    </row>
    <row r="2772" spans="1:35" x14ac:dyDescent="0.3">
      <c r="A2772" t="s">
        <v>8283</v>
      </c>
      <c r="B2772" t="s">
        <v>584</v>
      </c>
      <c r="C2772" t="s">
        <v>731</v>
      </c>
      <c r="D2772" t="s">
        <v>758</v>
      </c>
      <c r="E2772" t="s">
        <v>1202</v>
      </c>
      <c r="F2772" t="s">
        <v>5890</v>
      </c>
      <c r="G2772" t="s">
        <v>52</v>
      </c>
      <c r="H2772" t="s">
        <v>53</v>
      </c>
      <c r="I2772">
        <v>1020840383</v>
      </c>
      <c r="J2772" t="s">
        <v>1</v>
      </c>
      <c r="K2772">
        <v>1</v>
      </c>
      <c r="L2772" t="s">
        <v>54</v>
      </c>
      <c r="M2772">
        <v>28470000</v>
      </c>
      <c r="N2772" t="s">
        <v>79</v>
      </c>
      <c r="O2772">
        <v>136903000</v>
      </c>
      <c r="P2772" t="s">
        <v>586</v>
      </c>
      <c r="Q2772">
        <v>17082000</v>
      </c>
      <c r="R2772" t="s">
        <v>145</v>
      </c>
      <c r="S2772" t="s">
        <v>8247</v>
      </c>
      <c r="T2772" t="s">
        <v>82</v>
      </c>
      <c r="U2772" t="s">
        <v>83</v>
      </c>
      <c r="V2772" t="s">
        <v>8248</v>
      </c>
      <c r="W2772" t="s">
        <v>8249</v>
      </c>
      <c r="X2772" t="s">
        <v>8250</v>
      </c>
      <c r="Y2772" t="s">
        <v>8284</v>
      </c>
      <c r="Z2772">
        <v>0</v>
      </c>
      <c r="AA2772">
        <v>0</v>
      </c>
      <c r="AB2772">
        <v>210000000</v>
      </c>
      <c r="AC2772" t="s">
        <v>8252</v>
      </c>
      <c r="AD2772" s="12">
        <v>45880</v>
      </c>
      <c r="AE2772">
        <v>14</v>
      </c>
      <c r="AF2772" t="s">
        <v>6</v>
      </c>
      <c r="AG2772" t="s">
        <v>287</v>
      </c>
      <c r="AI2772" s="12">
        <v>45911</v>
      </c>
    </row>
    <row r="2773" spans="1:35" x14ac:dyDescent="0.3">
      <c r="A2773" t="s">
        <v>8285</v>
      </c>
      <c r="B2773" t="s">
        <v>125</v>
      </c>
      <c r="C2773" t="s">
        <v>8286</v>
      </c>
      <c r="D2773" t="s">
        <v>140</v>
      </c>
      <c r="E2773" t="s">
        <v>78</v>
      </c>
      <c r="F2773" t="s">
        <v>8287</v>
      </c>
      <c r="G2773" t="s">
        <v>52</v>
      </c>
      <c r="H2773" t="s">
        <v>2491</v>
      </c>
      <c r="I2773">
        <v>853120</v>
      </c>
      <c r="J2773" t="s">
        <v>1</v>
      </c>
      <c r="K2773">
        <v>1</v>
      </c>
      <c r="L2773" t="s">
        <v>226</v>
      </c>
      <c r="M2773">
        <v>28470000</v>
      </c>
      <c r="N2773" t="s">
        <v>103</v>
      </c>
      <c r="O2773">
        <v>122000000</v>
      </c>
      <c r="P2773" t="s">
        <v>129</v>
      </c>
      <c r="Q2773">
        <v>17082000</v>
      </c>
      <c r="R2773" t="s">
        <v>145</v>
      </c>
      <c r="S2773" t="s">
        <v>8247</v>
      </c>
      <c r="T2773" t="s">
        <v>82</v>
      </c>
      <c r="U2773" t="s">
        <v>83</v>
      </c>
      <c r="V2773" t="s">
        <v>8248</v>
      </c>
      <c r="W2773" t="s">
        <v>8249</v>
      </c>
      <c r="X2773" t="s">
        <v>8250</v>
      </c>
      <c r="Y2773" t="s">
        <v>4106</v>
      </c>
      <c r="Z2773">
        <v>0</v>
      </c>
      <c r="AA2773">
        <v>0</v>
      </c>
      <c r="AB2773">
        <v>210000000</v>
      </c>
      <c r="AC2773" t="s">
        <v>8254</v>
      </c>
      <c r="AD2773" s="12">
        <v>45905</v>
      </c>
      <c r="AE2773">
        <v>17</v>
      </c>
      <c r="AF2773" t="s">
        <v>6</v>
      </c>
      <c r="AG2773" t="s">
        <v>89</v>
      </c>
      <c r="AI2773" s="12">
        <v>45929</v>
      </c>
    </row>
    <row r="2774" spans="1:35" x14ac:dyDescent="0.3">
      <c r="A2774" t="s">
        <v>8288</v>
      </c>
      <c r="B2774" t="s">
        <v>125</v>
      </c>
      <c r="C2774" t="s">
        <v>2939</v>
      </c>
      <c r="D2774" t="s">
        <v>8289</v>
      </c>
      <c r="E2774" t="s">
        <v>709</v>
      </c>
      <c r="F2774" t="s">
        <v>709</v>
      </c>
      <c r="G2774" t="s">
        <v>52</v>
      </c>
      <c r="H2774" t="s">
        <v>53</v>
      </c>
      <c r="I2774">
        <v>1002720928</v>
      </c>
      <c r="J2774" t="s">
        <v>1</v>
      </c>
      <c r="K2774">
        <v>1</v>
      </c>
      <c r="L2774" t="s">
        <v>94</v>
      </c>
      <c r="M2774">
        <v>28470000</v>
      </c>
      <c r="N2774" t="s">
        <v>70</v>
      </c>
      <c r="O2774">
        <v>110000000</v>
      </c>
      <c r="P2774" t="s">
        <v>129</v>
      </c>
      <c r="Q2774">
        <v>17082000</v>
      </c>
      <c r="R2774" t="s">
        <v>145</v>
      </c>
      <c r="S2774" t="s">
        <v>8247</v>
      </c>
      <c r="T2774" t="s">
        <v>82</v>
      </c>
      <c r="U2774" t="s">
        <v>83</v>
      </c>
      <c r="V2774" t="s">
        <v>8248</v>
      </c>
      <c r="W2774" t="s">
        <v>8249</v>
      </c>
      <c r="X2774" t="s">
        <v>8250</v>
      </c>
      <c r="Y2774" t="s">
        <v>4005</v>
      </c>
      <c r="Z2774">
        <v>0</v>
      </c>
      <c r="AA2774">
        <v>0</v>
      </c>
      <c r="AB2774">
        <v>180000000</v>
      </c>
      <c r="AC2774" t="s">
        <v>8252</v>
      </c>
      <c r="AD2774" s="12">
        <v>45904</v>
      </c>
      <c r="AE2774">
        <v>17</v>
      </c>
      <c r="AF2774" t="s">
        <v>6</v>
      </c>
      <c r="AG2774" t="s">
        <v>697</v>
      </c>
      <c r="AI2774" s="12">
        <v>45929</v>
      </c>
    </row>
    <row r="2775" spans="1:35" x14ac:dyDescent="0.3">
      <c r="A2775" t="s">
        <v>8290</v>
      </c>
      <c r="B2775" t="s">
        <v>125</v>
      </c>
      <c r="C2775" t="s">
        <v>373</v>
      </c>
      <c r="D2775" t="s">
        <v>401</v>
      </c>
      <c r="E2775" t="s">
        <v>6775</v>
      </c>
      <c r="F2775" t="s">
        <v>8291</v>
      </c>
      <c r="G2775" t="s">
        <v>52</v>
      </c>
      <c r="H2775" t="s">
        <v>53</v>
      </c>
      <c r="I2775">
        <v>1019091487</v>
      </c>
      <c r="J2775" t="s">
        <v>1</v>
      </c>
      <c r="K2775">
        <v>1</v>
      </c>
      <c r="L2775" t="s">
        <v>94</v>
      </c>
      <c r="M2775">
        <v>28470000</v>
      </c>
      <c r="N2775" t="s">
        <v>55</v>
      </c>
      <c r="O2775">
        <v>138000000</v>
      </c>
      <c r="P2775" t="s">
        <v>129</v>
      </c>
      <c r="Q2775">
        <v>17082000</v>
      </c>
      <c r="R2775" t="s">
        <v>145</v>
      </c>
      <c r="S2775" t="s">
        <v>8247</v>
      </c>
      <c r="T2775" t="s">
        <v>82</v>
      </c>
      <c r="U2775" t="s">
        <v>83</v>
      </c>
      <c r="V2775" t="s">
        <v>8248</v>
      </c>
      <c r="W2775" t="s">
        <v>8249</v>
      </c>
      <c r="X2775" t="s">
        <v>8250</v>
      </c>
      <c r="Y2775" t="s">
        <v>8292</v>
      </c>
      <c r="Z2775">
        <v>0</v>
      </c>
      <c r="AA2775">
        <v>0</v>
      </c>
      <c r="AB2775">
        <v>210000000</v>
      </c>
      <c r="AC2775" t="s">
        <v>8252</v>
      </c>
      <c r="AD2775" s="12">
        <v>45904</v>
      </c>
      <c r="AE2775">
        <v>17</v>
      </c>
      <c r="AF2775" t="s">
        <v>6</v>
      </c>
      <c r="AG2775" t="s">
        <v>697</v>
      </c>
      <c r="AI2775" s="12">
        <v>45929</v>
      </c>
    </row>
    <row r="2776" spans="1:35" x14ac:dyDescent="0.3">
      <c r="A2776" t="s">
        <v>8293</v>
      </c>
      <c r="B2776" t="s">
        <v>289</v>
      </c>
      <c r="C2776" t="s">
        <v>1396</v>
      </c>
      <c r="D2776" t="s">
        <v>641</v>
      </c>
      <c r="E2776" t="s">
        <v>236</v>
      </c>
      <c r="F2776" t="s">
        <v>4789</v>
      </c>
      <c r="G2776" t="s">
        <v>52</v>
      </c>
      <c r="H2776" t="s">
        <v>53</v>
      </c>
      <c r="I2776">
        <v>1000180606</v>
      </c>
      <c r="J2776" t="s">
        <v>1</v>
      </c>
      <c r="K2776">
        <v>1</v>
      </c>
      <c r="L2776" t="s">
        <v>94</v>
      </c>
      <c r="M2776">
        <v>42705000</v>
      </c>
      <c r="N2776" t="s">
        <v>55</v>
      </c>
      <c r="O2776">
        <v>112333000</v>
      </c>
      <c r="P2776" t="s">
        <v>293</v>
      </c>
      <c r="Q2776">
        <v>17082000</v>
      </c>
      <c r="R2776" t="s">
        <v>145</v>
      </c>
      <c r="S2776" t="s">
        <v>8247</v>
      </c>
      <c r="T2776" t="s">
        <v>82</v>
      </c>
      <c r="U2776" t="s">
        <v>83</v>
      </c>
      <c r="V2776" t="s">
        <v>8248</v>
      </c>
      <c r="W2776" t="s">
        <v>8249</v>
      </c>
      <c r="X2776" t="s">
        <v>8250</v>
      </c>
      <c r="Y2776" t="s">
        <v>8294</v>
      </c>
      <c r="Z2776">
        <v>0</v>
      </c>
      <c r="AA2776">
        <v>0</v>
      </c>
      <c r="AB2776">
        <v>187000000</v>
      </c>
      <c r="AC2776" t="s">
        <v>8252</v>
      </c>
      <c r="AD2776" s="12">
        <v>45905</v>
      </c>
      <c r="AE2776">
        <v>17</v>
      </c>
      <c r="AF2776" t="s">
        <v>6</v>
      </c>
      <c r="AG2776" t="s">
        <v>89</v>
      </c>
      <c r="AI2776" s="12">
        <v>45929</v>
      </c>
    </row>
    <row r="2777" spans="1:35" x14ac:dyDescent="0.3">
      <c r="A2777" t="s">
        <v>8295</v>
      </c>
      <c r="B2777" t="s">
        <v>488</v>
      </c>
      <c r="C2777" t="s">
        <v>5619</v>
      </c>
      <c r="D2777" t="s">
        <v>67</v>
      </c>
      <c r="E2777" t="s">
        <v>8296</v>
      </c>
      <c r="F2777" t="s">
        <v>619</v>
      </c>
      <c r="G2777" t="s">
        <v>52</v>
      </c>
      <c r="H2777" t="s">
        <v>53</v>
      </c>
      <c r="I2777">
        <v>23637430</v>
      </c>
      <c r="J2777" t="s">
        <v>1</v>
      </c>
      <c r="K2777">
        <v>1</v>
      </c>
      <c r="L2777" t="s">
        <v>226</v>
      </c>
      <c r="M2777">
        <v>42705000</v>
      </c>
      <c r="N2777" t="s">
        <v>103</v>
      </c>
      <c r="O2777">
        <v>91633837</v>
      </c>
      <c r="P2777" t="s">
        <v>492</v>
      </c>
      <c r="Q2777">
        <v>17082000</v>
      </c>
      <c r="R2777" t="s">
        <v>145</v>
      </c>
      <c r="S2777" t="s">
        <v>8247</v>
      </c>
      <c r="T2777" t="s">
        <v>82</v>
      </c>
      <c r="U2777" t="s">
        <v>83</v>
      </c>
      <c r="V2777" t="s">
        <v>8248</v>
      </c>
      <c r="W2777" t="s">
        <v>8249</v>
      </c>
      <c r="X2777" t="s">
        <v>8250</v>
      </c>
      <c r="Y2777" t="s">
        <v>8297</v>
      </c>
      <c r="Z2777">
        <v>0</v>
      </c>
      <c r="AA2777">
        <v>0</v>
      </c>
      <c r="AB2777">
        <v>187000000</v>
      </c>
      <c r="AC2777" t="s">
        <v>8252</v>
      </c>
      <c r="AD2777" s="12">
        <v>45905</v>
      </c>
      <c r="AE2777">
        <v>17</v>
      </c>
      <c r="AF2777" t="s">
        <v>6</v>
      </c>
      <c r="AG2777" t="s">
        <v>89</v>
      </c>
      <c r="AI2777" s="12">
        <v>45929</v>
      </c>
    </row>
    <row r="2778" spans="1:35" x14ac:dyDescent="0.3">
      <c r="A2778" t="s">
        <v>8298</v>
      </c>
      <c r="B2778" t="s">
        <v>567</v>
      </c>
      <c r="C2778" t="s">
        <v>3053</v>
      </c>
      <c r="D2778" t="s">
        <v>215</v>
      </c>
      <c r="E2778" t="s">
        <v>8191</v>
      </c>
      <c r="F2778" t="s">
        <v>8299</v>
      </c>
      <c r="G2778" t="s">
        <v>52</v>
      </c>
      <c r="H2778" t="s">
        <v>53</v>
      </c>
      <c r="I2778">
        <v>79702321</v>
      </c>
      <c r="J2778" t="s">
        <v>1</v>
      </c>
      <c r="K2778">
        <v>1</v>
      </c>
      <c r="L2778" t="s">
        <v>94</v>
      </c>
      <c r="M2778">
        <v>28470000</v>
      </c>
      <c r="N2778" t="s">
        <v>70</v>
      </c>
      <c r="O2778">
        <v>141000000</v>
      </c>
      <c r="P2778" t="s">
        <v>570</v>
      </c>
      <c r="Q2778">
        <v>17082000</v>
      </c>
      <c r="R2778" t="s">
        <v>145</v>
      </c>
      <c r="S2778" t="s">
        <v>8247</v>
      </c>
      <c r="T2778" t="s">
        <v>82</v>
      </c>
      <c r="U2778" t="s">
        <v>83</v>
      </c>
      <c r="V2778" t="s">
        <v>8248</v>
      </c>
      <c r="W2778" t="s">
        <v>8249</v>
      </c>
      <c r="X2778" t="s">
        <v>8250</v>
      </c>
      <c r="Y2778" t="s">
        <v>8300</v>
      </c>
      <c r="Z2778">
        <v>0</v>
      </c>
      <c r="AA2778">
        <v>0</v>
      </c>
      <c r="AB2778">
        <v>210000000</v>
      </c>
      <c r="AC2778" t="s">
        <v>8252</v>
      </c>
      <c r="AD2778" s="12">
        <v>45907</v>
      </c>
      <c r="AE2778">
        <v>17</v>
      </c>
      <c r="AF2778" t="s">
        <v>6</v>
      </c>
      <c r="AG2778" t="s">
        <v>287</v>
      </c>
      <c r="AI2778" s="12">
        <v>45929</v>
      </c>
    </row>
    <row r="2779" spans="1:35" x14ac:dyDescent="0.3">
      <c r="A2779" t="s">
        <v>8301</v>
      </c>
      <c r="B2779" t="s">
        <v>584</v>
      </c>
      <c r="C2779" t="s">
        <v>754</v>
      </c>
      <c r="D2779" t="s">
        <v>140</v>
      </c>
      <c r="E2779" t="s">
        <v>278</v>
      </c>
      <c r="F2779" t="s">
        <v>568</v>
      </c>
      <c r="G2779" t="s">
        <v>52</v>
      </c>
      <c r="H2779" t="s">
        <v>53</v>
      </c>
      <c r="I2779">
        <v>1019077046</v>
      </c>
      <c r="J2779" t="s">
        <v>1</v>
      </c>
      <c r="K2779">
        <v>1</v>
      </c>
      <c r="L2779" t="s">
        <v>94</v>
      </c>
      <c r="M2779">
        <v>42705000</v>
      </c>
      <c r="N2779" t="s">
        <v>55</v>
      </c>
      <c r="O2779">
        <v>103225000</v>
      </c>
      <c r="P2779" t="s">
        <v>586</v>
      </c>
      <c r="Q2779">
        <v>17082000</v>
      </c>
      <c r="R2779" t="s">
        <v>145</v>
      </c>
      <c r="S2779" t="s">
        <v>8247</v>
      </c>
      <c r="T2779" t="s">
        <v>82</v>
      </c>
      <c r="U2779" t="s">
        <v>83</v>
      </c>
      <c r="V2779" t="s">
        <v>8248</v>
      </c>
      <c r="W2779" t="s">
        <v>8249</v>
      </c>
      <c r="X2779" t="s">
        <v>8250</v>
      </c>
      <c r="Y2779" t="s">
        <v>8302</v>
      </c>
      <c r="Z2779">
        <v>0</v>
      </c>
      <c r="AA2779">
        <v>0</v>
      </c>
      <c r="AB2779">
        <v>210000000</v>
      </c>
      <c r="AC2779" t="s">
        <v>8252</v>
      </c>
      <c r="AD2779" s="12">
        <v>45904</v>
      </c>
      <c r="AE2779">
        <v>17</v>
      </c>
      <c r="AF2779" t="s">
        <v>6</v>
      </c>
      <c r="AG2779" t="s">
        <v>697</v>
      </c>
      <c r="AI2779" s="12">
        <v>45929</v>
      </c>
    </row>
    <row r="2780" spans="1:35" x14ac:dyDescent="0.3">
      <c r="A2780" t="s">
        <v>8303</v>
      </c>
      <c r="B2780" t="s">
        <v>719</v>
      </c>
      <c r="C2780" t="s">
        <v>8304</v>
      </c>
      <c r="D2780" t="s">
        <v>8305</v>
      </c>
      <c r="E2780" t="s">
        <v>6788</v>
      </c>
      <c r="F2780" t="s">
        <v>4503</v>
      </c>
      <c r="G2780" t="s">
        <v>52</v>
      </c>
      <c r="H2780" t="s">
        <v>53</v>
      </c>
      <c r="I2780">
        <v>1020735838</v>
      </c>
      <c r="J2780" t="s">
        <v>1</v>
      </c>
      <c r="K2780">
        <v>1</v>
      </c>
      <c r="L2780" t="s">
        <v>54</v>
      </c>
      <c r="M2780">
        <v>28470000</v>
      </c>
      <c r="N2780" t="s">
        <v>55</v>
      </c>
      <c r="O2780">
        <v>85448000</v>
      </c>
      <c r="P2780" t="s">
        <v>723</v>
      </c>
      <c r="Q2780">
        <v>17082000</v>
      </c>
      <c r="R2780" t="s">
        <v>145</v>
      </c>
      <c r="S2780" t="s">
        <v>8247</v>
      </c>
      <c r="T2780" t="s">
        <v>82</v>
      </c>
      <c r="U2780" t="s">
        <v>83</v>
      </c>
      <c r="V2780" t="s">
        <v>8248</v>
      </c>
      <c r="W2780" t="s">
        <v>8249</v>
      </c>
      <c r="X2780" t="s">
        <v>8250</v>
      </c>
      <c r="Y2780" t="s">
        <v>4016</v>
      </c>
      <c r="Z2780">
        <v>0</v>
      </c>
      <c r="AA2780">
        <v>0</v>
      </c>
      <c r="AB2780">
        <v>187000000</v>
      </c>
      <c r="AC2780" t="s">
        <v>8254</v>
      </c>
      <c r="AD2780" s="12">
        <v>45904</v>
      </c>
      <c r="AE2780">
        <v>17</v>
      </c>
      <c r="AF2780" t="s">
        <v>6</v>
      </c>
      <c r="AG2780" t="s">
        <v>89</v>
      </c>
      <c r="AI2780" s="12">
        <v>45929</v>
      </c>
    </row>
    <row r="2781" spans="1:35" x14ac:dyDescent="0.3">
      <c r="A2781" t="s">
        <v>8306</v>
      </c>
      <c r="B2781" t="s">
        <v>995</v>
      </c>
      <c r="C2781" t="s">
        <v>2052</v>
      </c>
      <c r="D2781" t="s">
        <v>8307</v>
      </c>
      <c r="E2781" t="s">
        <v>554</v>
      </c>
      <c r="F2781" t="s">
        <v>8308</v>
      </c>
      <c r="G2781" t="s">
        <v>52</v>
      </c>
      <c r="H2781" t="s">
        <v>53</v>
      </c>
      <c r="I2781">
        <v>1007717599</v>
      </c>
      <c r="J2781" t="s">
        <v>1</v>
      </c>
      <c r="K2781">
        <v>1</v>
      </c>
      <c r="L2781" t="s">
        <v>94</v>
      </c>
      <c r="M2781">
        <v>28470000</v>
      </c>
      <c r="N2781" t="s">
        <v>55</v>
      </c>
      <c r="O2781">
        <v>100000000</v>
      </c>
      <c r="P2781" t="s">
        <v>997</v>
      </c>
      <c r="Q2781">
        <v>17082000</v>
      </c>
      <c r="R2781" t="s">
        <v>145</v>
      </c>
      <c r="S2781" t="s">
        <v>8247</v>
      </c>
      <c r="T2781" t="s">
        <v>82</v>
      </c>
      <c r="U2781" t="s">
        <v>83</v>
      </c>
      <c r="V2781" t="s">
        <v>8248</v>
      </c>
      <c r="W2781" t="s">
        <v>8249</v>
      </c>
      <c r="X2781" t="s">
        <v>8250</v>
      </c>
      <c r="Y2781" t="s">
        <v>5466</v>
      </c>
      <c r="Z2781">
        <v>0</v>
      </c>
      <c r="AA2781">
        <v>0</v>
      </c>
      <c r="AB2781">
        <v>187572000</v>
      </c>
      <c r="AC2781" t="s">
        <v>8254</v>
      </c>
      <c r="AD2781" s="12">
        <v>45924</v>
      </c>
      <c r="AE2781">
        <v>19</v>
      </c>
      <c r="AF2781" t="s">
        <v>6</v>
      </c>
      <c r="AG2781" t="s">
        <v>89</v>
      </c>
      <c r="AI2781" s="12">
        <v>45946</v>
      </c>
    </row>
    <row r="2782" spans="1:35" x14ac:dyDescent="0.3">
      <c r="A2782" t="s">
        <v>8309</v>
      </c>
      <c r="B2782" t="s">
        <v>2801</v>
      </c>
      <c r="C2782" t="s">
        <v>8310</v>
      </c>
      <c r="D2782" t="s">
        <v>423</v>
      </c>
      <c r="E2782" t="s">
        <v>8311</v>
      </c>
      <c r="F2782" t="s">
        <v>8312</v>
      </c>
      <c r="G2782" t="s">
        <v>52</v>
      </c>
      <c r="H2782" t="s">
        <v>53</v>
      </c>
      <c r="I2782">
        <v>78079051</v>
      </c>
      <c r="J2782" t="s">
        <v>1</v>
      </c>
      <c r="K2782">
        <v>1</v>
      </c>
      <c r="L2782" t="s">
        <v>54</v>
      </c>
      <c r="M2782">
        <v>28470000</v>
      </c>
      <c r="N2782" t="s">
        <v>55</v>
      </c>
      <c r="O2782">
        <v>131000000</v>
      </c>
      <c r="P2782" t="s">
        <v>2803</v>
      </c>
      <c r="Q2782">
        <v>17082000</v>
      </c>
      <c r="R2782" t="s">
        <v>145</v>
      </c>
      <c r="S2782" t="s">
        <v>8247</v>
      </c>
      <c r="T2782" t="s">
        <v>82</v>
      </c>
      <c r="U2782" t="s">
        <v>83</v>
      </c>
      <c r="V2782" t="s">
        <v>8248</v>
      </c>
      <c r="W2782" t="s">
        <v>8249</v>
      </c>
      <c r="X2782" t="s">
        <v>8250</v>
      </c>
      <c r="Y2782" t="s">
        <v>8313</v>
      </c>
      <c r="Z2782">
        <v>0</v>
      </c>
      <c r="AA2782">
        <v>0</v>
      </c>
      <c r="AB2782">
        <v>210000000</v>
      </c>
      <c r="AC2782" t="s">
        <v>8252</v>
      </c>
      <c r="AD2782" s="12">
        <v>45924</v>
      </c>
      <c r="AE2782">
        <v>19</v>
      </c>
      <c r="AF2782" t="s">
        <v>6</v>
      </c>
      <c r="AG2782" t="s">
        <v>89</v>
      </c>
      <c r="AI2782" s="12">
        <v>45946</v>
      </c>
    </row>
    <row r="2783" spans="1:35" x14ac:dyDescent="0.3">
      <c r="A2783" t="s">
        <v>8314</v>
      </c>
      <c r="B2783" t="s">
        <v>4104</v>
      </c>
      <c r="C2783" t="s">
        <v>1220</v>
      </c>
      <c r="D2783" t="s">
        <v>971</v>
      </c>
      <c r="E2783" t="s">
        <v>1298</v>
      </c>
      <c r="F2783" t="s">
        <v>624</v>
      </c>
      <c r="G2783" t="s">
        <v>52</v>
      </c>
      <c r="H2783" t="s">
        <v>53</v>
      </c>
      <c r="I2783">
        <v>1000464219</v>
      </c>
      <c r="J2783" t="s">
        <v>1</v>
      </c>
      <c r="K2783">
        <v>1</v>
      </c>
      <c r="L2783" t="s">
        <v>54</v>
      </c>
      <c r="M2783">
        <v>42705000</v>
      </c>
      <c r="N2783" t="s">
        <v>143</v>
      </c>
      <c r="O2783">
        <v>114000000</v>
      </c>
      <c r="P2783" t="s">
        <v>4105</v>
      </c>
      <c r="Q2783">
        <v>17082000</v>
      </c>
      <c r="R2783" t="s">
        <v>145</v>
      </c>
      <c r="S2783" t="s">
        <v>8247</v>
      </c>
      <c r="T2783" t="s">
        <v>82</v>
      </c>
      <c r="U2783" t="s">
        <v>83</v>
      </c>
      <c r="V2783" t="s">
        <v>8248</v>
      </c>
      <c r="W2783" t="s">
        <v>8249</v>
      </c>
      <c r="X2783" t="s">
        <v>8250</v>
      </c>
      <c r="Y2783" t="s">
        <v>8315</v>
      </c>
      <c r="Z2783">
        <v>0</v>
      </c>
      <c r="AA2783">
        <v>0</v>
      </c>
      <c r="AB2783">
        <v>210000000</v>
      </c>
      <c r="AC2783" t="s">
        <v>8252</v>
      </c>
      <c r="AD2783" s="12">
        <v>45924</v>
      </c>
      <c r="AE2783">
        <v>19</v>
      </c>
      <c r="AF2783" t="s">
        <v>6</v>
      </c>
      <c r="AG2783" t="s">
        <v>89</v>
      </c>
      <c r="AI2783" s="12">
        <v>45946</v>
      </c>
    </row>
    <row r="2784" spans="1:35" x14ac:dyDescent="0.3">
      <c r="A2784" t="s">
        <v>8316</v>
      </c>
      <c r="B2784" t="s">
        <v>417</v>
      </c>
      <c r="C2784" t="s">
        <v>1172</v>
      </c>
      <c r="D2784" t="s">
        <v>99</v>
      </c>
      <c r="E2784" t="s">
        <v>498</v>
      </c>
      <c r="F2784" t="s">
        <v>8317</v>
      </c>
      <c r="G2784" t="s">
        <v>52</v>
      </c>
      <c r="H2784" t="s">
        <v>53</v>
      </c>
      <c r="I2784">
        <v>1006032490</v>
      </c>
      <c r="J2784" t="s">
        <v>1</v>
      </c>
      <c r="K2784">
        <v>1</v>
      </c>
      <c r="L2784" t="s">
        <v>226</v>
      </c>
      <c r="M2784">
        <v>28470000</v>
      </c>
      <c r="N2784" t="s">
        <v>55</v>
      </c>
      <c r="O2784">
        <v>130000000</v>
      </c>
      <c r="P2784" t="s">
        <v>419</v>
      </c>
      <c r="Q2784">
        <v>17082000</v>
      </c>
      <c r="R2784" t="s">
        <v>145</v>
      </c>
      <c r="S2784" t="s">
        <v>8247</v>
      </c>
      <c r="T2784" t="s">
        <v>82</v>
      </c>
      <c r="U2784" t="s">
        <v>83</v>
      </c>
      <c r="V2784" t="s">
        <v>8248</v>
      </c>
      <c r="W2784" t="s">
        <v>8249</v>
      </c>
      <c r="X2784" t="s">
        <v>8250</v>
      </c>
      <c r="Y2784" t="s">
        <v>8318</v>
      </c>
      <c r="Z2784">
        <v>0</v>
      </c>
      <c r="AA2784">
        <v>0</v>
      </c>
      <c r="AB2784">
        <v>210000000</v>
      </c>
      <c r="AC2784" t="s">
        <v>8252</v>
      </c>
      <c r="AD2784" s="12">
        <v>45924</v>
      </c>
      <c r="AE2784">
        <v>19</v>
      </c>
      <c r="AF2784" t="s">
        <v>6</v>
      </c>
      <c r="AG2784" t="s">
        <v>89</v>
      </c>
      <c r="AI2784" s="12">
        <v>45946</v>
      </c>
    </row>
    <row r="2785" spans="1:35" x14ac:dyDescent="0.3">
      <c r="A2785" t="s">
        <v>8319</v>
      </c>
      <c r="B2785" t="s">
        <v>488</v>
      </c>
      <c r="C2785" t="s">
        <v>1150</v>
      </c>
      <c r="D2785" t="s">
        <v>3043</v>
      </c>
      <c r="E2785" t="s">
        <v>8320</v>
      </c>
      <c r="F2785" t="s">
        <v>162</v>
      </c>
      <c r="G2785" t="s">
        <v>52</v>
      </c>
      <c r="H2785" t="s">
        <v>53</v>
      </c>
      <c r="I2785">
        <v>1020752799</v>
      </c>
      <c r="J2785" t="s">
        <v>1</v>
      </c>
      <c r="K2785">
        <v>1</v>
      </c>
      <c r="L2785" t="s">
        <v>54</v>
      </c>
      <c r="M2785">
        <v>28470000</v>
      </c>
      <c r="N2785" t="s">
        <v>55</v>
      </c>
      <c r="O2785">
        <v>110000000</v>
      </c>
      <c r="P2785" t="s">
        <v>492</v>
      </c>
      <c r="Q2785">
        <v>17082000</v>
      </c>
      <c r="R2785" t="s">
        <v>145</v>
      </c>
      <c r="S2785" t="s">
        <v>8247</v>
      </c>
      <c r="T2785" t="s">
        <v>82</v>
      </c>
      <c r="U2785" t="s">
        <v>83</v>
      </c>
      <c r="V2785" t="s">
        <v>8248</v>
      </c>
      <c r="W2785" t="s">
        <v>8249</v>
      </c>
      <c r="X2785" t="s">
        <v>8250</v>
      </c>
      <c r="Y2785" t="s">
        <v>8321</v>
      </c>
      <c r="Z2785">
        <v>0</v>
      </c>
      <c r="AA2785">
        <v>0</v>
      </c>
      <c r="AB2785">
        <v>187000000</v>
      </c>
      <c r="AC2785" t="s">
        <v>8254</v>
      </c>
      <c r="AD2785" s="12">
        <v>45924</v>
      </c>
      <c r="AE2785">
        <v>19</v>
      </c>
      <c r="AF2785" t="s">
        <v>6</v>
      </c>
      <c r="AG2785" t="s">
        <v>697</v>
      </c>
      <c r="AI2785" s="12">
        <v>45946</v>
      </c>
    </row>
    <row r="2786" spans="1:35" x14ac:dyDescent="0.3">
      <c r="A2786" t="s">
        <v>8322</v>
      </c>
      <c r="B2786" t="s">
        <v>488</v>
      </c>
      <c r="C2786" t="s">
        <v>8323</v>
      </c>
      <c r="D2786" t="s">
        <v>67</v>
      </c>
      <c r="E2786" t="s">
        <v>619</v>
      </c>
      <c r="F2786" t="s">
        <v>8324</v>
      </c>
      <c r="G2786" t="s">
        <v>52</v>
      </c>
      <c r="H2786" t="s">
        <v>53</v>
      </c>
      <c r="I2786">
        <v>1233899415</v>
      </c>
      <c r="J2786" t="s">
        <v>1</v>
      </c>
      <c r="K2786">
        <v>1</v>
      </c>
      <c r="L2786" t="s">
        <v>54</v>
      </c>
      <c r="M2786">
        <v>42705000</v>
      </c>
      <c r="N2786" t="s">
        <v>55</v>
      </c>
      <c r="O2786">
        <v>119600000</v>
      </c>
      <c r="P2786" t="s">
        <v>492</v>
      </c>
      <c r="Q2786">
        <v>17082000</v>
      </c>
      <c r="R2786" t="s">
        <v>145</v>
      </c>
      <c r="S2786" t="s">
        <v>8247</v>
      </c>
      <c r="T2786" t="s">
        <v>82</v>
      </c>
      <c r="U2786" t="s">
        <v>83</v>
      </c>
      <c r="V2786" t="s">
        <v>8248</v>
      </c>
      <c r="W2786" t="s">
        <v>8249</v>
      </c>
      <c r="X2786" t="s">
        <v>8250</v>
      </c>
      <c r="Y2786" t="s">
        <v>4033</v>
      </c>
      <c r="Z2786">
        <v>0</v>
      </c>
      <c r="AA2786">
        <v>0</v>
      </c>
      <c r="AB2786">
        <v>210000000</v>
      </c>
      <c r="AC2786" t="s">
        <v>8254</v>
      </c>
      <c r="AD2786" s="12">
        <v>45924</v>
      </c>
      <c r="AE2786">
        <v>19</v>
      </c>
      <c r="AF2786" t="s">
        <v>6</v>
      </c>
      <c r="AG2786" t="s">
        <v>697</v>
      </c>
      <c r="AI2786" s="12">
        <v>45946</v>
      </c>
    </row>
    <row r="2787" spans="1:35" x14ac:dyDescent="0.3">
      <c r="A2787" t="s">
        <v>8325</v>
      </c>
      <c r="B2787" t="s">
        <v>584</v>
      </c>
      <c r="C2787" t="s">
        <v>516</v>
      </c>
      <c r="D2787" t="s">
        <v>189</v>
      </c>
      <c r="E2787" t="s">
        <v>702</v>
      </c>
      <c r="F2787" t="s">
        <v>624</v>
      </c>
      <c r="G2787" t="s">
        <v>52</v>
      </c>
      <c r="H2787" t="s">
        <v>53</v>
      </c>
      <c r="I2787">
        <v>53083303</v>
      </c>
      <c r="J2787" t="s">
        <v>1</v>
      </c>
      <c r="K2787">
        <v>1</v>
      </c>
      <c r="L2787" t="s">
        <v>54</v>
      </c>
      <c r="M2787">
        <v>28470000</v>
      </c>
      <c r="N2787" t="s">
        <v>103</v>
      </c>
      <c r="O2787">
        <v>147000000</v>
      </c>
      <c r="P2787" t="s">
        <v>586</v>
      </c>
      <c r="Q2787">
        <v>17082000</v>
      </c>
      <c r="R2787" t="s">
        <v>145</v>
      </c>
      <c r="S2787" t="s">
        <v>8247</v>
      </c>
      <c r="T2787" t="s">
        <v>82</v>
      </c>
      <c r="U2787" t="s">
        <v>83</v>
      </c>
      <c r="V2787" t="s">
        <v>8248</v>
      </c>
      <c r="W2787" t="s">
        <v>8249</v>
      </c>
      <c r="X2787" t="s">
        <v>8250</v>
      </c>
      <c r="Y2787" t="s">
        <v>8326</v>
      </c>
      <c r="Z2787">
        <v>0</v>
      </c>
      <c r="AA2787">
        <v>0</v>
      </c>
      <c r="AB2787">
        <v>210000000</v>
      </c>
      <c r="AC2787" t="s">
        <v>8252</v>
      </c>
      <c r="AD2787" s="12">
        <v>45924</v>
      </c>
      <c r="AE2787">
        <v>19</v>
      </c>
      <c r="AF2787" t="s">
        <v>6</v>
      </c>
      <c r="AG2787" t="s">
        <v>89</v>
      </c>
      <c r="AI2787" s="12">
        <v>45946</v>
      </c>
    </row>
    <row r="2788" spans="1:35" x14ac:dyDescent="0.3">
      <c r="A2788" t="s">
        <v>8327</v>
      </c>
      <c r="B2788" t="s">
        <v>138</v>
      </c>
      <c r="C2788" t="s">
        <v>92</v>
      </c>
      <c r="D2788" t="s">
        <v>291</v>
      </c>
      <c r="E2788" t="s">
        <v>595</v>
      </c>
      <c r="F2788" t="s">
        <v>1460</v>
      </c>
      <c r="G2788" t="s">
        <v>52</v>
      </c>
      <c r="H2788" t="s">
        <v>53</v>
      </c>
      <c r="I2788">
        <v>1014191165</v>
      </c>
      <c r="J2788" t="s">
        <v>1</v>
      </c>
      <c r="K2788">
        <v>1</v>
      </c>
      <c r="L2788" t="s">
        <v>1342</v>
      </c>
      <c r="M2788">
        <v>0</v>
      </c>
      <c r="N2788" t="s">
        <v>55</v>
      </c>
      <c r="O2788">
        <v>141960000</v>
      </c>
      <c r="P2788" t="s">
        <v>144</v>
      </c>
      <c r="Q2788">
        <v>15600000</v>
      </c>
      <c r="R2788" t="s">
        <v>145</v>
      </c>
      <c r="S2788" t="s">
        <v>8247</v>
      </c>
      <c r="T2788" t="s">
        <v>82</v>
      </c>
      <c r="U2788" t="s">
        <v>83</v>
      </c>
      <c r="V2788" t="s">
        <v>8248</v>
      </c>
      <c r="W2788" t="s">
        <v>8249</v>
      </c>
      <c r="X2788" t="s">
        <v>8250</v>
      </c>
      <c r="Y2788" t="s">
        <v>8328</v>
      </c>
      <c r="Z2788">
        <v>0</v>
      </c>
      <c r="AA2788">
        <v>0</v>
      </c>
      <c r="AB2788">
        <v>187572000</v>
      </c>
      <c r="AC2788" t="s">
        <v>8252</v>
      </c>
      <c r="AD2788" s="12">
        <v>45923</v>
      </c>
      <c r="AE2788">
        <v>19</v>
      </c>
      <c r="AF2788" t="s">
        <v>6</v>
      </c>
      <c r="AG2788" t="s">
        <v>697</v>
      </c>
      <c r="AI2788" s="12">
        <v>45946</v>
      </c>
    </row>
    <row r="2789" spans="1:35" x14ac:dyDescent="0.3">
      <c r="A2789" t="s">
        <v>8329</v>
      </c>
      <c r="B2789" t="s">
        <v>98</v>
      </c>
      <c r="C2789" t="s">
        <v>439</v>
      </c>
      <c r="D2789" t="s">
        <v>189</v>
      </c>
      <c r="E2789" t="s">
        <v>3407</v>
      </c>
      <c r="F2789" t="s">
        <v>544</v>
      </c>
      <c r="G2789" t="s">
        <v>52</v>
      </c>
      <c r="H2789" t="s">
        <v>53</v>
      </c>
      <c r="I2789">
        <v>1015395796</v>
      </c>
      <c r="J2789" t="s">
        <v>1</v>
      </c>
      <c r="K2789">
        <v>1</v>
      </c>
      <c r="L2789" t="s">
        <v>94</v>
      </c>
      <c r="M2789">
        <v>42705000</v>
      </c>
      <c r="N2789" t="s">
        <v>70</v>
      </c>
      <c r="O2789">
        <v>119000000</v>
      </c>
      <c r="P2789" t="s">
        <v>102</v>
      </c>
      <c r="Q2789">
        <v>17082000</v>
      </c>
      <c r="R2789" t="s">
        <v>145</v>
      </c>
      <c r="S2789" t="s">
        <v>8247</v>
      </c>
      <c r="T2789" t="s">
        <v>82</v>
      </c>
      <c r="U2789" t="s">
        <v>83</v>
      </c>
      <c r="V2789" t="s">
        <v>8248</v>
      </c>
      <c r="W2789" t="s">
        <v>8249</v>
      </c>
      <c r="X2789" t="s">
        <v>8250</v>
      </c>
      <c r="Y2789" t="s">
        <v>2839</v>
      </c>
      <c r="Z2789">
        <v>0</v>
      </c>
      <c r="AA2789">
        <v>0</v>
      </c>
      <c r="AB2789">
        <v>187000000</v>
      </c>
      <c r="AC2789" t="s">
        <v>8252</v>
      </c>
      <c r="AD2789" s="12">
        <v>45926</v>
      </c>
      <c r="AE2789">
        <v>20</v>
      </c>
      <c r="AF2789" t="s">
        <v>6</v>
      </c>
      <c r="AG2789" t="s">
        <v>697</v>
      </c>
      <c r="AI2789" s="12">
        <v>45960</v>
      </c>
    </row>
    <row r="2790" spans="1:35" x14ac:dyDescent="0.3">
      <c r="A2790" t="s">
        <v>8330</v>
      </c>
      <c r="B2790" t="s">
        <v>417</v>
      </c>
      <c r="C2790" t="s">
        <v>291</v>
      </c>
      <c r="D2790" t="s">
        <v>330</v>
      </c>
      <c r="E2790" t="s">
        <v>1626</v>
      </c>
      <c r="F2790" t="s">
        <v>244</v>
      </c>
      <c r="G2790" t="s">
        <v>52</v>
      </c>
      <c r="H2790" t="s">
        <v>53</v>
      </c>
      <c r="I2790">
        <v>1019120584</v>
      </c>
      <c r="J2790" t="s">
        <v>1</v>
      </c>
      <c r="K2790">
        <v>1</v>
      </c>
      <c r="L2790" t="s">
        <v>226</v>
      </c>
      <c r="M2790">
        <v>39000000</v>
      </c>
      <c r="N2790" t="s">
        <v>70</v>
      </c>
      <c r="O2790">
        <v>98670000</v>
      </c>
      <c r="P2790" t="s">
        <v>419</v>
      </c>
      <c r="Q2790">
        <v>17082000</v>
      </c>
      <c r="R2790" t="s">
        <v>145</v>
      </c>
      <c r="S2790" t="s">
        <v>8247</v>
      </c>
      <c r="T2790" t="s">
        <v>82</v>
      </c>
      <c r="U2790" t="s">
        <v>83</v>
      </c>
      <c r="V2790" t="s">
        <v>8248</v>
      </c>
      <c r="W2790" t="s">
        <v>8249</v>
      </c>
      <c r="X2790" t="s">
        <v>8250</v>
      </c>
      <c r="Y2790" t="s">
        <v>8331</v>
      </c>
      <c r="Z2790">
        <v>0</v>
      </c>
      <c r="AA2790">
        <v>0</v>
      </c>
      <c r="AB2790">
        <v>187572000</v>
      </c>
      <c r="AC2790" t="s">
        <v>8252</v>
      </c>
      <c r="AD2790" s="12">
        <v>45926</v>
      </c>
      <c r="AE2790">
        <v>20</v>
      </c>
      <c r="AF2790" t="s">
        <v>6</v>
      </c>
      <c r="AG2790" t="s">
        <v>697</v>
      </c>
      <c r="AI2790" s="12">
        <v>45960</v>
      </c>
    </row>
    <row r="2791" spans="1:35" x14ac:dyDescent="0.3">
      <c r="A2791" t="s">
        <v>8332</v>
      </c>
      <c r="B2791" t="s">
        <v>4104</v>
      </c>
      <c r="C2791" t="s">
        <v>8333</v>
      </c>
      <c r="D2791" t="s">
        <v>140</v>
      </c>
      <c r="E2791" t="s">
        <v>2168</v>
      </c>
      <c r="F2791" t="s">
        <v>604</v>
      </c>
      <c r="G2791" t="s">
        <v>52</v>
      </c>
      <c r="H2791" t="s">
        <v>53</v>
      </c>
      <c r="I2791">
        <v>1002587724</v>
      </c>
      <c r="J2791" t="s">
        <v>1</v>
      </c>
      <c r="K2791">
        <v>1</v>
      </c>
      <c r="L2791" t="s">
        <v>54</v>
      </c>
      <c r="M2791">
        <v>28470000</v>
      </c>
      <c r="N2791" t="s">
        <v>55</v>
      </c>
      <c r="O2791">
        <v>121288000</v>
      </c>
      <c r="P2791" t="s">
        <v>4105</v>
      </c>
      <c r="Q2791">
        <v>17082000</v>
      </c>
      <c r="R2791" t="s">
        <v>145</v>
      </c>
      <c r="S2791" t="s">
        <v>8247</v>
      </c>
      <c r="T2791" t="s">
        <v>82</v>
      </c>
      <c r="U2791" t="s">
        <v>83</v>
      </c>
      <c r="V2791" t="s">
        <v>8248</v>
      </c>
      <c r="W2791" t="s">
        <v>8249</v>
      </c>
      <c r="X2791" t="s">
        <v>8250</v>
      </c>
      <c r="Y2791" t="s">
        <v>8334</v>
      </c>
      <c r="Z2791">
        <v>0</v>
      </c>
      <c r="AA2791">
        <v>0</v>
      </c>
      <c r="AB2791">
        <v>210000000</v>
      </c>
      <c r="AC2791" t="s">
        <v>8252</v>
      </c>
      <c r="AD2791" s="12">
        <v>45938</v>
      </c>
      <c r="AE2791">
        <v>21</v>
      </c>
      <c r="AF2791" t="s">
        <v>6</v>
      </c>
      <c r="AG2791" t="s">
        <v>89</v>
      </c>
      <c r="AI2791" s="12">
        <v>45961</v>
      </c>
    </row>
    <row r="2792" spans="1:35" x14ac:dyDescent="0.3">
      <c r="A2792" t="s">
        <v>8335</v>
      </c>
      <c r="B2792" t="s">
        <v>417</v>
      </c>
      <c r="C2792" t="s">
        <v>754</v>
      </c>
      <c r="D2792" t="s">
        <v>393</v>
      </c>
      <c r="E2792" t="s">
        <v>544</v>
      </c>
      <c r="F2792" t="s">
        <v>2934</v>
      </c>
      <c r="G2792" t="s">
        <v>52</v>
      </c>
      <c r="H2792" t="s">
        <v>53</v>
      </c>
      <c r="I2792">
        <v>1019130583</v>
      </c>
      <c r="J2792" t="s">
        <v>1</v>
      </c>
      <c r="K2792">
        <v>1</v>
      </c>
      <c r="L2792" t="s">
        <v>54</v>
      </c>
      <c r="M2792">
        <v>28470000</v>
      </c>
      <c r="N2792" t="s">
        <v>55</v>
      </c>
      <c r="O2792">
        <v>121000000</v>
      </c>
      <c r="P2792" t="s">
        <v>419</v>
      </c>
      <c r="Q2792">
        <v>17082000</v>
      </c>
      <c r="R2792" t="s">
        <v>145</v>
      </c>
      <c r="S2792" t="s">
        <v>8247</v>
      </c>
      <c r="T2792" t="s">
        <v>82</v>
      </c>
      <c r="U2792" t="s">
        <v>83</v>
      </c>
      <c r="V2792" t="s">
        <v>8248</v>
      </c>
      <c r="W2792" t="s">
        <v>8249</v>
      </c>
      <c r="X2792" t="s">
        <v>8250</v>
      </c>
      <c r="Y2792" t="s">
        <v>8336</v>
      </c>
      <c r="Z2792">
        <v>0</v>
      </c>
      <c r="AA2792">
        <v>0</v>
      </c>
      <c r="AB2792">
        <v>210000000</v>
      </c>
      <c r="AC2792" t="s">
        <v>8254</v>
      </c>
      <c r="AD2792" s="12">
        <v>45938</v>
      </c>
      <c r="AE2792">
        <v>21</v>
      </c>
      <c r="AF2792" t="s">
        <v>6</v>
      </c>
      <c r="AG2792" t="s">
        <v>89</v>
      </c>
      <c r="AI2792" s="12">
        <v>45961</v>
      </c>
    </row>
    <row r="2793" spans="1:35" x14ac:dyDescent="0.3">
      <c r="A2793" t="s">
        <v>8337</v>
      </c>
      <c r="B2793" t="s">
        <v>125</v>
      </c>
      <c r="C2793" t="s">
        <v>1636</v>
      </c>
      <c r="D2793" t="s">
        <v>374</v>
      </c>
      <c r="E2793" t="s">
        <v>2548</v>
      </c>
      <c r="F2793" t="s">
        <v>483</v>
      </c>
      <c r="G2793" t="s">
        <v>52</v>
      </c>
      <c r="H2793" t="s">
        <v>53</v>
      </c>
      <c r="I2793">
        <v>1019111500</v>
      </c>
      <c r="J2793" t="s">
        <v>1</v>
      </c>
      <c r="K2793">
        <v>1</v>
      </c>
      <c r="L2793" t="s">
        <v>54</v>
      </c>
      <c r="M2793">
        <v>42705000</v>
      </c>
      <c r="N2793" t="s">
        <v>70</v>
      </c>
      <c r="O2793">
        <v>110000000</v>
      </c>
      <c r="P2793" t="s">
        <v>129</v>
      </c>
      <c r="Q2793">
        <v>17082000</v>
      </c>
      <c r="R2793" t="s">
        <v>145</v>
      </c>
      <c r="S2793" t="s">
        <v>8247</v>
      </c>
      <c r="T2793" t="s">
        <v>82</v>
      </c>
      <c r="U2793" t="s">
        <v>83</v>
      </c>
      <c r="V2793" t="s">
        <v>8248</v>
      </c>
      <c r="W2793" t="s">
        <v>8249</v>
      </c>
      <c r="X2793" t="s">
        <v>8250</v>
      </c>
      <c r="Y2793" t="s">
        <v>8338</v>
      </c>
      <c r="Z2793">
        <v>0</v>
      </c>
      <c r="AA2793">
        <v>0</v>
      </c>
      <c r="AB2793">
        <v>210000000</v>
      </c>
      <c r="AC2793" t="s">
        <v>8252</v>
      </c>
      <c r="AD2793" s="12">
        <v>45938</v>
      </c>
      <c r="AE2793">
        <v>21</v>
      </c>
      <c r="AF2793" t="s">
        <v>6</v>
      </c>
      <c r="AG2793" t="s">
        <v>89</v>
      </c>
      <c r="AI2793" s="12">
        <v>45961</v>
      </c>
    </row>
    <row r="2794" spans="1:35" x14ac:dyDescent="0.3">
      <c r="A2794" t="s">
        <v>8339</v>
      </c>
      <c r="B2794" t="s">
        <v>125</v>
      </c>
      <c r="C2794" t="s">
        <v>4176</v>
      </c>
      <c r="D2794" t="s">
        <v>67</v>
      </c>
      <c r="E2794" t="s">
        <v>217</v>
      </c>
      <c r="F2794" t="s">
        <v>2819</v>
      </c>
      <c r="G2794" t="s">
        <v>52</v>
      </c>
      <c r="H2794" t="s">
        <v>53</v>
      </c>
      <c r="I2794">
        <v>1096483475</v>
      </c>
      <c r="J2794" t="s">
        <v>1</v>
      </c>
      <c r="K2794">
        <v>1</v>
      </c>
      <c r="L2794" t="s">
        <v>54</v>
      </c>
      <c r="M2794">
        <v>28470000</v>
      </c>
      <c r="N2794" t="s">
        <v>55</v>
      </c>
      <c r="O2794">
        <v>138000000</v>
      </c>
      <c r="P2794" t="s">
        <v>129</v>
      </c>
      <c r="Q2794">
        <v>17082000</v>
      </c>
      <c r="R2794" t="s">
        <v>145</v>
      </c>
      <c r="S2794" t="s">
        <v>8247</v>
      </c>
      <c r="T2794" t="s">
        <v>82</v>
      </c>
      <c r="U2794" t="s">
        <v>83</v>
      </c>
      <c r="V2794" t="s">
        <v>8248</v>
      </c>
      <c r="W2794" t="s">
        <v>8249</v>
      </c>
      <c r="X2794" t="s">
        <v>8250</v>
      </c>
      <c r="Y2794" t="s">
        <v>8340</v>
      </c>
      <c r="Z2794">
        <v>0</v>
      </c>
      <c r="AA2794">
        <v>0</v>
      </c>
      <c r="AB2794">
        <v>210000000</v>
      </c>
      <c r="AC2794" t="s">
        <v>8252</v>
      </c>
      <c r="AD2794" s="12">
        <v>45938</v>
      </c>
      <c r="AE2794">
        <v>21</v>
      </c>
      <c r="AF2794" t="s">
        <v>6</v>
      </c>
      <c r="AG2794" t="s">
        <v>89</v>
      </c>
      <c r="AI2794" s="12">
        <v>45961</v>
      </c>
    </row>
    <row r="2795" spans="1:35" x14ac:dyDescent="0.3">
      <c r="A2795" t="s">
        <v>8341</v>
      </c>
      <c r="B2795" t="s">
        <v>125</v>
      </c>
      <c r="C2795" t="s">
        <v>3329</v>
      </c>
      <c r="D2795" t="s">
        <v>242</v>
      </c>
      <c r="E2795" t="s">
        <v>217</v>
      </c>
      <c r="F2795" t="s">
        <v>1834</v>
      </c>
      <c r="G2795" t="s">
        <v>52</v>
      </c>
      <c r="H2795" t="s">
        <v>53</v>
      </c>
      <c r="I2795">
        <v>1019086884</v>
      </c>
      <c r="J2795" t="s">
        <v>1</v>
      </c>
      <c r="K2795">
        <v>1</v>
      </c>
      <c r="L2795" t="s">
        <v>94</v>
      </c>
      <c r="M2795">
        <v>42705000</v>
      </c>
      <c r="N2795" t="s">
        <v>103</v>
      </c>
      <c r="O2795">
        <v>120000000</v>
      </c>
      <c r="P2795" t="s">
        <v>129</v>
      </c>
      <c r="Q2795">
        <v>17082000</v>
      </c>
      <c r="R2795" t="s">
        <v>145</v>
      </c>
      <c r="S2795" t="s">
        <v>8247</v>
      </c>
      <c r="T2795" t="s">
        <v>82</v>
      </c>
      <c r="U2795" t="s">
        <v>83</v>
      </c>
      <c r="V2795" t="s">
        <v>8248</v>
      </c>
      <c r="W2795" t="s">
        <v>8249</v>
      </c>
      <c r="X2795" t="s">
        <v>8250</v>
      </c>
      <c r="Y2795" t="s">
        <v>8342</v>
      </c>
      <c r="Z2795">
        <v>0</v>
      </c>
      <c r="AA2795">
        <v>0</v>
      </c>
      <c r="AB2795">
        <v>210000000</v>
      </c>
      <c r="AC2795" t="s">
        <v>8252</v>
      </c>
      <c r="AD2795" s="12">
        <v>45938</v>
      </c>
      <c r="AE2795">
        <v>21</v>
      </c>
      <c r="AF2795" t="s">
        <v>6</v>
      </c>
      <c r="AG2795" t="s">
        <v>89</v>
      </c>
      <c r="AI2795" s="12">
        <v>45961</v>
      </c>
    </row>
    <row r="2796" spans="1:35" x14ac:dyDescent="0.3">
      <c r="A2796" t="s">
        <v>8343</v>
      </c>
      <c r="B2796" t="s">
        <v>400</v>
      </c>
      <c r="C2796" t="s">
        <v>1429</v>
      </c>
      <c r="D2796" t="s">
        <v>2411</v>
      </c>
      <c r="E2796" t="s">
        <v>3350</v>
      </c>
      <c r="F2796" t="s">
        <v>600</v>
      </c>
      <c r="G2796" t="s">
        <v>52</v>
      </c>
      <c r="H2796" t="s">
        <v>53</v>
      </c>
      <c r="I2796">
        <v>1233895672</v>
      </c>
      <c r="J2796" t="s">
        <v>1</v>
      </c>
      <c r="K2796">
        <v>1</v>
      </c>
      <c r="L2796" t="s">
        <v>226</v>
      </c>
      <c r="M2796">
        <v>42705000</v>
      </c>
      <c r="N2796" t="s">
        <v>3369</v>
      </c>
      <c r="O2796">
        <v>61000000</v>
      </c>
      <c r="P2796" t="s">
        <v>403</v>
      </c>
      <c r="Q2796">
        <v>17082000</v>
      </c>
      <c r="R2796" t="s">
        <v>145</v>
      </c>
      <c r="S2796" t="s">
        <v>8247</v>
      </c>
      <c r="T2796" t="s">
        <v>82</v>
      </c>
      <c r="U2796" t="s">
        <v>83</v>
      </c>
      <c r="V2796" t="s">
        <v>8248</v>
      </c>
      <c r="W2796" t="s">
        <v>8249</v>
      </c>
      <c r="X2796" t="s">
        <v>8250</v>
      </c>
      <c r="Y2796" t="s">
        <v>8344</v>
      </c>
      <c r="Z2796">
        <v>0</v>
      </c>
      <c r="AA2796">
        <v>0</v>
      </c>
      <c r="AB2796">
        <v>210000000</v>
      </c>
      <c r="AC2796" t="s">
        <v>8252</v>
      </c>
      <c r="AD2796" s="12">
        <v>45938</v>
      </c>
      <c r="AE2796">
        <v>21</v>
      </c>
      <c r="AF2796" t="s">
        <v>6</v>
      </c>
      <c r="AG2796" t="s">
        <v>89</v>
      </c>
      <c r="AI2796" s="12">
        <v>45961</v>
      </c>
    </row>
    <row r="2797" spans="1:35" x14ac:dyDescent="0.3">
      <c r="A2797" t="s">
        <v>8345</v>
      </c>
      <c r="B2797" t="s">
        <v>168</v>
      </c>
      <c r="C2797" t="s">
        <v>635</v>
      </c>
      <c r="D2797" t="s">
        <v>2918</v>
      </c>
      <c r="E2797" t="s">
        <v>2014</v>
      </c>
      <c r="F2797" t="s">
        <v>67</v>
      </c>
      <c r="G2797" t="s">
        <v>52</v>
      </c>
      <c r="H2797" t="s">
        <v>53</v>
      </c>
      <c r="I2797">
        <v>79572649</v>
      </c>
      <c r="J2797" t="s">
        <v>1</v>
      </c>
      <c r="K2797">
        <v>1</v>
      </c>
      <c r="L2797" t="s">
        <v>94</v>
      </c>
      <c r="M2797">
        <v>42705000</v>
      </c>
      <c r="N2797" t="s">
        <v>70</v>
      </c>
      <c r="O2797">
        <v>96500000</v>
      </c>
      <c r="P2797" t="s">
        <v>172</v>
      </c>
      <c r="Q2797">
        <v>17082000</v>
      </c>
      <c r="R2797" t="s">
        <v>145</v>
      </c>
      <c r="S2797" t="s">
        <v>8247</v>
      </c>
      <c r="T2797" t="s">
        <v>82</v>
      </c>
      <c r="U2797" t="s">
        <v>83</v>
      </c>
      <c r="V2797" t="s">
        <v>8248</v>
      </c>
      <c r="W2797" t="s">
        <v>8249</v>
      </c>
      <c r="X2797" t="s">
        <v>8250</v>
      </c>
      <c r="Y2797" t="s">
        <v>8346</v>
      </c>
      <c r="Z2797">
        <v>0</v>
      </c>
      <c r="AA2797">
        <v>0</v>
      </c>
      <c r="AB2797">
        <v>210000000</v>
      </c>
      <c r="AC2797" t="s">
        <v>8254</v>
      </c>
      <c r="AD2797" s="12">
        <v>45938</v>
      </c>
      <c r="AE2797">
        <v>21</v>
      </c>
      <c r="AF2797" t="s">
        <v>6</v>
      </c>
      <c r="AG2797" t="s">
        <v>89</v>
      </c>
      <c r="AI2797" s="12">
        <v>45961</v>
      </c>
    </row>
    <row r="2798" spans="1:35" x14ac:dyDescent="0.3">
      <c r="A2798" t="s">
        <v>8347</v>
      </c>
      <c r="B2798" t="s">
        <v>2801</v>
      </c>
      <c r="C2798" t="s">
        <v>2802</v>
      </c>
      <c r="D2798" t="s">
        <v>76</v>
      </c>
      <c r="E2798" t="s">
        <v>3289</v>
      </c>
      <c r="F2798" t="s">
        <v>472</v>
      </c>
      <c r="G2798" t="s">
        <v>52</v>
      </c>
      <c r="H2798" t="s">
        <v>53</v>
      </c>
      <c r="I2798">
        <v>1233904134</v>
      </c>
      <c r="J2798" t="s">
        <v>1</v>
      </c>
      <c r="K2798">
        <v>1</v>
      </c>
      <c r="L2798" t="s">
        <v>54</v>
      </c>
      <c r="M2798">
        <v>28470000</v>
      </c>
      <c r="N2798" t="s">
        <v>55</v>
      </c>
      <c r="O2798">
        <v>134000000</v>
      </c>
      <c r="P2798" t="s">
        <v>2803</v>
      </c>
      <c r="Q2798">
        <v>17082000</v>
      </c>
      <c r="R2798" t="s">
        <v>145</v>
      </c>
      <c r="S2798" t="s">
        <v>8247</v>
      </c>
      <c r="T2798" t="s">
        <v>82</v>
      </c>
      <c r="U2798" t="s">
        <v>83</v>
      </c>
      <c r="V2798" t="s">
        <v>8248</v>
      </c>
      <c r="W2798" t="s">
        <v>8249</v>
      </c>
      <c r="X2798" t="s">
        <v>8250</v>
      </c>
      <c r="Y2798" t="s">
        <v>8348</v>
      </c>
      <c r="Z2798">
        <v>0</v>
      </c>
      <c r="AA2798">
        <v>0</v>
      </c>
      <c r="AB2798">
        <v>210000000</v>
      </c>
      <c r="AC2798" t="s">
        <v>8254</v>
      </c>
      <c r="AD2798" s="12">
        <v>45939</v>
      </c>
      <c r="AE2798">
        <v>22</v>
      </c>
      <c r="AF2798" t="s">
        <v>6</v>
      </c>
      <c r="AG2798" t="s">
        <v>697</v>
      </c>
      <c r="AI2798" s="12">
        <v>45971</v>
      </c>
    </row>
    <row r="2799" spans="1:35" x14ac:dyDescent="0.3">
      <c r="A2799" t="s">
        <v>8349</v>
      </c>
      <c r="B2799" t="s">
        <v>6112</v>
      </c>
      <c r="C2799" t="s">
        <v>8350</v>
      </c>
      <c r="D2799" t="s">
        <v>1641</v>
      </c>
      <c r="E2799" t="s">
        <v>1535</v>
      </c>
      <c r="F2799" t="s">
        <v>2222</v>
      </c>
      <c r="G2799" t="s">
        <v>52</v>
      </c>
      <c r="H2799" t="s">
        <v>53</v>
      </c>
      <c r="I2799">
        <v>80758255</v>
      </c>
      <c r="J2799" t="s">
        <v>1</v>
      </c>
      <c r="K2799">
        <v>1</v>
      </c>
      <c r="L2799" t="s">
        <v>54</v>
      </c>
      <c r="M2799">
        <v>28470000</v>
      </c>
      <c r="N2799" t="s">
        <v>55</v>
      </c>
      <c r="O2799">
        <v>133000000</v>
      </c>
      <c r="P2799" t="s">
        <v>6113</v>
      </c>
      <c r="Q2799">
        <v>17082000</v>
      </c>
      <c r="R2799" t="s">
        <v>145</v>
      </c>
      <c r="S2799" t="s">
        <v>8247</v>
      </c>
      <c r="T2799" t="s">
        <v>82</v>
      </c>
      <c r="U2799" t="s">
        <v>83</v>
      </c>
      <c r="V2799" t="s">
        <v>8248</v>
      </c>
      <c r="W2799" t="s">
        <v>8249</v>
      </c>
      <c r="X2799" t="s">
        <v>8250</v>
      </c>
      <c r="Y2799" t="s">
        <v>8351</v>
      </c>
      <c r="Z2799">
        <v>0</v>
      </c>
      <c r="AA2799">
        <v>0</v>
      </c>
      <c r="AB2799">
        <v>210000000</v>
      </c>
      <c r="AC2799" t="s">
        <v>8352</v>
      </c>
      <c r="AD2799" s="12">
        <v>45939</v>
      </c>
      <c r="AE2799">
        <v>22</v>
      </c>
      <c r="AF2799" t="s">
        <v>6</v>
      </c>
      <c r="AG2799" t="s">
        <v>697</v>
      </c>
      <c r="AI2799" s="12">
        <v>45971</v>
      </c>
    </row>
    <row r="2800" spans="1:35" x14ac:dyDescent="0.3">
      <c r="A2800" t="s">
        <v>8353</v>
      </c>
      <c r="B2800" t="s">
        <v>6112</v>
      </c>
      <c r="C2800" t="s">
        <v>918</v>
      </c>
      <c r="D2800" t="s">
        <v>758</v>
      </c>
      <c r="E2800" t="s">
        <v>561</v>
      </c>
      <c r="F2800" t="s">
        <v>623</v>
      </c>
      <c r="G2800" t="s">
        <v>52</v>
      </c>
      <c r="H2800" t="s">
        <v>53</v>
      </c>
      <c r="I2800">
        <v>1026571118</v>
      </c>
      <c r="J2800" t="s">
        <v>1</v>
      </c>
      <c r="K2800">
        <v>1</v>
      </c>
      <c r="L2800" t="s">
        <v>226</v>
      </c>
      <c r="M2800">
        <v>28470000</v>
      </c>
      <c r="N2800" t="s">
        <v>55</v>
      </c>
      <c r="O2800">
        <v>120000000</v>
      </c>
      <c r="P2800" t="s">
        <v>6113</v>
      </c>
      <c r="Q2800">
        <v>17082000</v>
      </c>
      <c r="R2800" t="s">
        <v>145</v>
      </c>
      <c r="S2800" t="s">
        <v>8247</v>
      </c>
      <c r="T2800" t="s">
        <v>82</v>
      </c>
      <c r="U2800" t="s">
        <v>83</v>
      </c>
      <c r="V2800" t="s">
        <v>8248</v>
      </c>
      <c r="W2800" t="s">
        <v>8249</v>
      </c>
      <c r="X2800" t="s">
        <v>8250</v>
      </c>
      <c r="Y2800" t="s">
        <v>8354</v>
      </c>
      <c r="Z2800">
        <v>0</v>
      </c>
      <c r="AA2800">
        <v>0</v>
      </c>
      <c r="AB2800">
        <v>187000000</v>
      </c>
      <c r="AC2800" t="s">
        <v>8254</v>
      </c>
      <c r="AD2800" s="12">
        <v>45939</v>
      </c>
      <c r="AE2800">
        <v>22</v>
      </c>
      <c r="AF2800" t="s">
        <v>6</v>
      </c>
      <c r="AG2800" t="s">
        <v>697</v>
      </c>
      <c r="AI2800" s="12">
        <v>45971</v>
      </c>
    </row>
    <row r="2801" spans="1:35" x14ac:dyDescent="0.3">
      <c r="A2801" t="s">
        <v>8355</v>
      </c>
      <c r="B2801" t="s">
        <v>962</v>
      </c>
      <c r="C2801" t="s">
        <v>91</v>
      </c>
      <c r="D2801" t="s">
        <v>259</v>
      </c>
      <c r="E2801" t="s">
        <v>1024</v>
      </c>
      <c r="F2801" t="s">
        <v>51</v>
      </c>
      <c r="G2801" t="s">
        <v>52</v>
      </c>
      <c r="H2801" t="s">
        <v>53</v>
      </c>
      <c r="I2801">
        <v>1019096407</v>
      </c>
      <c r="J2801" t="s">
        <v>1</v>
      </c>
      <c r="K2801">
        <v>1</v>
      </c>
      <c r="L2801" t="s">
        <v>54</v>
      </c>
      <c r="M2801">
        <v>42705000</v>
      </c>
      <c r="N2801" t="s">
        <v>165</v>
      </c>
      <c r="O2801">
        <v>105500000</v>
      </c>
      <c r="P2801" t="s">
        <v>964</v>
      </c>
      <c r="Q2801">
        <v>17082000</v>
      </c>
      <c r="R2801" t="s">
        <v>145</v>
      </c>
      <c r="S2801" t="s">
        <v>8247</v>
      </c>
      <c r="T2801" t="s">
        <v>82</v>
      </c>
      <c r="U2801" t="s">
        <v>83</v>
      </c>
      <c r="V2801" t="s">
        <v>8248</v>
      </c>
      <c r="W2801" t="s">
        <v>8249</v>
      </c>
      <c r="X2801" t="s">
        <v>8250</v>
      </c>
      <c r="Y2801" t="s">
        <v>5409</v>
      </c>
      <c r="Z2801">
        <v>0</v>
      </c>
      <c r="AA2801">
        <v>0</v>
      </c>
      <c r="AB2801">
        <v>187572000</v>
      </c>
      <c r="AC2801" t="s">
        <v>8254</v>
      </c>
      <c r="AD2801" s="12">
        <v>45947</v>
      </c>
      <c r="AE2801">
        <v>23</v>
      </c>
      <c r="AF2801" t="s">
        <v>6</v>
      </c>
      <c r="AG2801" t="s">
        <v>697</v>
      </c>
      <c r="AI2801" s="12">
        <v>45975</v>
      </c>
    </row>
    <row r="2802" spans="1:35" x14ac:dyDescent="0.3">
      <c r="A2802" t="s">
        <v>8356</v>
      </c>
      <c r="B2802" t="s">
        <v>995</v>
      </c>
      <c r="C2802" t="s">
        <v>112</v>
      </c>
      <c r="D2802" t="s">
        <v>720</v>
      </c>
      <c r="E2802" t="s">
        <v>6959</v>
      </c>
      <c r="F2802" t="s">
        <v>78</v>
      </c>
      <c r="G2802" t="s">
        <v>52</v>
      </c>
      <c r="H2802" t="s">
        <v>53</v>
      </c>
      <c r="I2802">
        <v>1020828231</v>
      </c>
      <c r="J2802" t="s">
        <v>1</v>
      </c>
      <c r="K2802">
        <v>1</v>
      </c>
      <c r="L2802" t="s">
        <v>94</v>
      </c>
      <c r="M2802">
        <v>28470000</v>
      </c>
      <c r="N2802" t="s">
        <v>3890</v>
      </c>
      <c r="O2802">
        <v>134000000</v>
      </c>
      <c r="P2802" t="s">
        <v>997</v>
      </c>
      <c r="Q2802">
        <v>17082000</v>
      </c>
      <c r="R2802" t="s">
        <v>145</v>
      </c>
      <c r="S2802" t="s">
        <v>8247</v>
      </c>
      <c r="T2802" t="s">
        <v>82</v>
      </c>
      <c r="U2802" t="s">
        <v>83</v>
      </c>
      <c r="V2802" t="s">
        <v>8248</v>
      </c>
      <c r="W2802" t="s">
        <v>8249</v>
      </c>
      <c r="X2802" t="s">
        <v>8250</v>
      </c>
      <c r="Y2802" t="s">
        <v>2859</v>
      </c>
      <c r="Z2802">
        <v>0</v>
      </c>
      <c r="AA2802">
        <v>0</v>
      </c>
      <c r="AB2802">
        <v>210000000</v>
      </c>
      <c r="AC2802" t="s">
        <v>8357</v>
      </c>
      <c r="AD2802" s="12">
        <v>45972</v>
      </c>
      <c r="AE2802">
        <v>26</v>
      </c>
      <c r="AF2802" t="s">
        <v>6</v>
      </c>
      <c r="AG2802" t="s">
        <v>697</v>
      </c>
      <c r="AI2802" s="12">
        <v>46014</v>
      </c>
    </row>
    <row r="2803" spans="1:35" x14ac:dyDescent="0.3">
      <c r="A2803" t="s">
        <v>8358</v>
      </c>
      <c r="B2803" t="s">
        <v>2568</v>
      </c>
      <c r="C2803" t="s">
        <v>1915</v>
      </c>
      <c r="D2803" t="s">
        <v>931</v>
      </c>
      <c r="E2803" t="s">
        <v>1834</v>
      </c>
      <c r="F2803" t="s">
        <v>1853</v>
      </c>
      <c r="G2803" t="s">
        <v>52</v>
      </c>
      <c r="H2803" t="s">
        <v>53</v>
      </c>
      <c r="I2803">
        <v>1018464591</v>
      </c>
      <c r="J2803" t="s">
        <v>1</v>
      </c>
      <c r="K2803">
        <v>1</v>
      </c>
      <c r="L2803" t="s">
        <v>54</v>
      </c>
      <c r="M2803">
        <v>28470000</v>
      </c>
      <c r="N2803" t="s">
        <v>79</v>
      </c>
      <c r="O2803">
        <v>133000000</v>
      </c>
      <c r="P2803" t="s">
        <v>2569</v>
      </c>
      <c r="Q2803">
        <v>17082000</v>
      </c>
      <c r="R2803" t="s">
        <v>145</v>
      </c>
      <c r="S2803" t="s">
        <v>8247</v>
      </c>
      <c r="T2803" t="s">
        <v>82</v>
      </c>
      <c r="U2803" t="s">
        <v>83</v>
      </c>
      <c r="V2803" t="s">
        <v>8248</v>
      </c>
      <c r="W2803" t="s">
        <v>8249</v>
      </c>
      <c r="X2803" t="s">
        <v>8250</v>
      </c>
      <c r="Y2803" t="s">
        <v>4061</v>
      </c>
      <c r="Z2803">
        <v>0</v>
      </c>
      <c r="AA2803">
        <v>0</v>
      </c>
      <c r="AB2803">
        <v>210000000</v>
      </c>
      <c r="AC2803" t="s">
        <v>8252</v>
      </c>
      <c r="AD2803" s="12">
        <v>45972</v>
      </c>
      <c r="AE2803">
        <v>26</v>
      </c>
      <c r="AF2803" t="s">
        <v>6</v>
      </c>
      <c r="AG2803" t="s">
        <v>697</v>
      </c>
      <c r="AI2803" s="12">
        <v>46014</v>
      </c>
    </row>
    <row r="2804" spans="1:35" x14ac:dyDescent="0.3">
      <c r="A2804" t="s">
        <v>8359</v>
      </c>
      <c r="B2804" t="s">
        <v>6112</v>
      </c>
      <c r="C2804" t="s">
        <v>918</v>
      </c>
      <c r="D2804" t="s">
        <v>758</v>
      </c>
      <c r="E2804" t="s">
        <v>779</v>
      </c>
      <c r="F2804" t="s">
        <v>581</v>
      </c>
      <c r="G2804" t="s">
        <v>52</v>
      </c>
      <c r="H2804" t="s">
        <v>53</v>
      </c>
      <c r="I2804">
        <v>1019081526</v>
      </c>
      <c r="J2804" t="s">
        <v>1</v>
      </c>
      <c r="K2804">
        <v>1</v>
      </c>
      <c r="L2804" t="s">
        <v>54</v>
      </c>
      <c r="M2804">
        <v>28470000</v>
      </c>
      <c r="N2804" t="s">
        <v>115</v>
      </c>
      <c r="O2804">
        <v>101685000</v>
      </c>
      <c r="P2804" t="s">
        <v>6113</v>
      </c>
      <c r="Q2804">
        <v>17082000</v>
      </c>
      <c r="R2804" t="s">
        <v>145</v>
      </c>
      <c r="S2804" t="s">
        <v>8247</v>
      </c>
      <c r="T2804" t="s">
        <v>82</v>
      </c>
      <c r="U2804" t="s">
        <v>83</v>
      </c>
      <c r="V2804" t="s">
        <v>8248</v>
      </c>
      <c r="W2804" t="s">
        <v>8249</v>
      </c>
      <c r="X2804" t="s">
        <v>8250</v>
      </c>
      <c r="Y2804" t="s">
        <v>4019</v>
      </c>
      <c r="Z2804">
        <v>0</v>
      </c>
      <c r="AA2804">
        <v>0</v>
      </c>
      <c r="AB2804">
        <v>187572000</v>
      </c>
      <c r="AC2804" t="s">
        <v>8252</v>
      </c>
      <c r="AD2804" s="12">
        <v>45972</v>
      </c>
      <c r="AE2804">
        <v>26</v>
      </c>
      <c r="AF2804" t="s">
        <v>6</v>
      </c>
      <c r="AG2804" t="s">
        <v>697</v>
      </c>
      <c r="AI2804" s="12">
        <v>46014</v>
      </c>
    </row>
    <row r="2805" spans="1:35" x14ac:dyDescent="0.3">
      <c r="A2805" t="s">
        <v>8360</v>
      </c>
      <c r="B2805" t="s">
        <v>4104</v>
      </c>
      <c r="C2805" t="s">
        <v>169</v>
      </c>
      <c r="D2805" t="s">
        <v>558</v>
      </c>
      <c r="E2805" t="s">
        <v>3921</v>
      </c>
      <c r="F2805" t="s">
        <v>779</v>
      </c>
      <c r="G2805" t="s">
        <v>52</v>
      </c>
      <c r="H2805" t="s">
        <v>53</v>
      </c>
      <c r="I2805">
        <v>1001091302</v>
      </c>
      <c r="J2805" t="s">
        <v>1</v>
      </c>
      <c r="K2805">
        <v>1</v>
      </c>
      <c r="L2805" t="s">
        <v>54</v>
      </c>
      <c r="M2805">
        <v>42705000</v>
      </c>
      <c r="N2805" t="s">
        <v>55</v>
      </c>
      <c r="O2805">
        <v>111718000</v>
      </c>
      <c r="P2805" t="s">
        <v>4105</v>
      </c>
      <c r="Q2805">
        <v>17082000</v>
      </c>
      <c r="R2805" t="s">
        <v>145</v>
      </c>
      <c r="S2805" t="s">
        <v>8247</v>
      </c>
      <c r="T2805" t="s">
        <v>82</v>
      </c>
      <c r="U2805" t="s">
        <v>83</v>
      </c>
      <c r="V2805" t="s">
        <v>8248</v>
      </c>
      <c r="W2805" t="s">
        <v>8249</v>
      </c>
      <c r="X2805" t="s">
        <v>8250</v>
      </c>
      <c r="Y2805" t="s">
        <v>8361</v>
      </c>
      <c r="Z2805">
        <v>0</v>
      </c>
      <c r="AA2805">
        <v>0</v>
      </c>
      <c r="AB2805">
        <v>210000000</v>
      </c>
      <c r="AC2805" t="s">
        <v>8357</v>
      </c>
      <c r="AD2805" s="12">
        <v>45972</v>
      </c>
      <c r="AE2805">
        <v>26</v>
      </c>
      <c r="AF2805" t="s">
        <v>6</v>
      </c>
      <c r="AG2805" t="s">
        <v>697</v>
      </c>
      <c r="AI2805" s="12">
        <v>46014</v>
      </c>
    </row>
    <row r="2806" spans="1:35" x14ac:dyDescent="0.3">
      <c r="A2806" t="s">
        <v>8362</v>
      </c>
      <c r="B2806" t="s">
        <v>4104</v>
      </c>
      <c r="C2806" t="s">
        <v>754</v>
      </c>
      <c r="D2806" t="s">
        <v>67</v>
      </c>
      <c r="E2806" t="s">
        <v>2235</v>
      </c>
      <c r="F2806" t="s">
        <v>2053</v>
      </c>
      <c r="G2806" t="s">
        <v>52</v>
      </c>
      <c r="H2806" t="s">
        <v>53</v>
      </c>
      <c r="I2806">
        <v>1015463002</v>
      </c>
      <c r="J2806" t="s">
        <v>1</v>
      </c>
      <c r="K2806">
        <v>1</v>
      </c>
      <c r="L2806" t="s">
        <v>54</v>
      </c>
      <c r="M2806">
        <v>28470000</v>
      </c>
      <c r="N2806" t="s">
        <v>55</v>
      </c>
      <c r="O2806">
        <v>133800000</v>
      </c>
      <c r="P2806" t="s">
        <v>4105</v>
      </c>
      <c r="Q2806">
        <v>17082000</v>
      </c>
      <c r="R2806" t="s">
        <v>145</v>
      </c>
      <c r="S2806" t="s">
        <v>8247</v>
      </c>
      <c r="T2806" t="s">
        <v>82</v>
      </c>
      <c r="U2806" t="s">
        <v>83</v>
      </c>
      <c r="V2806" t="s">
        <v>8248</v>
      </c>
      <c r="W2806" t="s">
        <v>8249</v>
      </c>
      <c r="X2806" t="s">
        <v>8250</v>
      </c>
      <c r="Y2806" t="s">
        <v>1457</v>
      </c>
      <c r="Z2806">
        <v>0</v>
      </c>
      <c r="AA2806">
        <v>0</v>
      </c>
      <c r="AB2806">
        <v>210000000</v>
      </c>
      <c r="AC2806" t="s">
        <v>8252</v>
      </c>
      <c r="AD2806" s="12">
        <v>45972</v>
      </c>
      <c r="AE2806">
        <v>26</v>
      </c>
      <c r="AF2806" t="s">
        <v>6</v>
      </c>
      <c r="AG2806" t="s">
        <v>697</v>
      </c>
      <c r="AI2806" s="12">
        <v>46014</v>
      </c>
    </row>
    <row r="2807" spans="1:35" x14ac:dyDescent="0.3">
      <c r="A2807" t="s">
        <v>8363</v>
      </c>
      <c r="B2807" t="s">
        <v>2142</v>
      </c>
      <c r="C2807" t="s">
        <v>222</v>
      </c>
      <c r="D2807" t="s">
        <v>197</v>
      </c>
      <c r="E2807" t="s">
        <v>1493</v>
      </c>
      <c r="F2807" t="s">
        <v>244</v>
      </c>
      <c r="G2807" t="s">
        <v>52</v>
      </c>
      <c r="H2807" t="s">
        <v>53</v>
      </c>
      <c r="I2807">
        <v>1006006787</v>
      </c>
      <c r="J2807" t="s">
        <v>1</v>
      </c>
      <c r="K2807">
        <v>1</v>
      </c>
      <c r="L2807" t="s">
        <v>54</v>
      </c>
      <c r="M2807">
        <v>42705000</v>
      </c>
      <c r="N2807" t="s">
        <v>70</v>
      </c>
      <c r="O2807">
        <v>125468000</v>
      </c>
      <c r="P2807" t="s">
        <v>2143</v>
      </c>
      <c r="Q2807">
        <v>17082000</v>
      </c>
      <c r="R2807" t="s">
        <v>145</v>
      </c>
      <c r="S2807" t="s">
        <v>8247</v>
      </c>
      <c r="T2807" t="s">
        <v>82</v>
      </c>
      <c r="U2807" t="s">
        <v>83</v>
      </c>
      <c r="V2807" t="s">
        <v>8248</v>
      </c>
      <c r="W2807" t="s">
        <v>8249</v>
      </c>
      <c r="X2807" t="s">
        <v>8250</v>
      </c>
      <c r="Y2807" t="s">
        <v>8364</v>
      </c>
      <c r="Z2807">
        <v>0</v>
      </c>
      <c r="AA2807">
        <v>0</v>
      </c>
      <c r="AB2807">
        <v>210000000</v>
      </c>
      <c r="AC2807" t="s">
        <v>8252</v>
      </c>
      <c r="AD2807" s="12">
        <v>45972</v>
      </c>
      <c r="AE2807">
        <v>26</v>
      </c>
      <c r="AF2807" t="s">
        <v>6</v>
      </c>
      <c r="AG2807" t="s">
        <v>697</v>
      </c>
      <c r="AI2807" s="12">
        <v>46014</v>
      </c>
    </row>
    <row r="2808" spans="1:35" x14ac:dyDescent="0.3">
      <c r="A2808" t="s">
        <v>8365</v>
      </c>
      <c r="B2808" t="s">
        <v>2142</v>
      </c>
      <c r="C2808" t="s">
        <v>264</v>
      </c>
      <c r="D2808" t="s">
        <v>823</v>
      </c>
      <c r="E2808" t="s">
        <v>1834</v>
      </c>
      <c r="F2808" t="s">
        <v>866</v>
      </c>
      <c r="G2808" t="s">
        <v>52</v>
      </c>
      <c r="H2808" t="s">
        <v>53</v>
      </c>
      <c r="I2808">
        <v>1233908093</v>
      </c>
      <c r="J2808" t="s">
        <v>1</v>
      </c>
      <c r="K2808">
        <v>1</v>
      </c>
      <c r="L2808" t="s">
        <v>94</v>
      </c>
      <c r="M2808">
        <v>42705000</v>
      </c>
      <c r="N2808" t="s">
        <v>55</v>
      </c>
      <c r="O2808">
        <v>100000000</v>
      </c>
      <c r="P2808" t="s">
        <v>2143</v>
      </c>
      <c r="Q2808">
        <v>17082000</v>
      </c>
      <c r="R2808" t="s">
        <v>145</v>
      </c>
      <c r="S2808" t="s">
        <v>8247</v>
      </c>
      <c r="T2808" t="s">
        <v>82</v>
      </c>
      <c r="U2808" t="s">
        <v>83</v>
      </c>
      <c r="V2808" t="s">
        <v>8248</v>
      </c>
      <c r="W2808" t="s">
        <v>8249</v>
      </c>
      <c r="X2808" t="s">
        <v>8250</v>
      </c>
      <c r="Y2808" t="s">
        <v>8366</v>
      </c>
      <c r="Z2808">
        <v>0</v>
      </c>
      <c r="AA2808">
        <v>0</v>
      </c>
      <c r="AB2808">
        <v>210000000</v>
      </c>
      <c r="AC2808" t="s">
        <v>8252</v>
      </c>
      <c r="AD2808" s="12">
        <v>45972</v>
      </c>
      <c r="AE2808">
        <v>26</v>
      </c>
      <c r="AF2808" t="s">
        <v>6</v>
      </c>
      <c r="AG2808" t="s">
        <v>697</v>
      </c>
      <c r="AI2808" s="12">
        <v>46014</v>
      </c>
    </row>
    <row r="2809" spans="1:35" x14ac:dyDescent="0.3">
      <c r="A2809" t="s">
        <v>8367</v>
      </c>
      <c r="B2809" t="s">
        <v>1329</v>
      </c>
      <c r="C2809" t="s">
        <v>931</v>
      </c>
      <c r="D2809" t="s">
        <v>67</v>
      </c>
      <c r="E2809" t="s">
        <v>727</v>
      </c>
      <c r="F2809" t="s">
        <v>1380</v>
      </c>
      <c r="G2809" t="s">
        <v>52</v>
      </c>
      <c r="H2809" t="s">
        <v>53</v>
      </c>
      <c r="I2809">
        <v>1030613796</v>
      </c>
      <c r="J2809" t="s">
        <v>1</v>
      </c>
      <c r="K2809">
        <v>1</v>
      </c>
      <c r="L2809" t="s">
        <v>54</v>
      </c>
      <c r="M2809">
        <v>28470000</v>
      </c>
      <c r="N2809" t="s">
        <v>103</v>
      </c>
      <c r="O2809">
        <v>125000000</v>
      </c>
      <c r="P2809" t="s">
        <v>1331</v>
      </c>
      <c r="Q2809">
        <v>17082000</v>
      </c>
      <c r="R2809" t="s">
        <v>145</v>
      </c>
      <c r="S2809" t="s">
        <v>8247</v>
      </c>
      <c r="T2809" t="s">
        <v>82</v>
      </c>
      <c r="U2809" t="s">
        <v>83</v>
      </c>
      <c r="V2809" t="s">
        <v>8248</v>
      </c>
      <c r="W2809" t="s">
        <v>8249</v>
      </c>
      <c r="X2809" t="s">
        <v>8250</v>
      </c>
      <c r="Y2809" t="s">
        <v>8368</v>
      </c>
      <c r="Z2809">
        <v>0</v>
      </c>
      <c r="AA2809">
        <v>0</v>
      </c>
      <c r="AB2809">
        <v>210000000</v>
      </c>
      <c r="AC2809" t="s">
        <v>8252</v>
      </c>
      <c r="AD2809" s="12">
        <v>45972</v>
      </c>
      <c r="AE2809">
        <v>26</v>
      </c>
      <c r="AF2809" t="s">
        <v>6</v>
      </c>
      <c r="AG2809" t="s">
        <v>697</v>
      </c>
      <c r="AI2809" s="12">
        <v>46014</v>
      </c>
    </row>
    <row r="2810" spans="1:35" x14ac:dyDescent="0.3">
      <c r="A2810" t="s">
        <v>8369</v>
      </c>
      <c r="B2810" t="s">
        <v>400</v>
      </c>
      <c r="C2810" t="s">
        <v>76</v>
      </c>
      <c r="D2810" t="s">
        <v>1449</v>
      </c>
      <c r="E2810" t="s">
        <v>267</v>
      </c>
      <c r="F2810" t="s">
        <v>4085</v>
      </c>
      <c r="G2810" t="s">
        <v>52</v>
      </c>
      <c r="H2810" t="s">
        <v>53</v>
      </c>
      <c r="I2810">
        <v>1000460011</v>
      </c>
      <c r="J2810" t="s">
        <v>1</v>
      </c>
      <c r="K2810">
        <v>1</v>
      </c>
      <c r="L2810" t="s">
        <v>54</v>
      </c>
      <c r="M2810">
        <v>42705000</v>
      </c>
      <c r="N2810" t="s">
        <v>70</v>
      </c>
      <c r="O2810">
        <v>121000000</v>
      </c>
      <c r="P2810" t="s">
        <v>403</v>
      </c>
      <c r="Q2810">
        <v>17082000</v>
      </c>
      <c r="R2810" t="s">
        <v>145</v>
      </c>
      <c r="S2810" t="s">
        <v>8247</v>
      </c>
      <c r="T2810" t="s">
        <v>82</v>
      </c>
      <c r="U2810" t="s">
        <v>83</v>
      </c>
      <c r="V2810" t="s">
        <v>8248</v>
      </c>
      <c r="W2810" t="s">
        <v>8249</v>
      </c>
      <c r="X2810" t="s">
        <v>8250</v>
      </c>
      <c r="Y2810" t="s">
        <v>8370</v>
      </c>
      <c r="Z2810">
        <v>0</v>
      </c>
      <c r="AA2810">
        <v>0</v>
      </c>
      <c r="AB2810">
        <v>210000000</v>
      </c>
      <c r="AC2810" t="s">
        <v>8252</v>
      </c>
      <c r="AD2810" s="12">
        <v>45972</v>
      </c>
      <c r="AE2810">
        <v>26</v>
      </c>
      <c r="AF2810" t="s">
        <v>6</v>
      </c>
      <c r="AG2810" t="s">
        <v>697</v>
      </c>
      <c r="AI2810" s="12">
        <v>46014</v>
      </c>
    </row>
    <row r="2811" spans="1:35" x14ac:dyDescent="0.3">
      <c r="A2811" t="s">
        <v>8371</v>
      </c>
      <c r="B2811" t="s">
        <v>417</v>
      </c>
      <c r="C2811" t="s">
        <v>8372</v>
      </c>
      <c r="D2811" t="s">
        <v>401</v>
      </c>
      <c r="E2811" t="s">
        <v>1556</v>
      </c>
      <c r="F2811" t="s">
        <v>2630</v>
      </c>
      <c r="G2811" t="s">
        <v>52</v>
      </c>
      <c r="H2811" t="s">
        <v>53</v>
      </c>
      <c r="I2811">
        <v>1018486348</v>
      </c>
      <c r="J2811" t="s">
        <v>1</v>
      </c>
      <c r="K2811">
        <v>1</v>
      </c>
      <c r="L2811" t="s">
        <v>54</v>
      </c>
      <c r="M2811">
        <v>42705000</v>
      </c>
      <c r="N2811" t="s">
        <v>103</v>
      </c>
      <c r="O2811">
        <v>85493000</v>
      </c>
      <c r="P2811" t="s">
        <v>419</v>
      </c>
      <c r="Q2811">
        <v>17082000</v>
      </c>
      <c r="R2811" t="s">
        <v>145</v>
      </c>
      <c r="S2811" t="s">
        <v>8247</v>
      </c>
      <c r="T2811" t="s">
        <v>82</v>
      </c>
      <c r="U2811" t="s">
        <v>83</v>
      </c>
      <c r="V2811" t="s">
        <v>8248</v>
      </c>
      <c r="W2811" t="s">
        <v>8249</v>
      </c>
      <c r="X2811" t="s">
        <v>8250</v>
      </c>
      <c r="Y2811" t="s">
        <v>8373</v>
      </c>
      <c r="Z2811">
        <v>0</v>
      </c>
      <c r="AA2811">
        <v>0</v>
      </c>
      <c r="AB2811">
        <v>187000000</v>
      </c>
      <c r="AC2811" t="s">
        <v>8252</v>
      </c>
      <c r="AD2811" s="12">
        <v>45972</v>
      </c>
      <c r="AE2811">
        <v>26</v>
      </c>
      <c r="AF2811" t="s">
        <v>6</v>
      </c>
      <c r="AG2811" t="s">
        <v>697</v>
      </c>
      <c r="AI2811" s="12">
        <v>46014</v>
      </c>
    </row>
    <row r="2812" spans="1:35" x14ac:dyDescent="0.3">
      <c r="A2812" t="s">
        <v>8374</v>
      </c>
      <c r="B2812" t="s">
        <v>400</v>
      </c>
      <c r="C2812" t="s">
        <v>517</v>
      </c>
      <c r="D2812" t="s">
        <v>67</v>
      </c>
      <c r="E2812" t="s">
        <v>2368</v>
      </c>
      <c r="F2812" t="s">
        <v>575</v>
      </c>
      <c r="G2812" t="s">
        <v>52</v>
      </c>
      <c r="H2812" t="s">
        <v>53</v>
      </c>
      <c r="I2812">
        <v>1233912334</v>
      </c>
      <c r="J2812" t="s">
        <v>1</v>
      </c>
      <c r="K2812">
        <v>1</v>
      </c>
      <c r="L2812" t="s">
        <v>94</v>
      </c>
      <c r="M2812">
        <v>42705000</v>
      </c>
      <c r="N2812" t="s">
        <v>55</v>
      </c>
      <c r="O2812">
        <v>95000000</v>
      </c>
      <c r="P2812" t="s">
        <v>403</v>
      </c>
      <c r="Q2812">
        <v>17082000</v>
      </c>
      <c r="R2812" t="s">
        <v>145</v>
      </c>
      <c r="S2812" t="s">
        <v>8247</v>
      </c>
      <c r="T2812" t="s">
        <v>82</v>
      </c>
      <c r="U2812" t="s">
        <v>83</v>
      </c>
      <c r="V2812" t="s">
        <v>8248</v>
      </c>
      <c r="W2812" t="s">
        <v>8249</v>
      </c>
      <c r="X2812" t="s">
        <v>8250</v>
      </c>
      <c r="Y2812" t="s">
        <v>2021</v>
      </c>
      <c r="Z2812">
        <v>0</v>
      </c>
      <c r="AA2812">
        <v>0</v>
      </c>
      <c r="AB2812">
        <v>187572000</v>
      </c>
      <c r="AC2812" t="s">
        <v>8375</v>
      </c>
      <c r="AD2812" s="12">
        <v>45971</v>
      </c>
      <c r="AE2812">
        <v>26</v>
      </c>
      <c r="AF2812" t="s">
        <v>6</v>
      </c>
      <c r="AG2812" t="s">
        <v>697</v>
      </c>
      <c r="AI2812" s="12">
        <v>46014</v>
      </c>
    </row>
    <row r="2813" spans="1:35" x14ac:dyDescent="0.3">
      <c r="A2813" t="s">
        <v>8376</v>
      </c>
      <c r="B2813" t="s">
        <v>400</v>
      </c>
      <c r="C2813" t="s">
        <v>931</v>
      </c>
      <c r="D2813" t="s">
        <v>750</v>
      </c>
      <c r="E2813" t="s">
        <v>624</v>
      </c>
      <c r="F2813" t="s">
        <v>5759</v>
      </c>
      <c r="G2813" t="s">
        <v>52</v>
      </c>
      <c r="H2813" t="s">
        <v>53</v>
      </c>
      <c r="I2813">
        <v>1010010753</v>
      </c>
      <c r="J2813" t="s">
        <v>1</v>
      </c>
      <c r="K2813">
        <v>1</v>
      </c>
      <c r="L2813" t="s">
        <v>94</v>
      </c>
      <c r="M2813">
        <v>42705000</v>
      </c>
      <c r="N2813" t="s">
        <v>103</v>
      </c>
      <c r="O2813">
        <v>58653000</v>
      </c>
      <c r="P2813" t="s">
        <v>403</v>
      </c>
      <c r="Q2813">
        <v>17082000</v>
      </c>
      <c r="R2813" t="s">
        <v>145</v>
      </c>
      <c r="S2813" t="s">
        <v>8247</v>
      </c>
      <c r="T2813" t="s">
        <v>82</v>
      </c>
      <c r="U2813" t="s">
        <v>83</v>
      </c>
      <c r="V2813" t="s">
        <v>8248</v>
      </c>
      <c r="W2813" t="s">
        <v>8249</v>
      </c>
      <c r="X2813" t="s">
        <v>8250</v>
      </c>
      <c r="Y2813" t="s">
        <v>8377</v>
      </c>
      <c r="Z2813">
        <v>0</v>
      </c>
      <c r="AA2813">
        <v>0</v>
      </c>
      <c r="AB2813">
        <v>187000000</v>
      </c>
      <c r="AC2813" t="s">
        <v>8252</v>
      </c>
      <c r="AD2813" s="12">
        <v>45987</v>
      </c>
      <c r="AE2813">
        <v>28</v>
      </c>
      <c r="AF2813" t="s">
        <v>6</v>
      </c>
      <c r="AG2813" t="s">
        <v>697</v>
      </c>
      <c r="AI2813" s="12">
        <v>46014</v>
      </c>
    </row>
    <row r="2814" spans="1:35" x14ac:dyDescent="0.3">
      <c r="A2814" t="s">
        <v>8378</v>
      </c>
      <c r="B2814" t="s">
        <v>2702</v>
      </c>
      <c r="C2814" t="s">
        <v>8379</v>
      </c>
      <c r="D2814" t="s">
        <v>67</v>
      </c>
      <c r="E2814" t="s">
        <v>93</v>
      </c>
      <c r="F2814" t="s">
        <v>51</v>
      </c>
      <c r="G2814" t="s">
        <v>52</v>
      </c>
      <c r="H2814" t="s">
        <v>53</v>
      </c>
      <c r="I2814">
        <v>1136883150</v>
      </c>
      <c r="J2814" t="s">
        <v>1</v>
      </c>
      <c r="K2814">
        <v>1</v>
      </c>
      <c r="L2814" t="s">
        <v>54</v>
      </c>
      <c r="M2814">
        <v>26000000</v>
      </c>
      <c r="N2814" t="s">
        <v>55</v>
      </c>
      <c r="O2814">
        <v>103858000</v>
      </c>
      <c r="P2814" t="s">
        <v>2704</v>
      </c>
      <c r="Q2814">
        <v>15600000</v>
      </c>
      <c r="R2814" t="s">
        <v>145</v>
      </c>
      <c r="S2814" t="s">
        <v>8247</v>
      </c>
      <c r="T2814" t="s">
        <v>82</v>
      </c>
      <c r="U2814" t="s">
        <v>83</v>
      </c>
      <c r="V2814" t="s">
        <v>8248</v>
      </c>
      <c r="W2814" t="s">
        <v>8249</v>
      </c>
      <c r="X2814" t="s">
        <v>8250</v>
      </c>
      <c r="Y2814" t="s">
        <v>8380</v>
      </c>
      <c r="Z2814">
        <v>0</v>
      </c>
      <c r="AA2814">
        <v>0</v>
      </c>
      <c r="AB2814">
        <v>195000000</v>
      </c>
      <c r="AC2814" t="s">
        <v>8252</v>
      </c>
      <c r="AD2814" s="12">
        <v>45987</v>
      </c>
      <c r="AE2814">
        <v>28</v>
      </c>
      <c r="AF2814" t="s">
        <v>6</v>
      </c>
      <c r="AG2814" t="s">
        <v>697</v>
      </c>
      <c r="AI2814" s="12">
        <v>46014</v>
      </c>
    </row>
    <row r="2815" spans="1:35" x14ac:dyDescent="0.3">
      <c r="A2815" t="s">
        <v>8381</v>
      </c>
      <c r="B2815" t="s">
        <v>6395</v>
      </c>
      <c r="C2815" t="s">
        <v>4137</v>
      </c>
      <c r="D2815" t="s">
        <v>1268</v>
      </c>
      <c r="E2815" t="s">
        <v>1005</v>
      </c>
      <c r="F2815" t="s">
        <v>8382</v>
      </c>
      <c r="G2815" t="s">
        <v>52</v>
      </c>
      <c r="H2815" t="s">
        <v>53</v>
      </c>
      <c r="I2815">
        <v>1019063521</v>
      </c>
      <c r="J2815" t="s">
        <v>1</v>
      </c>
      <c r="K2815">
        <v>1</v>
      </c>
      <c r="L2815" t="s">
        <v>94</v>
      </c>
      <c r="M2815">
        <v>28470000</v>
      </c>
      <c r="N2815" t="s">
        <v>55</v>
      </c>
      <c r="O2815">
        <v>118000000</v>
      </c>
      <c r="P2815" t="s">
        <v>6397</v>
      </c>
      <c r="Q2815">
        <v>17082000</v>
      </c>
      <c r="R2815" t="s">
        <v>145</v>
      </c>
      <c r="S2815" t="s">
        <v>8247</v>
      </c>
      <c r="T2815" t="s">
        <v>82</v>
      </c>
      <c r="U2815" t="s">
        <v>83</v>
      </c>
      <c r="V2815" t="s">
        <v>8248</v>
      </c>
      <c r="W2815" t="s">
        <v>8249</v>
      </c>
      <c r="X2815" t="s">
        <v>8250</v>
      </c>
      <c r="Y2815" t="s">
        <v>5154</v>
      </c>
      <c r="Z2815">
        <v>0</v>
      </c>
      <c r="AA2815">
        <v>0</v>
      </c>
      <c r="AB2815">
        <v>187000000</v>
      </c>
      <c r="AC2815" t="s">
        <v>8357</v>
      </c>
      <c r="AD2815" s="12">
        <v>45999</v>
      </c>
      <c r="AE2815">
        <v>29</v>
      </c>
      <c r="AF2815" t="s">
        <v>6</v>
      </c>
      <c r="AG2815" t="s">
        <v>697</v>
      </c>
      <c r="AI2815" s="12">
        <v>46014</v>
      </c>
    </row>
    <row r="2816" spans="1:35" x14ac:dyDescent="0.3">
      <c r="A2816" t="s">
        <v>8383</v>
      </c>
      <c r="B2816" t="s">
        <v>6395</v>
      </c>
      <c r="C2816" t="s">
        <v>991</v>
      </c>
      <c r="D2816" t="s">
        <v>693</v>
      </c>
      <c r="E2816" t="s">
        <v>554</v>
      </c>
      <c r="F2816" t="s">
        <v>8384</v>
      </c>
      <c r="G2816" t="s">
        <v>52</v>
      </c>
      <c r="H2816" t="s">
        <v>53</v>
      </c>
      <c r="I2816">
        <v>39743026</v>
      </c>
      <c r="J2816" t="s">
        <v>1</v>
      </c>
      <c r="K2816">
        <v>1</v>
      </c>
      <c r="L2816" t="s">
        <v>94</v>
      </c>
      <c r="M2816">
        <v>42705000</v>
      </c>
      <c r="N2816" t="s">
        <v>55</v>
      </c>
      <c r="O2816">
        <v>89324143</v>
      </c>
      <c r="P2816" t="s">
        <v>6397</v>
      </c>
      <c r="Q2816">
        <v>17082000</v>
      </c>
      <c r="R2816" t="s">
        <v>145</v>
      </c>
      <c r="S2816" t="s">
        <v>8247</v>
      </c>
      <c r="T2816" t="s">
        <v>82</v>
      </c>
      <c r="U2816" t="s">
        <v>83</v>
      </c>
      <c r="V2816" t="s">
        <v>8248</v>
      </c>
      <c r="W2816" t="s">
        <v>8249</v>
      </c>
      <c r="X2816" t="s">
        <v>8250</v>
      </c>
      <c r="Y2816" t="s">
        <v>8385</v>
      </c>
      <c r="Z2816">
        <v>0</v>
      </c>
      <c r="AA2816">
        <v>0</v>
      </c>
      <c r="AB2816">
        <v>210000000</v>
      </c>
      <c r="AC2816" t="s">
        <v>8252</v>
      </c>
      <c r="AD2816" s="12">
        <v>45995</v>
      </c>
      <c r="AE2816">
        <v>29</v>
      </c>
      <c r="AF2816" t="s">
        <v>6</v>
      </c>
      <c r="AG2816" t="s">
        <v>89</v>
      </c>
      <c r="AI2816" s="12">
        <v>46014</v>
      </c>
    </row>
    <row r="2817" spans="1:35" x14ac:dyDescent="0.3">
      <c r="A2817" t="s">
        <v>8386</v>
      </c>
      <c r="B2817" t="s">
        <v>6515</v>
      </c>
      <c r="C2817" t="s">
        <v>8387</v>
      </c>
      <c r="D2817" t="s">
        <v>1102</v>
      </c>
      <c r="E2817" t="s">
        <v>1380</v>
      </c>
      <c r="F2817" t="s">
        <v>8388</v>
      </c>
      <c r="G2817" t="s">
        <v>52</v>
      </c>
      <c r="H2817" t="s">
        <v>53</v>
      </c>
      <c r="I2817">
        <v>1233908243</v>
      </c>
      <c r="J2817" t="s">
        <v>1</v>
      </c>
      <c r="K2817">
        <v>1</v>
      </c>
      <c r="L2817" t="s">
        <v>54</v>
      </c>
      <c r="M2817">
        <v>28470000</v>
      </c>
      <c r="N2817" t="s">
        <v>55</v>
      </c>
      <c r="O2817">
        <v>130600000</v>
      </c>
      <c r="P2817" t="s">
        <v>6517</v>
      </c>
      <c r="Q2817">
        <v>17082000</v>
      </c>
      <c r="R2817" t="s">
        <v>145</v>
      </c>
      <c r="S2817" t="s">
        <v>8247</v>
      </c>
      <c r="T2817" t="s">
        <v>82</v>
      </c>
      <c r="U2817" t="s">
        <v>83</v>
      </c>
      <c r="V2817" t="s">
        <v>8248</v>
      </c>
      <c r="W2817" t="s">
        <v>8249</v>
      </c>
      <c r="X2817" t="s">
        <v>8250</v>
      </c>
      <c r="Y2817" t="s">
        <v>8389</v>
      </c>
      <c r="Z2817">
        <v>0</v>
      </c>
      <c r="AA2817">
        <v>0</v>
      </c>
      <c r="AB2817">
        <v>210000000</v>
      </c>
      <c r="AC2817" t="s">
        <v>8252</v>
      </c>
      <c r="AD2817" s="12">
        <v>45993</v>
      </c>
      <c r="AE2817">
        <v>29</v>
      </c>
      <c r="AF2817" t="s">
        <v>6</v>
      </c>
      <c r="AG2817" t="s">
        <v>89</v>
      </c>
      <c r="AI2817" s="12">
        <v>46014</v>
      </c>
    </row>
    <row r="2818" spans="1:35" x14ac:dyDescent="0.3">
      <c r="A2818" t="s">
        <v>8390</v>
      </c>
      <c r="B2818" t="s">
        <v>1177</v>
      </c>
      <c r="C2818" t="s">
        <v>197</v>
      </c>
      <c r="D2818" t="s">
        <v>67</v>
      </c>
      <c r="E2818" t="s">
        <v>2548</v>
      </c>
      <c r="F2818" t="s">
        <v>669</v>
      </c>
      <c r="G2818" t="s">
        <v>52</v>
      </c>
      <c r="H2818" t="s">
        <v>53</v>
      </c>
      <c r="I2818">
        <v>1000181780</v>
      </c>
      <c r="J2818" t="s">
        <v>1</v>
      </c>
      <c r="K2818">
        <v>1</v>
      </c>
      <c r="L2818" t="s">
        <v>54</v>
      </c>
      <c r="M2818">
        <v>28470000</v>
      </c>
      <c r="N2818" t="s">
        <v>55</v>
      </c>
      <c r="O2818">
        <v>109840000</v>
      </c>
      <c r="P2818" t="s">
        <v>1180</v>
      </c>
      <c r="Q2818">
        <v>17082000</v>
      </c>
      <c r="R2818" t="s">
        <v>145</v>
      </c>
      <c r="S2818" t="s">
        <v>8247</v>
      </c>
      <c r="T2818" t="s">
        <v>82</v>
      </c>
      <c r="U2818" t="s">
        <v>83</v>
      </c>
      <c r="V2818" t="s">
        <v>8248</v>
      </c>
      <c r="W2818" t="s">
        <v>8249</v>
      </c>
      <c r="X2818" t="s">
        <v>8250</v>
      </c>
      <c r="Y2818" t="s">
        <v>8391</v>
      </c>
      <c r="Z2818">
        <v>0</v>
      </c>
      <c r="AA2818">
        <v>0</v>
      </c>
      <c r="AB2818">
        <v>210000000</v>
      </c>
      <c r="AC2818" t="s">
        <v>8254</v>
      </c>
      <c r="AD2818" s="12">
        <v>45992</v>
      </c>
      <c r="AE2818">
        <v>29</v>
      </c>
      <c r="AF2818" t="s">
        <v>6</v>
      </c>
      <c r="AG2818" t="s">
        <v>89</v>
      </c>
      <c r="AI2818" s="12">
        <v>46014</v>
      </c>
    </row>
    <row r="2819" spans="1:35" x14ac:dyDescent="0.3">
      <c r="A2819" t="s">
        <v>8392</v>
      </c>
      <c r="B2819" t="s">
        <v>2568</v>
      </c>
      <c r="C2819" t="s">
        <v>794</v>
      </c>
      <c r="D2819" t="s">
        <v>1648</v>
      </c>
      <c r="E2819" t="s">
        <v>681</v>
      </c>
      <c r="F2819" t="s">
        <v>1489</v>
      </c>
      <c r="G2819" t="s">
        <v>52</v>
      </c>
      <c r="H2819" t="s">
        <v>53</v>
      </c>
      <c r="I2819">
        <v>1010191873</v>
      </c>
      <c r="J2819" t="s">
        <v>1</v>
      </c>
      <c r="K2819">
        <v>1</v>
      </c>
      <c r="L2819" t="s">
        <v>226</v>
      </c>
      <c r="M2819">
        <v>28470000</v>
      </c>
      <c r="N2819" t="s">
        <v>115</v>
      </c>
      <c r="O2819">
        <v>129800000</v>
      </c>
      <c r="P2819" t="s">
        <v>2569</v>
      </c>
      <c r="Q2819">
        <v>17082000</v>
      </c>
      <c r="R2819" t="s">
        <v>145</v>
      </c>
      <c r="S2819" t="s">
        <v>8247</v>
      </c>
      <c r="T2819" t="s">
        <v>82</v>
      </c>
      <c r="U2819" t="s">
        <v>83</v>
      </c>
      <c r="V2819" t="s">
        <v>8248</v>
      </c>
      <c r="W2819" t="s">
        <v>8249</v>
      </c>
      <c r="X2819" t="s">
        <v>8250</v>
      </c>
      <c r="Y2819" t="s">
        <v>8393</v>
      </c>
      <c r="Z2819">
        <v>0</v>
      </c>
      <c r="AA2819">
        <v>0</v>
      </c>
      <c r="AB2819">
        <v>210000000</v>
      </c>
      <c r="AC2819" t="s">
        <v>8252</v>
      </c>
      <c r="AD2819" s="12">
        <v>45995</v>
      </c>
      <c r="AE2819">
        <v>29</v>
      </c>
      <c r="AF2819" t="s">
        <v>6</v>
      </c>
      <c r="AG2819" t="s">
        <v>89</v>
      </c>
      <c r="AI2819" s="12">
        <v>46014</v>
      </c>
    </row>
    <row r="2820" spans="1:35" x14ac:dyDescent="0.3">
      <c r="A2820" t="s">
        <v>8394</v>
      </c>
      <c r="B2820" t="s">
        <v>2568</v>
      </c>
      <c r="C2820" t="s">
        <v>264</v>
      </c>
      <c r="D2820" t="s">
        <v>458</v>
      </c>
      <c r="E2820" t="s">
        <v>745</v>
      </c>
      <c r="F2820" t="s">
        <v>1401</v>
      </c>
      <c r="G2820" t="s">
        <v>52</v>
      </c>
      <c r="H2820" t="s">
        <v>53</v>
      </c>
      <c r="I2820">
        <v>1233901413</v>
      </c>
      <c r="J2820" t="s">
        <v>1</v>
      </c>
      <c r="K2820">
        <v>1</v>
      </c>
      <c r="L2820" t="s">
        <v>226</v>
      </c>
      <c r="M2820">
        <v>42705000</v>
      </c>
      <c r="N2820" t="s">
        <v>70</v>
      </c>
      <c r="O2820">
        <v>99373000</v>
      </c>
      <c r="P2820" t="s">
        <v>2569</v>
      </c>
      <c r="Q2820">
        <v>17082000</v>
      </c>
      <c r="R2820" t="s">
        <v>145</v>
      </c>
      <c r="S2820" t="s">
        <v>8247</v>
      </c>
      <c r="T2820" t="s">
        <v>82</v>
      </c>
      <c r="U2820" t="s">
        <v>83</v>
      </c>
      <c r="V2820" t="s">
        <v>8248</v>
      </c>
      <c r="W2820" t="s">
        <v>8249</v>
      </c>
      <c r="X2820" t="s">
        <v>8250</v>
      </c>
      <c r="Y2820" t="s">
        <v>8395</v>
      </c>
      <c r="Z2820">
        <v>0</v>
      </c>
      <c r="AA2820">
        <v>0</v>
      </c>
      <c r="AB2820">
        <v>210000000</v>
      </c>
      <c r="AC2820" t="s">
        <v>8254</v>
      </c>
      <c r="AD2820" s="12">
        <v>45992</v>
      </c>
      <c r="AE2820">
        <v>29</v>
      </c>
      <c r="AF2820" t="s">
        <v>6</v>
      </c>
      <c r="AG2820" t="s">
        <v>89</v>
      </c>
      <c r="AI2820" s="12">
        <v>46014</v>
      </c>
    </row>
    <row r="2821" spans="1:35" x14ac:dyDescent="0.3">
      <c r="A2821" t="s">
        <v>8396</v>
      </c>
      <c r="B2821" t="s">
        <v>2568</v>
      </c>
      <c r="C2821" t="s">
        <v>692</v>
      </c>
      <c r="D2821" t="s">
        <v>8397</v>
      </c>
      <c r="E2821" t="s">
        <v>637</v>
      </c>
      <c r="F2821" t="s">
        <v>544</v>
      </c>
      <c r="G2821" t="s">
        <v>52</v>
      </c>
      <c r="H2821" t="s">
        <v>53</v>
      </c>
      <c r="I2821">
        <v>1077149857</v>
      </c>
      <c r="J2821" t="s">
        <v>1</v>
      </c>
      <c r="K2821">
        <v>1</v>
      </c>
      <c r="L2821" t="s">
        <v>94</v>
      </c>
      <c r="M2821">
        <v>42705000</v>
      </c>
      <c r="N2821" t="s">
        <v>70</v>
      </c>
      <c r="O2821">
        <v>110817000</v>
      </c>
      <c r="P2821" t="s">
        <v>2569</v>
      </c>
      <c r="Q2821">
        <v>17082000</v>
      </c>
      <c r="R2821" t="s">
        <v>145</v>
      </c>
      <c r="S2821" t="s">
        <v>8247</v>
      </c>
      <c r="T2821" t="s">
        <v>82</v>
      </c>
      <c r="U2821" t="s">
        <v>83</v>
      </c>
      <c r="V2821" t="s">
        <v>8248</v>
      </c>
      <c r="W2821" t="s">
        <v>8249</v>
      </c>
      <c r="X2821" t="s">
        <v>8250</v>
      </c>
      <c r="Y2821" t="s">
        <v>3032</v>
      </c>
      <c r="Z2821">
        <v>0</v>
      </c>
      <c r="AA2821">
        <v>0</v>
      </c>
      <c r="AB2821">
        <v>210000000</v>
      </c>
      <c r="AC2821" t="s">
        <v>8254</v>
      </c>
      <c r="AD2821" s="12">
        <v>45993</v>
      </c>
      <c r="AE2821">
        <v>29</v>
      </c>
      <c r="AF2821" t="s">
        <v>6</v>
      </c>
      <c r="AG2821" t="s">
        <v>89</v>
      </c>
      <c r="AI2821" s="12">
        <v>46014</v>
      </c>
    </row>
    <row r="2822" spans="1:35" x14ac:dyDescent="0.3">
      <c r="A2822" t="s">
        <v>8398</v>
      </c>
      <c r="B2822" t="s">
        <v>2801</v>
      </c>
      <c r="C2822" t="s">
        <v>411</v>
      </c>
      <c r="D2822" t="s">
        <v>8399</v>
      </c>
      <c r="E2822" t="s">
        <v>1131</v>
      </c>
      <c r="F2822" t="s">
        <v>237</v>
      </c>
      <c r="G2822" t="s">
        <v>52</v>
      </c>
      <c r="H2822" t="s">
        <v>53</v>
      </c>
      <c r="I2822">
        <v>1019137934</v>
      </c>
      <c r="J2822" t="s">
        <v>1</v>
      </c>
      <c r="K2822">
        <v>1</v>
      </c>
      <c r="L2822" t="s">
        <v>94</v>
      </c>
      <c r="M2822">
        <v>42705000</v>
      </c>
      <c r="N2822" t="s">
        <v>115</v>
      </c>
      <c r="O2822">
        <v>120000000</v>
      </c>
      <c r="P2822" t="s">
        <v>2803</v>
      </c>
      <c r="Q2822">
        <v>17082000</v>
      </c>
      <c r="R2822" t="s">
        <v>145</v>
      </c>
      <c r="S2822" t="s">
        <v>8247</v>
      </c>
      <c r="T2822" t="s">
        <v>82</v>
      </c>
      <c r="U2822" t="s">
        <v>83</v>
      </c>
      <c r="V2822" t="s">
        <v>8248</v>
      </c>
      <c r="W2822" t="s">
        <v>8249</v>
      </c>
      <c r="X2822" t="s">
        <v>8250</v>
      </c>
      <c r="Y2822" t="s">
        <v>8400</v>
      </c>
      <c r="Z2822">
        <v>0</v>
      </c>
      <c r="AA2822">
        <v>0</v>
      </c>
      <c r="AB2822">
        <v>210000000</v>
      </c>
      <c r="AC2822" t="s">
        <v>8252</v>
      </c>
      <c r="AD2822" s="12">
        <v>45993</v>
      </c>
      <c r="AE2822">
        <v>29</v>
      </c>
      <c r="AF2822" t="s">
        <v>6</v>
      </c>
      <c r="AG2822" t="s">
        <v>89</v>
      </c>
      <c r="AI2822" s="12">
        <v>46014</v>
      </c>
    </row>
    <row r="2823" spans="1:35" x14ac:dyDescent="0.3">
      <c r="A2823" t="s">
        <v>8401</v>
      </c>
      <c r="B2823" t="s">
        <v>6112</v>
      </c>
      <c r="C2823" t="s">
        <v>689</v>
      </c>
      <c r="D2823" t="s">
        <v>189</v>
      </c>
      <c r="E2823" t="s">
        <v>217</v>
      </c>
      <c r="F2823" t="s">
        <v>1098</v>
      </c>
      <c r="G2823" t="s">
        <v>52</v>
      </c>
      <c r="H2823" t="s">
        <v>53</v>
      </c>
      <c r="I2823">
        <v>1015458238</v>
      </c>
      <c r="J2823" t="s">
        <v>1</v>
      </c>
      <c r="K2823">
        <v>1</v>
      </c>
      <c r="L2823" t="s">
        <v>54</v>
      </c>
      <c r="M2823">
        <v>42705000</v>
      </c>
      <c r="N2823" t="s">
        <v>70</v>
      </c>
      <c r="O2823">
        <v>102828000</v>
      </c>
      <c r="P2823" t="s">
        <v>6113</v>
      </c>
      <c r="Q2823">
        <v>17082000</v>
      </c>
      <c r="R2823" t="s">
        <v>145</v>
      </c>
      <c r="S2823" t="s">
        <v>8247</v>
      </c>
      <c r="T2823" t="s">
        <v>82</v>
      </c>
      <c r="U2823" t="s">
        <v>83</v>
      </c>
      <c r="V2823" t="s">
        <v>8248</v>
      </c>
      <c r="W2823" t="s">
        <v>8249</v>
      </c>
      <c r="X2823" t="s">
        <v>8250</v>
      </c>
      <c r="Y2823" t="s">
        <v>8402</v>
      </c>
      <c r="Z2823">
        <v>0</v>
      </c>
      <c r="AA2823">
        <v>0</v>
      </c>
      <c r="AB2823">
        <v>210000000</v>
      </c>
      <c r="AC2823" t="s">
        <v>8254</v>
      </c>
      <c r="AD2823" s="12">
        <v>45993</v>
      </c>
      <c r="AE2823">
        <v>29</v>
      </c>
      <c r="AF2823" t="s">
        <v>6</v>
      </c>
      <c r="AG2823" t="s">
        <v>89</v>
      </c>
      <c r="AI2823" s="12">
        <v>46014</v>
      </c>
    </row>
    <row r="2824" spans="1:35" x14ac:dyDescent="0.3">
      <c r="A2824" t="s">
        <v>8403</v>
      </c>
      <c r="B2824" t="s">
        <v>98</v>
      </c>
      <c r="C2824" t="s">
        <v>1679</v>
      </c>
      <c r="D2824" t="s">
        <v>764</v>
      </c>
      <c r="E2824" t="s">
        <v>669</v>
      </c>
      <c r="F2824" t="s">
        <v>1853</v>
      </c>
      <c r="G2824" t="s">
        <v>52</v>
      </c>
      <c r="H2824" t="s">
        <v>53</v>
      </c>
      <c r="I2824">
        <v>1019033359</v>
      </c>
      <c r="J2824" t="s">
        <v>1</v>
      </c>
      <c r="K2824">
        <v>1</v>
      </c>
      <c r="L2824" t="s">
        <v>54</v>
      </c>
      <c r="M2824">
        <v>28470000</v>
      </c>
      <c r="N2824" t="s">
        <v>2551</v>
      </c>
      <c r="O2824">
        <v>115482000</v>
      </c>
      <c r="P2824" t="s">
        <v>102</v>
      </c>
      <c r="Q2824">
        <v>17082000</v>
      </c>
      <c r="R2824" t="s">
        <v>145</v>
      </c>
      <c r="S2824" t="s">
        <v>8247</v>
      </c>
      <c r="T2824" t="s">
        <v>82</v>
      </c>
      <c r="U2824" t="s">
        <v>83</v>
      </c>
      <c r="V2824" t="s">
        <v>8248</v>
      </c>
      <c r="W2824" t="s">
        <v>8249</v>
      </c>
      <c r="X2824" t="s">
        <v>8250</v>
      </c>
      <c r="Y2824" t="s">
        <v>8404</v>
      </c>
      <c r="Z2824">
        <v>0</v>
      </c>
      <c r="AA2824">
        <v>0</v>
      </c>
      <c r="AB2824">
        <v>210000000</v>
      </c>
      <c r="AC2824" t="s">
        <v>8254</v>
      </c>
      <c r="AD2824" s="12">
        <v>45992</v>
      </c>
      <c r="AE2824">
        <v>29</v>
      </c>
      <c r="AF2824" t="s">
        <v>6</v>
      </c>
      <c r="AG2824" t="s">
        <v>89</v>
      </c>
      <c r="AI2824" s="12">
        <v>46014</v>
      </c>
    </row>
    <row r="2825" spans="1:35" x14ac:dyDescent="0.3">
      <c r="A2825" t="s">
        <v>8405</v>
      </c>
      <c r="B2825" t="s">
        <v>98</v>
      </c>
      <c r="C2825" t="s">
        <v>766</v>
      </c>
      <c r="D2825" t="s">
        <v>67</v>
      </c>
      <c r="E2825" t="s">
        <v>638</v>
      </c>
      <c r="F2825" t="s">
        <v>1564</v>
      </c>
      <c r="G2825" t="s">
        <v>52</v>
      </c>
      <c r="H2825" t="s">
        <v>53</v>
      </c>
      <c r="I2825">
        <v>1018440088</v>
      </c>
      <c r="J2825" t="s">
        <v>1</v>
      </c>
      <c r="K2825">
        <v>1</v>
      </c>
      <c r="L2825" t="s">
        <v>226</v>
      </c>
      <c r="M2825">
        <v>28470000</v>
      </c>
      <c r="N2825" t="s">
        <v>55</v>
      </c>
      <c r="O2825">
        <v>101000000</v>
      </c>
      <c r="P2825" t="s">
        <v>102</v>
      </c>
      <c r="Q2825">
        <v>17082000</v>
      </c>
      <c r="R2825" t="s">
        <v>145</v>
      </c>
      <c r="S2825" t="s">
        <v>8247</v>
      </c>
      <c r="T2825" t="s">
        <v>82</v>
      </c>
      <c r="U2825" t="s">
        <v>83</v>
      </c>
      <c r="V2825" t="s">
        <v>8248</v>
      </c>
      <c r="W2825" t="s">
        <v>8249</v>
      </c>
      <c r="X2825" t="s">
        <v>8250</v>
      </c>
      <c r="Y2825" t="s">
        <v>1477</v>
      </c>
      <c r="Z2825">
        <v>0</v>
      </c>
      <c r="AA2825">
        <v>0</v>
      </c>
      <c r="AB2825">
        <v>210000000</v>
      </c>
      <c r="AC2825" t="s">
        <v>8357</v>
      </c>
      <c r="AD2825" s="12">
        <v>45999</v>
      </c>
      <c r="AE2825">
        <v>29</v>
      </c>
      <c r="AF2825" t="s">
        <v>6</v>
      </c>
      <c r="AG2825" t="s">
        <v>697</v>
      </c>
      <c r="AI2825" s="12">
        <v>46014</v>
      </c>
    </row>
    <row r="2826" spans="1:35" x14ac:dyDescent="0.3">
      <c r="A2826" t="s">
        <v>8406</v>
      </c>
      <c r="B2826" t="s">
        <v>2697</v>
      </c>
      <c r="C2826" t="s">
        <v>366</v>
      </c>
      <c r="D2826" t="s">
        <v>1249</v>
      </c>
      <c r="E2826" t="s">
        <v>204</v>
      </c>
      <c r="F2826" t="s">
        <v>1853</v>
      </c>
      <c r="G2826" t="s">
        <v>52</v>
      </c>
      <c r="H2826" t="s">
        <v>53</v>
      </c>
      <c r="I2826">
        <v>52620582</v>
      </c>
      <c r="J2826" t="s">
        <v>1</v>
      </c>
      <c r="K2826">
        <v>1</v>
      </c>
      <c r="L2826" t="s">
        <v>54</v>
      </c>
      <c r="M2826">
        <v>28470000</v>
      </c>
      <c r="N2826" t="s">
        <v>165</v>
      </c>
      <c r="O2826">
        <v>112130000</v>
      </c>
      <c r="P2826" t="s">
        <v>2699</v>
      </c>
      <c r="Q2826">
        <v>15600000</v>
      </c>
      <c r="R2826" t="s">
        <v>3631</v>
      </c>
      <c r="S2826">
        <v>24100700547</v>
      </c>
      <c r="T2826" t="s">
        <v>58</v>
      </c>
      <c r="U2826" t="s">
        <v>4008</v>
      </c>
      <c r="V2826" t="s">
        <v>8407</v>
      </c>
      <c r="W2826" t="s">
        <v>8249</v>
      </c>
      <c r="X2826" t="s">
        <v>8408</v>
      </c>
      <c r="Y2826" t="s">
        <v>8409</v>
      </c>
      <c r="Z2826">
        <v>0</v>
      </c>
      <c r="AA2826">
        <v>0</v>
      </c>
      <c r="AB2826">
        <v>187920000</v>
      </c>
      <c r="AC2826" t="s">
        <v>8410</v>
      </c>
      <c r="AD2826" s="12">
        <v>45820</v>
      </c>
      <c r="AE2826">
        <v>7</v>
      </c>
      <c r="AF2826" t="s">
        <v>6</v>
      </c>
      <c r="AG2826" t="s">
        <v>89</v>
      </c>
      <c r="AH2826" t="s">
        <v>8411</v>
      </c>
      <c r="AI2826" s="12">
        <v>45849</v>
      </c>
    </row>
    <row r="2827" spans="1:35" x14ac:dyDescent="0.3">
      <c r="A2827" t="s">
        <v>8412</v>
      </c>
      <c r="B2827" t="s">
        <v>5109</v>
      </c>
      <c r="C2827" t="s">
        <v>8413</v>
      </c>
      <c r="D2827" t="s">
        <v>1172</v>
      </c>
      <c r="E2827" t="s">
        <v>198</v>
      </c>
      <c r="F2827" t="s">
        <v>1716</v>
      </c>
      <c r="G2827" t="s">
        <v>52</v>
      </c>
      <c r="H2827" t="s">
        <v>53</v>
      </c>
      <c r="I2827">
        <v>1019106437</v>
      </c>
      <c r="J2827" t="s">
        <v>1</v>
      </c>
      <c r="K2827">
        <v>1</v>
      </c>
      <c r="L2827" t="s">
        <v>54</v>
      </c>
      <c r="M2827">
        <v>26000000</v>
      </c>
      <c r="N2827" t="s">
        <v>79</v>
      </c>
      <c r="O2827">
        <v>114400000</v>
      </c>
      <c r="P2827" t="s">
        <v>5110</v>
      </c>
      <c r="Q2827">
        <v>15600000</v>
      </c>
      <c r="R2827" t="s">
        <v>3631</v>
      </c>
      <c r="S2827">
        <v>24100700547</v>
      </c>
      <c r="T2827" t="s">
        <v>58</v>
      </c>
      <c r="U2827" t="s">
        <v>4008</v>
      </c>
      <c r="V2827" t="s">
        <v>8407</v>
      </c>
      <c r="W2827" t="s">
        <v>8249</v>
      </c>
      <c r="X2827" t="s">
        <v>8408</v>
      </c>
      <c r="Y2827" t="s">
        <v>8414</v>
      </c>
      <c r="Z2827">
        <v>0</v>
      </c>
      <c r="AA2827">
        <v>0</v>
      </c>
      <c r="AB2827">
        <v>187920000</v>
      </c>
      <c r="AC2827" t="s">
        <v>8410</v>
      </c>
      <c r="AD2827" s="12">
        <v>45791</v>
      </c>
      <c r="AE2827">
        <v>7</v>
      </c>
      <c r="AF2827" t="s">
        <v>6</v>
      </c>
      <c r="AG2827" t="s">
        <v>697</v>
      </c>
      <c r="AI2827" s="12">
        <v>45849</v>
      </c>
    </row>
    <row r="2828" spans="1:35" x14ac:dyDescent="0.3">
      <c r="A2828" t="s">
        <v>8415</v>
      </c>
      <c r="B2828" t="s">
        <v>5112</v>
      </c>
      <c r="C2828" t="s">
        <v>76</v>
      </c>
      <c r="D2828" t="s">
        <v>1269</v>
      </c>
      <c r="E2828" t="s">
        <v>1716</v>
      </c>
      <c r="F2828" t="s">
        <v>591</v>
      </c>
      <c r="G2828" t="s">
        <v>52</v>
      </c>
      <c r="H2828" t="s">
        <v>53</v>
      </c>
      <c r="I2828">
        <v>1018418973</v>
      </c>
      <c r="J2828" t="s">
        <v>1</v>
      </c>
      <c r="K2828">
        <v>1</v>
      </c>
      <c r="L2828" t="s">
        <v>54</v>
      </c>
      <c r="M2828">
        <v>26000000</v>
      </c>
      <c r="N2828" t="s">
        <v>55</v>
      </c>
      <c r="O2828">
        <v>115300000</v>
      </c>
      <c r="P2828" t="s">
        <v>5113</v>
      </c>
      <c r="Q2828">
        <v>15600000</v>
      </c>
      <c r="R2828" t="s">
        <v>3631</v>
      </c>
      <c r="S2828">
        <v>24100700547</v>
      </c>
      <c r="T2828" t="s">
        <v>58</v>
      </c>
      <c r="U2828" t="s">
        <v>4008</v>
      </c>
      <c r="V2828" t="s">
        <v>8407</v>
      </c>
      <c r="W2828" t="s">
        <v>8249</v>
      </c>
      <c r="X2828" t="s">
        <v>8408</v>
      </c>
      <c r="Y2828" t="s">
        <v>8416</v>
      </c>
      <c r="Z2828">
        <v>0</v>
      </c>
      <c r="AA2828">
        <v>0</v>
      </c>
      <c r="AB2828">
        <v>187000000</v>
      </c>
      <c r="AC2828" t="s">
        <v>8410</v>
      </c>
      <c r="AD2828" s="12">
        <v>45806</v>
      </c>
      <c r="AE2828">
        <v>7</v>
      </c>
      <c r="AF2828" t="s">
        <v>6</v>
      </c>
      <c r="AG2828" t="s">
        <v>697</v>
      </c>
      <c r="AI2828" s="12">
        <v>45849</v>
      </c>
    </row>
    <row r="2829" spans="1:35" x14ac:dyDescent="0.3">
      <c r="A2829" t="s">
        <v>8417</v>
      </c>
      <c r="B2829" t="s">
        <v>5112</v>
      </c>
      <c r="C2829" t="s">
        <v>918</v>
      </c>
      <c r="D2829" t="s">
        <v>254</v>
      </c>
      <c r="E2829" t="s">
        <v>581</v>
      </c>
      <c r="F2829" t="s">
        <v>243</v>
      </c>
      <c r="G2829" t="s">
        <v>52</v>
      </c>
      <c r="H2829" t="s">
        <v>53</v>
      </c>
      <c r="I2829">
        <v>1018463520</v>
      </c>
      <c r="J2829" t="s">
        <v>1</v>
      </c>
      <c r="K2829">
        <v>1</v>
      </c>
      <c r="L2829" t="s">
        <v>54</v>
      </c>
      <c r="M2829">
        <v>39000000</v>
      </c>
      <c r="N2829" t="s">
        <v>70</v>
      </c>
      <c r="O2829">
        <v>81400000</v>
      </c>
      <c r="P2829" t="s">
        <v>5113</v>
      </c>
      <c r="Q2829">
        <v>15600000</v>
      </c>
      <c r="R2829" t="s">
        <v>3631</v>
      </c>
      <c r="S2829">
        <v>24100700547</v>
      </c>
      <c r="T2829" t="s">
        <v>58</v>
      </c>
      <c r="U2829" t="s">
        <v>4008</v>
      </c>
      <c r="V2829" t="s">
        <v>8407</v>
      </c>
      <c r="W2829" t="s">
        <v>8249</v>
      </c>
      <c r="X2829" t="s">
        <v>8408</v>
      </c>
      <c r="Y2829" t="s">
        <v>8418</v>
      </c>
      <c r="Z2829">
        <v>26000000</v>
      </c>
      <c r="AA2829">
        <v>0</v>
      </c>
      <c r="AB2829">
        <v>187920000</v>
      </c>
      <c r="AC2829" t="s">
        <v>8410</v>
      </c>
      <c r="AD2829" s="12">
        <v>45807</v>
      </c>
      <c r="AE2829">
        <v>7</v>
      </c>
      <c r="AF2829" t="s">
        <v>6</v>
      </c>
      <c r="AG2829" t="s">
        <v>697</v>
      </c>
      <c r="AI2829" s="12">
        <v>45849</v>
      </c>
    </row>
    <row r="2830" spans="1:35" x14ac:dyDescent="0.3">
      <c r="A2830" t="s">
        <v>8419</v>
      </c>
      <c r="B2830" t="s">
        <v>138</v>
      </c>
      <c r="C2830" t="s">
        <v>423</v>
      </c>
      <c r="D2830" t="s">
        <v>574</v>
      </c>
      <c r="E2830" t="s">
        <v>8420</v>
      </c>
      <c r="F2830" t="s">
        <v>2438</v>
      </c>
      <c r="G2830" t="s">
        <v>52</v>
      </c>
      <c r="H2830" t="s">
        <v>53</v>
      </c>
      <c r="I2830">
        <v>1024553162</v>
      </c>
      <c r="J2830" t="s">
        <v>1</v>
      </c>
      <c r="K2830">
        <v>1</v>
      </c>
      <c r="L2830" t="s">
        <v>226</v>
      </c>
      <c r="M2830">
        <v>26000000</v>
      </c>
      <c r="N2830" t="s">
        <v>103</v>
      </c>
      <c r="O2830">
        <v>107720200</v>
      </c>
      <c r="P2830" t="s">
        <v>144</v>
      </c>
      <c r="Q2830">
        <v>15600000</v>
      </c>
      <c r="R2830" t="s">
        <v>3631</v>
      </c>
      <c r="S2830">
        <v>24100700547</v>
      </c>
      <c r="T2830" t="s">
        <v>58</v>
      </c>
      <c r="U2830" t="s">
        <v>4008</v>
      </c>
      <c r="V2830" t="s">
        <v>8407</v>
      </c>
      <c r="W2830" t="s">
        <v>8249</v>
      </c>
      <c r="X2830" t="s">
        <v>8408</v>
      </c>
      <c r="Y2830" t="s">
        <v>8421</v>
      </c>
      <c r="Z2830">
        <v>0</v>
      </c>
      <c r="AA2830">
        <v>0</v>
      </c>
      <c r="AB2830">
        <v>187920000</v>
      </c>
      <c r="AC2830" t="s">
        <v>8410</v>
      </c>
      <c r="AD2830" s="12">
        <v>45806</v>
      </c>
      <c r="AE2830">
        <v>7</v>
      </c>
      <c r="AF2830" t="s">
        <v>6</v>
      </c>
      <c r="AG2830" t="s">
        <v>697</v>
      </c>
      <c r="AI2830" s="12">
        <v>45849</v>
      </c>
    </row>
    <row r="2831" spans="1:35" x14ac:dyDescent="0.3">
      <c r="A2831" t="s">
        <v>8422</v>
      </c>
      <c r="B2831" t="s">
        <v>2870</v>
      </c>
      <c r="C2831" t="s">
        <v>4477</v>
      </c>
      <c r="D2831" t="s">
        <v>2625</v>
      </c>
      <c r="E2831" t="s">
        <v>4445</v>
      </c>
      <c r="F2831" t="s">
        <v>8423</v>
      </c>
      <c r="G2831" t="s">
        <v>52</v>
      </c>
      <c r="H2831" t="s">
        <v>53</v>
      </c>
      <c r="I2831">
        <v>1012368512</v>
      </c>
      <c r="J2831" t="s">
        <v>1</v>
      </c>
      <c r="K2831">
        <v>1</v>
      </c>
      <c r="L2831" t="s">
        <v>226</v>
      </c>
      <c r="M2831">
        <v>39000000</v>
      </c>
      <c r="N2831" t="s">
        <v>103</v>
      </c>
      <c r="O2831">
        <v>104400000</v>
      </c>
      <c r="P2831" t="s">
        <v>2872</v>
      </c>
      <c r="Q2831">
        <v>15600000</v>
      </c>
      <c r="R2831" t="s">
        <v>3631</v>
      </c>
      <c r="S2831">
        <v>24100700547</v>
      </c>
      <c r="T2831" t="s">
        <v>58</v>
      </c>
      <c r="U2831" t="s">
        <v>4008</v>
      </c>
      <c r="V2831" t="s">
        <v>8407</v>
      </c>
      <c r="W2831" t="s">
        <v>8249</v>
      </c>
      <c r="X2831" t="s">
        <v>8408</v>
      </c>
      <c r="Y2831" t="s">
        <v>8424</v>
      </c>
      <c r="Z2831">
        <v>0</v>
      </c>
      <c r="AA2831">
        <v>0</v>
      </c>
      <c r="AB2831">
        <v>187920000</v>
      </c>
      <c r="AC2831" t="s">
        <v>8410</v>
      </c>
      <c r="AD2831" s="12">
        <v>45806</v>
      </c>
      <c r="AE2831">
        <v>7</v>
      </c>
      <c r="AF2831" t="s">
        <v>6</v>
      </c>
      <c r="AG2831" t="s">
        <v>697</v>
      </c>
      <c r="AI2831" s="12">
        <v>45849</v>
      </c>
    </row>
    <row r="2832" spans="1:35" x14ac:dyDescent="0.3">
      <c r="A2832" t="s">
        <v>8425</v>
      </c>
      <c r="B2832" t="s">
        <v>2870</v>
      </c>
      <c r="C2832" t="s">
        <v>247</v>
      </c>
      <c r="D2832" t="s">
        <v>423</v>
      </c>
      <c r="E2832" t="s">
        <v>581</v>
      </c>
      <c r="F2832" t="s">
        <v>375</v>
      </c>
      <c r="G2832" t="s">
        <v>52</v>
      </c>
      <c r="H2832" t="s">
        <v>53</v>
      </c>
      <c r="I2832">
        <v>1015452462</v>
      </c>
      <c r="J2832" t="s">
        <v>1</v>
      </c>
      <c r="K2832">
        <v>1</v>
      </c>
      <c r="L2832" t="s">
        <v>54</v>
      </c>
      <c r="M2832">
        <v>39000000</v>
      </c>
      <c r="N2832" t="s">
        <v>115</v>
      </c>
      <c r="O2832">
        <v>82400000</v>
      </c>
      <c r="P2832" t="s">
        <v>2872</v>
      </c>
      <c r="Q2832">
        <v>15600000</v>
      </c>
      <c r="R2832" t="s">
        <v>3631</v>
      </c>
      <c r="S2832">
        <v>24100700547</v>
      </c>
      <c r="T2832" t="s">
        <v>58</v>
      </c>
      <c r="U2832" t="s">
        <v>4008</v>
      </c>
      <c r="V2832" t="s">
        <v>8407</v>
      </c>
      <c r="W2832" t="s">
        <v>8249</v>
      </c>
      <c r="X2832" t="s">
        <v>8408</v>
      </c>
      <c r="Y2832" t="s">
        <v>8426</v>
      </c>
      <c r="Z2832">
        <v>0</v>
      </c>
      <c r="AA2832">
        <v>0</v>
      </c>
      <c r="AB2832">
        <v>187920000</v>
      </c>
      <c r="AC2832" t="s">
        <v>8410</v>
      </c>
      <c r="AD2832" s="12">
        <v>45806</v>
      </c>
      <c r="AE2832">
        <v>7</v>
      </c>
      <c r="AF2832" t="s">
        <v>6</v>
      </c>
      <c r="AG2832" t="s">
        <v>697</v>
      </c>
      <c r="AI2832" s="12">
        <v>45849</v>
      </c>
    </row>
    <row r="2833" spans="1:35" x14ac:dyDescent="0.3">
      <c r="A2833" t="s">
        <v>8427</v>
      </c>
      <c r="B2833" t="s">
        <v>5109</v>
      </c>
      <c r="C2833" t="s">
        <v>3684</v>
      </c>
      <c r="D2833" t="s">
        <v>67</v>
      </c>
      <c r="E2833" t="s">
        <v>3520</v>
      </c>
      <c r="F2833" t="s">
        <v>1098</v>
      </c>
      <c r="G2833" t="s">
        <v>52</v>
      </c>
      <c r="H2833" t="s">
        <v>53</v>
      </c>
      <c r="I2833">
        <v>1026584106</v>
      </c>
      <c r="J2833" t="s">
        <v>1</v>
      </c>
      <c r="K2833">
        <v>1</v>
      </c>
      <c r="L2833" t="s">
        <v>54</v>
      </c>
      <c r="M2833">
        <v>26000000</v>
      </c>
      <c r="N2833" t="s">
        <v>79</v>
      </c>
      <c r="O2833">
        <v>92400000</v>
      </c>
      <c r="P2833" t="s">
        <v>5110</v>
      </c>
      <c r="Q2833">
        <v>15600000</v>
      </c>
      <c r="R2833" t="s">
        <v>3631</v>
      </c>
      <c r="S2833">
        <v>24100700547</v>
      </c>
      <c r="T2833" t="s">
        <v>58</v>
      </c>
      <c r="U2833" t="s">
        <v>4008</v>
      </c>
      <c r="V2833" t="s">
        <v>8407</v>
      </c>
      <c r="W2833" t="s">
        <v>8249</v>
      </c>
      <c r="X2833" t="s">
        <v>8408</v>
      </c>
      <c r="Y2833" t="s">
        <v>8428</v>
      </c>
      <c r="Z2833">
        <v>0</v>
      </c>
      <c r="AA2833">
        <v>0</v>
      </c>
      <c r="AB2833">
        <v>187920000</v>
      </c>
      <c r="AC2833" t="s">
        <v>8410</v>
      </c>
      <c r="AD2833" s="12">
        <v>45806</v>
      </c>
      <c r="AE2833">
        <v>7</v>
      </c>
      <c r="AF2833" t="s">
        <v>6</v>
      </c>
      <c r="AG2833" t="s">
        <v>697</v>
      </c>
      <c r="AI2833" s="12">
        <v>45849</v>
      </c>
    </row>
    <row r="2834" spans="1:35" x14ac:dyDescent="0.3">
      <c r="A2834" t="s">
        <v>8429</v>
      </c>
      <c r="B2834" t="s">
        <v>479</v>
      </c>
      <c r="C2834" t="s">
        <v>2456</v>
      </c>
      <c r="D2834" t="s">
        <v>99</v>
      </c>
      <c r="E2834" t="s">
        <v>8430</v>
      </c>
      <c r="F2834" t="s">
        <v>806</v>
      </c>
      <c r="G2834" t="s">
        <v>52</v>
      </c>
      <c r="H2834" t="s">
        <v>53</v>
      </c>
      <c r="I2834">
        <v>1018481018</v>
      </c>
      <c r="J2834" t="s">
        <v>1</v>
      </c>
      <c r="K2834">
        <v>1</v>
      </c>
      <c r="L2834" t="s">
        <v>94</v>
      </c>
      <c r="M2834">
        <v>39000000</v>
      </c>
      <c r="N2834" t="s">
        <v>55</v>
      </c>
      <c r="O2834">
        <v>106148000</v>
      </c>
      <c r="P2834" t="s">
        <v>484</v>
      </c>
      <c r="Q2834">
        <v>15600000</v>
      </c>
      <c r="R2834" t="s">
        <v>3631</v>
      </c>
      <c r="S2834">
        <v>24100700547</v>
      </c>
      <c r="T2834" t="s">
        <v>58</v>
      </c>
      <c r="U2834" t="s">
        <v>4008</v>
      </c>
      <c r="V2834" t="s">
        <v>8407</v>
      </c>
      <c r="W2834" t="s">
        <v>8249</v>
      </c>
      <c r="X2834" t="s">
        <v>8408</v>
      </c>
      <c r="Y2834" t="s">
        <v>8431</v>
      </c>
      <c r="Z2834">
        <v>0</v>
      </c>
      <c r="AA2834">
        <v>0</v>
      </c>
      <c r="AB2834">
        <v>187920000</v>
      </c>
      <c r="AC2834" t="s">
        <v>8410</v>
      </c>
      <c r="AD2834" s="12">
        <v>45806</v>
      </c>
      <c r="AE2834">
        <v>7</v>
      </c>
      <c r="AF2834" t="s">
        <v>6</v>
      </c>
      <c r="AG2834" t="s">
        <v>697</v>
      </c>
      <c r="AI2834" s="12">
        <v>45849</v>
      </c>
    </row>
    <row r="2835" spans="1:35" x14ac:dyDescent="0.3">
      <c r="A2835" t="s">
        <v>8432</v>
      </c>
      <c r="B2835" t="s">
        <v>4218</v>
      </c>
      <c r="C2835" t="s">
        <v>451</v>
      </c>
      <c r="D2835" t="s">
        <v>223</v>
      </c>
      <c r="E2835" t="s">
        <v>591</v>
      </c>
      <c r="F2835" t="s">
        <v>8433</v>
      </c>
      <c r="G2835" t="s">
        <v>52</v>
      </c>
      <c r="H2835" t="s">
        <v>53</v>
      </c>
      <c r="I2835">
        <v>1233488786</v>
      </c>
      <c r="J2835" t="s">
        <v>1</v>
      </c>
      <c r="K2835">
        <v>1</v>
      </c>
      <c r="L2835" t="s">
        <v>54</v>
      </c>
      <c r="M2835">
        <v>26000000</v>
      </c>
      <c r="N2835" t="s">
        <v>55</v>
      </c>
      <c r="O2835">
        <v>112400000</v>
      </c>
      <c r="P2835" t="s">
        <v>4219</v>
      </c>
      <c r="Q2835">
        <v>15600000</v>
      </c>
      <c r="R2835" t="s">
        <v>3631</v>
      </c>
      <c r="S2835">
        <v>24100700547</v>
      </c>
      <c r="T2835" t="s">
        <v>58</v>
      </c>
      <c r="U2835" t="s">
        <v>4008</v>
      </c>
      <c r="V2835" t="s">
        <v>8407</v>
      </c>
      <c r="W2835" t="s">
        <v>8249</v>
      </c>
      <c r="X2835" t="s">
        <v>8408</v>
      </c>
      <c r="Y2835" t="s">
        <v>8434</v>
      </c>
      <c r="Z2835">
        <v>0</v>
      </c>
      <c r="AA2835">
        <v>0</v>
      </c>
      <c r="AB2835">
        <v>185000000</v>
      </c>
      <c r="AC2835" t="s">
        <v>8410</v>
      </c>
      <c r="AD2835" s="12">
        <v>45806</v>
      </c>
      <c r="AE2835">
        <v>7</v>
      </c>
      <c r="AF2835" t="s">
        <v>6</v>
      </c>
      <c r="AG2835" t="s">
        <v>697</v>
      </c>
      <c r="AI2835" s="12">
        <v>45849</v>
      </c>
    </row>
    <row r="2836" spans="1:35" x14ac:dyDescent="0.3">
      <c r="A2836" t="s">
        <v>8435</v>
      </c>
      <c r="B2836" t="s">
        <v>5112</v>
      </c>
      <c r="C2836" t="s">
        <v>8436</v>
      </c>
      <c r="D2836" t="s">
        <v>67</v>
      </c>
      <c r="E2836" t="s">
        <v>8437</v>
      </c>
      <c r="F2836" t="s">
        <v>1381</v>
      </c>
      <c r="G2836" t="s">
        <v>52</v>
      </c>
      <c r="H2836" t="s">
        <v>53</v>
      </c>
      <c r="I2836">
        <v>1004073921</v>
      </c>
      <c r="J2836" t="s">
        <v>1</v>
      </c>
      <c r="K2836">
        <v>1</v>
      </c>
      <c r="L2836" t="s">
        <v>54</v>
      </c>
      <c r="M2836">
        <v>39000000</v>
      </c>
      <c r="N2836" t="s">
        <v>70</v>
      </c>
      <c r="O2836">
        <v>54211000</v>
      </c>
      <c r="P2836" t="s">
        <v>5113</v>
      </c>
      <c r="Q2836">
        <v>15600000</v>
      </c>
      <c r="R2836" t="s">
        <v>3631</v>
      </c>
      <c r="S2836">
        <v>24100700547</v>
      </c>
      <c r="T2836" t="s">
        <v>58</v>
      </c>
      <c r="U2836" t="s">
        <v>4008</v>
      </c>
      <c r="V2836" t="s">
        <v>8407</v>
      </c>
      <c r="W2836" t="s">
        <v>8249</v>
      </c>
      <c r="X2836" t="s">
        <v>8408</v>
      </c>
      <c r="Y2836" t="s">
        <v>8438</v>
      </c>
      <c r="Z2836">
        <v>26000000</v>
      </c>
      <c r="AA2836">
        <v>0</v>
      </c>
      <c r="AB2836">
        <v>187920000</v>
      </c>
      <c r="AC2836" t="s">
        <v>8410</v>
      </c>
      <c r="AD2836" s="12">
        <v>45786</v>
      </c>
      <c r="AE2836">
        <v>7</v>
      </c>
      <c r="AF2836" t="s">
        <v>6</v>
      </c>
      <c r="AG2836" t="s">
        <v>89</v>
      </c>
      <c r="AI2836" s="12">
        <v>45849</v>
      </c>
    </row>
    <row r="2837" spans="1:35" x14ac:dyDescent="0.3">
      <c r="A2837" t="s">
        <v>8439</v>
      </c>
      <c r="B2837" t="s">
        <v>5112</v>
      </c>
      <c r="C2837" t="s">
        <v>270</v>
      </c>
      <c r="D2837" t="s">
        <v>1121</v>
      </c>
      <c r="E2837" t="s">
        <v>440</v>
      </c>
      <c r="F2837" t="s">
        <v>205</v>
      </c>
      <c r="G2837" t="s">
        <v>52</v>
      </c>
      <c r="H2837" t="s">
        <v>53</v>
      </c>
      <c r="I2837">
        <v>1020786483</v>
      </c>
      <c r="J2837" t="s">
        <v>1</v>
      </c>
      <c r="K2837">
        <v>1</v>
      </c>
      <c r="L2837" t="s">
        <v>226</v>
      </c>
      <c r="M2837">
        <v>26000000</v>
      </c>
      <c r="N2837" t="s">
        <v>55</v>
      </c>
      <c r="O2837">
        <v>117550000</v>
      </c>
      <c r="P2837" t="s">
        <v>5113</v>
      </c>
      <c r="Q2837">
        <v>15600000</v>
      </c>
      <c r="R2837" t="s">
        <v>3631</v>
      </c>
      <c r="S2837">
        <v>24100700547</v>
      </c>
      <c r="T2837" t="s">
        <v>58</v>
      </c>
      <c r="U2837" t="s">
        <v>4008</v>
      </c>
      <c r="V2837" t="s">
        <v>8407</v>
      </c>
      <c r="W2837" t="s">
        <v>8249</v>
      </c>
      <c r="X2837" t="s">
        <v>8408</v>
      </c>
      <c r="Y2837" t="s">
        <v>8440</v>
      </c>
      <c r="Z2837">
        <v>0</v>
      </c>
      <c r="AA2837">
        <v>0</v>
      </c>
      <c r="AB2837">
        <v>185000000</v>
      </c>
      <c r="AC2837" t="s">
        <v>8410</v>
      </c>
      <c r="AD2837" s="12">
        <v>45806</v>
      </c>
      <c r="AE2837">
        <v>7</v>
      </c>
      <c r="AF2837" t="s">
        <v>6</v>
      </c>
      <c r="AG2837" t="s">
        <v>89</v>
      </c>
      <c r="AI2837" s="12">
        <v>45849</v>
      </c>
    </row>
    <row r="2838" spans="1:35" x14ac:dyDescent="0.3">
      <c r="A2838" t="s">
        <v>8441</v>
      </c>
      <c r="B2838" t="s">
        <v>4218</v>
      </c>
      <c r="C2838" t="s">
        <v>918</v>
      </c>
      <c r="D2838" t="s">
        <v>140</v>
      </c>
      <c r="E2838" t="s">
        <v>984</v>
      </c>
      <c r="F2838" t="s">
        <v>1509</v>
      </c>
      <c r="G2838" t="s">
        <v>52</v>
      </c>
      <c r="H2838" t="s">
        <v>53</v>
      </c>
      <c r="I2838">
        <v>1019132497</v>
      </c>
      <c r="J2838" t="s">
        <v>1</v>
      </c>
      <c r="K2838">
        <v>1</v>
      </c>
      <c r="L2838" t="s">
        <v>226</v>
      </c>
      <c r="M2838">
        <v>26000000</v>
      </c>
      <c r="N2838" t="s">
        <v>55</v>
      </c>
      <c r="O2838">
        <v>98400000</v>
      </c>
      <c r="P2838" t="s">
        <v>4219</v>
      </c>
      <c r="Q2838">
        <v>15600000</v>
      </c>
      <c r="R2838" t="s">
        <v>3631</v>
      </c>
      <c r="S2838">
        <v>24100700547</v>
      </c>
      <c r="T2838" t="s">
        <v>58</v>
      </c>
      <c r="U2838" t="s">
        <v>4008</v>
      </c>
      <c r="V2838" t="s">
        <v>8407</v>
      </c>
      <c r="W2838" t="s">
        <v>8249</v>
      </c>
      <c r="X2838" t="s">
        <v>8408</v>
      </c>
      <c r="Y2838" t="s">
        <v>8442</v>
      </c>
      <c r="Z2838">
        <v>0</v>
      </c>
      <c r="AA2838">
        <v>0</v>
      </c>
      <c r="AB2838">
        <v>187920000</v>
      </c>
      <c r="AC2838" t="s">
        <v>8410</v>
      </c>
      <c r="AD2838" s="12">
        <v>45806</v>
      </c>
      <c r="AE2838">
        <v>7</v>
      </c>
      <c r="AF2838" t="s">
        <v>6</v>
      </c>
      <c r="AG2838" t="s">
        <v>89</v>
      </c>
      <c r="AI2838" s="12">
        <v>45849</v>
      </c>
    </row>
    <row r="2839" spans="1:35" x14ac:dyDescent="0.3">
      <c r="A2839" t="s">
        <v>8443</v>
      </c>
      <c r="B2839" t="s">
        <v>4218</v>
      </c>
      <c r="C2839" t="s">
        <v>754</v>
      </c>
      <c r="D2839" t="s">
        <v>558</v>
      </c>
      <c r="E2839" t="s">
        <v>284</v>
      </c>
      <c r="F2839" t="s">
        <v>93</v>
      </c>
      <c r="G2839" t="s">
        <v>52</v>
      </c>
      <c r="H2839" t="s">
        <v>53</v>
      </c>
      <c r="I2839">
        <v>1032498939</v>
      </c>
      <c r="J2839" t="s">
        <v>1</v>
      </c>
      <c r="K2839">
        <v>1</v>
      </c>
      <c r="L2839" t="s">
        <v>94</v>
      </c>
      <c r="M2839">
        <v>26000000</v>
      </c>
      <c r="N2839" t="s">
        <v>55</v>
      </c>
      <c r="O2839">
        <v>49400000</v>
      </c>
      <c r="P2839" t="s">
        <v>4219</v>
      </c>
      <c r="Q2839">
        <v>15600000</v>
      </c>
      <c r="R2839" t="s">
        <v>3631</v>
      </c>
      <c r="S2839">
        <v>24100700547</v>
      </c>
      <c r="T2839" t="s">
        <v>58</v>
      </c>
      <c r="U2839" t="s">
        <v>4008</v>
      </c>
      <c r="V2839" t="s">
        <v>8407</v>
      </c>
      <c r="W2839" t="s">
        <v>8249</v>
      </c>
      <c r="X2839" t="s">
        <v>8408</v>
      </c>
      <c r="Y2839" t="s">
        <v>8444</v>
      </c>
      <c r="Z2839">
        <v>0</v>
      </c>
      <c r="AA2839">
        <v>0</v>
      </c>
      <c r="AB2839">
        <v>187920000</v>
      </c>
      <c r="AC2839" t="s">
        <v>8410</v>
      </c>
      <c r="AD2839" s="12">
        <v>45806</v>
      </c>
      <c r="AE2839">
        <v>7</v>
      </c>
      <c r="AF2839" t="s">
        <v>6</v>
      </c>
      <c r="AG2839" t="s">
        <v>89</v>
      </c>
      <c r="AI2839" s="12">
        <v>45849</v>
      </c>
    </row>
    <row r="2840" spans="1:35" x14ac:dyDescent="0.3">
      <c r="A2840" t="s">
        <v>8445</v>
      </c>
      <c r="B2840" t="s">
        <v>2870</v>
      </c>
      <c r="C2840" t="s">
        <v>76</v>
      </c>
      <c r="D2840" t="s">
        <v>67</v>
      </c>
      <c r="E2840" t="s">
        <v>972</v>
      </c>
      <c r="F2840" t="s">
        <v>51</v>
      </c>
      <c r="G2840" t="s">
        <v>1685</v>
      </c>
      <c r="H2840" t="s">
        <v>53</v>
      </c>
      <c r="I2840">
        <v>79513171</v>
      </c>
      <c r="J2840" t="s">
        <v>1</v>
      </c>
      <c r="K2840">
        <v>1</v>
      </c>
      <c r="L2840" t="s">
        <v>54</v>
      </c>
      <c r="M2840">
        <v>39000000</v>
      </c>
      <c r="N2840" t="s">
        <v>1342</v>
      </c>
      <c r="O2840">
        <v>0</v>
      </c>
      <c r="P2840" t="s">
        <v>2872</v>
      </c>
      <c r="Q2840">
        <v>15600000</v>
      </c>
      <c r="R2840" t="s">
        <v>3631</v>
      </c>
      <c r="S2840">
        <v>24100700547</v>
      </c>
      <c r="T2840" t="s">
        <v>58</v>
      </c>
      <c r="U2840" t="s">
        <v>4008</v>
      </c>
      <c r="V2840" t="s">
        <v>8407</v>
      </c>
      <c r="W2840" t="s">
        <v>8249</v>
      </c>
      <c r="X2840" t="s">
        <v>8408</v>
      </c>
      <c r="Y2840" t="s">
        <v>8446</v>
      </c>
      <c r="Z2840">
        <v>0</v>
      </c>
      <c r="AA2840">
        <v>0</v>
      </c>
      <c r="AB2840">
        <v>164000000</v>
      </c>
      <c r="AC2840" t="s">
        <v>8410</v>
      </c>
      <c r="AD2840" s="12">
        <v>45836</v>
      </c>
      <c r="AE2840">
        <v>9</v>
      </c>
      <c r="AF2840" t="s">
        <v>6</v>
      </c>
      <c r="AG2840" t="s">
        <v>89</v>
      </c>
      <c r="AH2840" t="s">
        <v>8447</v>
      </c>
      <c r="AI2840" s="12">
        <v>45863</v>
      </c>
    </row>
    <row r="2841" spans="1:35" x14ac:dyDescent="0.3">
      <c r="A2841" t="s">
        <v>8448</v>
      </c>
      <c r="B2841" t="s">
        <v>1065</v>
      </c>
      <c r="C2841" t="s">
        <v>264</v>
      </c>
      <c r="D2841" t="s">
        <v>140</v>
      </c>
      <c r="E2841" t="s">
        <v>8449</v>
      </c>
      <c r="F2841" t="s">
        <v>2488</v>
      </c>
      <c r="G2841" t="s">
        <v>52</v>
      </c>
      <c r="H2841" t="s">
        <v>53</v>
      </c>
      <c r="I2841">
        <v>1030658308</v>
      </c>
      <c r="J2841" t="s">
        <v>1</v>
      </c>
      <c r="K2841">
        <v>1</v>
      </c>
      <c r="L2841" t="s">
        <v>54</v>
      </c>
      <c r="M2841">
        <v>42705000</v>
      </c>
      <c r="N2841" t="s">
        <v>512</v>
      </c>
      <c r="O2841">
        <v>75000000</v>
      </c>
      <c r="P2841" t="s">
        <v>1069</v>
      </c>
      <c r="Q2841">
        <v>17082000</v>
      </c>
      <c r="R2841" t="s">
        <v>3631</v>
      </c>
      <c r="S2841">
        <v>24100700547</v>
      </c>
      <c r="T2841" t="s">
        <v>58</v>
      </c>
      <c r="U2841" t="s">
        <v>4008</v>
      </c>
      <c r="V2841" t="s">
        <v>8407</v>
      </c>
      <c r="W2841" t="s">
        <v>8249</v>
      </c>
      <c r="X2841" t="s">
        <v>8408</v>
      </c>
      <c r="Y2841" t="s">
        <v>8450</v>
      </c>
      <c r="Z2841">
        <v>0</v>
      </c>
      <c r="AA2841">
        <v>0</v>
      </c>
      <c r="AB2841">
        <v>185000000</v>
      </c>
      <c r="AC2841" t="s">
        <v>8410</v>
      </c>
      <c r="AD2841" s="12">
        <v>45874</v>
      </c>
      <c r="AE2841">
        <v>13</v>
      </c>
      <c r="AF2841" t="s">
        <v>6</v>
      </c>
      <c r="AG2841" t="s">
        <v>89</v>
      </c>
      <c r="AI2841" s="12">
        <v>45897</v>
      </c>
    </row>
    <row r="2842" spans="1:35" x14ac:dyDescent="0.3">
      <c r="A2842" t="s">
        <v>8451</v>
      </c>
      <c r="B2842" t="s">
        <v>1715</v>
      </c>
      <c r="C2842" t="s">
        <v>91</v>
      </c>
      <c r="D2842" t="s">
        <v>1333</v>
      </c>
      <c r="E2842" t="s">
        <v>3096</v>
      </c>
      <c r="F2842" t="s">
        <v>624</v>
      </c>
      <c r="G2842" t="s">
        <v>52</v>
      </c>
      <c r="H2842" t="s">
        <v>53</v>
      </c>
      <c r="I2842">
        <v>1019039200</v>
      </c>
      <c r="J2842" t="s">
        <v>1</v>
      </c>
      <c r="K2842">
        <v>1</v>
      </c>
      <c r="L2842" t="s">
        <v>1342</v>
      </c>
      <c r="M2842">
        <v>0</v>
      </c>
      <c r="N2842" t="s">
        <v>55</v>
      </c>
      <c r="O2842">
        <v>87000000</v>
      </c>
      <c r="P2842" t="s">
        <v>1717</v>
      </c>
      <c r="Q2842">
        <v>15600000</v>
      </c>
      <c r="R2842" t="s">
        <v>145</v>
      </c>
      <c r="S2842" t="s">
        <v>8452</v>
      </c>
      <c r="T2842" t="s">
        <v>82</v>
      </c>
      <c r="U2842" t="s">
        <v>83</v>
      </c>
      <c r="V2842" t="s">
        <v>8453</v>
      </c>
      <c r="W2842" t="s">
        <v>8249</v>
      </c>
      <c r="X2842" t="s">
        <v>8454</v>
      </c>
      <c r="Y2842" t="s">
        <v>4005</v>
      </c>
      <c r="Z2842">
        <v>26000000</v>
      </c>
      <c r="AA2842">
        <v>0</v>
      </c>
      <c r="AB2842">
        <v>178100000</v>
      </c>
      <c r="AC2842" t="s">
        <v>8455</v>
      </c>
      <c r="AD2842" s="12">
        <v>45715</v>
      </c>
      <c r="AE2842">
        <v>2</v>
      </c>
      <c r="AF2842" t="s">
        <v>6</v>
      </c>
      <c r="AG2842" t="s">
        <v>287</v>
      </c>
      <c r="AI2842" s="12">
        <v>45783</v>
      </c>
    </row>
    <row r="2843" spans="1:35" x14ac:dyDescent="0.3">
      <c r="A2843" t="s">
        <v>8456</v>
      </c>
      <c r="B2843" t="s">
        <v>221</v>
      </c>
      <c r="C2843" t="s">
        <v>8457</v>
      </c>
      <c r="D2843" t="s">
        <v>291</v>
      </c>
      <c r="E2843" t="s">
        <v>243</v>
      </c>
      <c r="F2843" t="s">
        <v>353</v>
      </c>
      <c r="G2843" t="s">
        <v>52</v>
      </c>
      <c r="H2843" t="s">
        <v>53</v>
      </c>
      <c r="I2843">
        <v>1020755190</v>
      </c>
      <c r="J2843" t="s">
        <v>1</v>
      </c>
      <c r="K2843">
        <v>1</v>
      </c>
      <c r="L2843" t="s">
        <v>226</v>
      </c>
      <c r="M2843">
        <v>26000000</v>
      </c>
      <c r="N2843" t="s">
        <v>55</v>
      </c>
      <c r="O2843">
        <v>116030000</v>
      </c>
      <c r="P2843" t="s">
        <v>227</v>
      </c>
      <c r="Q2843">
        <v>15600000</v>
      </c>
      <c r="R2843" t="s">
        <v>145</v>
      </c>
      <c r="S2843" t="s">
        <v>8452</v>
      </c>
      <c r="T2843" t="s">
        <v>82</v>
      </c>
      <c r="U2843" t="s">
        <v>83</v>
      </c>
      <c r="V2843" t="s">
        <v>8453</v>
      </c>
      <c r="W2843" t="s">
        <v>8249</v>
      </c>
      <c r="X2843" t="s">
        <v>8454</v>
      </c>
      <c r="Y2843" t="s">
        <v>8458</v>
      </c>
      <c r="Z2843">
        <v>0</v>
      </c>
      <c r="AA2843">
        <v>0</v>
      </c>
      <c r="AB2843">
        <v>178100000</v>
      </c>
      <c r="AC2843" t="s">
        <v>8455</v>
      </c>
      <c r="AD2843" s="12">
        <v>45700</v>
      </c>
      <c r="AE2843">
        <v>2</v>
      </c>
      <c r="AF2843" t="s">
        <v>6</v>
      </c>
      <c r="AG2843" t="s">
        <v>287</v>
      </c>
      <c r="AI2843" s="12">
        <v>45783</v>
      </c>
    </row>
    <row r="2844" spans="1:35" x14ac:dyDescent="0.3">
      <c r="A2844" t="s">
        <v>8459</v>
      </c>
      <c r="B2844" t="s">
        <v>65</v>
      </c>
      <c r="C2844" t="s">
        <v>838</v>
      </c>
      <c r="D2844" t="s">
        <v>2762</v>
      </c>
      <c r="E2844" t="s">
        <v>1222</v>
      </c>
      <c r="F2844" t="s">
        <v>8460</v>
      </c>
      <c r="G2844" t="s">
        <v>52</v>
      </c>
      <c r="H2844" t="s">
        <v>53</v>
      </c>
      <c r="I2844">
        <v>1013610580</v>
      </c>
      <c r="J2844" t="s">
        <v>1</v>
      </c>
      <c r="K2844">
        <v>1</v>
      </c>
      <c r="L2844" t="s">
        <v>54</v>
      </c>
      <c r="M2844">
        <v>26000000</v>
      </c>
      <c r="N2844" t="s">
        <v>70</v>
      </c>
      <c r="O2844">
        <v>76733000</v>
      </c>
      <c r="P2844" t="s">
        <v>71</v>
      </c>
      <c r="Q2844">
        <v>15600000</v>
      </c>
      <c r="R2844" t="s">
        <v>145</v>
      </c>
      <c r="S2844" t="s">
        <v>8452</v>
      </c>
      <c r="T2844" t="s">
        <v>82</v>
      </c>
      <c r="U2844" t="s">
        <v>83</v>
      </c>
      <c r="V2844" t="s">
        <v>8453</v>
      </c>
      <c r="W2844" t="s">
        <v>8249</v>
      </c>
      <c r="X2844" t="s">
        <v>8454</v>
      </c>
      <c r="Y2844" t="s">
        <v>8461</v>
      </c>
      <c r="Z2844">
        <v>0</v>
      </c>
      <c r="AA2844">
        <v>0</v>
      </c>
      <c r="AB2844">
        <v>178100000</v>
      </c>
      <c r="AC2844" t="s">
        <v>8455</v>
      </c>
      <c r="AD2844" s="12">
        <v>45768</v>
      </c>
      <c r="AE2844">
        <v>3</v>
      </c>
      <c r="AF2844" t="s">
        <v>6</v>
      </c>
      <c r="AG2844" t="s">
        <v>287</v>
      </c>
      <c r="AI2844" s="12">
        <v>45792</v>
      </c>
    </row>
    <row r="2845" spans="1:35" x14ac:dyDescent="0.3">
      <c r="A2845" t="s">
        <v>8462</v>
      </c>
      <c r="B2845" t="s">
        <v>2702</v>
      </c>
      <c r="C2845" t="s">
        <v>1700</v>
      </c>
      <c r="D2845" t="s">
        <v>644</v>
      </c>
      <c r="E2845" t="s">
        <v>806</v>
      </c>
      <c r="F2845" t="s">
        <v>4224</v>
      </c>
      <c r="G2845" t="s">
        <v>52</v>
      </c>
      <c r="H2845" t="s">
        <v>53</v>
      </c>
      <c r="I2845">
        <v>1026573877</v>
      </c>
      <c r="J2845" t="s">
        <v>1</v>
      </c>
      <c r="K2845">
        <v>1</v>
      </c>
      <c r="L2845" t="s">
        <v>94</v>
      </c>
      <c r="M2845">
        <v>39000000</v>
      </c>
      <c r="N2845" t="s">
        <v>79</v>
      </c>
      <c r="O2845">
        <v>87007400</v>
      </c>
      <c r="P2845" t="s">
        <v>2704</v>
      </c>
      <c r="Q2845">
        <v>15600000</v>
      </c>
      <c r="R2845" t="s">
        <v>145</v>
      </c>
      <c r="S2845" t="s">
        <v>8452</v>
      </c>
      <c r="T2845" t="s">
        <v>82</v>
      </c>
      <c r="U2845" t="s">
        <v>83</v>
      </c>
      <c r="V2845" t="s">
        <v>8453</v>
      </c>
      <c r="W2845" t="s">
        <v>8249</v>
      </c>
      <c r="X2845" t="s">
        <v>8454</v>
      </c>
      <c r="Y2845" t="s">
        <v>5318</v>
      </c>
      <c r="Z2845">
        <v>0</v>
      </c>
      <c r="AA2845">
        <v>0</v>
      </c>
      <c r="AB2845">
        <v>195000000</v>
      </c>
      <c r="AC2845" t="s">
        <v>8463</v>
      </c>
      <c r="AD2845" s="12">
        <v>45810</v>
      </c>
      <c r="AE2845">
        <v>7</v>
      </c>
      <c r="AF2845" t="s">
        <v>6</v>
      </c>
      <c r="AG2845" t="s">
        <v>287</v>
      </c>
      <c r="AI2845" s="12">
        <v>45849</v>
      </c>
    </row>
    <row r="2846" spans="1:35" x14ac:dyDescent="0.3">
      <c r="A2846" t="s">
        <v>8464</v>
      </c>
      <c r="B2846" t="s">
        <v>2702</v>
      </c>
      <c r="C2846" t="s">
        <v>635</v>
      </c>
      <c r="D2846" t="s">
        <v>950</v>
      </c>
      <c r="E2846" t="s">
        <v>2494</v>
      </c>
      <c r="F2846" t="s">
        <v>972</v>
      </c>
      <c r="G2846" t="s">
        <v>52</v>
      </c>
      <c r="H2846" t="s">
        <v>53</v>
      </c>
      <c r="I2846">
        <v>80085058</v>
      </c>
      <c r="J2846" t="s">
        <v>1</v>
      </c>
      <c r="K2846">
        <v>1</v>
      </c>
      <c r="L2846" t="s">
        <v>226</v>
      </c>
      <c r="M2846">
        <v>39000000</v>
      </c>
      <c r="N2846" t="s">
        <v>512</v>
      </c>
      <c r="O2846">
        <v>120176000</v>
      </c>
      <c r="P2846" t="s">
        <v>2704</v>
      </c>
      <c r="Q2846">
        <v>15600000</v>
      </c>
      <c r="R2846" t="s">
        <v>145</v>
      </c>
      <c r="S2846" t="s">
        <v>8452</v>
      </c>
      <c r="T2846" t="s">
        <v>82</v>
      </c>
      <c r="U2846" t="s">
        <v>83</v>
      </c>
      <c r="V2846" t="s">
        <v>8453</v>
      </c>
      <c r="W2846" t="s">
        <v>8249</v>
      </c>
      <c r="X2846" t="s">
        <v>8454</v>
      </c>
      <c r="Y2846" t="s">
        <v>2963</v>
      </c>
      <c r="Z2846">
        <v>0</v>
      </c>
      <c r="AA2846">
        <v>0</v>
      </c>
      <c r="AB2846">
        <v>195000000</v>
      </c>
      <c r="AC2846" t="s">
        <v>8465</v>
      </c>
      <c r="AD2846" s="12">
        <v>45810</v>
      </c>
      <c r="AE2846">
        <v>7</v>
      </c>
      <c r="AF2846" t="s">
        <v>6</v>
      </c>
      <c r="AG2846" t="s">
        <v>287</v>
      </c>
      <c r="AI2846" s="12">
        <v>45849</v>
      </c>
    </row>
    <row r="2847" spans="1:35" x14ac:dyDescent="0.3">
      <c r="A2847" t="s">
        <v>8466</v>
      </c>
      <c r="B2847" t="s">
        <v>2582</v>
      </c>
      <c r="C2847" t="s">
        <v>8467</v>
      </c>
      <c r="D2847" t="s">
        <v>67</v>
      </c>
      <c r="E2847" t="s">
        <v>204</v>
      </c>
      <c r="F2847" t="s">
        <v>659</v>
      </c>
      <c r="G2847" t="s">
        <v>52</v>
      </c>
      <c r="H2847" t="s">
        <v>53</v>
      </c>
      <c r="I2847">
        <v>1010236286</v>
      </c>
      <c r="J2847" t="s">
        <v>1</v>
      </c>
      <c r="K2847">
        <v>1</v>
      </c>
      <c r="L2847" t="s">
        <v>94</v>
      </c>
      <c r="M2847">
        <v>26000000</v>
      </c>
      <c r="N2847" t="s">
        <v>55</v>
      </c>
      <c r="O2847">
        <v>123200000</v>
      </c>
      <c r="P2847" t="s">
        <v>2584</v>
      </c>
      <c r="Q2847">
        <v>15600000</v>
      </c>
      <c r="R2847" t="s">
        <v>145</v>
      </c>
      <c r="S2847" t="s">
        <v>8452</v>
      </c>
      <c r="T2847" t="s">
        <v>82</v>
      </c>
      <c r="U2847" t="s">
        <v>83</v>
      </c>
      <c r="V2847" t="s">
        <v>8453</v>
      </c>
      <c r="W2847" t="s">
        <v>8249</v>
      </c>
      <c r="X2847" t="s">
        <v>8454</v>
      </c>
      <c r="Y2847" t="s">
        <v>3263</v>
      </c>
      <c r="Z2847">
        <v>0</v>
      </c>
      <c r="AA2847">
        <v>0</v>
      </c>
      <c r="AB2847">
        <v>195000000</v>
      </c>
      <c r="AC2847" t="s">
        <v>8463</v>
      </c>
      <c r="AD2847" s="12">
        <v>45810</v>
      </c>
      <c r="AE2847">
        <v>7</v>
      </c>
      <c r="AF2847" t="s">
        <v>6</v>
      </c>
      <c r="AG2847" t="s">
        <v>287</v>
      </c>
      <c r="AI2847" s="12">
        <v>45849</v>
      </c>
    </row>
    <row r="2848" spans="1:35" x14ac:dyDescent="0.3">
      <c r="A2848" t="s">
        <v>8468</v>
      </c>
      <c r="B2848" t="s">
        <v>4212</v>
      </c>
      <c r="C2848" t="s">
        <v>112</v>
      </c>
      <c r="D2848" t="s">
        <v>641</v>
      </c>
      <c r="E2848" t="s">
        <v>6650</v>
      </c>
      <c r="F2848" t="s">
        <v>681</v>
      </c>
      <c r="G2848" t="s">
        <v>52</v>
      </c>
      <c r="H2848" t="s">
        <v>53</v>
      </c>
      <c r="I2848">
        <v>1049652014</v>
      </c>
      <c r="J2848" t="s">
        <v>1</v>
      </c>
      <c r="K2848">
        <v>1</v>
      </c>
      <c r="L2848" t="s">
        <v>54</v>
      </c>
      <c r="M2848">
        <v>39000000</v>
      </c>
      <c r="N2848" t="s">
        <v>103</v>
      </c>
      <c r="O2848">
        <v>69320000</v>
      </c>
      <c r="P2848" t="s">
        <v>4214</v>
      </c>
      <c r="Q2848">
        <v>15600000</v>
      </c>
      <c r="R2848" t="s">
        <v>145</v>
      </c>
      <c r="S2848" t="s">
        <v>8452</v>
      </c>
      <c r="T2848" t="s">
        <v>82</v>
      </c>
      <c r="U2848" t="s">
        <v>83</v>
      </c>
      <c r="V2848" t="s">
        <v>8453</v>
      </c>
      <c r="W2848" t="s">
        <v>8249</v>
      </c>
      <c r="X2848" t="s">
        <v>8454</v>
      </c>
      <c r="Y2848" t="s">
        <v>3124</v>
      </c>
      <c r="Z2848">
        <v>26000000</v>
      </c>
      <c r="AA2848">
        <v>0</v>
      </c>
      <c r="AB2848">
        <v>195000000</v>
      </c>
      <c r="AC2848" t="s">
        <v>8463</v>
      </c>
      <c r="AD2848" s="12">
        <v>45810</v>
      </c>
      <c r="AE2848">
        <v>7</v>
      </c>
      <c r="AF2848" t="s">
        <v>6</v>
      </c>
      <c r="AG2848" t="s">
        <v>287</v>
      </c>
      <c r="AI2848" s="12">
        <v>45849</v>
      </c>
    </row>
    <row r="2849" spans="1:35" x14ac:dyDescent="0.3">
      <c r="A2849" t="s">
        <v>8469</v>
      </c>
      <c r="B2849" t="s">
        <v>3597</v>
      </c>
      <c r="C2849" t="s">
        <v>5194</v>
      </c>
      <c r="D2849" t="s">
        <v>1287</v>
      </c>
      <c r="E2849" t="s">
        <v>1657</v>
      </c>
      <c r="F2849" t="s">
        <v>267</v>
      </c>
      <c r="G2849" t="s">
        <v>52</v>
      </c>
      <c r="H2849" t="s">
        <v>53</v>
      </c>
      <c r="I2849">
        <v>53060239</v>
      </c>
      <c r="J2849" t="s">
        <v>1</v>
      </c>
      <c r="K2849">
        <v>1</v>
      </c>
      <c r="L2849" t="s">
        <v>54</v>
      </c>
      <c r="M2849">
        <v>26000000</v>
      </c>
      <c r="N2849" t="s">
        <v>79</v>
      </c>
      <c r="O2849">
        <v>120900000</v>
      </c>
      <c r="P2849" t="s">
        <v>3599</v>
      </c>
      <c r="Q2849">
        <v>15600000</v>
      </c>
      <c r="R2849" t="s">
        <v>145</v>
      </c>
      <c r="S2849" t="s">
        <v>8452</v>
      </c>
      <c r="T2849" t="s">
        <v>82</v>
      </c>
      <c r="U2849" t="s">
        <v>83</v>
      </c>
      <c r="V2849" t="s">
        <v>8453</v>
      </c>
      <c r="W2849" t="s">
        <v>8249</v>
      </c>
      <c r="X2849" t="s">
        <v>8454</v>
      </c>
      <c r="Y2849" t="s">
        <v>2823</v>
      </c>
      <c r="Z2849">
        <v>0</v>
      </c>
      <c r="AA2849">
        <v>0</v>
      </c>
      <c r="AB2849">
        <v>195000000</v>
      </c>
      <c r="AC2849" t="s">
        <v>8463</v>
      </c>
      <c r="AD2849" s="12">
        <v>45790</v>
      </c>
      <c r="AE2849">
        <v>7</v>
      </c>
      <c r="AF2849" t="s">
        <v>6</v>
      </c>
      <c r="AG2849" t="s">
        <v>89</v>
      </c>
      <c r="AI2849" s="12">
        <v>45849</v>
      </c>
    </row>
    <row r="2850" spans="1:35" x14ac:dyDescent="0.3">
      <c r="A2850" t="s">
        <v>8470</v>
      </c>
      <c r="B2850" t="s">
        <v>4596</v>
      </c>
      <c r="C2850" t="s">
        <v>8471</v>
      </c>
      <c r="D2850" t="s">
        <v>67</v>
      </c>
      <c r="E2850" t="s">
        <v>2222</v>
      </c>
      <c r="F2850" t="s">
        <v>237</v>
      </c>
      <c r="G2850" t="s">
        <v>52</v>
      </c>
      <c r="H2850" t="s">
        <v>53</v>
      </c>
      <c r="I2850">
        <v>1031803632</v>
      </c>
      <c r="J2850" t="s">
        <v>1</v>
      </c>
      <c r="K2850">
        <v>1</v>
      </c>
      <c r="L2850" t="s">
        <v>94</v>
      </c>
      <c r="M2850">
        <v>39000000</v>
      </c>
      <c r="N2850" t="s">
        <v>103</v>
      </c>
      <c r="O2850">
        <v>79756891</v>
      </c>
      <c r="P2850" t="s">
        <v>4597</v>
      </c>
      <c r="Q2850">
        <v>15600000</v>
      </c>
      <c r="R2850" t="s">
        <v>145</v>
      </c>
      <c r="S2850" t="s">
        <v>8452</v>
      </c>
      <c r="T2850" t="s">
        <v>82</v>
      </c>
      <c r="U2850" t="s">
        <v>83</v>
      </c>
      <c r="V2850" t="s">
        <v>8453</v>
      </c>
      <c r="W2850" t="s">
        <v>8249</v>
      </c>
      <c r="X2850" t="s">
        <v>8454</v>
      </c>
      <c r="Y2850" t="s">
        <v>3087</v>
      </c>
      <c r="Z2850">
        <v>0</v>
      </c>
      <c r="AA2850">
        <v>0</v>
      </c>
      <c r="AB2850">
        <v>195000000</v>
      </c>
      <c r="AC2850" t="s">
        <v>8463</v>
      </c>
      <c r="AD2850" s="12">
        <v>45810</v>
      </c>
      <c r="AE2850">
        <v>7</v>
      </c>
      <c r="AF2850" t="s">
        <v>6</v>
      </c>
      <c r="AG2850" t="s">
        <v>287</v>
      </c>
      <c r="AI2850" s="12">
        <v>45849</v>
      </c>
    </row>
    <row r="2851" spans="1:35" x14ac:dyDescent="0.3">
      <c r="A2851" t="s">
        <v>8472</v>
      </c>
      <c r="B2851" t="s">
        <v>3606</v>
      </c>
      <c r="C2851" t="s">
        <v>290</v>
      </c>
      <c r="D2851" t="s">
        <v>76</v>
      </c>
      <c r="E2851" t="s">
        <v>5727</v>
      </c>
      <c r="F2851" t="s">
        <v>701</v>
      </c>
      <c r="G2851" t="s">
        <v>52</v>
      </c>
      <c r="H2851" t="s">
        <v>53</v>
      </c>
      <c r="I2851">
        <v>1015453652</v>
      </c>
      <c r="J2851" t="s">
        <v>1</v>
      </c>
      <c r="K2851">
        <v>1</v>
      </c>
      <c r="L2851" t="s">
        <v>54</v>
      </c>
      <c r="M2851">
        <v>26000000</v>
      </c>
      <c r="N2851" t="s">
        <v>2754</v>
      </c>
      <c r="O2851">
        <v>104400000</v>
      </c>
      <c r="P2851" t="s">
        <v>3607</v>
      </c>
      <c r="Q2851">
        <v>15600000</v>
      </c>
      <c r="R2851" t="s">
        <v>145</v>
      </c>
      <c r="S2851" t="s">
        <v>8452</v>
      </c>
      <c r="T2851" t="s">
        <v>82</v>
      </c>
      <c r="U2851" t="s">
        <v>83</v>
      </c>
      <c r="V2851" t="s">
        <v>8453</v>
      </c>
      <c r="W2851" t="s">
        <v>8249</v>
      </c>
      <c r="X2851" t="s">
        <v>8454</v>
      </c>
      <c r="Y2851" t="s">
        <v>2864</v>
      </c>
      <c r="Z2851">
        <v>0</v>
      </c>
      <c r="AA2851">
        <v>0</v>
      </c>
      <c r="AB2851">
        <v>195000000</v>
      </c>
      <c r="AC2851" t="s">
        <v>8463</v>
      </c>
      <c r="AD2851" s="12">
        <v>45790</v>
      </c>
      <c r="AE2851">
        <v>7</v>
      </c>
      <c r="AF2851" t="s">
        <v>6</v>
      </c>
      <c r="AG2851" t="s">
        <v>89</v>
      </c>
      <c r="AI2851" s="12">
        <v>45849</v>
      </c>
    </row>
    <row r="2852" spans="1:35" x14ac:dyDescent="0.3">
      <c r="A2852" t="s">
        <v>8473</v>
      </c>
      <c r="B2852" t="s">
        <v>479</v>
      </c>
      <c r="C2852" t="s">
        <v>754</v>
      </c>
      <c r="D2852" t="s">
        <v>558</v>
      </c>
      <c r="E2852" t="s">
        <v>890</v>
      </c>
      <c r="F2852" t="s">
        <v>6775</v>
      </c>
      <c r="G2852" t="s">
        <v>52</v>
      </c>
      <c r="H2852" t="s">
        <v>53</v>
      </c>
      <c r="I2852">
        <v>52968570</v>
      </c>
      <c r="J2852" t="s">
        <v>1</v>
      </c>
      <c r="K2852">
        <v>1</v>
      </c>
      <c r="L2852" t="s">
        <v>94</v>
      </c>
      <c r="M2852">
        <v>39000000</v>
      </c>
      <c r="N2852" t="s">
        <v>55</v>
      </c>
      <c r="O2852">
        <v>77592752</v>
      </c>
      <c r="P2852" t="s">
        <v>484</v>
      </c>
      <c r="Q2852">
        <v>15600000</v>
      </c>
      <c r="R2852" t="s">
        <v>145</v>
      </c>
      <c r="S2852" t="s">
        <v>8452</v>
      </c>
      <c r="T2852" t="s">
        <v>82</v>
      </c>
      <c r="U2852" t="s">
        <v>83</v>
      </c>
      <c r="V2852" t="s">
        <v>8453</v>
      </c>
      <c r="W2852" t="s">
        <v>8249</v>
      </c>
      <c r="X2852" t="s">
        <v>8454</v>
      </c>
      <c r="Y2852" t="s">
        <v>8474</v>
      </c>
      <c r="Z2852">
        <v>0</v>
      </c>
      <c r="AA2852">
        <v>0</v>
      </c>
      <c r="AB2852">
        <v>195000000</v>
      </c>
      <c r="AC2852" t="s">
        <v>8463</v>
      </c>
      <c r="AD2852" s="12">
        <v>45810</v>
      </c>
      <c r="AE2852">
        <v>7</v>
      </c>
      <c r="AF2852" t="s">
        <v>6</v>
      </c>
      <c r="AG2852" t="s">
        <v>287</v>
      </c>
      <c r="AI2852" s="12">
        <v>45849</v>
      </c>
    </row>
    <row r="2853" spans="1:35" x14ac:dyDescent="0.3">
      <c r="A2853" t="s">
        <v>8475</v>
      </c>
      <c r="B2853" t="s">
        <v>2702</v>
      </c>
      <c r="C2853" t="s">
        <v>264</v>
      </c>
      <c r="D2853" t="s">
        <v>983</v>
      </c>
      <c r="E2853" t="s">
        <v>7806</v>
      </c>
      <c r="F2853" t="s">
        <v>8476</v>
      </c>
      <c r="G2853" t="s">
        <v>52</v>
      </c>
      <c r="H2853" t="s">
        <v>53</v>
      </c>
      <c r="I2853">
        <v>1013628552</v>
      </c>
      <c r="J2853" t="s">
        <v>1</v>
      </c>
      <c r="K2853">
        <v>1</v>
      </c>
      <c r="L2853" t="s">
        <v>94</v>
      </c>
      <c r="M2853">
        <v>26000000</v>
      </c>
      <c r="N2853" t="s">
        <v>115</v>
      </c>
      <c r="O2853">
        <v>102456000</v>
      </c>
      <c r="P2853" t="s">
        <v>2704</v>
      </c>
      <c r="Q2853">
        <v>15600000</v>
      </c>
      <c r="R2853" t="s">
        <v>145</v>
      </c>
      <c r="S2853" t="s">
        <v>8452</v>
      </c>
      <c r="T2853" t="s">
        <v>82</v>
      </c>
      <c r="U2853" t="s">
        <v>83</v>
      </c>
      <c r="V2853" t="s">
        <v>8453</v>
      </c>
      <c r="W2853" t="s">
        <v>8249</v>
      </c>
      <c r="X2853" t="s">
        <v>8454</v>
      </c>
      <c r="Y2853" t="s">
        <v>8477</v>
      </c>
      <c r="Z2853">
        <v>0</v>
      </c>
      <c r="AA2853">
        <v>0</v>
      </c>
      <c r="AB2853">
        <v>195000000</v>
      </c>
      <c r="AC2853" t="s">
        <v>8463</v>
      </c>
      <c r="AD2853" s="12">
        <v>45825</v>
      </c>
      <c r="AE2853">
        <v>8</v>
      </c>
      <c r="AF2853" t="s">
        <v>6</v>
      </c>
      <c r="AG2853" t="s">
        <v>63</v>
      </c>
      <c r="AI2853" s="12">
        <v>45853</v>
      </c>
    </row>
    <row r="2854" spans="1:35" x14ac:dyDescent="0.3">
      <c r="A2854" t="s">
        <v>8478</v>
      </c>
      <c r="B2854" t="s">
        <v>2870</v>
      </c>
      <c r="C2854" t="s">
        <v>358</v>
      </c>
      <c r="D2854" t="s">
        <v>1150</v>
      </c>
      <c r="E2854" t="s">
        <v>315</v>
      </c>
      <c r="F2854" t="s">
        <v>619</v>
      </c>
      <c r="G2854" t="s">
        <v>52</v>
      </c>
      <c r="H2854" t="s">
        <v>53</v>
      </c>
      <c r="I2854">
        <v>1020775903</v>
      </c>
      <c r="J2854" t="s">
        <v>1</v>
      </c>
      <c r="K2854">
        <v>1</v>
      </c>
      <c r="L2854" t="s">
        <v>54</v>
      </c>
      <c r="M2854">
        <v>26000000</v>
      </c>
      <c r="N2854" t="s">
        <v>79</v>
      </c>
      <c r="O2854">
        <v>100000000</v>
      </c>
      <c r="P2854" t="s">
        <v>2872</v>
      </c>
      <c r="Q2854">
        <v>15600000</v>
      </c>
      <c r="R2854" t="s">
        <v>145</v>
      </c>
      <c r="S2854" t="s">
        <v>8452</v>
      </c>
      <c r="T2854" t="s">
        <v>82</v>
      </c>
      <c r="U2854" t="s">
        <v>83</v>
      </c>
      <c r="V2854" t="s">
        <v>8453</v>
      </c>
      <c r="W2854" t="s">
        <v>8249</v>
      </c>
      <c r="X2854" t="s">
        <v>8454</v>
      </c>
      <c r="Y2854" t="s">
        <v>8479</v>
      </c>
      <c r="Z2854">
        <v>0</v>
      </c>
      <c r="AA2854">
        <v>0</v>
      </c>
      <c r="AB2854">
        <v>195000000</v>
      </c>
      <c r="AC2854" t="s">
        <v>8463</v>
      </c>
      <c r="AD2854" s="12">
        <v>45825</v>
      </c>
      <c r="AE2854">
        <v>8</v>
      </c>
      <c r="AF2854" t="s">
        <v>6</v>
      </c>
      <c r="AG2854" t="s">
        <v>63</v>
      </c>
      <c r="AI2854" s="12">
        <v>45853</v>
      </c>
    </row>
    <row r="2855" spans="1:35" x14ac:dyDescent="0.3">
      <c r="A2855" t="s">
        <v>8480</v>
      </c>
      <c r="B2855" t="s">
        <v>4603</v>
      </c>
      <c r="C2855" t="s">
        <v>189</v>
      </c>
      <c r="D2855" t="s">
        <v>67</v>
      </c>
      <c r="E2855" t="s">
        <v>8481</v>
      </c>
      <c r="F2855" t="s">
        <v>8482</v>
      </c>
      <c r="G2855" t="s">
        <v>52</v>
      </c>
      <c r="H2855" t="s">
        <v>53</v>
      </c>
      <c r="I2855">
        <v>46682034</v>
      </c>
      <c r="J2855" t="s">
        <v>1</v>
      </c>
      <c r="K2855">
        <v>1</v>
      </c>
      <c r="L2855" t="s">
        <v>54</v>
      </c>
      <c r="M2855">
        <v>39000000</v>
      </c>
      <c r="N2855" t="s">
        <v>55</v>
      </c>
      <c r="O2855">
        <v>82844700</v>
      </c>
      <c r="P2855" t="s">
        <v>4606</v>
      </c>
      <c r="Q2855">
        <v>15600000</v>
      </c>
      <c r="R2855" t="s">
        <v>145</v>
      </c>
      <c r="S2855" t="s">
        <v>8452</v>
      </c>
      <c r="T2855" t="s">
        <v>82</v>
      </c>
      <c r="U2855" t="s">
        <v>83</v>
      </c>
      <c r="V2855" t="s">
        <v>8453</v>
      </c>
      <c r="W2855" t="s">
        <v>8249</v>
      </c>
      <c r="X2855" t="s">
        <v>8454</v>
      </c>
      <c r="Y2855" t="s">
        <v>2820</v>
      </c>
      <c r="Z2855">
        <v>26000000</v>
      </c>
      <c r="AA2855">
        <v>0</v>
      </c>
      <c r="AB2855">
        <v>195000000</v>
      </c>
      <c r="AC2855" t="s">
        <v>8463</v>
      </c>
      <c r="AD2855" s="12">
        <v>45825</v>
      </c>
      <c r="AE2855">
        <v>8</v>
      </c>
      <c r="AF2855" t="s">
        <v>6</v>
      </c>
      <c r="AG2855" t="s">
        <v>63</v>
      </c>
      <c r="AI2855" s="12">
        <v>45853</v>
      </c>
    </row>
    <row r="2856" spans="1:35" x14ac:dyDescent="0.3">
      <c r="A2856" t="s">
        <v>8483</v>
      </c>
      <c r="B2856" t="s">
        <v>4218</v>
      </c>
      <c r="C2856" t="s">
        <v>8484</v>
      </c>
      <c r="D2856" t="s">
        <v>8485</v>
      </c>
      <c r="E2856" t="s">
        <v>483</v>
      </c>
      <c r="F2856" t="s">
        <v>543</v>
      </c>
      <c r="G2856" t="s">
        <v>52</v>
      </c>
      <c r="H2856" t="s">
        <v>2491</v>
      </c>
      <c r="I2856">
        <v>621901</v>
      </c>
      <c r="J2856" t="s">
        <v>1</v>
      </c>
      <c r="K2856">
        <v>1</v>
      </c>
      <c r="L2856" t="s">
        <v>94</v>
      </c>
      <c r="M2856">
        <v>39000000</v>
      </c>
      <c r="N2856" t="s">
        <v>55</v>
      </c>
      <c r="O2856">
        <v>125394000</v>
      </c>
      <c r="P2856" t="s">
        <v>4219</v>
      </c>
      <c r="Q2856">
        <v>15600000</v>
      </c>
      <c r="R2856" t="s">
        <v>145</v>
      </c>
      <c r="S2856" t="s">
        <v>8452</v>
      </c>
      <c r="T2856" t="s">
        <v>82</v>
      </c>
      <c r="U2856" t="s">
        <v>83</v>
      </c>
      <c r="V2856" t="s">
        <v>8453</v>
      </c>
      <c r="W2856" t="s">
        <v>8249</v>
      </c>
      <c r="X2856" t="s">
        <v>8454</v>
      </c>
      <c r="Y2856" t="s">
        <v>8486</v>
      </c>
      <c r="Z2856">
        <v>0</v>
      </c>
      <c r="AA2856">
        <v>0</v>
      </c>
      <c r="AB2856">
        <v>195000000</v>
      </c>
      <c r="AC2856" t="s">
        <v>8463</v>
      </c>
      <c r="AD2856" s="12">
        <v>45825</v>
      </c>
      <c r="AE2856">
        <v>8</v>
      </c>
      <c r="AF2856" t="s">
        <v>6</v>
      </c>
      <c r="AG2856" t="s">
        <v>63</v>
      </c>
      <c r="AI2856" s="12">
        <v>45853</v>
      </c>
    </row>
    <row r="2857" spans="1:35" x14ac:dyDescent="0.3">
      <c r="A2857" t="s">
        <v>8487</v>
      </c>
      <c r="B2857" t="s">
        <v>479</v>
      </c>
      <c r="C2857" t="s">
        <v>91</v>
      </c>
      <c r="D2857" t="s">
        <v>1333</v>
      </c>
      <c r="E2857" t="s">
        <v>624</v>
      </c>
      <c r="F2857" t="s">
        <v>260</v>
      </c>
      <c r="G2857" t="s">
        <v>52</v>
      </c>
      <c r="H2857" t="s">
        <v>53</v>
      </c>
      <c r="I2857">
        <v>1020841444</v>
      </c>
      <c r="J2857" t="s">
        <v>1</v>
      </c>
      <c r="K2857">
        <v>1</v>
      </c>
      <c r="L2857" t="s">
        <v>226</v>
      </c>
      <c r="M2857">
        <v>26000000</v>
      </c>
      <c r="N2857" t="s">
        <v>143</v>
      </c>
      <c r="O2857">
        <v>123823000</v>
      </c>
      <c r="P2857" t="s">
        <v>484</v>
      </c>
      <c r="Q2857">
        <v>15600000</v>
      </c>
      <c r="R2857" t="s">
        <v>145</v>
      </c>
      <c r="S2857" t="s">
        <v>8452</v>
      </c>
      <c r="T2857" t="s">
        <v>82</v>
      </c>
      <c r="U2857" t="s">
        <v>83</v>
      </c>
      <c r="V2857" t="s">
        <v>8453</v>
      </c>
      <c r="W2857" t="s">
        <v>8249</v>
      </c>
      <c r="X2857" t="s">
        <v>8454</v>
      </c>
      <c r="Y2857" t="s">
        <v>8488</v>
      </c>
      <c r="Z2857">
        <v>0</v>
      </c>
      <c r="AA2857">
        <v>0</v>
      </c>
      <c r="AB2857">
        <v>195000000</v>
      </c>
      <c r="AC2857" t="s">
        <v>8463</v>
      </c>
      <c r="AD2857" s="12">
        <v>45825</v>
      </c>
      <c r="AE2857">
        <v>8</v>
      </c>
      <c r="AF2857" t="s">
        <v>6</v>
      </c>
      <c r="AG2857" t="s">
        <v>63</v>
      </c>
      <c r="AI2857" s="12">
        <v>45853</v>
      </c>
    </row>
    <row r="2858" spans="1:35" x14ac:dyDescent="0.3">
      <c r="A2858" t="s">
        <v>8489</v>
      </c>
      <c r="B2858" t="s">
        <v>4218</v>
      </c>
      <c r="C2858" t="s">
        <v>758</v>
      </c>
      <c r="D2858" t="s">
        <v>189</v>
      </c>
      <c r="E2858" t="s">
        <v>1401</v>
      </c>
      <c r="F2858" t="s">
        <v>1514</v>
      </c>
      <c r="G2858" t="s">
        <v>52</v>
      </c>
      <c r="H2858" t="s">
        <v>53</v>
      </c>
      <c r="I2858">
        <v>1014226857</v>
      </c>
      <c r="J2858" t="s">
        <v>1</v>
      </c>
      <c r="K2858">
        <v>1</v>
      </c>
      <c r="L2858" t="s">
        <v>54</v>
      </c>
      <c r="M2858">
        <v>26000000</v>
      </c>
      <c r="N2858" t="s">
        <v>2754</v>
      </c>
      <c r="O2858">
        <v>107300000</v>
      </c>
      <c r="P2858" t="s">
        <v>4219</v>
      </c>
      <c r="Q2858">
        <v>15600000</v>
      </c>
      <c r="R2858" t="s">
        <v>145</v>
      </c>
      <c r="S2858" t="s">
        <v>8452</v>
      </c>
      <c r="T2858" t="s">
        <v>82</v>
      </c>
      <c r="U2858" t="s">
        <v>83</v>
      </c>
      <c r="V2858" t="s">
        <v>8453</v>
      </c>
      <c r="W2858" t="s">
        <v>8249</v>
      </c>
      <c r="X2858" t="s">
        <v>8454</v>
      </c>
      <c r="Y2858" t="s">
        <v>5369</v>
      </c>
      <c r="Z2858">
        <v>0</v>
      </c>
      <c r="AA2858">
        <v>0</v>
      </c>
      <c r="AB2858">
        <v>195000000</v>
      </c>
      <c r="AC2858" t="s">
        <v>8463</v>
      </c>
      <c r="AD2858" s="12">
        <v>45825</v>
      </c>
      <c r="AE2858">
        <v>8</v>
      </c>
      <c r="AF2858" t="s">
        <v>6</v>
      </c>
      <c r="AG2858" t="s">
        <v>63</v>
      </c>
      <c r="AI2858" s="12">
        <v>45853</v>
      </c>
    </row>
    <row r="2859" spans="1:35" x14ac:dyDescent="0.3">
      <c r="A2859" t="s">
        <v>8490</v>
      </c>
      <c r="B2859" t="s">
        <v>1683</v>
      </c>
      <c r="C2859" t="s">
        <v>91</v>
      </c>
      <c r="D2859" t="s">
        <v>242</v>
      </c>
      <c r="E2859" t="s">
        <v>1834</v>
      </c>
      <c r="F2859" t="s">
        <v>331</v>
      </c>
      <c r="G2859" t="s">
        <v>52</v>
      </c>
      <c r="H2859" t="s">
        <v>53</v>
      </c>
      <c r="I2859">
        <v>1030609544</v>
      </c>
      <c r="J2859" t="s">
        <v>1</v>
      </c>
      <c r="K2859">
        <v>1</v>
      </c>
      <c r="L2859" t="s">
        <v>54</v>
      </c>
      <c r="M2859">
        <v>39000000</v>
      </c>
      <c r="N2859" t="s">
        <v>55</v>
      </c>
      <c r="O2859">
        <v>76900000</v>
      </c>
      <c r="P2859" t="s">
        <v>1686</v>
      </c>
      <c r="Q2859">
        <v>15600000</v>
      </c>
      <c r="R2859" t="s">
        <v>145</v>
      </c>
      <c r="S2859" t="s">
        <v>8452</v>
      </c>
      <c r="T2859" t="s">
        <v>82</v>
      </c>
      <c r="U2859" t="s">
        <v>83</v>
      </c>
      <c r="V2859" t="s">
        <v>8453</v>
      </c>
      <c r="W2859" t="s">
        <v>8249</v>
      </c>
      <c r="X2859" t="s">
        <v>8454</v>
      </c>
      <c r="Y2859" t="s">
        <v>3132</v>
      </c>
      <c r="Z2859">
        <v>0</v>
      </c>
      <c r="AA2859">
        <v>0</v>
      </c>
      <c r="AB2859">
        <v>195000000</v>
      </c>
      <c r="AC2859" t="s">
        <v>8463</v>
      </c>
      <c r="AD2859" s="12">
        <v>45825</v>
      </c>
      <c r="AE2859">
        <v>8</v>
      </c>
      <c r="AF2859" t="s">
        <v>6</v>
      </c>
      <c r="AG2859" t="s">
        <v>63</v>
      </c>
      <c r="AI2859" s="12">
        <v>45853</v>
      </c>
    </row>
    <row r="2860" spans="1:35" x14ac:dyDescent="0.3">
      <c r="A2860" t="s">
        <v>8491</v>
      </c>
      <c r="B2860" t="s">
        <v>306</v>
      </c>
      <c r="C2860" t="s">
        <v>6471</v>
      </c>
      <c r="D2860" t="s">
        <v>5670</v>
      </c>
      <c r="E2860" t="s">
        <v>2617</v>
      </c>
      <c r="F2860" t="s">
        <v>869</v>
      </c>
      <c r="G2860" t="s">
        <v>52</v>
      </c>
      <c r="H2860" t="s">
        <v>53</v>
      </c>
      <c r="I2860">
        <v>1012342808</v>
      </c>
      <c r="J2860" t="s">
        <v>1</v>
      </c>
      <c r="K2860">
        <v>1</v>
      </c>
      <c r="L2860" t="s">
        <v>54</v>
      </c>
      <c r="M2860">
        <v>39000000</v>
      </c>
      <c r="N2860" t="s">
        <v>79</v>
      </c>
      <c r="O2860">
        <v>130000000</v>
      </c>
      <c r="P2860" t="s">
        <v>310</v>
      </c>
      <c r="Q2860">
        <v>17082000</v>
      </c>
      <c r="R2860" t="s">
        <v>145</v>
      </c>
      <c r="S2860" t="s">
        <v>8452</v>
      </c>
      <c r="T2860" t="s">
        <v>82</v>
      </c>
      <c r="U2860" t="s">
        <v>83</v>
      </c>
      <c r="V2860" t="s">
        <v>8453</v>
      </c>
      <c r="W2860" t="s">
        <v>8249</v>
      </c>
      <c r="X2860" t="s">
        <v>8454</v>
      </c>
      <c r="Y2860" t="s">
        <v>8364</v>
      </c>
      <c r="Z2860">
        <v>0</v>
      </c>
      <c r="AA2860">
        <v>0</v>
      </c>
      <c r="AB2860">
        <v>213525000</v>
      </c>
      <c r="AC2860" t="s">
        <v>8463</v>
      </c>
      <c r="AD2860" s="12">
        <v>45837</v>
      </c>
      <c r="AE2860">
        <v>9</v>
      </c>
      <c r="AF2860" t="s">
        <v>6</v>
      </c>
      <c r="AG2860" t="s">
        <v>287</v>
      </c>
      <c r="AI2860" s="12">
        <v>45863</v>
      </c>
    </row>
    <row r="2861" spans="1:35" x14ac:dyDescent="0.3">
      <c r="A2861" t="s">
        <v>8492</v>
      </c>
      <c r="B2861" t="s">
        <v>479</v>
      </c>
      <c r="C2861" t="s">
        <v>197</v>
      </c>
      <c r="D2861" t="s">
        <v>2204</v>
      </c>
      <c r="E2861" t="s">
        <v>619</v>
      </c>
      <c r="F2861" t="s">
        <v>2115</v>
      </c>
      <c r="G2861" t="s">
        <v>52</v>
      </c>
      <c r="H2861" t="s">
        <v>53</v>
      </c>
      <c r="I2861">
        <v>1022325943</v>
      </c>
      <c r="J2861" t="s">
        <v>1</v>
      </c>
      <c r="K2861">
        <v>1</v>
      </c>
      <c r="L2861" t="s">
        <v>54</v>
      </c>
      <c r="M2861">
        <v>39000000</v>
      </c>
      <c r="N2861" t="s">
        <v>55</v>
      </c>
      <c r="O2861">
        <v>124560000</v>
      </c>
      <c r="P2861" t="s">
        <v>484</v>
      </c>
      <c r="Q2861">
        <v>15600000</v>
      </c>
      <c r="R2861" t="s">
        <v>145</v>
      </c>
      <c r="S2861" t="s">
        <v>8452</v>
      </c>
      <c r="T2861" t="s">
        <v>82</v>
      </c>
      <c r="U2861" t="s">
        <v>83</v>
      </c>
      <c r="V2861" t="s">
        <v>8453</v>
      </c>
      <c r="W2861" t="s">
        <v>8249</v>
      </c>
      <c r="X2861" t="s">
        <v>8454</v>
      </c>
      <c r="Y2861" t="s">
        <v>8493</v>
      </c>
      <c r="Z2861">
        <v>0</v>
      </c>
      <c r="AA2861">
        <v>0</v>
      </c>
      <c r="AB2861">
        <v>195000000</v>
      </c>
      <c r="AC2861" t="s">
        <v>8463</v>
      </c>
      <c r="AD2861" s="12">
        <v>45840</v>
      </c>
      <c r="AE2861">
        <v>10</v>
      </c>
      <c r="AF2861" t="s">
        <v>6</v>
      </c>
      <c r="AG2861" t="s">
        <v>287</v>
      </c>
      <c r="AI2861" s="12">
        <v>45867</v>
      </c>
    </row>
    <row r="2862" spans="1:35" x14ac:dyDescent="0.3">
      <c r="A2862" t="s">
        <v>8494</v>
      </c>
      <c r="B2862" t="s">
        <v>195</v>
      </c>
      <c r="C2862" t="s">
        <v>8495</v>
      </c>
      <c r="D2862" t="s">
        <v>1916</v>
      </c>
      <c r="E2862" t="s">
        <v>2014</v>
      </c>
      <c r="F2862" t="s">
        <v>1109</v>
      </c>
      <c r="G2862" t="s">
        <v>52</v>
      </c>
      <c r="H2862" t="s">
        <v>53</v>
      </c>
      <c r="I2862">
        <v>1071629712</v>
      </c>
      <c r="J2862" t="s">
        <v>1</v>
      </c>
      <c r="K2862">
        <v>1</v>
      </c>
      <c r="L2862" t="s">
        <v>54</v>
      </c>
      <c r="M2862">
        <v>39000000</v>
      </c>
      <c r="N2862" t="s">
        <v>79</v>
      </c>
      <c r="O2862">
        <v>70000000</v>
      </c>
      <c r="P2862" t="s">
        <v>199</v>
      </c>
      <c r="Q2862">
        <v>15600000</v>
      </c>
      <c r="R2862" t="s">
        <v>145</v>
      </c>
      <c r="S2862" t="s">
        <v>8452</v>
      </c>
      <c r="T2862" t="s">
        <v>82</v>
      </c>
      <c r="U2862" t="s">
        <v>83</v>
      </c>
      <c r="V2862" t="s">
        <v>8453</v>
      </c>
      <c r="W2862" t="s">
        <v>8249</v>
      </c>
      <c r="X2862" t="s">
        <v>8454</v>
      </c>
      <c r="Y2862" t="s">
        <v>8232</v>
      </c>
      <c r="Z2862">
        <v>26000000</v>
      </c>
      <c r="AA2862">
        <v>0</v>
      </c>
      <c r="AB2862">
        <v>195000000</v>
      </c>
      <c r="AC2862" t="s">
        <v>8463</v>
      </c>
      <c r="AD2862" s="12">
        <v>45815</v>
      </c>
      <c r="AE2862">
        <v>10</v>
      </c>
      <c r="AF2862" t="s">
        <v>6</v>
      </c>
      <c r="AG2862" t="s">
        <v>63</v>
      </c>
      <c r="AI2862" s="12">
        <v>45867</v>
      </c>
    </row>
    <row r="2863" spans="1:35" x14ac:dyDescent="0.3">
      <c r="A2863" t="s">
        <v>8496</v>
      </c>
      <c r="B2863" t="s">
        <v>5109</v>
      </c>
      <c r="C2863" t="s">
        <v>169</v>
      </c>
      <c r="D2863" t="s">
        <v>758</v>
      </c>
      <c r="E2863" t="s">
        <v>2616</v>
      </c>
      <c r="F2863" t="s">
        <v>353</v>
      </c>
      <c r="G2863" t="s">
        <v>52</v>
      </c>
      <c r="H2863" t="s">
        <v>53</v>
      </c>
      <c r="I2863">
        <v>1026300239</v>
      </c>
      <c r="J2863" t="s">
        <v>1</v>
      </c>
      <c r="K2863">
        <v>1</v>
      </c>
      <c r="L2863" t="s">
        <v>94</v>
      </c>
      <c r="M2863">
        <v>39000000</v>
      </c>
      <c r="N2863" t="s">
        <v>70</v>
      </c>
      <c r="O2863">
        <v>93000000</v>
      </c>
      <c r="P2863" t="s">
        <v>5110</v>
      </c>
      <c r="Q2863">
        <v>15600000</v>
      </c>
      <c r="R2863" t="s">
        <v>145</v>
      </c>
      <c r="S2863" t="s">
        <v>8452</v>
      </c>
      <c r="T2863" t="s">
        <v>82</v>
      </c>
      <c r="U2863" t="s">
        <v>83</v>
      </c>
      <c r="V2863" t="s">
        <v>8453</v>
      </c>
      <c r="W2863" t="s">
        <v>8249</v>
      </c>
      <c r="X2863" t="s">
        <v>8454</v>
      </c>
      <c r="Y2863" t="s">
        <v>2829</v>
      </c>
      <c r="Z2863">
        <v>0</v>
      </c>
      <c r="AA2863">
        <v>0</v>
      </c>
      <c r="AB2863">
        <v>195000000</v>
      </c>
      <c r="AC2863" t="s">
        <v>8463</v>
      </c>
      <c r="AD2863" s="12">
        <v>45880</v>
      </c>
      <c r="AE2863">
        <v>14</v>
      </c>
      <c r="AF2863" t="s">
        <v>6</v>
      </c>
      <c r="AG2863" t="s">
        <v>287</v>
      </c>
      <c r="AI2863" s="12">
        <v>45911</v>
      </c>
    </row>
    <row r="2864" spans="1:35" x14ac:dyDescent="0.3">
      <c r="A2864" t="s">
        <v>8497</v>
      </c>
      <c r="B2864" t="s">
        <v>47</v>
      </c>
      <c r="C2864" t="s">
        <v>581</v>
      </c>
      <c r="D2864" t="s">
        <v>2359</v>
      </c>
      <c r="E2864" t="s">
        <v>754</v>
      </c>
      <c r="F2864" t="s">
        <v>7776</v>
      </c>
      <c r="G2864" t="s">
        <v>1685</v>
      </c>
      <c r="H2864" t="s">
        <v>53</v>
      </c>
      <c r="I2864">
        <v>1020765986</v>
      </c>
      <c r="J2864" t="s">
        <v>1</v>
      </c>
      <c r="K2864">
        <v>1</v>
      </c>
      <c r="L2864" t="s">
        <v>54</v>
      </c>
      <c r="M2864">
        <v>39000000</v>
      </c>
      <c r="N2864" t="s">
        <v>70</v>
      </c>
      <c r="O2864">
        <v>94900000</v>
      </c>
      <c r="P2864" t="s">
        <v>56</v>
      </c>
      <c r="Q2864">
        <v>15600000</v>
      </c>
      <c r="R2864" t="s">
        <v>145</v>
      </c>
      <c r="S2864" t="s">
        <v>8452</v>
      </c>
      <c r="T2864" t="s">
        <v>82</v>
      </c>
      <c r="U2864" t="s">
        <v>83</v>
      </c>
      <c r="V2864" t="s">
        <v>8453</v>
      </c>
      <c r="W2864" t="s">
        <v>8249</v>
      </c>
      <c r="X2864" t="s">
        <v>8454</v>
      </c>
      <c r="Y2864" t="s">
        <v>5489</v>
      </c>
      <c r="Z2864">
        <v>26000000</v>
      </c>
      <c r="AA2864">
        <v>0</v>
      </c>
      <c r="AB2864">
        <v>195000000</v>
      </c>
      <c r="AC2864" t="s">
        <v>8463</v>
      </c>
      <c r="AD2864" s="12">
        <v>45877</v>
      </c>
      <c r="AE2864">
        <v>14</v>
      </c>
      <c r="AF2864" t="s">
        <v>6</v>
      </c>
      <c r="AG2864" t="s">
        <v>89</v>
      </c>
      <c r="AH2864" t="s">
        <v>6848</v>
      </c>
      <c r="AI2864" s="12">
        <v>45911</v>
      </c>
    </row>
    <row r="2865" spans="1:35" x14ac:dyDescent="0.3">
      <c r="A2865" t="s">
        <v>8498</v>
      </c>
      <c r="B2865" t="s">
        <v>98</v>
      </c>
      <c r="C2865" t="s">
        <v>196</v>
      </c>
      <c r="D2865" t="s">
        <v>8499</v>
      </c>
      <c r="E2865" t="s">
        <v>1514</v>
      </c>
      <c r="F2865" t="s">
        <v>453</v>
      </c>
      <c r="G2865" t="s">
        <v>52</v>
      </c>
      <c r="H2865" t="s">
        <v>53</v>
      </c>
      <c r="I2865">
        <v>1032502063</v>
      </c>
      <c r="J2865" t="s">
        <v>1</v>
      </c>
      <c r="K2865">
        <v>1</v>
      </c>
      <c r="L2865" t="s">
        <v>94</v>
      </c>
      <c r="M2865">
        <v>42705000</v>
      </c>
      <c r="N2865" t="s">
        <v>70</v>
      </c>
      <c r="O2865">
        <v>106000000</v>
      </c>
      <c r="P2865" t="s">
        <v>102</v>
      </c>
      <c r="Q2865">
        <v>17082000</v>
      </c>
      <c r="R2865" t="s">
        <v>145</v>
      </c>
      <c r="S2865" t="s">
        <v>8452</v>
      </c>
      <c r="T2865" t="s">
        <v>82</v>
      </c>
      <c r="U2865" t="s">
        <v>83</v>
      </c>
      <c r="V2865" t="s">
        <v>8453</v>
      </c>
      <c r="W2865" t="s">
        <v>8249</v>
      </c>
      <c r="X2865" t="s">
        <v>8454</v>
      </c>
      <c r="Y2865" t="s">
        <v>4707</v>
      </c>
      <c r="Z2865">
        <v>0</v>
      </c>
      <c r="AA2865">
        <v>0</v>
      </c>
      <c r="AB2865">
        <v>213525000</v>
      </c>
      <c r="AC2865" t="s">
        <v>8463</v>
      </c>
      <c r="AD2865" s="12">
        <v>45972</v>
      </c>
      <c r="AE2865">
        <v>26</v>
      </c>
      <c r="AF2865" t="s">
        <v>6</v>
      </c>
      <c r="AG2865" t="s">
        <v>697</v>
      </c>
      <c r="AI2865" s="12">
        <v>46014</v>
      </c>
    </row>
    <row r="2866" spans="1:35" x14ac:dyDescent="0.3">
      <c r="A2866" t="s">
        <v>8500</v>
      </c>
      <c r="B2866" t="s">
        <v>488</v>
      </c>
      <c r="C2866" t="s">
        <v>991</v>
      </c>
      <c r="D2866" t="s">
        <v>359</v>
      </c>
      <c r="E2866" t="s">
        <v>544</v>
      </c>
      <c r="F2866" t="s">
        <v>8501</v>
      </c>
      <c r="G2866" t="s">
        <v>52</v>
      </c>
      <c r="H2866" t="s">
        <v>53</v>
      </c>
      <c r="I2866">
        <v>1010163676</v>
      </c>
      <c r="J2866" t="s">
        <v>1</v>
      </c>
      <c r="K2866">
        <v>1</v>
      </c>
      <c r="L2866" t="s">
        <v>1342</v>
      </c>
      <c r="M2866">
        <v>0</v>
      </c>
      <c r="N2866" t="s">
        <v>115</v>
      </c>
      <c r="O2866">
        <v>117790000</v>
      </c>
      <c r="P2866" t="s">
        <v>492</v>
      </c>
      <c r="Q2866">
        <v>17082000</v>
      </c>
      <c r="R2866" t="s">
        <v>145</v>
      </c>
      <c r="S2866" t="s">
        <v>8452</v>
      </c>
      <c r="T2866" t="s">
        <v>82</v>
      </c>
      <c r="U2866" t="s">
        <v>83</v>
      </c>
      <c r="V2866" t="s">
        <v>8453</v>
      </c>
      <c r="W2866" t="s">
        <v>8249</v>
      </c>
      <c r="X2866" t="s">
        <v>8454</v>
      </c>
      <c r="Y2866" t="s">
        <v>2825</v>
      </c>
      <c r="Z2866">
        <v>0</v>
      </c>
      <c r="AA2866">
        <v>0</v>
      </c>
      <c r="AB2866">
        <v>213525000</v>
      </c>
      <c r="AC2866" t="s">
        <v>8463</v>
      </c>
      <c r="AD2866" s="12">
        <v>45972</v>
      </c>
      <c r="AE2866">
        <v>26</v>
      </c>
      <c r="AF2866" t="s">
        <v>6</v>
      </c>
      <c r="AG2866" t="s">
        <v>697</v>
      </c>
      <c r="AI2866" s="12">
        <v>46014</v>
      </c>
    </row>
    <row r="2867" spans="1:35" x14ac:dyDescent="0.3">
      <c r="A2867" t="s">
        <v>8502</v>
      </c>
      <c r="B2867" t="s">
        <v>6096</v>
      </c>
      <c r="C2867" t="s">
        <v>161</v>
      </c>
      <c r="D2867" t="s">
        <v>76</v>
      </c>
      <c r="E2867" t="s">
        <v>277</v>
      </c>
      <c r="F2867" t="s">
        <v>575</v>
      </c>
      <c r="G2867" t="s">
        <v>52</v>
      </c>
      <c r="H2867" t="s">
        <v>53</v>
      </c>
      <c r="I2867">
        <v>1000149129</v>
      </c>
      <c r="J2867" t="s">
        <v>1</v>
      </c>
      <c r="K2867">
        <v>1</v>
      </c>
      <c r="L2867" t="s">
        <v>94</v>
      </c>
      <c r="M2867">
        <v>28470000</v>
      </c>
      <c r="N2867" t="s">
        <v>103</v>
      </c>
      <c r="O2867">
        <v>149000000</v>
      </c>
      <c r="P2867" t="s">
        <v>6097</v>
      </c>
      <c r="Q2867">
        <v>17082000</v>
      </c>
      <c r="R2867" t="s">
        <v>145</v>
      </c>
      <c r="S2867" t="s">
        <v>8452</v>
      </c>
      <c r="T2867" t="s">
        <v>82</v>
      </c>
      <c r="U2867" t="s">
        <v>83</v>
      </c>
      <c r="V2867" t="s">
        <v>8453</v>
      </c>
      <c r="W2867" t="s">
        <v>8249</v>
      </c>
      <c r="X2867" t="s">
        <v>8454</v>
      </c>
      <c r="Y2867" t="s">
        <v>3171</v>
      </c>
      <c r="Z2867">
        <v>0</v>
      </c>
      <c r="AA2867">
        <v>0</v>
      </c>
      <c r="AB2867">
        <v>213525000</v>
      </c>
      <c r="AC2867" t="s">
        <v>8463</v>
      </c>
      <c r="AD2867" s="12">
        <v>45992</v>
      </c>
      <c r="AE2867">
        <v>29</v>
      </c>
      <c r="AF2867" t="s">
        <v>6</v>
      </c>
      <c r="AG2867" t="s">
        <v>89</v>
      </c>
      <c r="AI2867" s="12">
        <v>46014</v>
      </c>
    </row>
    <row r="2868" spans="1:35" x14ac:dyDescent="0.3">
      <c r="A2868" t="s">
        <v>8503</v>
      </c>
      <c r="B2868" t="s">
        <v>2801</v>
      </c>
      <c r="C2868" t="s">
        <v>3480</v>
      </c>
      <c r="D2868" t="s">
        <v>1249</v>
      </c>
      <c r="E2868" t="s">
        <v>1638</v>
      </c>
      <c r="F2868" t="s">
        <v>69</v>
      </c>
      <c r="G2868" t="s">
        <v>52</v>
      </c>
      <c r="H2868" t="s">
        <v>53</v>
      </c>
      <c r="I2868">
        <v>1012319820</v>
      </c>
      <c r="J2868" t="s">
        <v>1</v>
      </c>
      <c r="K2868">
        <v>1</v>
      </c>
      <c r="L2868" t="s">
        <v>226</v>
      </c>
      <c r="M2868">
        <v>28470000</v>
      </c>
      <c r="N2868" t="s">
        <v>55</v>
      </c>
      <c r="O2868">
        <v>149467397</v>
      </c>
      <c r="P2868" t="s">
        <v>2803</v>
      </c>
      <c r="Q2868">
        <v>17082000</v>
      </c>
      <c r="R2868" t="s">
        <v>145</v>
      </c>
      <c r="S2868" t="s">
        <v>8452</v>
      </c>
      <c r="T2868" t="s">
        <v>82</v>
      </c>
      <c r="U2868" t="s">
        <v>83</v>
      </c>
      <c r="V2868" t="s">
        <v>8453</v>
      </c>
      <c r="W2868" t="s">
        <v>8249</v>
      </c>
      <c r="X2868" t="s">
        <v>8454</v>
      </c>
      <c r="Y2868" t="s">
        <v>2817</v>
      </c>
      <c r="Z2868">
        <v>0</v>
      </c>
      <c r="AA2868">
        <v>0</v>
      </c>
      <c r="AB2868">
        <v>213525000</v>
      </c>
      <c r="AC2868" t="s">
        <v>8463</v>
      </c>
      <c r="AD2868" s="12">
        <v>45992</v>
      </c>
      <c r="AE2868">
        <v>29</v>
      </c>
      <c r="AF2868" t="s">
        <v>6</v>
      </c>
      <c r="AG2868" t="s">
        <v>89</v>
      </c>
      <c r="AI2868" s="12">
        <v>46014</v>
      </c>
    </row>
    <row r="2869" spans="1:35" x14ac:dyDescent="0.3">
      <c r="A2869" t="s">
        <v>8504</v>
      </c>
      <c r="B2869" t="s">
        <v>4104</v>
      </c>
      <c r="C2869" t="s">
        <v>190</v>
      </c>
      <c r="D2869" t="s">
        <v>301</v>
      </c>
      <c r="E2869" t="s">
        <v>6183</v>
      </c>
      <c r="F2869" t="s">
        <v>8505</v>
      </c>
      <c r="G2869" t="s">
        <v>1685</v>
      </c>
      <c r="H2869" t="s">
        <v>53</v>
      </c>
      <c r="I2869">
        <v>1022406609</v>
      </c>
      <c r="J2869" t="s">
        <v>1</v>
      </c>
      <c r="K2869">
        <v>1</v>
      </c>
      <c r="L2869" t="s">
        <v>94</v>
      </c>
      <c r="M2869">
        <v>42705000</v>
      </c>
      <c r="N2869" t="s">
        <v>115</v>
      </c>
      <c r="O2869">
        <v>113732500</v>
      </c>
      <c r="P2869" t="s">
        <v>4105</v>
      </c>
      <c r="Q2869">
        <v>17082000</v>
      </c>
      <c r="R2869" t="s">
        <v>145</v>
      </c>
      <c r="S2869" t="s">
        <v>8452</v>
      </c>
      <c r="T2869" t="s">
        <v>82</v>
      </c>
      <c r="U2869" t="s">
        <v>83</v>
      </c>
      <c r="V2869" t="s">
        <v>8453</v>
      </c>
      <c r="W2869" t="s">
        <v>8249</v>
      </c>
      <c r="X2869" t="s">
        <v>8454</v>
      </c>
      <c r="Y2869" t="s">
        <v>5463</v>
      </c>
      <c r="Z2869">
        <v>0</v>
      </c>
      <c r="AA2869">
        <v>0</v>
      </c>
      <c r="AB2869">
        <v>195019500</v>
      </c>
      <c r="AC2869" t="s">
        <v>8455</v>
      </c>
      <c r="AD2869" s="12">
        <v>45994</v>
      </c>
      <c r="AE2869">
        <v>29</v>
      </c>
      <c r="AF2869" t="s">
        <v>6</v>
      </c>
      <c r="AG2869" t="s">
        <v>89</v>
      </c>
      <c r="AH2869" t="s">
        <v>8506</v>
      </c>
      <c r="AI2869" s="12">
        <v>46014</v>
      </c>
    </row>
    <row r="2870" spans="1:35" x14ac:dyDescent="0.3">
      <c r="A2870" t="s">
        <v>8507</v>
      </c>
      <c r="B2870" t="s">
        <v>5112</v>
      </c>
      <c r="C2870" t="s">
        <v>1756</v>
      </c>
      <c r="D2870" t="s">
        <v>983</v>
      </c>
      <c r="E2870" t="s">
        <v>8508</v>
      </c>
      <c r="F2870" t="s">
        <v>8508</v>
      </c>
      <c r="G2870" t="s">
        <v>52</v>
      </c>
      <c r="H2870" t="s">
        <v>53</v>
      </c>
      <c r="I2870">
        <v>1233908566</v>
      </c>
      <c r="J2870" t="s">
        <v>1</v>
      </c>
      <c r="K2870">
        <v>1</v>
      </c>
      <c r="L2870" t="s">
        <v>94</v>
      </c>
      <c r="M2870">
        <v>39000000</v>
      </c>
      <c r="N2870" t="s">
        <v>103</v>
      </c>
      <c r="O2870">
        <v>13000000</v>
      </c>
      <c r="P2870" t="s">
        <v>5113</v>
      </c>
      <c r="Q2870">
        <v>15600000</v>
      </c>
      <c r="R2870" t="s">
        <v>145</v>
      </c>
      <c r="S2870" t="s">
        <v>8509</v>
      </c>
      <c r="T2870" t="s">
        <v>82</v>
      </c>
      <c r="U2870" t="s">
        <v>83</v>
      </c>
      <c r="V2870" t="s">
        <v>8510</v>
      </c>
      <c r="W2870" t="s">
        <v>8249</v>
      </c>
      <c r="X2870" t="s">
        <v>8511</v>
      </c>
      <c r="Y2870" t="s">
        <v>3175</v>
      </c>
      <c r="Z2870">
        <v>26000000</v>
      </c>
      <c r="AA2870">
        <v>0</v>
      </c>
      <c r="AB2870">
        <v>117000000</v>
      </c>
      <c r="AC2870" t="s">
        <v>8512</v>
      </c>
      <c r="AD2870" s="12">
        <v>45707</v>
      </c>
      <c r="AE2870">
        <v>2</v>
      </c>
      <c r="AF2870" t="s">
        <v>6</v>
      </c>
      <c r="AG2870" t="s">
        <v>287</v>
      </c>
      <c r="AI2870" s="12">
        <v>45783</v>
      </c>
    </row>
    <row r="2871" spans="1:35" x14ac:dyDescent="0.3">
      <c r="A2871" t="s">
        <v>8513</v>
      </c>
      <c r="B2871" t="s">
        <v>4212</v>
      </c>
      <c r="C2871" t="s">
        <v>3198</v>
      </c>
      <c r="D2871" t="s">
        <v>67</v>
      </c>
      <c r="E2871" t="s">
        <v>1596</v>
      </c>
      <c r="F2871" t="s">
        <v>3100</v>
      </c>
      <c r="G2871" t="s">
        <v>52</v>
      </c>
      <c r="H2871" t="s">
        <v>53</v>
      </c>
      <c r="I2871">
        <v>39660497</v>
      </c>
      <c r="J2871" t="s">
        <v>1</v>
      </c>
      <c r="K2871">
        <v>1</v>
      </c>
      <c r="L2871" t="s">
        <v>54</v>
      </c>
      <c r="M2871">
        <v>39000000</v>
      </c>
      <c r="N2871" t="s">
        <v>55</v>
      </c>
      <c r="O2871">
        <v>26000000</v>
      </c>
      <c r="P2871" t="s">
        <v>4214</v>
      </c>
      <c r="Q2871">
        <v>15600000</v>
      </c>
      <c r="R2871" t="s">
        <v>145</v>
      </c>
      <c r="S2871" t="s">
        <v>8509</v>
      </c>
      <c r="T2871" t="s">
        <v>82</v>
      </c>
      <c r="U2871" t="s">
        <v>83</v>
      </c>
      <c r="V2871" t="s">
        <v>8510</v>
      </c>
      <c r="W2871" t="s">
        <v>8249</v>
      </c>
      <c r="X2871" t="s">
        <v>8511</v>
      </c>
      <c r="Y2871" t="s">
        <v>8514</v>
      </c>
      <c r="Z2871">
        <v>26000000</v>
      </c>
      <c r="AA2871">
        <v>0</v>
      </c>
      <c r="AB2871">
        <v>117000000</v>
      </c>
      <c r="AC2871" t="s">
        <v>8512</v>
      </c>
      <c r="AD2871" s="12">
        <v>45734</v>
      </c>
      <c r="AE2871">
        <v>2</v>
      </c>
      <c r="AF2871" t="s">
        <v>6</v>
      </c>
      <c r="AG2871" t="s">
        <v>287</v>
      </c>
      <c r="AI2871" s="12">
        <v>45783</v>
      </c>
    </row>
    <row r="2872" spans="1:35" x14ac:dyDescent="0.3">
      <c r="A2872" t="s">
        <v>8515</v>
      </c>
      <c r="B2872" t="s">
        <v>4212</v>
      </c>
      <c r="C2872" t="s">
        <v>2827</v>
      </c>
      <c r="D2872" t="s">
        <v>1816</v>
      </c>
      <c r="E2872" t="s">
        <v>806</v>
      </c>
      <c r="F2872" t="s">
        <v>8516</v>
      </c>
      <c r="G2872" t="s">
        <v>52</v>
      </c>
      <c r="H2872" t="s">
        <v>53</v>
      </c>
      <c r="I2872">
        <v>1032470356</v>
      </c>
      <c r="J2872" t="s">
        <v>1</v>
      </c>
      <c r="K2872">
        <v>1</v>
      </c>
      <c r="L2872" t="s">
        <v>54</v>
      </c>
      <c r="M2872">
        <v>39000000</v>
      </c>
      <c r="N2872" t="s">
        <v>55</v>
      </c>
      <c r="O2872">
        <v>50699000</v>
      </c>
      <c r="P2872" t="s">
        <v>4214</v>
      </c>
      <c r="Q2872">
        <v>15600000</v>
      </c>
      <c r="R2872" t="s">
        <v>145</v>
      </c>
      <c r="S2872" t="s">
        <v>8509</v>
      </c>
      <c r="T2872" t="s">
        <v>82</v>
      </c>
      <c r="U2872" t="s">
        <v>83</v>
      </c>
      <c r="V2872" t="s">
        <v>8510</v>
      </c>
      <c r="W2872" t="s">
        <v>8249</v>
      </c>
      <c r="X2872" t="s">
        <v>8511</v>
      </c>
      <c r="Y2872" t="s">
        <v>5138</v>
      </c>
      <c r="Z2872">
        <v>0</v>
      </c>
      <c r="AA2872">
        <v>0</v>
      </c>
      <c r="AB2872">
        <v>117000000</v>
      </c>
      <c r="AC2872" t="s">
        <v>8512</v>
      </c>
      <c r="AD2872" s="12">
        <v>45734</v>
      </c>
      <c r="AE2872">
        <v>2</v>
      </c>
      <c r="AF2872" t="s">
        <v>6</v>
      </c>
      <c r="AG2872" t="s">
        <v>287</v>
      </c>
      <c r="AI2872" s="12">
        <v>45783</v>
      </c>
    </row>
    <row r="2873" spans="1:35" x14ac:dyDescent="0.3">
      <c r="A2873" t="s">
        <v>8517</v>
      </c>
      <c r="B2873" t="s">
        <v>3597</v>
      </c>
      <c r="C2873" t="s">
        <v>92</v>
      </c>
      <c r="D2873" t="s">
        <v>1121</v>
      </c>
      <c r="E2873" t="s">
        <v>806</v>
      </c>
      <c r="F2873" t="s">
        <v>8518</v>
      </c>
      <c r="G2873" t="s">
        <v>52</v>
      </c>
      <c r="H2873" t="s">
        <v>53</v>
      </c>
      <c r="I2873">
        <v>1015398869</v>
      </c>
      <c r="J2873" t="s">
        <v>1</v>
      </c>
      <c r="K2873">
        <v>1</v>
      </c>
      <c r="L2873" t="s">
        <v>54</v>
      </c>
      <c r="M2873">
        <v>26000000</v>
      </c>
      <c r="N2873" t="s">
        <v>55</v>
      </c>
      <c r="O2873">
        <v>51650000</v>
      </c>
      <c r="P2873" t="s">
        <v>3599</v>
      </c>
      <c r="Q2873">
        <v>15600000</v>
      </c>
      <c r="R2873" t="s">
        <v>145</v>
      </c>
      <c r="S2873" t="s">
        <v>8509</v>
      </c>
      <c r="T2873" t="s">
        <v>82</v>
      </c>
      <c r="U2873" t="s">
        <v>83</v>
      </c>
      <c r="V2873" t="s">
        <v>8510</v>
      </c>
      <c r="W2873" t="s">
        <v>8249</v>
      </c>
      <c r="X2873" t="s">
        <v>8511</v>
      </c>
      <c r="Y2873" t="s">
        <v>5123</v>
      </c>
      <c r="Z2873">
        <v>0</v>
      </c>
      <c r="AA2873">
        <v>0</v>
      </c>
      <c r="AB2873">
        <v>117000000</v>
      </c>
      <c r="AC2873" t="s">
        <v>8512</v>
      </c>
      <c r="AD2873" s="12">
        <v>45734</v>
      </c>
      <c r="AE2873">
        <v>2</v>
      </c>
      <c r="AF2873" t="s">
        <v>6</v>
      </c>
      <c r="AG2873" t="s">
        <v>287</v>
      </c>
      <c r="AI2873" s="12">
        <v>45783</v>
      </c>
    </row>
    <row r="2874" spans="1:35" x14ac:dyDescent="0.3">
      <c r="A2874" t="s">
        <v>8519</v>
      </c>
      <c r="B2874" t="s">
        <v>675</v>
      </c>
      <c r="C2874" t="s">
        <v>264</v>
      </c>
      <c r="D2874" t="s">
        <v>189</v>
      </c>
      <c r="E2874" t="s">
        <v>8520</v>
      </c>
      <c r="F2874" t="s">
        <v>178</v>
      </c>
      <c r="G2874" t="s">
        <v>52</v>
      </c>
      <c r="H2874" t="s">
        <v>53</v>
      </c>
      <c r="I2874">
        <v>1094268108</v>
      </c>
      <c r="J2874" t="s">
        <v>1</v>
      </c>
      <c r="K2874">
        <v>1</v>
      </c>
      <c r="L2874" t="s">
        <v>54</v>
      </c>
      <c r="M2874">
        <v>39000000</v>
      </c>
      <c r="N2874" t="s">
        <v>55</v>
      </c>
      <c r="O2874">
        <v>20897756</v>
      </c>
      <c r="P2874" t="s">
        <v>677</v>
      </c>
      <c r="Q2874">
        <v>15600000</v>
      </c>
      <c r="R2874" t="s">
        <v>145</v>
      </c>
      <c r="S2874" t="s">
        <v>8509</v>
      </c>
      <c r="T2874" t="s">
        <v>82</v>
      </c>
      <c r="U2874" t="s">
        <v>83</v>
      </c>
      <c r="V2874" t="s">
        <v>8510</v>
      </c>
      <c r="W2874" t="s">
        <v>8249</v>
      </c>
      <c r="X2874" t="s">
        <v>8511</v>
      </c>
      <c r="Y2874" t="s">
        <v>3001</v>
      </c>
      <c r="Z2874">
        <v>0</v>
      </c>
      <c r="AA2874">
        <v>0</v>
      </c>
      <c r="AB2874">
        <v>117000000</v>
      </c>
      <c r="AC2874" t="s">
        <v>8512</v>
      </c>
      <c r="AD2874" s="12">
        <v>45734</v>
      </c>
      <c r="AE2874">
        <v>2</v>
      </c>
      <c r="AF2874" t="s">
        <v>6</v>
      </c>
      <c r="AG2874" t="s">
        <v>287</v>
      </c>
      <c r="AI2874" s="12">
        <v>45783</v>
      </c>
    </row>
    <row r="2875" spans="1:35" x14ac:dyDescent="0.3">
      <c r="A2875" t="s">
        <v>8521</v>
      </c>
      <c r="B2875" t="s">
        <v>675</v>
      </c>
      <c r="C2875" t="s">
        <v>8522</v>
      </c>
      <c r="D2875" t="s">
        <v>8523</v>
      </c>
      <c r="E2875" t="s">
        <v>1509</v>
      </c>
      <c r="F2875" t="s">
        <v>205</v>
      </c>
      <c r="G2875" t="s">
        <v>52</v>
      </c>
      <c r="H2875" t="s">
        <v>53</v>
      </c>
      <c r="I2875">
        <v>1010189065</v>
      </c>
      <c r="J2875" t="s">
        <v>1</v>
      </c>
      <c r="K2875">
        <v>1</v>
      </c>
      <c r="L2875" t="s">
        <v>54</v>
      </c>
      <c r="M2875">
        <v>39000000</v>
      </c>
      <c r="N2875" t="s">
        <v>103</v>
      </c>
      <c r="O2875">
        <v>52333000</v>
      </c>
      <c r="P2875" t="s">
        <v>677</v>
      </c>
      <c r="Q2875">
        <v>15600000</v>
      </c>
      <c r="R2875" t="s">
        <v>145</v>
      </c>
      <c r="S2875" t="s">
        <v>8509</v>
      </c>
      <c r="T2875" t="s">
        <v>82</v>
      </c>
      <c r="U2875" t="s">
        <v>83</v>
      </c>
      <c r="V2875" t="s">
        <v>8510</v>
      </c>
      <c r="W2875" t="s">
        <v>8249</v>
      </c>
      <c r="X2875" t="s">
        <v>8511</v>
      </c>
      <c r="Y2875" t="s">
        <v>2668</v>
      </c>
      <c r="Z2875">
        <v>0</v>
      </c>
      <c r="AA2875">
        <v>0</v>
      </c>
      <c r="AB2875">
        <v>117000000</v>
      </c>
      <c r="AC2875" t="s">
        <v>8512</v>
      </c>
      <c r="AD2875" s="12">
        <v>45734</v>
      </c>
      <c r="AE2875">
        <v>2</v>
      </c>
      <c r="AF2875" t="s">
        <v>6</v>
      </c>
      <c r="AG2875" t="s">
        <v>287</v>
      </c>
      <c r="AI2875" s="12">
        <v>45783</v>
      </c>
    </row>
    <row r="2876" spans="1:35" x14ac:dyDescent="0.3">
      <c r="A2876" t="s">
        <v>8524</v>
      </c>
      <c r="B2876" t="s">
        <v>1683</v>
      </c>
      <c r="C2876" t="s">
        <v>2622</v>
      </c>
      <c r="D2876" t="s">
        <v>67</v>
      </c>
      <c r="E2876" t="s">
        <v>8525</v>
      </c>
      <c r="F2876" t="s">
        <v>600</v>
      </c>
      <c r="G2876" t="s">
        <v>52</v>
      </c>
      <c r="H2876" t="s">
        <v>53</v>
      </c>
      <c r="I2876">
        <v>1116663162</v>
      </c>
      <c r="J2876" t="s">
        <v>1</v>
      </c>
      <c r="K2876">
        <v>1</v>
      </c>
      <c r="L2876" t="s">
        <v>54</v>
      </c>
      <c r="M2876">
        <v>39000000</v>
      </c>
      <c r="N2876" t="s">
        <v>55</v>
      </c>
      <c r="O2876">
        <v>27400000</v>
      </c>
      <c r="P2876" t="s">
        <v>1686</v>
      </c>
      <c r="Q2876">
        <v>15600000</v>
      </c>
      <c r="R2876" t="s">
        <v>145</v>
      </c>
      <c r="S2876" t="s">
        <v>8509</v>
      </c>
      <c r="T2876" t="s">
        <v>82</v>
      </c>
      <c r="U2876" t="s">
        <v>83</v>
      </c>
      <c r="V2876" t="s">
        <v>8510</v>
      </c>
      <c r="W2876" t="s">
        <v>8249</v>
      </c>
      <c r="X2876" t="s">
        <v>8511</v>
      </c>
      <c r="Y2876" t="s">
        <v>2782</v>
      </c>
      <c r="Z2876">
        <v>26000000</v>
      </c>
      <c r="AA2876">
        <v>0</v>
      </c>
      <c r="AB2876">
        <v>117000000</v>
      </c>
      <c r="AC2876" t="s">
        <v>8512</v>
      </c>
      <c r="AD2876" s="12">
        <v>45734</v>
      </c>
      <c r="AE2876">
        <v>2</v>
      </c>
      <c r="AF2876" t="s">
        <v>6</v>
      </c>
      <c r="AG2876" t="s">
        <v>287</v>
      </c>
      <c r="AI2876" s="12">
        <v>45783</v>
      </c>
    </row>
    <row r="2877" spans="1:35" x14ac:dyDescent="0.3">
      <c r="A2877" t="s">
        <v>8526</v>
      </c>
      <c r="B2877" t="s">
        <v>187</v>
      </c>
      <c r="C2877" t="s">
        <v>2745</v>
      </c>
      <c r="D2877" t="s">
        <v>359</v>
      </c>
      <c r="E2877" t="s">
        <v>1501</v>
      </c>
      <c r="F2877" t="s">
        <v>6427</v>
      </c>
      <c r="G2877" t="s">
        <v>52</v>
      </c>
      <c r="H2877" t="s">
        <v>53</v>
      </c>
      <c r="I2877">
        <v>52236102</v>
      </c>
      <c r="J2877" t="s">
        <v>1</v>
      </c>
      <c r="K2877">
        <v>1</v>
      </c>
      <c r="L2877" t="s">
        <v>54</v>
      </c>
      <c r="M2877">
        <v>34800000</v>
      </c>
      <c r="N2877" t="s">
        <v>79</v>
      </c>
      <c r="O2877">
        <v>18400000</v>
      </c>
      <c r="P2877" t="s">
        <v>191</v>
      </c>
      <c r="Q2877">
        <v>15600000</v>
      </c>
      <c r="R2877" t="s">
        <v>145</v>
      </c>
      <c r="S2877" t="s">
        <v>8509</v>
      </c>
      <c r="T2877" t="s">
        <v>82</v>
      </c>
      <c r="U2877" t="s">
        <v>83</v>
      </c>
      <c r="V2877" t="s">
        <v>8510</v>
      </c>
      <c r="W2877" t="s">
        <v>8249</v>
      </c>
      <c r="X2877" t="s">
        <v>8511</v>
      </c>
      <c r="Y2877" t="s">
        <v>3199</v>
      </c>
      <c r="Z2877">
        <v>26000000</v>
      </c>
      <c r="AA2877">
        <v>0</v>
      </c>
      <c r="AB2877">
        <v>117000000</v>
      </c>
      <c r="AC2877" t="s">
        <v>8512</v>
      </c>
      <c r="AD2877" s="12">
        <v>45734</v>
      </c>
      <c r="AE2877">
        <v>2</v>
      </c>
      <c r="AF2877" t="s">
        <v>6</v>
      </c>
      <c r="AG2877" t="s">
        <v>287</v>
      </c>
      <c r="AI2877" s="12">
        <v>45783</v>
      </c>
    </row>
    <row r="2878" spans="1:35" x14ac:dyDescent="0.3">
      <c r="A2878" t="s">
        <v>8527</v>
      </c>
      <c r="B2878" t="s">
        <v>187</v>
      </c>
      <c r="C2878" t="s">
        <v>291</v>
      </c>
      <c r="D2878" t="s">
        <v>270</v>
      </c>
      <c r="E2878" t="s">
        <v>890</v>
      </c>
      <c r="F2878" t="s">
        <v>4251</v>
      </c>
      <c r="G2878" t="s">
        <v>52</v>
      </c>
      <c r="H2878" t="s">
        <v>53</v>
      </c>
      <c r="I2878">
        <v>1014223902</v>
      </c>
      <c r="J2878" t="s">
        <v>1</v>
      </c>
      <c r="K2878">
        <v>1</v>
      </c>
      <c r="L2878" t="s">
        <v>54</v>
      </c>
      <c r="M2878">
        <v>39000000</v>
      </c>
      <c r="N2878" t="s">
        <v>55</v>
      </c>
      <c r="O2878">
        <v>24400000</v>
      </c>
      <c r="P2878" t="s">
        <v>191</v>
      </c>
      <c r="Q2878">
        <v>15600000</v>
      </c>
      <c r="R2878" t="s">
        <v>145</v>
      </c>
      <c r="S2878" t="s">
        <v>8509</v>
      </c>
      <c r="T2878" t="s">
        <v>82</v>
      </c>
      <c r="U2878" t="s">
        <v>83</v>
      </c>
      <c r="V2878" t="s">
        <v>8510</v>
      </c>
      <c r="W2878" t="s">
        <v>8249</v>
      </c>
      <c r="X2878" t="s">
        <v>8511</v>
      </c>
      <c r="Y2878" t="s">
        <v>8528</v>
      </c>
      <c r="Z2878">
        <v>26000000</v>
      </c>
      <c r="AA2878">
        <v>0</v>
      </c>
      <c r="AB2878">
        <v>117000000</v>
      </c>
      <c r="AC2878" t="s">
        <v>8512</v>
      </c>
      <c r="AD2878" s="12">
        <v>45734</v>
      </c>
      <c r="AE2878">
        <v>2</v>
      </c>
      <c r="AF2878" t="s">
        <v>6</v>
      </c>
      <c r="AG2878" t="s">
        <v>287</v>
      </c>
      <c r="AI2878" s="12">
        <v>45783</v>
      </c>
    </row>
    <row r="2879" spans="1:35" x14ac:dyDescent="0.3">
      <c r="A2879" t="s">
        <v>8529</v>
      </c>
      <c r="B2879" t="s">
        <v>3567</v>
      </c>
      <c r="C2879" t="s">
        <v>91</v>
      </c>
      <c r="D2879" t="s">
        <v>242</v>
      </c>
      <c r="E2879" t="s">
        <v>1350</v>
      </c>
      <c r="F2879" t="s">
        <v>217</v>
      </c>
      <c r="G2879" t="s">
        <v>52</v>
      </c>
      <c r="H2879" t="s">
        <v>53</v>
      </c>
      <c r="I2879">
        <v>1022983531</v>
      </c>
      <c r="J2879" t="s">
        <v>1</v>
      </c>
      <c r="K2879">
        <v>1</v>
      </c>
      <c r="L2879" t="s">
        <v>54</v>
      </c>
      <c r="M2879">
        <v>26000000</v>
      </c>
      <c r="N2879" t="s">
        <v>55</v>
      </c>
      <c r="O2879">
        <v>70502000</v>
      </c>
      <c r="P2879" t="s">
        <v>3569</v>
      </c>
      <c r="Q2879">
        <v>15600000</v>
      </c>
      <c r="R2879" t="s">
        <v>145</v>
      </c>
      <c r="S2879" t="s">
        <v>8509</v>
      </c>
      <c r="T2879" t="s">
        <v>82</v>
      </c>
      <c r="U2879" t="s">
        <v>83</v>
      </c>
      <c r="V2879" t="s">
        <v>8510</v>
      </c>
      <c r="W2879" t="s">
        <v>8249</v>
      </c>
      <c r="X2879" t="s">
        <v>8511</v>
      </c>
      <c r="Y2879" t="s">
        <v>8530</v>
      </c>
      <c r="Z2879">
        <v>0</v>
      </c>
      <c r="AA2879">
        <v>0</v>
      </c>
      <c r="AB2879">
        <v>117000000</v>
      </c>
      <c r="AC2879" t="s">
        <v>8512</v>
      </c>
      <c r="AD2879" s="12">
        <v>45734</v>
      </c>
      <c r="AE2879">
        <v>2</v>
      </c>
      <c r="AF2879" t="s">
        <v>6</v>
      </c>
      <c r="AG2879" t="s">
        <v>287</v>
      </c>
      <c r="AI2879" s="12">
        <v>45783</v>
      </c>
    </row>
    <row r="2880" spans="1:35" x14ac:dyDescent="0.3">
      <c r="A2880" t="s">
        <v>8531</v>
      </c>
      <c r="B2880" t="s">
        <v>235</v>
      </c>
      <c r="C2880" t="s">
        <v>112</v>
      </c>
      <c r="D2880" t="s">
        <v>8532</v>
      </c>
      <c r="E2880" t="s">
        <v>624</v>
      </c>
      <c r="F2880" t="s">
        <v>2934</v>
      </c>
      <c r="G2880" t="s">
        <v>52</v>
      </c>
      <c r="H2880" t="s">
        <v>53</v>
      </c>
      <c r="I2880">
        <v>1020778282</v>
      </c>
      <c r="J2880" t="s">
        <v>1</v>
      </c>
      <c r="K2880">
        <v>1</v>
      </c>
      <c r="L2880" t="s">
        <v>54</v>
      </c>
      <c r="M2880">
        <v>39000000</v>
      </c>
      <c r="N2880" t="s">
        <v>55</v>
      </c>
      <c r="O2880">
        <v>48695000</v>
      </c>
      <c r="P2880" t="s">
        <v>238</v>
      </c>
      <c r="Q2880">
        <v>15600000</v>
      </c>
      <c r="R2880" t="s">
        <v>145</v>
      </c>
      <c r="S2880" t="s">
        <v>8509</v>
      </c>
      <c r="T2880" t="s">
        <v>82</v>
      </c>
      <c r="U2880" t="s">
        <v>83</v>
      </c>
      <c r="V2880" t="s">
        <v>8510</v>
      </c>
      <c r="W2880" t="s">
        <v>8249</v>
      </c>
      <c r="X2880" t="s">
        <v>8511</v>
      </c>
      <c r="Y2880" t="s">
        <v>8533</v>
      </c>
      <c r="Z2880">
        <v>0</v>
      </c>
      <c r="AA2880">
        <v>0</v>
      </c>
      <c r="AB2880">
        <v>117000000</v>
      </c>
      <c r="AC2880" t="s">
        <v>8534</v>
      </c>
      <c r="AD2880" s="12">
        <v>45700</v>
      </c>
      <c r="AE2880">
        <v>2</v>
      </c>
      <c r="AF2880" t="s">
        <v>6</v>
      </c>
      <c r="AG2880" t="s">
        <v>287</v>
      </c>
      <c r="AI2880" s="12">
        <v>45783</v>
      </c>
    </row>
    <row r="2881" spans="1:35" x14ac:dyDescent="0.3">
      <c r="A2881" t="s">
        <v>8535</v>
      </c>
      <c r="B2881" t="s">
        <v>235</v>
      </c>
      <c r="C2881" t="s">
        <v>1016</v>
      </c>
      <c r="D2881" t="s">
        <v>636</v>
      </c>
      <c r="E2881" t="s">
        <v>5733</v>
      </c>
      <c r="F2881" t="s">
        <v>2340</v>
      </c>
      <c r="G2881" t="s">
        <v>52</v>
      </c>
      <c r="H2881" t="s">
        <v>53</v>
      </c>
      <c r="I2881">
        <v>1082842116</v>
      </c>
      <c r="J2881" t="s">
        <v>1</v>
      </c>
      <c r="K2881">
        <v>1</v>
      </c>
      <c r="L2881" t="s">
        <v>54</v>
      </c>
      <c r="M2881">
        <v>39000000</v>
      </c>
      <c r="N2881" t="s">
        <v>55</v>
      </c>
      <c r="O2881">
        <v>23129256</v>
      </c>
      <c r="P2881" t="s">
        <v>238</v>
      </c>
      <c r="Q2881">
        <v>15600000</v>
      </c>
      <c r="R2881" t="s">
        <v>145</v>
      </c>
      <c r="S2881" t="s">
        <v>8509</v>
      </c>
      <c r="T2881" t="s">
        <v>82</v>
      </c>
      <c r="U2881" t="s">
        <v>83</v>
      </c>
      <c r="V2881" t="s">
        <v>8510</v>
      </c>
      <c r="W2881" t="s">
        <v>8249</v>
      </c>
      <c r="X2881" t="s">
        <v>8511</v>
      </c>
      <c r="Y2881" t="s">
        <v>2673</v>
      </c>
      <c r="Z2881">
        <v>26000000</v>
      </c>
      <c r="AA2881">
        <v>0</v>
      </c>
      <c r="AB2881">
        <v>117000000</v>
      </c>
      <c r="AC2881" t="s">
        <v>8512</v>
      </c>
      <c r="AD2881" s="12">
        <v>45734</v>
      </c>
      <c r="AE2881">
        <v>2</v>
      </c>
      <c r="AF2881" t="s">
        <v>6</v>
      </c>
      <c r="AG2881" t="s">
        <v>287</v>
      </c>
      <c r="AI2881" s="12">
        <v>45783</v>
      </c>
    </row>
    <row r="2882" spans="1:35" x14ac:dyDescent="0.3">
      <c r="A2882" t="s">
        <v>8536</v>
      </c>
      <c r="B2882" t="s">
        <v>235</v>
      </c>
      <c r="C2882" t="s">
        <v>1090</v>
      </c>
      <c r="D2882" t="s">
        <v>242</v>
      </c>
      <c r="E2882" t="s">
        <v>2168</v>
      </c>
      <c r="F2882" t="s">
        <v>1514</v>
      </c>
      <c r="G2882" t="s">
        <v>52</v>
      </c>
      <c r="H2882" t="s">
        <v>53</v>
      </c>
      <c r="I2882">
        <v>1000462667</v>
      </c>
      <c r="J2882" t="s">
        <v>1</v>
      </c>
      <c r="K2882">
        <v>1</v>
      </c>
      <c r="L2882" t="s">
        <v>226</v>
      </c>
      <c r="M2882">
        <v>39000000</v>
      </c>
      <c r="N2882" t="s">
        <v>103</v>
      </c>
      <c r="O2882">
        <v>19000000</v>
      </c>
      <c r="P2882" t="s">
        <v>238</v>
      </c>
      <c r="Q2882">
        <v>15600000</v>
      </c>
      <c r="R2882" t="s">
        <v>145</v>
      </c>
      <c r="S2882" t="s">
        <v>8509</v>
      </c>
      <c r="T2882" t="s">
        <v>82</v>
      </c>
      <c r="U2882" t="s">
        <v>83</v>
      </c>
      <c r="V2882" t="s">
        <v>8510</v>
      </c>
      <c r="W2882" t="s">
        <v>8249</v>
      </c>
      <c r="X2882" t="s">
        <v>8511</v>
      </c>
      <c r="Y2882" t="s">
        <v>3408</v>
      </c>
      <c r="Z2882">
        <v>26000000</v>
      </c>
      <c r="AA2882">
        <v>0</v>
      </c>
      <c r="AB2882">
        <v>117000000</v>
      </c>
      <c r="AC2882" t="s">
        <v>8512</v>
      </c>
      <c r="AD2882" s="12">
        <v>45737</v>
      </c>
      <c r="AE2882">
        <v>2</v>
      </c>
      <c r="AF2882" t="s">
        <v>6</v>
      </c>
      <c r="AG2882" t="s">
        <v>287</v>
      </c>
      <c r="AI2882" s="12">
        <v>45783</v>
      </c>
    </row>
    <row r="2883" spans="1:35" x14ac:dyDescent="0.3">
      <c r="A2883" t="s">
        <v>8537</v>
      </c>
      <c r="B2883" t="s">
        <v>235</v>
      </c>
      <c r="C2883" t="s">
        <v>264</v>
      </c>
      <c r="D2883" t="s">
        <v>393</v>
      </c>
      <c r="E2883" t="s">
        <v>2468</v>
      </c>
      <c r="F2883" t="s">
        <v>368</v>
      </c>
      <c r="G2883" t="s">
        <v>52</v>
      </c>
      <c r="H2883" t="s">
        <v>53</v>
      </c>
      <c r="I2883">
        <v>1018509899</v>
      </c>
      <c r="J2883" t="s">
        <v>1</v>
      </c>
      <c r="K2883">
        <v>1</v>
      </c>
      <c r="L2883" t="s">
        <v>54</v>
      </c>
      <c r="M2883">
        <v>26000000</v>
      </c>
      <c r="N2883" t="s">
        <v>55</v>
      </c>
      <c r="O2883">
        <v>52454701</v>
      </c>
      <c r="P2883" t="s">
        <v>238</v>
      </c>
      <c r="Q2883">
        <v>15600000</v>
      </c>
      <c r="R2883" t="s">
        <v>145</v>
      </c>
      <c r="S2883" t="s">
        <v>8509</v>
      </c>
      <c r="T2883" t="s">
        <v>82</v>
      </c>
      <c r="U2883" t="s">
        <v>83</v>
      </c>
      <c r="V2883" t="s">
        <v>8510</v>
      </c>
      <c r="W2883" t="s">
        <v>8249</v>
      </c>
      <c r="X2883" t="s">
        <v>8511</v>
      </c>
      <c r="Y2883" t="s">
        <v>8538</v>
      </c>
      <c r="Z2883">
        <v>0</v>
      </c>
      <c r="AA2883">
        <v>0</v>
      </c>
      <c r="AB2883">
        <v>117000000</v>
      </c>
      <c r="AC2883" t="s">
        <v>8512</v>
      </c>
      <c r="AD2883" s="12">
        <v>45700</v>
      </c>
      <c r="AE2883">
        <v>2</v>
      </c>
      <c r="AF2883" t="s">
        <v>6</v>
      </c>
      <c r="AG2883" t="s">
        <v>287</v>
      </c>
      <c r="AI2883" s="12">
        <v>45783</v>
      </c>
    </row>
    <row r="2884" spans="1:35" x14ac:dyDescent="0.3">
      <c r="A2884" t="s">
        <v>8539</v>
      </c>
      <c r="B2884" t="s">
        <v>235</v>
      </c>
      <c r="C2884" t="s">
        <v>8540</v>
      </c>
      <c r="D2884" t="s">
        <v>352</v>
      </c>
      <c r="E2884" t="s">
        <v>4533</v>
      </c>
      <c r="F2884" t="s">
        <v>483</v>
      </c>
      <c r="G2884" t="s">
        <v>52</v>
      </c>
      <c r="H2884" t="s">
        <v>53</v>
      </c>
      <c r="I2884">
        <v>1005342006</v>
      </c>
      <c r="J2884" t="s">
        <v>1</v>
      </c>
      <c r="K2884">
        <v>1</v>
      </c>
      <c r="L2884" t="s">
        <v>54</v>
      </c>
      <c r="M2884">
        <v>39000000</v>
      </c>
      <c r="N2884" t="s">
        <v>70</v>
      </c>
      <c r="O2884">
        <v>56400000</v>
      </c>
      <c r="P2884" t="s">
        <v>238</v>
      </c>
      <c r="Q2884">
        <v>15600000</v>
      </c>
      <c r="R2884" t="s">
        <v>145</v>
      </c>
      <c r="S2884" t="s">
        <v>8509</v>
      </c>
      <c r="T2884" t="s">
        <v>82</v>
      </c>
      <c r="U2884" t="s">
        <v>83</v>
      </c>
      <c r="V2884" t="s">
        <v>8510</v>
      </c>
      <c r="W2884" t="s">
        <v>8249</v>
      </c>
      <c r="X2884" t="s">
        <v>8511</v>
      </c>
      <c r="Y2884" t="s">
        <v>5104</v>
      </c>
      <c r="Z2884">
        <v>0</v>
      </c>
      <c r="AA2884">
        <v>0</v>
      </c>
      <c r="AB2884">
        <v>117000000</v>
      </c>
      <c r="AC2884" t="s">
        <v>8512</v>
      </c>
      <c r="AD2884" s="12">
        <v>45734</v>
      </c>
      <c r="AE2884">
        <v>2</v>
      </c>
      <c r="AF2884" t="s">
        <v>6</v>
      </c>
      <c r="AG2884" t="s">
        <v>287</v>
      </c>
      <c r="AI2884" s="12">
        <v>45783</v>
      </c>
    </row>
    <row r="2885" spans="1:35" x14ac:dyDescent="0.3">
      <c r="A2885" t="s">
        <v>8541</v>
      </c>
      <c r="B2885" t="s">
        <v>1730</v>
      </c>
      <c r="C2885" t="s">
        <v>366</v>
      </c>
      <c r="D2885" t="s">
        <v>537</v>
      </c>
      <c r="E2885" t="s">
        <v>623</v>
      </c>
      <c r="F2885" t="s">
        <v>3991</v>
      </c>
      <c r="G2885" t="s">
        <v>52</v>
      </c>
      <c r="H2885" t="s">
        <v>53</v>
      </c>
      <c r="I2885">
        <v>52434610</v>
      </c>
      <c r="J2885" t="s">
        <v>1</v>
      </c>
      <c r="K2885">
        <v>1</v>
      </c>
      <c r="L2885" t="s">
        <v>54</v>
      </c>
      <c r="M2885">
        <v>39000000</v>
      </c>
      <c r="N2885" t="s">
        <v>55</v>
      </c>
      <c r="O2885">
        <v>5870383</v>
      </c>
      <c r="P2885" t="s">
        <v>1731</v>
      </c>
      <c r="Q2885">
        <v>15600000</v>
      </c>
      <c r="R2885" t="s">
        <v>145</v>
      </c>
      <c r="S2885" t="s">
        <v>8509</v>
      </c>
      <c r="T2885" t="s">
        <v>82</v>
      </c>
      <c r="U2885" t="s">
        <v>83</v>
      </c>
      <c r="V2885" t="s">
        <v>8510</v>
      </c>
      <c r="W2885" t="s">
        <v>8249</v>
      </c>
      <c r="X2885" t="s">
        <v>8511</v>
      </c>
      <c r="Y2885" t="s">
        <v>2879</v>
      </c>
      <c r="Z2885">
        <v>26000000</v>
      </c>
      <c r="AA2885">
        <v>0</v>
      </c>
      <c r="AB2885">
        <v>117000000</v>
      </c>
      <c r="AC2885" t="s">
        <v>8512</v>
      </c>
      <c r="AD2885" s="12">
        <v>45700</v>
      </c>
      <c r="AE2885">
        <v>2</v>
      </c>
      <c r="AF2885" t="s">
        <v>6</v>
      </c>
      <c r="AG2885" t="s">
        <v>287</v>
      </c>
      <c r="AI2885" s="12">
        <v>45783</v>
      </c>
    </row>
    <row r="2886" spans="1:35" x14ac:dyDescent="0.3">
      <c r="A2886" t="s">
        <v>8542</v>
      </c>
      <c r="B2886" t="s">
        <v>707</v>
      </c>
      <c r="C2886" t="s">
        <v>3948</v>
      </c>
      <c r="D2886" t="s">
        <v>291</v>
      </c>
      <c r="E2886" t="s">
        <v>8543</v>
      </c>
      <c r="F2886" t="s">
        <v>4060</v>
      </c>
      <c r="G2886" t="s">
        <v>52</v>
      </c>
      <c r="H2886" t="s">
        <v>53</v>
      </c>
      <c r="I2886">
        <v>1001114722</v>
      </c>
      <c r="J2886" t="s">
        <v>1</v>
      </c>
      <c r="K2886">
        <v>1</v>
      </c>
      <c r="L2886" t="s">
        <v>54</v>
      </c>
      <c r="M2886">
        <v>39000000</v>
      </c>
      <c r="N2886" t="s">
        <v>70</v>
      </c>
      <c r="O2886">
        <v>55300000</v>
      </c>
      <c r="P2886" t="s">
        <v>711</v>
      </c>
      <c r="Q2886">
        <v>15600000</v>
      </c>
      <c r="R2886" t="s">
        <v>145</v>
      </c>
      <c r="S2886" t="s">
        <v>8509</v>
      </c>
      <c r="T2886" t="s">
        <v>82</v>
      </c>
      <c r="U2886" t="s">
        <v>83</v>
      </c>
      <c r="V2886" t="s">
        <v>8510</v>
      </c>
      <c r="W2886" t="s">
        <v>8249</v>
      </c>
      <c r="X2886" t="s">
        <v>8511</v>
      </c>
      <c r="Y2886" t="s">
        <v>3296</v>
      </c>
      <c r="Z2886">
        <v>0</v>
      </c>
      <c r="AA2886">
        <v>0</v>
      </c>
      <c r="AB2886">
        <v>117000000</v>
      </c>
      <c r="AC2886" t="s">
        <v>8512</v>
      </c>
      <c r="AD2886" s="12">
        <v>45734</v>
      </c>
      <c r="AE2886">
        <v>2</v>
      </c>
      <c r="AF2886" t="s">
        <v>6</v>
      </c>
      <c r="AG2886" t="s">
        <v>287</v>
      </c>
      <c r="AI2886" s="12">
        <v>45783</v>
      </c>
    </row>
    <row r="2887" spans="1:35" x14ac:dyDescent="0.3">
      <c r="A2887" t="s">
        <v>8544</v>
      </c>
      <c r="B2887" t="s">
        <v>65</v>
      </c>
      <c r="C2887" t="s">
        <v>889</v>
      </c>
      <c r="D2887" t="s">
        <v>265</v>
      </c>
      <c r="E2887" t="s">
        <v>1214</v>
      </c>
      <c r="F2887" t="s">
        <v>244</v>
      </c>
      <c r="G2887" t="s">
        <v>52</v>
      </c>
      <c r="H2887" t="s">
        <v>53</v>
      </c>
      <c r="I2887">
        <v>1070618022</v>
      </c>
      <c r="J2887" t="s">
        <v>1</v>
      </c>
      <c r="K2887">
        <v>1</v>
      </c>
      <c r="L2887" t="s">
        <v>54</v>
      </c>
      <c r="M2887">
        <v>39000000</v>
      </c>
      <c r="N2887" t="s">
        <v>70</v>
      </c>
      <c r="O2887">
        <v>57000000</v>
      </c>
      <c r="P2887" t="s">
        <v>71</v>
      </c>
      <c r="Q2887">
        <v>15600000</v>
      </c>
      <c r="R2887" t="s">
        <v>145</v>
      </c>
      <c r="S2887" t="s">
        <v>8509</v>
      </c>
      <c r="T2887" t="s">
        <v>82</v>
      </c>
      <c r="U2887" t="s">
        <v>83</v>
      </c>
      <c r="V2887" t="s">
        <v>8510</v>
      </c>
      <c r="W2887" t="s">
        <v>8249</v>
      </c>
      <c r="X2887" t="s">
        <v>8511</v>
      </c>
      <c r="Y2887" t="s">
        <v>2623</v>
      </c>
      <c r="Z2887">
        <v>26000000</v>
      </c>
      <c r="AA2887">
        <v>0</v>
      </c>
      <c r="AB2887">
        <v>117000000</v>
      </c>
      <c r="AC2887" t="s">
        <v>8512</v>
      </c>
      <c r="AD2887" s="12">
        <v>45734</v>
      </c>
      <c r="AE2887">
        <v>2</v>
      </c>
      <c r="AF2887" t="s">
        <v>6</v>
      </c>
      <c r="AG2887" t="s">
        <v>287</v>
      </c>
      <c r="AI2887" s="12">
        <v>45783</v>
      </c>
    </row>
    <row r="2888" spans="1:35" x14ac:dyDescent="0.3">
      <c r="A2888" t="s">
        <v>8545</v>
      </c>
      <c r="B2888" t="s">
        <v>65</v>
      </c>
      <c r="C2888" t="s">
        <v>8546</v>
      </c>
      <c r="D2888" t="s">
        <v>1150</v>
      </c>
      <c r="E2888" t="s">
        <v>7034</v>
      </c>
      <c r="F2888" t="s">
        <v>3089</v>
      </c>
      <c r="G2888" t="s">
        <v>52</v>
      </c>
      <c r="H2888" t="s">
        <v>53</v>
      </c>
      <c r="I2888">
        <v>1032450519</v>
      </c>
      <c r="J2888" t="s">
        <v>1</v>
      </c>
      <c r="K2888">
        <v>1</v>
      </c>
      <c r="L2888" t="s">
        <v>54</v>
      </c>
      <c r="M2888">
        <v>39000000</v>
      </c>
      <c r="N2888" t="s">
        <v>70</v>
      </c>
      <c r="O2888">
        <v>51500000</v>
      </c>
      <c r="P2888" t="s">
        <v>71</v>
      </c>
      <c r="Q2888">
        <v>15600000</v>
      </c>
      <c r="R2888" t="s">
        <v>145</v>
      </c>
      <c r="S2888" t="s">
        <v>8509</v>
      </c>
      <c r="T2888" t="s">
        <v>82</v>
      </c>
      <c r="U2888" t="s">
        <v>83</v>
      </c>
      <c r="V2888" t="s">
        <v>8510</v>
      </c>
      <c r="W2888" t="s">
        <v>8249</v>
      </c>
      <c r="X2888" t="s">
        <v>8511</v>
      </c>
      <c r="Y2888" t="s">
        <v>5588</v>
      </c>
      <c r="Z2888">
        <v>0</v>
      </c>
      <c r="AA2888">
        <v>0</v>
      </c>
      <c r="AB2888">
        <v>117000000</v>
      </c>
      <c r="AC2888" t="s">
        <v>8512</v>
      </c>
      <c r="AD2888" s="12">
        <v>45734</v>
      </c>
      <c r="AE2888">
        <v>2</v>
      </c>
      <c r="AF2888" t="s">
        <v>6</v>
      </c>
      <c r="AG2888" t="s">
        <v>287</v>
      </c>
      <c r="AI2888" s="12">
        <v>45783</v>
      </c>
    </row>
    <row r="2889" spans="1:35" x14ac:dyDescent="0.3">
      <c r="A2889" t="s">
        <v>8547</v>
      </c>
      <c r="B2889" t="s">
        <v>65</v>
      </c>
      <c r="C2889" t="s">
        <v>91</v>
      </c>
      <c r="D2889" t="s">
        <v>766</v>
      </c>
      <c r="E2889" t="s">
        <v>8548</v>
      </c>
      <c r="F2889" t="s">
        <v>701</v>
      </c>
      <c r="G2889" t="s">
        <v>52</v>
      </c>
      <c r="H2889" t="s">
        <v>53</v>
      </c>
      <c r="I2889">
        <v>1013036542</v>
      </c>
      <c r="J2889" t="s">
        <v>1</v>
      </c>
      <c r="K2889">
        <v>1</v>
      </c>
      <c r="L2889" t="s">
        <v>226</v>
      </c>
      <c r="M2889">
        <v>39000000</v>
      </c>
      <c r="N2889" t="s">
        <v>70</v>
      </c>
      <c r="O2889">
        <v>30900000</v>
      </c>
      <c r="P2889" t="s">
        <v>71</v>
      </c>
      <c r="Q2889">
        <v>15600000</v>
      </c>
      <c r="R2889" t="s">
        <v>145</v>
      </c>
      <c r="S2889" t="s">
        <v>8509</v>
      </c>
      <c r="T2889" t="s">
        <v>82</v>
      </c>
      <c r="U2889" t="s">
        <v>83</v>
      </c>
      <c r="V2889" t="s">
        <v>8510</v>
      </c>
      <c r="W2889" t="s">
        <v>8249</v>
      </c>
      <c r="X2889" t="s">
        <v>8511</v>
      </c>
      <c r="Y2889" t="s">
        <v>2730</v>
      </c>
      <c r="Z2889">
        <v>26000000</v>
      </c>
      <c r="AA2889">
        <v>0</v>
      </c>
      <c r="AB2889">
        <v>117000000</v>
      </c>
      <c r="AC2889" t="s">
        <v>8512</v>
      </c>
      <c r="AD2889" s="12">
        <v>45737</v>
      </c>
      <c r="AE2889">
        <v>2</v>
      </c>
      <c r="AF2889" t="s">
        <v>6</v>
      </c>
      <c r="AG2889" t="s">
        <v>287</v>
      </c>
      <c r="AI2889" s="12">
        <v>45783</v>
      </c>
    </row>
    <row r="2890" spans="1:35" x14ac:dyDescent="0.3">
      <c r="A2890" t="s">
        <v>8549</v>
      </c>
      <c r="B2890" t="s">
        <v>65</v>
      </c>
      <c r="C2890" t="s">
        <v>635</v>
      </c>
      <c r="D2890" t="s">
        <v>1700</v>
      </c>
      <c r="E2890" t="s">
        <v>727</v>
      </c>
      <c r="F2890" t="s">
        <v>6788</v>
      </c>
      <c r="G2890" t="s">
        <v>52</v>
      </c>
      <c r="H2890" t="s">
        <v>53</v>
      </c>
      <c r="I2890">
        <v>79986979</v>
      </c>
      <c r="J2890" t="s">
        <v>1</v>
      </c>
      <c r="K2890">
        <v>1</v>
      </c>
      <c r="L2890" t="s">
        <v>54</v>
      </c>
      <c r="M2890">
        <v>39000000</v>
      </c>
      <c r="N2890" t="s">
        <v>55</v>
      </c>
      <c r="O2890">
        <v>45600000</v>
      </c>
      <c r="P2890" t="s">
        <v>71</v>
      </c>
      <c r="Q2890">
        <v>15600000</v>
      </c>
      <c r="R2890" t="s">
        <v>145</v>
      </c>
      <c r="S2890" t="s">
        <v>8509</v>
      </c>
      <c r="T2890" t="s">
        <v>82</v>
      </c>
      <c r="U2890" t="s">
        <v>83</v>
      </c>
      <c r="V2890" t="s">
        <v>8510</v>
      </c>
      <c r="W2890" t="s">
        <v>8249</v>
      </c>
      <c r="X2890" t="s">
        <v>8511</v>
      </c>
      <c r="Y2890" t="s">
        <v>2919</v>
      </c>
      <c r="Z2890">
        <v>26000000</v>
      </c>
      <c r="AA2890">
        <v>0</v>
      </c>
      <c r="AB2890">
        <v>117000000</v>
      </c>
      <c r="AC2890" t="s">
        <v>8512</v>
      </c>
      <c r="AD2890" s="12">
        <v>45700</v>
      </c>
      <c r="AE2890">
        <v>2</v>
      </c>
      <c r="AF2890" t="s">
        <v>6</v>
      </c>
      <c r="AG2890" t="s">
        <v>287</v>
      </c>
      <c r="AI2890" s="12">
        <v>45783</v>
      </c>
    </row>
    <row r="2891" spans="1:35" x14ac:dyDescent="0.3">
      <c r="A2891" t="s">
        <v>8550</v>
      </c>
      <c r="B2891" t="s">
        <v>65</v>
      </c>
      <c r="C2891" t="s">
        <v>222</v>
      </c>
      <c r="D2891" t="s">
        <v>537</v>
      </c>
      <c r="E2891" t="s">
        <v>2438</v>
      </c>
      <c r="F2891" t="s">
        <v>217</v>
      </c>
      <c r="G2891" t="s">
        <v>52</v>
      </c>
      <c r="H2891" t="s">
        <v>53</v>
      </c>
      <c r="I2891">
        <v>1018484525</v>
      </c>
      <c r="J2891" t="s">
        <v>1</v>
      </c>
      <c r="K2891">
        <v>1</v>
      </c>
      <c r="L2891" t="s">
        <v>94</v>
      </c>
      <c r="M2891">
        <v>26000000</v>
      </c>
      <c r="N2891" t="s">
        <v>55</v>
      </c>
      <c r="O2891">
        <v>42374000</v>
      </c>
      <c r="P2891" t="s">
        <v>71</v>
      </c>
      <c r="Q2891">
        <v>15600000</v>
      </c>
      <c r="R2891" t="s">
        <v>145</v>
      </c>
      <c r="S2891" t="s">
        <v>8509</v>
      </c>
      <c r="T2891" t="s">
        <v>82</v>
      </c>
      <c r="U2891" t="s">
        <v>83</v>
      </c>
      <c r="V2891" t="s">
        <v>8510</v>
      </c>
      <c r="W2891" t="s">
        <v>8249</v>
      </c>
      <c r="X2891" t="s">
        <v>8511</v>
      </c>
      <c r="Y2891" t="s">
        <v>8551</v>
      </c>
      <c r="Z2891">
        <v>0</v>
      </c>
      <c r="AA2891">
        <v>0</v>
      </c>
      <c r="AB2891">
        <v>117000000</v>
      </c>
      <c r="AC2891" t="s">
        <v>8512</v>
      </c>
      <c r="AD2891" s="12">
        <v>45734</v>
      </c>
      <c r="AE2891">
        <v>2</v>
      </c>
      <c r="AF2891" t="s">
        <v>6</v>
      </c>
      <c r="AG2891" t="s">
        <v>287</v>
      </c>
      <c r="AI2891" s="12">
        <v>45783</v>
      </c>
    </row>
    <row r="2892" spans="1:35" x14ac:dyDescent="0.3">
      <c r="A2892" t="s">
        <v>8552</v>
      </c>
      <c r="B2892" t="s">
        <v>65</v>
      </c>
      <c r="C2892" t="s">
        <v>8553</v>
      </c>
      <c r="D2892" t="s">
        <v>374</v>
      </c>
      <c r="E2892" t="s">
        <v>1202</v>
      </c>
      <c r="F2892" t="s">
        <v>1950</v>
      </c>
      <c r="G2892" t="s">
        <v>52</v>
      </c>
      <c r="H2892" t="s">
        <v>53</v>
      </c>
      <c r="I2892">
        <v>1023938788</v>
      </c>
      <c r="J2892" t="s">
        <v>1</v>
      </c>
      <c r="K2892">
        <v>1</v>
      </c>
      <c r="L2892" t="s">
        <v>94</v>
      </c>
      <c r="M2892">
        <v>26000000</v>
      </c>
      <c r="N2892" t="s">
        <v>55</v>
      </c>
      <c r="O2892">
        <v>53082489</v>
      </c>
      <c r="P2892" t="s">
        <v>71</v>
      </c>
      <c r="Q2892">
        <v>15600000</v>
      </c>
      <c r="R2892" t="s">
        <v>145</v>
      </c>
      <c r="S2892" t="s">
        <v>8509</v>
      </c>
      <c r="T2892" t="s">
        <v>82</v>
      </c>
      <c r="U2892" t="s">
        <v>83</v>
      </c>
      <c r="V2892" t="s">
        <v>8510</v>
      </c>
      <c r="W2892" t="s">
        <v>8249</v>
      </c>
      <c r="X2892" t="s">
        <v>8511</v>
      </c>
      <c r="Y2892" t="s">
        <v>2881</v>
      </c>
      <c r="Z2892">
        <v>0</v>
      </c>
      <c r="AA2892">
        <v>0</v>
      </c>
      <c r="AB2892">
        <v>117000000</v>
      </c>
      <c r="AC2892" t="s">
        <v>8512</v>
      </c>
      <c r="AD2892" s="12">
        <v>45700</v>
      </c>
      <c r="AE2892">
        <v>2</v>
      </c>
      <c r="AF2892" t="s">
        <v>6</v>
      </c>
      <c r="AG2892" t="s">
        <v>287</v>
      </c>
      <c r="AI2892" s="12">
        <v>45783</v>
      </c>
    </row>
    <row r="2893" spans="1:35" x14ac:dyDescent="0.3">
      <c r="A2893" t="s">
        <v>8554</v>
      </c>
      <c r="B2893" t="s">
        <v>195</v>
      </c>
      <c r="C2893" t="s">
        <v>2456</v>
      </c>
      <c r="D2893" t="s">
        <v>3291</v>
      </c>
      <c r="E2893" t="s">
        <v>6788</v>
      </c>
      <c r="F2893" t="s">
        <v>5624</v>
      </c>
      <c r="G2893" t="s">
        <v>52</v>
      </c>
      <c r="H2893" t="s">
        <v>53</v>
      </c>
      <c r="I2893">
        <v>1032470025</v>
      </c>
      <c r="J2893" t="s">
        <v>1</v>
      </c>
      <c r="K2893">
        <v>1</v>
      </c>
      <c r="L2893" t="s">
        <v>94</v>
      </c>
      <c r="M2893">
        <v>26000000</v>
      </c>
      <c r="N2893" t="s">
        <v>55</v>
      </c>
      <c r="O2893">
        <v>66299370</v>
      </c>
      <c r="P2893" t="s">
        <v>199</v>
      </c>
      <c r="Q2893">
        <v>15600000</v>
      </c>
      <c r="R2893" t="s">
        <v>145</v>
      </c>
      <c r="S2893" t="s">
        <v>8509</v>
      </c>
      <c r="T2893" t="s">
        <v>82</v>
      </c>
      <c r="U2893" t="s">
        <v>83</v>
      </c>
      <c r="V2893" t="s">
        <v>8510</v>
      </c>
      <c r="W2893" t="s">
        <v>8249</v>
      </c>
      <c r="X2893" t="s">
        <v>8511</v>
      </c>
      <c r="Y2893" t="s">
        <v>3303</v>
      </c>
      <c r="Z2893">
        <v>0</v>
      </c>
      <c r="AA2893">
        <v>0</v>
      </c>
      <c r="AB2893">
        <v>117000000</v>
      </c>
      <c r="AC2893" t="s">
        <v>8512</v>
      </c>
      <c r="AD2893" s="12">
        <v>45700</v>
      </c>
      <c r="AE2893">
        <v>2</v>
      </c>
      <c r="AF2893" t="s">
        <v>6</v>
      </c>
      <c r="AG2893" t="s">
        <v>287</v>
      </c>
      <c r="AI2893" s="12">
        <v>45783</v>
      </c>
    </row>
    <row r="2894" spans="1:35" x14ac:dyDescent="0.3">
      <c r="A2894" t="s">
        <v>8555</v>
      </c>
      <c r="B2894" t="s">
        <v>195</v>
      </c>
      <c r="C2894" t="s">
        <v>2939</v>
      </c>
      <c r="D2894" t="s">
        <v>3730</v>
      </c>
      <c r="E2894" t="s">
        <v>2014</v>
      </c>
      <c r="F2894" t="s">
        <v>471</v>
      </c>
      <c r="G2894" t="s">
        <v>52</v>
      </c>
      <c r="H2894" t="s">
        <v>53</v>
      </c>
      <c r="I2894">
        <v>52279728</v>
      </c>
      <c r="J2894" t="s">
        <v>1</v>
      </c>
      <c r="K2894">
        <v>1</v>
      </c>
      <c r="L2894" t="s">
        <v>54</v>
      </c>
      <c r="M2894">
        <v>26000000</v>
      </c>
      <c r="N2894" t="s">
        <v>55</v>
      </c>
      <c r="O2894">
        <v>60143781</v>
      </c>
      <c r="P2894" t="s">
        <v>199</v>
      </c>
      <c r="Q2894">
        <v>15600000</v>
      </c>
      <c r="R2894" t="s">
        <v>145</v>
      </c>
      <c r="S2894" t="s">
        <v>8509</v>
      </c>
      <c r="T2894" t="s">
        <v>82</v>
      </c>
      <c r="U2894" t="s">
        <v>83</v>
      </c>
      <c r="V2894" t="s">
        <v>8510</v>
      </c>
      <c r="W2894" t="s">
        <v>8249</v>
      </c>
      <c r="X2894" t="s">
        <v>8511</v>
      </c>
      <c r="Y2894" t="s">
        <v>2913</v>
      </c>
      <c r="Z2894">
        <v>26000000</v>
      </c>
      <c r="AA2894">
        <v>0</v>
      </c>
      <c r="AB2894">
        <v>117000000</v>
      </c>
      <c r="AC2894" t="s">
        <v>8512</v>
      </c>
      <c r="AD2894" s="12">
        <v>45734</v>
      </c>
      <c r="AE2894">
        <v>2</v>
      </c>
      <c r="AF2894" t="s">
        <v>6</v>
      </c>
      <c r="AG2894" t="s">
        <v>287</v>
      </c>
      <c r="AI2894" s="12">
        <v>45783</v>
      </c>
    </row>
    <row r="2895" spans="1:35" x14ac:dyDescent="0.3">
      <c r="A2895" t="s">
        <v>8556</v>
      </c>
      <c r="B2895" t="s">
        <v>65</v>
      </c>
      <c r="C2895" t="s">
        <v>8557</v>
      </c>
      <c r="D2895" t="s">
        <v>67</v>
      </c>
      <c r="E2895" t="s">
        <v>93</v>
      </c>
      <c r="F2895" t="s">
        <v>67</v>
      </c>
      <c r="G2895" t="s">
        <v>52</v>
      </c>
      <c r="H2895" t="s">
        <v>53</v>
      </c>
      <c r="I2895">
        <v>52781330</v>
      </c>
      <c r="J2895" t="s">
        <v>1</v>
      </c>
      <c r="K2895">
        <v>1</v>
      </c>
      <c r="L2895" t="s">
        <v>94</v>
      </c>
      <c r="M2895">
        <v>39000000</v>
      </c>
      <c r="N2895" t="s">
        <v>55</v>
      </c>
      <c r="O2895">
        <v>39772496</v>
      </c>
      <c r="P2895" t="s">
        <v>71</v>
      </c>
      <c r="Q2895">
        <v>15600000</v>
      </c>
      <c r="R2895" t="s">
        <v>145</v>
      </c>
      <c r="S2895" t="s">
        <v>8509</v>
      </c>
      <c r="T2895" t="s">
        <v>82</v>
      </c>
      <c r="U2895" t="s">
        <v>83</v>
      </c>
      <c r="V2895" t="s">
        <v>8510</v>
      </c>
      <c r="W2895" t="s">
        <v>8249</v>
      </c>
      <c r="X2895" t="s">
        <v>8511</v>
      </c>
      <c r="Y2895" t="s">
        <v>8558</v>
      </c>
      <c r="Z2895">
        <v>26000000</v>
      </c>
      <c r="AA2895">
        <v>0</v>
      </c>
      <c r="AB2895">
        <v>117000000</v>
      </c>
      <c r="AC2895" t="s">
        <v>8512</v>
      </c>
      <c r="AD2895" s="12">
        <v>45734</v>
      </c>
      <c r="AE2895">
        <v>2</v>
      </c>
      <c r="AF2895" t="s">
        <v>6</v>
      </c>
      <c r="AG2895" t="s">
        <v>287</v>
      </c>
      <c r="AI2895" s="12">
        <v>45783</v>
      </c>
    </row>
    <row r="2896" spans="1:35" x14ac:dyDescent="0.3">
      <c r="A2896" t="s">
        <v>8559</v>
      </c>
      <c r="B2896" t="s">
        <v>221</v>
      </c>
      <c r="C2896" t="s">
        <v>423</v>
      </c>
      <c r="D2896" t="s">
        <v>1108</v>
      </c>
      <c r="E2896" t="s">
        <v>591</v>
      </c>
      <c r="F2896" t="s">
        <v>1317</v>
      </c>
      <c r="G2896" t="s">
        <v>52</v>
      </c>
      <c r="H2896" t="s">
        <v>53</v>
      </c>
      <c r="I2896">
        <v>4945221</v>
      </c>
      <c r="J2896" t="s">
        <v>1</v>
      </c>
      <c r="K2896">
        <v>1</v>
      </c>
      <c r="L2896" t="s">
        <v>94</v>
      </c>
      <c r="M2896">
        <v>39000000</v>
      </c>
      <c r="N2896" t="s">
        <v>55</v>
      </c>
      <c r="O2896">
        <v>6400000</v>
      </c>
      <c r="P2896" t="s">
        <v>227</v>
      </c>
      <c r="Q2896">
        <v>15600000</v>
      </c>
      <c r="R2896" t="s">
        <v>145</v>
      </c>
      <c r="S2896" t="s">
        <v>8509</v>
      </c>
      <c r="T2896" t="s">
        <v>82</v>
      </c>
      <c r="U2896" t="s">
        <v>83</v>
      </c>
      <c r="V2896" t="s">
        <v>8510</v>
      </c>
      <c r="W2896" t="s">
        <v>8249</v>
      </c>
      <c r="X2896" t="s">
        <v>8511</v>
      </c>
      <c r="Y2896" t="s">
        <v>3434</v>
      </c>
      <c r="Z2896">
        <v>26000000</v>
      </c>
      <c r="AA2896">
        <v>0</v>
      </c>
      <c r="AB2896">
        <v>117000000</v>
      </c>
      <c r="AC2896" t="s">
        <v>8512</v>
      </c>
      <c r="AD2896" s="12">
        <v>45700</v>
      </c>
      <c r="AE2896">
        <v>2</v>
      </c>
      <c r="AF2896" t="s">
        <v>6</v>
      </c>
      <c r="AG2896" t="s">
        <v>287</v>
      </c>
      <c r="AI2896" s="12">
        <v>45783</v>
      </c>
    </row>
    <row r="2897" spans="1:35" x14ac:dyDescent="0.3">
      <c r="A2897" t="s">
        <v>8560</v>
      </c>
      <c r="B2897" t="s">
        <v>221</v>
      </c>
      <c r="C2897" t="s">
        <v>2240</v>
      </c>
      <c r="D2897" t="s">
        <v>968</v>
      </c>
      <c r="E2897" t="s">
        <v>278</v>
      </c>
      <c r="F2897" t="s">
        <v>1564</v>
      </c>
      <c r="G2897" t="s">
        <v>52</v>
      </c>
      <c r="H2897" t="s">
        <v>53</v>
      </c>
      <c r="I2897">
        <v>1045738717</v>
      </c>
      <c r="J2897" t="s">
        <v>1</v>
      </c>
      <c r="K2897">
        <v>1</v>
      </c>
      <c r="L2897" t="s">
        <v>54</v>
      </c>
      <c r="M2897">
        <v>26000000</v>
      </c>
      <c r="N2897" t="s">
        <v>55</v>
      </c>
      <c r="O2897">
        <v>60688458</v>
      </c>
      <c r="P2897" t="s">
        <v>227</v>
      </c>
      <c r="Q2897">
        <v>15600000</v>
      </c>
      <c r="R2897" t="s">
        <v>145</v>
      </c>
      <c r="S2897" t="s">
        <v>8509</v>
      </c>
      <c r="T2897" t="s">
        <v>82</v>
      </c>
      <c r="U2897" t="s">
        <v>83</v>
      </c>
      <c r="V2897" t="s">
        <v>8510</v>
      </c>
      <c r="W2897" t="s">
        <v>8249</v>
      </c>
      <c r="X2897" t="s">
        <v>8511</v>
      </c>
      <c r="Y2897" t="s">
        <v>2746</v>
      </c>
      <c r="Z2897">
        <v>0</v>
      </c>
      <c r="AA2897">
        <v>0</v>
      </c>
      <c r="AB2897">
        <v>117000000</v>
      </c>
      <c r="AC2897" t="s">
        <v>8512</v>
      </c>
      <c r="AD2897" s="12">
        <v>45700</v>
      </c>
      <c r="AE2897">
        <v>2</v>
      </c>
      <c r="AF2897" t="s">
        <v>6</v>
      </c>
      <c r="AG2897" t="s">
        <v>287</v>
      </c>
      <c r="AI2897" s="12">
        <v>45783</v>
      </c>
    </row>
    <row r="2898" spans="1:35" x14ac:dyDescent="0.3">
      <c r="A2898" t="s">
        <v>8561</v>
      </c>
      <c r="B2898" t="s">
        <v>221</v>
      </c>
      <c r="C2898" t="s">
        <v>411</v>
      </c>
      <c r="D2898" t="s">
        <v>558</v>
      </c>
      <c r="E2898" t="s">
        <v>1432</v>
      </c>
      <c r="F2898" t="s">
        <v>4560</v>
      </c>
      <c r="G2898" t="s">
        <v>52</v>
      </c>
      <c r="H2898" t="s">
        <v>53</v>
      </c>
      <c r="I2898">
        <v>1070948832</v>
      </c>
      <c r="J2898" t="s">
        <v>1</v>
      </c>
      <c r="K2898">
        <v>1</v>
      </c>
      <c r="L2898" t="s">
        <v>54</v>
      </c>
      <c r="M2898">
        <v>26000000</v>
      </c>
      <c r="N2898" t="s">
        <v>55</v>
      </c>
      <c r="O2898">
        <v>56400000</v>
      </c>
      <c r="P2898" t="s">
        <v>227</v>
      </c>
      <c r="Q2898">
        <v>15600000</v>
      </c>
      <c r="R2898" t="s">
        <v>145</v>
      </c>
      <c r="S2898" t="s">
        <v>8509</v>
      </c>
      <c r="T2898" t="s">
        <v>82</v>
      </c>
      <c r="U2898" t="s">
        <v>83</v>
      </c>
      <c r="V2898" t="s">
        <v>8510</v>
      </c>
      <c r="W2898" t="s">
        <v>8249</v>
      </c>
      <c r="X2898" t="s">
        <v>8511</v>
      </c>
      <c r="Y2898" t="s">
        <v>8562</v>
      </c>
      <c r="Z2898">
        <v>0</v>
      </c>
      <c r="AA2898">
        <v>0</v>
      </c>
      <c r="AB2898">
        <v>117000000</v>
      </c>
      <c r="AC2898" t="s">
        <v>8512</v>
      </c>
      <c r="AD2898" s="12">
        <v>45700</v>
      </c>
      <c r="AE2898">
        <v>2</v>
      </c>
      <c r="AF2898" t="s">
        <v>6</v>
      </c>
      <c r="AG2898" t="s">
        <v>287</v>
      </c>
      <c r="AI2898" s="12">
        <v>45783</v>
      </c>
    </row>
    <row r="2899" spans="1:35" x14ac:dyDescent="0.3">
      <c r="A2899" t="s">
        <v>8563</v>
      </c>
      <c r="B2899" t="s">
        <v>221</v>
      </c>
      <c r="C2899" t="s">
        <v>3198</v>
      </c>
      <c r="D2899" t="s">
        <v>693</v>
      </c>
      <c r="E2899" t="s">
        <v>510</v>
      </c>
      <c r="F2899" t="s">
        <v>8564</v>
      </c>
      <c r="G2899" t="s">
        <v>52</v>
      </c>
      <c r="H2899" t="s">
        <v>53</v>
      </c>
      <c r="I2899">
        <v>1015994174</v>
      </c>
      <c r="J2899" t="s">
        <v>1</v>
      </c>
      <c r="K2899">
        <v>1</v>
      </c>
      <c r="L2899" t="s">
        <v>54</v>
      </c>
      <c r="M2899">
        <v>39000000</v>
      </c>
      <c r="N2899" t="s">
        <v>55</v>
      </c>
      <c r="O2899">
        <v>9121000</v>
      </c>
      <c r="P2899" t="s">
        <v>227</v>
      </c>
      <c r="Q2899">
        <v>15600000</v>
      </c>
      <c r="R2899" t="s">
        <v>145</v>
      </c>
      <c r="S2899" t="s">
        <v>8509</v>
      </c>
      <c r="T2899" t="s">
        <v>82</v>
      </c>
      <c r="U2899" t="s">
        <v>83</v>
      </c>
      <c r="V2899" t="s">
        <v>8510</v>
      </c>
      <c r="W2899" t="s">
        <v>8249</v>
      </c>
      <c r="X2899" t="s">
        <v>8511</v>
      </c>
      <c r="Y2899" t="s">
        <v>3258</v>
      </c>
      <c r="Z2899">
        <v>26000000</v>
      </c>
      <c r="AA2899">
        <v>0</v>
      </c>
      <c r="AB2899">
        <v>117000000</v>
      </c>
      <c r="AC2899" t="s">
        <v>8512</v>
      </c>
      <c r="AD2899" s="12">
        <v>45700</v>
      </c>
      <c r="AE2899">
        <v>2</v>
      </c>
      <c r="AF2899" t="s">
        <v>6</v>
      </c>
      <c r="AG2899" t="s">
        <v>287</v>
      </c>
      <c r="AI2899" s="12">
        <v>45783</v>
      </c>
    </row>
    <row r="2900" spans="1:35" x14ac:dyDescent="0.3">
      <c r="A2900" t="s">
        <v>8565</v>
      </c>
      <c r="B2900" t="s">
        <v>221</v>
      </c>
      <c r="C2900" t="s">
        <v>366</v>
      </c>
      <c r="D2900" t="s">
        <v>689</v>
      </c>
      <c r="E2900" t="s">
        <v>745</v>
      </c>
      <c r="F2900" t="s">
        <v>284</v>
      </c>
      <c r="G2900" t="s">
        <v>52</v>
      </c>
      <c r="H2900" t="s">
        <v>53</v>
      </c>
      <c r="I2900">
        <v>1014283989</v>
      </c>
      <c r="J2900" t="s">
        <v>1</v>
      </c>
      <c r="K2900">
        <v>1</v>
      </c>
      <c r="L2900" t="s">
        <v>54</v>
      </c>
      <c r="M2900">
        <v>39000000</v>
      </c>
      <c r="N2900" t="s">
        <v>79</v>
      </c>
      <c r="O2900">
        <v>50100000</v>
      </c>
      <c r="P2900" t="s">
        <v>227</v>
      </c>
      <c r="Q2900">
        <v>15600000</v>
      </c>
      <c r="R2900" t="s">
        <v>145</v>
      </c>
      <c r="S2900" t="s">
        <v>8509</v>
      </c>
      <c r="T2900" t="s">
        <v>82</v>
      </c>
      <c r="U2900" t="s">
        <v>83</v>
      </c>
      <c r="V2900" t="s">
        <v>8510</v>
      </c>
      <c r="W2900" t="s">
        <v>8249</v>
      </c>
      <c r="X2900" t="s">
        <v>8511</v>
      </c>
      <c r="Y2900" t="s">
        <v>5116</v>
      </c>
      <c r="Z2900">
        <v>0</v>
      </c>
      <c r="AA2900">
        <v>0</v>
      </c>
      <c r="AB2900">
        <v>117000000</v>
      </c>
      <c r="AC2900" t="s">
        <v>8512</v>
      </c>
      <c r="AD2900" s="12">
        <v>45734</v>
      </c>
      <c r="AE2900">
        <v>2</v>
      </c>
      <c r="AF2900" t="s">
        <v>6</v>
      </c>
      <c r="AG2900" t="s">
        <v>287</v>
      </c>
      <c r="AI2900" s="12">
        <v>45783</v>
      </c>
    </row>
    <row r="2901" spans="1:35" x14ac:dyDescent="0.3">
      <c r="A2901" t="s">
        <v>8566</v>
      </c>
      <c r="B2901" t="s">
        <v>221</v>
      </c>
      <c r="C2901" t="s">
        <v>8567</v>
      </c>
      <c r="D2901" t="s">
        <v>67</v>
      </c>
      <c r="E2901" t="s">
        <v>1008</v>
      </c>
      <c r="F2901" t="s">
        <v>51</v>
      </c>
      <c r="G2901" t="s">
        <v>52</v>
      </c>
      <c r="H2901" t="s">
        <v>53</v>
      </c>
      <c r="I2901">
        <v>51983385</v>
      </c>
      <c r="J2901" t="s">
        <v>1</v>
      </c>
      <c r="K2901">
        <v>1</v>
      </c>
      <c r="L2901" t="s">
        <v>54</v>
      </c>
      <c r="M2901">
        <v>39000000</v>
      </c>
      <c r="N2901" t="s">
        <v>55</v>
      </c>
      <c r="O2901">
        <v>24145841</v>
      </c>
      <c r="P2901" t="s">
        <v>227</v>
      </c>
      <c r="Q2901">
        <v>15600000</v>
      </c>
      <c r="R2901" t="s">
        <v>145</v>
      </c>
      <c r="S2901" t="s">
        <v>8509</v>
      </c>
      <c r="T2901" t="s">
        <v>82</v>
      </c>
      <c r="U2901" t="s">
        <v>83</v>
      </c>
      <c r="V2901" t="s">
        <v>8510</v>
      </c>
      <c r="W2901" t="s">
        <v>8249</v>
      </c>
      <c r="X2901" t="s">
        <v>8511</v>
      </c>
      <c r="Y2901" t="s">
        <v>5257</v>
      </c>
      <c r="Z2901">
        <v>26000000</v>
      </c>
      <c r="AA2901">
        <v>0</v>
      </c>
      <c r="AB2901">
        <v>117000000</v>
      </c>
      <c r="AC2901" t="s">
        <v>8512</v>
      </c>
      <c r="AD2901" s="12">
        <v>45700</v>
      </c>
      <c r="AE2901">
        <v>2</v>
      </c>
      <c r="AF2901" t="s">
        <v>6</v>
      </c>
      <c r="AG2901" t="s">
        <v>287</v>
      </c>
      <c r="AI2901" s="12">
        <v>45783</v>
      </c>
    </row>
    <row r="2902" spans="1:35" x14ac:dyDescent="0.3">
      <c r="A2902" t="s">
        <v>8568</v>
      </c>
      <c r="B2902" t="s">
        <v>221</v>
      </c>
      <c r="C2902" t="s">
        <v>392</v>
      </c>
      <c r="D2902" t="s">
        <v>1620</v>
      </c>
      <c r="E2902" t="s">
        <v>163</v>
      </c>
      <c r="F2902" t="s">
        <v>544</v>
      </c>
      <c r="G2902" t="s">
        <v>52</v>
      </c>
      <c r="H2902" t="s">
        <v>53</v>
      </c>
      <c r="I2902">
        <v>1030678071</v>
      </c>
      <c r="J2902" t="s">
        <v>1</v>
      </c>
      <c r="K2902">
        <v>1</v>
      </c>
      <c r="L2902" t="s">
        <v>54</v>
      </c>
      <c r="M2902">
        <v>26000000</v>
      </c>
      <c r="N2902" t="s">
        <v>79</v>
      </c>
      <c r="O2902">
        <v>44400000</v>
      </c>
      <c r="P2902" t="s">
        <v>227</v>
      </c>
      <c r="Q2902">
        <v>15600000</v>
      </c>
      <c r="R2902" t="s">
        <v>145</v>
      </c>
      <c r="S2902" t="s">
        <v>8509</v>
      </c>
      <c r="T2902" t="s">
        <v>82</v>
      </c>
      <c r="U2902" t="s">
        <v>83</v>
      </c>
      <c r="V2902" t="s">
        <v>8510</v>
      </c>
      <c r="W2902" t="s">
        <v>8249</v>
      </c>
      <c r="X2902" t="s">
        <v>8511</v>
      </c>
      <c r="Y2902" t="s">
        <v>8569</v>
      </c>
      <c r="Z2902">
        <v>0</v>
      </c>
      <c r="AA2902">
        <v>0</v>
      </c>
      <c r="AB2902">
        <v>117000000</v>
      </c>
      <c r="AC2902" t="s">
        <v>8512</v>
      </c>
      <c r="AD2902" s="12">
        <v>45734</v>
      </c>
      <c r="AE2902">
        <v>2</v>
      </c>
      <c r="AF2902" t="s">
        <v>6</v>
      </c>
      <c r="AG2902" t="s">
        <v>287</v>
      </c>
      <c r="AI2902" s="12">
        <v>45783</v>
      </c>
    </row>
    <row r="2903" spans="1:35" x14ac:dyDescent="0.3">
      <c r="A2903" t="s">
        <v>8570</v>
      </c>
      <c r="B2903" t="s">
        <v>221</v>
      </c>
      <c r="C2903" t="s">
        <v>439</v>
      </c>
      <c r="D2903" t="s">
        <v>189</v>
      </c>
      <c r="E2903" t="s">
        <v>600</v>
      </c>
      <c r="F2903" t="s">
        <v>526</v>
      </c>
      <c r="G2903" t="s">
        <v>52</v>
      </c>
      <c r="H2903" t="s">
        <v>53</v>
      </c>
      <c r="I2903">
        <v>1233911673</v>
      </c>
      <c r="J2903" t="s">
        <v>1</v>
      </c>
      <c r="K2903">
        <v>1</v>
      </c>
      <c r="L2903" t="s">
        <v>54</v>
      </c>
      <c r="M2903">
        <v>39000000</v>
      </c>
      <c r="N2903" t="s">
        <v>55</v>
      </c>
      <c r="O2903">
        <v>4400000</v>
      </c>
      <c r="P2903" t="s">
        <v>227</v>
      </c>
      <c r="Q2903">
        <v>15600000</v>
      </c>
      <c r="R2903" t="s">
        <v>145</v>
      </c>
      <c r="S2903" t="s">
        <v>8509</v>
      </c>
      <c r="T2903" t="s">
        <v>82</v>
      </c>
      <c r="U2903" t="s">
        <v>83</v>
      </c>
      <c r="V2903" t="s">
        <v>8510</v>
      </c>
      <c r="W2903" t="s">
        <v>8249</v>
      </c>
      <c r="X2903" t="s">
        <v>8511</v>
      </c>
      <c r="Y2903" t="s">
        <v>3388</v>
      </c>
      <c r="Z2903">
        <v>26000000</v>
      </c>
      <c r="AA2903">
        <v>0</v>
      </c>
      <c r="AB2903">
        <v>117000000</v>
      </c>
      <c r="AC2903" t="s">
        <v>8512</v>
      </c>
      <c r="AD2903" s="12">
        <v>45700</v>
      </c>
      <c r="AE2903">
        <v>2</v>
      </c>
      <c r="AF2903" t="s">
        <v>6</v>
      </c>
      <c r="AG2903" t="s">
        <v>287</v>
      </c>
      <c r="AI2903" s="12">
        <v>45783</v>
      </c>
    </row>
    <row r="2904" spans="1:35" x14ac:dyDescent="0.3">
      <c r="A2904" t="s">
        <v>8571</v>
      </c>
      <c r="B2904" t="s">
        <v>4254</v>
      </c>
      <c r="C2904" t="s">
        <v>991</v>
      </c>
      <c r="D2904" t="s">
        <v>1243</v>
      </c>
      <c r="E2904" t="s">
        <v>649</v>
      </c>
      <c r="F2904" t="s">
        <v>659</v>
      </c>
      <c r="G2904" t="s">
        <v>52</v>
      </c>
      <c r="H2904" t="s">
        <v>53</v>
      </c>
      <c r="I2904">
        <v>1096946758</v>
      </c>
      <c r="J2904" t="s">
        <v>1</v>
      </c>
      <c r="K2904">
        <v>1</v>
      </c>
      <c r="L2904" t="s">
        <v>54</v>
      </c>
      <c r="M2904">
        <v>23200000</v>
      </c>
      <c r="N2904" t="s">
        <v>55</v>
      </c>
      <c r="O2904">
        <v>66680000</v>
      </c>
      <c r="P2904" t="s">
        <v>4255</v>
      </c>
      <c r="Q2904">
        <v>15600000</v>
      </c>
      <c r="R2904" t="s">
        <v>145</v>
      </c>
      <c r="S2904" t="s">
        <v>8509</v>
      </c>
      <c r="T2904" t="s">
        <v>82</v>
      </c>
      <c r="U2904" t="s">
        <v>83</v>
      </c>
      <c r="V2904" t="s">
        <v>8510</v>
      </c>
      <c r="W2904" t="s">
        <v>8249</v>
      </c>
      <c r="X2904" t="s">
        <v>8511</v>
      </c>
      <c r="Y2904" t="s">
        <v>2715</v>
      </c>
      <c r="Z2904">
        <v>0</v>
      </c>
      <c r="AA2904">
        <v>0</v>
      </c>
      <c r="AB2904">
        <v>117000000</v>
      </c>
      <c r="AC2904" t="s">
        <v>8512</v>
      </c>
      <c r="AD2904" s="12">
        <v>45700</v>
      </c>
      <c r="AE2904">
        <v>2</v>
      </c>
      <c r="AF2904" t="s">
        <v>6</v>
      </c>
      <c r="AG2904" t="s">
        <v>287</v>
      </c>
      <c r="AI2904" s="12">
        <v>45783</v>
      </c>
    </row>
    <row r="2905" spans="1:35" x14ac:dyDescent="0.3">
      <c r="A2905" t="s">
        <v>8572</v>
      </c>
      <c r="B2905" t="s">
        <v>4212</v>
      </c>
      <c r="C2905" t="s">
        <v>991</v>
      </c>
      <c r="D2905" t="s">
        <v>537</v>
      </c>
      <c r="E2905" t="s">
        <v>8573</v>
      </c>
      <c r="F2905" t="s">
        <v>5401</v>
      </c>
      <c r="G2905" t="s">
        <v>52</v>
      </c>
      <c r="H2905" t="s">
        <v>53</v>
      </c>
      <c r="I2905">
        <v>64583011</v>
      </c>
      <c r="J2905" t="s">
        <v>1</v>
      </c>
      <c r="K2905">
        <v>1</v>
      </c>
      <c r="L2905" t="s">
        <v>54</v>
      </c>
      <c r="M2905">
        <v>39000000</v>
      </c>
      <c r="N2905" t="s">
        <v>103</v>
      </c>
      <c r="O2905">
        <v>24400000</v>
      </c>
      <c r="P2905" t="s">
        <v>4214</v>
      </c>
      <c r="Q2905">
        <v>15600000</v>
      </c>
      <c r="R2905" t="s">
        <v>145</v>
      </c>
      <c r="S2905" t="s">
        <v>8509</v>
      </c>
      <c r="T2905" t="s">
        <v>82</v>
      </c>
      <c r="U2905" t="s">
        <v>83</v>
      </c>
      <c r="V2905" t="s">
        <v>8510</v>
      </c>
      <c r="W2905" t="s">
        <v>8249</v>
      </c>
      <c r="X2905" t="s">
        <v>8511</v>
      </c>
      <c r="Y2905" t="s">
        <v>5272</v>
      </c>
      <c r="Z2905">
        <v>26000000</v>
      </c>
      <c r="AA2905">
        <v>0</v>
      </c>
      <c r="AB2905">
        <v>117000000</v>
      </c>
      <c r="AC2905" t="s">
        <v>8512</v>
      </c>
      <c r="AD2905" s="12">
        <v>45754</v>
      </c>
      <c r="AE2905">
        <v>3</v>
      </c>
      <c r="AF2905" t="s">
        <v>6</v>
      </c>
      <c r="AG2905" t="s">
        <v>287</v>
      </c>
      <c r="AI2905" s="12">
        <v>45792</v>
      </c>
    </row>
    <row r="2906" spans="1:35" x14ac:dyDescent="0.3">
      <c r="A2906" t="s">
        <v>8574</v>
      </c>
      <c r="B2906" t="s">
        <v>2697</v>
      </c>
      <c r="C2906" t="s">
        <v>947</v>
      </c>
      <c r="D2906" t="s">
        <v>76</v>
      </c>
      <c r="E2906" t="s">
        <v>93</v>
      </c>
      <c r="F2906" t="s">
        <v>581</v>
      </c>
      <c r="G2906" t="s">
        <v>52</v>
      </c>
      <c r="H2906" t="s">
        <v>53</v>
      </c>
      <c r="I2906">
        <v>1001331652</v>
      </c>
      <c r="J2906" t="s">
        <v>1</v>
      </c>
      <c r="K2906">
        <v>1</v>
      </c>
      <c r="L2906" t="s">
        <v>226</v>
      </c>
      <c r="M2906">
        <v>39000000</v>
      </c>
      <c r="N2906" t="s">
        <v>103</v>
      </c>
      <c r="O2906">
        <v>54700000</v>
      </c>
      <c r="P2906" t="s">
        <v>2699</v>
      </c>
      <c r="Q2906">
        <v>15600000</v>
      </c>
      <c r="R2906" t="s">
        <v>145</v>
      </c>
      <c r="S2906" t="s">
        <v>8509</v>
      </c>
      <c r="T2906" t="s">
        <v>82</v>
      </c>
      <c r="U2906" t="s">
        <v>83</v>
      </c>
      <c r="V2906" t="s">
        <v>8510</v>
      </c>
      <c r="W2906" t="s">
        <v>8249</v>
      </c>
      <c r="X2906" t="s">
        <v>8511</v>
      </c>
      <c r="Y2906" t="s">
        <v>5540</v>
      </c>
      <c r="Z2906">
        <v>0</v>
      </c>
      <c r="AA2906">
        <v>0</v>
      </c>
      <c r="AB2906">
        <v>117000000</v>
      </c>
      <c r="AC2906" t="s">
        <v>8512</v>
      </c>
      <c r="AD2906" s="12">
        <v>45779</v>
      </c>
      <c r="AE2906">
        <v>5</v>
      </c>
      <c r="AF2906" t="s">
        <v>6</v>
      </c>
      <c r="AG2906" t="s">
        <v>136</v>
      </c>
      <c r="AI2906" s="12">
        <v>45805</v>
      </c>
    </row>
    <row r="2907" spans="1:35" x14ac:dyDescent="0.3">
      <c r="A2907" t="s">
        <v>8575</v>
      </c>
      <c r="B2907" t="s">
        <v>5121</v>
      </c>
      <c r="C2907" t="s">
        <v>8576</v>
      </c>
      <c r="D2907" t="s">
        <v>8577</v>
      </c>
      <c r="E2907" t="s">
        <v>1236</v>
      </c>
      <c r="F2907" t="s">
        <v>244</v>
      </c>
      <c r="G2907" t="s">
        <v>52</v>
      </c>
      <c r="H2907" t="s">
        <v>53</v>
      </c>
      <c r="I2907">
        <v>1030613813</v>
      </c>
      <c r="J2907" t="s">
        <v>1</v>
      </c>
      <c r="K2907">
        <v>1</v>
      </c>
      <c r="L2907" t="s">
        <v>94</v>
      </c>
      <c r="M2907">
        <v>39000000</v>
      </c>
      <c r="N2907" t="s">
        <v>2754</v>
      </c>
      <c r="O2907">
        <v>15400000</v>
      </c>
      <c r="P2907" t="s">
        <v>5122</v>
      </c>
      <c r="Q2907">
        <v>15600000</v>
      </c>
      <c r="R2907" t="s">
        <v>145</v>
      </c>
      <c r="S2907" t="s">
        <v>8509</v>
      </c>
      <c r="T2907" t="s">
        <v>82</v>
      </c>
      <c r="U2907" t="s">
        <v>83</v>
      </c>
      <c r="V2907" t="s">
        <v>8510</v>
      </c>
      <c r="W2907" t="s">
        <v>8249</v>
      </c>
      <c r="X2907" t="s">
        <v>8511</v>
      </c>
      <c r="Y2907" t="s">
        <v>2766</v>
      </c>
      <c r="Z2907">
        <v>26000000</v>
      </c>
      <c r="AA2907">
        <v>0</v>
      </c>
      <c r="AB2907">
        <v>117000000</v>
      </c>
      <c r="AC2907" t="s">
        <v>8512</v>
      </c>
      <c r="AD2907" s="12">
        <v>45779</v>
      </c>
      <c r="AE2907">
        <v>5</v>
      </c>
      <c r="AF2907" t="s">
        <v>6</v>
      </c>
      <c r="AG2907" t="s">
        <v>136</v>
      </c>
      <c r="AI2907" s="12">
        <v>45805</v>
      </c>
    </row>
    <row r="2908" spans="1:35" x14ac:dyDescent="0.3">
      <c r="A2908" t="s">
        <v>8578</v>
      </c>
      <c r="B2908" t="s">
        <v>3597</v>
      </c>
      <c r="C2908" t="s">
        <v>2128</v>
      </c>
      <c r="D2908" t="s">
        <v>7316</v>
      </c>
      <c r="E2908" t="s">
        <v>619</v>
      </c>
      <c r="F2908" t="s">
        <v>716</v>
      </c>
      <c r="G2908" t="s">
        <v>52</v>
      </c>
      <c r="H2908" t="s">
        <v>53</v>
      </c>
      <c r="I2908">
        <v>50956532</v>
      </c>
      <c r="J2908" t="s">
        <v>1</v>
      </c>
      <c r="K2908">
        <v>1</v>
      </c>
      <c r="L2908" t="s">
        <v>226</v>
      </c>
      <c r="M2908">
        <v>39000000</v>
      </c>
      <c r="N2908" t="s">
        <v>2754</v>
      </c>
      <c r="O2908">
        <v>13400000</v>
      </c>
      <c r="P2908" t="s">
        <v>3599</v>
      </c>
      <c r="Q2908">
        <v>15600000</v>
      </c>
      <c r="R2908" t="s">
        <v>145</v>
      </c>
      <c r="S2908" t="s">
        <v>8509</v>
      </c>
      <c r="T2908" t="s">
        <v>82</v>
      </c>
      <c r="U2908" t="s">
        <v>83</v>
      </c>
      <c r="V2908" t="s">
        <v>8510</v>
      </c>
      <c r="W2908" t="s">
        <v>8249</v>
      </c>
      <c r="X2908" t="s">
        <v>8511</v>
      </c>
      <c r="Y2908" t="s">
        <v>3426</v>
      </c>
      <c r="Z2908">
        <v>26000000</v>
      </c>
      <c r="AA2908">
        <v>0</v>
      </c>
      <c r="AB2908">
        <v>117000000</v>
      </c>
      <c r="AC2908" t="s">
        <v>8512</v>
      </c>
      <c r="AD2908" s="12">
        <v>45779</v>
      </c>
      <c r="AE2908">
        <v>5</v>
      </c>
      <c r="AF2908" t="s">
        <v>6</v>
      </c>
      <c r="AG2908" t="s">
        <v>136</v>
      </c>
      <c r="AH2908" t="s">
        <v>8579</v>
      </c>
      <c r="AI2908" s="12">
        <v>45805</v>
      </c>
    </row>
    <row r="2909" spans="1:35" x14ac:dyDescent="0.3">
      <c r="A2909" t="s">
        <v>8580</v>
      </c>
      <c r="B2909" t="s">
        <v>65</v>
      </c>
      <c r="C2909" t="s">
        <v>3031</v>
      </c>
      <c r="D2909" t="s">
        <v>1268</v>
      </c>
      <c r="E2909" t="s">
        <v>604</v>
      </c>
      <c r="F2909" t="s">
        <v>895</v>
      </c>
      <c r="G2909" t="s">
        <v>52</v>
      </c>
      <c r="H2909" t="s">
        <v>53</v>
      </c>
      <c r="I2909">
        <v>1031126536</v>
      </c>
      <c r="J2909" t="s">
        <v>1</v>
      </c>
      <c r="K2909">
        <v>1</v>
      </c>
      <c r="L2909" t="s">
        <v>54</v>
      </c>
      <c r="M2909">
        <v>26000000</v>
      </c>
      <c r="N2909" t="s">
        <v>70</v>
      </c>
      <c r="O2909">
        <v>65764050</v>
      </c>
      <c r="P2909" t="s">
        <v>71</v>
      </c>
      <c r="Q2909">
        <v>15600000</v>
      </c>
      <c r="R2909" t="s">
        <v>145</v>
      </c>
      <c r="S2909" t="s">
        <v>8509</v>
      </c>
      <c r="T2909" t="s">
        <v>82</v>
      </c>
      <c r="U2909" t="s">
        <v>83</v>
      </c>
      <c r="V2909" t="s">
        <v>8510</v>
      </c>
      <c r="W2909" t="s">
        <v>8249</v>
      </c>
      <c r="X2909" t="s">
        <v>8511</v>
      </c>
      <c r="Y2909" t="s">
        <v>5167</v>
      </c>
      <c r="Z2909">
        <v>26000000</v>
      </c>
      <c r="AA2909">
        <v>0</v>
      </c>
      <c r="AB2909">
        <v>117000000</v>
      </c>
      <c r="AC2909" t="s">
        <v>8512</v>
      </c>
      <c r="AD2909" s="12">
        <v>45779</v>
      </c>
      <c r="AE2909">
        <v>5</v>
      </c>
      <c r="AF2909" t="s">
        <v>6</v>
      </c>
      <c r="AG2909" t="s">
        <v>136</v>
      </c>
      <c r="AI2909" s="12">
        <v>45805</v>
      </c>
    </row>
    <row r="2910" spans="1:35" x14ac:dyDescent="0.3">
      <c r="A2910" t="s">
        <v>8581</v>
      </c>
      <c r="B2910" t="s">
        <v>324</v>
      </c>
      <c r="C2910" t="s">
        <v>754</v>
      </c>
      <c r="D2910" t="s">
        <v>140</v>
      </c>
      <c r="E2910" t="s">
        <v>1109</v>
      </c>
      <c r="F2910" t="s">
        <v>669</v>
      </c>
      <c r="G2910" t="s">
        <v>52</v>
      </c>
      <c r="H2910" t="s">
        <v>53</v>
      </c>
      <c r="I2910">
        <v>1032411499</v>
      </c>
      <c r="J2910" t="s">
        <v>1</v>
      </c>
      <c r="K2910">
        <v>1</v>
      </c>
      <c r="L2910" t="s">
        <v>94</v>
      </c>
      <c r="M2910">
        <v>42705000</v>
      </c>
      <c r="N2910" t="s">
        <v>55</v>
      </c>
      <c r="O2910">
        <v>61828000</v>
      </c>
      <c r="P2910" t="s">
        <v>326</v>
      </c>
      <c r="Q2910">
        <v>17082000</v>
      </c>
      <c r="R2910" t="s">
        <v>145</v>
      </c>
      <c r="S2910" t="s">
        <v>8509</v>
      </c>
      <c r="T2910" t="s">
        <v>82</v>
      </c>
      <c r="U2910" t="s">
        <v>83</v>
      </c>
      <c r="V2910" t="s">
        <v>8510</v>
      </c>
      <c r="W2910" t="s">
        <v>8249</v>
      </c>
      <c r="X2910" t="s">
        <v>8511</v>
      </c>
      <c r="Y2910" t="s">
        <v>5499</v>
      </c>
      <c r="Z2910">
        <v>0</v>
      </c>
      <c r="AA2910">
        <v>0</v>
      </c>
      <c r="AB2910">
        <v>128115000</v>
      </c>
      <c r="AC2910" t="s">
        <v>8512</v>
      </c>
      <c r="AD2910" s="12">
        <v>45819</v>
      </c>
      <c r="AE2910">
        <v>7</v>
      </c>
      <c r="AF2910" t="s">
        <v>6</v>
      </c>
      <c r="AG2910" t="s">
        <v>63</v>
      </c>
      <c r="AI2910" s="12">
        <v>45849</v>
      </c>
    </row>
    <row r="2911" spans="1:35" x14ac:dyDescent="0.3">
      <c r="A2911" t="s">
        <v>8582</v>
      </c>
      <c r="B2911" t="s">
        <v>4603</v>
      </c>
      <c r="C2911" t="s">
        <v>1396</v>
      </c>
      <c r="D2911" t="s">
        <v>67</v>
      </c>
      <c r="E2911" t="s">
        <v>619</v>
      </c>
      <c r="F2911" t="s">
        <v>224</v>
      </c>
      <c r="G2911" t="s">
        <v>52</v>
      </c>
      <c r="H2911" t="s">
        <v>53</v>
      </c>
      <c r="I2911">
        <v>1001205399</v>
      </c>
      <c r="J2911" t="s">
        <v>1</v>
      </c>
      <c r="K2911">
        <v>1</v>
      </c>
      <c r="L2911" t="s">
        <v>54</v>
      </c>
      <c r="M2911">
        <v>39000000</v>
      </c>
      <c r="N2911" t="s">
        <v>2754</v>
      </c>
      <c r="O2911">
        <v>31400000</v>
      </c>
      <c r="P2911" t="s">
        <v>4606</v>
      </c>
      <c r="Q2911">
        <v>15600000</v>
      </c>
      <c r="R2911" t="s">
        <v>145</v>
      </c>
      <c r="S2911" t="s">
        <v>8509</v>
      </c>
      <c r="T2911" t="s">
        <v>82</v>
      </c>
      <c r="U2911" t="s">
        <v>83</v>
      </c>
      <c r="V2911" t="s">
        <v>8510</v>
      </c>
      <c r="W2911" t="s">
        <v>8249</v>
      </c>
      <c r="X2911" t="s">
        <v>8511</v>
      </c>
      <c r="Y2911" t="s">
        <v>2636</v>
      </c>
      <c r="Z2911">
        <v>26000000</v>
      </c>
      <c r="AA2911">
        <v>0</v>
      </c>
      <c r="AB2911">
        <v>117000000</v>
      </c>
      <c r="AC2911" t="s">
        <v>8512</v>
      </c>
      <c r="AD2911" s="12">
        <v>45810</v>
      </c>
      <c r="AE2911">
        <v>7</v>
      </c>
      <c r="AF2911" t="s">
        <v>6</v>
      </c>
      <c r="AG2911" t="s">
        <v>89</v>
      </c>
      <c r="AI2911" s="12">
        <v>45849</v>
      </c>
    </row>
    <row r="2912" spans="1:35" x14ac:dyDescent="0.3">
      <c r="A2912" t="s">
        <v>8583</v>
      </c>
      <c r="B2912" t="s">
        <v>4212</v>
      </c>
      <c r="C2912" t="s">
        <v>644</v>
      </c>
      <c r="D2912" t="s">
        <v>67</v>
      </c>
      <c r="E2912" t="s">
        <v>224</v>
      </c>
      <c r="F2912" t="s">
        <v>8584</v>
      </c>
      <c r="G2912" t="s">
        <v>52</v>
      </c>
      <c r="H2912" t="s">
        <v>53</v>
      </c>
      <c r="I2912">
        <v>1014304099</v>
      </c>
      <c r="J2912" t="s">
        <v>1</v>
      </c>
      <c r="K2912">
        <v>1</v>
      </c>
      <c r="L2912" t="s">
        <v>54</v>
      </c>
      <c r="M2912">
        <v>39000000</v>
      </c>
      <c r="N2912" t="s">
        <v>79</v>
      </c>
      <c r="O2912">
        <v>43400000</v>
      </c>
      <c r="P2912" t="s">
        <v>4214</v>
      </c>
      <c r="Q2912">
        <v>15600000</v>
      </c>
      <c r="R2912" t="s">
        <v>145</v>
      </c>
      <c r="S2912" t="s">
        <v>8509</v>
      </c>
      <c r="T2912" t="s">
        <v>82</v>
      </c>
      <c r="U2912" t="s">
        <v>83</v>
      </c>
      <c r="V2912" t="s">
        <v>8510</v>
      </c>
      <c r="W2912" t="s">
        <v>8249</v>
      </c>
      <c r="X2912" t="s">
        <v>8511</v>
      </c>
      <c r="Y2912" t="s">
        <v>3430</v>
      </c>
      <c r="Z2912">
        <v>0</v>
      </c>
      <c r="AA2912">
        <v>0</v>
      </c>
      <c r="AB2912">
        <v>117000000</v>
      </c>
      <c r="AC2912" t="s">
        <v>8512</v>
      </c>
      <c r="AD2912" s="12">
        <v>45836</v>
      </c>
      <c r="AE2912">
        <v>9</v>
      </c>
      <c r="AF2912" t="s">
        <v>6</v>
      </c>
      <c r="AG2912" t="s">
        <v>63</v>
      </c>
      <c r="AI2912" s="12">
        <v>45863</v>
      </c>
    </row>
    <row r="2913" spans="1:35" x14ac:dyDescent="0.3">
      <c r="A2913" t="s">
        <v>8585</v>
      </c>
      <c r="B2913" t="s">
        <v>1065</v>
      </c>
      <c r="C2913" t="s">
        <v>754</v>
      </c>
      <c r="D2913" t="s">
        <v>537</v>
      </c>
      <c r="E2913" t="s">
        <v>1214</v>
      </c>
      <c r="F2913" t="s">
        <v>1000</v>
      </c>
      <c r="G2913" t="s">
        <v>52</v>
      </c>
      <c r="H2913" t="s">
        <v>53</v>
      </c>
      <c r="I2913">
        <v>1061723557</v>
      </c>
      <c r="J2913" t="s">
        <v>1</v>
      </c>
      <c r="K2913">
        <v>1</v>
      </c>
      <c r="L2913" t="s">
        <v>54</v>
      </c>
      <c r="M2913">
        <v>35100000</v>
      </c>
      <c r="N2913" t="s">
        <v>55</v>
      </c>
      <c r="O2913">
        <v>47463000</v>
      </c>
      <c r="P2913" t="s">
        <v>1069</v>
      </c>
      <c r="Q2913">
        <v>17082000</v>
      </c>
      <c r="R2913" t="s">
        <v>145</v>
      </c>
      <c r="S2913" t="s">
        <v>8509</v>
      </c>
      <c r="T2913" t="s">
        <v>82</v>
      </c>
      <c r="U2913" t="s">
        <v>83</v>
      </c>
      <c r="V2913" t="s">
        <v>8510</v>
      </c>
      <c r="W2913" t="s">
        <v>8249</v>
      </c>
      <c r="X2913" t="s">
        <v>8511</v>
      </c>
      <c r="Y2913" t="s">
        <v>3153</v>
      </c>
      <c r="Z2913">
        <v>0</v>
      </c>
      <c r="AA2913">
        <v>0</v>
      </c>
      <c r="AB2913">
        <v>128115000</v>
      </c>
      <c r="AC2913" t="s">
        <v>8586</v>
      </c>
      <c r="AD2913" s="12">
        <v>45859</v>
      </c>
      <c r="AE2913">
        <v>11</v>
      </c>
      <c r="AF2913" t="s">
        <v>6</v>
      </c>
      <c r="AG2913" t="s">
        <v>136</v>
      </c>
      <c r="AI2913" s="12">
        <v>45890</v>
      </c>
    </row>
    <row r="2914" spans="1:35" x14ac:dyDescent="0.3">
      <c r="A2914" t="s">
        <v>8587</v>
      </c>
      <c r="B2914" t="s">
        <v>306</v>
      </c>
      <c r="C2914" t="s">
        <v>222</v>
      </c>
      <c r="D2914" t="s">
        <v>1150</v>
      </c>
      <c r="E2914" t="s">
        <v>544</v>
      </c>
      <c r="F2914" t="s">
        <v>1565</v>
      </c>
      <c r="G2914" t="s">
        <v>52</v>
      </c>
      <c r="H2914" t="s">
        <v>53</v>
      </c>
      <c r="I2914">
        <v>1022364409</v>
      </c>
      <c r="J2914" t="s">
        <v>1</v>
      </c>
      <c r="K2914">
        <v>1</v>
      </c>
      <c r="L2914" t="s">
        <v>1342</v>
      </c>
      <c r="M2914">
        <v>0</v>
      </c>
      <c r="N2914" t="s">
        <v>1342</v>
      </c>
      <c r="O2914">
        <v>0</v>
      </c>
      <c r="P2914" t="s">
        <v>310</v>
      </c>
      <c r="Q2914">
        <v>17082000</v>
      </c>
      <c r="R2914" t="s">
        <v>145</v>
      </c>
      <c r="S2914" t="s">
        <v>8509</v>
      </c>
      <c r="T2914" t="s">
        <v>82</v>
      </c>
      <c r="U2914" t="s">
        <v>83</v>
      </c>
      <c r="V2914" t="s">
        <v>8510</v>
      </c>
      <c r="W2914" t="s">
        <v>8249</v>
      </c>
      <c r="X2914" t="s">
        <v>8511</v>
      </c>
      <c r="Y2914" t="s">
        <v>2632</v>
      </c>
      <c r="Z2914">
        <v>0</v>
      </c>
      <c r="AA2914">
        <v>0</v>
      </c>
      <c r="AB2914">
        <v>128115000</v>
      </c>
      <c r="AC2914" t="s">
        <v>8512</v>
      </c>
      <c r="AD2914" s="12">
        <v>45853</v>
      </c>
      <c r="AE2914">
        <v>11</v>
      </c>
      <c r="AF2914" t="s">
        <v>6</v>
      </c>
      <c r="AG2914" t="s">
        <v>136</v>
      </c>
      <c r="AI2914" s="12">
        <v>45890</v>
      </c>
    </row>
    <row r="2915" spans="1:35" x14ac:dyDescent="0.3">
      <c r="A2915" t="s">
        <v>8588</v>
      </c>
      <c r="B2915" t="s">
        <v>1065</v>
      </c>
      <c r="C2915" t="s">
        <v>358</v>
      </c>
      <c r="D2915" t="s">
        <v>693</v>
      </c>
      <c r="E2915" t="s">
        <v>803</v>
      </c>
      <c r="F2915" t="s">
        <v>8589</v>
      </c>
      <c r="G2915" t="s">
        <v>52</v>
      </c>
      <c r="H2915" t="s">
        <v>53</v>
      </c>
      <c r="I2915">
        <v>52444686</v>
      </c>
      <c r="J2915" t="s">
        <v>1</v>
      </c>
      <c r="K2915">
        <v>1</v>
      </c>
      <c r="L2915" t="s">
        <v>94</v>
      </c>
      <c r="M2915">
        <v>42705000</v>
      </c>
      <c r="N2915" t="s">
        <v>55</v>
      </c>
      <c r="O2915">
        <v>48228000</v>
      </c>
      <c r="P2915" t="s">
        <v>1069</v>
      </c>
      <c r="Q2915">
        <v>17082000</v>
      </c>
      <c r="R2915" t="s">
        <v>145</v>
      </c>
      <c r="S2915" t="s">
        <v>8509</v>
      </c>
      <c r="T2915" t="s">
        <v>82</v>
      </c>
      <c r="U2915" t="s">
        <v>83</v>
      </c>
      <c r="V2915" t="s">
        <v>8510</v>
      </c>
      <c r="W2915" t="s">
        <v>8249</v>
      </c>
      <c r="X2915" t="s">
        <v>8511</v>
      </c>
      <c r="Y2915" t="s">
        <v>2873</v>
      </c>
      <c r="Z2915">
        <v>0</v>
      </c>
      <c r="AA2915">
        <v>0</v>
      </c>
      <c r="AB2915">
        <v>128115000</v>
      </c>
      <c r="AC2915" t="s">
        <v>8512</v>
      </c>
      <c r="AD2915" s="12">
        <v>45880</v>
      </c>
      <c r="AE2915">
        <v>14</v>
      </c>
      <c r="AF2915" t="s">
        <v>6</v>
      </c>
      <c r="AG2915" t="s">
        <v>89</v>
      </c>
      <c r="AI2915" s="12">
        <v>45911</v>
      </c>
    </row>
    <row r="2916" spans="1:35" x14ac:dyDescent="0.3">
      <c r="A2916" t="s">
        <v>8590</v>
      </c>
      <c r="B2916" t="s">
        <v>1871</v>
      </c>
      <c r="C2916" t="s">
        <v>7931</v>
      </c>
      <c r="D2916" t="s">
        <v>4672</v>
      </c>
      <c r="E2916" t="s">
        <v>8591</v>
      </c>
      <c r="F2916" t="s">
        <v>8592</v>
      </c>
      <c r="G2916" t="s">
        <v>52</v>
      </c>
      <c r="H2916" t="s">
        <v>53</v>
      </c>
      <c r="I2916">
        <v>1024464603</v>
      </c>
      <c r="J2916" t="s">
        <v>1</v>
      </c>
      <c r="K2916">
        <v>1</v>
      </c>
      <c r="L2916" t="s">
        <v>54</v>
      </c>
      <c r="M2916">
        <v>42705000</v>
      </c>
      <c r="N2916" t="s">
        <v>55</v>
      </c>
      <c r="O2916">
        <v>58000000</v>
      </c>
      <c r="P2916" t="s">
        <v>1873</v>
      </c>
      <c r="Q2916">
        <v>17082000</v>
      </c>
      <c r="R2916" t="s">
        <v>145</v>
      </c>
      <c r="S2916" t="s">
        <v>8509</v>
      </c>
      <c r="T2916" t="s">
        <v>82</v>
      </c>
      <c r="U2916" t="s">
        <v>83</v>
      </c>
      <c r="V2916" t="s">
        <v>8510</v>
      </c>
      <c r="W2916" t="s">
        <v>8249</v>
      </c>
      <c r="X2916" t="s">
        <v>8511</v>
      </c>
      <c r="Y2916" t="s">
        <v>8593</v>
      </c>
      <c r="Z2916">
        <v>0</v>
      </c>
      <c r="AA2916">
        <v>0</v>
      </c>
      <c r="AB2916">
        <v>128115000</v>
      </c>
      <c r="AC2916" t="s">
        <v>8512</v>
      </c>
      <c r="AD2916" s="12">
        <v>45895</v>
      </c>
      <c r="AE2916">
        <v>15</v>
      </c>
      <c r="AF2916" t="s">
        <v>6</v>
      </c>
      <c r="AG2916" t="s">
        <v>697</v>
      </c>
      <c r="AI2916" s="12">
        <v>45926</v>
      </c>
    </row>
    <row r="2917" spans="1:35" x14ac:dyDescent="0.3">
      <c r="A2917" t="s">
        <v>8594</v>
      </c>
      <c r="B2917" t="s">
        <v>297</v>
      </c>
      <c r="C2917" t="s">
        <v>91</v>
      </c>
      <c r="D2917" t="s">
        <v>766</v>
      </c>
      <c r="E2917" t="s">
        <v>8595</v>
      </c>
      <c r="F2917" t="s">
        <v>347</v>
      </c>
      <c r="G2917" t="s">
        <v>52</v>
      </c>
      <c r="H2917" t="s">
        <v>53</v>
      </c>
      <c r="I2917">
        <v>1193378597</v>
      </c>
      <c r="J2917" t="s">
        <v>1</v>
      </c>
      <c r="K2917">
        <v>1</v>
      </c>
      <c r="L2917" t="s">
        <v>54</v>
      </c>
      <c r="M2917">
        <v>39000000</v>
      </c>
      <c r="N2917" t="s">
        <v>55</v>
      </c>
      <c r="O2917">
        <v>61633000</v>
      </c>
      <c r="P2917" t="s">
        <v>302</v>
      </c>
      <c r="Q2917">
        <v>17082000</v>
      </c>
      <c r="R2917" t="s">
        <v>145</v>
      </c>
      <c r="S2917" t="s">
        <v>8509</v>
      </c>
      <c r="T2917" t="s">
        <v>82</v>
      </c>
      <c r="U2917" t="s">
        <v>83</v>
      </c>
      <c r="V2917" t="s">
        <v>8510</v>
      </c>
      <c r="W2917" t="s">
        <v>8249</v>
      </c>
      <c r="X2917" t="s">
        <v>8511</v>
      </c>
      <c r="Y2917" t="s">
        <v>2785</v>
      </c>
      <c r="Z2917">
        <v>0</v>
      </c>
      <c r="AA2917">
        <v>0</v>
      </c>
      <c r="AB2917">
        <v>128115000</v>
      </c>
      <c r="AC2917" t="s">
        <v>8512</v>
      </c>
      <c r="AD2917" s="12">
        <v>45895</v>
      </c>
      <c r="AE2917">
        <v>15</v>
      </c>
      <c r="AF2917" t="s">
        <v>6</v>
      </c>
      <c r="AG2917" t="s">
        <v>697</v>
      </c>
      <c r="AI2917" s="12">
        <v>45926</v>
      </c>
    </row>
    <row r="2918" spans="1:35" x14ac:dyDescent="0.3">
      <c r="A2918" t="s">
        <v>8596</v>
      </c>
      <c r="B2918" t="s">
        <v>3617</v>
      </c>
      <c r="C2918" t="s">
        <v>8597</v>
      </c>
      <c r="D2918" t="s">
        <v>2514</v>
      </c>
      <c r="E2918" t="s">
        <v>624</v>
      </c>
      <c r="F2918" t="s">
        <v>190</v>
      </c>
      <c r="G2918" t="s">
        <v>52</v>
      </c>
      <c r="H2918" t="s">
        <v>53</v>
      </c>
      <c r="I2918">
        <v>1032477846</v>
      </c>
      <c r="J2918" t="s">
        <v>1</v>
      </c>
      <c r="K2918">
        <v>1</v>
      </c>
      <c r="L2918" t="s">
        <v>226</v>
      </c>
      <c r="M2918">
        <v>42705000</v>
      </c>
      <c r="N2918" t="s">
        <v>55</v>
      </c>
      <c r="O2918">
        <v>56810000</v>
      </c>
      <c r="P2918" t="s">
        <v>3620</v>
      </c>
      <c r="Q2918">
        <v>15600000</v>
      </c>
      <c r="R2918" t="s">
        <v>145</v>
      </c>
      <c r="S2918" t="s">
        <v>8509</v>
      </c>
      <c r="T2918" t="s">
        <v>82</v>
      </c>
      <c r="U2918" t="s">
        <v>83</v>
      </c>
      <c r="V2918" t="s">
        <v>8510</v>
      </c>
      <c r="W2918" t="s">
        <v>8249</v>
      </c>
      <c r="X2918" t="s">
        <v>8511</v>
      </c>
      <c r="Y2918" t="s">
        <v>2741</v>
      </c>
      <c r="Z2918">
        <v>0</v>
      </c>
      <c r="AA2918">
        <v>0</v>
      </c>
      <c r="AB2918">
        <v>128115000</v>
      </c>
      <c r="AC2918" t="s">
        <v>8512</v>
      </c>
      <c r="AD2918" s="12">
        <v>45895</v>
      </c>
      <c r="AE2918">
        <v>15</v>
      </c>
      <c r="AF2918" t="s">
        <v>6</v>
      </c>
      <c r="AG2918" t="s">
        <v>697</v>
      </c>
      <c r="AI2918" s="12">
        <v>45926</v>
      </c>
    </row>
    <row r="2919" spans="1:35" x14ac:dyDescent="0.3">
      <c r="A2919" t="s">
        <v>8598</v>
      </c>
      <c r="B2919" t="s">
        <v>675</v>
      </c>
      <c r="C2919" t="s">
        <v>1574</v>
      </c>
      <c r="D2919" t="s">
        <v>656</v>
      </c>
      <c r="E2919" t="s">
        <v>619</v>
      </c>
      <c r="F2919" t="s">
        <v>204</v>
      </c>
      <c r="G2919" t="s">
        <v>52</v>
      </c>
      <c r="H2919" t="s">
        <v>53</v>
      </c>
      <c r="I2919">
        <v>52913269</v>
      </c>
      <c r="J2919" t="s">
        <v>1</v>
      </c>
      <c r="K2919">
        <v>1</v>
      </c>
      <c r="L2919" t="s">
        <v>54</v>
      </c>
      <c r="M2919">
        <v>42705000</v>
      </c>
      <c r="N2919" t="s">
        <v>55</v>
      </c>
      <c r="O2919">
        <v>54162000</v>
      </c>
      <c r="P2919" t="s">
        <v>677</v>
      </c>
      <c r="Q2919">
        <v>15600000</v>
      </c>
      <c r="R2919" t="s">
        <v>145</v>
      </c>
      <c r="S2919" t="s">
        <v>8509</v>
      </c>
      <c r="T2919" t="s">
        <v>82</v>
      </c>
      <c r="U2919" t="s">
        <v>83</v>
      </c>
      <c r="V2919" t="s">
        <v>8510</v>
      </c>
      <c r="W2919" t="s">
        <v>8249</v>
      </c>
      <c r="X2919" t="s">
        <v>8511</v>
      </c>
      <c r="Y2919" t="s">
        <v>2593</v>
      </c>
      <c r="Z2919">
        <v>0</v>
      </c>
      <c r="AA2919">
        <v>0</v>
      </c>
      <c r="AB2919">
        <v>128115000</v>
      </c>
      <c r="AC2919" t="s">
        <v>8512</v>
      </c>
      <c r="AD2919" s="12">
        <v>45930</v>
      </c>
      <c r="AE2919">
        <v>20</v>
      </c>
      <c r="AF2919" t="s">
        <v>6</v>
      </c>
      <c r="AG2919" t="s">
        <v>697</v>
      </c>
      <c r="AI2919" s="12">
        <v>45960</v>
      </c>
    </row>
    <row r="2920" spans="1:35" x14ac:dyDescent="0.3">
      <c r="A2920" t="s">
        <v>8599</v>
      </c>
      <c r="B2920" t="s">
        <v>2568</v>
      </c>
      <c r="C2920" t="s">
        <v>5242</v>
      </c>
      <c r="D2920" t="s">
        <v>401</v>
      </c>
      <c r="E2920" t="s">
        <v>555</v>
      </c>
      <c r="F2920" t="s">
        <v>236</v>
      </c>
      <c r="G2920" t="s">
        <v>52</v>
      </c>
      <c r="H2920" t="s">
        <v>53</v>
      </c>
      <c r="I2920">
        <v>1018485907</v>
      </c>
      <c r="J2920" t="s">
        <v>1</v>
      </c>
      <c r="K2920">
        <v>1</v>
      </c>
      <c r="L2920" t="s">
        <v>94</v>
      </c>
      <c r="M2920">
        <v>28470000</v>
      </c>
      <c r="N2920" t="s">
        <v>55</v>
      </c>
      <c r="O2920">
        <v>64763000</v>
      </c>
      <c r="P2920" t="s">
        <v>2569</v>
      </c>
      <c r="Q2920">
        <v>17082000</v>
      </c>
      <c r="R2920" t="s">
        <v>145</v>
      </c>
      <c r="S2920" t="s">
        <v>8509</v>
      </c>
      <c r="T2920" t="s">
        <v>82</v>
      </c>
      <c r="U2920" t="s">
        <v>83</v>
      </c>
      <c r="V2920" t="s">
        <v>8510</v>
      </c>
      <c r="W2920" t="s">
        <v>8249</v>
      </c>
      <c r="X2920" t="s">
        <v>8511</v>
      </c>
      <c r="Y2920" t="s">
        <v>2790</v>
      </c>
      <c r="Z2920">
        <v>0</v>
      </c>
      <c r="AA2920">
        <v>0</v>
      </c>
      <c r="AB2920">
        <v>128115000</v>
      </c>
      <c r="AC2920" t="s">
        <v>8512</v>
      </c>
      <c r="AD2920" s="12">
        <v>45952</v>
      </c>
      <c r="AE2920">
        <v>23</v>
      </c>
      <c r="AF2920" t="s">
        <v>6</v>
      </c>
      <c r="AG2920" t="s">
        <v>89</v>
      </c>
      <c r="AI2920" s="12">
        <v>45975</v>
      </c>
    </row>
    <row r="2921" spans="1:35" x14ac:dyDescent="0.3">
      <c r="A2921" t="s">
        <v>8600</v>
      </c>
      <c r="B2921" t="s">
        <v>2801</v>
      </c>
      <c r="C2921" t="s">
        <v>1469</v>
      </c>
      <c r="D2921" t="s">
        <v>641</v>
      </c>
      <c r="E2921" t="s">
        <v>93</v>
      </c>
      <c r="F2921" t="s">
        <v>93</v>
      </c>
      <c r="G2921" t="s">
        <v>52</v>
      </c>
      <c r="H2921" t="s">
        <v>53</v>
      </c>
      <c r="I2921">
        <v>1012444790</v>
      </c>
      <c r="J2921" t="s">
        <v>1</v>
      </c>
      <c r="K2921">
        <v>1</v>
      </c>
      <c r="L2921" t="s">
        <v>54</v>
      </c>
      <c r="M2921">
        <v>42705000</v>
      </c>
      <c r="N2921" t="s">
        <v>55</v>
      </c>
      <c r="O2921">
        <v>53492000</v>
      </c>
      <c r="P2921" t="s">
        <v>2803</v>
      </c>
      <c r="Q2921">
        <v>17082000</v>
      </c>
      <c r="R2921" t="s">
        <v>145</v>
      </c>
      <c r="S2921" t="s">
        <v>8509</v>
      </c>
      <c r="T2921" t="s">
        <v>82</v>
      </c>
      <c r="U2921" t="s">
        <v>83</v>
      </c>
      <c r="V2921" t="s">
        <v>8510</v>
      </c>
      <c r="W2921" t="s">
        <v>8249</v>
      </c>
      <c r="X2921" t="s">
        <v>8511</v>
      </c>
      <c r="Y2921" t="s">
        <v>3261</v>
      </c>
      <c r="Z2921">
        <v>0</v>
      </c>
      <c r="AA2921">
        <v>0</v>
      </c>
      <c r="AB2921">
        <v>128115000</v>
      </c>
      <c r="AC2921" t="s">
        <v>8512</v>
      </c>
      <c r="AD2921" s="12">
        <v>45949</v>
      </c>
      <c r="AE2921">
        <v>23</v>
      </c>
      <c r="AF2921" t="s">
        <v>6</v>
      </c>
      <c r="AG2921" t="s">
        <v>836</v>
      </c>
      <c r="AI2921" s="12">
        <v>45975</v>
      </c>
    </row>
    <row r="2922" spans="1:35" x14ac:dyDescent="0.3">
      <c r="A2922" t="s">
        <v>8601</v>
      </c>
      <c r="B2922" t="s">
        <v>584</v>
      </c>
      <c r="C2922" t="s">
        <v>1357</v>
      </c>
      <c r="D2922" t="s">
        <v>8602</v>
      </c>
      <c r="E2922" t="s">
        <v>1415</v>
      </c>
      <c r="F2922" t="s">
        <v>1555</v>
      </c>
      <c r="G2922" t="s">
        <v>52</v>
      </c>
      <c r="H2922" t="s">
        <v>53</v>
      </c>
      <c r="I2922">
        <v>1023949849</v>
      </c>
      <c r="J2922" t="s">
        <v>1</v>
      </c>
      <c r="K2922">
        <v>1</v>
      </c>
      <c r="L2922" t="s">
        <v>54</v>
      </c>
      <c r="M2922">
        <v>28470000</v>
      </c>
      <c r="N2922" t="s">
        <v>55</v>
      </c>
      <c r="O2922">
        <v>69343000</v>
      </c>
      <c r="P2922" t="s">
        <v>586</v>
      </c>
      <c r="Q2922">
        <v>17082000</v>
      </c>
      <c r="R2922" t="s">
        <v>145</v>
      </c>
      <c r="S2922" t="s">
        <v>8509</v>
      </c>
      <c r="T2922" t="s">
        <v>82</v>
      </c>
      <c r="U2922" t="s">
        <v>83</v>
      </c>
      <c r="V2922" t="s">
        <v>8510</v>
      </c>
      <c r="W2922" t="s">
        <v>8249</v>
      </c>
      <c r="X2922" t="s">
        <v>8511</v>
      </c>
      <c r="Y2922" t="s">
        <v>3306</v>
      </c>
      <c r="Z2922">
        <v>0</v>
      </c>
      <c r="AA2922">
        <v>0</v>
      </c>
      <c r="AB2922">
        <v>128115000</v>
      </c>
      <c r="AC2922" t="s">
        <v>8512</v>
      </c>
      <c r="AD2922" s="12">
        <v>45952</v>
      </c>
      <c r="AE2922">
        <v>23</v>
      </c>
      <c r="AF2922" t="s">
        <v>6</v>
      </c>
      <c r="AG2922" t="s">
        <v>89</v>
      </c>
      <c r="AI2922" s="12">
        <v>45975</v>
      </c>
    </row>
    <row r="2923" spans="1:35" x14ac:dyDescent="0.3">
      <c r="A2923" t="s">
        <v>8603</v>
      </c>
      <c r="B2923" t="s">
        <v>1885</v>
      </c>
      <c r="C2923" t="s">
        <v>91</v>
      </c>
      <c r="D2923" t="s">
        <v>401</v>
      </c>
      <c r="E2923" t="s">
        <v>5474</v>
      </c>
      <c r="F2923" t="s">
        <v>190</v>
      </c>
      <c r="G2923" t="s">
        <v>52</v>
      </c>
      <c r="H2923" t="s">
        <v>53</v>
      </c>
      <c r="I2923">
        <v>1019141051</v>
      </c>
      <c r="J2923" t="s">
        <v>1</v>
      </c>
      <c r="K2923">
        <v>1</v>
      </c>
      <c r="L2923" t="s">
        <v>94</v>
      </c>
      <c r="M2923">
        <v>42705000</v>
      </c>
      <c r="N2923" t="s">
        <v>115</v>
      </c>
      <c r="O2923">
        <v>40113000</v>
      </c>
      <c r="P2923" t="s">
        <v>1889</v>
      </c>
      <c r="Q2923">
        <v>17082000</v>
      </c>
      <c r="R2923" t="s">
        <v>145</v>
      </c>
      <c r="S2923" t="s">
        <v>8509</v>
      </c>
      <c r="T2923" t="s">
        <v>82</v>
      </c>
      <c r="U2923" t="s">
        <v>83</v>
      </c>
      <c r="V2923" t="s">
        <v>8510</v>
      </c>
      <c r="W2923" t="s">
        <v>8249</v>
      </c>
      <c r="X2923" t="s">
        <v>8511</v>
      </c>
      <c r="Y2923" t="s">
        <v>5292</v>
      </c>
      <c r="Z2923">
        <v>0</v>
      </c>
      <c r="AA2923">
        <v>0</v>
      </c>
      <c r="AB2923">
        <v>117000000</v>
      </c>
      <c r="AC2923" t="s">
        <v>8512</v>
      </c>
      <c r="AD2923" s="12">
        <v>45952</v>
      </c>
      <c r="AE2923">
        <v>23</v>
      </c>
      <c r="AF2923" t="s">
        <v>6</v>
      </c>
      <c r="AG2923" t="s">
        <v>89</v>
      </c>
      <c r="AI2923" s="12">
        <v>45975</v>
      </c>
    </row>
    <row r="2924" spans="1:35" x14ac:dyDescent="0.3">
      <c r="A2924" t="s">
        <v>8604</v>
      </c>
      <c r="B2924" t="s">
        <v>832</v>
      </c>
      <c r="C2924" t="s">
        <v>8605</v>
      </c>
      <c r="D2924" t="s">
        <v>67</v>
      </c>
      <c r="E2924" t="s">
        <v>243</v>
      </c>
      <c r="F2924" t="s">
        <v>315</v>
      </c>
      <c r="G2924" t="s">
        <v>52</v>
      </c>
      <c r="H2924" t="s">
        <v>53</v>
      </c>
      <c r="I2924">
        <v>79871751</v>
      </c>
      <c r="J2924" t="s">
        <v>1</v>
      </c>
      <c r="K2924">
        <v>1</v>
      </c>
      <c r="L2924" t="s">
        <v>94</v>
      </c>
      <c r="M2924">
        <v>42705000</v>
      </c>
      <c r="N2924" t="s">
        <v>55</v>
      </c>
      <c r="O2924">
        <v>45828000</v>
      </c>
      <c r="P2924" t="s">
        <v>834</v>
      </c>
      <c r="Q2924">
        <v>17082000</v>
      </c>
      <c r="R2924" t="s">
        <v>145</v>
      </c>
      <c r="S2924" t="s">
        <v>8509</v>
      </c>
      <c r="T2924" t="s">
        <v>82</v>
      </c>
      <c r="U2924" t="s">
        <v>83</v>
      </c>
      <c r="V2924" t="s">
        <v>8510</v>
      </c>
      <c r="W2924" t="s">
        <v>8249</v>
      </c>
      <c r="X2924" t="s">
        <v>8511</v>
      </c>
      <c r="Y2924" t="s">
        <v>2665</v>
      </c>
      <c r="Z2924">
        <v>0</v>
      </c>
      <c r="AA2924">
        <v>0</v>
      </c>
      <c r="AB2924">
        <v>128115000</v>
      </c>
      <c r="AC2924" t="s">
        <v>8512</v>
      </c>
      <c r="AD2924" s="12">
        <v>45973</v>
      </c>
      <c r="AE2924">
        <v>26</v>
      </c>
      <c r="AF2924" t="s">
        <v>6</v>
      </c>
      <c r="AG2924" t="s">
        <v>697</v>
      </c>
      <c r="AI2924" s="12">
        <v>46014</v>
      </c>
    </row>
    <row r="2925" spans="1:35" x14ac:dyDescent="0.3">
      <c r="A2925" t="s">
        <v>8606</v>
      </c>
      <c r="B2925" t="s">
        <v>324</v>
      </c>
      <c r="C2925" t="s">
        <v>401</v>
      </c>
      <c r="D2925" t="s">
        <v>67</v>
      </c>
      <c r="E2925" t="s">
        <v>217</v>
      </c>
      <c r="F2925" t="s">
        <v>803</v>
      </c>
      <c r="G2925" t="s">
        <v>52</v>
      </c>
      <c r="H2925" t="s">
        <v>53</v>
      </c>
      <c r="I2925">
        <v>1010234016</v>
      </c>
      <c r="J2925" t="s">
        <v>1</v>
      </c>
      <c r="K2925">
        <v>1</v>
      </c>
      <c r="L2925" t="s">
        <v>54</v>
      </c>
      <c r="M2925">
        <v>42705000</v>
      </c>
      <c r="N2925" t="s">
        <v>55</v>
      </c>
      <c r="O2925">
        <v>53000000</v>
      </c>
      <c r="P2925" t="s">
        <v>326</v>
      </c>
      <c r="Q2925">
        <v>17082000</v>
      </c>
      <c r="R2925" t="s">
        <v>145</v>
      </c>
      <c r="S2925" t="s">
        <v>8509</v>
      </c>
      <c r="T2925" t="s">
        <v>82</v>
      </c>
      <c r="U2925" t="s">
        <v>83</v>
      </c>
      <c r="V2925" t="s">
        <v>8510</v>
      </c>
      <c r="W2925" t="s">
        <v>8249</v>
      </c>
      <c r="X2925" t="s">
        <v>8511</v>
      </c>
      <c r="Y2925" t="s">
        <v>5493</v>
      </c>
      <c r="Z2925">
        <v>0</v>
      </c>
      <c r="AA2925">
        <v>0</v>
      </c>
      <c r="AB2925">
        <v>128115000</v>
      </c>
      <c r="AC2925" t="s">
        <v>8512</v>
      </c>
      <c r="AD2925" s="12">
        <v>45973</v>
      </c>
      <c r="AE2925">
        <v>26</v>
      </c>
      <c r="AF2925" t="s">
        <v>6</v>
      </c>
      <c r="AG2925" t="s">
        <v>697</v>
      </c>
      <c r="AI2925" s="12">
        <v>46014</v>
      </c>
    </row>
    <row r="2926" spans="1:35" x14ac:dyDescent="0.3">
      <c r="A2926" t="s">
        <v>8607</v>
      </c>
      <c r="B2926" t="s">
        <v>2801</v>
      </c>
      <c r="C2926" t="s">
        <v>154</v>
      </c>
      <c r="D2926" t="s">
        <v>330</v>
      </c>
      <c r="E2926" t="s">
        <v>483</v>
      </c>
      <c r="F2926" t="s">
        <v>590</v>
      </c>
      <c r="G2926" t="s">
        <v>52</v>
      </c>
      <c r="H2926" t="s">
        <v>53</v>
      </c>
      <c r="I2926">
        <v>1007103862</v>
      </c>
      <c r="J2926" t="s">
        <v>1</v>
      </c>
      <c r="K2926">
        <v>1</v>
      </c>
      <c r="L2926" t="s">
        <v>54</v>
      </c>
      <c r="M2926">
        <v>39000000</v>
      </c>
      <c r="N2926" t="s">
        <v>79</v>
      </c>
      <c r="O2926">
        <v>61233000</v>
      </c>
      <c r="P2926" t="s">
        <v>2803</v>
      </c>
      <c r="Q2926">
        <v>17082000</v>
      </c>
      <c r="R2926" t="s">
        <v>145</v>
      </c>
      <c r="S2926" t="s">
        <v>8509</v>
      </c>
      <c r="T2926" t="s">
        <v>82</v>
      </c>
      <c r="U2926" t="s">
        <v>83</v>
      </c>
      <c r="V2926" t="s">
        <v>8510</v>
      </c>
      <c r="W2926" t="s">
        <v>8249</v>
      </c>
      <c r="X2926" t="s">
        <v>8511</v>
      </c>
      <c r="Y2926" t="s">
        <v>5067</v>
      </c>
      <c r="Z2926">
        <v>0</v>
      </c>
      <c r="AA2926">
        <v>0</v>
      </c>
      <c r="AB2926">
        <v>128115000</v>
      </c>
      <c r="AC2926" t="s">
        <v>8512</v>
      </c>
      <c r="AD2926" s="12">
        <v>45999</v>
      </c>
      <c r="AE2926">
        <v>29</v>
      </c>
      <c r="AF2926" t="s">
        <v>6</v>
      </c>
      <c r="AG2926" t="s">
        <v>697</v>
      </c>
      <c r="AI2926" s="12">
        <v>46014</v>
      </c>
    </row>
    <row r="2927" spans="1:35" x14ac:dyDescent="0.3">
      <c r="A2927" t="s">
        <v>8608</v>
      </c>
      <c r="B2927" t="s">
        <v>2559</v>
      </c>
      <c r="C2927" t="s">
        <v>320</v>
      </c>
      <c r="D2927" t="s">
        <v>67</v>
      </c>
      <c r="E2927" t="s">
        <v>5401</v>
      </c>
      <c r="F2927" t="s">
        <v>368</v>
      </c>
      <c r="G2927" t="s">
        <v>52</v>
      </c>
      <c r="H2927" t="s">
        <v>53</v>
      </c>
      <c r="I2927">
        <v>1016110148</v>
      </c>
      <c r="J2927" t="s">
        <v>1</v>
      </c>
      <c r="K2927">
        <v>1</v>
      </c>
      <c r="L2927" t="s">
        <v>94</v>
      </c>
      <c r="M2927">
        <v>28470000</v>
      </c>
      <c r="N2927" t="s">
        <v>103</v>
      </c>
      <c r="O2927">
        <v>137688361</v>
      </c>
      <c r="P2927" t="s">
        <v>2561</v>
      </c>
      <c r="Q2927">
        <v>17082000</v>
      </c>
      <c r="R2927" t="s">
        <v>117</v>
      </c>
      <c r="S2927" t="s">
        <v>8609</v>
      </c>
      <c r="T2927" t="s">
        <v>58</v>
      </c>
      <c r="U2927" t="s">
        <v>8610</v>
      </c>
      <c r="V2927" t="s">
        <v>8611</v>
      </c>
      <c r="W2927" t="s">
        <v>8065</v>
      </c>
      <c r="X2927" t="s">
        <v>8612</v>
      </c>
      <c r="Y2927" t="s">
        <v>8613</v>
      </c>
      <c r="Z2927">
        <v>0</v>
      </c>
      <c r="AA2927">
        <v>0</v>
      </c>
      <c r="AB2927">
        <v>206525000</v>
      </c>
      <c r="AC2927" t="s">
        <v>8614</v>
      </c>
      <c r="AD2927" s="12">
        <v>45910</v>
      </c>
      <c r="AE2927">
        <v>17</v>
      </c>
      <c r="AF2927" t="s">
        <v>6</v>
      </c>
      <c r="AG2927" t="s">
        <v>136</v>
      </c>
      <c r="AI2927" s="12">
        <v>45929</v>
      </c>
    </row>
    <row r="2928" spans="1:35" x14ac:dyDescent="0.3">
      <c r="A2928" t="s">
        <v>8615</v>
      </c>
      <c r="B2928" t="s">
        <v>3458</v>
      </c>
      <c r="C2928" t="s">
        <v>48</v>
      </c>
      <c r="D2928" t="s">
        <v>259</v>
      </c>
      <c r="E2928" t="s">
        <v>1556</v>
      </c>
      <c r="F2928" t="s">
        <v>890</v>
      </c>
      <c r="G2928" t="s">
        <v>52</v>
      </c>
      <c r="H2928" t="s">
        <v>53</v>
      </c>
      <c r="I2928">
        <v>1023955346</v>
      </c>
      <c r="J2928" t="s">
        <v>1</v>
      </c>
      <c r="K2928">
        <v>1</v>
      </c>
      <c r="L2928" t="s">
        <v>54</v>
      </c>
      <c r="M2928">
        <v>28470000</v>
      </c>
      <c r="N2928" t="s">
        <v>103</v>
      </c>
      <c r="O2928">
        <v>138653949</v>
      </c>
      <c r="P2928" t="s">
        <v>3459</v>
      </c>
      <c r="Q2928">
        <v>17082000</v>
      </c>
      <c r="R2928" t="s">
        <v>117</v>
      </c>
      <c r="S2928" t="s">
        <v>8609</v>
      </c>
      <c r="T2928" t="s">
        <v>58</v>
      </c>
      <c r="U2928" t="s">
        <v>8610</v>
      </c>
      <c r="V2928" t="s">
        <v>8611</v>
      </c>
      <c r="W2928" t="s">
        <v>8065</v>
      </c>
      <c r="X2928" t="s">
        <v>8612</v>
      </c>
      <c r="Y2928" t="s">
        <v>8616</v>
      </c>
      <c r="Z2928">
        <v>0</v>
      </c>
      <c r="AA2928">
        <v>0</v>
      </c>
      <c r="AB2928">
        <v>213525000</v>
      </c>
      <c r="AC2928" t="s">
        <v>8614</v>
      </c>
      <c r="AD2928" s="12">
        <v>45908</v>
      </c>
      <c r="AE2928">
        <v>17</v>
      </c>
      <c r="AF2928" t="s">
        <v>6</v>
      </c>
      <c r="AG2928" t="s">
        <v>136</v>
      </c>
      <c r="AI2928" s="12">
        <v>45929</v>
      </c>
    </row>
    <row r="2929" spans="1:35" x14ac:dyDescent="0.3">
      <c r="A2929" t="s">
        <v>8617</v>
      </c>
      <c r="B2929" t="s">
        <v>6074</v>
      </c>
      <c r="C2929" t="s">
        <v>247</v>
      </c>
      <c r="D2929" t="s">
        <v>2918</v>
      </c>
      <c r="E2929" t="s">
        <v>93</v>
      </c>
      <c r="F2929" t="s">
        <v>2438</v>
      </c>
      <c r="G2929" t="s">
        <v>52</v>
      </c>
      <c r="H2929" t="s">
        <v>53</v>
      </c>
      <c r="I2929">
        <v>1023003196</v>
      </c>
      <c r="J2929" t="s">
        <v>1</v>
      </c>
      <c r="K2929">
        <v>1</v>
      </c>
      <c r="L2929" t="s">
        <v>94</v>
      </c>
      <c r="M2929">
        <v>28470000</v>
      </c>
      <c r="N2929" t="s">
        <v>103</v>
      </c>
      <c r="O2929">
        <v>143088930</v>
      </c>
      <c r="P2929" t="s">
        <v>6075</v>
      </c>
      <c r="Q2929">
        <v>17082000</v>
      </c>
      <c r="R2929" t="s">
        <v>117</v>
      </c>
      <c r="S2929" t="s">
        <v>8609</v>
      </c>
      <c r="T2929" t="s">
        <v>58</v>
      </c>
      <c r="U2929" t="s">
        <v>8610</v>
      </c>
      <c r="V2929" t="s">
        <v>8611</v>
      </c>
      <c r="W2929" t="s">
        <v>8065</v>
      </c>
      <c r="X2929" t="s">
        <v>8612</v>
      </c>
      <c r="Y2929" t="s">
        <v>8618</v>
      </c>
      <c r="Z2929">
        <v>0</v>
      </c>
      <c r="AA2929">
        <v>0</v>
      </c>
      <c r="AB2929">
        <v>213525000</v>
      </c>
      <c r="AC2929" t="s">
        <v>8614</v>
      </c>
      <c r="AD2929" s="12">
        <v>45923</v>
      </c>
      <c r="AE2929">
        <v>19</v>
      </c>
      <c r="AF2929" t="s">
        <v>6</v>
      </c>
      <c r="AG2929" t="s">
        <v>136</v>
      </c>
      <c r="AI2929" s="12">
        <v>45946</v>
      </c>
    </row>
    <row r="2930" spans="1:35" x14ac:dyDescent="0.3">
      <c r="A2930" t="s">
        <v>8619</v>
      </c>
      <c r="B2930" t="s">
        <v>4711</v>
      </c>
      <c r="C2930" t="s">
        <v>644</v>
      </c>
      <c r="D2930" t="s">
        <v>67</v>
      </c>
      <c r="E2930" t="s">
        <v>1244</v>
      </c>
      <c r="F2930" t="s">
        <v>353</v>
      </c>
      <c r="G2930" t="s">
        <v>52</v>
      </c>
      <c r="H2930" t="s">
        <v>53</v>
      </c>
      <c r="I2930">
        <v>1007333673</v>
      </c>
      <c r="J2930" t="s">
        <v>1</v>
      </c>
      <c r="K2930">
        <v>1</v>
      </c>
      <c r="L2930" t="s">
        <v>226</v>
      </c>
      <c r="M2930">
        <v>28470000</v>
      </c>
      <c r="N2930" t="s">
        <v>103</v>
      </c>
      <c r="O2930">
        <v>138653949</v>
      </c>
      <c r="P2930" t="s">
        <v>4713</v>
      </c>
      <c r="Q2930">
        <v>17082000</v>
      </c>
      <c r="R2930" t="s">
        <v>117</v>
      </c>
      <c r="S2930" t="s">
        <v>8609</v>
      </c>
      <c r="T2930" t="s">
        <v>58</v>
      </c>
      <c r="U2930" t="s">
        <v>8610</v>
      </c>
      <c r="V2930" t="s">
        <v>8611</v>
      </c>
      <c r="W2930" t="s">
        <v>8065</v>
      </c>
      <c r="X2930" t="s">
        <v>8612</v>
      </c>
      <c r="Y2930" t="s">
        <v>8620</v>
      </c>
      <c r="Z2930">
        <v>0</v>
      </c>
      <c r="AA2930">
        <v>0</v>
      </c>
      <c r="AB2930">
        <v>213525000</v>
      </c>
      <c r="AC2930" t="s">
        <v>8614</v>
      </c>
      <c r="AD2930" s="12">
        <v>45924</v>
      </c>
      <c r="AE2930">
        <v>19</v>
      </c>
      <c r="AF2930" t="s">
        <v>6</v>
      </c>
      <c r="AG2930" t="s">
        <v>136</v>
      </c>
      <c r="AI2930" s="12">
        <v>45946</v>
      </c>
    </row>
    <row r="2931" spans="1:35" x14ac:dyDescent="0.3">
      <c r="A2931" t="s">
        <v>8621</v>
      </c>
      <c r="B2931" t="s">
        <v>4724</v>
      </c>
      <c r="C2931" t="s">
        <v>8622</v>
      </c>
      <c r="D2931" t="s">
        <v>3533</v>
      </c>
      <c r="E2931" t="s">
        <v>77</v>
      </c>
      <c r="F2931" t="s">
        <v>78</v>
      </c>
      <c r="G2931" t="s">
        <v>52</v>
      </c>
      <c r="H2931" t="s">
        <v>53</v>
      </c>
      <c r="I2931">
        <v>1023896960</v>
      </c>
      <c r="J2931" t="s">
        <v>1</v>
      </c>
      <c r="K2931">
        <v>1</v>
      </c>
      <c r="L2931" t="s">
        <v>94</v>
      </c>
      <c r="M2931">
        <v>42705000</v>
      </c>
      <c r="N2931" t="s">
        <v>115</v>
      </c>
      <c r="O2931">
        <v>52128000</v>
      </c>
      <c r="P2931" t="s">
        <v>4727</v>
      </c>
      <c r="Q2931">
        <v>17082000</v>
      </c>
      <c r="R2931" t="s">
        <v>117</v>
      </c>
      <c r="S2931" t="s">
        <v>8609</v>
      </c>
      <c r="T2931" t="s">
        <v>58</v>
      </c>
      <c r="U2931" t="s">
        <v>8610</v>
      </c>
      <c r="V2931" t="s">
        <v>8611</v>
      </c>
      <c r="W2931" t="s">
        <v>8065</v>
      </c>
      <c r="X2931" t="s">
        <v>8612</v>
      </c>
      <c r="Y2931" t="s">
        <v>8623</v>
      </c>
      <c r="Z2931">
        <v>0</v>
      </c>
      <c r="AA2931">
        <v>0</v>
      </c>
      <c r="AB2931">
        <v>128115000</v>
      </c>
      <c r="AC2931" t="s">
        <v>8624</v>
      </c>
      <c r="AD2931" s="12">
        <v>45979</v>
      </c>
      <c r="AE2931">
        <v>27</v>
      </c>
      <c r="AF2931" t="s">
        <v>6</v>
      </c>
      <c r="AG2931" t="s">
        <v>136</v>
      </c>
      <c r="AI2931" s="12">
        <v>46013</v>
      </c>
    </row>
    <row r="2932" spans="1:35" x14ac:dyDescent="0.3">
      <c r="A2932" t="s">
        <v>8625</v>
      </c>
      <c r="B2932" t="s">
        <v>4724</v>
      </c>
      <c r="C2932" t="s">
        <v>1620</v>
      </c>
      <c r="D2932" t="s">
        <v>359</v>
      </c>
      <c r="E2932" t="s">
        <v>806</v>
      </c>
      <c r="F2932" t="s">
        <v>3504</v>
      </c>
      <c r="G2932" t="s">
        <v>52</v>
      </c>
      <c r="H2932" t="s">
        <v>53</v>
      </c>
      <c r="I2932">
        <v>1077967124</v>
      </c>
      <c r="J2932" t="s">
        <v>1</v>
      </c>
      <c r="K2932">
        <v>1</v>
      </c>
      <c r="L2932" t="s">
        <v>226</v>
      </c>
      <c r="M2932">
        <v>42705000</v>
      </c>
      <c r="N2932" t="s">
        <v>115</v>
      </c>
      <c r="O2932">
        <v>108443464</v>
      </c>
      <c r="P2932" t="s">
        <v>4727</v>
      </c>
      <c r="Q2932">
        <v>17082000</v>
      </c>
      <c r="R2932" t="s">
        <v>117</v>
      </c>
      <c r="S2932" t="s">
        <v>8609</v>
      </c>
      <c r="T2932" t="s">
        <v>58</v>
      </c>
      <c r="U2932" t="s">
        <v>8610</v>
      </c>
      <c r="V2932" t="s">
        <v>8611</v>
      </c>
      <c r="W2932" t="s">
        <v>8065</v>
      </c>
      <c r="X2932" t="s">
        <v>8612</v>
      </c>
      <c r="Y2932" t="s">
        <v>5146</v>
      </c>
      <c r="Z2932">
        <v>0</v>
      </c>
      <c r="AA2932">
        <v>0</v>
      </c>
      <c r="AB2932">
        <v>128115000</v>
      </c>
      <c r="AC2932" t="s">
        <v>8624</v>
      </c>
      <c r="AD2932" s="12">
        <v>45973</v>
      </c>
      <c r="AE2932">
        <v>26</v>
      </c>
      <c r="AF2932" t="s">
        <v>6</v>
      </c>
      <c r="AG2932" t="s">
        <v>136</v>
      </c>
      <c r="AI2932" s="12">
        <v>46014</v>
      </c>
    </row>
    <row r="2933" spans="1:35" x14ac:dyDescent="0.3">
      <c r="A2933" t="s">
        <v>8626</v>
      </c>
      <c r="B2933" t="s">
        <v>8627</v>
      </c>
      <c r="C2933" t="s">
        <v>91</v>
      </c>
      <c r="D2933" t="s">
        <v>259</v>
      </c>
      <c r="E2933" t="s">
        <v>8628</v>
      </c>
      <c r="F2933" t="s">
        <v>544</v>
      </c>
      <c r="G2933" t="s">
        <v>52</v>
      </c>
      <c r="H2933" t="s">
        <v>53</v>
      </c>
      <c r="I2933">
        <v>1015452419</v>
      </c>
      <c r="J2933" t="s">
        <v>1</v>
      </c>
      <c r="K2933">
        <v>1</v>
      </c>
      <c r="L2933" t="s">
        <v>54</v>
      </c>
      <c r="M2933">
        <v>42705000</v>
      </c>
      <c r="N2933" t="s">
        <v>103</v>
      </c>
      <c r="O2933">
        <v>93183000</v>
      </c>
      <c r="P2933" t="s">
        <v>8629</v>
      </c>
      <c r="Q2933">
        <v>17082000</v>
      </c>
      <c r="R2933" t="s">
        <v>117</v>
      </c>
      <c r="S2933" t="s">
        <v>8609</v>
      </c>
      <c r="T2933" t="s">
        <v>58</v>
      </c>
      <c r="U2933" t="s">
        <v>8610</v>
      </c>
      <c r="V2933" t="s">
        <v>8611</v>
      </c>
      <c r="W2933" t="s">
        <v>8065</v>
      </c>
      <c r="X2933" t="s">
        <v>8612</v>
      </c>
      <c r="Y2933" t="s">
        <v>8630</v>
      </c>
      <c r="Z2933">
        <v>0</v>
      </c>
      <c r="AA2933">
        <v>0</v>
      </c>
      <c r="AB2933">
        <v>213525000</v>
      </c>
      <c r="AC2933" t="s">
        <v>8614</v>
      </c>
      <c r="AD2933" s="12">
        <v>45973</v>
      </c>
      <c r="AE2933">
        <v>26</v>
      </c>
      <c r="AF2933" t="s">
        <v>6</v>
      </c>
      <c r="AG2933" t="s">
        <v>136</v>
      </c>
      <c r="AI2933" s="12">
        <v>46014</v>
      </c>
    </row>
    <row r="2934" spans="1:35" x14ac:dyDescent="0.3">
      <c r="A2934" t="s">
        <v>8631</v>
      </c>
      <c r="B2934" t="s">
        <v>1186</v>
      </c>
      <c r="C2934" t="s">
        <v>4161</v>
      </c>
      <c r="D2934" t="s">
        <v>99</v>
      </c>
      <c r="E2934" t="s">
        <v>1142</v>
      </c>
      <c r="F2934" t="s">
        <v>8632</v>
      </c>
      <c r="G2934" t="s">
        <v>52</v>
      </c>
      <c r="H2934" t="s">
        <v>53</v>
      </c>
      <c r="I2934">
        <v>52548171</v>
      </c>
      <c r="J2934" t="s">
        <v>1</v>
      </c>
      <c r="K2934">
        <v>1</v>
      </c>
      <c r="L2934" t="s">
        <v>94</v>
      </c>
      <c r="M2934">
        <v>28470000</v>
      </c>
      <c r="N2934" t="s">
        <v>115</v>
      </c>
      <c r="O2934">
        <v>131982762</v>
      </c>
      <c r="P2934" t="s">
        <v>1187</v>
      </c>
      <c r="Q2934">
        <v>17082000</v>
      </c>
      <c r="R2934" t="s">
        <v>117</v>
      </c>
      <c r="S2934" t="s">
        <v>8609</v>
      </c>
      <c r="T2934" t="s">
        <v>58</v>
      </c>
      <c r="U2934" t="s">
        <v>8610</v>
      </c>
      <c r="V2934" t="s">
        <v>8611</v>
      </c>
      <c r="W2934" t="s">
        <v>8065</v>
      </c>
      <c r="X2934" t="s">
        <v>8612</v>
      </c>
      <c r="Y2934" t="s">
        <v>2987</v>
      </c>
      <c r="Z2934">
        <v>0</v>
      </c>
      <c r="AA2934">
        <v>0</v>
      </c>
      <c r="AB2934">
        <v>213525000</v>
      </c>
      <c r="AC2934" t="s">
        <v>8614</v>
      </c>
      <c r="AD2934" s="12">
        <v>45970</v>
      </c>
      <c r="AE2934">
        <v>26</v>
      </c>
      <c r="AF2934" t="s">
        <v>6</v>
      </c>
      <c r="AG2934" t="s">
        <v>136</v>
      </c>
      <c r="AI2934" s="12">
        <v>46014</v>
      </c>
    </row>
    <row r="2935" spans="1:35" x14ac:dyDescent="0.3">
      <c r="A2935" t="s">
        <v>8633</v>
      </c>
      <c r="B2935" t="s">
        <v>2442</v>
      </c>
      <c r="C2935" t="s">
        <v>6175</v>
      </c>
      <c r="D2935" t="s">
        <v>2655</v>
      </c>
      <c r="E2935" t="s">
        <v>1514</v>
      </c>
      <c r="F2935" t="s">
        <v>2267</v>
      </c>
      <c r="G2935" t="s">
        <v>52</v>
      </c>
      <c r="H2935" t="s">
        <v>53</v>
      </c>
      <c r="I2935">
        <v>36300873</v>
      </c>
      <c r="J2935" t="s">
        <v>1</v>
      </c>
      <c r="K2935">
        <v>1</v>
      </c>
      <c r="L2935" t="s">
        <v>94</v>
      </c>
      <c r="M2935">
        <v>28470000</v>
      </c>
      <c r="N2935" t="s">
        <v>103</v>
      </c>
      <c r="O2935">
        <v>125448000</v>
      </c>
      <c r="P2935" t="s">
        <v>2443</v>
      </c>
      <c r="Q2935">
        <v>17082000</v>
      </c>
      <c r="R2935" t="s">
        <v>117</v>
      </c>
      <c r="S2935" t="s">
        <v>8609</v>
      </c>
      <c r="T2935" t="s">
        <v>58</v>
      </c>
      <c r="U2935" t="s">
        <v>8610</v>
      </c>
      <c r="V2935" t="s">
        <v>8611</v>
      </c>
      <c r="W2935" t="s">
        <v>8065</v>
      </c>
      <c r="X2935" t="s">
        <v>8612</v>
      </c>
      <c r="Y2935" t="s">
        <v>2693</v>
      </c>
      <c r="Z2935">
        <v>0</v>
      </c>
      <c r="AA2935">
        <v>0</v>
      </c>
      <c r="AB2935">
        <v>213525000</v>
      </c>
      <c r="AC2935" t="s">
        <v>8634</v>
      </c>
      <c r="AD2935" s="12">
        <v>45970</v>
      </c>
      <c r="AE2935">
        <v>26</v>
      </c>
      <c r="AF2935" t="s">
        <v>6</v>
      </c>
      <c r="AG2935" t="s">
        <v>89</v>
      </c>
      <c r="AI2935" s="12">
        <v>46014</v>
      </c>
    </row>
    <row r="2936" spans="1:35" x14ac:dyDescent="0.3">
      <c r="A2936" t="s">
        <v>8635</v>
      </c>
      <c r="B2936" t="s">
        <v>1374</v>
      </c>
      <c r="C2936" t="s">
        <v>373</v>
      </c>
      <c r="D2936" t="s">
        <v>320</v>
      </c>
      <c r="E2936" t="s">
        <v>8636</v>
      </c>
      <c r="F2936" t="s">
        <v>1320</v>
      </c>
      <c r="G2936" t="s">
        <v>52</v>
      </c>
      <c r="H2936" t="s">
        <v>53</v>
      </c>
      <c r="I2936">
        <v>1020808300</v>
      </c>
      <c r="J2936" t="s">
        <v>1</v>
      </c>
      <c r="K2936">
        <v>1</v>
      </c>
      <c r="L2936" t="s">
        <v>54</v>
      </c>
      <c r="M2936">
        <v>23200000</v>
      </c>
      <c r="N2936" t="s">
        <v>103</v>
      </c>
      <c r="O2936">
        <v>149321970</v>
      </c>
      <c r="P2936" t="s">
        <v>1376</v>
      </c>
      <c r="Q2936">
        <v>17082000</v>
      </c>
      <c r="R2936" t="s">
        <v>117</v>
      </c>
      <c r="S2936" t="s">
        <v>8637</v>
      </c>
      <c r="T2936" t="s">
        <v>58</v>
      </c>
      <c r="U2936" t="s">
        <v>8610</v>
      </c>
      <c r="V2936" t="s">
        <v>8638</v>
      </c>
      <c r="W2936" t="s">
        <v>8065</v>
      </c>
      <c r="X2936" t="s">
        <v>8639</v>
      </c>
      <c r="Y2936" t="s">
        <v>8640</v>
      </c>
      <c r="Z2936">
        <v>0</v>
      </c>
      <c r="AA2936">
        <v>0</v>
      </c>
      <c r="AB2936">
        <v>213525000</v>
      </c>
      <c r="AC2936" t="s">
        <v>8641</v>
      </c>
      <c r="AD2936" s="12">
        <v>45908</v>
      </c>
      <c r="AE2936">
        <v>17</v>
      </c>
      <c r="AF2936" t="s">
        <v>6</v>
      </c>
      <c r="AG2936" t="s">
        <v>136</v>
      </c>
      <c r="AI2936" s="12">
        <v>45929</v>
      </c>
    </row>
    <row r="2937" spans="1:35" x14ac:dyDescent="0.3">
      <c r="A2937" t="s">
        <v>8642</v>
      </c>
      <c r="B2937" t="s">
        <v>430</v>
      </c>
      <c r="C2937" t="s">
        <v>693</v>
      </c>
      <c r="D2937" t="s">
        <v>3213</v>
      </c>
      <c r="E2937" t="s">
        <v>2328</v>
      </c>
      <c r="F2937" t="s">
        <v>920</v>
      </c>
      <c r="G2937" t="s">
        <v>52</v>
      </c>
      <c r="H2937" t="s">
        <v>53</v>
      </c>
      <c r="I2937">
        <v>52226598</v>
      </c>
      <c r="J2937" t="s">
        <v>1</v>
      </c>
      <c r="K2937">
        <v>1</v>
      </c>
      <c r="L2937" t="s">
        <v>226</v>
      </c>
      <c r="M2937">
        <v>20000000</v>
      </c>
      <c r="N2937" t="s">
        <v>103</v>
      </c>
      <c r="O2937">
        <v>131668000</v>
      </c>
      <c r="P2937" t="s">
        <v>434</v>
      </c>
      <c r="Q2937">
        <v>17082000</v>
      </c>
      <c r="R2937" t="s">
        <v>117</v>
      </c>
      <c r="S2937" t="s">
        <v>8637</v>
      </c>
      <c r="T2937" t="s">
        <v>58</v>
      </c>
      <c r="U2937" t="s">
        <v>8610</v>
      </c>
      <c r="V2937" t="s">
        <v>8638</v>
      </c>
      <c r="W2937" t="s">
        <v>8065</v>
      </c>
      <c r="X2937" t="s">
        <v>8639</v>
      </c>
      <c r="Y2937" t="s">
        <v>8643</v>
      </c>
      <c r="Z2937">
        <v>0</v>
      </c>
      <c r="AA2937">
        <v>0</v>
      </c>
      <c r="AB2937">
        <v>213525000</v>
      </c>
      <c r="AC2937" t="s">
        <v>8644</v>
      </c>
      <c r="AD2937" s="12">
        <v>45910</v>
      </c>
      <c r="AE2937">
        <v>17</v>
      </c>
      <c r="AF2937" t="s">
        <v>6</v>
      </c>
      <c r="AG2937" t="s">
        <v>136</v>
      </c>
      <c r="AI2937" s="12">
        <v>45929</v>
      </c>
    </row>
    <row r="2938" spans="1:35" x14ac:dyDescent="0.3">
      <c r="A2938" t="s">
        <v>8645</v>
      </c>
      <c r="B2938" t="s">
        <v>4711</v>
      </c>
      <c r="C2938" t="s">
        <v>4600</v>
      </c>
      <c r="D2938" t="s">
        <v>67</v>
      </c>
      <c r="E2938" t="s">
        <v>8646</v>
      </c>
      <c r="F2938" t="s">
        <v>569</v>
      </c>
      <c r="G2938" t="s">
        <v>52</v>
      </c>
      <c r="H2938" t="s">
        <v>53</v>
      </c>
      <c r="I2938">
        <v>20625939</v>
      </c>
      <c r="J2938" t="s">
        <v>1</v>
      </c>
      <c r="K2938">
        <v>1</v>
      </c>
      <c r="L2938" t="s">
        <v>226</v>
      </c>
      <c r="M2938">
        <v>42705000</v>
      </c>
      <c r="N2938" t="s">
        <v>103</v>
      </c>
      <c r="O2938">
        <v>30000000</v>
      </c>
      <c r="P2938" t="s">
        <v>4713</v>
      </c>
      <c r="Q2938">
        <v>17082000</v>
      </c>
      <c r="R2938" t="s">
        <v>117</v>
      </c>
      <c r="S2938" t="s">
        <v>8637</v>
      </c>
      <c r="T2938" t="s">
        <v>58</v>
      </c>
      <c r="U2938" t="s">
        <v>8610</v>
      </c>
      <c r="V2938" t="s">
        <v>8638</v>
      </c>
      <c r="W2938" t="s">
        <v>8065</v>
      </c>
      <c r="X2938" t="s">
        <v>8639</v>
      </c>
      <c r="Y2938" t="s">
        <v>2864</v>
      </c>
      <c r="Z2938">
        <v>0</v>
      </c>
      <c r="AA2938">
        <v>0</v>
      </c>
      <c r="AB2938">
        <v>128115000</v>
      </c>
      <c r="AC2938" t="s">
        <v>8624</v>
      </c>
      <c r="AD2938" s="12">
        <v>45929</v>
      </c>
      <c r="AE2938">
        <v>20</v>
      </c>
      <c r="AF2938" t="s">
        <v>6</v>
      </c>
      <c r="AG2938" t="s">
        <v>136</v>
      </c>
      <c r="AI2938" s="12">
        <v>45960</v>
      </c>
    </row>
    <row r="2939" spans="1:35" x14ac:dyDescent="0.3">
      <c r="A2939" t="s">
        <v>8647</v>
      </c>
      <c r="B2939" t="s">
        <v>995</v>
      </c>
      <c r="C2939" t="s">
        <v>918</v>
      </c>
      <c r="D2939" t="s">
        <v>254</v>
      </c>
      <c r="E2939" t="s">
        <v>3848</v>
      </c>
      <c r="F2939" t="s">
        <v>483</v>
      </c>
      <c r="G2939" t="s">
        <v>52</v>
      </c>
      <c r="H2939" t="s">
        <v>53</v>
      </c>
      <c r="I2939">
        <v>1020757188</v>
      </c>
      <c r="J2939" t="s">
        <v>1</v>
      </c>
      <c r="K2939">
        <v>1</v>
      </c>
      <c r="L2939" t="s">
        <v>54</v>
      </c>
      <c r="M2939">
        <v>42705000</v>
      </c>
      <c r="N2939" t="s">
        <v>103</v>
      </c>
      <c r="O2939">
        <v>51128000</v>
      </c>
      <c r="P2939" t="s">
        <v>997</v>
      </c>
      <c r="Q2939">
        <v>17082000</v>
      </c>
      <c r="R2939" t="s">
        <v>117</v>
      </c>
      <c r="S2939" t="s">
        <v>8637</v>
      </c>
      <c r="T2939" t="s">
        <v>58</v>
      </c>
      <c r="U2939" t="s">
        <v>8610</v>
      </c>
      <c r="V2939" t="s">
        <v>8638</v>
      </c>
      <c r="W2939" t="s">
        <v>8065</v>
      </c>
      <c r="X2939" t="s">
        <v>8639</v>
      </c>
      <c r="Y2939" t="s">
        <v>8648</v>
      </c>
      <c r="Z2939">
        <v>0</v>
      </c>
      <c r="AA2939">
        <v>0</v>
      </c>
      <c r="AB2939">
        <v>128115000</v>
      </c>
      <c r="AC2939" t="s">
        <v>8624</v>
      </c>
      <c r="AD2939" s="12">
        <v>45927</v>
      </c>
      <c r="AE2939">
        <v>20</v>
      </c>
      <c r="AF2939" t="s">
        <v>6</v>
      </c>
      <c r="AG2939" t="s">
        <v>136</v>
      </c>
      <c r="AI2939" s="12">
        <v>45960</v>
      </c>
    </row>
    <row r="2940" spans="1:35" x14ac:dyDescent="0.3">
      <c r="A2940" t="s">
        <v>8649</v>
      </c>
      <c r="B2940" t="s">
        <v>995</v>
      </c>
      <c r="C2940" t="s">
        <v>656</v>
      </c>
      <c r="D2940" t="s">
        <v>2257</v>
      </c>
      <c r="E2940" t="s">
        <v>413</v>
      </c>
      <c r="F2940" t="s">
        <v>591</v>
      </c>
      <c r="G2940" t="s">
        <v>52</v>
      </c>
      <c r="H2940" t="s">
        <v>53</v>
      </c>
      <c r="I2940">
        <v>51817451</v>
      </c>
      <c r="J2940" t="s">
        <v>1</v>
      </c>
      <c r="K2940">
        <v>1</v>
      </c>
      <c r="L2940" t="s">
        <v>54</v>
      </c>
      <c r="M2940">
        <v>39000000</v>
      </c>
      <c r="N2940" t="s">
        <v>103</v>
      </c>
      <c r="O2940">
        <v>55802000</v>
      </c>
      <c r="P2940" t="s">
        <v>997</v>
      </c>
      <c r="Q2940">
        <v>17082000</v>
      </c>
      <c r="R2940" t="s">
        <v>117</v>
      </c>
      <c r="S2940" t="s">
        <v>8637</v>
      </c>
      <c r="T2940" t="s">
        <v>58</v>
      </c>
      <c r="U2940" t="s">
        <v>8610</v>
      </c>
      <c r="V2940" t="s">
        <v>8638</v>
      </c>
      <c r="W2940" t="s">
        <v>8065</v>
      </c>
      <c r="X2940" t="s">
        <v>8639</v>
      </c>
      <c r="Y2940" t="s">
        <v>3081</v>
      </c>
      <c r="Z2940">
        <v>0</v>
      </c>
      <c r="AA2940">
        <v>0</v>
      </c>
      <c r="AB2940">
        <v>128115000</v>
      </c>
      <c r="AC2940" t="s">
        <v>8624</v>
      </c>
      <c r="AD2940" s="12">
        <v>45927</v>
      </c>
      <c r="AE2940">
        <v>20</v>
      </c>
      <c r="AF2940" t="s">
        <v>6</v>
      </c>
      <c r="AG2940" t="s">
        <v>136</v>
      </c>
      <c r="AI2940" s="12">
        <v>45960</v>
      </c>
    </row>
    <row r="2941" spans="1:35" x14ac:dyDescent="0.3">
      <c r="A2941" t="s">
        <v>8650</v>
      </c>
      <c r="B2941" t="s">
        <v>1186</v>
      </c>
      <c r="C2941" t="s">
        <v>918</v>
      </c>
      <c r="D2941" t="s">
        <v>3857</v>
      </c>
      <c r="E2941" t="s">
        <v>548</v>
      </c>
      <c r="F2941" t="s">
        <v>8651</v>
      </c>
      <c r="G2941" t="s">
        <v>52</v>
      </c>
      <c r="H2941" t="s">
        <v>53</v>
      </c>
      <c r="I2941">
        <v>1070923445</v>
      </c>
      <c r="J2941" t="s">
        <v>1</v>
      </c>
      <c r="K2941">
        <v>1</v>
      </c>
      <c r="L2941" t="s">
        <v>94</v>
      </c>
      <c r="M2941">
        <v>42705000</v>
      </c>
      <c r="N2941" t="s">
        <v>103</v>
      </c>
      <c r="O2941">
        <v>58528000</v>
      </c>
      <c r="P2941" t="s">
        <v>1187</v>
      </c>
      <c r="Q2941">
        <v>17082000</v>
      </c>
      <c r="R2941" t="s">
        <v>117</v>
      </c>
      <c r="S2941" t="s">
        <v>8637</v>
      </c>
      <c r="T2941" t="s">
        <v>58</v>
      </c>
      <c r="U2941" t="s">
        <v>8610</v>
      </c>
      <c r="V2941" t="s">
        <v>8638</v>
      </c>
      <c r="W2941" t="s">
        <v>8065</v>
      </c>
      <c r="X2941" t="s">
        <v>8639</v>
      </c>
      <c r="Y2941" t="s">
        <v>5513</v>
      </c>
      <c r="Z2941">
        <v>0</v>
      </c>
      <c r="AA2941">
        <v>0</v>
      </c>
      <c r="AB2941">
        <v>128115000</v>
      </c>
      <c r="AC2941" t="s">
        <v>8624</v>
      </c>
      <c r="AD2941" s="12">
        <v>45927</v>
      </c>
      <c r="AE2941">
        <v>20</v>
      </c>
      <c r="AF2941" t="s">
        <v>6</v>
      </c>
      <c r="AG2941" t="s">
        <v>136</v>
      </c>
      <c r="AI2941" s="12">
        <v>45960</v>
      </c>
    </row>
    <row r="2942" spans="1:35" x14ac:dyDescent="0.3">
      <c r="A2942" t="s">
        <v>8652</v>
      </c>
      <c r="B2942" t="s">
        <v>1374</v>
      </c>
      <c r="C2942" t="s">
        <v>91</v>
      </c>
      <c r="D2942" t="s">
        <v>766</v>
      </c>
      <c r="E2942" t="s">
        <v>716</v>
      </c>
      <c r="F2942" t="s">
        <v>178</v>
      </c>
      <c r="G2942" t="s">
        <v>52</v>
      </c>
      <c r="H2942" t="s">
        <v>53</v>
      </c>
      <c r="I2942">
        <v>1001202291</v>
      </c>
      <c r="J2942" t="s">
        <v>1</v>
      </c>
      <c r="K2942">
        <v>1</v>
      </c>
      <c r="L2942" t="s">
        <v>54</v>
      </c>
      <c r="M2942">
        <v>42705000</v>
      </c>
      <c r="N2942" t="s">
        <v>70</v>
      </c>
      <c r="O2942">
        <v>117471000</v>
      </c>
      <c r="P2942" t="s">
        <v>1376</v>
      </c>
      <c r="Q2942">
        <v>17082000</v>
      </c>
      <c r="R2942" t="s">
        <v>117</v>
      </c>
      <c r="S2942" t="s">
        <v>8637</v>
      </c>
      <c r="T2942" t="s">
        <v>58</v>
      </c>
      <c r="U2942" t="s">
        <v>8610</v>
      </c>
      <c r="V2942" t="s">
        <v>8638</v>
      </c>
      <c r="W2942" t="s">
        <v>8065</v>
      </c>
      <c r="X2942" t="s">
        <v>8639</v>
      </c>
      <c r="Y2942" t="s">
        <v>8653</v>
      </c>
      <c r="Z2942">
        <v>0</v>
      </c>
      <c r="AA2942">
        <v>0</v>
      </c>
      <c r="AB2942">
        <v>213525000</v>
      </c>
      <c r="AC2942" t="s">
        <v>8644</v>
      </c>
      <c r="AD2942" s="12">
        <v>45951</v>
      </c>
      <c r="AE2942">
        <v>23</v>
      </c>
      <c r="AF2942" t="s">
        <v>6</v>
      </c>
      <c r="AG2942" t="s">
        <v>136</v>
      </c>
      <c r="AI2942" s="12">
        <v>45975</v>
      </c>
    </row>
    <row r="2943" spans="1:35" x14ac:dyDescent="0.3">
      <c r="A2943" t="s">
        <v>8654</v>
      </c>
      <c r="B2943" t="s">
        <v>4724</v>
      </c>
      <c r="C2943" t="s">
        <v>8655</v>
      </c>
      <c r="D2943" t="s">
        <v>470</v>
      </c>
      <c r="E2943" t="s">
        <v>3889</v>
      </c>
      <c r="F2943" t="s">
        <v>702</v>
      </c>
      <c r="G2943" t="s">
        <v>52</v>
      </c>
      <c r="H2943" t="s">
        <v>53</v>
      </c>
      <c r="I2943">
        <v>79804064</v>
      </c>
      <c r="J2943" t="s">
        <v>1</v>
      </c>
      <c r="K2943">
        <v>1</v>
      </c>
      <c r="L2943" t="s">
        <v>94</v>
      </c>
      <c r="M2943">
        <v>42705000</v>
      </c>
      <c r="N2943" t="s">
        <v>103</v>
      </c>
      <c r="O2943">
        <v>23000000</v>
      </c>
      <c r="P2943" t="s">
        <v>4727</v>
      </c>
      <c r="Q2943">
        <v>17082000</v>
      </c>
      <c r="R2943" t="s">
        <v>117</v>
      </c>
      <c r="S2943" t="s">
        <v>8637</v>
      </c>
      <c r="T2943" t="s">
        <v>58</v>
      </c>
      <c r="U2943" t="s">
        <v>8610</v>
      </c>
      <c r="V2943" t="s">
        <v>8638</v>
      </c>
      <c r="W2943" t="s">
        <v>8065</v>
      </c>
      <c r="X2943" t="s">
        <v>8639</v>
      </c>
      <c r="Y2943" t="s">
        <v>5107</v>
      </c>
      <c r="Z2943">
        <v>0</v>
      </c>
      <c r="AA2943">
        <v>0</v>
      </c>
      <c r="AB2943">
        <v>117000000</v>
      </c>
      <c r="AC2943" t="s">
        <v>8656</v>
      </c>
      <c r="AD2943" s="12">
        <v>45949</v>
      </c>
      <c r="AE2943">
        <v>23</v>
      </c>
      <c r="AF2943" t="s">
        <v>6</v>
      </c>
      <c r="AG2943" t="s">
        <v>136</v>
      </c>
      <c r="AI2943" s="12">
        <v>45975</v>
      </c>
    </row>
    <row r="2944" spans="1:35" x14ac:dyDescent="0.3">
      <c r="A2944" t="s">
        <v>8657</v>
      </c>
      <c r="B2944" t="s">
        <v>995</v>
      </c>
      <c r="C2944" t="s">
        <v>918</v>
      </c>
      <c r="D2944" t="s">
        <v>8658</v>
      </c>
      <c r="E2944" t="s">
        <v>2765</v>
      </c>
      <c r="F2944" t="s">
        <v>93</v>
      </c>
      <c r="G2944" t="s">
        <v>52</v>
      </c>
      <c r="H2944" t="s">
        <v>53</v>
      </c>
      <c r="I2944">
        <v>1016021512</v>
      </c>
      <c r="J2944" t="s">
        <v>1</v>
      </c>
      <c r="K2944">
        <v>1</v>
      </c>
      <c r="L2944" t="s">
        <v>226</v>
      </c>
      <c r="M2944">
        <v>28470000</v>
      </c>
      <c r="N2944" t="s">
        <v>103</v>
      </c>
      <c r="O2944">
        <v>70903000</v>
      </c>
      <c r="P2944" t="s">
        <v>997</v>
      </c>
      <c r="Q2944">
        <v>17082000</v>
      </c>
      <c r="R2944" t="s">
        <v>117</v>
      </c>
      <c r="S2944" t="s">
        <v>8637</v>
      </c>
      <c r="T2944" t="s">
        <v>58</v>
      </c>
      <c r="U2944" t="s">
        <v>8610</v>
      </c>
      <c r="V2944" t="s">
        <v>8638</v>
      </c>
      <c r="W2944" t="s">
        <v>8065</v>
      </c>
      <c r="X2944" t="s">
        <v>8639</v>
      </c>
      <c r="Y2944" t="s">
        <v>2981</v>
      </c>
      <c r="Z2944">
        <v>0</v>
      </c>
      <c r="AA2944">
        <v>0</v>
      </c>
      <c r="AB2944">
        <v>128115000</v>
      </c>
      <c r="AC2944" t="s">
        <v>8624</v>
      </c>
      <c r="AD2944" s="12">
        <v>45957</v>
      </c>
      <c r="AE2944">
        <v>24</v>
      </c>
      <c r="AF2944" t="s">
        <v>6</v>
      </c>
      <c r="AG2944" t="s">
        <v>136</v>
      </c>
      <c r="AI2944" s="12">
        <v>45994</v>
      </c>
    </row>
    <row r="2945" spans="1:35" x14ac:dyDescent="0.3">
      <c r="A2945" t="s">
        <v>8659</v>
      </c>
      <c r="B2945" t="s">
        <v>1655</v>
      </c>
      <c r="C2945" t="s">
        <v>614</v>
      </c>
      <c r="D2945" t="s">
        <v>155</v>
      </c>
      <c r="E2945" t="s">
        <v>784</v>
      </c>
      <c r="F2945" t="s">
        <v>5434</v>
      </c>
      <c r="G2945" t="s">
        <v>52</v>
      </c>
      <c r="H2945" t="s">
        <v>53</v>
      </c>
      <c r="I2945">
        <v>79892260</v>
      </c>
      <c r="J2945" t="s">
        <v>1</v>
      </c>
      <c r="K2945">
        <v>1</v>
      </c>
      <c r="L2945" t="s">
        <v>226</v>
      </c>
      <c r="M2945">
        <v>39000000</v>
      </c>
      <c r="N2945" t="s">
        <v>103</v>
      </c>
      <c r="O2945">
        <v>62918000</v>
      </c>
      <c r="P2945" t="s">
        <v>1658</v>
      </c>
      <c r="Q2945">
        <v>17082000</v>
      </c>
      <c r="R2945" t="s">
        <v>117</v>
      </c>
      <c r="S2945" t="s">
        <v>8637</v>
      </c>
      <c r="T2945" t="s">
        <v>58</v>
      </c>
      <c r="U2945" t="s">
        <v>8610</v>
      </c>
      <c r="V2945" t="s">
        <v>8638</v>
      </c>
      <c r="W2945" t="s">
        <v>8065</v>
      </c>
      <c r="X2945" t="s">
        <v>8639</v>
      </c>
      <c r="Y2945" t="s">
        <v>2817</v>
      </c>
      <c r="Z2945">
        <v>0</v>
      </c>
      <c r="AA2945">
        <v>0</v>
      </c>
      <c r="AB2945">
        <v>128115000</v>
      </c>
      <c r="AC2945" t="s">
        <v>8660</v>
      </c>
      <c r="AD2945" s="12">
        <v>45958</v>
      </c>
      <c r="AE2945">
        <v>24</v>
      </c>
      <c r="AF2945" t="s">
        <v>6</v>
      </c>
      <c r="AG2945" t="s">
        <v>415</v>
      </c>
      <c r="AI2945" s="12">
        <v>45994</v>
      </c>
    </row>
    <row r="2946" spans="1:35" x14ac:dyDescent="0.3">
      <c r="A2946" t="s">
        <v>8661</v>
      </c>
      <c r="B2946" t="s">
        <v>1374</v>
      </c>
      <c r="C2946" t="s">
        <v>1492</v>
      </c>
      <c r="D2946" t="s">
        <v>3854</v>
      </c>
      <c r="E2946" t="s">
        <v>526</v>
      </c>
      <c r="F2946" t="s">
        <v>806</v>
      </c>
      <c r="G2946" t="s">
        <v>52</v>
      </c>
      <c r="H2946" t="s">
        <v>53</v>
      </c>
      <c r="I2946">
        <v>28822142</v>
      </c>
      <c r="J2946" t="s">
        <v>1</v>
      </c>
      <c r="K2946">
        <v>1</v>
      </c>
      <c r="L2946" t="s">
        <v>54</v>
      </c>
      <c r="M2946">
        <v>34800000</v>
      </c>
      <c r="N2946" t="s">
        <v>79</v>
      </c>
      <c r="O2946">
        <v>63316868</v>
      </c>
      <c r="P2946" t="s">
        <v>1376</v>
      </c>
      <c r="Q2946">
        <v>17082000</v>
      </c>
      <c r="R2946" t="s">
        <v>117</v>
      </c>
      <c r="S2946" t="s">
        <v>8637</v>
      </c>
      <c r="T2946" t="s">
        <v>58</v>
      </c>
      <c r="U2946" t="s">
        <v>8610</v>
      </c>
      <c r="V2946" t="s">
        <v>8638</v>
      </c>
      <c r="W2946" t="s">
        <v>8065</v>
      </c>
      <c r="X2946" t="s">
        <v>8639</v>
      </c>
      <c r="Y2946" t="s">
        <v>5409</v>
      </c>
      <c r="Z2946">
        <v>0</v>
      </c>
      <c r="AA2946">
        <v>0</v>
      </c>
      <c r="AB2946">
        <v>128115000</v>
      </c>
      <c r="AC2946" t="s">
        <v>8624</v>
      </c>
      <c r="AD2946" s="12">
        <v>45966</v>
      </c>
      <c r="AE2946">
        <v>25</v>
      </c>
      <c r="AF2946" t="s">
        <v>6</v>
      </c>
      <c r="AG2946" t="s">
        <v>136</v>
      </c>
      <c r="AI2946" s="12">
        <v>46000</v>
      </c>
    </row>
    <row r="2947" spans="1:35" x14ac:dyDescent="0.3">
      <c r="A2947" t="s">
        <v>8662</v>
      </c>
      <c r="B2947" t="s">
        <v>437</v>
      </c>
      <c r="C2947" t="s">
        <v>1574</v>
      </c>
      <c r="D2947" t="s">
        <v>3192</v>
      </c>
      <c r="E2947" t="s">
        <v>2811</v>
      </c>
      <c r="F2947" t="s">
        <v>759</v>
      </c>
      <c r="G2947" t="s">
        <v>52</v>
      </c>
      <c r="H2947" t="s">
        <v>2491</v>
      </c>
      <c r="I2947">
        <v>790630</v>
      </c>
      <c r="J2947" t="s">
        <v>1</v>
      </c>
      <c r="K2947">
        <v>1</v>
      </c>
      <c r="L2947" t="s">
        <v>1342</v>
      </c>
      <c r="M2947">
        <v>0</v>
      </c>
      <c r="N2947" t="s">
        <v>103</v>
      </c>
      <c r="O2947">
        <v>170820000</v>
      </c>
      <c r="P2947" t="s">
        <v>442</v>
      </c>
      <c r="Q2947">
        <v>17082000</v>
      </c>
      <c r="R2947" t="s">
        <v>117</v>
      </c>
      <c r="S2947" t="s">
        <v>8637</v>
      </c>
      <c r="T2947" t="s">
        <v>58</v>
      </c>
      <c r="U2947" t="s">
        <v>8610</v>
      </c>
      <c r="V2947" t="s">
        <v>8638</v>
      </c>
      <c r="W2947" t="s">
        <v>8065</v>
      </c>
      <c r="X2947" t="s">
        <v>8639</v>
      </c>
      <c r="Y2947" t="s">
        <v>8663</v>
      </c>
      <c r="Z2947">
        <v>0</v>
      </c>
      <c r="AA2947">
        <v>0</v>
      </c>
      <c r="AB2947">
        <v>213525000</v>
      </c>
      <c r="AC2947" t="s">
        <v>8644</v>
      </c>
      <c r="AD2947" s="12">
        <v>45966</v>
      </c>
      <c r="AE2947">
        <v>25</v>
      </c>
      <c r="AF2947" t="s">
        <v>6</v>
      </c>
      <c r="AG2947" t="s">
        <v>136</v>
      </c>
      <c r="AI2947" s="12">
        <v>46000</v>
      </c>
    </row>
    <row r="2948" spans="1:35" x14ac:dyDescent="0.3">
      <c r="A2948" t="s">
        <v>8664</v>
      </c>
      <c r="B2948" t="s">
        <v>2559</v>
      </c>
      <c r="C2948" t="s">
        <v>314</v>
      </c>
      <c r="D2948" t="s">
        <v>8665</v>
      </c>
      <c r="E2948" t="s">
        <v>866</v>
      </c>
      <c r="F2948" t="s">
        <v>869</v>
      </c>
      <c r="G2948" t="s">
        <v>52</v>
      </c>
      <c r="H2948" t="s">
        <v>53</v>
      </c>
      <c r="I2948">
        <v>1023931884</v>
      </c>
      <c r="J2948" t="s">
        <v>1</v>
      </c>
      <c r="K2948">
        <v>1</v>
      </c>
      <c r="L2948" t="s">
        <v>54</v>
      </c>
      <c r="M2948">
        <v>42705000</v>
      </c>
      <c r="N2948" t="s">
        <v>115</v>
      </c>
      <c r="O2948">
        <v>53827245</v>
      </c>
      <c r="P2948" t="s">
        <v>2561</v>
      </c>
      <c r="Q2948">
        <v>17082000</v>
      </c>
      <c r="R2948" t="s">
        <v>117</v>
      </c>
      <c r="S2948" t="s">
        <v>8637</v>
      </c>
      <c r="T2948" t="s">
        <v>58</v>
      </c>
      <c r="U2948" t="s">
        <v>8610</v>
      </c>
      <c r="V2948" t="s">
        <v>8638</v>
      </c>
      <c r="W2948" t="s">
        <v>8065</v>
      </c>
      <c r="X2948" t="s">
        <v>8639</v>
      </c>
      <c r="Y2948" t="s">
        <v>3105</v>
      </c>
      <c r="Z2948">
        <v>0</v>
      </c>
      <c r="AA2948">
        <v>0</v>
      </c>
      <c r="AB2948">
        <v>128115000</v>
      </c>
      <c r="AC2948" t="s">
        <v>8624</v>
      </c>
      <c r="AD2948" s="12">
        <v>45979</v>
      </c>
      <c r="AE2948">
        <v>27</v>
      </c>
      <c r="AF2948" t="s">
        <v>6</v>
      </c>
      <c r="AG2948" t="s">
        <v>136</v>
      </c>
      <c r="AH2948" t="s">
        <v>8666</v>
      </c>
      <c r="AI2948" s="12">
        <v>46013</v>
      </c>
    </row>
    <row r="2949" spans="1:35" x14ac:dyDescent="0.3">
      <c r="A2949" t="s">
        <v>8667</v>
      </c>
      <c r="B2949" t="s">
        <v>4724</v>
      </c>
      <c r="C2949" t="s">
        <v>222</v>
      </c>
      <c r="D2949" t="s">
        <v>197</v>
      </c>
      <c r="E2949" t="s">
        <v>1298</v>
      </c>
      <c r="F2949" t="s">
        <v>927</v>
      </c>
      <c r="G2949" t="s">
        <v>52</v>
      </c>
      <c r="H2949" t="s">
        <v>53</v>
      </c>
      <c r="I2949">
        <v>1015432485</v>
      </c>
      <c r="J2949" t="s">
        <v>1</v>
      </c>
      <c r="K2949">
        <v>1</v>
      </c>
      <c r="L2949" t="s">
        <v>54</v>
      </c>
      <c r="M2949">
        <v>42705000</v>
      </c>
      <c r="N2949" t="s">
        <v>115</v>
      </c>
      <c r="O2949">
        <v>55893000</v>
      </c>
      <c r="P2949" t="s">
        <v>4727</v>
      </c>
      <c r="Q2949">
        <v>17082000</v>
      </c>
      <c r="R2949" t="s">
        <v>117</v>
      </c>
      <c r="S2949" t="s">
        <v>8637</v>
      </c>
      <c r="T2949" t="s">
        <v>58</v>
      </c>
      <c r="U2949" t="s">
        <v>8610</v>
      </c>
      <c r="V2949" t="s">
        <v>8638</v>
      </c>
      <c r="W2949" t="s">
        <v>8065</v>
      </c>
      <c r="X2949" t="s">
        <v>8639</v>
      </c>
      <c r="Y2949" t="s">
        <v>2848</v>
      </c>
      <c r="Z2949">
        <v>0</v>
      </c>
      <c r="AA2949">
        <v>0</v>
      </c>
      <c r="AB2949">
        <v>128115000</v>
      </c>
      <c r="AC2949" t="s">
        <v>8624</v>
      </c>
      <c r="AD2949" s="12">
        <v>45979</v>
      </c>
      <c r="AE2949">
        <v>27</v>
      </c>
      <c r="AF2949" t="s">
        <v>6</v>
      </c>
      <c r="AG2949" t="s">
        <v>136</v>
      </c>
      <c r="AI2949" s="12">
        <v>46013</v>
      </c>
    </row>
    <row r="2950" spans="1:35" x14ac:dyDescent="0.3">
      <c r="A2950" t="s">
        <v>8668</v>
      </c>
      <c r="B2950" t="s">
        <v>4724</v>
      </c>
      <c r="C2950" t="s">
        <v>366</v>
      </c>
      <c r="D2950" t="s">
        <v>6215</v>
      </c>
      <c r="E2950" t="s">
        <v>1098</v>
      </c>
      <c r="F2950" t="s">
        <v>5474</v>
      </c>
      <c r="G2950" t="s">
        <v>52</v>
      </c>
      <c r="H2950" t="s">
        <v>53</v>
      </c>
      <c r="I2950">
        <v>1032365713</v>
      </c>
      <c r="J2950" t="s">
        <v>1</v>
      </c>
      <c r="K2950">
        <v>1</v>
      </c>
      <c r="L2950" t="s">
        <v>54</v>
      </c>
      <c r="M2950">
        <v>42705000</v>
      </c>
      <c r="N2950" t="s">
        <v>103</v>
      </c>
      <c r="O2950">
        <v>38835606</v>
      </c>
      <c r="P2950" t="s">
        <v>4727</v>
      </c>
      <c r="Q2950">
        <v>17082000</v>
      </c>
      <c r="R2950" t="s">
        <v>117</v>
      </c>
      <c r="S2950" t="s">
        <v>8637</v>
      </c>
      <c r="T2950" t="s">
        <v>58</v>
      </c>
      <c r="U2950" t="s">
        <v>8610</v>
      </c>
      <c r="V2950" t="s">
        <v>8638</v>
      </c>
      <c r="W2950" t="s">
        <v>8065</v>
      </c>
      <c r="X2950" t="s">
        <v>8639</v>
      </c>
      <c r="Y2950" t="s">
        <v>3051</v>
      </c>
      <c r="Z2950">
        <v>0</v>
      </c>
      <c r="AA2950">
        <v>0</v>
      </c>
      <c r="AB2950">
        <v>128115000</v>
      </c>
      <c r="AC2950" t="s">
        <v>8624</v>
      </c>
      <c r="AD2950" s="12">
        <v>45979</v>
      </c>
      <c r="AE2950">
        <v>27</v>
      </c>
      <c r="AF2950" t="s">
        <v>6</v>
      </c>
      <c r="AG2950" t="s">
        <v>136</v>
      </c>
      <c r="AI2950" s="12">
        <v>46013</v>
      </c>
    </row>
    <row r="2951" spans="1:35" x14ac:dyDescent="0.3">
      <c r="A2951" t="s">
        <v>8669</v>
      </c>
      <c r="B2951" t="s">
        <v>8074</v>
      </c>
      <c r="C2951" t="s">
        <v>918</v>
      </c>
      <c r="D2951" t="s">
        <v>439</v>
      </c>
      <c r="E2951" t="s">
        <v>204</v>
      </c>
      <c r="F2951" t="s">
        <v>2014</v>
      </c>
      <c r="G2951" t="s">
        <v>52</v>
      </c>
      <c r="H2951" t="s">
        <v>53</v>
      </c>
      <c r="I2951">
        <v>1233906864</v>
      </c>
      <c r="J2951" t="s">
        <v>1</v>
      </c>
      <c r="K2951">
        <v>1</v>
      </c>
      <c r="L2951" t="s">
        <v>226</v>
      </c>
      <c r="M2951">
        <v>42705000</v>
      </c>
      <c r="N2951" t="s">
        <v>103</v>
      </c>
      <c r="O2951">
        <v>35496000</v>
      </c>
      <c r="P2951" t="s">
        <v>8075</v>
      </c>
      <c r="Q2951">
        <v>17082000</v>
      </c>
      <c r="R2951" t="s">
        <v>117</v>
      </c>
      <c r="S2951" t="s">
        <v>8637</v>
      </c>
      <c r="T2951" t="s">
        <v>58</v>
      </c>
      <c r="U2951" t="s">
        <v>8610</v>
      </c>
      <c r="V2951" t="s">
        <v>8638</v>
      </c>
      <c r="W2951" t="s">
        <v>8065</v>
      </c>
      <c r="X2951" t="s">
        <v>8639</v>
      </c>
      <c r="Y2951" t="s">
        <v>4090</v>
      </c>
      <c r="Z2951">
        <v>0</v>
      </c>
      <c r="AA2951">
        <v>0</v>
      </c>
      <c r="AB2951">
        <v>128115000</v>
      </c>
      <c r="AC2951" t="s">
        <v>8624</v>
      </c>
      <c r="AD2951" s="12">
        <v>45979</v>
      </c>
      <c r="AE2951">
        <v>27</v>
      </c>
      <c r="AF2951" t="s">
        <v>6</v>
      </c>
      <c r="AG2951" t="s">
        <v>136</v>
      </c>
      <c r="AI2951" s="12">
        <v>46013</v>
      </c>
    </row>
    <row r="2952" spans="1:35" x14ac:dyDescent="0.3">
      <c r="A2952" t="s">
        <v>8670</v>
      </c>
      <c r="B2952" t="s">
        <v>1235</v>
      </c>
      <c r="C2952" t="s">
        <v>1242</v>
      </c>
      <c r="D2952" t="s">
        <v>366</v>
      </c>
      <c r="E2952" t="s">
        <v>2359</v>
      </c>
      <c r="F2952" t="s">
        <v>8671</v>
      </c>
      <c r="G2952" t="s">
        <v>52</v>
      </c>
      <c r="H2952" t="s">
        <v>53</v>
      </c>
      <c r="I2952">
        <v>1071914917</v>
      </c>
      <c r="J2952" t="s">
        <v>1</v>
      </c>
      <c r="K2952">
        <v>1</v>
      </c>
      <c r="L2952" t="s">
        <v>94</v>
      </c>
      <c r="M2952">
        <v>42705000</v>
      </c>
      <c r="N2952" t="s">
        <v>103</v>
      </c>
      <c r="O2952">
        <v>24294550</v>
      </c>
      <c r="P2952" t="s">
        <v>1237</v>
      </c>
      <c r="Q2952">
        <v>17082000</v>
      </c>
      <c r="R2952" t="s">
        <v>117</v>
      </c>
      <c r="S2952" t="s">
        <v>8637</v>
      </c>
      <c r="T2952" t="s">
        <v>58</v>
      </c>
      <c r="U2952" t="s">
        <v>8610</v>
      </c>
      <c r="V2952" t="s">
        <v>8638</v>
      </c>
      <c r="W2952" t="s">
        <v>8065</v>
      </c>
      <c r="X2952" t="s">
        <v>8639</v>
      </c>
      <c r="Y2952" t="s">
        <v>2937</v>
      </c>
      <c r="Z2952">
        <v>0</v>
      </c>
      <c r="AA2952">
        <v>0</v>
      </c>
      <c r="AB2952">
        <v>128115000</v>
      </c>
      <c r="AC2952" t="s">
        <v>8656</v>
      </c>
      <c r="AD2952" s="12">
        <v>45980</v>
      </c>
      <c r="AE2952">
        <v>27</v>
      </c>
      <c r="AF2952" t="s">
        <v>6</v>
      </c>
      <c r="AG2952" t="s">
        <v>415</v>
      </c>
      <c r="AI2952" s="12">
        <v>46013</v>
      </c>
    </row>
    <row r="2953" spans="1:35" x14ac:dyDescent="0.3">
      <c r="A2953" t="s">
        <v>8672</v>
      </c>
      <c r="B2953" t="s">
        <v>530</v>
      </c>
      <c r="C2953" t="s">
        <v>329</v>
      </c>
      <c r="D2953" t="s">
        <v>2514</v>
      </c>
      <c r="E2953" t="s">
        <v>433</v>
      </c>
      <c r="F2953" t="s">
        <v>267</v>
      </c>
      <c r="G2953" t="s">
        <v>52</v>
      </c>
      <c r="H2953" t="s">
        <v>53</v>
      </c>
      <c r="I2953">
        <v>1015408940</v>
      </c>
      <c r="J2953" t="s">
        <v>1</v>
      </c>
      <c r="K2953">
        <v>1</v>
      </c>
      <c r="L2953" t="s">
        <v>1342</v>
      </c>
      <c r="M2953">
        <v>0</v>
      </c>
      <c r="N2953" t="s">
        <v>115</v>
      </c>
      <c r="O2953">
        <v>170820000</v>
      </c>
      <c r="P2953" t="s">
        <v>533</v>
      </c>
      <c r="Q2953">
        <v>17082000</v>
      </c>
      <c r="R2953" t="s">
        <v>117</v>
      </c>
      <c r="S2953" t="s">
        <v>8637</v>
      </c>
      <c r="T2953" t="s">
        <v>58</v>
      </c>
      <c r="U2953" t="s">
        <v>8610</v>
      </c>
      <c r="V2953" t="s">
        <v>8638</v>
      </c>
      <c r="W2953" t="s">
        <v>8065</v>
      </c>
      <c r="X2953" t="s">
        <v>8639</v>
      </c>
      <c r="Y2953" t="s">
        <v>3220</v>
      </c>
      <c r="Z2953">
        <v>0</v>
      </c>
      <c r="AA2953">
        <v>0</v>
      </c>
      <c r="AB2953">
        <v>213525000</v>
      </c>
      <c r="AC2953" t="s">
        <v>8673</v>
      </c>
      <c r="AD2953" s="12">
        <v>45980</v>
      </c>
      <c r="AE2953">
        <v>27</v>
      </c>
      <c r="AF2953" t="s">
        <v>6</v>
      </c>
      <c r="AG2953" t="s">
        <v>415</v>
      </c>
      <c r="AI2953" s="12">
        <v>46013</v>
      </c>
    </row>
    <row r="2954" spans="1:35" x14ac:dyDescent="0.3">
      <c r="A2954" t="s">
        <v>8674</v>
      </c>
      <c r="B2954" t="s">
        <v>1235</v>
      </c>
      <c r="C2954" t="s">
        <v>3279</v>
      </c>
      <c r="D2954" t="s">
        <v>1679</v>
      </c>
      <c r="E2954" t="s">
        <v>4766</v>
      </c>
      <c r="F2954" t="s">
        <v>1109</v>
      </c>
      <c r="G2954" t="s">
        <v>52</v>
      </c>
      <c r="H2954" t="s">
        <v>53</v>
      </c>
      <c r="I2954">
        <v>1012354314</v>
      </c>
      <c r="J2954" t="s">
        <v>1</v>
      </c>
      <c r="K2954">
        <v>1</v>
      </c>
      <c r="L2954" t="s">
        <v>226</v>
      </c>
      <c r="M2954">
        <v>42705000</v>
      </c>
      <c r="N2954" t="s">
        <v>103</v>
      </c>
      <c r="O2954">
        <v>106862889</v>
      </c>
      <c r="P2954" t="s">
        <v>1237</v>
      </c>
      <c r="Q2954">
        <v>17082000</v>
      </c>
      <c r="R2954" t="s">
        <v>117</v>
      </c>
      <c r="S2954" t="s">
        <v>8637</v>
      </c>
      <c r="T2954" t="s">
        <v>58</v>
      </c>
      <c r="U2954" t="s">
        <v>8610</v>
      </c>
      <c r="V2954" t="s">
        <v>8638</v>
      </c>
      <c r="W2954" t="s">
        <v>8065</v>
      </c>
      <c r="X2954" t="s">
        <v>8639</v>
      </c>
      <c r="Y2954" t="s">
        <v>8675</v>
      </c>
      <c r="Z2954">
        <v>0</v>
      </c>
      <c r="AA2954">
        <v>0</v>
      </c>
      <c r="AB2954">
        <v>213525000</v>
      </c>
      <c r="AC2954" t="s">
        <v>8676</v>
      </c>
      <c r="AD2954" s="12">
        <v>45977</v>
      </c>
      <c r="AE2954">
        <v>27</v>
      </c>
      <c r="AF2954" t="s">
        <v>6</v>
      </c>
      <c r="AG2954" t="s">
        <v>415</v>
      </c>
      <c r="AI2954" s="12">
        <v>46013</v>
      </c>
    </row>
    <row r="2955" spans="1:35" x14ac:dyDescent="0.3">
      <c r="A2955" t="s">
        <v>8677</v>
      </c>
      <c r="B2955" t="s">
        <v>2442</v>
      </c>
      <c r="C2955" t="s">
        <v>838</v>
      </c>
      <c r="D2955" t="s">
        <v>2655</v>
      </c>
      <c r="E2955" t="s">
        <v>205</v>
      </c>
      <c r="F2955" t="s">
        <v>77</v>
      </c>
      <c r="G2955" t="s">
        <v>52</v>
      </c>
      <c r="H2955" t="s">
        <v>53</v>
      </c>
      <c r="I2955">
        <v>1015434639</v>
      </c>
      <c r="J2955" t="s">
        <v>1</v>
      </c>
      <c r="K2955">
        <v>1</v>
      </c>
      <c r="L2955" t="s">
        <v>54</v>
      </c>
      <c r="M2955">
        <v>42705000</v>
      </c>
      <c r="N2955" t="s">
        <v>103</v>
      </c>
      <c r="O2955">
        <v>80000000</v>
      </c>
      <c r="P2955" t="s">
        <v>2443</v>
      </c>
      <c r="Q2955">
        <v>17082000</v>
      </c>
      <c r="R2955" t="s">
        <v>117</v>
      </c>
      <c r="S2955" t="s">
        <v>8637</v>
      </c>
      <c r="T2955" t="s">
        <v>58</v>
      </c>
      <c r="U2955" t="s">
        <v>8610</v>
      </c>
      <c r="V2955" t="s">
        <v>8638</v>
      </c>
      <c r="W2955" t="s">
        <v>8065</v>
      </c>
      <c r="X2955" t="s">
        <v>8639</v>
      </c>
      <c r="Y2955" t="s">
        <v>8678</v>
      </c>
      <c r="Z2955">
        <v>0</v>
      </c>
      <c r="AA2955">
        <v>0</v>
      </c>
      <c r="AB2955">
        <v>128115000</v>
      </c>
      <c r="AC2955" t="s">
        <v>8624</v>
      </c>
      <c r="AD2955" s="12">
        <v>45970</v>
      </c>
      <c r="AE2955">
        <v>26</v>
      </c>
      <c r="AF2955" t="s">
        <v>6</v>
      </c>
      <c r="AG2955" t="s">
        <v>136</v>
      </c>
      <c r="AI2955" s="12">
        <v>46014</v>
      </c>
    </row>
    <row r="2956" spans="1:35" x14ac:dyDescent="0.3">
      <c r="A2956" t="s">
        <v>8679</v>
      </c>
      <c r="B2956" t="s">
        <v>4724</v>
      </c>
      <c r="C2956" t="s">
        <v>1248</v>
      </c>
      <c r="D2956" t="s">
        <v>1242</v>
      </c>
      <c r="E2956" t="s">
        <v>2734</v>
      </c>
      <c r="F2956" t="s">
        <v>483</v>
      </c>
      <c r="G2956" t="s">
        <v>52</v>
      </c>
      <c r="H2956" t="s">
        <v>53</v>
      </c>
      <c r="I2956">
        <v>1020714894</v>
      </c>
      <c r="J2956" t="s">
        <v>1</v>
      </c>
      <c r="K2956">
        <v>1</v>
      </c>
      <c r="L2956" t="s">
        <v>94</v>
      </c>
      <c r="M2956">
        <v>42705000</v>
      </c>
      <c r="N2956" t="s">
        <v>103</v>
      </c>
      <c r="O2956">
        <v>49799947</v>
      </c>
      <c r="P2956" t="s">
        <v>4727</v>
      </c>
      <c r="Q2956">
        <v>17082000</v>
      </c>
      <c r="R2956" t="s">
        <v>117</v>
      </c>
      <c r="S2956" t="s">
        <v>8637</v>
      </c>
      <c r="T2956" t="s">
        <v>58</v>
      </c>
      <c r="U2956" t="s">
        <v>8610</v>
      </c>
      <c r="V2956" t="s">
        <v>8638</v>
      </c>
      <c r="W2956" t="s">
        <v>8065</v>
      </c>
      <c r="X2956" t="s">
        <v>8639</v>
      </c>
      <c r="Y2956" t="s">
        <v>5389</v>
      </c>
      <c r="Z2956">
        <v>0</v>
      </c>
      <c r="AA2956">
        <v>0</v>
      </c>
      <c r="AB2956">
        <v>128115000</v>
      </c>
      <c r="AC2956" t="s">
        <v>8656</v>
      </c>
      <c r="AD2956" s="12">
        <v>45971</v>
      </c>
      <c r="AE2956">
        <v>26</v>
      </c>
      <c r="AF2956" t="s">
        <v>6</v>
      </c>
      <c r="AG2956" t="s">
        <v>136</v>
      </c>
      <c r="AI2956" s="12">
        <v>46014</v>
      </c>
    </row>
    <row r="2957" spans="1:35" x14ac:dyDescent="0.3">
      <c r="A2957" t="s">
        <v>8680</v>
      </c>
      <c r="B2957" t="s">
        <v>1235</v>
      </c>
      <c r="C2957" t="s">
        <v>299</v>
      </c>
      <c r="D2957" t="s">
        <v>1449</v>
      </c>
      <c r="E2957" t="s">
        <v>8681</v>
      </c>
      <c r="F2957" t="s">
        <v>8682</v>
      </c>
      <c r="G2957" t="s">
        <v>52</v>
      </c>
      <c r="H2957" t="s">
        <v>53</v>
      </c>
      <c r="I2957">
        <v>1012465029</v>
      </c>
      <c r="J2957" t="s">
        <v>1</v>
      </c>
      <c r="K2957">
        <v>1</v>
      </c>
      <c r="L2957" t="s">
        <v>54</v>
      </c>
      <c r="M2957">
        <v>28470000</v>
      </c>
      <c r="N2957" t="s">
        <v>103</v>
      </c>
      <c r="O2957">
        <v>65146868</v>
      </c>
      <c r="P2957" t="s">
        <v>1237</v>
      </c>
      <c r="Q2957">
        <v>17082000</v>
      </c>
      <c r="R2957" t="s">
        <v>117</v>
      </c>
      <c r="S2957" t="s">
        <v>8637</v>
      </c>
      <c r="T2957" t="s">
        <v>58</v>
      </c>
      <c r="U2957" t="s">
        <v>8610</v>
      </c>
      <c r="V2957" t="s">
        <v>8638</v>
      </c>
      <c r="W2957" t="s">
        <v>8065</v>
      </c>
      <c r="X2957" t="s">
        <v>8639</v>
      </c>
      <c r="Y2957" t="s">
        <v>8683</v>
      </c>
      <c r="Z2957">
        <v>0</v>
      </c>
      <c r="AA2957">
        <v>0</v>
      </c>
      <c r="AB2957">
        <v>128115000</v>
      </c>
      <c r="AC2957" t="s">
        <v>8684</v>
      </c>
      <c r="AD2957" s="12">
        <v>45968</v>
      </c>
      <c r="AE2957">
        <v>26</v>
      </c>
      <c r="AF2957" t="s">
        <v>6</v>
      </c>
      <c r="AG2957" t="s">
        <v>415</v>
      </c>
      <c r="AI2957" s="12">
        <v>46014</v>
      </c>
    </row>
    <row r="2958" spans="1:35" x14ac:dyDescent="0.3">
      <c r="A2958" t="s">
        <v>8685</v>
      </c>
      <c r="B2958" t="s">
        <v>437</v>
      </c>
      <c r="C2958" t="s">
        <v>299</v>
      </c>
      <c r="D2958" t="s">
        <v>1354</v>
      </c>
      <c r="E2958" t="s">
        <v>483</v>
      </c>
      <c r="F2958" t="s">
        <v>267</v>
      </c>
      <c r="G2958" t="s">
        <v>52</v>
      </c>
      <c r="H2958" t="s">
        <v>53</v>
      </c>
      <c r="I2958">
        <v>1014261284</v>
      </c>
      <c r="J2958" t="s">
        <v>1</v>
      </c>
      <c r="K2958">
        <v>1</v>
      </c>
      <c r="L2958" t="s">
        <v>54</v>
      </c>
      <c r="M2958">
        <v>42705000</v>
      </c>
      <c r="N2958" t="s">
        <v>115</v>
      </c>
      <c r="O2958">
        <v>45000000</v>
      </c>
      <c r="P2958" t="s">
        <v>442</v>
      </c>
      <c r="Q2958">
        <v>17082000</v>
      </c>
      <c r="R2958" t="s">
        <v>117</v>
      </c>
      <c r="S2958" t="s">
        <v>8637</v>
      </c>
      <c r="T2958" t="s">
        <v>58</v>
      </c>
      <c r="U2958" t="s">
        <v>8610</v>
      </c>
      <c r="V2958" t="s">
        <v>8638</v>
      </c>
      <c r="W2958" t="s">
        <v>8065</v>
      </c>
      <c r="X2958" t="s">
        <v>8639</v>
      </c>
      <c r="Y2958" t="s">
        <v>2836</v>
      </c>
      <c r="Z2958">
        <v>0</v>
      </c>
      <c r="AA2958">
        <v>0</v>
      </c>
      <c r="AB2958">
        <v>128115000</v>
      </c>
      <c r="AC2958" t="s">
        <v>8624</v>
      </c>
      <c r="AD2958" s="12">
        <v>45973</v>
      </c>
      <c r="AE2958">
        <v>26</v>
      </c>
      <c r="AF2958" t="s">
        <v>6</v>
      </c>
      <c r="AG2958" t="s">
        <v>136</v>
      </c>
      <c r="AI2958" s="12">
        <v>46014</v>
      </c>
    </row>
    <row r="2959" spans="1:35" x14ac:dyDescent="0.3">
      <c r="A2959" t="s">
        <v>8686</v>
      </c>
      <c r="B2959" t="s">
        <v>4724</v>
      </c>
      <c r="C2959" t="s">
        <v>8687</v>
      </c>
      <c r="D2959" t="s">
        <v>509</v>
      </c>
      <c r="E2959" t="s">
        <v>93</v>
      </c>
      <c r="F2959" t="s">
        <v>244</v>
      </c>
      <c r="G2959" t="s">
        <v>52</v>
      </c>
      <c r="H2959" t="s">
        <v>53</v>
      </c>
      <c r="I2959">
        <v>1013631323</v>
      </c>
      <c r="J2959" t="s">
        <v>1</v>
      </c>
      <c r="K2959">
        <v>1</v>
      </c>
      <c r="L2959" t="s">
        <v>94</v>
      </c>
      <c r="M2959">
        <v>39000000</v>
      </c>
      <c r="N2959" t="s">
        <v>79</v>
      </c>
      <c r="O2959">
        <v>49616868</v>
      </c>
      <c r="P2959" t="s">
        <v>4727</v>
      </c>
      <c r="Q2959">
        <v>17082000</v>
      </c>
      <c r="R2959" t="s">
        <v>117</v>
      </c>
      <c r="S2959" t="s">
        <v>8637</v>
      </c>
      <c r="T2959" t="s">
        <v>58</v>
      </c>
      <c r="U2959" t="s">
        <v>8610</v>
      </c>
      <c r="V2959" t="s">
        <v>8638</v>
      </c>
      <c r="W2959" t="s">
        <v>8065</v>
      </c>
      <c r="X2959" t="s">
        <v>8639</v>
      </c>
      <c r="Y2959" t="s">
        <v>2839</v>
      </c>
      <c r="Z2959">
        <v>0</v>
      </c>
      <c r="AA2959">
        <v>0</v>
      </c>
      <c r="AB2959">
        <v>128115000</v>
      </c>
      <c r="AC2959" t="s">
        <v>8656</v>
      </c>
      <c r="AD2959" s="12">
        <v>45986</v>
      </c>
      <c r="AE2959">
        <v>28</v>
      </c>
      <c r="AF2959" t="s">
        <v>6</v>
      </c>
      <c r="AG2959" t="s">
        <v>136</v>
      </c>
      <c r="AI2959" s="12">
        <v>46014</v>
      </c>
    </row>
    <row r="2960" spans="1:35" x14ac:dyDescent="0.3">
      <c r="A2960" t="s">
        <v>8688</v>
      </c>
      <c r="B2960" t="s">
        <v>4724</v>
      </c>
      <c r="C2960" t="s">
        <v>8689</v>
      </c>
      <c r="D2960" t="s">
        <v>259</v>
      </c>
      <c r="E2960" t="s">
        <v>7832</v>
      </c>
      <c r="F2960" t="s">
        <v>1908</v>
      </c>
      <c r="G2960" t="s">
        <v>52</v>
      </c>
      <c r="H2960" t="s">
        <v>53</v>
      </c>
      <c r="I2960">
        <v>1192815362</v>
      </c>
      <c r="J2960" t="s">
        <v>1</v>
      </c>
      <c r="K2960">
        <v>1</v>
      </c>
      <c r="L2960" t="s">
        <v>54</v>
      </c>
      <c r="M2960">
        <v>42705000</v>
      </c>
      <c r="N2960" t="s">
        <v>115</v>
      </c>
      <c r="O2960">
        <v>61000000</v>
      </c>
      <c r="P2960" t="s">
        <v>4727</v>
      </c>
      <c r="Q2960">
        <v>17082000</v>
      </c>
      <c r="R2960" t="s">
        <v>117</v>
      </c>
      <c r="S2960" t="s">
        <v>8637</v>
      </c>
      <c r="T2960" t="s">
        <v>58</v>
      </c>
      <c r="U2960" t="s">
        <v>8610</v>
      </c>
      <c r="V2960" t="s">
        <v>8638</v>
      </c>
      <c r="W2960" t="s">
        <v>8065</v>
      </c>
      <c r="X2960" t="s">
        <v>8639</v>
      </c>
      <c r="Y2960" t="s">
        <v>2949</v>
      </c>
      <c r="Z2960">
        <v>0</v>
      </c>
      <c r="AA2960">
        <v>0</v>
      </c>
      <c r="AB2960">
        <v>128115000</v>
      </c>
      <c r="AC2960" t="s">
        <v>8656</v>
      </c>
      <c r="AD2960" s="12">
        <v>45989</v>
      </c>
      <c r="AE2960">
        <v>29</v>
      </c>
      <c r="AF2960" t="s">
        <v>6</v>
      </c>
      <c r="AG2960" t="s">
        <v>136</v>
      </c>
      <c r="AI2960" s="12">
        <v>46014</v>
      </c>
    </row>
    <row r="2961" spans="1:35" x14ac:dyDescent="0.3">
      <c r="A2961" t="s">
        <v>8690</v>
      </c>
      <c r="B2961" t="s">
        <v>995</v>
      </c>
      <c r="C2961" t="s">
        <v>366</v>
      </c>
      <c r="D2961" t="s">
        <v>8691</v>
      </c>
      <c r="E2961" t="s">
        <v>216</v>
      </c>
      <c r="F2961" t="s">
        <v>8692</v>
      </c>
      <c r="G2961" t="s">
        <v>52</v>
      </c>
      <c r="H2961" t="s">
        <v>53</v>
      </c>
      <c r="I2961">
        <v>52926876</v>
      </c>
      <c r="J2961" t="s">
        <v>1</v>
      </c>
      <c r="K2961">
        <v>1</v>
      </c>
      <c r="L2961" t="s">
        <v>54</v>
      </c>
      <c r="M2961">
        <v>42705000</v>
      </c>
      <c r="N2961" t="s">
        <v>55</v>
      </c>
      <c r="O2961">
        <v>31800000</v>
      </c>
      <c r="P2961" t="s">
        <v>997</v>
      </c>
      <c r="Q2961">
        <v>17082000</v>
      </c>
      <c r="R2961" t="s">
        <v>117</v>
      </c>
      <c r="S2961" t="s">
        <v>8637</v>
      </c>
      <c r="T2961" t="s">
        <v>58</v>
      </c>
      <c r="U2961" t="s">
        <v>8610</v>
      </c>
      <c r="V2961" t="s">
        <v>8638</v>
      </c>
      <c r="W2961" t="s">
        <v>8065</v>
      </c>
      <c r="X2961" t="s">
        <v>8639</v>
      </c>
      <c r="Y2961" t="s">
        <v>3072</v>
      </c>
      <c r="Z2961">
        <v>0</v>
      </c>
      <c r="AA2961">
        <v>0</v>
      </c>
      <c r="AB2961">
        <v>128115000</v>
      </c>
      <c r="AC2961" t="s">
        <v>8656</v>
      </c>
      <c r="AD2961" s="12">
        <v>45993</v>
      </c>
      <c r="AE2961">
        <v>29</v>
      </c>
      <c r="AF2961" t="s">
        <v>6</v>
      </c>
      <c r="AG2961" t="s">
        <v>136</v>
      </c>
      <c r="AI2961" s="12">
        <v>46014</v>
      </c>
    </row>
    <row r="2962" spans="1:35" x14ac:dyDescent="0.3">
      <c r="A2962" t="s">
        <v>8693</v>
      </c>
      <c r="B2962" t="s">
        <v>4724</v>
      </c>
      <c r="C2962" t="s">
        <v>291</v>
      </c>
      <c r="D2962" t="s">
        <v>242</v>
      </c>
      <c r="E2962" t="s">
        <v>267</v>
      </c>
      <c r="F2962" t="s">
        <v>78</v>
      </c>
      <c r="G2962" t="s">
        <v>52</v>
      </c>
      <c r="H2962" t="s">
        <v>53</v>
      </c>
      <c r="I2962">
        <v>1022368235</v>
      </c>
      <c r="J2962" t="s">
        <v>1</v>
      </c>
      <c r="K2962">
        <v>1</v>
      </c>
      <c r="L2962" t="s">
        <v>54</v>
      </c>
      <c r="M2962">
        <v>39000000</v>
      </c>
      <c r="N2962" t="s">
        <v>1342</v>
      </c>
      <c r="O2962">
        <v>0</v>
      </c>
      <c r="P2962" t="s">
        <v>4727</v>
      </c>
      <c r="Q2962">
        <v>17082000</v>
      </c>
      <c r="R2962" t="s">
        <v>117</v>
      </c>
      <c r="S2962" t="s">
        <v>8637</v>
      </c>
      <c r="T2962" t="s">
        <v>58</v>
      </c>
      <c r="U2962" t="s">
        <v>8610</v>
      </c>
      <c r="V2962" t="s">
        <v>8638</v>
      </c>
      <c r="W2962" t="s">
        <v>8065</v>
      </c>
      <c r="X2962" t="s">
        <v>8639</v>
      </c>
      <c r="Y2962" t="s">
        <v>2887</v>
      </c>
      <c r="Z2962">
        <v>0</v>
      </c>
      <c r="AA2962">
        <v>0</v>
      </c>
      <c r="AB2962">
        <v>128115000</v>
      </c>
      <c r="AC2962" t="s">
        <v>8656</v>
      </c>
      <c r="AD2962" s="12">
        <v>45993</v>
      </c>
      <c r="AE2962">
        <v>29</v>
      </c>
      <c r="AF2962" t="s">
        <v>6</v>
      </c>
      <c r="AG2962" t="s">
        <v>136</v>
      </c>
      <c r="AI2962" s="12">
        <v>46014</v>
      </c>
    </row>
    <row r="2963" spans="1:35" x14ac:dyDescent="0.3">
      <c r="A2963" t="s">
        <v>8694</v>
      </c>
      <c r="B2963" t="s">
        <v>4724</v>
      </c>
      <c r="C2963" t="s">
        <v>247</v>
      </c>
      <c r="D2963" t="s">
        <v>346</v>
      </c>
      <c r="E2963" t="s">
        <v>331</v>
      </c>
      <c r="F2963" t="s">
        <v>67</v>
      </c>
      <c r="G2963" t="s">
        <v>52</v>
      </c>
      <c r="H2963" t="s">
        <v>53</v>
      </c>
      <c r="I2963">
        <v>79159885</v>
      </c>
      <c r="J2963" t="s">
        <v>1</v>
      </c>
      <c r="K2963">
        <v>1</v>
      </c>
      <c r="L2963" t="s">
        <v>94</v>
      </c>
      <c r="M2963">
        <v>42705000</v>
      </c>
      <c r="N2963" t="s">
        <v>103</v>
      </c>
      <c r="O2963">
        <v>55811868</v>
      </c>
      <c r="P2963" t="s">
        <v>4727</v>
      </c>
      <c r="Q2963">
        <v>17082000</v>
      </c>
      <c r="R2963" t="s">
        <v>117</v>
      </c>
      <c r="S2963" t="s">
        <v>8637</v>
      </c>
      <c r="T2963" t="s">
        <v>58</v>
      </c>
      <c r="U2963" t="s">
        <v>8610</v>
      </c>
      <c r="V2963" t="s">
        <v>8638</v>
      </c>
      <c r="W2963" t="s">
        <v>8065</v>
      </c>
      <c r="X2963" t="s">
        <v>8639</v>
      </c>
      <c r="Y2963" t="s">
        <v>2889</v>
      </c>
      <c r="Z2963">
        <v>0</v>
      </c>
      <c r="AA2963">
        <v>0</v>
      </c>
      <c r="AB2963">
        <v>128115000</v>
      </c>
      <c r="AC2963" t="s">
        <v>8656</v>
      </c>
      <c r="AD2963" s="12">
        <v>45993</v>
      </c>
      <c r="AE2963">
        <v>29</v>
      </c>
      <c r="AF2963" t="s">
        <v>6</v>
      </c>
      <c r="AG2963" t="s">
        <v>136</v>
      </c>
      <c r="AI2963" s="12">
        <v>46014</v>
      </c>
    </row>
    <row r="2964" spans="1:35" x14ac:dyDescent="0.3">
      <c r="A2964" t="s">
        <v>8695</v>
      </c>
      <c r="B2964" t="s">
        <v>1186</v>
      </c>
      <c r="C2964" t="s">
        <v>291</v>
      </c>
      <c r="D2964" t="s">
        <v>330</v>
      </c>
      <c r="E2964" t="s">
        <v>237</v>
      </c>
      <c r="F2964" t="s">
        <v>8696</v>
      </c>
      <c r="G2964" t="s">
        <v>52</v>
      </c>
      <c r="H2964" t="s">
        <v>53</v>
      </c>
      <c r="I2964">
        <v>1020397993</v>
      </c>
      <c r="J2964" t="s">
        <v>1</v>
      </c>
      <c r="K2964">
        <v>1</v>
      </c>
      <c r="L2964" t="s">
        <v>226</v>
      </c>
      <c r="M2964">
        <v>42705000</v>
      </c>
      <c r="N2964" t="s">
        <v>1342</v>
      </c>
      <c r="O2964">
        <v>0</v>
      </c>
      <c r="P2964" t="s">
        <v>1187</v>
      </c>
      <c r="Q2964">
        <v>17082000</v>
      </c>
      <c r="R2964" t="s">
        <v>117</v>
      </c>
      <c r="S2964" t="s">
        <v>8637</v>
      </c>
      <c r="T2964" t="s">
        <v>58</v>
      </c>
      <c r="U2964" t="s">
        <v>8610</v>
      </c>
      <c r="V2964" t="s">
        <v>8638</v>
      </c>
      <c r="W2964" t="s">
        <v>8065</v>
      </c>
      <c r="X2964" t="s">
        <v>8639</v>
      </c>
      <c r="Y2964" t="s">
        <v>5489</v>
      </c>
      <c r="Z2964">
        <v>0</v>
      </c>
      <c r="AA2964">
        <v>0</v>
      </c>
      <c r="AB2964">
        <v>128115000</v>
      </c>
      <c r="AC2964" t="s">
        <v>8684</v>
      </c>
      <c r="AD2964" s="12">
        <v>45993</v>
      </c>
      <c r="AE2964">
        <v>29</v>
      </c>
      <c r="AF2964" t="s">
        <v>6</v>
      </c>
      <c r="AG2964" t="s">
        <v>136</v>
      </c>
      <c r="AI2964" s="12">
        <v>46014</v>
      </c>
    </row>
    <row r="2965" spans="1:35" x14ac:dyDescent="0.3">
      <c r="A2965" t="s">
        <v>8697</v>
      </c>
      <c r="B2965" t="s">
        <v>1186</v>
      </c>
      <c r="C2965" t="s">
        <v>299</v>
      </c>
      <c r="D2965" t="s">
        <v>330</v>
      </c>
      <c r="E2965" t="s">
        <v>190</v>
      </c>
      <c r="F2965" t="s">
        <v>1008</v>
      </c>
      <c r="G2965" t="s">
        <v>52</v>
      </c>
      <c r="H2965" t="s">
        <v>53</v>
      </c>
      <c r="I2965">
        <v>1018474825</v>
      </c>
      <c r="J2965" t="s">
        <v>1</v>
      </c>
      <c r="K2965">
        <v>1</v>
      </c>
      <c r="L2965" t="s">
        <v>94</v>
      </c>
      <c r="M2965">
        <v>42705000</v>
      </c>
      <c r="N2965" t="s">
        <v>103</v>
      </c>
      <c r="O2965">
        <v>55428000</v>
      </c>
      <c r="P2965" t="s">
        <v>1187</v>
      </c>
      <c r="Q2965">
        <v>17082000</v>
      </c>
      <c r="R2965" t="s">
        <v>117</v>
      </c>
      <c r="S2965" t="s">
        <v>8637</v>
      </c>
      <c r="T2965" t="s">
        <v>58</v>
      </c>
      <c r="U2965" t="s">
        <v>8610</v>
      </c>
      <c r="V2965" t="s">
        <v>8638</v>
      </c>
      <c r="W2965" t="s">
        <v>8065</v>
      </c>
      <c r="X2965" t="s">
        <v>8639</v>
      </c>
      <c r="Y2965" t="s">
        <v>5466</v>
      </c>
      <c r="Z2965">
        <v>0</v>
      </c>
      <c r="AA2965">
        <v>0</v>
      </c>
      <c r="AB2965">
        <v>128115000</v>
      </c>
      <c r="AC2965" t="s">
        <v>8698</v>
      </c>
      <c r="AD2965" s="12">
        <v>45993</v>
      </c>
      <c r="AE2965">
        <v>29</v>
      </c>
      <c r="AF2965" t="s">
        <v>6</v>
      </c>
      <c r="AG2965" t="s">
        <v>136</v>
      </c>
      <c r="AI2965" s="12">
        <v>46014</v>
      </c>
    </row>
    <row r="2966" spans="1:35" x14ac:dyDescent="0.3">
      <c r="A2966" t="s">
        <v>8699</v>
      </c>
      <c r="B2966" t="s">
        <v>4711</v>
      </c>
      <c r="C2966" t="s">
        <v>112</v>
      </c>
      <c r="D2966" t="s">
        <v>923</v>
      </c>
      <c r="E2966" t="s">
        <v>1514</v>
      </c>
      <c r="F2966" t="s">
        <v>4533</v>
      </c>
      <c r="G2966" t="s">
        <v>52</v>
      </c>
      <c r="H2966" t="s">
        <v>53</v>
      </c>
      <c r="I2966">
        <v>1020791773</v>
      </c>
      <c r="J2966" t="s">
        <v>1</v>
      </c>
      <c r="K2966">
        <v>1</v>
      </c>
      <c r="L2966" t="s">
        <v>54</v>
      </c>
      <c r="M2966">
        <v>28470000</v>
      </c>
      <c r="N2966" t="s">
        <v>115</v>
      </c>
      <c r="O2966">
        <v>119800000</v>
      </c>
      <c r="P2966" t="s">
        <v>4713</v>
      </c>
      <c r="Q2966">
        <v>17082000</v>
      </c>
      <c r="R2966" t="s">
        <v>117</v>
      </c>
      <c r="S2966" t="s">
        <v>8637</v>
      </c>
      <c r="T2966" t="s">
        <v>58</v>
      </c>
      <c r="U2966" t="s">
        <v>8610</v>
      </c>
      <c r="V2966" t="s">
        <v>8638</v>
      </c>
      <c r="W2966" t="s">
        <v>8065</v>
      </c>
      <c r="X2966" t="s">
        <v>8639</v>
      </c>
      <c r="Y2966" t="s">
        <v>3231</v>
      </c>
      <c r="Z2966">
        <v>0</v>
      </c>
      <c r="AA2966">
        <v>0</v>
      </c>
      <c r="AB2966">
        <v>213525000</v>
      </c>
      <c r="AC2966" t="s">
        <v>8644</v>
      </c>
      <c r="AD2966" s="12">
        <v>45993</v>
      </c>
      <c r="AE2966">
        <v>29</v>
      </c>
      <c r="AF2966" t="s">
        <v>6</v>
      </c>
      <c r="AG2966" t="s">
        <v>136</v>
      </c>
      <c r="AI2966" s="12">
        <v>46014</v>
      </c>
    </row>
    <row r="2967" spans="1:35" x14ac:dyDescent="0.3">
      <c r="A2967" t="s">
        <v>8700</v>
      </c>
      <c r="B2967" t="s">
        <v>8701</v>
      </c>
      <c r="C2967" t="s">
        <v>247</v>
      </c>
      <c r="D2967" t="s">
        <v>4487</v>
      </c>
      <c r="E2967" t="s">
        <v>78</v>
      </c>
      <c r="F2967" t="s">
        <v>1614</v>
      </c>
      <c r="G2967" t="s">
        <v>52</v>
      </c>
      <c r="H2967" t="s">
        <v>53</v>
      </c>
      <c r="I2967">
        <v>80503315</v>
      </c>
      <c r="J2967" t="s">
        <v>1</v>
      </c>
      <c r="K2967">
        <v>1</v>
      </c>
      <c r="L2967" t="s">
        <v>54</v>
      </c>
      <c r="M2967">
        <v>42705000</v>
      </c>
      <c r="N2967" t="s">
        <v>1342</v>
      </c>
      <c r="O2967">
        <v>0</v>
      </c>
      <c r="P2967" t="s">
        <v>8702</v>
      </c>
      <c r="Q2967">
        <v>17082000</v>
      </c>
      <c r="R2967" t="s">
        <v>117</v>
      </c>
      <c r="S2967" t="s">
        <v>8637</v>
      </c>
      <c r="T2967" t="s">
        <v>58</v>
      </c>
      <c r="U2967" t="s">
        <v>8610</v>
      </c>
      <c r="V2967" t="s">
        <v>8638</v>
      </c>
      <c r="W2967" t="s">
        <v>8065</v>
      </c>
      <c r="X2967" t="s">
        <v>8639</v>
      </c>
      <c r="Y2967" t="s">
        <v>3124</v>
      </c>
      <c r="Z2967">
        <v>0</v>
      </c>
      <c r="AA2967">
        <v>0</v>
      </c>
      <c r="AB2967">
        <v>128115000</v>
      </c>
      <c r="AC2967" t="s">
        <v>8656</v>
      </c>
      <c r="AD2967" s="12">
        <v>45993</v>
      </c>
      <c r="AE2967">
        <v>29</v>
      </c>
      <c r="AF2967" t="s">
        <v>6</v>
      </c>
      <c r="AG2967" t="s">
        <v>136</v>
      </c>
      <c r="AI2967" s="12">
        <v>46014</v>
      </c>
    </row>
    <row r="2968" spans="1:35" x14ac:dyDescent="0.3">
      <c r="A2968" t="s">
        <v>8703</v>
      </c>
      <c r="B2968" t="s">
        <v>1952</v>
      </c>
      <c r="C2968" t="s">
        <v>241</v>
      </c>
      <c r="D2968" t="s">
        <v>1700</v>
      </c>
      <c r="E2968" t="s">
        <v>525</v>
      </c>
      <c r="F2968" t="s">
        <v>575</v>
      </c>
      <c r="G2968" t="s">
        <v>52</v>
      </c>
      <c r="H2968" t="s">
        <v>53</v>
      </c>
      <c r="I2968">
        <v>1010235900</v>
      </c>
      <c r="J2968" t="s">
        <v>1</v>
      </c>
      <c r="K2968">
        <v>1</v>
      </c>
      <c r="L2968" t="s">
        <v>94</v>
      </c>
      <c r="M2968">
        <v>42705000</v>
      </c>
      <c r="N2968" t="s">
        <v>55</v>
      </c>
      <c r="O2968">
        <v>87000000</v>
      </c>
      <c r="P2968" t="s">
        <v>1953</v>
      </c>
      <c r="Q2968">
        <v>17082000</v>
      </c>
      <c r="R2968" t="s">
        <v>145</v>
      </c>
      <c r="S2968" t="s">
        <v>8704</v>
      </c>
      <c r="T2968" t="s">
        <v>82</v>
      </c>
      <c r="U2968" t="s">
        <v>8705</v>
      </c>
      <c r="V2968" t="s">
        <v>8706</v>
      </c>
      <c r="W2968" t="s">
        <v>8065</v>
      </c>
      <c r="X2968" t="s">
        <v>8707</v>
      </c>
      <c r="Y2968" t="s">
        <v>8708</v>
      </c>
      <c r="Z2968">
        <v>0</v>
      </c>
      <c r="AA2968">
        <v>0</v>
      </c>
      <c r="AB2968">
        <v>155100000</v>
      </c>
      <c r="AC2968" t="s">
        <v>8709</v>
      </c>
      <c r="AD2968" s="12">
        <v>45895</v>
      </c>
      <c r="AE2968">
        <v>15</v>
      </c>
      <c r="AF2968" t="s">
        <v>6</v>
      </c>
      <c r="AG2968" t="s">
        <v>136</v>
      </c>
      <c r="AI2968" s="12">
        <v>45926</v>
      </c>
    </row>
    <row r="2969" spans="1:35" x14ac:dyDescent="0.3">
      <c r="A2969" t="s">
        <v>8710</v>
      </c>
      <c r="B2969" t="s">
        <v>4070</v>
      </c>
      <c r="C2969" t="s">
        <v>189</v>
      </c>
      <c r="D2969" t="s">
        <v>140</v>
      </c>
      <c r="E2969" t="s">
        <v>114</v>
      </c>
      <c r="F2969" t="s">
        <v>2511</v>
      </c>
      <c r="G2969" t="s">
        <v>52</v>
      </c>
      <c r="H2969" t="s">
        <v>53</v>
      </c>
      <c r="I2969">
        <v>1073696809</v>
      </c>
      <c r="J2969" t="s">
        <v>1</v>
      </c>
      <c r="K2969">
        <v>1</v>
      </c>
      <c r="L2969" t="s">
        <v>94</v>
      </c>
      <c r="M2969">
        <v>42705000</v>
      </c>
      <c r="N2969" t="s">
        <v>165</v>
      </c>
      <c r="O2969">
        <v>115759595</v>
      </c>
      <c r="P2969" t="s">
        <v>4071</v>
      </c>
      <c r="Q2969">
        <v>17082000</v>
      </c>
      <c r="R2969" t="s">
        <v>145</v>
      </c>
      <c r="S2969" t="s">
        <v>8704</v>
      </c>
      <c r="T2969" t="s">
        <v>82</v>
      </c>
      <c r="U2969" t="s">
        <v>8705</v>
      </c>
      <c r="V2969" t="s">
        <v>8706</v>
      </c>
      <c r="W2969" t="s">
        <v>8065</v>
      </c>
      <c r="X2969" t="s">
        <v>8707</v>
      </c>
      <c r="Y2969" t="s">
        <v>4068</v>
      </c>
      <c r="Z2969">
        <v>0</v>
      </c>
      <c r="AA2969">
        <v>0</v>
      </c>
      <c r="AB2969">
        <v>188443000</v>
      </c>
      <c r="AC2969" t="s">
        <v>8082</v>
      </c>
      <c r="AD2969" s="12">
        <v>45895</v>
      </c>
      <c r="AE2969">
        <v>15</v>
      </c>
      <c r="AF2969" t="s">
        <v>6</v>
      </c>
      <c r="AG2969" t="s">
        <v>136</v>
      </c>
      <c r="AI2969" s="12">
        <v>45926</v>
      </c>
    </row>
    <row r="2970" spans="1:35" x14ac:dyDescent="0.3">
      <c r="A2970" t="s">
        <v>8711</v>
      </c>
      <c r="B2970" t="s">
        <v>4070</v>
      </c>
      <c r="C2970" t="s">
        <v>6590</v>
      </c>
      <c r="D2970" t="s">
        <v>189</v>
      </c>
      <c r="E2970" t="s">
        <v>217</v>
      </c>
      <c r="F2970" t="s">
        <v>267</v>
      </c>
      <c r="G2970" t="s">
        <v>52</v>
      </c>
      <c r="H2970" t="s">
        <v>53</v>
      </c>
      <c r="I2970">
        <v>1031144182</v>
      </c>
      <c r="J2970" t="s">
        <v>1</v>
      </c>
      <c r="K2970">
        <v>1</v>
      </c>
      <c r="L2970" t="s">
        <v>54</v>
      </c>
      <c r="M2970">
        <v>28470000</v>
      </c>
      <c r="N2970" t="s">
        <v>70</v>
      </c>
      <c r="O2970">
        <v>139663415</v>
      </c>
      <c r="P2970" t="s">
        <v>4071</v>
      </c>
      <c r="Q2970">
        <v>17082000</v>
      </c>
      <c r="R2970" t="s">
        <v>145</v>
      </c>
      <c r="S2970" t="s">
        <v>8704</v>
      </c>
      <c r="T2970" t="s">
        <v>82</v>
      </c>
      <c r="U2970" t="s">
        <v>8705</v>
      </c>
      <c r="V2970" t="s">
        <v>8706</v>
      </c>
      <c r="W2970" t="s">
        <v>8065</v>
      </c>
      <c r="X2970" t="s">
        <v>8707</v>
      </c>
      <c r="Y2970" t="s">
        <v>8712</v>
      </c>
      <c r="Z2970">
        <v>0</v>
      </c>
      <c r="AA2970">
        <v>0</v>
      </c>
      <c r="AB2970">
        <v>196443000</v>
      </c>
      <c r="AC2970" t="s">
        <v>8086</v>
      </c>
      <c r="AD2970" s="12">
        <v>45917</v>
      </c>
      <c r="AE2970">
        <v>18</v>
      </c>
      <c r="AF2970" t="s">
        <v>6</v>
      </c>
      <c r="AG2970" t="s">
        <v>136</v>
      </c>
      <c r="AI2970" s="12">
        <v>45936</v>
      </c>
    </row>
    <row r="2971" spans="1:35" x14ac:dyDescent="0.3">
      <c r="A2971" t="s">
        <v>8713</v>
      </c>
      <c r="B2971" t="s">
        <v>2870</v>
      </c>
      <c r="C2971" t="s">
        <v>8714</v>
      </c>
      <c r="D2971" t="s">
        <v>656</v>
      </c>
      <c r="E2971" t="s">
        <v>2083</v>
      </c>
      <c r="F2971" t="s">
        <v>771</v>
      </c>
      <c r="G2971" t="s">
        <v>52</v>
      </c>
      <c r="H2971" t="s">
        <v>53</v>
      </c>
      <c r="I2971">
        <v>30509251</v>
      </c>
      <c r="J2971" t="s">
        <v>1</v>
      </c>
      <c r="K2971">
        <v>1</v>
      </c>
      <c r="L2971" t="s">
        <v>94</v>
      </c>
      <c r="M2971">
        <v>39000000</v>
      </c>
      <c r="N2971" t="s">
        <v>79</v>
      </c>
      <c r="O2971">
        <v>122300000</v>
      </c>
      <c r="P2971" t="s">
        <v>2872</v>
      </c>
      <c r="Q2971">
        <v>15600000</v>
      </c>
      <c r="R2971" t="s">
        <v>145</v>
      </c>
      <c r="S2971" t="s">
        <v>8715</v>
      </c>
      <c r="T2971" t="s">
        <v>82</v>
      </c>
      <c r="U2971" t="s">
        <v>83</v>
      </c>
      <c r="V2971" t="s">
        <v>8064</v>
      </c>
      <c r="W2971" t="s">
        <v>8065</v>
      </c>
      <c r="X2971" t="s">
        <v>8716</v>
      </c>
      <c r="Y2971" t="s">
        <v>8717</v>
      </c>
      <c r="Z2971">
        <v>0</v>
      </c>
      <c r="AA2971">
        <v>0</v>
      </c>
      <c r="AB2971">
        <v>179400000</v>
      </c>
      <c r="AC2971" t="s">
        <v>8072</v>
      </c>
      <c r="AD2971" s="12">
        <v>45817</v>
      </c>
      <c r="AE2971">
        <v>7</v>
      </c>
      <c r="AF2971" t="s">
        <v>6</v>
      </c>
      <c r="AG2971" t="s">
        <v>697</v>
      </c>
      <c r="AI2971" s="12">
        <v>45849</v>
      </c>
    </row>
    <row r="2972" spans="1:35" x14ac:dyDescent="0.3">
      <c r="A2972" t="s">
        <v>8718</v>
      </c>
      <c r="B2972" t="s">
        <v>3617</v>
      </c>
      <c r="C2972" t="s">
        <v>366</v>
      </c>
      <c r="D2972" t="s">
        <v>3043</v>
      </c>
      <c r="E2972" t="s">
        <v>637</v>
      </c>
      <c r="F2972" t="s">
        <v>1588</v>
      </c>
      <c r="G2972" t="s">
        <v>52</v>
      </c>
      <c r="H2972" t="s">
        <v>53</v>
      </c>
      <c r="I2972">
        <v>52025944</v>
      </c>
      <c r="J2972" t="s">
        <v>1</v>
      </c>
      <c r="K2972">
        <v>1</v>
      </c>
      <c r="L2972" t="s">
        <v>94</v>
      </c>
      <c r="M2972">
        <v>39000000</v>
      </c>
      <c r="N2972" t="s">
        <v>55</v>
      </c>
      <c r="O2972">
        <v>88460563</v>
      </c>
      <c r="P2972" t="s">
        <v>3620</v>
      </c>
      <c r="Q2972">
        <v>15600000</v>
      </c>
      <c r="R2972" t="s">
        <v>145</v>
      </c>
      <c r="S2972" t="s">
        <v>8715</v>
      </c>
      <c r="T2972" t="s">
        <v>82</v>
      </c>
      <c r="U2972" t="s">
        <v>83</v>
      </c>
      <c r="V2972" t="s">
        <v>8064</v>
      </c>
      <c r="W2972" t="s">
        <v>8065</v>
      </c>
      <c r="X2972" t="s">
        <v>8716</v>
      </c>
      <c r="Y2972" t="s">
        <v>8719</v>
      </c>
      <c r="Z2972">
        <v>0</v>
      </c>
      <c r="AA2972">
        <v>0</v>
      </c>
      <c r="AB2972">
        <v>169400000</v>
      </c>
      <c r="AC2972" t="s">
        <v>8072</v>
      </c>
      <c r="AD2972" s="12">
        <v>45817</v>
      </c>
      <c r="AE2972">
        <v>7</v>
      </c>
      <c r="AF2972" t="s">
        <v>6</v>
      </c>
      <c r="AG2972" t="s">
        <v>697</v>
      </c>
      <c r="AI2972" s="12">
        <v>45849</v>
      </c>
    </row>
    <row r="2973" spans="1:35" x14ac:dyDescent="0.3">
      <c r="A2973" t="s">
        <v>8720</v>
      </c>
      <c r="B2973" t="s">
        <v>379</v>
      </c>
      <c r="C2973" t="s">
        <v>614</v>
      </c>
      <c r="D2973" t="s">
        <v>424</v>
      </c>
      <c r="E2973" t="s">
        <v>8721</v>
      </c>
      <c r="F2973" t="s">
        <v>8722</v>
      </c>
      <c r="G2973" t="s">
        <v>52</v>
      </c>
      <c r="H2973" t="s">
        <v>53</v>
      </c>
      <c r="I2973">
        <v>4690736</v>
      </c>
      <c r="J2973" t="s">
        <v>1</v>
      </c>
      <c r="K2973">
        <v>1</v>
      </c>
      <c r="L2973" t="s">
        <v>54</v>
      </c>
      <c r="M2973">
        <v>42705000</v>
      </c>
      <c r="N2973" t="s">
        <v>165</v>
      </c>
      <c r="O2973">
        <v>95113000</v>
      </c>
      <c r="P2973" t="s">
        <v>383</v>
      </c>
      <c r="Q2973">
        <v>17082000</v>
      </c>
      <c r="R2973" t="s">
        <v>145</v>
      </c>
      <c r="S2973" t="s">
        <v>8715</v>
      </c>
      <c r="T2973" t="s">
        <v>82</v>
      </c>
      <c r="U2973" t="s">
        <v>83</v>
      </c>
      <c r="V2973" t="s">
        <v>8064</v>
      </c>
      <c r="W2973" t="s">
        <v>8065</v>
      </c>
      <c r="X2973" t="s">
        <v>8716</v>
      </c>
      <c r="Y2973" t="s">
        <v>8723</v>
      </c>
      <c r="Z2973">
        <v>0</v>
      </c>
      <c r="AA2973">
        <v>0</v>
      </c>
      <c r="AB2973">
        <v>155400000</v>
      </c>
      <c r="AC2973" t="s">
        <v>8724</v>
      </c>
      <c r="AD2973" s="12">
        <v>45817</v>
      </c>
      <c r="AE2973">
        <v>7</v>
      </c>
      <c r="AF2973" t="s">
        <v>6</v>
      </c>
      <c r="AG2973" t="s">
        <v>697</v>
      </c>
      <c r="AI2973" s="12">
        <v>45849</v>
      </c>
    </row>
    <row r="2974" spans="1:35" x14ac:dyDescent="0.3">
      <c r="A2974" t="s">
        <v>8725</v>
      </c>
      <c r="B2974" t="s">
        <v>324</v>
      </c>
      <c r="C2974" t="s">
        <v>307</v>
      </c>
      <c r="D2974" t="s">
        <v>708</v>
      </c>
      <c r="E2974" t="s">
        <v>78</v>
      </c>
      <c r="F2974" t="s">
        <v>544</v>
      </c>
      <c r="G2974" t="s">
        <v>52</v>
      </c>
      <c r="H2974" t="s">
        <v>53</v>
      </c>
      <c r="I2974">
        <v>1024493801</v>
      </c>
      <c r="J2974" t="s">
        <v>1</v>
      </c>
      <c r="K2974">
        <v>1</v>
      </c>
      <c r="L2974" t="s">
        <v>94</v>
      </c>
      <c r="M2974">
        <v>42705000</v>
      </c>
      <c r="N2974" t="s">
        <v>70</v>
      </c>
      <c r="O2974">
        <v>73193000</v>
      </c>
      <c r="P2974" t="s">
        <v>326</v>
      </c>
      <c r="Q2974">
        <v>17082000</v>
      </c>
      <c r="R2974" t="s">
        <v>145</v>
      </c>
      <c r="S2974" t="s">
        <v>8715</v>
      </c>
      <c r="T2974" t="s">
        <v>82</v>
      </c>
      <c r="U2974" t="s">
        <v>83</v>
      </c>
      <c r="V2974" t="s">
        <v>8064</v>
      </c>
      <c r="W2974" t="s">
        <v>8065</v>
      </c>
      <c r="X2974" t="s">
        <v>8716</v>
      </c>
      <c r="Y2974" t="s">
        <v>8726</v>
      </c>
      <c r="Z2974">
        <v>0</v>
      </c>
      <c r="AA2974">
        <v>0</v>
      </c>
      <c r="AB2974">
        <v>179400000</v>
      </c>
      <c r="AC2974" t="s">
        <v>8072</v>
      </c>
      <c r="AD2974" s="12">
        <v>45834</v>
      </c>
      <c r="AE2974">
        <v>8</v>
      </c>
      <c r="AF2974" t="s">
        <v>6</v>
      </c>
      <c r="AG2974" t="s">
        <v>63</v>
      </c>
      <c r="AI2974" s="12">
        <v>45853</v>
      </c>
    </row>
    <row r="2975" spans="1:35" x14ac:dyDescent="0.3">
      <c r="A2975" t="s">
        <v>8727</v>
      </c>
      <c r="B2975" t="s">
        <v>297</v>
      </c>
      <c r="C2975" t="s">
        <v>991</v>
      </c>
      <c r="D2975" t="s">
        <v>537</v>
      </c>
      <c r="E2975" t="s">
        <v>709</v>
      </c>
      <c r="F2975" t="s">
        <v>353</v>
      </c>
      <c r="G2975" t="s">
        <v>52</v>
      </c>
      <c r="H2975" t="s">
        <v>53</v>
      </c>
      <c r="I2975">
        <v>52290950</v>
      </c>
      <c r="J2975" t="s">
        <v>1</v>
      </c>
      <c r="K2975">
        <v>1</v>
      </c>
      <c r="L2975" t="s">
        <v>94</v>
      </c>
      <c r="M2975">
        <v>42705000</v>
      </c>
      <c r="N2975" t="s">
        <v>70</v>
      </c>
      <c r="O2975">
        <v>97713000</v>
      </c>
      <c r="P2975" t="s">
        <v>302</v>
      </c>
      <c r="Q2975">
        <v>17082000</v>
      </c>
      <c r="R2975" t="s">
        <v>145</v>
      </c>
      <c r="S2975" t="s">
        <v>8715</v>
      </c>
      <c r="T2975" t="s">
        <v>82</v>
      </c>
      <c r="U2975" t="s">
        <v>83</v>
      </c>
      <c r="V2975" t="s">
        <v>8064</v>
      </c>
      <c r="W2975" t="s">
        <v>8065</v>
      </c>
      <c r="X2975" t="s">
        <v>8716</v>
      </c>
      <c r="Y2975" t="s">
        <v>6028</v>
      </c>
      <c r="Z2975">
        <v>0</v>
      </c>
      <c r="AA2975">
        <v>0</v>
      </c>
      <c r="AB2975">
        <v>159000000</v>
      </c>
      <c r="AC2975" t="s">
        <v>8724</v>
      </c>
      <c r="AD2975" s="12">
        <v>45836</v>
      </c>
      <c r="AE2975">
        <v>9</v>
      </c>
      <c r="AF2975" t="s">
        <v>6</v>
      </c>
      <c r="AG2975" t="s">
        <v>63</v>
      </c>
      <c r="AI2975" s="12">
        <v>45863</v>
      </c>
    </row>
    <row r="2976" spans="1:35" x14ac:dyDescent="0.3">
      <c r="A2976" t="s">
        <v>8728</v>
      </c>
      <c r="B2976" t="s">
        <v>1730</v>
      </c>
      <c r="C2976" t="s">
        <v>908</v>
      </c>
      <c r="D2976" t="s">
        <v>1150</v>
      </c>
      <c r="E2976" t="s">
        <v>8729</v>
      </c>
      <c r="F2976" t="s">
        <v>659</v>
      </c>
      <c r="G2976" t="s">
        <v>52</v>
      </c>
      <c r="H2976" t="s">
        <v>53</v>
      </c>
      <c r="I2976">
        <v>1007519591</v>
      </c>
      <c r="J2976" t="s">
        <v>1</v>
      </c>
      <c r="K2976">
        <v>1</v>
      </c>
      <c r="L2976" t="s">
        <v>94</v>
      </c>
      <c r="M2976">
        <v>39000000</v>
      </c>
      <c r="N2976" t="s">
        <v>115</v>
      </c>
      <c r="O2976">
        <v>69560000</v>
      </c>
      <c r="P2976" t="s">
        <v>1731</v>
      </c>
      <c r="Q2976">
        <v>15600000</v>
      </c>
      <c r="R2976" t="s">
        <v>145</v>
      </c>
      <c r="S2976" t="s">
        <v>8715</v>
      </c>
      <c r="T2976" t="s">
        <v>82</v>
      </c>
      <c r="U2976" t="s">
        <v>83</v>
      </c>
      <c r="V2976" t="s">
        <v>8064</v>
      </c>
      <c r="W2976" t="s">
        <v>8065</v>
      </c>
      <c r="X2976" t="s">
        <v>8716</v>
      </c>
      <c r="Y2976" t="s">
        <v>4045</v>
      </c>
      <c r="Z2976">
        <v>26000000</v>
      </c>
      <c r="AA2976">
        <v>0</v>
      </c>
      <c r="AB2976">
        <v>158000000</v>
      </c>
      <c r="AC2976" t="s">
        <v>8086</v>
      </c>
      <c r="AD2976" s="12">
        <v>45881</v>
      </c>
      <c r="AE2976">
        <v>14</v>
      </c>
      <c r="AF2976" t="s">
        <v>6</v>
      </c>
      <c r="AG2976" t="s">
        <v>136</v>
      </c>
      <c r="AI2976" s="12">
        <v>45911</v>
      </c>
    </row>
    <row r="2977" spans="1:35" x14ac:dyDescent="0.3">
      <c r="A2977" t="s">
        <v>8730</v>
      </c>
      <c r="B2977" t="s">
        <v>379</v>
      </c>
      <c r="C2977" t="s">
        <v>918</v>
      </c>
      <c r="D2977" t="s">
        <v>8658</v>
      </c>
      <c r="E2977" t="s">
        <v>1768</v>
      </c>
      <c r="F2977" t="s">
        <v>498</v>
      </c>
      <c r="G2977" t="s">
        <v>52</v>
      </c>
      <c r="H2977" t="s">
        <v>53</v>
      </c>
      <c r="I2977">
        <v>1000626516</v>
      </c>
      <c r="J2977" t="s">
        <v>1</v>
      </c>
      <c r="K2977">
        <v>1</v>
      </c>
      <c r="L2977" t="s">
        <v>54</v>
      </c>
      <c r="M2977">
        <v>39000000</v>
      </c>
      <c r="N2977" t="s">
        <v>79</v>
      </c>
      <c r="O2977">
        <v>98418000</v>
      </c>
      <c r="P2977" t="s">
        <v>383</v>
      </c>
      <c r="Q2977">
        <v>17082000</v>
      </c>
      <c r="R2977" t="s">
        <v>145</v>
      </c>
      <c r="S2977" t="s">
        <v>8715</v>
      </c>
      <c r="T2977" t="s">
        <v>82</v>
      </c>
      <c r="U2977" t="s">
        <v>83</v>
      </c>
      <c r="V2977" t="s">
        <v>8064</v>
      </c>
      <c r="W2977" t="s">
        <v>8065</v>
      </c>
      <c r="X2977" t="s">
        <v>8716</v>
      </c>
      <c r="Y2977" t="s">
        <v>8731</v>
      </c>
      <c r="Z2977">
        <v>0</v>
      </c>
      <c r="AA2977">
        <v>0</v>
      </c>
      <c r="AB2977">
        <v>155000000</v>
      </c>
      <c r="AC2977" t="s">
        <v>8724</v>
      </c>
      <c r="AD2977" s="12">
        <v>45971</v>
      </c>
      <c r="AE2977">
        <v>26</v>
      </c>
      <c r="AF2977" t="s">
        <v>6</v>
      </c>
      <c r="AG2977" t="s">
        <v>136</v>
      </c>
      <c r="AI2977" s="12">
        <v>46014</v>
      </c>
    </row>
    <row r="2978" spans="1:35" x14ac:dyDescent="0.3">
      <c r="A2978" t="s">
        <v>8732</v>
      </c>
      <c r="B2978" t="s">
        <v>995</v>
      </c>
      <c r="C2978" t="s">
        <v>8733</v>
      </c>
      <c r="D2978" t="s">
        <v>641</v>
      </c>
      <c r="E2978" t="s">
        <v>5585</v>
      </c>
      <c r="F2978" t="s">
        <v>4391</v>
      </c>
      <c r="G2978" t="s">
        <v>52</v>
      </c>
      <c r="H2978" t="s">
        <v>53</v>
      </c>
      <c r="I2978">
        <v>1023013262</v>
      </c>
      <c r="J2978" t="s">
        <v>1</v>
      </c>
      <c r="K2978">
        <v>1</v>
      </c>
      <c r="L2978" t="s">
        <v>54</v>
      </c>
      <c r="M2978">
        <v>26000000</v>
      </c>
      <c r="N2978" t="s">
        <v>103</v>
      </c>
      <c r="O2978">
        <v>65244400</v>
      </c>
      <c r="P2978" t="s">
        <v>997</v>
      </c>
      <c r="Q2978">
        <v>17082000</v>
      </c>
      <c r="R2978" t="s">
        <v>117</v>
      </c>
      <c r="S2978" t="s">
        <v>8734</v>
      </c>
      <c r="T2978" t="s">
        <v>58</v>
      </c>
      <c r="U2978" t="s">
        <v>8610</v>
      </c>
      <c r="V2978" t="s">
        <v>8735</v>
      </c>
      <c r="W2978" t="s">
        <v>8065</v>
      </c>
      <c r="X2978" t="s">
        <v>8736</v>
      </c>
      <c r="Y2978" t="s">
        <v>4047</v>
      </c>
      <c r="Z2978">
        <v>0</v>
      </c>
      <c r="AA2978">
        <v>0</v>
      </c>
      <c r="AB2978">
        <v>128115000</v>
      </c>
      <c r="AC2978" t="s">
        <v>8624</v>
      </c>
      <c r="AD2978" s="12">
        <v>45926</v>
      </c>
      <c r="AE2978">
        <v>20</v>
      </c>
      <c r="AF2978" t="s">
        <v>6</v>
      </c>
      <c r="AG2978" t="s">
        <v>89</v>
      </c>
      <c r="AI2978" s="12">
        <v>45960</v>
      </c>
    </row>
    <row r="2979" spans="1:35" x14ac:dyDescent="0.3">
      <c r="A2979" t="s">
        <v>8737</v>
      </c>
      <c r="B2979" t="s">
        <v>1463</v>
      </c>
      <c r="C2979" t="s">
        <v>8738</v>
      </c>
      <c r="D2979" t="s">
        <v>636</v>
      </c>
      <c r="E2979" t="s">
        <v>260</v>
      </c>
      <c r="F2979" t="s">
        <v>204</v>
      </c>
      <c r="G2979" t="s">
        <v>52</v>
      </c>
      <c r="H2979" t="s">
        <v>53</v>
      </c>
      <c r="I2979">
        <v>78076247</v>
      </c>
      <c r="J2979" t="s">
        <v>1</v>
      </c>
      <c r="K2979">
        <v>1</v>
      </c>
      <c r="L2979" t="s">
        <v>226</v>
      </c>
      <c r="M2979">
        <v>39000000</v>
      </c>
      <c r="N2979" t="s">
        <v>103</v>
      </c>
      <c r="O2979">
        <v>53537000</v>
      </c>
      <c r="P2979" t="s">
        <v>1465</v>
      </c>
      <c r="Q2979">
        <v>17082000</v>
      </c>
      <c r="R2979" t="s">
        <v>117</v>
      </c>
      <c r="S2979" t="s">
        <v>8734</v>
      </c>
      <c r="T2979" t="s">
        <v>58</v>
      </c>
      <c r="U2979" t="s">
        <v>8610</v>
      </c>
      <c r="V2979" t="s">
        <v>8735</v>
      </c>
      <c r="W2979" t="s">
        <v>8065</v>
      </c>
      <c r="X2979" t="s">
        <v>8736</v>
      </c>
      <c r="Y2979" t="s">
        <v>5601</v>
      </c>
      <c r="Z2979">
        <v>0</v>
      </c>
      <c r="AA2979">
        <v>0</v>
      </c>
      <c r="AB2979">
        <v>128115000</v>
      </c>
      <c r="AC2979" t="s">
        <v>8624</v>
      </c>
      <c r="AD2979" s="12">
        <v>45928</v>
      </c>
      <c r="AE2979">
        <v>20</v>
      </c>
      <c r="AF2979" t="s">
        <v>6</v>
      </c>
      <c r="AG2979" t="s">
        <v>136</v>
      </c>
      <c r="AI2979" s="12">
        <v>45960</v>
      </c>
    </row>
    <row r="2980" spans="1:35" x14ac:dyDescent="0.3">
      <c r="A2980" t="s">
        <v>8739</v>
      </c>
      <c r="B2980" t="s">
        <v>1463</v>
      </c>
      <c r="C2980" t="s">
        <v>48</v>
      </c>
      <c r="D2980" t="s">
        <v>2463</v>
      </c>
      <c r="E2980" t="s">
        <v>8740</v>
      </c>
      <c r="F2980" t="s">
        <v>163</v>
      </c>
      <c r="G2980" t="s">
        <v>52</v>
      </c>
      <c r="H2980" t="s">
        <v>53</v>
      </c>
      <c r="I2980">
        <v>1022406678</v>
      </c>
      <c r="J2980" t="s">
        <v>1</v>
      </c>
      <c r="K2980">
        <v>1</v>
      </c>
      <c r="L2980" t="s">
        <v>94</v>
      </c>
      <c r="M2980">
        <v>28470000</v>
      </c>
      <c r="N2980" t="s">
        <v>103</v>
      </c>
      <c r="O2980">
        <v>20900912</v>
      </c>
      <c r="P2980" t="s">
        <v>1465</v>
      </c>
      <c r="Q2980">
        <v>17082000</v>
      </c>
      <c r="R2980" t="s">
        <v>117</v>
      </c>
      <c r="S2980" t="s">
        <v>8734</v>
      </c>
      <c r="T2980" t="s">
        <v>58</v>
      </c>
      <c r="U2980" t="s">
        <v>8610</v>
      </c>
      <c r="V2980" t="s">
        <v>8735</v>
      </c>
      <c r="W2980" t="s">
        <v>8065</v>
      </c>
      <c r="X2980" t="s">
        <v>8736</v>
      </c>
      <c r="Y2980" t="s">
        <v>5489</v>
      </c>
      <c r="Z2980">
        <v>0</v>
      </c>
      <c r="AA2980">
        <v>0</v>
      </c>
      <c r="AB2980">
        <v>128115000</v>
      </c>
      <c r="AC2980" t="s">
        <v>8624</v>
      </c>
      <c r="AD2980" s="12">
        <v>45928</v>
      </c>
      <c r="AE2980">
        <v>20</v>
      </c>
      <c r="AF2980" t="s">
        <v>6</v>
      </c>
      <c r="AG2980" t="s">
        <v>136</v>
      </c>
      <c r="AI2980" s="12">
        <v>45960</v>
      </c>
    </row>
    <row r="2981" spans="1:35" x14ac:dyDescent="0.3">
      <c r="A2981" t="s">
        <v>8741</v>
      </c>
      <c r="B2981" t="s">
        <v>450</v>
      </c>
      <c r="C2981" t="s">
        <v>1269</v>
      </c>
      <c r="D2981" t="s">
        <v>67</v>
      </c>
      <c r="E2981" t="s">
        <v>2053</v>
      </c>
      <c r="F2981" t="s">
        <v>958</v>
      </c>
      <c r="G2981" t="s">
        <v>52</v>
      </c>
      <c r="H2981" t="s">
        <v>53</v>
      </c>
      <c r="I2981">
        <v>9857662</v>
      </c>
      <c r="J2981" t="s">
        <v>1</v>
      </c>
      <c r="K2981">
        <v>1</v>
      </c>
      <c r="L2981" t="s">
        <v>54</v>
      </c>
      <c r="M2981">
        <v>42705000</v>
      </c>
      <c r="N2981" t="s">
        <v>103</v>
      </c>
      <c r="O2981">
        <v>20000000</v>
      </c>
      <c r="P2981" t="s">
        <v>454</v>
      </c>
      <c r="Q2981">
        <v>17082000</v>
      </c>
      <c r="R2981" t="s">
        <v>117</v>
      </c>
      <c r="S2981" t="s">
        <v>8734</v>
      </c>
      <c r="T2981" t="s">
        <v>58</v>
      </c>
      <c r="U2981" t="s">
        <v>8610</v>
      </c>
      <c r="V2981" t="s">
        <v>8735</v>
      </c>
      <c r="W2981" t="s">
        <v>8065</v>
      </c>
      <c r="X2981" t="s">
        <v>8736</v>
      </c>
      <c r="Y2981" t="s">
        <v>8742</v>
      </c>
      <c r="Z2981">
        <v>0</v>
      </c>
      <c r="AA2981">
        <v>0</v>
      </c>
      <c r="AB2981">
        <v>128115000</v>
      </c>
      <c r="AC2981" t="s">
        <v>8624</v>
      </c>
      <c r="AD2981" s="12">
        <v>45928</v>
      </c>
      <c r="AE2981">
        <v>20</v>
      </c>
      <c r="AF2981" t="s">
        <v>6</v>
      </c>
      <c r="AG2981" t="s">
        <v>136</v>
      </c>
      <c r="AI2981" s="12">
        <v>45960</v>
      </c>
    </row>
    <row r="2982" spans="1:35" x14ac:dyDescent="0.3">
      <c r="A2982" t="s">
        <v>8743</v>
      </c>
      <c r="B2982" t="s">
        <v>1186</v>
      </c>
      <c r="C2982" t="s">
        <v>3251</v>
      </c>
      <c r="D2982" t="s">
        <v>2605</v>
      </c>
      <c r="E2982" t="s">
        <v>510</v>
      </c>
      <c r="F2982" t="s">
        <v>1975</v>
      </c>
      <c r="G2982" t="s">
        <v>52</v>
      </c>
      <c r="H2982" t="s">
        <v>53</v>
      </c>
      <c r="I2982">
        <v>50959353</v>
      </c>
      <c r="J2982" t="s">
        <v>1</v>
      </c>
      <c r="K2982">
        <v>1</v>
      </c>
      <c r="L2982" t="s">
        <v>94</v>
      </c>
      <c r="M2982">
        <v>42705000</v>
      </c>
      <c r="N2982" t="s">
        <v>103</v>
      </c>
      <c r="O2982">
        <v>45673898</v>
      </c>
      <c r="P2982" t="s">
        <v>1187</v>
      </c>
      <c r="Q2982">
        <v>17082000</v>
      </c>
      <c r="R2982" t="s">
        <v>117</v>
      </c>
      <c r="S2982" t="s">
        <v>8734</v>
      </c>
      <c r="T2982" t="s">
        <v>58</v>
      </c>
      <c r="U2982" t="s">
        <v>8610</v>
      </c>
      <c r="V2982" t="s">
        <v>8735</v>
      </c>
      <c r="W2982" t="s">
        <v>8065</v>
      </c>
      <c r="X2982" t="s">
        <v>8736</v>
      </c>
      <c r="Y2982" t="s">
        <v>3015</v>
      </c>
      <c r="Z2982">
        <v>0</v>
      </c>
      <c r="AA2982">
        <v>0</v>
      </c>
      <c r="AB2982">
        <v>128115000</v>
      </c>
      <c r="AC2982" t="s">
        <v>8656</v>
      </c>
      <c r="AD2982" s="12">
        <v>45926</v>
      </c>
      <c r="AE2982">
        <v>20</v>
      </c>
      <c r="AF2982" t="s">
        <v>6</v>
      </c>
      <c r="AG2982" t="s">
        <v>89</v>
      </c>
      <c r="AI2982" s="12">
        <v>45960</v>
      </c>
    </row>
    <row r="2983" spans="1:35" x14ac:dyDescent="0.3">
      <c r="A2983" t="s">
        <v>8744</v>
      </c>
      <c r="B2983" t="s">
        <v>1374</v>
      </c>
      <c r="C2983" t="s">
        <v>307</v>
      </c>
      <c r="D2983" t="s">
        <v>8745</v>
      </c>
      <c r="E2983" t="s">
        <v>315</v>
      </c>
      <c r="F2983" t="s">
        <v>2205</v>
      </c>
      <c r="G2983" t="s">
        <v>52</v>
      </c>
      <c r="H2983" t="s">
        <v>53</v>
      </c>
      <c r="I2983">
        <v>79162245</v>
      </c>
      <c r="J2983" t="s">
        <v>1</v>
      </c>
      <c r="K2983">
        <v>1</v>
      </c>
      <c r="L2983" t="s">
        <v>94</v>
      </c>
      <c r="M2983">
        <v>42705000</v>
      </c>
      <c r="N2983" t="s">
        <v>103</v>
      </c>
      <c r="O2983">
        <v>125612045</v>
      </c>
      <c r="P2983" t="s">
        <v>1376</v>
      </c>
      <c r="Q2983">
        <v>17082000</v>
      </c>
      <c r="R2983" t="s">
        <v>117</v>
      </c>
      <c r="S2983" t="s">
        <v>8734</v>
      </c>
      <c r="T2983" t="s">
        <v>58</v>
      </c>
      <c r="U2983" t="s">
        <v>8610</v>
      </c>
      <c r="V2983" t="s">
        <v>8735</v>
      </c>
      <c r="W2983" t="s">
        <v>8065</v>
      </c>
      <c r="X2983" t="s">
        <v>8736</v>
      </c>
      <c r="Y2983" t="s">
        <v>2864</v>
      </c>
      <c r="Z2983">
        <v>0</v>
      </c>
      <c r="AA2983">
        <v>0</v>
      </c>
      <c r="AB2983">
        <v>213525000</v>
      </c>
      <c r="AC2983" t="s">
        <v>8746</v>
      </c>
      <c r="AD2983" s="12">
        <v>45937</v>
      </c>
      <c r="AE2983">
        <v>21</v>
      </c>
      <c r="AF2983" t="s">
        <v>6</v>
      </c>
      <c r="AG2983" t="s">
        <v>136</v>
      </c>
      <c r="AI2983" s="12">
        <v>45961</v>
      </c>
    </row>
    <row r="2984" spans="1:35" x14ac:dyDescent="0.3">
      <c r="A2984" t="s">
        <v>8747</v>
      </c>
      <c r="B2984" t="s">
        <v>832</v>
      </c>
      <c r="C2984" t="s">
        <v>918</v>
      </c>
      <c r="D2984" t="s">
        <v>8748</v>
      </c>
      <c r="E2984" t="s">
        <v>1514</v>
      </c>
      <c r="F2984" t="s">
        <v>8749</v>
      </c>
      <c r="G2984" t="s">
        <v>52</v>
      </c>
      <c r="H2984" t="s">
        <v>53</v>
      </c>
      <c r="I2984">
        <v>1014228831</v>
      </c>
      <c r="J2984" t="s">
        <v>1</v>
      </c>
      <c r="K2984">
        <v>1</v>
      </c>
      <c r="L2984" t="s">
        <v>94</v>
      </c>
      <c r="M2984">
        <v>42705000</v>
      </c>
      <c r="N2984" t="s">
        <v>103</v>
      </c>
      <c r="O2984">
        <v>60019867</v>
      </c>
      <c r="P2984" t="s">
        <v>834</v>
      </c>
      <c r="Q2984">
        <v>17082000</v>
      </c>
      <c r="R2984" t="s">
        <v>117</v>
      </c>
      <c r="S2984" t="s">
        <v>8734</v>
      </c>
      <c r="T2984" t="s">
        <v>58</v>
      </c>
      <c r="U2984" t="s">
        <v>8610</v>
      </c>
      <c r="V2984" t="s">
        <v>8735</v>
      </c>
      <c r="W2984" t="s">
        <v>8065</v>
      </c>
      <c r="X2984" t="s">
        <v>8736</v>
      </c>
      <c r="Y2984" t="s">
        <v>2853</v>
      </c>
      <c r="Z2984">
        <v>0</v>
      </c>
      <c r="AA2984">
        <v>0</v>
      </c>
      <c r="AB2984">
        <v>128115000</v>
      </c>
      <c r="AC2984" t="s">
        <v>8656</v>
      </c>
      <c r="AD2984" s="12">
        <v>45937</v>
      </c>
      <c r="AE2984">
        <v>21</v>
      </c>
      <c r="AF2984" t="s">
        <v>6</v>
      </c>
      <c r="AG2984" t="s">
        <v>136</v>
      </c>
      <c r="AI2984" s="12">
        <v>45961</v>
      </c>
    </row>
    <row r="2985" spans="1:35" x14ac:dyDescent="0.3">
      <c r="A2985" t="s">
        <v>8750</v>
      </c>
      <c r="B2985" t="s">
        <v>4711</v>
      </c>
      <c r="C2985" t="s">
        <v>8751</v>
      </c>
      <c r="D2985" t="s">
        <v>320</v>
      </c>
      <c r="E2985" t="s">
        <v>8752</v>
      </c>
      <c r="F2985" t="s">
        <v>236</v>
      </c>
      <c r="G2985" t="s">
        <v>52</v>
      </c>
      <c r="H2985" t="s">
        <v>53</v>
      </c>
      <c r="I2985">
        <v>1032400870</v>
      </c>
      <c r="J2985" t="s">
        <v>1</v>
      </c>
      <c r="K2985">
        <v>1</v>
      </c>
      <c r="L2985" t="s">
        <v>94</v>
      </c>
      <c r="M2985">
        <v>42705000</v>
      </c>
      <c r="N2985" t="s">
        <v>103</v>
      </c>
      <c r="O2985">
        <v>57122856</v>
      </c>
      <c r="P2985" t="s">
        <v>4713</v>
      </c>
      <c r="Q2985">
        <v>17082000</v>
      </c>
      <c r="R2985" t="s">
        <v>117</v>
      </c>
      <c r="S2985" t="s">
        <v>8734</v>
      </c>
      <c r="T2985" t="s">
        <v>58</v>
      </c>
      <c r="U2985" t="s">
        <v>8610</v>
      </c>
      <c r="V2985" t="s">
        <v>8735</v>
      </c>
      <c r="W2985" t="s">
        <v>8065</v>
      </c>
      <c r="X2985" t="s">
        <v>8736</v>
      </c>
      <c r="Y2985" t="s">
        <v>2998</v>
      </c>
      <c r="Z2985">
        <v>0</v>
      </c>
      <c r="AA2985">
        <v>0</v>
      </c>
      <c r="AB2985">
        <v>128115000</v>
      </c>
      <c r="AC2985" t="s">
        <v>8624</v>
      </c>
      <c r="AD2985" s="12">
        <v>45952</v>
      </c>
      <c r="AE2985">
        <v>23</v>
      </c>
      <c r="AF2985" t="s">
        <v>6</v>
      </c>
      <c r="AG2985" t="s">
        <v>136</v>
      </c>
      <c r="AI2985" s="12">
        <v>45975</v>
      </c>
    </row>
    <row r="2986" spans="1:35" x14ac:dyDescent="0.3">
      <c r="A2986" t="s">
        <v>8753</v>
      </c>
      <c r="B2986" t="s">
        <v>1374</v>
      </c>
      <c r="C2986" t="s">
        <v>3060</v>
      </c>
      <c r="D2986" t="s">
        <v>8754</v>
      </c>
      <c r="E2986" t="s">
        <v>806</v>
      </c>
      <c r="F2986" t="s">
        <v>237</v>
      </c>
      <c r="G2986" t="s">
        <v>52</v>
      </c>
      <c r="H2986" t="s">
        <v>53</v>
      </c>
      <c r="I2986">
        <v>1023927969</v>
      </c>
      <c r="J2986" t="s">
        <v>1</v>
      </c>
      <c r="K2986">
        <v>1</v>
      </c>
      <c r="L2986" t="s">
        <v>54</v>
      </c>
      <c r="M2986">
        <v>42705000</v>
      </c>
      <c r="N2986" t="s">
        <v>103</v>
      </c>
      <c r="O2986">
        <v>45667067</v>
      </c>
      <c r="P2986" t="s">
        <v>1376</v>
      </c>
      <c r="Q2986">
        <v>17082000</v>
      </c>
      <c r="R2986" t="s">
        <v>117</v>
      </c>
      <c r="S2986" t="s">
        <v>8734</v>
      </c>
      <c r="T2986" t="s">
        <v>58</v>
      </c>
      <c r="U2986" t="s">
        <v>8610</v>
      </c>
      <c r="V2986" t="s">
        <v>8735</v>
      </c>
      <c r="W2986" t="s">
        <v>8065</v>
      </c>
      <c r="X2986" t="s">
        <v>8736</v>
      </c>
      <c r="Y2986" t="s">
        <v>8755</v>
      </c>
      <c r="Z2986">
        <v>0</v>
      </c>
      <c r="AA2986">
        <v>0</v>
      </c>
      <c r="AB2986">
        <v>128115000</v>
      </c>
      <c r="AC2986" t="s">
        <v>8656</v>
      </c>
      <c r="AD2986" s="12">
        <v>45963</v>
      </c>
      <c r="AE2986">
        <v>25</v>
      </c>
      <c r="AF2986" t="s">
        <v>6</v>
      </c>
      <c r="AG2986" t="s">
        <v>415</v>
      </c>
      <c r="AI2986" s="12">
        <v>46000</v>
      </c>
    </row>
    <row r="2987" spans="1:35" x14ac:dyDescent="0.3">
      <c r="A2987" t="s">
        <v>8756</v>
      </c>
      <c r="B2987" t="s">
        <v>4724</v>
      </c>
      <c r="C2987" t="s">
        <v>8757</v>
      </c>
      <c r="D2987" t="s">
        <v>67</v>
      </c>
      <c r="E2987" t="s">
        <v>460</v>
      </c>
      <c r="F2987" t="s">
        <v>803</v>
      </c>
      <c r="G2987" t="s">
        <v>52</v>
      </c>
      <c r="H2987" t="s">
        <v>53</v>
      </c>
      <c r="I2987">
        <v>1075651033</v>
      </c>
      <c r="J2987" t="s">
        <v>1</v>
      </c>
      <c r="K2987">
        <v>1</v>
      </c>
      <c r="L2987" t="s">
        <v>54</v>
      </c>
      <c r="M2987">
        <v>42705000</v>
      </c>
      <c r="N2987" t="s">
        <v>103</v>
      </c>
      <c r="O2987">
        <v>40118000</v>
      </c>
      <c r="P2987" t="s">
        <v>4727</v>
      </c>
      <c r="Q2987">
        <v>17082000</v>
      </c>
      <c r="R2987" t="s">
        <v>117</v>
      </c>
      <c r="S2987" t="s">
        <v>8734</v>
      </c>
      <c r="T2987" t="s">
        <v>58</v>
      </c>
      <c r="U2987" t="s">
        <v>8610</v>
      </c>
      <c r="V2987" t="s">
        <v>8735</v>
      </c>
      <c r="W2987" t="s">
        <v>8065</v>
      </c>
      <c r="X2987" t="s">
        <v>8736</v>
      </c>
      <c r="Y2987" t="s">
        <v>8758</v>
      </c>
      <c r="Z2987">
        <v>0</v>
      </c>
      <c r="AA2987">
        <v>0</v>
      </c>
      <c r="AB2987">
        <v>128115000</v>
      </c>
      <c r="AC2987" t="s">
        <v>8624</v>
      </c>
      <c r="AD2987" s="12">
        <v>45979</v>
      </c>
      <c r="AE2987">
        <v>27</v>
      </c>
      <c r="AF2987" t="s">
        <v>6</v>
      </c>
      <c r="AG2987" t="s">
        <v>136</v>
      </c>
      <c r="AI2987" s="12">
        <v>46013</v>
      </c>
    </row>
    <row r="2988" spans="1:35" x14ac:dyDescent="0.3">
      <c r="A2988" t="s">
        <v>8759</v>
      </c>
      <c r="B2988" t="s">
        <v>1186</v>
      </c>
      <c r="C2988" t="s">
        <v>48</v>
      </c>
      <c r="D2988" t="s">
        <v>49</v>
      </c>
      <c r="E2988" t="s">
        <v>1908</v>
      </c>
      <c r="F2988" t="s">
        <v>1004</v>
      </c>
      <c r="G2988" t="s">
        <v>52</v>
      </c>
      <c r="H2988" t="s">
        <v>53</v>
      </c>
      <c r="I2988">
        <v>89002433</v>
      </c>
      <c r="J2988" t="s">
        <v>1</v>
      </c>
      <c r="K2988">
        <v>1</v>
      </c>
      <c r="L2988" t="s">
        <v>94</v>
      </c>
      <c r="M2988">
        <v>42705000</v>
      </c>
      <c r="N2988" t="s">
        <v>103</v>
      </c>
      <c r="O2988">
        <v>52828000</v>
      </c>
      <c r="P2988" t="s">
        <v>1187</v>
      </c>
      <c r="Q2988">
        <v>17082000</v>
      </c>
      <c r="R2988" t="s">
        <v>117</v>
      </c>
      <c r="S2988" t="s">
        <v>8734</v>
      </c>
      <c r="T2988" t="s">
        <v>58</v>
      </c>
      <c r="U2988" t="s">
        <v>8610</v>
      </c>
      <c r="V2988" t="s">
        <v>8735</v>
      </c>
      <c r="W2988" t="s">
        <v>8065</v>
      </c>
      <c r="X2988" t="s">
        <v>8736</v>
      </c>
      <c r="Y2988" t="s">
        <v>5586</v>
      </c>
      <c r="Z2988">
        <v>0</v>
      </c>
      <c r="AA2988">
        <v>0</v>
      </c>
      <c r="AB2988">
        <v>128115000</v>
      </c>
      <c r="AC2988" t="s">
        <v>8624</v>
      </c>
      <c r="AD2988" s="12">
        <v>45977</v>
      </c>
      <c r="AE2988">
        <v>27</v>
      </c>
      <c r="AF2988" t="s">
        <v>6</v>
      </c>
      <c r="AG2988" t="s">
        <v>415</v>
      </c>
      <c r="AI2988" s="12">
        <v>46013</v>
      </c>
    </row>
    <row r="2989" spans="1:35" x14ac:dyDescent="0.3">
      <c r="A2989" t="s">
        <v>8760</v>
      </c>
      <c r="B2989" t="s">
        <v>3567</v>
      </c>
      <c r="C2989" t="s">
        <v>693</v>
      </c>
      <c r="D2989" t="s">
        <v>189</v>
      </c>
      <c r="E2989" t="s">
        <v>5904</v>
      </c>
      <c r="F2989" t="s">
        <v>8761</v>
      </c>
      <c r="G2989" t="s">
        <v>52</v>
      </c>
      <c r="H2989" t="s">
        <v>53</v>
      </c>
      <c r="I2989">
        <v>36313911</v>
      </c>
      <c r="J2989" t="s">
        <v>1</v>
      </c>
      <c r="K2989">
        <v>1</v>
      </c>
      <c r="L2989" t="s">
        <v>226</v>
      </c>
      <c r="M2989">
        <v>26000000</v>
      </c>
      <c r="N2989" t="s">
        <v>79</v>
      </c>
      <c r="O2989">
        <v>136500000</v>
      </c>
      <c r="P2989" t="s">
        <v>3569</v>
      </c>
      <c r="Q2989">
        <v>15600000</v>
      </c>
      <c r="R2989" t="s">
        <v>117</v>
      </c>
      <c r="S2989" t="s">
        <v>8762</v>
      </c>
      <c r="T2989" t="s">
        <v>58</v>
      </c>
      <c r="U2989" t="s">
        <v>8610</v>
      </c>
      <c r="V2989" t="s">
        <v>8763</v>
      </c>
      <c r="W2989" t="s">
        <v>8065</v>
      </c>
      <c r="X2989" t="s">
        <v>8764</v>
      </c>
      <c r="Y2989" t="s">
        <v>8765</v>
      </c>
      <c r="Z2989">
        <v>0</v>
      </c>
      <c r="AA2989">
        <v>0</v>
      </c>
      <c r="AB2989">
        <v>195000000</v>
      </c>
      <c r="AC2989" t="s">
        <v>8766</v>
      </c>
      <c r="AD2989" s="12">
        <v>45779</v>
      </c>
      <c r="AE2989">
        <v>3</v>
      </c>
      <c r="AF2989" t="s">
        <v>6</v>
      </c>
      <c r="AG2989" t="s">
        <v>63</v>
      </c>
      <c r="AI2989" s="12">
        <v>45792</v>
      </c>
    </row>
    <row r="2990" spans="1:35" x14ac:dyDescent="0.3">
      <c r="A2990" t="s">
        <v>8767</v>
      </c>
      <c r="B2990" t="s">
        <v>47</v>
      </c>
      <c r="C2990" t="s">
        <v>8768</v>
      </c>
      <c r="D2990" t="s">
        <v>291</v>
      </c>
      <c r="E2990" t="s">
        <v>869</v>
      </c>
      <c r="F2990" t="s">
        <v>510</v>
      </c>
      <c r="G2990" t="s">
        <v>52</v>
      </c>
      <c r="H2990" t="s">
        <v>53</v>
      </c>
      <c r="I2990">
        <v>1012390508</v>
      </c>
      <c r="J2990" t="s">
        <v>1</v>
      </c>
      <c r="K2990">
        <v>1</v>
      </c>
      <c r="L2990" t="s">
        <v>94</v>
      </c>
      <c r="M2990">
        <v>26000000</v>
      </c>
      <c r="N2990" t="s">
        <v>79</v>
      </c>
      <c r="O2990">
        <v>9000000</v>
      </c>
      <c r="P2990" t="s">
        <v>56</v>
      </c>
      <c r="Q2990">
        <v>15600000</v>
      </c>
      <c r="R2990" t="s">
        <v>117</v>
      </c>
      <c r="S2990" t="s">
        <v>8762</v>
      </c>
      <c r="T2990" t="s">
        <v>58</v>
      </c>
      <c r="U2990" t="s">
        <v>8610</v>
      </c>
      <c r="V2990" t="s">
        <v>8763</v>
      </c>
      <c r="W2990" t="s">
        <v>8065</v>
      </c>
      <c r="X2990" t="s">
        <v>8764</v>
      </c>
      <c r="Y2990" t="s">
        <v>8769</v>
      </c>
      <c r="Z2990">
        <v>0</v>
      </c>
      <c r="AA2990">
        <v>0</v>
      </c>
      <c r="AB2990">
        <v>104400000</v>
      </c>
      <c r="AC2990" t="s">
        <v>8624</v>
      </c>
      <c r="AD2990" s="12">
        <v>45779</v>
      </c>
      <c r="AE2990">
        <v>3</v>
      </c>
      <c r="AF2990" t="s">
        <v>6</v>
      </c>
      <c r="AG2990" t="s">
        <v>63</v>
      </c>
      <c r="AI2990" s="12">
        <v>45792</v>
      </c>
    </row>
    <row r="2991" spans="1:35" x14ac:dyDescent="0.3">
      <c r="A2991" t="s">
        <v>8770</v>
      </c>
      <c r="B2991" t="s">
        <v>2870</v>
      </c>
      <c r="C2991" t="s">
        <v>264</v>
      </c>
      <c r="D2991" t="s">
        <v>4330</v>
      </c>
      <c r="E2991" t="s">
        <v>1109</v>
      </c>
      <c r="F2991" t="s">
        <v>1109</v>
      </c>
      <c r="G2991" t="s">
        <v>52</v>
      </c>
      <c r="H2991" t="s">
        <v>53</v>
      </c>
      <c r="I2991">
        <v>1014228679</v>
      </c>
      <c r="J2991" t="s">
        <v>1</v>
      </c>
      <c r="K2991">
        <v>1</v>
      </c>
      <c r="L2991" t="s">
        <v>94</v>
      </c>
      <c r="M2991">
        <v>39000000</v>
      </c>
      <c r="N2991" t="s">
        <v>103</v>
      </c>
      <c r="O2991">
        <v>120900000</v>
      </c>
      <c r="P2991" t="s">
        <v>2872</v>
      </c>
      <c r="Q2991">
        <v>15600000</v>
      </c>
      <c r="R2991" t="s">
        <v>117</v>
      </c>
      <c r="S2991" t="s">
        <v>8762</v>
      </c>
      <c r="T2991" t="s">
        <v>58</v>
      </c>
      <c r="U2991" t="s">
        <v>8610</v>
      </c>
      <c r="V2991" t="s">
        <v>8763</v>
      </c>
      <c r="W2991" t="s">
        <v>8065</v>
      </c>
      <c r="X2991" t="s">
        <v>8764</v>
      </c>
      <c r="Y2991" t="s">
        <v>8771</v>
      </c>
      <c r="Z2991">
        <v>0</v>
      </c>
      <c r="AA2991">
        <v>0</v>
      </c>
      <c r="AB2991">
        <v>195000000</v>
      </c>
      <c r="AC2991" t="s">
        <v>8634</v>
      </c>
      <c r="AD2991" s="12">
        <v>45825</v>
      </c>
      <c r="AE2991">
        <v>7</v>
      </c>
      <c r="AF2991" t="s">
        <v>6</v>
      </c>
      <c r="AG2991" t="s">
        <v>63</v>
      </c>
      <c r="AI2991" s="12">
        <v>45849</v>
      </c>
    </row>
    <row r="2992" spans="1:35" x14ac:dyDescent="0.3">
      <c r="A2992" t="s">
        <v>8772</v>
      </c>
      <c r="B2992" t="s">
        <v>2574</v>
      </c>
      <c r="C2992" t="s">
        <v>5200</v>
      </c>
      <c r="D2992" t="s">
        <v>67</v>
      </c>
      <c r="E2992" t="s">
        <v>1908</v>
      </c>
      <c r="F2992" t="s">
        <v>225</v>
      </c>
      <c r="G2992" t="s">
        <v>52</v>
      </c>
      <c r="H2992" t="s">
        <v>53</v>
      </c>
      <c r="I2992">
        <v>52996175</v>
      </c>
      <c r="J2992" t="s">
        <v>1</v>
      </c>
      <c r="K2992">
        <v>1</v>
      </c>
      <c r="L2992" t="s">
        <v>54</v>
      </c>
      <c r="M2992">
        <v>39000000</v>
      </c>
      <c r="N2992" t="s">
        <v>55</v>
      </c>
      <c r="O2992">
        <v>80000000</v>
      </c>
      <c r="P2992" t="s">
        <v>2575</v>
      </c>
      <c r="Q2992">
        <v>15600000</v>
      </c>
      <c r="R2992" t="s">
        <v>117</v>
      </c>
      <c r="S2992" t="s">
        <v>8762</v>
      </c>
      <c r="T2992" t="s">
        <v>58</v>
      </c>
      <c r="U2992" t="s">
        <v>8610</v>
      </c>
      <c r="V2992" t="s">
        <v>8763</v>
      </c>
      <c r="W2992" t="s">
        <v>8065</v>
      </c>
      <c r="X2992" t="s">
        <v>8764</v>
      </c>
      <c r="Y2992" t="s">
        <v>8773</v>
      </c>
      <c r="Z2992">
        <v>0</v>
      </c>
      <c r="AA2992">
        <v>0</v>
      </c>
      <c r="AB2992">
        <v>195000000</v>
      </c>
      <c r="AC2992" t="s">
        <v>8774</v>
      </c>
      <c r="AD2992" s="12">
        <v>45825</v>
      </c>
      <c r="AE2992">
        <v>7</v>
      </c>
      <c r="AF2992" t="s">
        <v>6</v>
      </c>
      <c r="AG2992" t="s">
        <v>63</v>
      </c>
      <c r="AI2992" s="12">
        <v>45849</v>
      </c>
    </row>
    <row r="2993" spans="1:35" x14ac:dyDescent="0.3">
      <c r="A2993" t="s">
        <v>8775</v>
      </c>
      <c r="B2993" t="s">
        <v>3617</v>
      </c>
      <c r="C2993" t="s">
        <v>358</v>
      </c>
      <c r="D2993" t="s">
        <v>558</v>
      </c>
      <c r="E2993" t="s">
        <v>2372</v>
      </c>
      <c r="F2993" t="s">
        <v>649</v>
      </c>
      <c r="G2993" t="s">
        <v>52</v>
      </c>
      <c r="H2993" t="s">
        <v>53</v>
      </c>
      <c r="I2993">
        <v>1020730180</v>
      </c>
      <c r="J2993" t="s">
        <v>1</v>
      </c>
      <c r="K2993">
        <v>1</v>
      </c>
      <c r="L2993" t="s">
        <v>94</v>
      </c>
      <c r="M2993">
        <v>39000000</v>
      </c>
      <c r="N2993" t="s">
        <v>115</v>
      </c>
      <c r="O2993">
        <v>120000000</v>
      </c>
      <c r="P2993" t="s">
        <v>3620</v>
      </c>
      <c r="Q2993">
        <v>15600000</v>
      </c>
      <c r="R2993" t="s">
        <v>117</v>
      </c>
      <c r="S2993" t="s">
        <v>8762</v>
      </c>
      <c r="T2993" t="s">
        <v>58</v>
      </c>
      <c r="U2993" t="s">
        <v>8610</v>
      </c>
      <c r="V2993" t="s">
        <v>8763</v>
      </c>
      <c r="W2993" t="s">
        <v>8065</v>
      </c>
      <c r="X2993" t="s">
        <v>8764</v>
      </c>
      <c r="Y2993" t="s">
        <v>8776</v>
      </c>
      <c r="Z2993">
        <v>0</v>
      </c>
      <c r="AA2993">
        <v>0</v>
      </c>
      <c r="AB2993">
        <v>195000000</v>
      </c>
      <c r="AC2993" t="s">
        <v>8777</v>
      </c>
      <c r="AD2993" s="12">
        <v>45825</v>
      </c>
      <c r="AE2993">
        <v>7</v>
      </c>
      <c r="AF2993" t="s">
        <v>6</v>
      </c>
      <c r="AG2993" t="s">
        <v>63</v>
      </c>
      <c r="AI2993" s="12">
        <v>45849</v>
      </c>
    </row>
    <row r="2994" spans="1:35" x14ac:dyDescent="0.3">
      <c r="A2994" t="s">
        <v>8778</v>
      </c>
      <c r="B2994" t="s">
        <v>1730</v>
      </c>
      <c r="C2994" t="s">
        <v>91</v>
      </c>
      <c r="D2994" t="s">
        <v>242</v>
      </c>
      <c r="E2994" t="s">
        <v>6617</v>
      </c>
      <c r="F2994" t="s">
        <v>217</v>
      </c>
      <c r="G2994" t="s">
        <v>52</v>
      </c>
      <c r="H2994" t="s">
        <v>53</v>
      </c>
      <c r="I2994">
        <v>1026298692</v>
      </c>
      <c r="J2994" t="s">
        <v>1</v>
      </c>
      <c r="K2994">
        <v>1</v>
      </c>
      <c r="L2994" t="s">
        <v>94</v>
      </c>
      <c r="M2994">
        <v>26000000</v>
      </c>
      <c r="N2994" t="s">
        <v>79</v>
      </c>
      <c r="O2994">
        <v>74400000</v>
      </c>
      <c r="P2994" t="s">
        <v>1731</v>
      </c>
      <c r="Q2994">
        <v>15600000</v>
      </c>
      <c r="R2994" t="s">
        <v>117</v>
      </c>
      <c r="S2994" t="s">
        <v>8762</v>
      </c>
      <c r="T2994" t="s">
        <v>58</v>
      </c>
      <c r="U2994" t="s">
        <v>8610</v>
      </c>
      <c r="V2994" t="s">
        <v>8763</v>
      </c>
      <c r="W2994" t="s">
        <v>8065</v>
      </c>
      <c r="X2994" t="s">
        <v>8764</v>
      </c>
      <c r="Y2994" t="s">
        <v>5253</v>
      </c>
      <c r="Z2994">
        <v>0</v>
      </c>
      <c r="AA2994">
        <v>0</v>
      </c>
      <c r="AB2994">
        <v>117000000</v>
      </c>
      <c r="AC2994" t="s">
        <v>8656</v>
      </c>
      <c r="AD2994" s="12">
        <v>45833</v>
      </c>
      <c r="AE2994">
        <v>8</v>
      </c>
      <c r="AF2994" t="s">
        <v>6</v>
      </c>
      <c r="AG2994" t="s">
        <v>697</v>
      </c>
      <c r="AI2994" s="12">
        <v>45853</v>
      </c>
    </row>
    <row r="2995" spans="1:35" x14ac:dyDescent="0.3">
      <c r="A2995" t="s">
        <v>8779</v>
      </c>
      <c r="B2995" t="s">
        <v>235</v>
      </c>
      <c r="C2995" t="s">
        <v>8780</v>
      </c>
      <c r="D2995" t="s">
        <v>2167</v>
      </c>
      <c r="E2995" t="s">
        <v>93</v>
      </c>
      <c r="F2995" t="s">
        <v>2422</v>
      </c>
      <c r="G2995" t="s">
        <v>52</v>
      </c>
      <c r="H2995" t="s">
        <v>53</v>
      </c>
      <c r="I2995">
        <v>1003520027</v>
      </c>
      <c r="J2995" t="s">
        <v>1</v>
      </c>
      <c r="K2995">
        <v>1</v>
      </c>
      <c r="L2995" t="s">
        <v>94</v>
      </c>
      <c r="M2995">
        <v>26000000</v>
      </c>
      <c r="N2995" t="s">
        <v>79</v>
      </c>
      <c r="O2995">
        <v>74400000</v>
      </c>
      <c r="P2995" t="s">
        <v>238</v>
      </c>
      <c r="Q2995">
        <v>15600000</v>
      </c>
      <c r="R2995" t="s">
        <v>117</v>
      </c>
      <c r="S2995" t="s">
        <v>8762</v>
      </c>
      <c r="T2995" t="s">
        <v>58</v>
      </c>
      <c r="U2995" t="s">
        <v>8610</v>
      </c>
      <c r="V2995" t="s">
        <v>8763</v>
      </c>
      <c r="W2995" t="s">
        <v>8065</v>
      </c>
      <c r="X2995" t="s">
        <v>8764</v>
      </c>
      <c r="Y2995" t="s">
        <v>8781</v>
      </c>
      <c r="Z2995">
        <v>0</v>
      </c>
      <c r="AA2995">
        <v>0</v>
      </c>
      <c r="AB2995">
        <v>117000000</v>
      </c>
      <c r="AC2995" t="s">
        <v>8624</v>
      </c>
      <c r="AD2995" s="12">
        <v>45834</v>
      </c>
      <c r="AE2995">
        <v>8</v>
      </c>
      <c r="AF2995" t="s">
        <v>6</v>
      </c>
      <c r="AG2995" t="s">
        <v>63</v>
      </c>
      <c r="AI2995" s="12">
        <v>45853</v>
      </c>
    </row>
    <row r="2996" spans="1:35" x14ac:dyDescent="0.3">
      <c r="A2996" t="s">
        <v>8782</v>
      </c>
      <c r="B2996" t="s">
        <v>479</v>
      </c>
      <c r="C2996" t="s">
        <v>2862</v>
      </c>
      <c r="D2996" t="s">
        <v>189</v>
      </c>
      <c r="E2996" t="s">
        <v>1872</v>
      </c>
      <c r="F2996" t="s">
        <v>619</v>
      </c>
      <c r="G2996" t="s">
        <v>52</v>
      </c>
      <c r="H2996" t="s">
        <v>53</v>
      </c>
      <c r="I2996">
        <v>52990117</v>
      </c>
      <c r="J2996" t="s">
        <v>1</v>
      </c>
      <c r="K2996">
        <v>1</v>
      </c>
      <c r="L2996" t="s">
        <v>94</v>
      </c>
      <c r="M2996">
        <v>39000000</v>
      </c>
      <c r="N2996" t="s">
        <v>79</v>
      </c>
      <c r="O2996">
        <v>122436513</v>
      </c>
      <c r="P2996" t="s">
        <v>484</v>
      </c>
      <c r="Q2996">
        <v>15600000</v>
      </c>
      <c r="R2996" t="s">
        <v>117</v>
      </c>
      <c r="S2996" t="s">
        <v>8762</v>
      </c>
      <c r="T2996" t="s">
        <v>58</v>
      </c>
      <c r="U2996" t="s">
        <v>8610</v>
      </c>
      <c r="V2996" t="s">
        <v>8763</v>
      </c>
      <c r="W2996" t="s">
        <v>8065</v>
      </c>
      <c r="X2996" t="s">
        <v>8764</v>
      </c>
      <c r="Y2996" t="s">
        <v>8783</v>
      </c>
      <c r="Z2996">
        <v>0</v>
      </c>
      <c r="AA2996">
        <v>0</v>
      </c>
      <c r="AB2996">
        <v>195000000</v>
      </c>
      <c r="AC2996" t="s">
        <v>8766</v>
      </c>
      <c r="AD2996" s="12">
        <v>45834</v>
      </c>
      <c r="AE2996">
        <v>8</v>
      </c>
      <c r="AF2996" t="s">
        <v>6</v>
      </c>
      <c r="AG2996" t="s">
        <v>63</v>
      </c>
      <c r="AI2996" s="12">
        <v>45853</v>
      </c>
    </row>
    <row r="2997" spans="1:35" x14ac:dyDescent="0.3">
      <c r="A2997" t="s">
        <v>8784</v>
      </c>
      <c r="B2997" t="s">
        <v>3597</v>
      </c>
      <c r="C2997" t="s">
        <v>754</v>
      </c>
      <c r="D2997" t="s">
        <v>140</v>
      </c>
      <c r="E2997" t="s">
        <v>1991</v>
      </c>
      <c r="F2997" t="s">
        <v>585</v>
      </c>
      <c r="G2997" t="s">
        <v>52</v>
      </c>
      <c r="H2997" t="s">
        <v>53</v>
      </c>
      <c r="I2997">
        <v>1233911243</v>
      </c>
      <c r="J2997" t="s">
        <v>1</v>
      </c>
      <c r="K2997">
        <v>1</v>
      </c>
      <c r="L2997" t="s">
        <v>94</v>
      </c>
      <c r="M2997">
        <v>34800000</v>
      </c>
      <c r="N2997" t="s">
        <v>79</v>
      </c>
      <c r="O2997">
        <v>111501000</v>
      </c>
      <c r="P2997" t="s">
        <v>3599</v>
      </c>
      <c r="Q2997">
        <v>15600000</v>
      </c>
      <c r="R2997" t="s">
        <v>117</v>
      </c>
      <c r="S2997" t="s">
        <v>8762</v>
      </c>
      <c r="T2997" t="s">
        <v>58</v>
      </c>
      <c r="U2997" t="s">
        <v>8610</v>
      </c>
      <c r="V2997" t="s">
        <v>8763</v>
      </c>
      <c r="W2997" t="s">
        <v>8065</v>
      </c>
      <c r="X2997" t="s">
        <v>8764</v>
      </c>
      <c r="Y2997" t="s">
        <v>8785</v>
      </c>
      <c r="Z2997">
        <v>0</v>
      </c>
      <c r="AA2997">
        <v>0</v>
      </c>
      <c r="AB2997">
        <v>195000000</v>
      </c>
      <c r="AC2997" t="s">
        <v>8634</v>
      </c>
      <c r="AD2997" s="12">
        <v>45834</v>
      </c>
      <c r="AE2997">
        <v>8</v>
      </c>
      <c r="AF2997" t="s">
        <v>6</v>
      </c>
      <c r="AG2997" t="s">
        <v>63</v>
      </c>
      <c r="AI2997" s="12">
        <v>45853</v>
      </c>
    </row>
    <row r="2998" spans="1:35" x14ac:dyDescent="0.3">
      <c r="A2998" t="s">
        <v>8786</v>
      </c>
      <c r="B2998" t="s">
        <v>5121</v>
      </c>
      <c r="C2998" t="s">
        <v>264</v>
      </c>
      <c r="D2998" t="s">
        <v>439</v>
      </c>
      <c r="E2998" t="s">
        <v>1596</v>
      </c>
      <c r="F2998" t="s">
        <v>1596</v>
      </c>
      <c r="G2998" t="s">
        <v>52</v>
      </c>
      <c r="H2998" t="s">
        <v>53</v>
      </c>
      <c r="I2998">
        <v>1000255208</v>
      </c>
      <c r="J2998" t="s">
        <v>1</v>
      </c>
      <c r="K2998">
        <v>1</v>
      </c>
      <c r="L2998" t="s">
        <v>94</v>
      </c>
      <c r="M2998">
        <v>39000000</v>
      </c>
      <c r="N2998" t="s">
        <v>103</v>
      </c>
      <c r="O2998">
        <v>109400000</v>
      </c>
      <c r="P2998" t="s">
        <v>5122</v>
      </c>
      <c r="Q2998">
        <v>15600000</v>
      </c>
      <c r="R2998" t="s">
        <v>117</v>
      </c>
      <c r="S2998" t="s">
        <v>8762</v>
      </c>
      <c r="T2998" t="s">
        <v>58</v>
      </c>
      <c r="U2998" t="s">
        <v>8610</v>
      </c>
      <c r="V2998" t="s">
        <v>8763</v>
      </c>
      <c r="W2998" t="s">
        <v>8065</v>
      </c>
      <c r="X2998" t="s">
        <v>8764</v>
      </c>
      <c r="Y2998" t="s">
        <v>3061</v>
      </c>
      <c r="Z2998">
        <v>0</v>
      </c>
      <c r="AA2998">
        <v>0</v>
      </c>
      <c r="AB2998">
        <v>195000000</v>
      </c>
      <c r="AC2998" t="s">
        <v>8634</v>
      </c>
      <c r="AD2998" s="12">
        <v>45834</v>
      </c>
      <c r="AE2998">
        <v>8</v>
      </c>
      <c r="AF2998" t="s">
        <v>6</v>
      </c>
      <c r="AG2998" t="s">
        <v>63</v>
      </c>
      <c r="AI2998" s="12">
        <v>45853</v>
      </c>
    </row>
    <row r="2999" spans="1:35" x14ac:dyDescent="0.3">
      <c r="A2999" t="s">
        <v>8787</v>
      </c>
      <c r="B2999" t="s">
        <v>4603</v>
      </c>
      <c r="C2999" t="s">
        <v>411</v>
      </c>
      <c r="D2999" t="s">
        <v>67</v>
      </c>
      <c r="E2999" t="s">
        <v>1769</v>
      </c>
      <c r="F2999" t="s">
        <v>7548</v>
      </c>
      <c r="G2999" t="s">
        <v>52</v>
      </c>
      <c r="H2999" t="s">
        <v>53</v>
      </c>
      <c r="I2999">
        <v>53091787</v>
      </c>
      <c r="J2999" t="s">
        <v>1</v>
      </c>
      <c r="K2999">
        <v>1</v>
      </c>
      <c r="L2999" t="s">
        <v>94</v>
      </c>
      <c r="M2999">
        <v>39000000</v>
      </c>
      <c r="N2999" t="s">
        <v>79</v>
      </c>
      <c r="O2999">
        <v>118654274</v>
      </c>
      <c r="P2999" t="s">
        <v>4606</v>
      </c>
      <c r="Q2999">
        <v>15600000</v>
      </c>
      <c r="R2999" t="s">
        <v>117</v>
      </c>
      <c r="S2999" t="s">
        <v>8762</v>
      </c>
      <c r="T2999" t="s">
        <v>58</v>
      </c>
      <c r="U2999" t="s">
        <v>8610</v>
      </c>
      <c r="V2999" t="s">
        <v>8763</v>
      </c>
      <c r="W2999" t="s">
        <v>8065</v>
      </c>
      <c r="X2999" t="s">
        <v>8764</v>
      </c>
      <c r="Y2999" t="s">
        <v>2974</v>
      </c>
      <c r="Z2999">
        <v>0</v>
      </c>
      <c r="AA2999">
        <v>0</v>
      </c>
      <c r="AB2999">
        <v>195000000</v>
      </c>
      <c r="AC2999" t="s">
        <v>8766</v>
      </c>
      <c r="AD2999" s="12">
        <v>45834</v>
      </c>
      <c r="AE2999">
        <v>8</v>
      </c>
      <c r="AF2999" t="s">
        <v>6</v>
      </c>
      <c r="AG2999" t="s">
        <v>63</v>
      </c>
      <c r="AI2999" s="12">
        <v>45853</v>
      </c>
    </row>
    <row r="3000" spans="1:35" x14ac:dyDescent="0.3">
      <c r="A3000" t="s">
        <v>8788</v>
      </c>
      <c r="B3000" t="s">
        <v>2870</v>
      </c>
      <c r="C3000" t="s">
        <v>358</v>
      </c>
      <c r="D3000" t="s">
        <v>4801</v>
      </c>
      <c r="E3000" t="s">
        <v>591</v>
      </c>
      <c r="F3000" t="s">
        <v>1001</v>
      </c>
      <c r="G3000" t="s">
        <v>52</v>
      </c>
      <c r="H3000" t="s">
        <v>53</v>
      </c>
      <c r="I3000">
        <v>1015993984</v>
      </c>
      <c r="J3000" t="s">
        <v>1</v>
      </c>
      <c r="K3000">
        <v>1</v>
      </c>
      <c r="L3000" t="s">
        <v>54</v>
      </c>
      <c r="M3000">
        <v>39000000</v>
      </c>
      <c r="N3000" t="s">
        <v>115</v>
      </c>
      <c r="O3000">
        <v>57806212</v>
      </c>
      <c r="P3000" t="s">
        <v>2872</v>
      </c>
      <c r="Q3000">
        <v>15600000</v>
      </c>
      <c r="R3000" t="s">
        <v>117</v>
      </c>
      <c r="S3000" t="s">
        <v>8762</v>
      </c>
      <c r="T3000" t="s">
        <v>58</v>
      </c>
      <c r="U3000" t="s">
        <v>8610</v>
      </c>
      <c r="V3000" t="s">
        <v>8763</v>
      </c>
      <c r="W3000" t="s">
        <v>8065</v>
      </c>
      <c r="X3000" t="s">
        <v>8764</v>
      </c>
      <c r="Y3000" t="s">
        <v>8789</v>
      </c>
      <c r="Z3000">
        <v>0</v>
      </c>
      <c r="AA3000">
        <v>0</v>
      </c>
      <c r="AB3000">
        <v>117000000</v>
      </c>
      <c r="AC3000" t="s">
        <v>8656</v>
      </c>
      <c r="AD3000" s="12">
        <v>45834</v>
      </c>
      <c r="AE3000">
        <v>8</v>
      </c>
      <c r="AF3000" t="s">
        <v>6</v>
      </c>
      <c r="AG3000" t="s">
        <v>89</v>
      </c>
      <c r="AI3000" s="12">
        <v>45853</v>
      </c>
    </row>
    <row r="3001" spans="1:35" x14ac:dyDescent="0.3">
      <c r="A3001" t="s">
        <v>8790</v>
      </c>
      <c r="B3001" t="s">
        <v>1730</v>
      </c>
      <c r="C3001" t="s">
        <v>4267</v>
      </c>
      <c r="D3001" t="s">
        <v>76</v>
      </c>
      <c r="E3001" t="s">
        <v>3146</v>
      </c>
      <c r="F3001" t="s">
        <v>236</v>
      </c>
      <c r="G3001" t="s">
        <v>52</v>
      </c>
      <c r="H3001" t="s">
        <v>53</v>
      </c>
      <c r="I3001">
        <v>1020836748</v>
      </c>
      <c r="J3001" t="s">
        <v>1</v>
      </c>
      <c r="K3001">
        <v>1</v>
      </c>
      <c r="L3001" t="s">
        <v>94</v>
      </c>
      <c r="M3001">
        <v>39000000</v>
      </c>
      <c r="N3001" t="s">
        <v>79</v>
      </c>
      <c r="O3001">
        <v>14339789</v>
      </c>
      <c r="P3001" t="s">
        <v>1731</v>
      </c>
      <c r="Q3001">
        <v>15600000</v>
      </c>
      <c r="R3001" t="s">
        <v>117</v>
      </c>
      <c r="S3001" t="s">
        <v>8762</v>
      </c>
      <c r="T3001" t="s">
        <v>58</v>
      </c>
      <c r="U3001" t="s">
        <v>8610</v>
      </c>
      <c r="V3001" t="s">
        <v>8763</v>
      </c>
      <c r="W3001" t="s">
        <v>8065</v>
      </c>
      <c r="X3001" t="s">
        <v>8764</v>
      </c>
      <c r="Y3001" t="s">
        <v>5545</v>
      </c>
      <c r="Z3001">
        <v>26000000</v>
      </c>
      <c r="AA3001">
        <v>0</v>
      </c>
      <c r="AB3001">
        <v>117000000</v>
      </c>
      <c r="AC3001" t="s">
        <v>8624</v>
      </c>
      <c r="AD3001" s="12">
        <v>45882</v>
      </c>
      <c r="AE3001">
        <v>14</v>
      </c>
      <c r="AF3001" t="s">
        <v>6</v>
      </c>
      <c r="AG3001" t="s">
        <v>136</v>
      </c>
      <c r="AI3001" s="12">
        <v>45911</v>
      </c>
    </row>
    <row r="3002" spans="1:35" x14ac:dyDescent="0.3">
      <c r="A3002" t="s">
        <v>8791</v>
      </c>
      <c r="B3002" t="s">
        <v>65</v>
      </c>
      <c r="C3002" t="s">
        <v>1785</v>
      </c>
      <c r="D3002" t="s">
        <v>8792</v>
      </c>
      <c r="E3002" t="s">
        <v>4777</v>
      </c>
      <c r="F3002" t="s">
        <v>8793</v>
      </c>
      <c r="G3002" t="s">
        <v>52</v>
      </c>
      <c r="H3002" t="s">
        <v>53</v>
      </c>
      <c r="I3002">
        <v>1042997734</v>
      </c>
      <c r="J3002" t="s">
        <v>1</v>
      </c>
      <c r="K3002">
        <v>1</v>
      </c>
      <c r="L3002" t="s">
        <v>94</v>
      </c>
      <c r="M3002">
        <v>39000000</v>
      </c>
      <c r="N3002" t="s">
        <v>79</v>
      </c>
      <c r="O3002">
        <v>36000000</v>
      </c>
      <c r="P3002" t="s">
        <v>71</v>
      </c>
      <c r="Q3002">
        <v>15600000</v>
      </c>
      <c r="R3002" t="s">
        <v>117</v>
      </c>
      <c r="S3002" t="s">
        <v>8762</v>
      </c>
      <c r="T3002" t="s">
        <v>58</v>
      </c>
      <c r="U3002" t="s">
        <v>8610</v>
      </c>
      <c r="V3002" t="s">
        <v>8763</v>
      </c>
      <c r="W3002" t="s">
        <v>8065</v>
      </c>
      <c r="X3002" t="s">
        <v>8764</v>
      </c>
      <c r="Y3002" t="s">
        <v>8794</v>
      </c>
      <c r="Z3002">
        <v>26000000</v>
      </c>
      <c r="AA3002">
        <v>0</v>
      </c>
      <c r="AB3002">
        <v>117000000</v>
      </c>
      <c r="AC3002" t="s">
        <v>8656</v>
      </c>
      <c r="AD3002" s="12">
        <v>45881</v>
      </c>
      <c r="AE3002">
        <v>14</v>
      </c>
      <c r="AF3002" t="s">
        <v>6</v>
      </c>
      <c r="AG3002" t="s">
        <v>136</v>
      </c>
      <c r="AI3002" s="12">
        <v>45911</v>
      </c>
    </row>
    <row r="3003" spans="1:35" x14ac:dyDescent="0.3">
      <c r="A3003" t="s">
        <v>8795</v>
      </c>
      <c r="B3003" t="s">
        <v>1871</v>
      </c>
      <c r="C3003" t="s">
        <v>2827</v>
      </c>
      <c r="D3003" t="s">
        <v>401</v>
      </c>
      <c r="E3003" t="s">
        <v>1359</v>
      </c>
      <c r="F3003" t="s">
        <v>7160</v>
      </c>
      <c r="G3003" t="s">
        <v>52</v>
      </c>
      <c r="H3003" t="s">
        <v>53</v>
      </c>
      <c r="I3003">
        <v>1019131102</v>
      </c>
      <c r="J3003" t="s">
        <v>1</v>
      </c>
      <c r="K3003">
        <v>1</v>
      </c>
      <c r="L3003" t="s">
        <v>54</v>
      </c>
      <c r="M3003">
        <v>42705000</v>
      </c>
      <c r="N3003" t="s">
        <v>70</v>
      </c>
      <c r="O3003">
        <v>55213000</v>
      </c>
      <c r="P3003" t="s">
        <v>1873</v>
      </c>
      <c r="Q3003">
        <v>17082000</v>
      </c>
      <c r="R3003" t="s">
        <v>117</v>
      </c>
      <c r="S3003" t="s">
        <v>8762</v>
      </c>
      <c r="T3003" t="s">
        <v>58</v>
      </c>
      <c r="U3003" t="s">
        <v>8610</v>
      </c>
      <c r="V3003" t="s">
        <v>8763</v>
      </c>
      <c r="W3003" t="s">
        <v>8065</v>
      </c>
      <c r="X3003" t="s">
        <v>8764</v>
      </c>
      <c r="Y3003" t="s">
        <v>8796</v>
      </c>
      <c r="Z3003">
        <v>0</v>
      </c>
      <c r="AA3003">
        <v>0</v>
      </c>
      <c r="AB3003">
        <v>195000000</v>
      </c>
      <c r="AC3003" t="s">
        <v>8614</v>
      </c>
      <c r="AD3003" s="12">
        <v>45880</v>
      </c>
      <c r="AE3003">
        <v>14</v>
      </c>
      <c r="AF3003" t="s">
        <v>6</v>
      </c>
      <c r="AG3003" t="s">
        <v>136</v>
      </c>
      <c r="AI3003" s="12">
        <v>45911</v>
      </c>
    </row>
    <row r="3004" spans="1:35" x14ac:dyDescent="0.3">
      <c r="A3004" t="s">
        <v>8797</v>
      </c>
      <c r="B3004" t="s">
        <v>3626</v>
      </c>
      <c r="C3004" t="s">
        <v>222</v>
      </c>
      <c r="D3004" t="s">
        <v>197</v>
      </c>
      <c r="E3004" t="s">
        <v>267</v>
      </c>
      <c r="F3004" t="s">
        <v>3504</v>
      </c>
      <c r="G3004" t="s">
        <v>52</v>
      </c>
      <c r="H3004" t="s">
        <v>53</v>
      </c>
      <c r="I3004">
        <v>1020801363</v>
      </c>
      <c r="J3004" t="s">
        <v>1</v>
      </c>
      <c r="K3004">
        <v>1</v>
      </c>
      <c r="L3004" t="s">
        <v>226</v>
      </c>
      <c r="M3004">
        <v>42705000</v>
      </c>
      <c r="N3004" t="s">
        <v>55</v>
      </c>
      <c r="O3004">
        <v>67828000</v>
      </c>
      <c r="P3004" t="s">
        <v>3627</v>
      </c>
      <c r="Q3004">
        <v>17082000</v>
      </c>
      <c r="R3004" t="s">
        <v>117</v>
      </c>
      <c r="S3004" t="s">
        <v>8762</v>
      </c>
      <c r="T3004" t="s">
        <v>58</v>
      </c>
      <c r="U3004" t="s">
        <v>8610</v>
      </c>
      <c r="V3004" t="s">
        <v>8763</v>
      </c>
      <c r="W3004" t="s">
        <v>8065</v>
      </c>
      <c r="X3004" t="s">
        <v>8764</v>
      </c>
      <c r="Y3004" t="s">
        <v>8798</v>
      </c>
      <c r="Z3004">
        <v>0</v>
      </c>
      <c r="AA3004">
        <v>0</v>
      </c>
      <c r="AB3004">
        <v>128115000</v>
      </c>
      <c r="AC3004" t="s">
        <v>8656</v>
      </c>
      <c r="AD3004" s="12">
        <v>45881</v>
      </c>
      <c r="AE3004">
        <v>14</v>
      </c>
      <c r="AF3004" t="s">
        <v>6</v>
      </c>
      <c r="AG3004" t="s">
        <v>136</v>
      </c>
      <c r="AI3004" s="12">
        <v>45911</v>
      </c>
    </row>
    <row r="3005" spans="1:35" x14ac:dyDescent="0.3">
      <c r="A3005" t="s">
        <v>8799</v>
      </c>
      <c r="B3005" t="s">
        <v>450</v>
      </c>
      <c r="C3005" t="s">
        <v>161</v>
      </c>
      <c r="D3005" t="s">
        <v>162</v>
      </c>
      <c r="E3005" t="s">
        <v>604</v>
      </c>
      <c r="F3005" t="s">
        <v>581</v>
      </c>
      <c r="G3005" t="s">
        <v>52</v>
      </c>
      <c r="H3005" t="s">
        <v>53</v>
      </c>
      <c r="I3005">
        <v>1000713570</v>
      </c>
      <c r="J3005" t="s">
        <v>1</v>
      </c>
      <c r="K3005">
        <v>1</v>
      </c>
      <c r="L3005" t="s">
        <v>54</v>
      </c>
      <c r="M3005">
        <v>42705000</v>
      </c>
      <c r="N3005" t="s">
        <v>103</v>
      </c>
      <c r="O3005">
        <v>47746000</v>
      </c>
      <c r="P3005" t="s">
        <v>454</v>
      </c>
      <c r="Q3005">
        <v>17082000</v>
      </c>
      <c r="R3005" t="s">
        <v>117</v>
      </c>
      <c r="S3005" t="s">
        <v>8762</v>
      </c>
      <c r="T3005" t="s">
        <v>58</v>
      </c>
      <c r="U3005" t="s">
        <v>8610</v>
      </c>
      <c r="V3005" t="s">
        <v>8763</v>
      </c>
      <c r="W3005" t="s">
        <v>8065</v>
      </c>
      <c r="X3005" t="s">
        <v>8764</v>
      </c>
      <c r="Y3005" t="s">
        <v>5427</v>
      </c>
      <c r="Z3005">
        <v>0</v>
      </c>
      <c r="AA3005">
        <v>0</v>
      </c>
      <c r="AB3005">
        <v>128115000</v>
      </c>
      <c r="AC3005" t="s">
        <v>8656</v>
      </c>
      <c r="AD3005" s="12">
        <v>45895</v>
      </c>
      <c r="AE3005">
        <v>15</v>
      </c>
      <c r="AF3005" t="s">
        <v>6</v>
      </c>
      <c r="AG3005" t="s">
        <v>136</v>
      </c>
      <c r="AI3005" s="12">
        <v>45926</v>
      </c>
    </row>
    <row r="3006" spans="1:35" x14ac:dyDescent="0.3">
      <c r="A3006" t="s">
        <v>8800</v>
      </c>
      <c r="B3006" t="s">
        <v>1065</v>
      </c>
      <c r="C3006" t="s">
        <v>91</v>
      </c>
      <c r="D3006" t="s">
        <v>76</v>
      </c>
      <c r="E3006" t="s">
        <v>732</v>
      </c>
      <c r="F3006" t="s">
        <v>460</v>
      </c>
      <c r="G3006" t="s">
        <v>52</v>
      </c>
      <c r="H3006" t="s">
        <v>53</v>
      </c>
      <c r="I3006">
        <v>1015475901</v>
      </c>
      <c r="J3006" t="s">
        <v>1</v>
      </c>
      <c r="K3006">
        <v>1</v>
      </c>
      <c r="L3006" t="s">
        <v>94</v>
      </c>
      <c r="M3006">
        <v>26000000</v>
      </c>
      <c r="N3006" t="s">
        <v>512</v>
      </c>
      <c r="O3006">
        <v>136500000</v>
      </c>
      <c r="P3006" t="s">
        <v>1069</v>
      </c>
      <c r="Q3006">
        <v>17082000</v>
      </c>
      <c r="R3006" t="s">
        <v>117</v>
      </c>
      <c r="S3006" t="s">
        <v>8762</v>
      </c>
      <c r="T3006" t="s">
        <v>58</v>
      </c>
      <c r="U3006" t="s">
        <v>8610</v>
      </c>
      <c r="V3006" t="s">
        <v>8763</v>
      </c>
      <c r="W3006" t="s">
        <v>8065</v>
      </c>
      <c r="X3006" t="s">
        <v>8764</v>
      </c>
      <c r="Y3006" t="s">
        <v>8801</v>
      </c>
      <c r="Z3006">
        <v>0</v>
      </c>
      <c r="AA3006">
        <v>0</v>
      </c>
      <c r="AB3006">
        <v>213525000</v>
      </c>
      <c r="AC3006" t="s">
        <v>8634</v>
      </c>
      <c r="AD3006" s="12">
        <v>45902</v>
      </c>
      <c r="AE3006">
        <v>16</v>
      </c>
      <c r="AF3006" t="s">
        <v>6</v>
      </c>
      <c r="AG3006" t="s">
        <v>136</v>
      </c>
      <c r="AI3006" s="12">
        <v>45926</v>
      </c>
    </row>
    <row r="3007" spans="1:35" x14ac:dyDescent="0.3">
      <c r="A3007" t="s">
        <v>8802</v>
      </c>
      <c r="B3007" t="s">
        <v>437</v>
      </c>
      <c r="C3007" t="s">
        <v>692</v>
      </c>
      <c r="D3007" t="s">
        <v>359</v>
      </c>
      <c r="E3007" t="s">
        <v>591</v>
      </c>
      <c r="F3007" t="s">
        <v>1514</v>
      </c>
      <c r="G3007" t="s">
        <v>52</v>
      </c>
      <c r="H3007" t="s">
        <v>53</v>
      </c>
      <c r="I3007">
        <v>52539501</v>
      </c>
      <c r="J3007" t="s">
        <v>1</v>
      </c>
      <c r="K3007">
        <v>1</v>
      </c>
      <c r="L3007" t="s">
        <v>54</v>
      </c>
      <c r="M3007">
        <v>28470000</v>
      </c>
      <c r="N3007" t="s">
        <v>103</v>
      </c>
      <c r="O3007">
        <v>150523138</v>
      </c>
      <c r="P3007" t="s">
        <v>442</v>
      </c>
      <c r="Q3007">
        <v>17082000</v>
      </c>
      <c r="R3007" t="s">
        <v>117</v>
      </c>
      <c r="S3007" t="s">
        <v>8762</v>
      </c>
      <c r="T3007" t="s">
        <v>58</v>
      </c>
      <c r="U3007" t="s">
        <v>8610</v>
      </c>
      <c r="V3007" t="s">
        <v>8763</v>
      </c>
      <c r="W3007" t="s">
        <v>8065</v>
      </c>
      <c r="X3007" t="s">
        <v>8764</v>
      </c>
      <c r="Y3007" t="s">
        <v>5188</v>
      </c>
      <c r="Z3007">
        <v>0</v>
      </c>
      <c r="AA3007">
        <v>0</v>
      </c>
      <c r="AB3007">
        <v>213525000</v>
      </c>
      <c r="AC3007" t="s">
        <v>8634</v>
      </c>
      <c r="AD3007" s="12">
        <v>45902</v>
      </c>
      <c r="AE3007">
        <v>16</v>
      </c>
      <c r="AF3007" t="s">
        <v>6</v>
      </c>
      <c r="AG3007" t="s">
        <v>136</v>
      </c>
      <c r="AI3007" s="12">
        <v>45926</v>
      </c>
    </row>
    <row r="3008" spans="1:35" x14ac:dyDescent="0.3">
      <c r="A3008" t="s">
        <v>8803</v>
      </c>
      <c r="B3008" t="s">
        <v>832</v>
      </c>
      <c r="C3008" t="s">
        <v>635</v>
      </c>
      <c r="D3008" t="s">
        <v>76</v>
      </c>
      <c r="E3008" t="s">
        <v>561</v>
      </c>
      <c r="F3008" t="s">
        <v>309</v>
      </c>
      <c r="G3008" t="s">
        <v>52</v>
      </c>
      <c r="H3008" t="s">
        <v>53</v>
      </c>
      <c r="I3008">
        <v>1015432935</v>
      </c>
      <c r="J3008" t="s">
        <v>1</v>
      </c>
      <c r="K3008">
        <v>1</v>
      </c>
      <c r="L3008" t="s">
        <v>54</v>
      </c>
      <c r="M3008">
        <v>42705000</v>
      </c>
      <c r="N3008" t="s">
        <v>79</v>
      </c>
      <c r="O3008">
        <v>134238000</v>
      </c>
      <c r="P3008" t="s">
        <v>834</v>
      </c>
      <c r="Q3008">
        <v>17082000</v>
      </c>
      <c r="R3008" t="s">
        <v>117</v>
      </c>
      <c r="S3008" t="s">
        <v>8762</v>
      </c>
      <c r="T3008" t="s">
        <v>58</v>
      </c>
      <c r="U3008" t="s">
        <v>8610</v>
      </c>
      <c r="V3008" t="s">
        <v>8763</v>
      </c>
      <c r="W3008" t="s">
        <v>8065</v>
      </c>
      <c r="X3008" t="s">
        <v>8764</v>
      </c>
      <c r="Y3008" t="s">
        <v>8678</v>
      </c>
      <c r="Z3008">
        <v>0</v>
      </c>
      <c r="AA3008">
        <v>0</v>
      </c>
      <c r="AB3008">
        <v>213525000</v>
      </c>
      <c r="AC3008" t="s">
        <v>8804</v>
      </c>
      <c r="AD3008" s="12">
        <v>45902</v>
      </c>
      <c r="AE3008">
        <v>16</v>
      </c>
      <c r="AF3008" t="s">
        <v>6</v>
      </c>
      <c r="AG3008" t="s">
        <v>136</v>
      </c>
      <c r="AI3008" s="12">
        <v>45926</v>
      </c>
    </row>
    <row r="3009" spans="1:35" x14ac:dyDescent="0.3">
      <c r="A3009" t="s">
        <v>8805</v>
      </c>
      <c r="B3009" t="s">
        <v>437</v>
      </c>
      <c r="C3009" t="s">
        <v>3432</v>
      </c>
      <c r="D3009" t="s">
        <v>609</v>
      </c>
      <c r="E3009" t="s">
        <v>669</v>
      </c>
      <c r="F3009" t="s">
        <v>544</v>
      </c>
      <c r="G3009" t="s">
        <v>52</v>
      </c>
      <c r="H3009" t="s">
        <v>53</v>
      </c>
      <c r="I3009">
        <v>52715248</v>
      </c>
      <c r="J3009" t="s">
        <v>1</v>
      </c>
      <c r="K3009">
        <v>1</v>
      </c>
      <c r="L3009" t="s">
        <v>226</v>
      </c>
      <c r="M3009">
        <v>42705000</v>
      </c>
      <c r="N3009" t="s">
        <v>79</v>
      </c>
      <c r="O3009">
        <v>131000000</v>
      </c>
      <c r="P3009" t="s">
        <v>442</v>
      </c>
      <c r="Q3009">
        <v>17082000</v>
      </c>
      <c r="R3009" t="s">
        <v>117</v>
      </c>
      <c r="S3009" t="s">
        <v>8762</v>
      </c>
      <c r="T3009" t="s">
        <v>58</v>
      </c>
      <c r="U3009" t="s">
        <v>8610</v>
      </c>
      <c r="V3009" t="s">
        <v>8763</v>
      </c>
      <c r="W3009" t="s">
        <v>8065</v>
      </c>
      <c r="X3009" t="s">
        <v>8764</v>
      </c>
      <c r="Y3009" t="s">
        <v>6060</v>
      </c>
      <c r="Z3009">
        <v>0</v>
      </c>
      <c r="AA3009">
        <v>0</v>
      </c>
      <c r="AB3009">
        <v>213525000</v>
      </c>
      <c r="AC3009" t="s">
        <v>8806</v>
      </c>
      <c r="AD3009" s="12">
        <v>45922</v>
      </c>
      <c r="AE3009">
        <v>19</v>
      </c>
      <c r="AF3009" t="s">
        <v>6</v>
      </c>
      <c r="AG3009" t="s">
        <v>136</v>
      </c>
      <c r="AI3009" s="12">
        <v>45946</v>
      </c>
    </row>
    <row r="3010" spans="1:35" x14ac:dyDescent="0.3">
      <c r="A3010" t="s">
        <v>8807</v>
      </c>
      <c r="B3010" t="s">
        <v>437</v>
      </c>
      <c r="C3010" t="s">
        <v>242</v>
      </c>
      <c r="D3010" t="s">
        <v>291</v>
      </c>
      <c r="E3010" t="s">
        <v>8808</v>
      </c>
      <c r="F3010" t="s">
        <v>51</v>
      </c>
      <c r="G3010" t="s">
        <v>52</v>
      </c>
      <c r="H3010" t="s">
        <v>53</v>
      </c>
      <c r="I3010">
        <v>1000143219</v>
      </c>
      <c r="J3010" t="s">
        <v>1</v>
      </c>
      <c r="K3010">
        <v>1</v>
      </c>
      <c r="L3010" t="s">
        <v>94</v>
      </c>
      <c r="M3010">
        <v>42705000</v>
      </c>
      <c r="N3010" t="s">
        <v>79</v>
      </c>
      <c r="O3010">
        <v>67028000</v>
      </c>
      <c r="P3010" t="s">
        <v>442</v>
      </c>
      <c r="Q3010">
        <v>17082000</v>
      </c>
      <c r="R3010" t="s">
        <v>117</v>
      </c>
      <c r="S3010" t="s">
        <v>8762</v>
      </c>
      <c r="T3010" t="s">
        <v>58</v>
      </c>
      <c r="U3010" t="s">
        <v>8610</v>
      </c>
      <c r="V3010" t="s">
        <v>8763</v>
      </c>
      <c r="W3010" t="s">
        <v>8065</v>
      </c>
      <c r="X3010" t="s">
        <v>8764</v>
      </c>
      <c r="Y3010" t="s">
        <v>3211</v>
      </c>
      <c r="Z3010">
        <v>0</v>
      </c>
      <c r="AA3010">
        <v>0</v>
      </c>
      <c r="AB3010">
        <v>128115000</v>
      </c>
      <c r="AC3010" t="s">
        <v>8624</v>
      </c>
      <c r="AD3010" s="12">
        <v>45922</v>
      </c>
      <c r="AE3010">
        <v>19</v>
      </c>
      <c r="AF3010" t="s">
        <v>6</v>
      </c>
      <c r="AG3010" t="s">
        <v>136</v>
      </c>
      <c r="AI3010" s="12">
        <v>45946</v>
      </c>
    </row>
    <row r="3011" spans="1:35" x14ac:dyDescent="0.3">
      <c r="A3011" t="s">
        <v>8809</v>
      </c>
      <c r="B3011" t="s">
        <v>832</v>
      </c>
      <c r="C3011" t="s">
        <v>889</v>
      </c>
      <c r="D3011" t="s">
        <v>458</v>
      </c>
      <c r="E3011" t="s">
        <v>972</v>
      </c>
      <c r="F3011" t="s">
        <v>669</v>
      </c>
      <c r="G3011" t="s">
        <v>52</v>
      </c>
      <c r="H3011" t="s">
        <v>53</v>
      </c>
      <c r="I3011">
        <v>1032505372</v>
      </c>
      <c r="J3011" t="s">
        <v>1</v>
      </c>
      <c r="K3011">
        <v>1</v>
      </c>
      <c r="L3011" t="s">
        <v>94</v>
      </c>
      <c r="M3011">
        <v>42705000</v>
      </c>
      <c r="N3011" t="s">
        <v>79</v>
      </c>
      <c r="O3011">
        <v>149467500</v>
      </c>
      <c r="P3011" t="s">
        <v>834</v>
      </c>
      <c r="Q3011">
        <v>17082000</v>
      </c>
      <c r="R3011" t="s">
        <v>117</v>
      </c>
      <c r="S3011" t="s">
        <v>8762</v>
      </c>
      <c r="T3011" t="s">
        <v>58</v>
      </c>
      <c r="U3011" t="s">
        <v>8610</v>
      </c>
      <c r="V3011" t="s">
        <v>8763</v>
      </c>
      <c r="W3011" t="s">
        <v>8065</v>
      </c>
      <c r="X3011" t="s">
        <v>8764</v>
      </c>
      <c r="Y3011" t="s">
        <v>4112</v>
      </c>
      <c r="Z3011">
        <v>0</v>
      </c>
      <c r="AA3011">
        <v>0</v>
      </c>
      <c r="AB3011">
        <v>213525000</v>
      </c>
      <c r="AC3011" t="s">
        <v>8806</v>
      </c>
      <c r="AD3011" s="12">
        <v>45929</v>
      </c>
      <c r="AE3011">
        <v>20</v>
      </c>
      <c r="AF3011" t="s">
        <v>6</v>
      </c>
      <c r="AG3011" t="s">
        <v>136</v>
      </c>
      <c r="AI3011" s="12">
        <v>45960</v>
      </c>
    </row>
    <row r="3012" spans="1:35" x14ac:dyDescent="0.3">
      <c r="A3012" t="s">
        <v>8810</v>
      </c>
      <c r="B3012" t="s">
        <v>1683</v>
      </c>
      <c r="C3012" t="s">
        <v>366</v>
      </c>
      <c r="D3012" t="s">
        <v>223</v>
      </c>
      <c r="E3012" t="s">
        <v>4976</v>
      </c>
      <c r="F3012" t="s">
        <v>267</v>
      </c>
      <c r="G3012" t="s">
        <v>52</v>
      </c>
      <c r="H3012" t="s">
        <v>53</v>
      </c>
      <c r="I3012">
        <v>1030674885</v>
      </c>
      <c r="J3012" t="s">
        <v>1</v>
      </c>
      <c r="K3012">
        <v>1</v>
      </c>
      <c r="L3012" t="s">
        <v>94</v>
      </c>
      <c r="M3012">
        <v>39000000</v>
      </c>
      <c r="N3012" t="s">
        <v>79</v>
      </c>
      <c r="O3012">
        <v>35900000</v>
      </c>
      <c r="P3012" t="s">
        <v>1686</v>
      </c>
      <c r="Q3012">
        <v>15600000</v>
      </c>
      <c r="R3012" t="s">
        <v>117</v>
      </c>
      <c r="S3012" t="s">
        <v>8762</v>
      </c>
      <c r="T3012" t="s">
        <v>58</v>
      </c>
      <c r="U3012" t="s">
        <v>8610</v>
      </c>
      <c r="V3012" t="s">
        <v>8763</v>
      </c>
      <c r="W3012" t="s">
        <v>8065</v>
      </c>
      <c r="X3012" t="s">
        <v>8764</v>
      </c>
      <c r="Y3012" t="s">
        <v>8811</v>
      </c>
      <c r="Z3012">
        <v>26000000</v>
      </c>
      <c r="AA3012">
        <v>0</v>
      </c>
      <c r="AB3012">
        <v>117000000</v>
      </c>
      <c r="AC3012" t="s">
        <v>8656</v>
      </c>
      <c r="AD3012" s="12">
        <v>45975</v>
      </c>
      <c r="AE3012">
        <v>27</v>
      </c>
      <c r="AF3012" t="s">
        <v>6</v>
      </c>
      <c r="AG3012" t="s">
        <v>287</v>
      </c>
      <c r="AI3012" s="12">
        <v>46013</v>
      </c>
    </row>
    <row r="3013" spans="1:35" x14ac:dyDescent="0.3">
      <c r="A3013" t="s">
        <v>8812</v>
      </c>
      <c r="B3013" t="s">
        <v>8701</v>
      </c>
      <c r="C3013" t="s">
        <v>8813</v>
      </c>
      <c r="D3013" t="s">
        <v>8814</v>
      </c>
      <c r="E3013" t="s">
        <v>78</v>
      </c>
      <c r="F3013" t="s">
        <v>272</v>
      </c>
      <c r="G3013" t="s">
        <v>52</v>
      </c>
      <c r="H3013" t="s">
        <v>53</v>
      </c>
      <c r="I3013">
        <v>1030555990</v>
      </c>
      <c r="J3013" t="s">
        <v>1</v>
      </c>
      <c r="K3013">
        <v>1</v>
      </c>
      <c r="L3013" t="s">
        <v>54</v>
      </c>
      <c r="M3013">
        <v>28470000</v>
      </c>
      <c r="N3013" t="s">
        <v>512</v>
      </c>
      <c r="O3013">
        <v>164973000</v>
      </c>
      <c r="P3013" t="s">
        <v>8702</v>
      </c>
      <c r="Q3013">
        <v>17082000</v>
      </c>
      <c r="R3013" t="s">
        <v>117</v>
      </c>
      <c r="S3013" t="s">
        <v>8762</v>
      </c>
      <c r="T3013" t="s">
        <v>58</v>
      </c>
      <c r="U3013" t="s">
        <v>8610</v>
      </c>
      <c r="V3013" t="s">
        <v>8763</v>
      </c>
      <c r="W3013" t="s">
        <v>8065</v>
      </c>
      <c r="X3013" t="s">
        <v>8764</v>
      </c>
      <c r="Y3013" t="s">
        <v>5466</v>
      </c>
      <c r="Z3013">
        <v>0</v>
      </c>
      <c r="AA3013">
        <v>0</v>
      </c>
      <c r="AB3013">
        <v>213525000</v>
      </c>
      <c r="AC3013" t="s">
        <v>8774</v>
      </c>
      <c r="AD3013" s="12">
        <v>45993</v>
      </c>
      <c r="AE3013">
        <v>29</v>
      </c>
      <c r="AF3013" t="s">
        <v>6</v>
      </c>
      <c r="AG3013" t="s">
        <v>136</v>
      </c>
      <c r="AI3013" s="12">
        <v>46014</v>
      </c>
    </row>
    <row r="3014" spans="1:35" x14ac:dyDescent="0.3">
      <c r="A3014" t="s">
        <v>8815</v>
      </c>
      <c r="B3014" t="s">
        <v>832</v>
      </c>
      <c r="C3014" t="s">
        <v>8816</v>
      </c>
      <c r="D3014" t="s">
        <v>641</v>
      </c>
      <c r="E3014" t="s">
        <v>6256</v>
      </c>
      <c r="F3014" t="s">
        <v>1638</v>
      </c>
      <c r="G3014" t="s">
        <v>52</v>
      </c>
      <c r="H3014" t="s">
        <v>53</v>
      </c>
      <c r="I3014">
        <v>1007184092</v>
      </c>
      <c r="J3014" t="s">
        <v>1</v>
      </c>
      <c r="K3014">
        <v>1</v>
      </c>
      <c r="L3014" t="s">
        <v>94</v>
      </c>
      <c r="M3014">
        <v>28470000</v>
      </c>
      <c r="N3014" t="s">
        <v>512</v>
      </c>
      <c r="O3014">
        <v>120000000</v>
      </c>
      <c r="P3014" t="s">
        <v>834</v>
      </c>
      <c r="Q3014">
        <v>17082000</v>
      </c>
      <c r="R3014" t="s">
        <v>117</v>
      </c>
      <c r="S3014" t="s">
        <v>8762</v>
      </c>
      <c r="T3014" t="s">
        <v>58</v>
      </c>
      <c r="U3014" t="s">
        <v>8610</v>
      </c>
      <c r="V3014" t="s">
        <v>8763</v>
      </c>
      <c r="W3014" t="s">
        <v>8065</v>
      </c>
      <c r="X3014" t="s">
        <v>8764</v>
      </c>
      <c r="Y3014" t="s">
        <v>8817</v>
      </c>
      <c r="Z3014">
        <v>0</v>
      </c>
      <c r="AA3014">
        <v>0</v>
      </c>
      <c r="AB3014">
        <v>195000000</v>
      </c>
      <c r="AC3014" t="s">
        <v>8774</v>
      </c>
      <c r="AD3014" s="12">
        <v>45993</v>
      </c>
      <c r="AE3014">
        <v>29</v>
      </c>
      <c r="AF3014" t="s">
        <v>6</v>
      </c>
      <c r="AG3014" t="s">
        <v>136</v>
      </c>
      <c r="AI3014" s="12">
        <v>46014</v>
      </c>
    </row>
    <row r="3015" spans="1:35" x14ac:dyDescent="0.3">
      <c r="A3015" t="s">
        <v>8818</v>
      </c>
      <c r="B3015" t="s">
        <v>8819</v>
      </c>
      <c r="C3015" t="s">
        <v>432</v>
      </c>
      <c r="D3015" t="s">
        <v>758</v>
      </c>
      <c r="E3015" t="s">
        <v>2966</v>
      </c>
      <c r="F3015" t="s">
        <v>8820</v>
      </c>
      <c r="G3015" t="s">
        <v>52</v>
      </c>
      <c r="H3015" t="s">
        <v>53</v>
      </c>
      <c r="I3015">
        <v>1014233112</v>
      </c>
      <c r="J3015" t="s">
        <v>1</v>
      </c>
      <c r="K3015">
        <v>1</v>
      </c>
      <c r="L3015" t="s">
        <v>94</v>
      </c>
      <c r="M3015">
        <v>42705000</v>
      </c>
      <c r="N3015" t="s">
        <v>103</v>
      </c>
      <c r="O3015">
        <v>149000000</v>
      </c>
      <c r="P3015" t="s">
        <v>8821</v>
      </c>
      <c r="Q3015">
        <v>17082000</v>
      </c>
      <c r="R3015" t="s">
        <v>117</v>
      </c>
      <c r="S3015" t="s">
        <v>8762</v>
      </c>
      <c r="T3015" t="s">
        <v>58</v>
      </c>
      <c r="U3015" t="s">
        <v>8610</v>
      </c>
      <c r="V3015" t="s">
        <v>8763</v>
      </c>
      <c r="W3015" t="s">
        <v>8065</v>
      </c>
      <c r="X3015" t="s">
        <v>8764</v>
      </c>
      <c r="Y3015" t="s">
        <v>5402</v>
      </c>
      <c r="Z3015">
        <v>0</v>
      </c>
      <c r="AA3015">
        <v>0</v>
      </c>
      <c r="AB3015">
        <v>213525000</v>
      </c>
      <c r="AC3015" t="s">
        <v>8806</v>
      </c>
      <c r="AD3015" s="12">
        <v>45993</v>
      </c>
      <c r="AE3015">
        <v>29</v>
      </c>
      <c r="AF3015" t="s">
        <v>6</v>
      </c>
      <c r="AG3015" t="s">
        <v>136</v>
      </c>
      <c r="AI3015" s="12">
        <v>46014</v>
      </c>
    </row>
    <row r="3016" spans="1:35" x14ac:dyDescent="0.3">
      <c r="A3016" t="s">
        <v>8822</v>
      </c>
      <c r="B3016" t="s">
        <v>1463</v>
      </c>
      <c r="C3016" t="s">
        <v>91</v>
      </c>
      <c r="D3016" t="s">
        <v>76</v>
      </c>
      <c r="E3016" t="s">
        <v>581</v>
      </c>
      <c r="F3016" t="s">
        <v>4173</v>
      </c>
      <c r="G3016" t="s">
        <v>52</v>
      </c>
      <c r="H3016" t="s">
        <v>53</v>
      </c>
      <c r="I3016">
        <v>1032463328</v>
      </c>
      <c r="J3016" t="s">
        <v>1</v>
      </c>
      <c r="K3016">
        <v>1</v>
      </c>
      <c r="L3016" t="s">
        <v>94</v>
      </c>
      <c r="M3016">
        <v>27255780</v>
      </c>
      <c r="N3016" t="s">
        <v>103</v>
      </c>
      <c r="O3016">
        <v>133918000</v>
      </c>
      <c r="P3016" t="s">
        <v>1465</v>
      </c>
      <c r="Q3016">
        <v>17082000</v>
      </c>
      <c r="R3016" t="s">
        <v>117</v>
      </c>
      <c r="S3016" t="s">
        <v>8823</v>
      </c>
      <c r="T3016" t="s">
        <v>58</v>
      </c>
      <c r="U3016" t="s">
        <v>8610</v>
      </c>
      <c r="V3016" t="s">
        <v>8824</v>
      </c>
      <c r="W3016" t="s">
        <v>8065</v>
      </c>
      <c r="X3016" t="s">
        <v>8825</v>
      </c>
      <c r="Y3016" t="s">
        <v>8826</v>
      </c>
      <c r="Z3016">
        <v>0</v>
      </c>
      <c r="AA3016">
        <v>0</v>
      </c>
      <c r="AB3016">
        <v>213525000</v>
      </c>
      <c r="AC3016" t="s">
        <v>8644</v>
      </c>
      <c r="AD3016" s="12">
        <v>45895</v>
      </c>
      <c r="AE3016">
        <v>15</v>
      </c>
      <c r="AF3016" t="s">
        <v>6</v>
      </c>
      <c r="AG3016" t="s">
        <v>136</v>
      </c>
      <c r="AI3016" s="12">
        <v>45926</v>
      </c>
    </row>
    <row r="3017" spans="1:35" x14ac:dyDescent="0.3">
      <c r="A3017" t="s">
        <v>8827</v>
      </c>
      <c r="B3017" t="s">
        <v>2559</v>
      </c>
      <c r="C3017" t="s">
        <v>636</v>
      </c>
      <c r="D3017" t="s">
        <v>320</v>
      </c>
      <c r="E3017" t="s">
        <v>4766</v>
      </c>
      <c r="F3017" t="s">
        <v>284</v>
      </c>
      <c r="G3017" t="s">
        <v>52</v>
      </c>
      <c r="H3017" t="s">
        <v>53</v>
      </c>
      <c r="I3017">
        <v>1010224806</v>
      </c>
      <c r="J3017" t="s">
        <v>1</v>
      </c>
      <c r="K3017">
        <v>1</v>
      </c>
      <c r="L3017" t="s">
        <v>54</v>
      </c>
      <c r="M3017">
        <v>42705000</v>
      </c>
      <c r="N3017" t="s">
        <v>103</v>
      </c>
      <c r="O3017">
        <v>49981585</v>
      </c>
      <c r="P3017" t="s">
        <v>2561</v>
      </c>
      <c r="Q3017">
        <v>17082000</v>
      </c>
      <c r="R3017" t="s">
        <v>117</v>
      </c>
      <c r="S3017" t="s">
        <v>8823</v>
      </c>
      <c r="T3017" t="s">
        <v>58</v>
      </c>
      <c r="U3017" t="s">
        <v>8610</v>
      </c>
      <c r="V3017" t="s">
        <v>8824</v>
      </c>
      <c r="W3017" t="s">
        <v>8065</v>
      </c>
      <c r="X3017" t="s">
        <v>8825</v>
      </c>
      <c r="Y3017" t="s">
        <v>2825</v>
      </c>
      <c r="Z3017">
        <v>0</v>
      </c>
      <c r="AA3017">
        <v>0</v>
      </c>
      <c r="AB3017">
        <v>213525000</v>
      </c>
      <c r="AC3017" t="s">
        <v>8644</v>
      </c>
      <c r="AD3017" s="12">
        <v>45895</v>
      </c>
      <c r="AE3017">
        <v>15</v>
      </c>
      <c r="AF3017" t="s">
        <v>6</v>
      </c>
      <c r="AG3017" t="s">
        <v>136</v>
      </c>
      <c r="AI3017" s="12">
        <v>45926</v>
      </c>
    </row>
    <row r="3018" spans="1:35" x14ac:dyDescent="0.3">
      <c r="A3018" t="s">
        <v>8828</v>
      </c>
      <c r="B3018" t="s">
        <v>1374</v>
      </c>
      <c r="C3018" t="s">
        <v>8522</v>
      </c>
      <c r="D3018" t="s">
        <v>758</v>
      </c>
      <c r="E3018" t="s">
        <v>2222</v>
      </c>
      <c r="F3018" t="s">
        <v>5518</v>
      </c>
      <c r="G3018" t="s">
        <v>52</v>
      </c>
      <c r="H3018" t="s">
        <v>53</v>
      </c>
      <c r="I3018">
        <v>1032468157</v>
      </c>
      <c r="J3018" t="s">
        <v>1</v>
      </c>
      <c r="K3018">
        <v>1</v>
      </c>
      <c r="L3018" t="s">
        <v>94</v>
      </c>
      <c r="M3018">
        <v>26000000</v>
      </c>
      <c r="N3018" t="s">
        <v>103</v>
      </c>
      <c r="O3018">
        <v>99083891</v>
      </c>
      <c r="P3018" t="s">
        <v>1376</v>
      </c>
      <c r="Q3018">
        <v>17082000</v>
      </c>
      <c r="R3018" t="s">
        <v>117</v>
      </c>
      <c r="S3018" t="s">
        <v>8823</v>
      </c>
      <c r="T3018" t="s">
        <v>58</v>
      </c>
      <c r="U3018" t="s">
        <v>8610</v>
      </c>
      <c r="V3018" t="s">
        <v>8824</v>
      </c>
      <c r="W3018" t="s">
        <v>8065</v>
      </c>
      <c r="X3018" t="s">
        <v>8825</v>
      </c>
      <c r="Y3018" t="s">
        <v>3891</v>
      </c>
      <c r="Z3018">
        <v>0</v>
      </c>
      <c r="AA3018">
        <v>0</v>
      </c>
      <c r="AB3018">
        <v>213525000</v>
      </c>
      <c r="AC3018" t="s">
        <v>8746</v>
      </c>
      <c r="AD3018" s="12">
        <v>45896</v>
      </c>
      <c r="AE3018">
        <v>15</v>
      </c>
      <c r="AF3018" t="s">
        <v>6</v>
      </c>
      <c r="AG3018" t="s">
        <v>136</v>
      </c>
      <c r="AI3018" s="12">
        <v>45926</v>
      </c>
    </row>
    <row r="3019" spans="1:35" x14ac:dyDescent="0.3">
      <c r="A3019" t="s">
        <v>8829</v>
      </c>
      <c r="B3019" t="s">
        <v>1374</v>
      </c>
      <c r="C3019" t="s">
        <v>5245</v>
      </c>
      <c r="D3019" t="s">
        <v>67</v>
      </c>
      <c r="E3019" t="s">
        <v>8830</v>
      </c>
      <c r="F3019" t="s">
        <v>1425</v>
      </c>
      <c r="G3019" t="s">
        <v>52</v>
      </c>
      <c r="H3019" t="s">
        <v>53</v>
      </c>
      <c r="I3019">
        <v>1012350228</v>
      </c>
      <c r="J3019" t="s">
        <v>1</v>
      </c>
      <c r="K3019">
        <v>1</v>
      </c>
      <c r="L3019" t="s">
        <v>54</v>
      </c>
      <c r="M3019">
        <v>28470000</v>
      </c>
      <c r="N3019" t="s">
        <v>103</v>
      </c>
      <c r="O3019">
        <v>132123000</v>
      </c>
      <c r="P3019" t="s">
        <v>1376</v>
      </c>
      <c r="Q3019">
        <v>17082000</v>
      </c>
      <c r="R3019" t="s">
        <v>117</v>
      </c>
      <c r="S3019" t="s">
        <v>8823</v>
      </c>
      <c r="T3019" t="s">
        <v>58</v>
      </c>
      <c r="U3019" t="s">
        <v>8610</v>
      </c>
      <c r="V3019" t="s">
        <v>8824</v>
      </c>
      <c r="W3019" t="s">
        <v>8065</v>
      </c>
      <c r="X3019" t="s">
        <v>8825</v>
      </c>
      <c r="Y3019" t="s">
        <v>3910</v>
      </c>
      <c r="Z3019">
        <v>0</v>
      </c>
      <c r="AA3019">
        <v>0</v>
      </c>
      <c r="AB3019">
        <v>213525000</v>
      </c>
      <c r="AC3019" t="s">
        <v>8673</v>
      </c>
      <c r="AD3019" s="12">
        <v>45896</v>
      </c>
      <c r="AE3019">
        <v>15</v>
      </c>
      <c r="AF3019" t="s">
        <v>6</v>
      </c>
      <c r="AG3019" t="s">
        <v>136</v>
      </c>
      <c r="AI3019" s="12">
        <v>45926</v>
      </c>
    </row>
    <row r="3020" spans="1:35" x14ac:dyDescent="0.3">
      <c r="A3020" t="s">
        <v>8831</v>
      </c>
      <c r="B3020" t="s">
        <v>3458</v>
      </c>
      <c r="C3020" t="s">
        <v>411</v>
      </c>
      <c r="D3020" t="s">
        <v>2954</v>
      </c>
      <c r="E3020" t="s">
        <v>2222</v>
      </c>
      <c r="F3020" t="s">
        <v>267</v>
      </c>
      <c r="G3020" t="s">
        <v>52</v>
      </c>
      <c r="H3020" t="s">
        <v>53</v>
      </c>
      <c r="I3020">
        <v>51976404</v>
      </c>
      <c r="J3020" t="s">
        <v>1</v>
      </c>
      <c r="K3020">
        <v>1</v>
      </c>
      <c r="L3020" t="s">
        <v>94</v>
      </c>
      <c r="M3020">
        <v>28470000</v>
      </c>
      <c r="N3020" t="s">
        <v>103</v>
      </c>
      <c r="O3020">
        <v>134473000</v>
      </c>
      <c r="P3020" t="s">
        <v>3459</v>
      </c>
      <c r="Q3020">
        <v>17082000</v>
      </c>
      <c r="R3020" t="s">
        <v>117</v>
      </c>
      <c r="S3020" t="s">
        <v>8823</v>
      </c>
      <c r="T3020" t="s">
        <v>58</v>
      </c>
      <c r="U3020" t="s">
        <v>8610</v>
      </c>
      <c r="V3020" t="s">
        <v>8824</v>
      </c>
      <c r="W3020" t="s">
        <v>8065</v>
      </c>
      <c r="X3020" t="s">
        <v>8825</v>
      </c>
      <c r="Y3020" t="s">
        <v>4182</v>
      </c>
      <c r="Z3020">
        <v>0</v>
      </c>
      <c r="AA3020">
        <v>0</v>
      </c>
      <c r="AB3020">
        <v>213525000</v>
      </c>
      <c r="AC3020" t="s">
        <v>8676</v>
      </c>
      <c r="AD3020" s="12">
        <v>45896</v>
      </c>
      <c r="AE3020">
        <v>15</v>
      </c>
      <c r="AF3020" t="s">
        <v>6</v>
      </c>
      <c r="AG3020" t="s">
        <v>136</v>
      </c>
      <c r="AI3020" s="12">
        <v>45926</v>
      </c>
    </row>
    <row r="3021" spans="1:35" x14ac:dyDescent="0.3">
      <c r="A3021" t="s">
        <v>8832</v>
      </c>
      <c r="B3021" t="s">
        <v>1463</v>
      </c>
      <c r="C3021" t="s">
        <v>8658</v>
      </c>
      <c r="D3021" t="s">
        <v>359</v>
      </c>
      <c r="E3021" t="s">
        <v>702</v>
      </c>
      <c r="F3021" t="s">
        <v>5488</v>
      </c>
      <c r="G3021" t="s">
        <v>52</v>
      </c>
      <c r="H3021" t="s">
        <v>53</v>
      </c>
      <c r="I3021">
        <v>1019062707</v>
      </c>
      <c r="J3021" t="s">
        <v>1</v>
      </c>
      <c r="K3021">
        <v>1</v>
      </c>
      <c r="L3021" t="s">
        <v>54</v>
      </c>
      <c r="M3021">
        <v>26000000</v>
      </c>
      <c r="N3021" t="s">
        <v>103</v>
      </c>
      <c r="O3021">
        <v>87246422</v>
      </c>
      <c r="P3021" t="s">
        <v>1465</v>
      </c>
      <c r="Q3021">
        <v>17082000</v>
      </c>
      <c r="R3021" t="s">
        <v>117</v>
      </c>
      <c r="S3021" t="s">
        <v>8823</v>
      </c>
      <c r="T3021" t="s">
        <v>58</v>
      </c>
      <c r="U3021" t="s">
        <v>8610</v>
      </c>
      <c r="V3021" t="s">
        <v>8824</v>
      </c>
      <c r="W3021" t="s">
        <v>8065</v>
      </c>
      <c r="X3021" t="s">
        <v>8825</v>
      </c>
      <c r="Y3021" t="s">
        <v>8833</v>
      </c>
      <c r="Z3021">
        <v>0</v>
      </c>
      <c r="AA3021">
        <v>0</v>
      </c>
      <c r="AB3021">
        <v>213525000</v>
      </c>
      <c r="AC3021" t="s">
        <v>8676</v>
      </c>
      <c r="AD3021" s="12">
        <v>45902</v>
      </c>
      <c r="AE3021">
        <v>16</v>
      </c>
      <c r="AF3021" t="s">
        <v>6</v>
      </c>
      <c r="AG3021" t="s">
        <v>136</v>
      </c>
      <c r="AI3021" s="12">
        <v>45926</v>
      </c>
    </row>
    <row r="3022" spans="1:35" x14ac:dyDescent="0.3">
      <c r="A3022" t="s">
        <v>8834</v>
      </c>
      <c r="B3022" t="s">
        <v>4104</v>
      </c>
      <c r="C3022" t="s">
        <v>366</v>
      </c>
      <c r="D3022" t="s">
        <v>3140</v>
      </c>
      <c r="E3022" t="s">
        <v>1701</v>
      </c>
      <c r="F3022" t="s">
        <v>78</v>
      </c>
      <c r="G3022" t="s">
        <v>52</v>
      </c>
      <c r="H3022" t="s">
        <v>53</v>
      </c>
      <c r="I3022">
        <v>41794001</v>
      </c>
      <c r="J3022" t="s">
        <v>1</v>
      </c>
      <c r="K3022">
        <v>1</v>
      </c>
      <c r="L3022" t="s">
        <v>54</v>
      </c>
      <c r="M3022">
        <v>34800000</v>
      </c>
      <c r="N3022" t="s">
        <v>103</v>
      </c>
      <c r="O3022">
        <v>84918000</v>
      </c>
      <c r="P3022" t="s">
        <v>4105</v>
      </c>
      <c r="Q3022">
        <v>17082000</v>
      </c>
      <c r="R3022" t="s">
        <v>117</v>
      </c>
      <c r="S3022" t="s">
        <v>8823</v>
      </c>
      <c r="T3022" t="s">
        <v>58</v>
      </c>
      <c r="U3022" t="s">
        <v>8610</v>
      </c>
      <c r="V3022" t="s">
        <v>8824</v>
      </c>
      <c r="W3022" t="s">
        <v>8065</v>
      </c>
      <c r="X3022" t="s">
        <v>8825</v>
      </c>
      <c r="Y3022" t="s">
        <v>5397</v>
      </c>
      <c r="Z3022">
        <v>0</v>
      </c>
      <c r="AA3022">
        <v>0</v>
      </c>
      <c r="AB3022">
        <v>213525000</v>
      </c>
      <c r="AC3022" t="s">
        <v>8676</v>
      </c>
      <c r="AD3022" s="12">
        <v>45902</v>
      </c>
      <c r="AE3022">
        <v>16</v>
      </c>
      <c r="AF3022" t="s">
        <v>6</v>
      </c>
      <c r="AG3022" t="s">
        <v>136</v>
      </c>
      <c r="AI3022" s="12">
        <v>45926</v>
      </c>
    </row>
    <row r="3023" spans="1:35" x14ac:dyDescent="0.3">
      <c r="A3023" t="s">
        <v>8835</v>
      </c>
      <c r="B3023" t="s">
        <v>4711</v>
      </c>
      <c r="C3023" t="s">
        <v>401</v>
      </c>
      <c r="D3023" t="s">
        <v>8836</v>
      </c>
      <c r="E3023" t="s">
        <v>244</v>
      </c>
      <c r="F3023" t="s">
        <v>244</v>
      </c>
      <c r="G3023" t="s">
        <v>52</v>
      </c>
      <c r="H3023" t="s">
        <v>53</v>
      </c>
      <c r="I3023">
        <v>1019128441</v>
      </c>
      <c r="J3023" t="s">
        <v>1</v>
      </c>
      <c r="K3023">
        <v>1</v>
      </c>
      <c r="L3023" t="s">
        <v>94</v>
      </c>
      <c r="M3023">
        <v>42705000</v>
      </c>
      <c r="N3023" t="s">
        <v>103</v>
      </c>
      <c r="O3023">
        <v>80000000</v>
      </c>
      <c r="P3023" t="s">
        <v>4713</v>
      </c>
      <c r="Q3023">
        <v>17082000</v>
      </c>
      <c r="R3023" t="s">
        <v>117</v>
      </c>
      <c r="S3023" t="s">
        <v>8823</v>
      </c>
      <c r="T3023" t="s">
        <v>58</v>
      </c>
      <c r="U3023" t="s">
        <v>8610</v>
      </c>
      <c r="V3023" t="s">
        <v>8824</v>
      </c>
      <c r="W3023" t="s">
        <v>8065</v>
      </c>
      <c r="X3023" t="s">
        <v>8825</v>
      </c>
      <c r="Y3023" t="s">
        <v>8837</v>
      </c>
      <c r="Z3023">
        <v>0</v>
      </c>
      <c r="AA3023">
        <v>0</v>
      </c>
      <c r="AB3023">
        <v>213525000</v>
      </c>
      <c r="AC3023" t="s">
        <v>8838</v>
      </c>
      <c r="AD3023" s="12">
        <v>45945</v>
      </c>
      <c r="AE3023">
        <v>22</v>
      </c>
      <c r="AF3023" t="s">
        <v>6</v>
      </c>
      <c r="AG3023" t="s">
        <v>136</v>
      </c>
      <c r="AI3023" s="12">
        <v>45971</v>
      </c>
    </row>
    <row r="3024" spans="1:35" x14ac:dyDescent="0.3">
      <c r="A3024" t="s">
        <v>8839</v>
      </c>
      <c r="B3024" t="s">
        <v>3134</v>
      </c>
      <c r="C3024" t="s">
        <v>66</v>
      </c>
      <c r="D3024" t="s">
        <v>170</v>
      </c>
      <c r="E3024" t="s">
        <v>806</v>
      </c>
      <c r="F3024" t="s">
        <v>7914</v>
      </c>
      <c r="G3024" t="s">
        <v>52</v>
      </c>
      <c r="H3024" t="s">
        <v>53</v>
      </c>
      <c r="I3024">
        <v>33378113</v>
      </c>
      <c r="J3024" t="s">
        <v>1</v>
      </c>
      <c r="K3024">
        <v>1</v>
      </c>
      <c r="L3024" t="s">
        <v>54</v>
      </c>
      <c r="M3024">
        <v>28470000</v>
      </c>
      <c r="N3024" t="s">
        <v>103</v>
      </c>
      <c r="O3024">
        <v>118978253</v>
      </c>
      <c r="P3024" t="s">
        <v>3135</v>
      </c>
      <c r="Q3024">
        <v>17082000</v>
      </c>
      <c r="R3024" t="s">
        <v>117</v>
      </c>
      <c r="S3024" t="s">
        <v>8823</v>
      </c>
      <c r="T3024" t="s">
        <v>58</v>
      </c>
      <c r="U3024" t="s">
        <v>8610</v>
      </c>
      <c r="V3024" t="s">
        <v>8824</v>
      </c>
      <c r="W3024" t="s">
        <v>8065</v>
      </c>
      <c r="X3024" t="s">
        <v>8825</v>
      </c>
      <c r="Y3024" t="s">
        <v>8840</v>
      </c>
      <c r="Z3024">
        <v>0</v>
      </c>
      <c r="AA3024">
        <v>0</v>
      </c>
      <c r="AB3024">
        <v>195000000</v>
      </c>
      <c r="AC3024" t="s">
        <v>8614</v>
      </c>
      <c r="AD3024" s="12">
        <v>45964</v>
      </c>
      <c r="AE3024">
        <v>25</v>
      </c>
      <c r="AF3024" t="s">
        <v>6</v>
      </c>
      <c r="AG3024" t="s">
        <v>415</v>
      </c>
      <c r="AI3024" s="12">
        <v>46000</v>
      </c>
    </row>
    <row r="3025" spans="1:35" x14ac:dyDescent="0.3">
      <c r="A3025" t="s">
        <v>8841</v>
      </c>
      <c r="B3025" t="s">
        <v>8074</v>
      </c>
      <c r="C3025" t="s">
        <v>8842</v>
      </c>
      <c r="D3025" t="s">
        <v>67</v>
      </c>
      <c r="E3025" t="s">
        <v>3096</v>
      </c>
      <c r="F3025" t="s">
        <v>1145</v>
      </c>
      <c r="G3025" t="s">
        <v>52</v>
      </c>
      <c r="H3025" t="s">
        <v>53</v>
      </c>
      <c r="I3025">
        <v>1018407241</v>
      </c>
      <c r="J3025" t="s">
        <v>1</v>
      </c>
      <c r="K3025">
        <v>1</v>
      </c>
      <c r="L3025" t="s">
        <v>94</v>
      </c>
      <c r="M3025">
        <v>39000000</v>
      </c>
      <c r="N3025" t="s">
        <v>103</v>
      </c>
      <c r="O3025">
        <v>150706000</v>
      </c>
      <c r="P3025" t="s">
        <v>8075</v>
      </c>
      <c r="Q3025">
        <v>17082000</v>
      </c>
      <c r="R3025" t="s">
        <v>117</v>
      </c>
      <c r="S3025" t="s">
        <v>8823</v>
      </c>
      <c r="T3025" t="s">
        <v>58</v>
      </c>
      <c r="U3025" t="s">
        <v>8610</v>
      </c>
      <c r="V3025" t="s">
        <v>8824</v>
      </c>
      <c r="W3025" t="s">
        <v>8065</v>
      </c>
      <c r="X3025" t="s">
        <v>8825</v>
      </c>
      <c r="Y3025" t="s">
        <v>3284</v>
      </c>
      <c r="Z3025">
        <v>0</v>
      </c>
      <c r="AA3025">
        <v>0</v>
      </c>
      <c r="AB3025">
        <v>213525000</v>
      </c>
      <c r="AC3025" t="s">
        <v>8614</v>
      </c>
      <c r="AD3025" s="12">
        <v>45977</v>
      </c>
      <c r="AE3025">
        <v>27</v>
      </c>
      <c r="AF3025" t="s">
        <v>6</v>
      </c>
      <c r="AG3025" t="s">
        <v>415</v>
      </c>
      <c r="AI3025" s="12">
        <v>46013</v>
      </c>
    </row>
    <row r="3026" spans="1:35" x14ac:dyDescent="0.3">
      <c r="A3026" t="s">
        <v>8843</v>
      </c>
      <c r="B3026" t="s">
        <v>995</v>
      </c>
      <c r="C3026" t="s">
        <v>222</v>
      </c>
      <c r="D3026" t="s">
        <v>823</v>
      </c>
      <c r="E3026" t="s">
        <v>114</v>
      </c>
      <c r="F3026" t="s">
        <v>803</v>
      </c>
      <c r="G3026" t="s">
        <v>52</v>
      </c>
      <c r="H3026" t="s">
        <v>53</v>
      </c>
      <c r="I3026">
        <v>1072674848</v>
      </c>
      <c r="J3026" t="s">
        <v>1</v>
      </c>
      <c r="K3026">
        <v>1</v>
      </c>
      <c r="L3026" t="s">
        <v>94</v>
      </c>
      <c r="M3026">
        <v>28470000</v>
      </c>
      <c r="N3026" t="s">
        <v>103</v>
      </c>
      <c r="O3026">
        <v>138973000</v>
      </c>
      <c r="P3026" t="s">
        <v>997</v>
      </c>
      <c r="Q3026">
        <v>17082000</v>
      </c>
      <c r="R3026" t="s">
        <v>117</v>
      </c>
      <c r="S3026" t="s">
        <v>8823</v>
      </c>
      <c r="T3026" t="s">
        <v>58</v>
      </c>
      <c r="U3026" t="s">
        <v>8610</v>
      </c>
      <c r="V3026" t="s">
        <v>8824</v>
      </c>
      <c r="W3026" t="s">
        <v>8065</v>
      </c>
      <c r="X3026" t="s">
        <v>8825</v>
      </c>
      <c r="Y3026" t="s">
        <v>8844</v>
      </c>
      <c r="Z3026">
        <v>0</v>
      </c>
      <c r="AA3026">
        <v>0</v>
      </c>
      <c r="AB3026">
        <v>213525000</v>
      </c>
      <c r="AC3026" t="s">
        <v>8634</v>
      </c>
      <c r="AD3026" s="12">
        <v>45978</v>
      </c>
      <c r="AE3026">
        <v>27</v>
      </c>
      <c r="AF3026" t="s">
        <v>6</v>
      </c>
      <c r="AG3026" t="s">
        <v>415</v>
      </c>
      <c r="AI3026" s="12">
        <v>46013</v>
      </c>
    </row>
    <row r="3027" spans="1:35" x14ac:dyDescent="0.3">
      <c r="A3027" t="s">
        <v>8845</v>
      </c>
      <c r="B3027" t="s">
        <v>1170</v>
      </c>
      <c r="C3027" t="s">
        <v>222</v>
      </c>
      <c r="D3027" t="s">
        <v>537</v>
      </c>
      <c r="E3027" t="s">
        <v>619</v>
      </c>
      <c r="F3027" t="s">
        <v>3872</v>
      </c>
      <c r="G3027" t="s">
        <v>52</v>
      </c>
      <c r="H3027" t="s">
        <v>53</v>
      </c>
      <c r="I3027">
        <v>1030620880</v>
      </c>
      <c r="J3027" t="s">
        <v>1</v>
      </c>
      <c r="K3027">
        <v>1</v>
      </c>
      <c r="L3027" t="s">
        <v>54</v>
      </c>
      <c r="M3027">
        <v>28470000</v>
      </c>
      <c r="N3027" t="s">
        <v>103</v>
      </c>
      <c r="O3027">
        <v>134556100</v>
      </c>
      <c r="P3027" t="s">
        <v>1174</v>
      </c>
      <c r="Q3027">
        <v>17082000</v>
      </c>
      <c r="R3027" t="s">
        <v>117</v>
      </c>
      <c r="S3027" t="s">
        <v>8823</v>
      </c>
      <c r="T3027" t="s">
        <v>58</v>
      </c>
      <c r="U3027" t="s">
        <v>8610</v>
      </c>
      <c r="V3027" t="s">
        <v>8824</v>
      </c>
      <c r="W3027" t="s">
        <v>8065</v>
      </c>
      <c r="X3027" t="s">
        <v>8825</v>
      </c>
      <c r="Y3027" t="s">
        <v>3159</v>
      </c>
      <c r="Z3027">
        <v>0</v>
      </c>
      <c r="AA3027">
        <v>0</v>
      </c>
      <c r="AB3027">
        <v>213525000</v>
      </c>
      <c r="AC3027" t="s">
        <v>8644</v>
      </c>
      <c r="AD3027" s="12">
        <v>45975</v>
      </c>
      <c r="AE3027">
        <v>27</v>
      </c>
      <c r="AF3027" t="s">
        <v>6</v>
      </c>
      <c r="AG3027" t="s">
        <v>287</v>
      </c>
      <c r="AI3027" s="12">
        <v>46013</v>
      </c>
    </row>
    <row r="3028" spans="1:35" x14ac:dyDescent="0.3">
      <c r="A3028" t="s">
        <v>8846</v>
      </c>
      <c r="B3028" t="s">
        <v>3055</v>
      </c>
      <c r="C3028" t="s">
        <v>754</v>
      </c>
      <c r="D3028" t="s">
        <v>140</v>
      </c>
      <c r="E3028" t="s">
        <v>217</v>
      </c>
      <c r="F3028" t="s">
        <v>77</v>
      </c>
      <c r="G3028" t="s">
        <v>52</v>
      </c>
      <c r="H3028" t="s">
        <v>53</v>
      </c>
      <c r="I3028">
        <v>1032439180</v>
      </c>
      <c r="J3028" t="s">
        <v>1</v>
      </c>
      <c r="K3028">
        <v>1</v>
      </c>
      <c r="L3028" t="s">
        <v>54</v>
      </c>
      <c r="M3028">
        <v>28470000</v>
      </c>
      <c r="N3028" t="s">
        <v>103</v>
      </c>
      <c r="O3028">
        <v>127351000</v>
      </c>
      <c r="P3028" t="s">
        <v>3057</v>
      </c>
      <c r="Q3028">
        <v>17082000</v>
      </c>
      <c r="R3028" t="s">
        <v>117</v>
      </c>
      <c r="S3028" t="s">
        <v>8823</v>
      </c>
      <c r="T3028" t="s">
        <v>58</v>
      </c>
      <c r="U3028" t="s">
        <v>8610</v>
      </c>
      <c r="V3028" t="s">
        <v>8824</v>
      </c>
      <c r="W3028" t="s">
        <v>8065</v>
      </c>
      <c r="X3028" t="s">
        <v>8825</v>
      </c>
      <c r="Y3028" t="s">
        <v>8847</v>
      </c>
      <c r="Z3028">
        <v>0</v>
      </c>
      <c r="AA3028">
        <v>0</v>
      </c>
      <c r="AB3028">
        <v>213525000</v>
      </c>
      <c r="AC3028" t="s">
        <v>8634</v>
      </c>
      <c r="AD3028" s="12">
        <v>45971</v>
      </c>
      <c r="AE3028">
        <v>26</v>
      </c>
      <c r="AF3028" t="s">
        <v>6</v>
      </c>
      <c r="AG3028" t="s">
        <v>136</v>
      </c>
      <c r="AI3028" s="12">
        <v>46014</v>
      </c>
    </row>
    <row r="3029" spans="1:35" x14ac:dyDescent="0.3">
      <c r="A3029" t="s">
        <v>8848</v>
      </c>
      <c r="B3029" t="s">
        <v>6074</v>
      </c>
      <c r="C3029" t="s">
        <v>2827</v>
      </c>
      <c r="D3029" t="s">
        <v>76</v>
      </c>
      <c r="E3029" t="s">
        <v>803</v>
      </c>
      <c r="F3029" t="s">
        <v>604</v>
      </c>
      <c r="G3029" t="s">
        <v>52</v>
      </c>
      <c r="H3029" t="s">
        <v>53</v>
      </c>
      <c r="I3029">
        <v>1015443936</v>
      </c>
      <c r="J3029" t="s">
        <v>1</v>
      </c>
      <c r="K3029">
        <v>1</v>
      </c>
      <c r="L3029" t="s">
        <v>54</v>
      </c>
      <c r="M3029">
        <v>26334090</v>
      </c>
      <c r="N3029" t="s">
        <v>103</v>
      </c>
      <c r="O3029">
        <v>85000000</v>
      </c>
      <c r="P3029" t="s">
        <v>6075</v>
      </c>
      <c r="Q3029">
        <v>17082000</v>
      </c>
      <c r="R3029" t="s">
        <v>117</v>
      </c>
      <c r="S3029" t="s">
        <v>8823</v>
      </c>
      <c r="T3029" t="s">
        <v>58</v>
      </c>
      <c r="U3029" t="s">
        <v>8610</v>
      </c>
      <c r="V3029" t="s">
        <v>8824</v>
      </c>
      <c r="W3029" t="s">
        <v>8065</v>
      </c>
      <c r="X3029" t="s">
        <v>8825</v>
      </c>
      <c r="Y3029" t="s">
        <v>8849</v>
      </c>
      <c r="Z3029">
        <v>0</v>
      </c>
      <c r="AA3029">
        <v>0</v>
      </c>
      <c r="AB3029">
        <v>213525000</v>
      </c>
      <c r="AC3029" t="s">
        <v>8634</v>
      </c>
      <c r="AD3029" s="12">
        <v>45971</v>
      </c>
      <c r="AE3029">
        <v>26</v>
      </c>
      <c r="AF3029" t="s">
        <v>6</v>
      </c>
      <c r="AG3029" t="s">
        <v>136</v>
      </c>
      <c r="AI3029" s="12">
        <v>46014</v>
      </c>
    </row>
    <row r="3030" spans="1:35" x14ac:dyDescent="0.3">
      <c r="A3030" t="s">
        <v>8850</v>
      </c>
      <c r="B3030" t="s">
        <v>8074</v>
      </c>
      <c r="C3030" t="s">
        <v>299</v>
      </c>
      <c r="D3030" t="s">
        <v>1898</v>
      </c>
      <c r="E3030" t="s">
        <v>855</v>
      </c>
      <c r="F3030" t="s">
        <v>709</v>
      </c>
      <c r="G3030" t="s">
        <v>52</v>
      </c>
      <c r="H3030" t="s">
        <v>53</v>
      </c>
      <c r="I3030">
        <v>1019140715</v>
      </c>
      <c r="J3030" t="s">
        <v>1</v>
      </c>
      <c r="K3030">
        <v>1</v>
      </c>
      <c r="L3030" t="s">
        <v>54</v>
      </c>
      <c r="M3030">
        <v>42705000</v>
      </c>
      <c r="N3030" t="s">
        <v>103</v>
      </c>
      <c r="O3030">
        <v>80000000</v>
      </c>
      <c r="P3030" t="s">
        <v>8075</v>
      </c>
      <c r="Q3030">
        <v>17082000</v>
      </c>
      <c r="R3030" t="s">
        <v>117</v>
      </c>
      <c r="S3030" t="s">
        <v>8823</v>
      </c>
      <c r="T3030" t="s">
        <v>58</v>
      </c>
      <c r="U3030" t="s">
        <v>8610</v>
      </c>
      <c r="V3030" t="s">
        <v>8824</v>
      </c>
      <c r="W3030" t="s">
        <v>8065</v>
      </c>
      <c r="X3030" t="s">
        <v>8825</v>
      </c>
      <c r="Y3030" t="s">
        <v>8851</v>
      </c>
      <c r="Z3030">
        <v>0</v>
      </c>
      <c r="AA3030">
        <v>0</v>
      </c>
      <c r="AB3030">
        <v>195000000</v>
      </c>
      <c r="AC3030" t="s">
        <v>8746</v>
      </c>
      <c r="AD3030" s="12">
        <v>45971</v>
      </c>
      <c r="AE3030">
        <v>26</v>
      </c>
      <c r="AF3030" t="s">
        <v>6</v>
      </c>
      <c r="AG3030" t="s">
        <v>136</v>
      </c>
      <c r="AI3030" s="12">
        <v>46014</v>
      </c>
    </row>
    <row r="3031" spans="1:35" x14ac:dyDescent="0.3">
      <c r="A3031" t="s">
        <v>8852</v>
      </c>
      <c r="B3031" t="s">
        <v>4711</v>
      </c>
      <c r="C3031" t="s">
        <v>291</v>
      </c>
      <c r="D3031" t="s">
        <v>330</v>
      </c>
      <c r="E3031" t="s">
        <v>1109</v>
      </c>
      <c r="F3031" t="s">
        <v>2014</v>
      </c>
      <c r="G3031" t="s">
        <v>52</v>
      </c>
      <c r="H3031" t="s">
        <v>53</v>
      </c>
      <c r="I3031">
        <v>1000514934</v>
      </c>
      <c r="J3031" t="s">
        <v>1</v>
      </c>
      <c r="K3031">
        <v>1</v>
      </c>
      <c r="L3031" t="s">
        <v>54</v>
      </c>
      <c r="M3031">
        <v>28470000</v>
      </c>
      <c r="N3031" t="s">
        <v>103</v>
      </c>
      <c r="O3031">
        <v>148750000</v>
      </c>
      <c r="P3031" t="s">
        <v>4713</v>
      </c>
      <c r="Q3031">
        <v>17082000</v>
      </c>
      <c r="R3031" t="s">
        <v>117</v>
      </c>
      <c r="S3031" t="s">
        <v>8823</v>
      </c>
      <c r="T3031" t="s">
        <v>58</v>
      </c>
      <c r="U3031" t="s">
        <v>8610</v>
      </c>
      <c r="V3031" t="s">
        <v>8824</v>
      </c>
      <c r="W3031" t="s">
        <v>8065</v>
      </c>
      <c r="X3031" t="s">
        <v>8825</v>
      </c>
      <c r="Y3031" t="s">
        <v>8853</v>
      </c>
      <c r="Z3031">
        <v>0</v>
      </c>
      <c r="AA3031">
        <v>0</v>
      </c>
      <c r="AB3031">
        <v>213525000</v>
      </c>
      <c r="AC3031" t="s">
        <v>8614</v>
      </c>
      <c r="AD3031" s="12">
        <v>45971</v>
      </c>
      <c r="AE3031">
        <v>26</v>
      </c>
      <c r="AF3031" t="s">
        <v>6</v>
      </c>
      <c r="AG3031" t="s">
        <v>136</v>
      </c>
      <c r="AI3031" s="12">
        <v>46014</v>
      </c>
    </row>
    <row r="3032" spans="1:35" x14ac:dyDescent="0.3">
      <c r="A3032" t="s">
        <v>8854</v>
      </c>
      <c r="B3032" t="s">
        <v>2442</v>
      </c>
      <c r="C3032" t="s">
        <v>1195</v>
      </c>
      <c r="D3032" t="s">
        <v>155</v>
      </c>
      <c r="E3032" t="s">
        <v>984</v>
      </c>
      <c r="F3032" t="s">
        <v>581</v>
      </c>
      <c r="G3032" t="s">
        <v>52</v>
      </c>
      <c r="H3032" t="s">
        <v>53</v>
      </c>
      <c r="I3032">
        <v>1014256912</v>
      </c>
      <c r="J3032" t="s">
        <v>1</v>
      </c>
      <c r="K3032">
        <v>1</v>
      </c>
      <c r="L3032" t="s">
        <v>94</v>
      </c>
      <c r="M3032">
        <v>28470000</v>
      </c>
      <c r="N3032" t="s">
        <v>103</v>
      </c>
      <c r="O3032">
        <v>142400130</v>
      </c>
      <c r="P3032" t="s">
        <v>2443</v>
      </c>
      <c r="Q3032">
        <v>17082000</v>
      </c>
      <c r="R3032" t="s">
        <v>117</v>
      </c>
      <c r="S3032" t="s">
        <v>8823</v>
      </c>
      <c r="T3032" t="s">
        <v>58</v>
      </c>
      <c r="U3032" t="s">
        <v>8610</v>
      </c>
      <c r="V3032" t="s">
        <v>8824</v>
      </c>
      <c r="W3032" t="s">
        <v>8065</v>
      </c>
      <c r="X3032" t="s">
        <v>8825</v>
      </c>
      <c r="Y3032" t="s">
        <v>2645</v>
      </c>
      <c r="Z3032">
        <v>0</v>
      </c>
      <c r="AA3032">
        <v>0</v>
      </c>
      <c r="AB3032">
        <v>213525000</v>
      </c>
      <c r="AC3032" t="s">
        <v>8614</v>
      </c>
      <c r="AD3032" s="12">
        <v>45971</v>
      </c>
      <c r="AE3032">
        <v>26</v>
      </c>
      <c r="AF3032" t="s">
        <v>6</v>
      </c>
      <c r="AG3032" t="s">
        <v>136</v>
      </c>
      <c r="AI3032" s="12">
        <v>46014</v>
      </c>
    </row>
    <row r="3033" spans="1:35" x14ac:dyDescent="0.3">
      <c r="A3033" t="s">
        <v>8855</v>
      </c>
      <c r="B3033" t="s">
        <v>1186</v>
      </c>
      <c r="C3033" t="s">
        <v>366</v>
      </c>
      <c r="D3033" t="s">
        <v>393</v>
      </c>
      <c r="E3033" t="s">
        <v>114</v>
      </c>
      <c r="F3033" t="s">
        <v>581</v>
      </c>
      <c r="G3033" t="s">
        <v>52</v>
      </c>
      <c r="H3033" t="s">
        <v>53</v>
      </c>
      <c r="I3033">
        <v>1001533745</v>
      </c>
      <c r="J3033" t="s">
        <v>1</v>
      </c>
      <c r="K3033">
        <v>1</v>
      </c>
      <c r="L3033" t="s">
        <v>94</v>
      </c>
      <c r="M3033">
        <v>42705000</v>
      </c>
      <c r="N3033" t="s">
        <v>103</v>
      </c>
      <c r="O3033">
        <v>105138000</v>
      </c>
      <c r="P3033" t="s">
        <v>1187</v>
      </c>
      <c r="Q3033">
        <v>17082000</v>
      </c>
      <c r="R3033" t="s">
        <v>117</v>
      </c>
      <c r="S3033" t="s">
        <v>8823</v>
      </c>
      <c r="T3033" t="s">
        <v>58</v>
      </c>
      <c r="U3033" t="s">
        <v>8610</v>
      </c>
      <c r="V3033" t="s">
        <v>8824</v>
      </c>
      <c r="W3033" t="s">
        <v>8065</v>
      </c>
      <c r="X3033" t="s">
        <v>8825</v>
      </c>
      <c r="Y3033" t="s">
        <v>8856</v>
      </c>
      <c r="Z3033">
        <v>0</v>
      </c>
      <c r="AA3033">
        <v>0</v>
      </c>
      <c r="AB3033">
        <v>213525000</v>
      </c>
      <c r="AC3033" t="s">
        <v>8634</v>
      </c>
      <c r="AD3033" s="12">
        <v>45971</v>
      </c>
      <c r="AE3033">
        <v>26</v>
      </c>
      <c r="AF3033" t="s">
        <v>6</v>
      </c>
      <c r="AG3033" t="s">
        <v>136</v>
      </c>
      <c r="AI3033" s="12">
        <v>46014</v>
      </c>
    </row>
    <row r="3034" spans="1:35" x14ac:dyDescent="0.3">
      <c r="A3034" t="s">
        <v>8857</v>
      </c>
      <c r="B3034" t="s">
        <v>995</v>
      </c>
      <c r="C3034" t="s">
        <v>1090</v>
      </c>
      <c r="D3034" t="s">
        <v>708</v>
      </c>
      <c r="E3034" t="s">
        <v>8858</v>
      </c>
      <c r="F3034" t="s">
        <v>886</v>
      </c>
      <c r="G3034" t="s">
        <v>52</v>
      </c>
      <c r="H3034" t="s">
        <v>53</v>
      </c>
      <c r="I3034">
        <v>1091671894</v>
      </c>
      <c r="J3034" t="s">
        <v>1</v>
      </c>
      <c r="K3034">
        <v>1</v>
      </c>
      <c r="L3034" t="s">
        <v>54</v>
      </c>
      <c r="M3034">
        <v>42705000</v>
      </c>
      <c r="N3034" t="s">
        <v>115</v>
      </c>
      <c r="O3034">
        <v>126804701</v>
      </c>
      <c r="P3034" t="s">
        <v>997</v>
      </c>
      <c r="Q3034">
        <v>17082000</v>
      </c>
      <c r="R3034" t="s">
        <v>117</v>
      </c>
      <c r="S3034" t="s">
        <v>8823</v>
      </c>
      <c r="T3034" t="s">
        <v>58</v>
      </c>
      <c r="U3034" t="s">
        <v>8610</v>
      </c>
      <c r="V3034" t="s">
        <v>8824</v>
      </c>
      <c r="W3034" t="s">
        <v>8065</v>
      </c>
      <c r="X3034" t="s">
        <v>8825</v>
      </c>
      <c r="Y3034" t="s">
        <v>5777</v>
      </c>
      <c r="Z3034">
        <v>0</v>
      </c>
      <c r="AA3034">
        <v>0</v>
      </c>
      <c r="AB3034">
        <v>213525000</v>
      </c>
      <c r="AC3034" t="s">
        <v>8644</v>
      </c>
      <c r="AD3034" s="12">
        <v>45971</v>
      </c>
      <c r="AE3034">
        <v>26</v>
      </c>
      <c r="AF3034" t="s">
        <v>6</v>
      </c>
      <c r="AG3034" t="s">
        <v>136</v>
      </c>
      <c r="AI3034" s="12">
        <v>46014</v>
      </c>
    </row>
    <row r="3035" spans="1:35" x14ac:dyDescent="0.3">
      <c r="A3035" t="s">
        <v>8859</v>
      </c>
      <c r="B3035" t="s">
        <v>8074</v>
      </c>
      <c r="C3035" t="s">
        <v>222</v>
      </c>
      <c r="D3035" t="s">
        <v>758</v>
      </c>
      <c r="E3035" t="s">
        <v>2014</v>
      </c>
      <c r="F3035" t="s">
        <v>114</v>
      </c>
      <c r="G3035" t="s">
        <v>52</v>
      </c>
      <c r="H3035" t="s">
        <v>53</v>
      </c>
      <c r="I3035">
        <v>1023019680</v>
      </c>
      <c r="J3035" t="s">
        <v>1</v>
      </c>
      <c r="K3035">
        <v>1</v>
      </c>
      <c r="L3035" t="s">
        <v>94</v>
      </c>
      <c r="M3035">
        <v>42705000</v>
      </c>
      <c r="N3035" t="s">
        <v>55</v>
      </c>
      <c r="O3035">
        <v>133338000</v>
      </c>
      <c r="P3035" t="s">
        <v>8075</v>
      </c>
      <c r="Q3035">
        <v>17082000</v>
      </c>
      <c r="R3035" t="s">
        <v>117</v>
      </c>
      <c r="S3035" t="s">
        <v>8823</v>
      </c>
      <c r="T3035" t="s">
        <v>58</v>
      </c>
      <c r="U3035" t="s">
        <v>8610</v>
      </c>
      <c r="V3035" t="s">
        <v>8824</v>
      </c>
      <c r="W3035" t="s">
        <v>8065</v>
      </c>
      <c r="X3035" t="s">
        <v>8825</v>
      </c>
      <c r="Y3035" t="s">
        <v>5402</v>
      </c>
      <c r="Z3035">
        <v>0</v>
      </c>
      <c r="AA3035">
        <v>0</v>
      </c>
      <c r="AB3035">
        <v>213525000</v>
      </c>
      <c r="AC3035" t="s">
        <v>8860</v>
      </c>
      <c r="AD3035" s="12">
        <v>46000</v>
      </c>
      <c r="AE3035">
        <v>29</v>
      </c>
      <c r="AF3035" t="s">
        <v>6</v>
      </c>
      <c r="AG3035" t="s">
        <v>697</v>
      </c>
      <c r="AI3035" s="12">
        <v>46014</v>
      </c>
    </row>
    <row r="3036" spans="1:35" x14ac:dyDescent="0.3">
      <c r="A3036" t="s">
        <v>8861</v>
      </c>
      <c r="B3036" t="s">
        <v>8862</v>
      </c>
      <c r="C3036" t="s">
        <v>1220</v>
      </c>
      <c r="D3036" t="s">
        <v>291</v>
      </c>
      <c r="E3036" t="s">
        <v>204</v>
      </c>
      <c r="F3036" t="s">
        <v>1829</v>
      </c>
      <c r="G3036" t="s">
        <v>52</v>
      </c>
      <c r="H3036" t="s">
        <v>53</v>
      </c>
      <c r="I3036">
        <v>1020822206</v>
      </c>
      <c r="J3036" t="s">
        <v>1</v>
      </c>
      <c r="K3036">
        <v>1</v>
      </c>
      <c r="L3036" t="s">
        <v>94</v>
      </c>
      <c r="M3036">
        <v>42705000</v>
      </c>
      <c r="N3036" t="s">
        <v>1342</v>
      </c>
      <c r="O3036">
        <v>0</v>
      </c>
      <c r="P3036" t="s">
        <v>8863</v>
      </c>
      <c r="Q3036">
        <v>17082000</v>
      </c>
      <c r="R3036" t="s">
        <v>117</v>
      </c>
      <c r="S3036" t="s">
        <v>8823</v>
      </c>
      <c r="T3036" t="s">
        <v>58</v>
      </c>
      <c r="U3036" t="s">
        <v>8610</v>
      </c>
      <c r="V3036" t="s">
        <v>8824</v>
      </c>
      <c r="W3036" t="s">
        <v>8065</v>
      </c>
      <c r="X3036" t="s">
        <v>8825</v>
      </c>
      <c r="Y3036" t="s">
        <v>8864</v>
      </c>
      <c r="Z3036">
        <v>0</v>
      </c>
      <c r="AA3036">
        <v>0</v>
      </c>
      <c r="AB3036">
        <v>195000000</v>
      </c>
      <c r="AC3036" t="s">
        <v>8614</v>
      </c>
      <c r="AD3036" s="12">
        <v>46000</v>
      </c>
      <c r="AE3036">
        <v>29</v>
      </c>
      <c r="AF3036" t="s">
        <v>6</v>
      </c>
      <c r="AG3036" t="s">
        <v>697</v>
      </c>
      <c r="AI3036" s="12">
        <v>46014</v>
      </c>
    </row>
    <row r="3037" spans="1:35" x14ac:dyDescent="0.3">
      <c r="A3037" t="s">
        <v>8865</v>
      </c>
      <c r="B3037" t="s">
        <v>8701</v>
      </c>
      <c r="C3037" t="s">
        <v>140</v>
      </c>
      <c r="D3037" t="s">
        <v>359</v>
      </c>
      <c r="E3037" t="s">
        <v>669</v>
      </c>
      <c r="F3037" t="s">
        <v>2368</v>
      </c>
      <c r="G3037" t="s">
        <v>52</v>
      </c>
      <c r="H3037" t="s">
        <v>53</v>
      </c>
      <c r="I3037">
        <v>40049770</v>
      </c>
      <c r="J3037" t="s">
        <v>1</v>
      </c>
      <c r="K3037">
        <v>1</v>
      </c>
      <c r="L3037" t="s">
        <v>54</v>
      </c>
      <c r="M3037">
        <v>28470000</v>
      </c>
      <c r="N3037" t="s">
        <v>103</v>
      </c>
      <c r="O3037">
        <v>140322172</v>
      </c>
      <c r="P3037" t="s">
        <v>8702</v>
      </c>
      <c r="Q3037">
        <v>17082000</v>
      </c>
      <c r="R3037" t="s">
        <v>117</v>
      </c>
      <c r="S3037" t="s">
        <v>8823</v>
      </c>
      <c r="T3037" t="s">
        <v>58</v>
      </c>
      <c r="U3037" t="s">
        <v>8610</v>
      </c>
      <c r="V3037" t="s">
        <v>8824</v>
      </c>
      <c r="W3037" t="s">
        <v>8065</v>
      </c>
      <c r="X3037" t="s">
        <v>8825</v>
      </c>
      <c r="Y3037" t="s">
        <v>134</v>
      </c>
      <c r="Z3037">
        <v>0</v>
      </c>
      <c r="AA3037">
        <v>0</v>
      </c>
      <c r="AB3037">
        <v>213525000</v>
      </c>
      <c r="AC3037" t="s">
        <v>8673</v>
      </c>
      <c r="AD3037" s="12">
        <v>46000</v>
      </c>
      <c r="AE3037">
        <v>29</v>
      </c>
      <c r="AF3037" t="s">
        <v>6</v>
      </c>
      <c r="AG3037" t="s">
        <v>697</v>
      </c>
      <c r="AI3037" s="12">
        <v>46014</v>
      </c>
    </row>
    <row r="3038" spans="1:35" x14ac:dyDescent="0.3">
      <c r="A3038" t="s">
        <v>8866</v>
      </c>
      <c r="B3038" t="s">
        <v>1683</v>
      </c>
      <c r="C3038" t="s">
        <v>242</v>
      </c>
      <c r="D3038" t="s">
        <v>291</v>
      </c>
      <c r="E3038" t="s">
        <v>1459</v>
      </c>
      <c r="F3038" t="s">
        <v>716</v>
      </c>
      <c r="G3038" t="s">
        <v>52</v>
      </c>
      <c r="H3038" t="s">
        <v>53</v>
      </c>
      <c r="I3038">
        <v>1032424721</v>
      </c>
      <c r="J3038" t="s">
        <v>1</v>
      </c>
      <c r="K3038">
        <v>1</v>
      </c>
      <c r="L3038" t="s">
        <v>226</v>
      </c>
      <c r="M3038">
        <v>26000000</v>
      </c>
      <c r="N3038" t="s">
        <v>55</v>
      </c>
      <c r="O3038">
        <v>94100000</v>
      </c>
      <c r="P3038" t="s">
        <v>1686</v>
      </c>
      <c r="Q3038">
        <v>15600000</v>
      </c>
      <c r="R3038" t="s">
        <v>117</v>
      </c>
      <c r="S3038" t="s">
        <v>8867</v>
      </c>
      <c r="T3038" t="s">
        <v>58</v>
      </c>
      <c r="U3038" t="s">
        <v>8610</v>
      </c>
      <c r="V3038" t="s">
        <v>8868</v>
      </c>
      <c r="W3038" t="s">
        <v>8065</v>
      </c>
      <c r="X3038" t="s">
        <v>8869</v>
      </c>
      <c r="Y3038" t="s">
        <v>8870</v>
      </c>
      <c r="Z3038">
        <v>0</v>
      </c>
      <c r="AA3038">
        <v>0</v>
      </c>
      <c r="AB3038">
        <v>195000000</v>
      </c>
      <c r="AC3038" t="s">
        <v>8774</v>
      </c>
      <c r="AD3038" s="12">
        <v>45821</v>
      </c>
      <c r="AE3038">
        <v>7</v>
      </c>
      <c r="AF3038" t="s">
        <v>6</v>
      </c>
      <c r="AG3038" t="s">
        <v>89</v>
      </c>
      <c r="AI3038" s="12">
        <v>45849</v>
      </c>
    </row>
    <row r="3039" spans="1:35" x14ac:dyDescent="0.3">
      <c r="A3039" t="s">
        <v>8871</v>
      </c>
      <c r="B3039" t="s">
        <v>195</v>
      </c>
      <c r="C3039" t="s">
        <v>8872</v>
      </c>
      <c r="D3039" t="s">
        <v>67</v>
      </c>
      <c r="E3039" t="s">
        <v>669</v>
      </c>
      <c r="F3039" t="s">
        <v>8873</v>
      </c>
      <c r="G3039" t="s">
        <v>52</v>
      </c>
      <c r="H3039" t="s">
        <v>53</v>
      </c>
      <c r="I3039">
        <v>52110767</v>
      </c>
      <c r="J3039" t="s">
        <v>1</v>
      </c>
      <c r="K3039">
        <v>1</v>
      </c>
      <c r="L3039" t="s">
        <v>94</v>
      </c>
      <c r="M3039">
        <v>39000000</v>
      </c>
      <c r="N3039" t="s">
        <v>103</v>
      </c>
      <c r="O3039">
        <v>58561753</v>
      </c>
      <c r="P3039" t="s">
        <v>199</v>
      </c>
      <c r="Q3039">
        <v>15600000</v>
      </c>
      <c r="R3039" t="s">
        <v>117</v>
      </c>
      <c r="S3039" t="s">
        <v>8867</v>
      </c>
      <c r="T3039" t="s">
        <v>58</v>
      </c>
      <c r="U3039" t="s">
        <v>8610</v>
      </c>
      <c r="V3039" t="s">
        <v>8868</v>
      </c>
      <c r="W3039" t="s">
        <v>8065</v>
      </c>
      <c r="X3039" t="s">
        <v>8869</v>
      </c>
      <c r="Y3039" t="s">
        <v>5163</v>
      </c>
      <c r="Z3039">
        <v>0</v>
      </c>
      <c r="AA3039">
        <v>0</v>
      </c>
      <c r="AB3039">
        <v>117000000</v>
      </c>
      <c r="AC3039" t="s">
        <v>8656</v>
      </c>
      <c r="AD3039" s="12">
        <v>45779</v>
      </c>
      <c r="AE3039">
        <v>7</v>
      </c>
      <c r="AF3039" t="s">
        <v>6</v>
      </c>
      <c r="AG3039" t="s">
        <v>63</v>
      </c>
      <c r="AH3039" t="s">
        <v>8874</v>
      </c>
      <c r="AI3039" s="12">
        <v>45849</v>
      </c>
    </row>
    <row r="3040" spans="1:35" x14ac:dyDescent="0.3">
      <c r="A3040" t="s">
        <v>8875</v>
      </c>
      <c r="B3040" t="s">
        <v>3567</v>
      </c>
      <c r="C3040" t="s">
        <v>991</v>
      </c>
      <c r="D3040" t="s">
        <v>693</v>
      </c>
      <c r="E3040" t="s">
        <v>789</v>
      </c>
      <c r="F3040" t="s">
        <v>267</v>
      </c>
      <c r="G3040" t="s">
        <v>52</v>
      </c>
      <c r="H3040" t="s">
        <v>53</v>
      </c>
      <c r="I3040">
        <v>52107138</v>
      </c>
      <c r="J3040" t="s">
        <v>1</v>
      </c>
      <c r="K3040">
        <v>1</v>
      </c>
      <c r="L3040" t="s">
        <v>94</v>
      </c>
      <c r="M3040">
        <v>39000000</v>
      </c>
      <c r="N3040" t="s">
        <v>55</v>
      </c>
      <c r="O3040">
        <v>76912538</v>
      </c>
      <c r="P3040" t="s">
        <v>3569</v>
      </c>
      <c r="Q3040">
        <v>15600000</v>
      </c>
      <c r="R3040" t="s">
        <v>117</v>
      </c>
      <c r="S3040" t="s">
        <v>8867</v>
      </c>
      <c r="T3040" t="s">
        <v>58</v>
      </c>
      <c r="U3040" t="s">
        <v>8610</v>
      </c>
      <c r="V3040" t="s">
        <v>8868</v>
      </c>
      <c r="W3040" t="s">
        <v>8065</v>
      </c>
      <c r="X3040" t="s">
        <v>8869</v>
      </c>
      <c r="Y3040" t="s">
        <v>8876</v>
      </c>
      <c r="Z3040">
        <v>0</v>
      </c>
      <c r="AA3040">
        <v>0</v>
      </c>
      <c r="AB3040">
        <v>195000000</v>
      </c>
      <c r="AC3040" t="s">
        <v>8634</v>
      </c>
      <c r="AD3040" s="12">
        <v>45779</v>
      </c>
      <c r="AE3040">
        <v>7</v>
      </c>
      <c r="AF3040" t="s">
        <v>6</v>
      </c>
      <c r="AG3040" t="s">
        <v>63</v>
      </c>
      <c r="AH3040" t="s">
        <v>8874</v>
      </c>
      <c r="AI3040" s="12">
        <v>45849</v>
      </c>
    </row>
    <row r="3041" spans="1:35" x14ac:dyDescent="0.3">
      <c r="A3041" t="s">
        <v>8877</v>
      </c>
      <c r="B3041" t="s">
        <v>2614</v>
      </c>
      <c r="C3041" t="s">
        <v>827</v>
      </c>
      <c r="D3041" t="s">
        <v>67</v>
      </c>
      <c r="E3041" t="s">
        <v>619</v>
      </c>
      <c r="F3041" t="s">
        <v>8134</v>
      </c>
      <c r="G3041" t="s">
        <v>52</v>
      </c>
      <c r="H3041" t="s">
        <v>53</v>
      </c>
      <c r="I3041">
        <v>9505883</v>
      </c>
      <c r="J3041" t="s">
        <v>1</v>
      </c>
      <c r="K3041">
        <v>1</v>
      </c>
      <c r="L3041" t="s">
        <v>54</v>
      </c>
      <c r="M3041">
        <v>26000000</v>
      </c>
      <c r="N3041" t="s">
        <v>6637</v>
      </c>
      <c r="O3041">
        <v>120400000</v>
      </c>
      <c r="P3041" t="s">
        <v>2618</v>
      </c>
      <c r="Q3041">
        <v>15600000</v>
      </c>
      <c r="R3041" t="s">
        <v>117</v>
      </c>
      <c r="S3041" t="s">
        <v>8867</v>
      </c>
      <c r="T3041" t="s">
        <v>58</v>
      </c>
      <c r="U3041" t="s">
        <v>8610</v>
      </c>
      <c r="V3041" t="s">
        <v>8868</v>
      </c>
      <c r="W3041" t="s">
        <v>8065</v>
      </c>
      <c r="X3041" t="s">
        <v>8869</v>
      </c>
      <c r="Y3041" t="s">
        <v>8878</v>
      </c>
      <c r="Z3041">
        <v>0</v>
      </c>
      <c r="AA3041">
        <v>0</v>
      </c>
      <c r="AB3041">
        <v>195000000</v>
      </c>
      <c r="AC3041" t="s">
        <v>8634</v>
      </c>
      <c r="AD3041" s="12">
        <v>45824</v>
      </c>
      <c r="AE3041">
        <v>7</v>
      </c>
      <c r="AF3041" t="s">
        <v>6</v>
      </c>
      <c r="AG3041" t="s">
        <v>89</v>
      </c>
      <c r="AI3041" s="12">
        <v>45849</v>
      </c>
    </row>
    <row r="3042" spans="1:35" x14ac:dyDescent="0.3">
      <c r="A3042" t="s">
        <v>8879</v>
      </c>
      <c r="B3042" t="s">
        <v>1683</v>
      </c>
      <c r="C3042" t="s">
        <v>8880</v>
      </c>
      <c r="D3042" t="s">
        <v>99</v>
      </c>
      <c r="E3042" t="s">
        <v>163</v>
      </c>
      <c r="F3042" t="s">
        <v>4851</v>
      </c>
      <c r="G3042" t="s">
        <v>52</v>
      </c>
      <c r="H3042" t="s">
        <v>53</v>
      </c>
      <c r="I3042">
        <v>1136885125</v>
      </c>
      <c r="J3042" t="s">
        <v>1</v>
      </c>
      <c r="K3042">
        <v>1</v>
      </c>
      <c r="L3042" t="s">
        <v>94</v>
      </c>
      <c r="M3042">
        <v>26000000</v>
      </c>
      <c r="N3042" t="s">
        <v>55</v>
      </c>
      <c r="O3042">
        <v>105005000</v>
      </c>
      <c r="P3042" t="s">
        <v>1686</v>
      </c>
      <c r="Q3042">
        <v>15600000</v>
      </c>
      <c r="R3042" t="s">
        <v>117</v>
      </c>
      <c r="S3042" t="s">
        <v>8867</v>
      </c>
      <c r="T3042" t="s">
        <v>58</v>
      </c>
      <c r="U3042" t="s">
        <v>8610</v>
      </c>
      <c r="V3042" t="s">
        <v>8868</v>
      </c>
      <c r="W3042" t="s">
        <v>8065</v>
      </c>
      <c r="X3042" t="s">
        <v>8869</v>
      </c>
      <c r="Y3042" t="s">
        <v>2978</v>
      </c>
      <c r="Z3042">
        <v>0</v>
      </c>
      <c r="AA3042">
        <v>0</v>
      </c>
      <c r="AB3042">
        <v>195000000</v>
      </c>
      <c r="AC3042" t="s">
        <v>8634</v>
      </c>
      <c r="AD3042" s="12">
        <v>45779</v>
      </c>
      <c r="AE3042">
        <v>7</v>
      </c>
      <c r="AF3042" t="s">
        <v>6</v>
      </c>
      <c r="AG3042" t="s">
        <v>63</v>
      </c>
      <c r="AH3042" t="s">
        <v>8874</v>
      </c>
      <c r="AI3042" s="12">
        <v>45849</v>
      </c>
    </row>
    <row r="3043" spans="1:35" x14ac:dyDescent="0.3">
      <c r="A3043" t="s">
        <v>8881</v>
      </c>
      <c r="B3043" t="s">
        <v>707</v>
      </c>
      <c r="C3043" t="s">
        <v>2456</v>
      </c>
      <c r="D3043" t="s">
        <v>67</v>
      </c>
      <c r="E3043" t="s">
        <v>1502</v>
      </c>
      <c r="F3043" t="s">
        <v>1330</v>
      </c>
      <c r="G3043" t="s">
        <v>52</v>
      </c>
      <c r="H3043" t="s">
        <v>53</v>
      </c>
      <c r="I3043">
        <v>53105223</v>
      </c>
      <c r="J3043" t="s">
        <v>1</v>
      </c>
      <c r="K3043">
        <v>1</v>
      </c>
      <c r="L3043" t="s">
        <v>94</v>
      </c>
      <c r="M3043">
        <v>26000000</v>
      </c>
      <c r="N3043" t="s">
        <v>103</v>
      </c>
      <c r="O3043">
        <v>104145748</v>
      </c>
      <c r="P3043" t="s">
        <v>711</v>
      </c>
      <c r="Q3043">
        <v>15600000</v>
      </c>
      <c r="R3043" t="s">
        <v>117</v>
      </c>
      <c r="S3043" t="s">
        <v>8867</v>
      </c>
      <c r="T3043" t="s">
        <v>58</v>
      </c>
      <c r="U3043" t="s">
        <v>8610</v>
      </c>
      <c r="V3043" t="s">
        <v>8868</v>
      </c>
      <c r="W3043" t="s">
        <v>8065</v>
      </c>
      <c r="X3043" t="s">
        <v>8869</v>
      </c>
      <c r="Y3043" t="s">
        <v>2881</v>
      </c>
      <c r="Z3043">
        <v>0</v>
      </c>
      <c r="AA3043">
        <v>0</v>
      </c>
      <c r="AB3043">
        <v>195000000</v>
      </c>
      <c r="AC3043" t="s">
        <v>8634</v>
      </c>
      <c r="AD3043" s="12">
        <v>45824</v>
      </c>
      <c r="AE3043">
        <v>7</v>
      </c>
      <c r="AF3043" t="s">
        <v>6</v>
      </c>
      <c r="AG3043" t="s">
        <v>89</v>
      </c>
      <c r="AI3043" s="12">
        <v>45849</v>
      </c>
    </row>
    <row r="3044" spans="1:35" x14ac:dyDescent="0.3">
      <c r="A3044" t="s">
        <v>8882</v>
      </c>
      <c r="B3044" t="s">
        <v>2870</v>
      </c>
      <c r="C3044" t="s">
        <v>222</v>
      </c>
      <c r="D3044" t="s">
        <v>254</v>
      </c>
      <c r="E3044" t="s">
        <v>568</v>
      </c>
      <c r="F3044" t="s">
        <v>2232</v>
      </c>
      <c r="G3044" t="s">
        <v>52</v>
      </c>
      <c r="H3044" t="s">
        <v>53</v>
      </c>
      <c r="I3044">
        <v>1015450688</v>
      </c>
      <c r="J3044" t="s">
        <v>1</v>
      </c>
      <c r="K3044">
        <v>1</v>
      </c>
      <c r="L3044" t="s">
        <v>94</v>
      </c>
      <c r="M3044">
        <v>26000000</v>
      </c>
      <c r="N3044" t="s">
        <v>55</v>
      </c>
      <c r="O3044">
        <v>120400000</v>
      </c>
      <c r="P3044" t="s">
        <v>2872</v>
      </c>
      <c r="Q3044">
        <v>15600000</v>
      </c>
      <c r="R3044" t="s">
        <v>117</v>
      </c>
      <c r="S3044" t="s">
        <v>8867</v>
      </c>
      <c r="T3044" t="s">
        <v>58</v>
      </c>
      <c r="U3044" t="s">
        <v>8610</v>
      </c>
      <c r="V3044" t="s">
        <v>8868</v>
      </c>
      <c r="W3044" t="s">
        <v>8065</v>
      </c>
      <c r="X3044" t="s">
        <v>8869</v>
      </c>
      <c r="Y3044" t="s">
        <v>8883</v>
      </c>
      <c r="Z3044">
        <v>0</v>
      </c>
      <c r="AA3044">
        <v>0</v>
      </c>
      <c r="AB3044">
        <v>185000000</v>
      </c>
      <c r="AC3044" t="s">
        <v>8614</v>
      </c>
      <c r="AD3044" s="12">
        <v>45813</v>
      </c>
      <c r="AE3044">
        <v>7</v>
      </c>
      <c r="AF3044" t="s">
        <v>6</v>
      </c>
      <c r="AG3044" t="s">
        <v>63</v>
      </c>
      <c r="AI3044" s="12">
        <v>45849</v>
      </c>
    </row>
    <row r="3045" spans="1:35" x14ac:dyDescent="0.3">
      <c r="A3045" t="s">
        <v>8884</v>
      </c>
      <c r="B3045" t="s">
        <v>2614</v>
      </c>
      <c r="C3045" t="s">
        <v>1543</v>
      </c>
      <c r="D3045" t="s">
        <v>67</v>
      </c>
      <c r="E3045" t="s">
        <v>779</v>
      </c>
      <c r="F3045" t="s">
        <v>1950</v>
      </c>
      <c r="G3045" t="s">
        <v>52</v>
      </c>
      <c r="H3045" t="s">
        <v>53</v>
      </c>
      <c r="I3045">
        <v>1125766382</v>
      </c>
      <c r="J3045" t="s">
        <v>1</v>
      </c>
      <c r="K3045">
        <v>1</v>
      </c>
      <c r="L3045" t="s">
        <v>94</v>
      </c>
      <c r="M3045">
        <v>39000000</v>
      </c>
      <c r="N3045" t="s">
        <v>79</v>
      </c>
      <c r="O3045">
        <v>125000000</v>
      </c>
      <c r="P3045" t="s">
        <v>2618</v>
      </c>
      <c r="Q3045">
        <v>15600000</v>
      </c>
      <c r="R3045" t="s">
        <v>117</v>
      </c>
      <c r="S3045" t="s">
        <v>8867</v>
      </c>
      <c r="T3045" t="s">
        <v>58</v>
      </c>
      <c r="U3045" t="s">
        <v>8610</v>
      </c>
      <c r="V3045" t="s">
        <v>8868</v>
      </c>
      <c r="W3045" t="s">
        <v>8065</v>
      </c>
      <c r="X3045" t="s">
        <v>8869</v>
      </c>
      <c r="Y3045" t="s">
        <v>8885</v>
      </c>
      <c r="Z3045">
        <v>0</v>
      </c>
      <c r="AA3045">
        <v>0</v>
      </c>
      <c r="AB3045">
        <v>185000000</v>
      </c>
      <c r="AC3045" t="s">
        <v>8634</v>
      </c>
      <c r="AD3045" s="12">
        <v>45824</v>
      </c>
      <c r="AE3045">
        <v>7</v>
      </c>
      <c r="AF3045" t="s">
        <v>6</v>
      </c>
      <c r="AG3045" t="s">
        <v>89</v>
      </c>
      <c r="AI3045" s="12">
        <v>45849</v>
      </c>
    </row>
    <row r="3046" spans="1:35" x14ac:dyDescent="0.3">
      <c r="A3046" t="s">
        <v>8886</v>
      </c>
      <c r="B3046" t="s">
        <v>2870</v>
      </c>
      <c r="C3046" t="s">
        <v>451</v>
      </c>
      <c r="D3046" t="s">
        <v>223</v>
      </c>
      <c r="E3046" t="s">
        <v>1571</v>
      </c>
      <c r="F3046" t="s">
        <v>701</v>
      </c>
      <c r="G3046" t="s">
        <v>52</v>
      </c>
      <c r="H3046" t="s">
        <v>53</v>
      </c>
      <c r="I3046">
        <v>1030535047</v>
      </c>
      <c r="J3046" t="s">
        <v>1</v>
      </c>
      <c r="K3046">
        <v>1</v>
      </c>
      <c r="L3046" t="s">
        <v>94</v>
      </c>
      <c r="M3046">
        <v>26000000</v>
      </c>
      <c r="N3046" t="s">
        <v>55</v>
      </c>
      <c r="O3046">
        <v>122341251</v>
      </c>
      <c r="P3046" t="s">
        <v>2872</v>
      </c>
      <c r="Q3046">
        <v>15600000</v>
      </c>
      <c r="R3046" t="s">
        <v>117</v>
      </c>
      <c r="S3046" t="s">
        <v>8867</v>
      </c>
      <c r="T3046" t="s">
        <v>58</v>
      </c>
      <c r="U3046" t="s">
        <v>8610</v>
      </c>
      <c r="V3046" t="s">
        <v>8868</v>
      </c>
      <c r="W3046" t="s">
        <v>8065</v>
      </c>
      <c r="X3046" t="s">
        <v>8869</v>
      </c>
      <c r="Y3046" t="s">
        <v>2875</v>
      </c>
      <c r="Z3046">
        <v>0</v>
      </c>
      <c r="AA3046">
        <v>0</v>
      </c>
      <c r="AB3046">
        <v>195000000</v>
      </c>
      <c r="AC3046" t="s">
        <v>8614</v>
      </c>
      <c r="AD3046" s="12">
        <v>45779</v>
      </c>
      <c r="AE3046">
        <v>7</v>
      </c>
      <c r="AF3046" t="s">
        <v>6</v>
      </c>
      <c r="AG3046" t="s">
        <v>63</v>
      </c>
      <c r="AH3046" t="s">
        <v>8874</v>
      </c>
      <c r="AI3046" s="12">
        <v>45849</v>
      </c>
    </row>
    <row r="3047" spans="1:35" x14ac:dyDescent="0.3">
      <c r="A3047" t="s">
        <v>8887</v>
      </c>
      <c r="B3047" t="s">
        <v>2870</v>
      </c>
      <c r="C3047" t="s">
        <v>423</v>
      </c>
      <c r="D3047" t="s">
        <v>320</v>
      </c>
      <c r="E3047" t="s">
        <v>581</v>
      </c>
      <c r="F3047" t="s">
        <v>2421</v>
      </c>
      <c r="G3047" t="s">
        <v>52</v>
      </c>
      <c r="H3047" t="s">
        <v>53</v>
      </c>
      <c r="I3047">
        <v>1049797315</v>
      </c>
      <c r="J3047" t="s">
        <v>1</v>
      </c>
      <c r="K3047">
        <v>1</v>
      </c>
      <c r="L3047" t="s">
        <v>54</v>
      </c>
      <c r="M3047">
        <v>26000000</v>
      </c>
      <c r="N3047" t="s">
        <v>70</v>
      </c>
      <c r="O3047">
        <v>68400000</v>
      </c>
      <c r="P3047" t="s">
        <v>2872</v>
      </c>
      <c r="Q3047">
        <v>15600000</v>
      </c>
      <c r="R3047" t="s">
        <v>117</v>
      </c>
      <c r="S3047" t="s">
        <v>8867</v>
      </c>
      <c r="T3047" t="s">
        <v>58</v>
      </c>
      <c r="U3047" t="s">
        <v>8610</v>
      </c>
      <c r="V3047" t="s">
        <v>8868</v>
      </c>
      <c r="W3047" t="s">
        <v>8065</v>
      </c>
      <c r="X3047" t="s">
        <v>8869</v>
      </c>
      <c r="Y3047" t="s">
        <v>8888</v>
      </c>
      <c r="Z3047">
        <v>0</v>
      </c>
      <c r="AA3047">
        <v>0</v>
      </c>
      <c r="AB3047">
        <v>195000000</v>
      </c>
      <c r="AC3047" t="s">
        <v>8634</v>
      </c>
      <c r="AD3047" s="12">
        <v>45819</v>
      </c>
      <c r="AE3047">
        <v>7</v>
      </c>
      <c r="AF3047" t="s">
        <v>6</v>
      </c>
      <c r="AG3047" t="s">
        <v>63</v>
      </c>
      <c r="AI3047" s="12">
        <v>45849</v>
      </c>
    </row>
    <row r="3048" spans="1:35" x14ac:dyDescent="0.3">
      <c r="A3048" t="s">
        <v>8889</v>
      </c>
      <c r="B3048" t="s">
        <v>2870</v>
      </c>
      <c r="C3048" t="s">
        <v>1302</v>
      </c>
      <c r="D3048" t="s">
        <v>1706</v>
      </c>
      <c r="E3048" t="s">
        <v>204</v>
      </c>
      <c r="F3048" t="s">
        <v>67</v>
      </c>
      <c r="G3048" t="s">
        <v>52</v>
      </c>
      <c r="H3048" t="s">
        <v>53</v>
      </c>
      <c r="I3048">
        <v>23857375</v>
      </c>
      <c r="J3048" t="s">
        <v>1</v>
      </c>
      <c r="K3048">
        <v>1</v>
      </c>
      <c r="L3048" t="s">
        <v>94</v>
      </c>
      <c r="M3048">
        <v>39000000</v>
      </c>
      <c r="N3048" t="s">
        <v>165</v>
      </c>
      <c r="O3048">
        <v>24207571</v>
      </c>
      <c r="P3048" t="s">
        <v>2872</v>
      </c>
      <c r="Q3048">
        <v>15600000</v>
      </c>
      <c r="R3048" t="s">
        <v>117</v>
      </c>
      <c r="S3048" t="s">
        <v>8867</v>
      </c>
      <c r="T3048" t="s">
        <v>58</v>
      </c>
      <c r="U3048" t="s">
        <v>8610</v>
      </c>
      <c r="V3048" t="s">
        <v>8868</v>
      </c>
      <c r="W3048" t="s">
        <v>8065</v>
      </c>
      <c r="X3048" t="s">
        <v>8869</v>
      </c>
      <c r="Y3048" t="s">
        <v>3466</v>
      </c>
      <c r="Z3048">
        <v>0</v>
      </c>
      <c r="AA3048">
        <v>0</v>
      </c>
      <c r="AB3048">
        <v>117000000</v>
      </c>
      <c r="AC3048" t="s">
        <v>8624</v>
      </c>
      <c r="AD3048" s="12">
        <v>45824</v>
      </c>
      <c r="AE3048">
        <v>7</v>
      </c>
      <c r="AF3048" t="s">
        <v>6</v>
      </c>
      <c r="AG3048" t="s">
        <v>89</v>
      </c>
      <c r="AI3048" s="12">
        <v>45849</v>
      </c>
    </row>
    <row r="3049" spans="1:35" x14ac:dyDescent="0.3">
      <c r="A3049" t="s">
        <v>8890</v>
      </c>
      <c r="B3049" t="s">
        <v>2870</v>
      </c>
      <c r="C3049" t="s">
        <v>431</v>
      </c>
      <c r="D3049" t="s">
        <v>693</v>
      </c>
      <c r="E3049" t="s">
        <v>702</v>
      </c>
      <c r="F3049" t="s">
        <v>2075</v>
      </c>
      <c r="G3049" t="s">
        <v>52</v>
      </c>
      <c r="H3049" t="s">
        <v>53</v>
      </c>
      <c r="I3049">
        <v>1019060881</v>
      </c>
      <c r="J3049" t="s">
        <v>1</v>
      </c>
      <c r="K3049">
        <v>1</v>
      </c>
      <c r="L3049" t="s">
        <v>54</v>
      </c>
      <c r="M3049">
        <v>39000000</v>
      </c>
      <c r="N3049" t="s">
        <v>165</v>
      </c>
      <c r="O3049">
        <v>116000000</v>
      </c>
      <c r="P3049" t="s">
        <v>2872</v>
      </c>
      <c r="Q3049">
        <v>15600000</v>
      </c>
      <c r="R3049" t="s">
        <v>117</v>
      </c>
      <c r="S3049" t="s">
        <v>8867</v>
      </c>
      <c r="T3049" t="s">
        <v>58</v>
      </c>
      <c r="U3049" t="s">
        <v>8610</v>
      </c>
      <c r="V3049" t="s">
        <v>8868</v>
      </c>
      <c r="W3049" t="s">
        <v>8065</v>
      </c>
      <c r="X3049" t="s">
        <v>8869</v>
      </c>
      <c r="Y3049" t="s">
        <v>5356</v>
      </c>
      <c r="Z3049">
        <v>0</v>
      </c>
      <c r="AA3049">
        <v>0</v>
      </c>
      <c r="AB3049">
        <v>195000000</v>
      </c>
      <c r="AC3049" t="s">
        <v>8806</v>
      </c>
      <c r="AD3049" s="12">
        <v>45813</v>
      </c>
      <c r="AE3049">
        <v>7</v>
      </c>
      <c r="AF3049" t="s">
        <v>6</v>
      </c>
      <c r="AG3049" t="s">
        <v>63</v>
      </c>
      <c r="AI3049" s="12">
        <v>45849</v>
      </c>
    </row>
    <row r="3050" spans="1:35" x14ac:dyDescent="0.3">
      <c r="A3050" t="s">
        <v>8891</v>
      </c>
      <c r="B3050" t="s">
        <v>175</v>
      </c>
      <c r="C3050" t="s">
        <v>423</v>
      </c>
      <c r="D3050" t="s">
        <v>1476</v>
      </c>
      <c r="E3050" t="s">
        <v>2927</v>
      </c>
      <c r="F3050" t="s">
        <v>3450</v>
      </c>
      <c r="G3050" t="s">
        <v>52</v>
      </c>
      <c r="H3050" t="s">
        <v>53</v>
      </c>
      <c r="I3050">
        <v>80131444</v>
      </c>
      <c r="J3050" t="s">
        <v>1</v>
      </c>
      <c r="K3050">
        <v>1</v>
      </c>
      <c r="L3050" t="s">
        <v>94</v>
      </c>
      <c r="M3050">
        <v>39000000</v>
      </c>
      <c r="N3050" t="s">
        <v>55</v>
      </c>
      <c r="O3050">
        <v>98591653</v>
      </c>
      <c r="P3050" t="s">
        <v>180</v>
      </c>
      <c r="Q3050">
        <v>15600000</v>
      </c>
      <c r="R3050" t="s">
        <v>117</v>
      </c>
      <c r="S3050" t="s">
        <v>8867</v>
      </c>
      <c r="T3050" t="s">
        <v>58</v>
      </c>
      <c r="U3050" t="s">
        <v>8610</v>
      </c>
      <c r="V3050" t="s">
        <v>8868</v>
      </c>
      <c r="W3050" t="s">
        <v>8065</v>
      </c>
      <c r="X3050" t="s">
        <v>8869</v>
      </c>
      <c r="Y3050" t="s">
        <v>8558</v>
      </c>
      <c r="Z3050">
        <v>0</v>
      </c>
      <c r="AA3050">
        <v>0</v>
      </c>
      <c r="AB3050">
        <v>195000000</v>
      </c>
      <c r="AC3050" t="s">
        <v>8634</v>
      </c>
      <c r="AD3050" s="12">
        <v>45821</v>
      </c>
      <c r="AE3050">
        <v>7</v>
      </c>
      <c r="AF3050" t="s">
        <v>6</v>
      </c>
      <c r="AG3050" t="s">
        <v>63</v>
      </c>
      <c r="AI3050" s="12">
        <v>45849</v>
      </c>
    </row>
    <row r="3051" spans="1:35" x14ac:dyDescent="0.3">
      <c r="A3051" t="s">
        <v>8892</v>
      </c>
      <c r="B3051" t="s">
        <v>1860</v>
      </c>
      <c r="C3051" t="s">
        <v>8893</v>
      </c>
      <c r="D3051" t="s">
        <v>67</v>
      </c>
      <c r="E3051" t="s">
        <v>483</v>
      </c>
      <c r="F3051" t="s">
        <v>2286</v>
      </c>
      <c r="G3051" t="s">
        <v>52</v>
      </c>
      <c r="H3051" t="s">
        <v>53</v>
      </c>
      <c r="I3051">
        <v>1089908149</v>
      </c>
      <c r="J3051" t="s">
        <v>1</v>
      </c>
      <c r="K3051">
        <v>1</v>
      </c>
      <c r="L3051" t="s">
        <v>94</v>
      </c>
      <c r="M3051">
        <v>26000000</v>
      </c>
      <c r="N3051" t="s">
        <v>512</v>
      </c>
      <c r="O3051">
        <v>62700100</v>
      </c>
      <c r="P3051" t="s">
        <v>1861</v>
      </c>
      <c r="Q3051">
        <v>15600000</v>
      </c>
      <c r="R3051" t="s">
        <v>117</v>
      </c>
      <c r="S3051" t="s">
        <v>8867</v>
      </c>
      <c r="T3051" t="s">
        <v>58</v>
      </c>
      <c r="U3051" t="s">
        <v>8610</v>
      </c>
      <c r="V3051" t="s">
        <v>8868</v>
      </c>
      <c r="W3051" t="s">
        <v>8065</v>
      </c>
      <c r="X3051" t="s">
        <v>8869</v>
      </c>
      <c r="Y3051" t="s">
        <v>8894</v>
      </c>
      <c r="Z3051">
        <v>0</v>
      </c>
      <c r="AA3051">
        <v>0</v>
      </c>
      <c r="AB3051">
        <v>117000000</v>
      </c>
      <c r="AC3051" t="s">
        <v>8624</v>
      </c>
      <c r="AD3051" s="12">
        <v>45824</v>
      </c>
      <c r="AE3051">
        <v>7</v>
      </c>
      <c r="AF3051" t="s">
        <v>6</v>
      </c>
      <c r="AG3051" t="s">
        <v>89</v>
      </c>
      <c r="AI3051" s="12">
        <v>45849</v>
      </c>
    </row>
    <row r="3052" spans="1:35" x14ac:dyDescent="0.3">
      <c r="A3052" t="s">
        <v>8895</v>
      </c>
      <c r="B3052" t="s">
        <v>699</v>
      </c>
      <c r="C3052" t="s">
        <v>3915</v>
      </c>
      <c r="D3052" t="s">
        <v>359</v>
      </c>
      <c r="E3052" t="s">
        <v>2035</v>
      </c>
      <c r="F3052" t="s">
        <v>873</v>
      </c>
      <c r="G3052" t="s">
        <v>52</v>
      </c>
      <c r="H3052" t="s">
        <v>53</v>
      </c>
      <c r="I3052">
        <v>52834117</v>
      </c>
      <c r="J3052" t="s">
        <v>1</v>
      </c>
      <c r="K3052">
        <v>1</v>
      </c>
      <c r="L3052" t="s">
        <v>226</v>
      </c>
      <c r="M3052">
        <v>39000000</v>
      </c>
      <c r="N3052" t="s">
        <v>55</v>
      </c>
      <c r="O3052">
        <v>51900000</v>
      </c>
      <c r="P3052" t="s">
        <v>703</v>
      </c>
      <c r="Q3052">
        <v>15600000</v>
      </c>
      <c r="R3052" t="s">
        <v>117</v>
      </c>
      <c r="S3052" t="s">
        <v>8867</v>
      </c>
      <c r="T3052" t="s">
        <v>58</v>
      </c>
      <c r="U3052" t="s">
        <v>8610</v>
      </c>
      <c r="V3052" t="s">
        <v>8868</v>
      </c>
      <c r="W3052" t="s">
        <v>8065</v>
      </c>
      <c r="X3052" t="s">
        <v>8869</v>
      </c>
      <c r="Y3052" t="s">
        <v>8798</v>
      </c>
      <c r="Z3052">
        <v>0</v>
      </c>
      <c r="AA3052">
        <v>0</v>
      </c>
      <c r="AB3052">
        <v>117000000</v>
      </c>
      <c r="AC3052" t="s">
        <v>8656</v>
      </c>
      <c r="AD3052" s="12">
        <v>45824</v>
      </c>
      <c r="AE3052">
        <v>7</v>
      </c>
      <c r="AF3052" t="s">
        <v>6</v>
      </c>
      <c r="AG3052" t="s">
        <v>89</v>
      </c>
      <c r="AI3052" s="12">
        <v>45849</v>
      </c>
    </row>
    <row r="3053" spans="1:35" x14ac:dyDescent="0.3">
      <c r="A3053" t="s">
        <v>8896</v>
      </c>
      <c r="B3053" t="s">
        <v>699</v>
      </c>
      <c r="C3053" t="s">
        <v>247</v>
      </c>
      <c r="D3053" t="s">
        <v>708</v>
      </c>
      <c r="E3053" t="s">
        <v>1350</v>
      </c>
      <c r="F3053" t="s">
        <v>669</v>
      </c>
      <c r="G3053" t="s">
        <v>52</v>
      </c>
      <c r="H3053" t="s">
        <v>53</v>
      </c>
      <c r="I3053">
        <v>79918189</v>
      </c>
      <c r="J3053" t="s">
        <v>1</v>
      </c>
      <c r="K3053">
        <v>1</v>
      </c>
      <c r="L3053" t="s">
        <v>226</v>
      </c>
      <c r="M3053">
        <v>39000000</v>
      </c>
      <c r="N3053" t="s">
        <v>55</v>
      </c>
      <c r="O3053">
        <v>47191905</v>
      </c>
      <c r="P3053" t="s">
        <v>703</v>
      </c>
      <c r="Q3053">
        <v>15600000</v>
      </c>
      <c r="R3053" t="s">
        <v>117</v>
      </c>
      <c r="S3053" t="s">
        <v>8867</v>
      </c>
      <c r="T3053" t="s">
        <v>58</v>
      </c>
      <c r="U3053" t="s">
        <v>8610</v>
      </c>
      <c r="V3053" t="s">
        <v>8868</v>
      </c>
      <c r="W3053" t="s">
        <v>8065</v>
      </c>
      <c r="X3053" t="s">
        <v>8869</v>
      </c>
      <c r="Y3053" t="s">
        <v>3178</v>
      </c>
      <c r="Z3053">
        <v>0</v>
      </c>
      <c r="AA3053">
        <v>0</v>
      </c>
      <c r="AB3053">
        <v>117000000</v>
      </c>
      <c r="AC3053" t="s">
        <v>8624</v>
      </c>
      <c r="AD3053" s="12">
        <v>45824</v>
      </c>
      <c r="AE3053">
        <v>7</v>
      </c>
      <c r="AF3053" t="s">
        <v>6</v>
      </c>
      <c r="AG3053" t="s">
        <v>89</v>
      </c>
      <c r="AI3053" s="12">
        <v>45849</v>
      </c>
    </row>
    <row r="3054" spans="1:35" x14ac:dyDescent="0.3">
      <c r="A3054" t="s">
        <v>8897</v>
      </c>
      <c r="B3054" t="s">
        <v>2306</v>
      </c>
      <c r="C3054" t="s">
        <v>4506</v>
      </c>
      <c r="D3054" t="s">
        <v>189</v>
      </c>
      <c r="E3054" t="s">
        <v>284</v>
      </c>
      <c r="F3054" t="s">
        <v>2075</v>
      </c>
      <c r="G3054" t="s">
        <v>52</v>
      </c>
      <c r="H3054" t="s">
        <v>53</v>
      </c>
      <c r="I3054">
        <v>1019112789</v>
      </c>
      <c r="J3054" t="s">
        <v>1</v>
      </c>
      <c r="K3054">
        <v>1</v>
      </c>
      <c r="L3054" t="s">
        <v>54</v>
      </c>
      <c r="M3054">
        <v>26000000</v>
      </c>
      <c r="N3054" t="s">
        <v>8898</v>
      </c>
      <c r="O3054">
        <v>108400000</v>
      </c>
      <c r="P3054" t="s">
        <v>2307</v>
      </c>
      <c r="Q3054">
        <v>15600000</v>
      </c>
      <c r="R3054" t="s">
        <v>117</v>
      </c>
      <c r="S3054" t="s">
        <v>8867</v>
      </c>
      <c r="T3054" t="s">
        <v>58</v>
      </c>
      <c r="U3054" t="s">
        <v>8610</v>
      </c>
      <c r="V3054" t="s">
        <v>8868</v>
      </c>
      <c r="W3054" t="s">
        <v>8065</v>
      </c>
      <c r="X3054" t="s">
        <v>8869</v>
      </c>
      <c r="Y3054" t="s">
        <v>2758</v>
      </c>
      <c r="Z3054">
        <v>0</v>
      </c>
      <c r="AA3054">
        <v>0</v>
      </c>
      <c r="AB3054">
        <v>195000000</v>
      </c>
      <c r="AC3054" t="s">
        <v>8614</v>
      </c>
      <c r="AD3054" s="12">
        <v>45821</v>
      </c>
      <c r="AE3054">
        <v>7</v>
      </c>
      <c r="AF3054" t="s">
        <v>6</v>
      </c>
      <c r="AG3054" t="s">
        <v>63</v>
      </c>
      <c r="AI3054" s="12">
        <v>45849</v>
      </c>
    </row>
    <row r="3055" spans="1:35" x14ac:dyDescent="0.3">
      <c r="A3055" t="s">
        <v>8899</v>
      </c>
      <c r="B3055" t="s">
        <v>699</v>
      </c>
      <c r="C3055" t="s">
        <v>3198</v>
      </c>
      <c r="D3055" t="s">
        <v>1706</v>
      </c>
      <c r="E3055" t="s">
        <v>1786</v>
      </c>
      <c r="F3055" t="s">
        <v>590</v>
      </c>
      <c r="G3055" t="s">
        <v>52</v>
      </c>
      <c r="H3055" t="s">
        <v>53</v>
      </c>
      <c r="I3055">
        <v>1127615834</v>
      </c>
      <c r="J3055" t="s">
        <v>1</v>
      </c>
      <c r="K3055">
        <v>1</v>
      </c>
      <c r="L3055" t="s">
        <v>54</v>
      </c>
      <c r="M3055">
        <v>26000000</v>
      </c>
      <c r="N3055" t="s">
        <v>55</v>
      </c>
      <c r="O3055">
        <v>142400000</v>
      </c>
      <c r="P3055" t="s">
        <v>703</v>
      </c>
      <c r="Q3055">
        <v>15600000</v>
      </c>
      <c r="R3055" t="s">
        <v>117</v>
      </c>
      <c r="S3055" t="s">
        <v>8867</v>
      </c>
      <c r="T3055" t="s">
        <v>58</v>
      </c>
      <c r="U3055" t="s">
        <v>8610</v>
      </c>
      <c r="V3055" t="s">
        <v>8868</v>
      </c>
      <c r="W3055" t="s">
        <v>8065</v>
      </c>
      <c r="X3055" t="s">
        <v>8869</v>
      </c>
      <c r="Y3055" t="s">
        <v>8900</v>
      </c>
      <c r="Z3055">
        <v>0</v>
      </c>
      <c r="AA3055">
        <v>0</v>
      </c>
      <c r="AB3055">
        <v>195000000</v>
      </c>
      <c r="AC3055" t="s">
        <v>8634</v>
      </c>
      <c r="AD3055" s="12">
        <v>45824</v>
      </c>
      <c r="AE3055">
        <v>7</v>
      </c>
      <c r="AF3055" t="s">
        <v>6</v>
      </c>
      <c r="AG3055" t="s">
        <v>89</v>
      </c>
      <c r="AI3055" s="12">
        <v>45849</v>
      </c>
    </row>
    <row r="3056" spans="1:35" x14ac:dyDescent="0.3">
      <c r="A3056" t="s">
        <v>8901</v>
      </c>
      <c r="B3056" t="s">
        <v>5613</v>
      </c>
      <c r="C3056" t="s">
        <v>366</v>
      </c>
      <c r="D3056" t="s">
        <v>641</v>
      </c>
      <c r="E3056" t="s">
        <v>2075</v>
      </c>
      <c r="F3056" t="s">
        <v>5106</v>
      </c>
      <c r="G3056" t="s">
        <v>52</v>
      </c>
      <c r="H3056" t="s">
        <v>53</v>
      </c>
      <c r="I3056">
        <v>1019105565</v>
      </c>
      <c r="J3056" t="s">
        <v>1</v>
      </c>
      <c r="K3056">
        <v>1</v>
      </c>
      <c r="L3056" t="s">
        <v>94</v>
      </c>
      <c r="M3056">
        <v>39000000</v>
      </c>
      <c r="N3056" t="s">
        <v>79</v>
      </c>
      <c r="O3056">
        <v>51650000</v>
      </c>
      <c r="P3056" t="s">
        <v>5616</v>
      </c>
      <c r="Q3056">
        <v>15600000</v>
      </c>
      <c r="R3056" t="s">
        <v>117</v>
      </c>
      <c r="S3056" t="s">
        <v>8867</v>
      </c>
      <c r="T3056" t="s">
        <v>58</v>
      </c>
      <c r="U3056" t="s">
        <v>8610</v>
      </c>
      <c r="V3056" t="s">
        <v>8868</v>
      </c>
      <c r="W3056" t="s">
        <v>8065</v>
      </c>
      <c r="X3056" t="s">
        <v>8869</v>
      </c>
      <c r="Y3056" t="s">
        <v>3424</v>
      </c>
      <c r="Z3056">
        <v>0</v>
      </c>
      <c r="AA3056">
        <v>0</v>
      </c>
      <c r="AB3056">
        <v>117000000</v>
      </c>
      <c r="AC3056" t="s">
        <v>8624</v>
      </c>
      <c r="AD3056" s="12">
        <v>45824</v>
      </c>
      <c r="AE3056">
        <v>7</v>
      </c>
      <c r="AF3056" t="s">
        <v>6</v>
      </c>
      <c r="AG3056" t="s">
        <v>89</v>
      </c>
      <c r="AI3056" s="12">
        <v>45849</v>
      </c>
    </row>
    <row r="3057" spans="1:35" x14ac:dyDescent="0.3">
      <c r="A3057" t="s">
        <v>8902</v>
      </c>
      <c r="B3057" t="s">
        <v>5121</v>
      </c>
      <c r="C3057" t="s">
        <v>358</v>
      </c>
      <c r="D3057" t="s">
        <v>750</v>
      </c>
      <c r="E3057" t="s">
        <v>619</v>
      </c>
      <c r="F3057" t="s">
        <v>267</v>
      </c>
      <c r="G3057" t="s">
        <v>52</v>
      </c>
      <c r="H3057" t="s">
        <v>53</v>
      </c>
      <c r="I3057">
        <v>1020823815</v>
      </c>
      <c r="J3057" t="s">
        <v>1</v>
      </c>
      <c r="K3057">
        <v>1</v>
      </c>
      <c r="L3057" t="s">
        <v>94</v>
      </c>
      <c r="M3057">
        <v>26000000</v>
      </c>
      <c r="N3057" t="s">
        <v>115</v>
      </c>
      <c r="O3057">
        <v>48490252</v>
      </c>
      <c r="P3057" t="s">
        <v>5122</v>
      </c>
      <c r="Q3057">
        <v>15600000</v>
      </c>
      <c r="R3057" t="s">
        <v>117</v>
      </c>
      <c r="S3057" t="s">
        <v>8867</v>
      </c>
      <c r="T3057" t="s">
        <v>58</v>
      </c>
      <c r="U3057" t="s">
        <v>8610</v>
      </c>
      <c r="V3057" t="s">
        <v>8868</v>
      </c>
      <c r="W3057" t="s">
        <v>8065</v>
      </c>
      <c r="X3057" t="s">
        <v>8869</v>
      </c>
      <c r="Y3057" t="s">
        <v>2952</v>
      </c>
      <c r="Z3057">
        <v>0</v>
      </c>
      <c r="AA3057">
        <v>0</v>
      </c>
      <c r="AB3057">
        <v>117000000</v>
      </c>
      <c r="AC3057" t="s">
        <v>8624</v>
      </c>
      <c r="AD3057" s="12">
        <v>45834</v>
      </c>
      <c r="AE3057">
        <v>8</v>
      </c>
      <c r="AF3057" t="s">
        <v>6</v>
      </c>
      <c r="AG3057" t="s">
        <v>63</v>
      </c>
      <c r="AI3057" s="12">
        <v>45853</v>
      </c>
    </row>
    <row r="3058" spans="1:35" x14ac:dyDescent="0.3">
      <c r="A3058" t="s">
        <v>8903</v>
      </c>
      <c r="B3058" t="s">
        <v>5613</v>
      </c>
      <c r="C3058" t="s">
        <v>3688</v>
      </c>
      <c r="D3058" t="s">
        <v>67</v>
      </c>
      <c r="E3058" t="s">
        <v>267</v>
      </c>
      <c r="F3058" t="s">
        <v>67</v>
      </c>
      <c r="G3058" t="s">
        <v>52</v>
      </c>
      <c r="H3058" t="s">
        <v>53</v>
      </c>
      <c r="I3058">
        <v>3069165</v>
      </c>
      <c r="J3058" t="s">
        <v>1</v>
      </c>
      <c r="K3058">
        <v>1</v>
      </c>
      <c r="L3058" t="s">
        <v>54</v>
      </c>
      <c r="M3058">
        <v>39000000</v>
      </c>
      <c r="N3058" t="s">
        <v>115</v>
      </c>
      <c r="O3058">
        <v>25000000</v>
      </c>
      <c r="P3058" t="s">
        <v>5616</v>
      </c>
      <c r="Q3058">
        <v>15600000</v>
      </c>
      <c r="R3058" t="s">
        <v>117</v>
      </c>
      <c r="S3058" t="s">
        <v>8867</v>
      </c>
      <c r="T3058" t="s">
        <v>58</v>
      </c>
      <c r="U3058" t="s">
        <v>8610</v>
      </c>
      <c r="V3058" t="s">
        <v>8868</v>
      </c>
      <c r="W3058" t="s">
        <v>8065</v>
      </c>
      <c r="X3058" t="s">
        <v>8869</v>
      </c>
      <c r="Y3058" t="s">
        <v>3237</v>
      </c>
      <c r="Z3058">
        <v>0</v>
      </c>
      <c r="AA3058">
        <v>0</v>
      </c>
      <c r="AB3058">
        <v>117000000</v>
      </c>
      <c r="AC3058" t="s">
        <v>8656</v>
      </c>
      <c r="AD3058" s="12">
        <v>45826</v>
      </c>
      <c r="AE3058">
        <v>8</v>
      </c>
      <c r="AF3058" t="s">
        <v>6</v>
      </c>
      <c r="AG3058" t="s">
        <v>63</v>
      </c>
      <c r="AI3058" s="12">
        <v>45853</v>
      </c>
    </row>
    <row r="3059" spans="1:35" x14ac:dyDescent="0.3">
      <c r="A3059" t="s">
        <v>8904</v>
      </c>
      <c r="B3059" t="s">
        <v>1860</v>
      </c>
      <c r="C3059" t="s">
        <v>8905</v>
      </c>
      <c r="D3059" t="s">
        <v>67</v>
      </c>
      <c r="E3059" t="s">
        <v>7656</v>
      </c>
      <c r="F3059" t="s">
        <v>204</v>
      </c>
      <c r="G3059" t="s">
        <v>52</v>
      </c>
      <c r="H3059" t="s">
        <v>53</v>
      </c>
      <c r="I3059">
        <v>52389020</v>
      </c>
      <c r="J3059" t="s">
        <v>1</v>
      </c>
      <c r="K3059">
        <v>1</v>
      </c>
      <c r="L3059" t="s">
        <v>54</v>
      </c>
      <c r="M3059">
        <v>39000000</v>
      </c>
      <c r="N3059" t="s">
        <v>115</v>
      </c>
      <c r="O3059">
        <v>10000000</v>
      </c>
      <c r="P3059" t="s">
        <v>1861</v>
      </c>
      <c r="Q3059">
        <v>15600000</v>
      </c>
      <c r="R3059" t="s">
        <v>117</v>
      </c>
      <c r="S3059" t="s">
        <v>8867</v>
      </c>
      <c r="T3059" t="s">
        <v>58</v>
      </c>
      <c r="U3059" t="s">
        <v>8610</v>
      </c>
      <c r="V3059" t="s">
        <v>8868</v>
      </c>
      <c r="W3059" t="s">
        <v>8065</v>
      </c>
      <c r="X3059" t="s">
        <v>8869</v>
      </c>
      <c r="Y3059" t="s">
        <v>8906</v>
      </c>
      <c r="Z3059">
        <v>0</v>
      </c>
      <c r="AA3059">
        <v>0</v>
      </c>
      <c r="AB3059">
        <v>117000000</v>
      </c>
      <c r="AC3059" t="s">
        <v>8624</v>
      </c>
      <c r="AD3059" s="12">
        <v>45834</v>
      </c>
      <c r="AE3059">
        <v>8</v>
      </c>
      <c r="AF3059" t="s">
        <v>6</v>
      </c>
      <c r="AG3059" t="s">
        <v>63</v>
      </c>
      <c r="AI3059" s="12">
        <v>45853</v>
      </c>
    </row>
    <row r="3060" spans="1:35" x14ac:dyDescent="0.3">
      <c r="A3060" t="s">
        <v>8907</v>
      </c>
      <c r="B3060" t="s">
        <v>297</v>
      </c>
      <c r="C3060" t="s">
        <v>1337</v>
      </c>
      <c r="D3060" t="s">
        <v>67</v>
      </c>
      <c r="E3060" t="s">
        <v>2303</v>
      </c>
      <c r="F3060" t="s">
        <v>8908</v>
      </c>
      <c r="G3060" t="s">
        <v>52</v>
      </c>
      <c r="H3060" t="s">
        <v>53</v>
      </c>
      <c r="I3060">
        <v>1032383412</v>
      </c>
      <c r="J3060" t="s">
        <v>1</v>
      </c>
      <c r="K3060">
        <v>1</v>
      </c>
      <c r="L3060" t="s">
        <v>54</v>
      </c>
      <c r="M3060">
        <v>42705000</v>
      </c>
      <c r="N3060" t="s">
        <v>55</v>
      </c>
      <c r="O3060">
        <v>50510763</v>
      </c>
      <c r="P3060" t="s">
        <v>302</v>
      </c>
      <c r="Q3060">
        <v>17082000</v>
      </c>
      <c r="R3060" t="s">
        <v>117</v>
      </c>
      <c r="S3060" t="s">
        <v>8867</v>
      </c>
      <c r="T3060" t="s">
        <v>58</v>
      </c>
      <c r="U3060" t="s">
        <v>8610</v>
      </c>
      <c r="V3060" t="s">
        <v>8868</v>
      </c>
      <c r="W3060" t="s">
        <v>8065</v>
      </c>
      <c r="X3060" t="s">
        <v>8869</v>
      </c>
      <c r="Y3060" t="s">
        <v>2787</v>
      </c>
      <c r="Z3060">
        <v>0</v>
      </c>
      <c r="AA3060">
        <v>0</v>
      </c>
      <c r="AB3060">
        <v>128115000</v>
      </c>
      <c r="AC3060" t="s">
        <v>8624</v>
      </c>
      <c r="AD3060" s="12">
        <v>45826</v>
      </c>
      <c r="AE3060">
        <v>8</v>
      </c>
      <c r="AF3060" t="s">
        <v>6</v>
      </c>
      <c r="AG3060" t="s">
        <v>63</v>
      </c>
      <c r="AI3060" s="12">
        <v>45853</v>
      </c>
    </row>
    <row r="3061" spans="1:35" x14ac:dyDescent="0.3">
      <c r="A3061" t="s">
        <v>8909</v>
      </c>
      <c r="B3061" t="s">
        <v>1952</v>
      </c>
      <c r="C3061" t="s">
        <v>291</v>
      </c>
      <c r="D3061" t="s">
        <v>330</v>
      </c>
      <c r="E3061" t="s">
        <v>2162</v>
      </c>
      <c r="F3061" t="s">
        <v>619</v>
      </c>
      <c r="G3061" t="s">
        <v>52</v>
      </c>
      <c r="H3061" t="s">
        <v>53</v>
      </c>
      <c r="I3061">
        <v>1233911271</v>
      </c>
      <c r="J3061" t="s">
        <v>1</v>
      </c>
      <c r="K3061">
        <v>1</v>
      </c>
      <c r="L3061" t="s">
        <v>94</v>
      </c>
      <c r="M3061">
        <v>42705000</v>
      </c>
      <c r="N3061" t="s">
        <v>103</v>
      </c>
      <c r="O3061">
        <v>67828000</v>
      </c>
      <c r="P3061" t="s">
        <v>1953</v>
      </c>
      <c r="Q3061">
        <v>17082000</v>
      </c>
      <c r="R3061" t="s">
        <v>117</v>
      </c>
      <c r="S3061" t="s">
        <v>8867</v>
      </c>
      <c r="T3061" t="s">
        <v>58</v>
      </c>
      <c r="U3061" t="s">
        <v>8610</v>
      </c>
      <c r="V3061" t="s">
        <v>8868</v>
      </c>
      <c r="W3061" t="s">
        <v>8065</v>
      </c>
      <c r="X3061" t="s">
        <v>8869</v>
      </c>
      <c r="Y3061" t="s">
        <v>2690</v>
      </c>
      <c r="Z3061">
        <v>0</v>
      </c>
      <c r="AA3061">
        <v>0</v>
      </c>
      <c r="AB3061">
        <v>128115000</v>
      </c>
      <c r="AC3061" t="s">
        <v>8624</v>
      </c>
      <c r="AD3061" s="12">
        <v>45834</v>
      </c>
      <c r="AE3061">
        <v>8</v>
      </c>
      <c r="AF3061" t="s">
        <v>6</v>
      </c>
      <c r="AG3061" t="s">
        <v>63</v>
      </c>
      <c r="AI3061" s="12">
        <v>45853</v>
      </c>
    </row>
    <row r="3062" spans="1:35" x14ac:dyDescent="0.3">
      <c r="A3062" t="s">
        <v>8910</v>
      </c>
      <c r="B3062" t="s">
        <v>1952</v>
      </c>
      <c r="C3062" t="s">
        <v>614</v>
      </c>
      <c r="D3062" t="s">
        <v>1450</v>
      </c>
      <c r="E3062" t="s">
        <v>190</v>
      </c>
      <c r="F3062" t="s">
        <v>2201</v>
      </c>
      <c r="G3062" t="s">
        <v>52</v>
      </c>
      <c r="H3062" t="s">
        <v>53</v>
      </c>
      <c r="I3062">
        <v>79578559</v>
      </c>
      <c r="J3062" t="s">
        <v>1</v>
      </c>
      <c r="K3062">
        <v>1</v>
      </c>
      <c r="L3062" t="s">
        <v>226</v>
      </c>
      <c r="M3062">
        <v>39000000</v>
      </c>
      <c r="N3062" t="s">
        <v>115</v>
      </c>
      <c r="O3062">
        <v>59461480</v>
      </c>
      <c r="P3062" t="s">
        <v>1953</v>
      </c>
      <c r="Q3062">
        <v>17082000</v>
      </c>
      <c r="R3062" t="s">
        <v>117</v>
      </c>
      <c r="S3062" t="s">
        <v>8867</v>
      </c>
      <c r="T3062" t="s">
        <v>58</v>
      </c>
      <c r="U3062" t="s">
        <v>8610</v>
      </c>
      <c r="V3062" t="s">
        <v>8868</v>
      </c>
      <c r="W3062" t="s">
        <v>8065</v>
      </c>
      <c r="X3062" t="s">
        <v>8869</v>
      </c>
      <c r="Y3062" t="s">
        <v>3097</v>
      </c>
      <c r="Z3062">
        <v>0</v>
      </c>
      <c r="AA3062">
        <v>0</v>
      </c>
      <c r="AB3062">
        <v>128115000</v>
      </c>
      <c r="AC3062" t="s">
        <v>8624</v>
      </c>
      <c r="AD3062" s="12">
        <v>45834</v>
      </c>
      <c r="AE3062">
        <v>8</v>
      </c>
      <c r="AF3062" t="s">
        <v>6</v>
      </c>
      <c r="AG3062" t="s">
        <v>63</v>
      </c>
      <c r="AI3062" s="12">
        <v>45853</v>
      </c>
    </row>
    <row r="3063" spans="1:35" x14ac:dyDescent="0.3">
      <c r="A3063" t="s">
        <v>8911</v>
      </c>
      <c r="B3063" t="s">
        <v>1344</v>
      </c>
      <c r="C3063" t="s">
        <v>1333</v>
      </c>
      <c r="D3063" t="s">
        <v>67</v>
      </c>
      <c r="E3063" t="s">
        <v>3807</v>
      </c>
      <c r="F3063" t="s">
        <v>78</v>
      </c>
      <c r="G3063" t="s">
        <v>52</v>
      </c>
      <c r="H3063" t="s">
        <v>53</v>
      </c>
      <c r="I3063">
        <v>19690689</v>
      </c>
      <c r="J3063" t="s">
        <v>1</v>
      </c>
      <c r="K3063">
        <v>1</v>
      </c>
      <c r="L3063" t="s">
        <v>54</v>
      </c>
      <c r="M3063">
        <v>42705000</v>
      </c>
      <c r="N3063" t="s">
        <v>2551</v>
      </c>
      <c r="O3063">
        <v>51054000</v>
      </c>
      <c r="P3063" t="s">
        <v>1345</v>
      </c>
      <c r="Q3063">
        <v>17082000</v>
      </c>
      <c r="R3063" t="s">
        <v>117</v>
      </c>
      <c r="S3063" t="s">
        <v>8867</v>
      </c>
      <c r="T3063" t="s">
        <v>58</v>
      </c>
      <c r="U3063" t="s">
        <v>8610</v>
      </c>
      <c r="V3063" t="s">
        <v>8868</v>
      </c>
      <c r="W3063" t="s">
        <v>8065</v>
      </c>
      <c r="X3063" t="s">
        <v>8869</v>
      </c>
      <c r="Y3063" t="s">
        <v>3188</v>
      </c>
      <c r="Z3063">
        <v>0</v>
      </c>
      <c r="AA3063">
        <v>0</v>
      </c>
      <c r="AB3063">
        <v>128115000</v>
      </c>
      <c r="AC3063" t="s">
        <v>8624</v>
      </c>
      <c r="AD3063" s="12">
        <v>45826</v>
      </c>
      <c r="AE3063">
        <v>8</v>
      </c>
      <c r="AF3063" t="s">
        <v>6</v>
      </c>
      <c r="AG3063" t="s">
        <v>63</v>
      </c>
      <c r="AI3063" s="12">
        <v>45853</v>
      </c>
    </row>
    <row r="3064" spans="1:35" x14ac:dyDescent="0.3">
      <c r="A3064" t="s">
        <v>8912</v>
      </c>
      <c r="B3064" t="s">
        <v>584</v>
      </c>
      <c r="C3064" t="s">
        <v>401</v>
      </c>
      <c r="D3064" t="s">
        <v>67</v>
      </c>
      <c r="E3064" t="s">
        <v>190</v>
      </c>
      <c r="F3064" t="s">
        <v>224</v>
      </c>
      <c r="G3064" t="s">
        <v>52</v>
      </c>
      <c r="H3064" t="s">
        <v>53</v>
      </c>
      <c r="I3064">
        <v>1020836238</v>
      </c>
      <c r="J3064" t="s">
        <v>1</v>
      </c>
      <c r="K3064">
        <v>1</v>
      </c>
      <c r="L3064" t="s">
        <v>54</v>
      </c>
      <c r="M3064">
        <v>28470000</v>
      </c>
      <c r="N3064" t="s">
        <v>79</v>
      </c>
      <c r="O3064">
        <v>136500000</v>
      </c>
      <c r="P3064" t="s">
        <v>586</v>
      </c>
      <c r="Q3064">
        <v>17082000</v>
      </c>
      <c r="R3064" t="s">
        <v>117</v>
      </c>
      <c r="S3064" t="s">
        <v>8867</v>
      </c>
      <c r="T3064" t="s">
        <v>58</v>
      </c>
      <c r="U3064" t="s">
        <v>8610</v>
      </c>
      <c r="V3064" t="s">
        <v>8868</v>
      </c>
      <c r="W3064" t="s">
        <v>8065</v>
      </c>
      <c r="X3064" t="s">
        <v>8869</v>
      </c>
      <c r="Y3064" t="s">
        <v>3418</v>
      </c>
      <c r="Z3064">
        <v>0</v>
      </c>
      <c r="AA3064">
        <v>0</v>
      </c>
      <c r="AB3064">
        <v>213525000</v>
      </c>
      <c r="AC3064" t="s">
        <v>8614</v>
      </c>
      <c r="AD3064" s="12">
        <v>45836</v>
      </c>
      <c r="AE3064">
        <v>9</v>
      </c>
      <c r="AF3064" t="s">
        <v>6</v>
      </c>
      <c r="AG3064" t="s">
        <v>89</v>
      </c>
      <c r="AI3064" s="12">
        <v>45863</v>
      </c>
    </row>
    <row r="3065" spans="1:35" x14ac:dyDescent="0.3">
      <c r="A3065" t="s">
        <v>8913</v>
      </c>
      <c r="B3065" t="s">
        <v>1027</v>
      </c>
      <c r="C3065" t="s">
        <v>838</v>
      </c>
      <c r="D3065" t="s">
        <v>1886</v>
      </c>
      <c r="E3065" t="s">
        <v>1024</v>
      </c>
      <c r="F3065" t="s">
        <v>8914</v>
      </c>
      <c r="G3065" t="s">
        <v>52</v>
      </c>
      <c r="H3065" t="s">
        <v>53</v>
      </c>
      <c r="I3065">
        <v>42769234</v>
      </c>
      <c r="J3065" t="s">
        <v>1</v>
      </c>
      <c r="K3065">
        <v>1</v>
      </c>
      <c r="L3065" t="s">
        <v>226</v>
      </c>
      <c r="M3065">
        <v>39000000</v>
      </c>
      <c r="N3065" t="s">
        <v>55</v>
      </c>
      <c r="O3065">
        <v>73227800</v>
      </c>
      <c r="P3065" t="s">
        <v>1028</v>
      </c>
      <c r="Q3065">
        <v>17082000</v>
      </c>
      <c r="R3065" t="s">
        <v>117</v>
      </c>
      <c r="S3065" t="s">
        <v>8867</v>
      </c>
      <c r="T3065" t="s">
        <v>58</v>
      </c>
      <c r="U3065" t="s">
        <v>8610</v>
      </c>
      <c r="V3065" t="s">
        <v>8868</v>
      </c>
      <c r="W3065" t="s">
        <v>8065</v>
      </c>
      <c r="X3065" t="s">
        <v>8869</v>
      </c>
      <c r="Y3065" t="s">
        <v>2782</v>
      </c>
      <c r="Z3065">
        <v>0</v>
      </c>
      <c r="AA3065">
        <v>0</v>
      </c>
      <c r="AB3065">
        <v>195000000</v>
      </c>
      <c r="AC3065" t="s">
        <v>8614</v>
      </c>
      <c r="AD3065" s="12">
        <v>45839</v>
      </c>
      <c r="AE3065">
        <v>9</v>
      </c>
      <c r="AF3065" t="s">
        <v>6</v>
      </c>
      <c r="AG3065" t="s">
        <v>136</v>
      </c>
      <c r="AI3065" s="12">
        <v>45863</v>
      </c>
    </row>
    <row r="3066" spans="1:35" x14ac:dyDescent="0.3">
      <c r="A3066" t="s">
        <v>8915</v>
      </c>
      <c r="B3066" t="s">
        <v>719</v>
      </c>
      <c r="C3066" t="s">
        <v>264</v>
      </c>
      <c r="D3066" t="s">
        <v>641</v>
      </c>
      <c r="E3066" t="s">
        <v>890</v>
      </c>
      <c r="F3066" t="s">
        <v>1059</v>
      </c>
      <c r="G3066" t="s">
        <v>52</v>
      </c>
      <c r="H3066" t="s">
        <v>53</v>
      </c>
      <c r="I3066">
        <v>1072707980</v>
      </c>
      <c r="J3066" t="s">
        <v>1</v>
      </c>
      <c r="K3066">
        <v>1</v>
      </c>
      <c r="L3066" t="s">
        <v>54</v>
      </c>
      <c r="M3066">
        <v>42705000</v>
      </c>
      <c r="N3066" t="s">
        <v>103</v>
      </c>
      <c r="O3066">
        <v>54987394</v>
      </c>
      <c r="P3066" t="s">
        <v>723</v>
      </c>
      <c r="Q3066">
        <v>17082000</v>
      </c>
      <c r="R3066" t="s">
        <v>117</v>
      </c>
      <c r="S3066" t="s">
        <v>8867</v>
      </c>
      <c r="T3066" t="s">
        <v>58</v>
      </c>
      <c r="U3066" t="s">
        <v>8610</v>
      </c>
      <c r="V3066" t="s">
        <v>8868</v>
      </c>
      <c r="W3066" t="s">
        <v>8065</v>
      </c>
      <c r="X3066" t="s">
        <v>8869</v>
      </c>
      <c r="Y3066" t="s">
        <v>5489</v>
      </c>
      <c r="Z3066">
        <v>0</v>
      </c>
      <c r="AA3066">
        <v>0</v>
      </c>
      <c r="AB3066">
        <v>195000000</v>
      </c>
      <c r="AC3066" t="s">
        <v>8806</v>
      </c>
      <c r="AD3066" s="12">
        <v>45846</v>
      </c>
      <c r="AE3066">
        <v>10</v>
      </c>
      <c r="AF3066" t="s">
        <v>6</v>
      </c>
      <c r="AG3066" t="s">
        <v>136</v>
      </c>
      <c r="AI3066" s="12">
        <v>45867</v>
      </c>
    </row>
    <row r="3067" spans="1:35" x14ac:dyDescent="0.3">
      <c r="A3067" t="s">
        <v>8916</v>
      </c>
      <c r="B3067" t="s">
        <v>47</v>
      </c>
      <c r="C3067" t="s">
        <v>8166</v>
      </c>
      <c r="D3067" t="s">
        <v>67</v>
      </c>
      <c r="E3067" t="s">
        <v>8917</v>
      </c>
      <c r="F3067" t="s">
        <v>803</v>
      </c>
      <c r="G3067" t="s">
        <v>52</v>
      </c>
      <c r="H3067" t="s">
        <v>53</v>
      </c>
      <c r="I3067">
        <v>51654679</v>
      </c>
      <c r="J3067" t="s">
        <v>1</v>
      </c>
      <c r="K3067">
        <v>1</v>
      </c>
      <c r="L3067" t="s">
        <v>54</v>
      </c>
      <c r="M3067">
        <v>26000000</v>
      </c>
      <c r="N3067" t="s">
        <v>70</v>
      </c>
      <c r="O3067">
        <v>96619000</v>
      </c>
      <c r="P3067" t="s">
        <v>56</v>
      </c>
      <c r="Q3067">
        <v>15600000</v>
      </c>
      <c r="R3067" t="s">
        <v>117</v>
      </c>
      <c r="S3067" t="s">
        <v>8867</v>
      </c>
      <c r="T3067" t="s">
        <v>58</v>
      </c>
      <c r="U3067" t="s">
        <v>8610</v>
      </c>
      <c r="V3067" t="s">
        <v>8868</v>
      </c>
      <c r="W3067" t="s">
        <v>8065</v>
      </c>
      <c r="X3067" t="s">
        <v>8869</v>
      </c>
      <c r="Y3067" t="s">
        <v>8918</v>
      </c>
      <c r="Z3067">
        <v>0</v>
      </c>
      <c r="AA3067">
        <v>0</v>
      </c>
      <c r="AB3067">
        <v>195000000</v>
      </c>
      <c r="AC3067" t="s">
        <v>8614</v>
      </c>
      <c r="AD3067" s="12">
        <v>45865</v>
      </c>
      <c r="AE3067">
        <v>11</v>
      </c>
      <c r="AF3067" t="s">
        <v>6</v>
      </c>
      <c r="AG3067" t="s">
        <v>63</v>
      </c>
      <c r="AI3067" s="12">
        <v>45890</v>
      </c>
    </row>
    <row r="3068" spans="1:35" x14ac:dyDescent="0.3">
      <c r="A3068" t="s">
        <v>8919</v>
      </c>
      <c r="B3068" t="s">
        <v>111</v>
      </c>
      <c r="C3068" t="s">
        <v>2757</v>
      </c>
      <c r="D3068" t="s">
        <v>189</v>
      </c>
      <c r="E3068" t="s">
        <v>78</v>
      </c>
      <c r="F3068" t="s">
        <v>1480</v>
      </c>
      <c r="G3068" t="s">
        <v>52</v>
      </c>
      <c r="H3068" t="s">
        <v>53</v>
      </c>
      <c r="I3068">
        <v>1030649339</v>
      </c>
      <c r="J3068" t="s">
        <v>1</v>
      </c>
      <c r="K3068">
        <v>1</v>
      </c>
      <c r="L3068" t="s">
        <v>54</v>
      </c>
      <c r="M3068">
        <v>39000000</v>
      </c>
      <c r="N3068" t="s">
        <v>165</v>
      </c>
      <c r="O3068">
        <v>61921000</v>
      </c>
      <c r="P3068" t="s">
        <v>116</v>
      </c>
      <c r="Q3068">
        <v>17082000</v>
      </c>
      <c r="R3068" t="s">
        <v>117</v>
      </c>
      <c r="S3068" t="s">
        <v>8867</v>
      </c>
      <c r="T3068" t="s">
        <v>58</v>
      </c>
      <c r="U3068" t="s">
        <v>8610</v>
      </c>
      <c r="V3068" t="s">
        <v>8868</v>
      </c>
      <c r="W3068" t="s">
        <v>8065</v>
      </c>
      <c r="X3068" t="s">
        <v>8869</v>
      </c>
      <c r="Y3068" t="s">
        <v>3093</v>
      </c>
      <c r="Z3068">
        <v>0</v>
      </c>
      <c r="AA3068">
        <v>0</v>
      </c>
      <c r="AB3068">
        <v>128115000</v>
      </c>
      <c r="AC3068" t="s">
        <v>8656</v>
      </c>
      <c r="AD3068" s="12">
        <v>45854</v>
      </c>
      <c r="AE3068">
        <v>11</v>
      </c>
      <c r="AF3068" t="s">
        <v>6</v>
      </c>
      <c r="AG3068" t="s">
        <v>89</v>
      </c>
      <c r="AI3068" s="12">
        <v>45890</v>
      </c>
    </row>
    <row r="3069" spans="1:35" x14ac:dyDescent="0.3">
      <c r="A3069" t="s">
        <v>8920</v>
      </c>
      <c r="B3069" t="s">
        <v>111</v>
      </c>
      <c r="C3069" t="s">
        <v>423</v>
      </c>
      <c r="D3069" t="s">
        <v>320</v>
      </c>
      <c r="E3069" t="s">
        <v>1415</v>
      </c>
      <c r="F3069" t="s">
        <v>779</v>
      </c>
      <c r="G3069" t="s">
        <v>52</v>
      </c>
      <c r="H3069" t="s">
        <v>53</v>
      </c>
      <c r="I3069">
        <v>1049622455</v>
      </c>
      <c r="J3069" t="s">
        <v>1</v>
      </c>
      <c r="K3069">
        <v>1</v>
      </c>
      <c r="L3069" t="s">
        <v>1342</v>
      </c>
      <c r="M3069">
        <v>0</v>
      </c>
      <c r="N3069" t="s">
        <v>103</v>
      </c>
      <c r="O3069">
        <v>84000000</v>
      </c>
      <c r="P3069" t="s">
        <v>116</v>
      </c>
      <c r="Q3069">
        <v>17082000</v>
      </c>
      <c r="R3069" t="s">
        <v>117</v>
      </c>
      <c r="S3069" t="s">
        <v>8867</v>
      </c>
      <c r="T3069" t="s">
        <v>58</v>
      </c>
      <c r="U3069" t="s">
        <v>8610</v>
      </c>
      <c r="V3069" t="s">
        <v>8868</v>
      </c>
      <c r="W3069" t="s">
        <v>8065</v>
      </c>
      <c r="X3069" t="s">
        <v>8869</v>
      </c>
      <c r="Y3069" t="s">
        <v>8921</v>
      </c>
      <c r="Z3069">
        <v>0</v>
      </c>
      <c r="AA3069">
        <v>0</v>
      </c>
      <c r="AB3069">
        <v>128115000</v>
      </c>
      <c r="AC3069" t="s">
        <v>8656</v>
      </c>
      <c r="AD3069" s="12">
        <v>45854</v>
      </c>
      <c r="AE3069">
        <v>11</v>
      </c>
      <c r="AF3069" t="s">
        <v>6</v>
      </c>
      <c r="AG3069" t="s">
        <v>89</v>
      </c>
      <c r="AI3069" s="12">
        <v>45890</v>
      </c>
    </row>
    <row r="3070" spans="1:35" x14ac:dyDescent="0.3">
      <c r="A3070" t="s">
        <v>8922</v>
      </c>
      <c r="B3070" t="s">
        <v>195</v>
      </c>
      <c r="C3070" t="s">
        <v>635</v>
      </c>
      <c r="D3070" t="s">
        <v>2918</v>
      </c>
      <c r="E3070" t="s">
        <v>190</v>
      </c>
      <c r="F3070" t="s">
        <v>204</v>
      </c>
      <c r="G3070" t="s">
        <v>52</v>
      </c>
      <c r="H3070" t="s">
        <v>53</v>
      </c>
      <c r="I3070">
        <v>80223682</v>
      </c>
      <c r="J3070" t="s">
        <v>1</v>
      </c>
      <c r="K3070">
        <v>1</v>
      </c>
      <c r="L3070" t="s">
        <v>54</v>
      </c>
      <c r="M3070">
        <v>39000000</v>
      </c>
      <c r="N3070" t="s">
        <v>115</v>
      </c>
      <c r="O3070">
        <v>71302738</v>
      </c>
      <c r="P3070" t="s">
        <v>199</v>
      </c>
      <c r="Q3070">
        <v>15600000</v>
      </c>
      <c r="R3070" t="s">
        <v>117</v>
      </c>
      <c r="S3070" t="s">
        <v>8867</v>
      </c>
      <c r="T3070" t="s">
        <v>58</v>
      </c>
      <c r="U3070" t="s">
        <v>8610</v>
      </c>
      <c r="V3070" t="s">
        <v>8868</v>
      </c>
      <c r="W3070" t="s">
        <v>8065</v>
      </c>
      <c r="X3070" t="s">
        <v>8869</v>
      </c>
      <c r="Y3070" t="s">
        <v>8923</v>
      </c>
      <c r="Z3070">
        <v>26000000</v>
      </c>
      <c r="AA3070">
        <v>0</v>
      </c>
      <c r="AB3070">
        <v>195000000</v>
      </c>
      <c r="AC3070" t="s">
        <v>8806</v>
      </c>
      <c r="AD3070" s="12">
        <v>45881</v>
      </c>
      <c r="AE3070">
        <v>14</v>
      </c>
      <c r="AF3070" t="s">
        <v>6</v>
      </c>
      <c r="AG3070" t="s">
        <v>136</v>
      </c>
      <c r="AI3070" s="12">
        <v>45911</v>
      </c>
    </row>
    <row r="3071" spans="1:35" x14ac:dyDescent="0.3">
      <c r="A3071" t="s">
        <v>8924</v>
      </c>
      <c r="B3071" t="s">
        <v>2697</v>
      </c>
      <c r="C3071" t="s">
        <v>75</v>
      </c>
      <c r="D3071" t="s">
        <v>67</v>
      </c>
      <c r="E3071" t="s">
        <v>51</v>
      </c>
      <c r="F3071" t="s">
        <v>1786</v>
      </c>
      <c r="G3071" t="s">
        <v>52</v>
      </c>
      <c r="H3071" t="s">
        <v>53</v>
      </c>
      <c r="I3071">
        <v>1020757808</v>
      </c>
      <c r="J3071" t="s">
        <v>1</v>
      </c>
      <c r="K3071">
        <v>1</v>
      </c>
      <c r="L3071" t="s">
        <v>94</v>
      </c>
      <c r="M3071">
        <v>42705000</v>
      </c>
      <c r="N3071" t="s">
        <v>55</v>
      </c>
      <c r="O3071">
        <v>129400000</v>
      </c>
      <c r="P3071" t="s">
        <v>2699</v>
      </c>
      <c r="Q3071">
        <v>15600000</v>
      </c>
      <c r="R3071" t="s">
        <v>117</v>
      </c>
      <c r="S3071" t="s">
        <v>8867</v>
      </c>
      <c r="T3071" t="s">
        <v>58</v>
      </c>
      <c r="U3071" t="s">
        <v>8610</v>
      </c>
      <c r="V3071" t="s">
        <v>8868</v>
      </c>
      <c r="W3071" t="s">
        <v>8065</v>
      </c>
      <c r="X3071" t="s">
        <v>8869</v>
      </c>
      <c r="Y3071" t="s">
        <v>3317</v>
      </c>
      <c r="Z3071">
        <v>0</v>
      </c>
      <c r="AA3071">
        <v>0</v>
      </c>
      <c r="AB3071">
        <v>195000000</v>
      </c>
      <c r="AC3071" t="s">
        <v>8634</v>
      </c>
      <c r="AD3071" s="12">
        <v>45882</v>
      </c>
      <c r="AE3071">
        <v>14</v>
      </c>
      <c r="AF3071" t="s">
        <v>6</v>
      </c>
      <c r="AG3071" t="s">
        <v>136</v>
      </c>
      <c r="AI3071" s="12">
        <v>45911</v>
      </c>
    </row>
    <row r="3072" spans="1:35" x14ac:dyDescent="0.3">
      <c r="A3072" t="s">
        <v>8925</v>
      </c>
      <c r="B3072" t="s">
        <v>4104</v>
      </c>
      <c r="C3072" t="s">
        <v>1090</v>
      </c>
      <c r="D3072" t="s">
        <v>291</v>
      </c>
      <c r="E3072" t="s">
        <v>669</v>
      </c>
      <c r="F3072" t="s">
        <v>8926</v>
      </c>
      <c r="G3072" t="s">
        <v>52</v>
      </c>
      <c r="H3072" t="s">
        <v>53</v>
      </c>
      <c r="I3072">
        <v>1020815147</v>
      </c>
      <c r="J3072" t="s">
        <v>1</v>
      </c>
      <c r="K3072">
        <v>1</v>
      </c>
      <c r="L3072" t="s">
        <v>94</v>
      </c>
      <c r="M3072">
        <v>39000000</v>
      </c>
      <c r="N3072" t="s">
        <v>79</v>
      </c>
      <c r="O3072">
        <v>120000000</v>
      </c>
      <c r="P3072" t="s">
        <v>4105</v>
      </c>
      <c r="Q3072">
        <v>17082000</v>
      </c>
      <c r="R3072" t="s">
        <v>117</v>
      </c>
      <c r="S3072" t="s">
        <v>8867</v>
      </c>
      <c r="T3072" t="s">
        <v>58</v>
      </c>
      <c r="U3072" t="s">
        <v>8610</v>
      </c>
      <c r="V3072" t="s">
        <v>8868</v>
      </c>
      <c r="W3072" t="s">
        <v>8065</v>
      </c>
      <c r="X3072" t="s">
        <v>8869</v>
      </c>
      <c r="Y3072" t="s">
        <v>2921</v>
      </c>
      <c r="Z3072">
        <v>0</v>
      </c>
      <c r="AA3072">
        <v>0</v>
      </c>
      <c r="AB3072">
        <v>213525000</v>
      </c>
      <c r="AC3072" t="s">
        <v>8614</v>
      </c>
      <c r="AD3072" s="12">
        <v>45895</v>
      </c>
      <c r="AE3072">
        <v>15</v>
      </c>
      <c r="AF3072" t="s">
        <v>6</v>
      </c>
      <c r="AG3072" t="s">
        <v>136</v>
      </c>
      <c r="AI3072" s="12">
        <v>45926</v>
      </c>
    </row>
    <row r="3073" spans="1:35" x14ac:dyDescent="0.3">
      <c r="A3073" t="s">
        <v>8927</v>
      </c>
      <c r="B3073" t="s">
        <v>3626</v>
      </c>
      <c r="C3073" t="s">
        <v>366</v>
      </c>
      <c r="D3073" t="s">
        <v>223</v>
      </c>
      <c r="E3073" t="s">
        <v>727</v>
      </c>
      <c r="F3073" t="s">
        <v>963</v>
      </c>
      <c r="G3073" t="s">
        <v>52</v>
      </c>
      <c r="H3073" t="s">
        <v>53</v>
      </c>
      <c r="I3073">
        <v>1000952362</v>
      </c>
      <c r="J3073" t="s">
        <v>1</v>
      </c>
      <c r="K3073">
        <v>1</v>
      </c>
      <c r="L3073" t="s">
        <v>94</v>
      </c>
      <c r="M3073">
        <v>42705000</v>
      </c>
      <c r="N3073" t="s">
        <v>79</v>
      </c>
      <c r="O3073">
        <v>67000000</v>
      </c>
      <c r="P3073" t="s">
        <v>3627</v>
      </c>
      <c r="Q3073">
        <v>17082000</v>
      </c>
      <c r="R3073" t="s">
        <v>117</v>
      </c>
      <c r="S3073" t="s">
        <v>8867</v>
      </c>
      <c r="T3073" t="s">
        <v>58</v>
      </c>
      <c r="U3073" t="s">
        <v>8610</v>
      </c>
      <c r="V3073" t="s">
        <v>8868</v>
      </c>
      <c r="W3073" t="s">
        <v>8065</v>
      </c>
      <c r="X3073" t="s">
        <v>8869</v>
      </c>
      <c r="Y3073" t="s">
        <v>5392</v>
      </c>
      <c r="Z3073">
        <v>0</v>
      </c>
      <c r="AA3073">
        <v>0</v>
      </c>
      <c r="AB3073">
        <v>128115000</v>
      </c>
      <c r="AC3073" t="s">
        <v>8928</v>
      </c>
      <c r="AD3073" s="12">
        <v>45896</v>
      </c>
      <c r="AE3073">
        <v>16</v>
      </c>
      <c r="AF3073" t="s">
        <v>6</v>
      </c>
      <c r="AG3073" t="s">
        <v>136</v>
      </c>
      <c r="AI3073" s="12">
        <v>45926</v>
      </c>
    </row>
    <row r="3074" spans="1:35" x14ac:dyDescent="0.3">
      <c r="A3074" t="s">
        <v>8929</v>
      </c>
      <c r="B3074" t="s">
        <v>522</v>
      </c>
      <c r="C3074" t="s">
        <v>8930</v>
      </c>
      <c r="D3074" t="s">
        <v>265</v>
      </c>
      <c r="E3074" t="s">
        <v>2235</v>
      </c>
      <c r="F3074" t="s">
        <v>217</v>
      </c>
      <c r="G3074" t="s">
        <v>52</v>
      </c>
      <c r="H3074" t="s">
        <v>53</v>
      </c>
      <c r="I3074">
        <v>1019105241</v>
      </c>
      <c r="J3074" t="s">
        <v>1</v>
      </c>
      <c r="K3074">
        <v>1</v>
      </c>
      <c r="L3074" t="s">
        <v>94</v>
      </c>
      <c r="M3074">
        <v>28470000</v>
      </c>
      <c r="N3074" t="s">
        <v>103</v>
      </c>
      <c r="O3074">
        <v>149466969</v>
      </c>
      <c r="P3074" t="s">
        <v>527</v>
      </c>
      <c r="Q3074">
        <v>17082000</v>
      </c>
      <c r="R3074" t="s">
        <v>117</v>
      </c>
      <c r="S3074" t="s">
        <v>8867</v>
      </c>
      <c r="T3074" t="s">
        <v>58</v>
      </c>
      <c r="U3074" t="s">
        <v>8610</v>
      </c>
      <c r="V3074" t="s">
        <v>8868</v>
      </c>
      <c r="W3074" t="s">
        <v>8065</v>
      </c>
      <c r="X3074" t="s">
        <v>8869</v>
      </c>
      <c r="Y3074" t="s">
        <v>8931</v>
      </c>
      <c r="Z3074">
        <v>0</v>
      </c>
      <c r="AA3074">
        <v>0</v>
      </c>
      <c r="AB3074">
        <v>213525000</v>
      </c>
      <c r="AC3074" t="s">
        <v>8614</v>
      </c>
      <c r="AD3074" s="12">
        <v>45896</v>
      </c>
      <c r="AE3074">
        <v>16</v>
      </c>
      <c r="AF3074" t="s">
        <v>6</v>
      </c>
      <c r="AG3074" t="s">
        <v>136</v>
      </c>
      <c r="AI3074" s="12">
        <v>45926</v>
      </c>
    </row>
    <row r="3075" spans="1:35" x14ac:dyDescent="0.3">
      <c r="A3075" t="s">
        <v>8932</v>
      </c>
      <c r="B3075" t="s">
        <v>450</v>
      </c>
      <c r="C3075" t="s">
        <v>8379</v>
      </c>
      <c r="D3075" t="s">
        <v>67</v>
      </c>
      <c r="E3075" t="s">
        <v>2430</v>
      </c>
      <c r="F3075" t="s">
        <v>224</v>
      </c>
      <c r="G3075" t="s">
        <v>52</v>
      </c>
      <c r="H3075" t="s">
        <v>53</v>
      </c>
      <c r="I3075">
        <v>1022435513</v>
      </c>
      <c r="J3075" t="s">
        <v>1</v>
      </c>
      <c r="K3075">
        <v>1</v>
      </c>
      <c r="L3075" t="s">
        <v>226</v>
      </c>
      <c r="M3075">
        <v>42705000</v>
      </c>
      <c r="N3075" t="s">
        <v>115</v>
      </c>
      <c r="O3075">
        <v>66328000</v>
      </c>
      <c r="P3075" t="s">
        <v>454</v>
      </c>
      <c r="Q3075">
        <v>17082000</v>
      </c>
      <c r="R3075" t="s">
        <v>117</v>
      </c>
      <c r="S3075" t="s">
        <v>8867</v>
      </c>
      <c r="T3075" t="s">
        <v>58</v>
      </c>
      <c r="U3075" t="s">
        <v>8610</v>
      </c>
      <c r="V3075" t="s">
        <v>8868</v>
      </c>
      <c r="W3075" t="s">
        <v>8065</v>
      </c>
      <c r="X3075" t="s">
        <v>8869</v>
      </c>
      <c r="Y3075" t="s">
        <v>8933</v>
      </c>
      <c r="Z3075">
        <v>0</v>
      </c>
      <c r="AA3075">
        <v>0</v>
      </c>
      <c r="AB3075">
        <v>128115000</v>
      </c>
      <c r="AC3075" t="s">
        <v>8624</v>
      </c>
      <c r="AD3075" s="12">
        <v>45917</v>
      </c>
      <c r="AE3075">
        <v>18</v>
      </c>
      <c r="AF3075" t="s">
        <v>6</v>
      </c>
      <c r="AG3075" t="s">
        <v>136</v>
      </c>
      <c r="AI3075" s="12">
        <v>45936</v>
      </c>
    </row>
    <row r="3076" spans="1:35" x14ac:dyDescent="0.3">
      <c r="A3076" t="s">
        <v>8934</v>
      </c>
      <c r="B3076" t="s">
        <v>530</v>
      </c>
      <c r="C3076" t="s">
        <v>423</v>
      </c>
      <c r="D3076" t="s">
        <v>3847</v>
      </c>
      <c r="E3076" t="s">
        <v>624</v>
      </c>
      <c r="F3076" t="s">
        <v>624</v>
      </c>
      <c r="G3076" t="s">
        <v>52</v>
      </c>
      <c r="H3076" t="s">
        <v>53</v>
      </c>
      <c r="I3076">
        <v>1001097045</v>
      </c>
      <c r="J3076" t="s">
        <v>1</v>
      </c>
      <c r="K3076">
        <v>1</v>
      </c>
      <c r="L3076" t="s">
        <v>94</v>
      </c>
      <c r="M3076">
        <v>28470000</v>
      </c>
      <c r="N3076" t="s">
        <v>115</v>
      </c>
      <c r="O3076">
        <v>138000000</v>
      </c>
      <c r="P3076" t="s">
        <v>533</v>
      </c>
      <c r="Q3076">
        <v>17082000</v>
      </c>
      <c r="R3076" t="s">
        <v>117</v>
      </c>
      <c r="S3076" t="s">
        <v>8867</v>
      </c>
      <c r="T3076" t="s">
        <v>58</v>
      </c>
      <c r="U3076" t="s">
        <v>8610</v>
      </c>
      <c r="V3076" t="s">
        <v>8868</v>
      </c>
      <c r="W3076" t="s">
        <v>8065</v>
      </c>
      <c r="X3076" t="s">
        <v>8869</v>
      </c>
      <c r="Y3076" t="s">
        <v>8935</v>
      </c>
      <c r="Z3076">
        <v>0</v>
      </c>
      <c r="AA3076">
        <v>0</v>
      </c>
      <c r="AB3076">
        <v>213525000</v>
      </c>
      <c r="AC3076" t="s">
        <v>8634</v>
      </c>
      <c r="AD3076" s="12">
        <v>45924</v>
      </c>
      <c r="AE3076">
        <v>19</v>
      </c>
      <c r="AF3076" t="s">
        <v>6</v>
      </c>
      <c r="AG3076" t="s">
        <v>136</v>
      </c>
      <c r="AI3076" s="12">
        <v>45946</v>
      </c>
    </row>
    <row r="3077" spans="1:35" x14ac:dyDescent="0.3">
      <c r="A3077" t="s">
        <v>8936</v>
      </c>
      <c r="B3077" t="s">
        <v>962</v>
      </c>
      <c r="C3077" t="s">
        <v>254</v>
      </c>
      <c r="D3077" t="s">
        <v>67</v>
      </c>
      <c r="E3077" t="s">
        <v>4851</v>
      </c>
      <c r="F3077" t="s">
        <v>7953</v>
      </c>
      <c r="G3077" t="s">
        <v>52</v>
      </c>
      <c r="H3077" t="s">
        <v>53</v>
      </c>
      <c r="I3077">
        <v>53178741</v>
      </c>
      <c r="J3077" t="s">
        <v>1</v>
      </c>
      <c r="K3077">
        <v>1</v>
      </c>
      <c r="L3077" t="s">
        <v>54</v>
      </c>
      <c r="M3077">
        <v>28470000</v>
      </c>
      <c r="N3077" t="s">
        <v>55</v>
      </c>
      <c r="O3077">
        <v>140000000</v>
      </c>
      <c r="P3077" t="s">
        <v>964</v>
      </c>
      <c r="Q3077">
        <v>17082000</v>
      </c>
      <c r="R3077" t="s">
        <v>117</v>
      </c>
      <c r="S3077" t="s">
        <v>8867</v>
      </c>
      <c r="T3077" t="s">
        <v>58</v>
      </c>
      <c r="U3077" t="s">
        <v>8610</v>
      </c>
      <c r="V3077" t="s">
        <v>8868</v>
      </c>
      <c r="W3077" t="s">
        <v>8065</v>
      </c>
      <c r="X3077" t="s">
        <v>8869</v>
      </c>
      <c r="Y3077" t="s">
        <v>8937</v>
      </c>
      <c r="Z3077">
        <v>0</v>
      </c>
      <c r="AA3077">
        <v>0</v>
      </c>
      <c r="AB3077">
        <v>213525000</v>
      </c>
      <c r="AC3077" t="s">
        <v>8634</v>
      </c>
      <c r="AD3077" s="12">
        <v>45922</v>
      </c>
      <c r="AE3077">
        <v>19</v>
      </c>
      <c r="AF3077" t="s">
        <v>6</v>
      </c>
      <c r="AG3077" t="s">
        <v>136</v>
      </c>
      <c r="AI3077" s="12">
        <v>45946</v>
      </c>
    </row>
    <row r="3078" spans="1:35" x14ac:dyDescent="0.3">
      <c r="A3078" t="s">
        <v>8938</v>
      </c>
      <c r="B3078" t="s">
        <v>2442</v>
      </c>
      <c r="C3078" t="s">
        <v>2779</v>
      </c>
      <c r="D3078" t="s">
        <v>458</v>
      </c>
      <c r="E3078" t="s">
        <v>413</v>
      </c>
      <c r="F3078" t="s">
        <v>1769</v>
      </c>
      <c r="G3078" t="s">
        <v>52</v>
      </c>
      <c r="H3078" t="s">
        <v>53</v>
      </c>
      <c r="I3078">
        <v>1015453475</v>
      </c>
      <c r="J3078" t="s">
        <v>1</v>
      </c>
      <c r="K3078">
        <v>1</v>
      </c>
      <c r="L3078" t="s">
        <v>226</v>
      </c>
      <c r="M3078">
        <v>28470000</v>
      </c>
      <c r="N3078" t="s">
        <v>55</v>
      </c>
      <c r="O3078">
        <v>146402566</v>
      </c>
      <c r="P3078" t="s">
        <v>2443</v>
      </c>
      <c r="Q3078">
        <v>17082000</v>
      </c>
      <c r="R3078" t="s">
        <v>117</v>
      </c>
      <c r="S3078" t="s">
        <v>8867</v>
      </c>
      <c r="T3078" t="s">
        <v>58</v>
      </c>
      <c r="U3078" t="s">
        <v>8610</v>
      </c>
      <c r="V3078" t="s">
        <v>8868</v>
      </c>
      <c r="W3078" t="s">
        <v>8065</v>
      </c>
      <c r="X3078" t="s">
        <v>8869</v>
      </c>
      <c r="Y3078" t="s">
        <v>2919</v>
      </c>
      <c r="Z3078">
        <v>0</v>
      </c>
      <c r="AA3078">
        <v>0</v>
      </c>
      <c r="AB3078">
        <v>213525000</v>
      </c>
      <c r="AC3078" t="s">
        <v>8634</v>
      </c>
      <c r="AD3078" s="12">
        <v>45920</v>
      </c>
      <c r="AE3078">
        <v>19</v>
      </c>
      <c r="AF3078" t="s">
        <v>6</v>
      </c>
      <c r="AG3078" t="s">
        <v>3020</v>
      </c>
      <c r="AI3078" s="12">
        <v>45946</v>
      </c>
    </row>
    <row r="3079" spans="1:35" x14ac:dyDescent="0.3">
      <c r="A3079" t="s">
        <v>8939</v>
      </c>
      <c r="B3079" t="s">
        <v>6112</v>
      </c>
      <c r="C3079" t="s">
        <v>373</v>
      </c>
      <c r="D3079" t="s">
        <v>374</v>
      </c>
      <c r="E3079" t="s">
        <v>4285</v>
      </c>
      <c r="F3079" t="s">
        <v>67</v>
      </c>
      <c r="G3079" t="s">
        <v>52</v>
      </c>
      <c r="H3079" t="s">
        <v>53</v>
      </c>
      <c r="I3079">
        <v>80830700</v>
      </c>
      <c r="J3079" t="s">
        <v>1</v>
      </c>
      <c r="K3079">
        <v>1</v>
      </c>
      <c r="L3079" t="s">
        <v>94</v>
      </c>
      <c r="M3079">
        <v>42705000</v>
      </c>
      <c r="N3079" t="s">
        <v>55</v>
      </c>
      <c r="O3079">
        <v>145532228</v>
      </c>
      <c r="P3079" t="s">
        <v>6113</v>
      </c>
      <c r="Q3079">
        <v>17082000</v>
      </c>
      <c r="R3079" t="s">
        <v>117</v>
      </c>
      <c r="S3079" t="s">
        <v>8867</v>
      </c>
      <c r="T3079" t="s">
        <v>58</v>
      </c>
      <c r="U3079" t="s">
        <v>8610</v>
      </c>
      <c r="V3079" t="s">
        <v>8868</v>
      </c>
      <c r="W3079" t="s">
        <v>8065</v>
      </c>
      <c r="X3079" t="s">
        <v>8869</v>
      </c>
      <c r="Y3079" t="s">
        <v>2908</v>
      </c>
      <c r="Z3079">
        <v>0</v>
      </c>
      <c r="AA3079">
        <v>0</v>
      </c>
      <c r="AB3079">
        <v>213525000</v>
      </c>
      <c r="AC3079" t="s">
        <v>8634</v>
      </c>
      <c r="AD3079" s="12">
        <v>45931</v>
      </c>
      <c r="AE3079">
        <v>20</v>
      </c>
      <c r="AF3079" t="s">
        <v>6</v>
      </c>
      <c r="AG3079" t="s">
        <v>136</v>
      </c>
      <c r="AI3079" s="12">
        <v>45960</v>
      </c>
    </row>
    <row r="3080" spans="1:35" x14ac:dyDescent="0.3">
      <c r="A3080" t="s">
        <v>8940</v>
      </c>
      <c r="B3080" t="s">
        <v>5051</v>
      </c>
      <c r="C3080" t="s">
        <v>838</v>
      </c>
      <c r="D3080" t="s">
        <v>823</v>
      </c>
      <c r="E3080" t="s">
        <v>895</v>
      </c>
      <c r="F3080" t="s">
        <v>1769</v>
      </c>
      <c r="G3080" t="s">
        <v>52</v>
      </c>
      <c r="H3080" t="s">
        <v>53</v>
      </c>
      <c r="I3080">
        <v>52462932</v>
      </c>
      <c r="J3080" t="s">
        <v>1</v>
      </c>
      <c r="K3080">
        <v>1</v>
      </c>
      <c r="L3080" t="s">
        <v>94</v>
      </c>
      <c r="M3080">
        <v>42705000</v>
      </c>
      <c r="N3080" t="s">
        <v>70</v>
      </c>
      <c r="O3080">
        <v>110864000</v>
      </c>
      <c r="P3080" t="s">
        <v>5053</v>
      </c>
      <c r="Q3080">
        <v>17082000</v>
      </c>
      <c r="R3080" t="s">
        <v>117</v>
      </c>
      <c r="S3080" t="s">
        <v>8867</v>
      </c>
      <c r="T3080" t="s">
        <v>58</v>
      </c>
      <c r="U3080" t="s">
        <v>8610</v>
      </c>
      <c r="V3080" t="s">
        <v>8868</v>
      </c>
      <c r="W3080" t="s">
        <v>8065</v>
      </c>
      <c r="X3080" t="s">
        <v>8869</v>
      </c>
      <c r="Y3080" t="s">
        <v>8941</v>
      </c>
      <c r="Z3080">
        <v>0</v>
      </c>
      <c r="AA3080">
        <v>0</v>
      </c>
      <c r="AB3080">
        <v>213525000</v>
      </c>
      <c r="AC3080" t="s">
        <v>8614</v>
      </c>
      <c r="AD3080" s="12">
        <v>45952</v>
      </c>
      <c r="AE3080">
        <v>23</v>
      </c>
      <c r="AF3080" t="s">
        <v>6</v>
      </c>
      <c r="AG3080" t="s">
        <v>136</v>
      </c>
      <c r="AI3080" s="12">
        <v>45975</v>
      </c>
    </row>
    <row r="3081" spans="1:35" x14ac:dyDescent="0.3">
      <c r="A3081" t="s">
        <v>8942</v>
      </c>
      <c r="B3081" t="s">
        <v>469</v>
      </c>
      <c r="C3081" t="s">
        <v>5131</v>
      </c>
      <c r="D3081" t="s">
        <v>67</v>
      </c>
      <c r="E3081" t="s">
        <v>619</v>
      </c>
      <c r="F3081" t="s">
        <v>1044</v>
      </c>
      <c r="G3081" t="s">
        <v>52</v>
      </c>
      <c r="H3081" t="s">
        <v>53</v>
      </c>
      <c r="I3081">
        <v>52803332</v>
      </c>
      <c r="J3081" t="s">
        <v>1</v>
      </c>
      <c r="K3081">
        <v>1</v>
      </c>
      <c r="L3081" t="s">
        <v>94</v>
      </c>
      <c r="M3081">
        <v>39000000</v>
      </c>
      <c r="N3081" t="s">
        <v>103</v>
      </c>
      <c r="O3081">
        <v>90900000</v>
      </c>
      <c r="P3081" t="s">
        <v>473</v>
      </c>
      <c r="Q3081">
        <v>15600000</v>
      </c>
      <c r="R3081" t="s">
        <v>117</v>
      </c>
      <c r="S3081" t="s">
        <v>8867</v>
      </c>
      <c r="T3081" t="s">
        <v>58</v>
      </c>
      <c r="U3081" t="s">
        <v>8610</v>
      </c>
      <c r="V3081" t="s">
        <v>8868</v>
      </c>
      <c r="W3081" t="s">
        <v>8065</v>
      </c>
      <c r="X3081" t="s">
        <v>8869</v>
      </c>
      <c r="Y3081" t="s">
        <v>8943</v>
      </c>
      <c r="Z3081">
        <v>26000000</v>
      </c>
      <c r="AA3081">
        <v>0</v>
      </c>
      <c r="AB3081">
        <v>195000000</v>
      </c>
      <c r="AC3081" t="s">
        <v>8634</v>
      </c>
      <c r="AD3081" s="12">
        <v>45953</v>
      </c>
      <c r="AE3081">
        <v>24</v>
      </c>
      <c r="AF3081" t="s">
        <v>6</v>
      </c>
      <c r="AG3081" t="s">
        <v>136</v>
      </c>
      <c r="AI3081" s="12">
        <v>45994</v>
      </c>
    </row>
    <row r="3082" spans="1:35" x14ac:dyDescent="0.3">
      <c r="A3082" t="s">
        <v>8944</v>
      </c>
      <c r="B3082" t="s">
        <v>832</v>
      </c>
      <c r="C3082" t="s">
        <v>754</v>
      </c>
      <c r="D3082" t="s">
        <v>6201</v>
      </c>
      <c r="E3082" t="s">
        <v>237</v>
      </c>
      <c r="F3082" t="s">
        <v>591</v>
      </c>
      <c r="G3082" t="s">
        <v>52</v>
      </c>
      <c r="H3082" t="s">
        <v>53</v>
      </c>
      <c r="I3082">
        <v>1019147381</v>
      </c>
      <c r="J3082" t="s">
        <v>1</v>
      </c>
      <c r="K3082">
        <v>1</v>
      </c>
      <c r="L3082" t="s">
        <v>94</v>
      </c>
      <c r="M3082">
        <v>42705000</v>
      </c>
      <c r="N3082" t="s">
        <v>79</v>
      </c>
      <c r="O3082">
        <v>147020000</v>
      </c>
      <c r="P3082" t="s">
        <v>834</v>
      </c>
      <c r="Q3082">
        <v>17082000</v>
      </c>
      <c r="R3082" t="s">
        <v>117</v>
      </c>
      <c r="S3082" t="s">
        <v>8867</v>
      </c>
      <c r="T3082" t="s">
        <v>58</v>
      </c>
      <c r="U3082" t="s">
        <v>8610</v>
      </c>
      <c r="V3082" t="s">
        <v>8868</v>
      </c>
      <c r="W3082" t="s">
        <v>8065</v>
      </c>
      <c r="X3082" t="s">
        <v>8869</v>
      </c>
      <c r="Y3082" t="s">
        <v>8945</v>
      </c>
      <c r="Z3082">
        <v>0</v>
      </c>
      <c r="AA3082">
        <v>0</v>
      </c>
      <c r="AB3082">
        <v>213525000</v>
      </c>
      <c r="AC3082" t="s">
        <v>8614</v>
      </c>
      <c r="AD3082" s="12">
        <v>45952</v>
      </c>
      <c r="AE3082">
        <v>24</v>
      </c>
      <c r="AF3082" t="s">
        <v>6</v>
      </c>
      <c r="AG3082" t="s">
        <v>136</v>
      </c>
      <c r="AI3082" s="12">
        <v>45994</v>
      </c>
    </row>
    <row r="3083" spans="1:35" x14ac:dyDescent="0.3">
      <c r="A3083" t="s">
        <v>8946</v>
      </c>
      <c r="B3083" t="s">
        <v>6112</v>
      </c>
      <c r="C3083" t="s">
        <v>329</v>
      </c>
      <c r="D3083" t="s">
        <v>242</v>
      </c>
      <c r="E3083" t="s">
        <v>8947</v>
      </c>
      <c r="F3083" t="s">
        <v>243</v>
      </c>
      <c r="G3083" t="s">
        <v>52</v>
      </c>
      <c r="H3083" t="s">
        <v>53</v>
      </c>
      <c r="I3083">
        <v>1030640241</v>
      </c>
      <c r="J3083" t="s">
        <v>1</v>
      </c>
      <c r="K3083">
        <v>1</v>
      </c>
      <c r="L3083" t="s">
        <v>94</v>
      </c>
      <c r="M3083">
        <v>42705000</v>
      </c>
      <c r="N3083" t="s">
        <v>79</v>
      </c>
      <c r="O3083">
        <v>148000000</v>
      </c>
      <c r="P3083" t="s">
        <v>6113</v>
      </c>
      <c r="Q3083">
        <v>17082000</v>
      </c>
      <c r="R3083" t="s">
        <v>117</v>
      </c>
      <c r="S3083" t="s">
        <v>8867</v>
      </c>
      <c r="T3083" t="s">
        <v>58</v>
      </c>
      <c r="U3083" t="s">
        <v>8610</v>
      </c>
      <c r="V3083" t="s">
        <v>8868</v>
      </c>
      <c r="W3083" t="s">
        <v>8065</v>
      </c>
      <c r="X3083" t="s">
        <v>8869</v>
      </c>
      <c r="Y3083" t="s">
        <v>8948</v>
      </c>
      <c r="Z3083">
        <v>0</v>
      </c>
      <c r="AA3083">
        <v>0</v>
      </c>
      <c r="AB3083">
        <v>213525000</v>
      </c>
      <c r="AC3083" t="s">
        <v>8777</v>
      </c>
      <c r="AD3083" s="12">
        <v>45964</v>
      </c>
      <c r="AE3083">
        <v>25</v>
      </c>
      <c r="AF3083" t="s">
        <v>6</v>
      </c>
      <c r="AG3083" t="s">
        <v>415</v>
      </c>
      <c r="AI3083" s="12">
        <v>46000</v>
      </c>
    </row>
    <row r="3084" spans="1:35" x14ac:dyDescent="0.3">
      <c r="A3084" t="s">
        <v>8949</v>
      </c>
      <c r="B3084" t="s">
        <v>2442</v>
      </c>
      <c r="C3084" t="s">
        <v>1066</v>
      </c>
      <c r="D3084" t="s">
        <v>242</v>
      </c>
      <c r="E3084" t="s">
        <v>8950</v>
      </c>
      <c r="F3084" t="s">
        <v>292</v>
      </c>
      <c r="G3084" t="s">
        <v>52</v>
      </c>
      <c r="H3084" t="s">
        <v>53</v>
      </c>
      <c r="I3084">
        <v>1070327693</v>
      </c>
      <c r="J3084" t="s">
        <v>1</v>
      </c>
      <c r="K3084">
        <v>1</v>
      </c>
      <c r="L3084" t="s">
        <v>94</v>
      </c>
      <c r="M3084">
        <v>42705000</v>
      </c>
      <c r="N3084" t="s">
        <v>1342</v>
      </c>
      <c r="O3084">
        <v>0</v>
      </c>
      <c r="P3084" t="s">
        <v>2443</v>
      </c>
      <c r="Q3084">
        <v>17082000</v>
      </c>
      <c r="R3084" t="s">
        <v>117</v>
      </c>
      <c r="S3084" t="s">
        <v>8867</v>
      </c>
      <c r="T3084" t="s">
        <v>58</v>
      </c>
      <c r="U3084" t="s">
        <v>8610</v>
      </c>
      <c r="V3084" t="s">
        <v>8868</v>
      </c>
      <c r="W3084" t="s">
        <v>8065</v>
      </c>
      <c r="X3084" t="s">
        <v>8869</v>
      </c>
      <c r="Y3084" t="s">
        <v>2590</v>
      </c>
      <c r="Z3084">
        <v>0</v>
      </c>
      <c r="AA3084">
        <v>0</v>
      </c>
      <c r="AB3084">
        <v>128115000</v>
      </c>
      <c r="AC3084" t="s">
        <v>8656</v>
      </c>
      <c r="AD3084" s="12">
        <v>45977</v>
      </c>
      <c r="AE3084">
        <v>27</v>
      </c>
      <c r="AF3084" t="s">
        <v>6</v>
      </c>
      <c r="AG3084" t="s">
        <v>836</v>
      </c>
      <c r="AI3084" s="12">
        <v>46013</v>
      </c>
    </row>
    <row r="3085" spans="1:35" x14ac:dyDescent="0.3">
      <c r="A3085" t="s">
        <v>8951</v>
      </c>
      <c r="B3085" t="s">
        <v>1670</v>
      </c>
      <c r="C3085" t="s">
        <v>918</v>
      </c>
      <c r="D3085" t="s">
        <v>6175</v>
      </c>
      <c r="E3085" t="s">
        <v>77</v>
      </c>
      <c r="F3085" t="s">
        <v>554</v>
      </c>
      <c r="G3085" t="s">
        <v>52</v>
      </c>
      <c r="H3085" t="s">
        <v>53</v>
      </c>
      <c r="I3085">
        <v>1019066436</v>
      </c>
      <c r="J3085" t="s">
        <v>1</v>
      </c>
      <c r="K3085">
        <v>1</v>
      </c>
      <c r="L3085" t="s">
        <v>94</v>
      </c>
      <c r="M3085">
        <v>42705000</v>
      </c>
      <c r="N3085" t="s">
        <v>115</v>
      </c>
      <c r="O3085">
        <v>152738000</v>
      </c>
      <c r="P3085" t="s">
        <v>1673</v>
      </c>
      <c r="Q3085">
        <v>17082000</v>
      </c>
      <c r="R3085" t="s">
        <v>117</v>
      </c>
      <c r="S3085" t="s">
        <v>8867</v>
      </c>
      <c r="T3085" t="s">
        <v>58</v>
      </c>
      <c r="U3085" t="s">
        <v>8610</v>
      </c>
      <c r="V3085" t="s">
        <v>8868</v>
      </c>
      <c r="W3085" t="s">
        <v>8065</v>
      </c>
      <c r="X3085" t="s">
        <v>8869</v>
      </c>
      <c r="Y3085" t="s">
        <v>3115</v>
      </c>
      <c r="Z3085">
        <v>0</v>
      </c>
      <c r="AA3085">
        <v>0</v>
      </c>
      <c r="AB3085">
        <v>213525000</v>
      </c>
      <c r="AC3085" t="s">
        <v>8774</v>
      </c>
      <c r="AD3085" s="12">
        <v>45969</v>
      </c>
      <c r="AE3085">
        <v>26</v>
      </c>
      <c r="AF3085" t="s">
        <v>6</v>
      </c>
      <c r="AG3085" t="s">
        <v>415</v>
      </c>
      <c r="AI3085" s="12">
        <v>46014</v>
      </c>
    </row>
    <row r="3086" spans="1:35" x14ac:dyDescent="0.3">
      <c r="A3086" t="s">
        <v>8952</v>
      </c>
      <c r="B3086" t="s">
        <v>832</v>
      </c>
      <c r="C3086" t="s">
        <v>1469</v>
      </c>
      <c r="D3086" t="s">
        <v>366</v>
      </c>
      <c r="E3086" t="s">
        <v>1077</v>
      </c>
      <c r="F3086" t="s">
        <v>278</v>
      </c>
      <c r="G3086" t="s">
        <v>52</v>
      </c>
      <c r="H3086" t="s">
        <v>53</v>
      </c>
      <c r="I3086">
        <v>1000808956</v>
      </c>
      <c r="J3086" t="s">
        <v>1</v>
      </c>
      <c r="K3086">
        <v>1</v>
      </c>
      <c r="L3086" t="s">
        <v>94</v>
      </c>
      <c r="M3086">
        <v>42705000</v>
      </c>
      <c r="N3086" t="s">
        <v>103</v>
      </c>
      <c r="O3086">
        <v>131082982</v>
      </c>
      <c r="P3086" t="s">
        <v>834</v>
      </c>
      <c r="Q3086">
        <v>17082000</v>
      </c>
      <c r="R3086" t="s">
        <v>117</v>
      </c>
      <c r="S3086" t="s">
        <v>8867</v>
      </c>
      <c r="T3086" t="s">
        <v>58</v>
      </c>
      <c r="U3086" t="s">
        <v>8610</v>
      </c>
      <c r="V3086" t="s">
        <v>8868</v>
      </c>
      <c r="W3086" t="s">
        <v>8065</v>
      </c>
      <c r="X3086" t="s">
        <v>8869</v>
      </c>
      <c r="Y3086" t="s">
        <v>8953</v>
      </c>
      <c r="Z3086">
        <v>0</v>
      </c>
      <c r="AA3086">
        <v>0</v>
      </c>
      <c r="AB3086">
        <v>213525000</v>
      </c>
      <c r="AC3086" t="s">
        <v>8614</v>
      </c>
      <c r="AD3086" s="12">
        <v>45967</v>
      </c>
      <c r="AE3086">
        <v>26</v>
      </c>
      <c r="AF3086" t="s">
        <v>6</v>
      </c>
      <c r="AG3086" t="s">
        <v>287</v>
      </c>
      <c r="AI3086" s="12">
        <v>46014</v>
      </c>
    </row>
    <row r="3087" spans="1:35" x14ac:dyDescent="0.3">
      <c r="A3087" t="s">
        <v>8954</v>
      </c>
      <c r="B3087" t="s">
        <v>763</v>
      </c>
      <c r="C3087" t="s">
        <v>1283</v>
      </c>
      <c r="D3087" t="s">
        <v>1620</v>
      </c>
      <c r="E3087" t="s">
        <v>518</v>
      </c>
      <c r="F3087" t="s">
        <v>278</v>
      </c>
      <c r="G3087" t="s">
        <v>52</v>
      </c>
      <c r="H3087" t="s">
        <v>53</v>
      </c>
      <c r="I3087">
        <v>1144152722</v>
      </c>
      <c r="J3087" t="s">
        <v>1</v>
      </c>
      <c r="K3087">
        <v>1</v>
      </c>
      <c r="L3087" t="s">
        <v>94</v>
      </c>
      <c r="M3087">
        <v>42705000</v>
      </c>
      <c r="N3087" t="s">
        <v>79</v>
      </c>
      <c r="O3087">
        <v>149500000</v>
      </c>
      <c r="P3087" t="s">
        <v>767</v>
      </c>
      <c r="Q3087">
        <v>17082000</v>
      </c>
      <c r="R3087" t="s">
        <v>117</v>
      </c>
      <c r="S3087" t="s">
        <v>8867</v>
      </c>
      <c r="T3087" t="s">
        <v>58</v>
      </c>
      <c r="U3087" t="s">
        <v>8610</v>
      </c>
      <c r="V3087" t="s">
        <v>8868</v>
      </c>
      <c r="W3087" t="s">
        <v>8065</v>
      </c>
      <c r="X3087" t="s">
        <v>8869</v>
      </c>
      <c r="Y3087" t="s">
        <v>8955</v>
      </c>
      <c r="Z3087">
        <v>0</v>
      </c>
      <c r="AA3087">
        <v>0</v>
      </c>
      <c r="AB3087">
        <v>213525000</v>
      </c>
      <c r="AC3087" t="s">
        <v>8614</v>
      </c>
      <c r="AD3087" s="12">
        <v>45967</v>
      </c>
      <c r="AE3087">
        <v>26</v>
      </c>
      <c r="AF3087" t="s">
        <v>6</v>
      </c>
      <c r="AG3087" t="s">
        <v>287</v>
      </c>
      <c r="AI3087" s="12">
        <v>46014</v>
      </c>
    </row>
    <row r="3088" spans="1:35" x14ac:dyDescent="0.3">
      <c r="A3088" t="s">
        <v>8956</v>
      </c>
      <c r="B3088" t="s">
        <v>995</v>
      </c>
      <c r="C3088" t="s">
        <v>754</v>
      </c>
      <c r="D3088" t="s">
        <v>4270</v>
      </c>
      <c r="E3088" t="s">
        <v>1288</v>
      </c>
      <c r="F3088" t="s">
        <v>5214</v>
      </c>
      <c r="G3088" t="s">
        <v>52</v>
      </c>
      <c r="H3088" t="s">
        <v>53</v>
      </c>
      <c r="I3088">
        <v>1121878607</v>
      </c>
      <c r="J3088" t="s">
        <v>1</v>
      </c>
      <c r="K3088">
        <v>1</v>
      </c>
      <c r="L3088" t="s">
        <v>94</v>
      </c>
      <c r="M3088">
        <v>42705000</v>
      </c>
      <c r="N3088" t="s">
        <v>70</v>
      </c>
      <c r="O3088">
        <v>149338000</v>
      </c>
      <c r="P3088" t="s">
        <v>997</v>
      </c>
      <c r="Q3088">
        <v>17082000</v>
      </c>
      <c r="R3088" t="s">
        <v>117</v>
      </c>
      <c r="S3088" t="s">
        <v>8867</v>
      </c>
      <c r="T3088" t="s">
        <v>58</v>
      </c>
      <c r="U3088" t="s">
        <v>8610</v>
      </c>
      <c r="V3088" t="s">
        <v>8868</v>
      </c>
      <c r="W3088" t="s">
        <v>8065</v>
      </c>
      <c r="X3088" t="s">
        <v>8869</v>
      </c>
      <c r="Y3088" t="s">
        <v>2650</v>
      </c>
      <c r="Z3088">
        <v>0</v>
      </c>
      <c r="AA3088">
        <v>0</v>
      </c>
      <c r="AB3088">
        <v>213525000</v>
      </c>
      <c r="AC3088" t="s">
        <v>8634</v>
      </c>
      <c r="AD3088" s="12">
        <v>45986</v>
      </c>
      <c r="AE3088">
        <v>28</v>
      </c>
      <c r="AF3088" t="s">
        <v>6</v>
      </c>
      <c r="AG3088" t="s">
        <v>136</v>
      </c>
      <c r="AI3088" s="12">
        <v>46014</v>
      </c>
    </row>
    <row r="3089" spans="1:35" x14ac:dyDescent="0.3">
      <c r="A3089" t="s">
        <v>8957</v>
      </c>
      <c r="B3089" t="s">
        <v>1647</v>
      </c>
      <c r="C3089" t="s">
        <v>358</v>
      </c>
      <c r="D3089" t="s">
        <v>558</v>
      </c>
      <c r="E3089" t="s">
        <v>224</v>
      </c>
      <c r="F3089" t="s">
        <v>544</v>
      </c>
      <c r="G3089" t="s">
        <v>52</v>
      </c>
      <c r="H3089" t="s">
        <v>53</v>
      </c>
      <c r="I3089">
        <v>1020736062</v>
      </c>
      <c r="J3089" t="s">
        <v>1</v>
      </c>
      <c r="K3089">
        <v>1</v>
      </c>
      <c r="L3089" t="s">
        <v>54</v>
      </c>
      <c r="M3089">
        <v>26000000</v>
      </c>
      <c r="N3089" t="s">
        <v>79</v>
      </c>
      <c r="O3089">
        <v>48682460</v>
      </c>
      <c r="P3089" t="s">
        <v>1649</v>
      </c>
      <c r="Q3089">
        <v>17082000</v>
      </c>
      <c r="R3089" t="s">
        <v>117</v>
      </c>
      <c r="S3089" t="s">
        <v>8867</v>
      </c>
      <c r="T3089" t="s">
        <v>58</v>
      </c>
      <c r="U3089" t="s">
        <v>8610</v>
      </c>
      <c r="V3089" t="s">
        <v>8868</v>
      </c>
      <c r="W3089" t="s">
        <v>8065</v>
      </c>
      <c r="X3089" t="s">
        <v>8869</v>
      </c>
      <c r="Y3089" t="s">
        <v>8958</v>
      </c>
      <c r="Z3089">
        <v>0</v>
      </c>
      <c r="AA3089">
        <v>0</v>
      </c>
      <c r="AB3089">
        <v>117000000</v>
      </c>
      <c r="AC3089" t="s">
        <v>8959</v>
      </c>
      <c r="AD3089" s="12">
        <v>46000</v>
      </c>
      <c r="AE3089">
        <v>29</v>
      </c>
      <c r="AF3089" t="s">
        <v>6</v>
      </c>
      <c r="AG3089" t="s">
        <v>697</v>
      </c>
      <c r="AI3089" s="12">
        <v>46014</v>
      </c>
    </row>
    <row r="3090" spans="1:35" x14ac:dyDescent="0.3">
      <c r="A3090" t="s">
        <v>8960</v>
      </c>
      <c r="B3090" t="s">
        <v>2870</v>
      </c>
      <c r="C3090" t="s">
        <v>307</v>
      </c>
      <c r="D3090" t="s">
        <v>423</v>
      </c>
      <c r="E3090" t="s">
        <v>433</v>
      </c>
      <c r="F3090" t="s">
        <v>2515</v>
      </c>
      <c r="G3090" t="s">
        <v>52</v>
      </c>
      <c r="H3090" t="s">
        <v>53</v>
      </c>
      <c r="I3090">
        <v>1031176280</v>
      </c>
      <c r="J3090" t="s">
        <v>1</v>
      </c>
      <c r="K3090">
        <v>1</v>
      </c>
      <c r="L3090" t="s">
        <v>94</v>
      </c>
      <c r="M3090">
        <v>39000000</v>
      </c>
      <c r="N3090" t="s">
        <v>55</v>
      </c>
      <c r="O3090">
        <v>74000000</v>
      </c>
      <c r="P3090" t="s">
        <v>2872</v>
      </c>
      <c r="Q3090">
        <v>15600000</v>
      </c>
      <c r="R3090" t="s">
        <v>145</v>
      </c>
      <c r="S3090" t="s">
        <v>8961</v>
      </c>
      <c r="T3090" t="s">
        <v>82</v>
      </c>
      <c r="U3090" t="s">
        <v>83</v>
      </c>
      <c r="V3090" t="s">
        <v>8064</v>
      </c>
      <c r="W3090" t="s">
        <v>8065</v>
      </c>
      <c r="X3090" t="s">
        <v>8962</v>
      </c>
      <c r="Y3090" t="s">
        <v>3970</v>
      </c>
      <c r="Z3090">
        <v>0</v>
      </c>
      <c r="AA3090">
        <v>0</v>
      </c>
      <c r="AB3090">
        <v>179400000</v>
      </c>
      <c r="AC3090" t="s">
        <v>8963</v>
      </c>
      <c r="AD3090" s="12">
        <v>45821</v>
      </c>
      <c r="AE3090">
        <v>7</v>
      </c>
      <c r="AF3090" t="s">
        <v>6</v>
      </c>
      <c r="AG3090" t="s">
        <v>63</v>
      </c>
      <c r="AI3090" s="12">
        <v>45849</v>
      </c>
    </row>
    <row r="3091" spans="1:35" x14ac:dyDescent="0.3">
      <c r="A3091" t="s">
        <v>8964</v>
      </c>
      <c r="B3091" t="s">
        <v>2702</v>
      </c>
      <c r="C3091" t="s">
        <v>1242</v>
      </c>
      <c r="D3091" t="s">
        <v>67</v>
      </c>
      <c r="E3091" t="s">
        <v>807</v>
      </c>
      <c r="F3091" t="s">
        <v>646</v>
      </c>
      <c r="G3091" t="s">
        <v>52</v>
      </c>
      <c r="H3091" t="s">
        <v>53</v>
      </c>
      <c r="I3091">
        <v>1013639996</v>
      </c>
      <c r="J3091" t="s">
        <v>1</v>
      </c>
      <c r="K3091">
        <v>1</v>
      </c>
      <c r="L3091" t="s">
        <v>226</v>
      </c>
      <c r="M3091">
        <v>39000000</v>
      </c>
      <c r="N3091" t="s">
        <v>2551</v>
      </c>
      <c r="O3091">
        <v>84000000</v>
      </c>
      <c r="P3091" t="s">
        <v>2704</v>
      </c>
      <c r="Q3091">
        <v>15600000</v>
      </c>
      <c r="R3091" t="s">
        <v>145</v>
      </c>
      <c r="S3091" t="s">
        <v>8961</v>
      </c>
      <c r="T3091" t="s">
        <v>82</v>
      </c>
      <c r="U3091" t="s">
        <v>83</v>
      </c>
      <c r="V3091" t="s">
        <v>8064</v>
      </c>
      <c r="W3091" t="s">
        <v>8065</v>
      </c>
      <c r="X3091" t="s">
        <v>8962</v>
      </c>
      <c r="Y3091" t="s">
        <v>5994</v>
      </c>
      <c r="Z3091">
        <v>0</v>
      </c>
      <c r="AA3091">
        <v>0</v>
      </c>
      <c r="AB3091">
        <v>179400000</v>
      </c>
      <c r="AC3091" t="s">
        <v>8963</v>
      </c>
      <c r="AD3091" s="12">
        <v>45820</v>
      </c>
      <c r="AE3091">
        <v>7</v>
      </c>
      <c r="AF3091" t="s">
        <v>6</v>
      </c>
      <c r="AG3091" t="s">
        <v>89</v>
      </c>
      <c r="AI3091" s="12">
        <v>45849</v>
      </c>
    </row>
    <row r="3092" spans="1:35" x14ac:dyDescent="0.3">
      <c r="A3092" t="s">
        <v>8965</v>
      </c>
      <c r="B3092" t="s">
        <v>379</v>
      </c>
      <c r="C3092" t="s">
        <v>264</v>
      </c>
      <c r="D3092" t="s">
        <v>489</v>
      </c>
      <c r="E3092" t="s">
        <v>8966</v>
      </c>
      <c r="F3092" t="s">
        <v>619</v>
      </c>
      <c r="G3092" t="s">
        <v>52</v>
      </c>
      <c r="H3092" t="s">
        <v>53</v>
      </c>
      <c r="I3092">
        <v>1026273831</v>
      </c>
      <c r="J3092" t="s">
        <v>1</v>
      </c>
      <c r="K3092">
        <v>1</v>
      </c>
      <c r="L3092" t="s">
        <v>226</v>
      </c>
      <c r="M3092">
        <v>42705000</v>
      </c>
      <c r="N3092" t="s">
        <v>115</v>
      </c>
      <c r="O3092">
        <v>116248000</v>
      </c>
      <c r="P3092" t="s">
        <v>383</v>
      </c>
      <c r="Q3092">
        <v>17082000</v>
      </c>
      <c r="R3092" t="s">
        <v>145</v>
      </c>
      <c r="S3092" t="s">
        <v>8961</v>
      </c>
      <c r="T3092" t="s">
        <v>82</v>
      </c>
      <c r="U3092" t="s">
        <v>83</v>
      </c>
      <c r="V3092" t="s">
        <v>8064</v>
      </c>
      <c r="W3092" t="s">
        <v>8065</v>
      </c>
      <c r="X3092" t="s">
        <v>8962</v>
      </c>
      <c r="Y3092" t="s">
        <v>8373</v>
      </c>
      <c r="Z3092">
        <v>0</v>
      </c>
      <c r="AA3092">
        <v>0</v>
      </c>
      <c r="AB3092">
        <v>196443000</v>
      </c>
      <c r="AC3092" t="s">
        <v>8967</v>
      </c>
      <c r="AD3092" s="12">
        <v>45818</v>
      </c>
      <c r="AE3092">
        <v>7</v>
      </c>
      <c r="AF3092" t="s">
        <v>6</v>
      </c>
      <c r="AG3092" t="s">
        <v>287</v>
      </c>
      <c r="AI3092" s="12">
        <v>45849</v>
      </c>
    </row>
    <row r="3093" spans="1:35" x14ac:dyDescent="0.3">
      <c r="A3093" t="s">
        <v>8968</v>
      </c>
      <c r="B3093" t="s">
        <v>324</v>
      </c>
      <c r="C3093" t="s">
        <v>1337</v>
      </c>
      <c r="D3093" t="s">
        <v>2762</v>
      </c>
      <c r="E3093" t="s">
        <v>114</v>
      </c>
      <c r="F3093" t="s">
        <v>2468</v>
      </c>
      <c r="G3093" t="s">
        <v>52</v>
      </c>
      <c r="H3093" t="s">
        <v>53</v>
      </c>
      <c r="I3093">
        <v>53045849</v>
      </c>
      <c r="J3093" t="s">
        <v>1</v>
      </c>
      <c r="K3093">
        <v>1</v>
      </c>
      <c r="L3093" t="s">
        <v>54</v>
      </c>
      <c r="M3093">
        <v>42705000</v>
      </c>
      <c r="N3093" t="s">
        <v>103</v>
      </c>
      <c r="O3093">
        <v>61594356</v>
      </c>
      <c r="P3093" t="s">
        <v>326</v>
      </c>
      <c r="Q3093">
        <v>17082000</v>
      </c>
      <c r="R3093" t="s">
        <v>145</v>
      </c>
      <c r="S3093" t="s">
        <v>8961</v>
      </c>
      <c r="T3093" t="s">
        <v>82</v>
      </c>
      <c r="U3093" t="s">
        <v>83</v>
      </c>
      <c r="V3093" t="s">
        <v>8064</v>
      </c>
      <c r="W3093" t="s">
        <v>8065</v>
      </c>
      <c r="X3093" t="s">
        <v>8962</v>
      </c>
      <c r="Y3093" t="s">
        <v>1890</v>
      </c>
      <c r="Z3093">
        <v>0</v>
      </c>
      <c r="AA3093">
        <v>0</v>
      </c>
      <c r="AB3093">
        <v>179400000</v>
      </c>
      <c r="AC3093" t="s">
        <v>8969</v>
      </c>
      <c r="AD3093" s="12">
        <v>45819</v>
      </c>
      <c r="AE3093">
        <v>7</v>
      </c>
      <c r="AF3093" t="s">
        <v>6</v>
      </c>
      <c r="AG3093" t="s">
        <v>63</v>
      </c>
      <c r="AI3093" s="12">
        <v>45849</v>
      </c>
    </row>
    <row r="3094" spans="1:35" x14ac:dyDescent="0.3">
      <c r="A3094" t="s">
        <v>8970</v>
      </c>
      <c r="B3094" t="s">
        <v>324</v>
      </c>
      <c r="C3094" t="s">
        <v>8971</v>
      </c>
      <c r="D3094" t="s">
        <v>67</v>
      </c>
      <c r="E3094" t="s">
        <v>8972</v>
      </c>
      <c r="F3094" t="s">
        <v>204</v>
      </c>
      <c r="G3094" t="s">
        <v>52</v>
      </c>
      <c r="H3094" t="s">
        <v>53</v>
      </c>
      <c r="I3094">
        <v>80227111</v>
      </c>
      <c r="J3094" t="s">
        <v>1</v>
      </c>
      <c r="K3094">
        <v>1</v>
      </c>
      <c r="L3094" t="s">
        <v>54</v>
      </c>
      <c r="M3094">
        <v>42705000</v>
      </c>
      <c r="N3094" t="s">
        <v>103</v>
      </c>
      <c r="O3094">
        <v>104000000</v>
      </c>
      <c r="P3094" t="s">
        <v>326</v>
      </c>
      <c r="Q3094">
        <v>17082000</v>
      </c>
      <c r="R3094" t="s">
        <v>145</v>
      </c>
      <c r="S3094" t="s">
        <v>8961</v>
      </c>
      <c r="T3094" t="s">
        <v>82</v>
      </c>
      <c r="U3094" t="s">
        <v>83</v>
      </c>
      <c r="V3094" t="s">
        <v>8064</v>
      </c>
      <c r="W3094" t="s">
        <v>8065</v>
      </c>
      <c r="X3094" t="s">
        <v>8962</v>
      </c>
      <c r="Y3094" t="s">
        <v>3090</v>
      </c>
      <c r="Z3094">
        <v>0</v>
      </c>
      <c r="AA3094">
        <v>0</v>
      </c>
      <c r="AB3094">
        <v>179400000</v>
      </c>
      <c r="AC3094" t="s">
        <v>8963</v>
      </c>
      <c r="AD3094" s="12">
        <v>45818</v>
      </c>
      <c r="AE3094">
        <v>7</v>
      </c>
      <c r="AF3094" t="s">
        <v>6</v>
      </c>
      <c r="AG3094" t="s">
        <v>287</v>
      </c>
      <c r="AI3094" s="12">
        <v>45849</v>
      </c>
    </row>
    <row r="3095" spans="1:35" x14ac:dyDescent="0.3">
      <c r="A3095" t="s">
        <v>8973</v>
      </c>
      <c r="B3095" t="s">
        <v>365</v>
      </c>
      <c r="C3095" t="s">
        <v>431</v>
      </c>
      <c r="D3095" t="s">
        <v>8974</v>
      </c>
      <c r="E3095" t="s">
        <v>619</v>
      </c>
      <c r="F3095" t="s">
        <v>68</v>
      </c>
      <c r="G3095" t="s">
        <v>52</v>
      </c>
      <c r="H3095" t="s">
        <v>53</v>
      </c>
      <c r="I3095">
        <v>52277687</v>
      </c>
      <c r="J3095" t="s">
        <v>1</v>
      </c>
      <c r="K3095">
        <v>1</v>
      </c>
      <c r="L3095" t="s">
        <v>54</v>
      </c>
      <c r="M3095">
        <v>42705000</v>
      </c>
      <c r="N3095" t="s">
        <v>103</v>
      </c>
      <c r="O3095">
        <v>98213000</v>
      </c>
      <c r="P3095" t="s">
        <v>369</v>
      </c>
      <c r="Q3095">
        <v>17082000</v>
      </c>
      <c r="R3095" t="s">
        <v>145</v>
      </c>
      <c r="S3095" t="s">
        <v>8961</v>
      </c>
      <c r="T3095" t="s">
        <v>82</v>
      </c>
      <c r="U3095" t="s">
        <v>83</v>
      </c>
      <c r="V3095" t="s">
        <v>8064</v>
      </c>
      <c r="W3095" t="s">
        <v>8065</v>
      </c>
      <c r="X3095" t="s">
        <v>8962</v>
      </c>
      <c r="Y3095" t="s">
        <v>8318</v>
      </c>
      <c r="Z3095">
        <v>0</v>
      </c>
      <c r="AA3095">
        <v>0</v>
      </c>
      <c r="AB3095">
        <v>179400000</v>
      </c>
      <c r="AC3095" t="s">
        <v>8963</v>
      </c>
      <c r="AD3095" s="12">
        <v>45819</v>
      </c>
      <c r="AE3095">
        <v>7</v>
      </c>
      <c r="AF3095" t="s">
        <v>6</v>
      </c>
      <c r="AG3095" t="s">
        <v>63</v>
      </c>
      <c r="AI3095" s="12">
        <v>45849</v>
      </c>
    </row>
    <row r="3096" spans="1:35" x14ac:dyDescent="0.3">
      <c r="A3096" t="s">
        <v>8975</v>
      </c>
      <c r="B3096" t="s">
        <v>1344</v>
      </c>
      <c r="C3096" t="s">
        <v>8976</v>
      </c>
      <c r="D3096" t="s">
        <v>67</v>
      </c>
      <c r="E3096" t="s">
        <v>2927</v>
      </c>
      <c r="F3096" t="s">
        <v>649</v>
      </c>
      <c r="G3096" t="s">
        <v>52</v>
      </c>
      <c r="H3096" t="s">
        <v>53</v>
      </c>
      <c r="I3096">
        <v>1046270352</v>
      </c>
      <c r="J3096" t="s">
        <v>1</v>
      </c>
      <c r="K3096">
        <v>1</v>
      </c>
      <c r="L3096" t="s">
        <v>54</v>
      </c>
      <c r="M3096">
        <v>34800000</v>
      </c>
      <c r="N3096" t="s">
        <v>103</v>
      </c>
      <c r="O3096">
        <v>104900000</v>
      </c>
      <c r="P3096" t="s">
        <v>1345</v>
      </c>
      <c r="Q3096">
        <v>17082000</v>
      </c>
      <c r="R3096" t="s">
        <v>145</v>
      </c>
      <c r="S3096" t="s">
        <v>8961</v>
      </c>
      <c r="T3096" t="s">
        <v>82</v>
      </c>
      <c r="U3096" t="s">
        <v>83</v>
      </c>
      <c r="V3096" t="s">
        <v>8064</v>
      </c>
      <c r="W3096" t="s">
        <v>8065</v>
      </c>
      <c r="X3096" t="s">
        <v>8962</v>
      </c>
      <c r="Y3096" t="s">
        <v>8977</v>
      </c>
      <c r="Z3096">
        <v>0</v>
      </c>
      <c r="AA3096">
        <v>0</v>
      </c>
      <c r="AB3096">
        <v>179400000</v>
      </c>
      <c r="AC3096" t="s">
        <v>8963</v>
      </c>
      <c r="AD3096" s="12">
        <v>45821</v>
      </c>
      <c r="AE3096">
        <v>7</v>
      </c>
      <c r="AF3096" t="s">
        <v>6</v>
      </c>
      <c r="AG3096" t="s">
        <v>89</v>
      </c>
      <c r="AI3096" s="12">
        <v>45849</v>
      </c>
    </row>
    <row r="3097" spans="1:35" x14ac:dyDescent="0.3">
      <c r="A3097" t="s">
        <v>8978</v>
      </c>
      <c r="B3097" t="s">
        <v>175</v>
      </c>
      <c r="C3097" t="s">
        <v>1242</v>
      </c>
      <c r="D3097" t="s">
        <v>8979</v>
      </c>
      <c r="E3097" t="s">
        <v>1415</v>
      </c>
      <c r="F3097" t="s">
        <v>68</v>
      </c>
      <c r="G3097" t="s">
        <v>52</v>
      </c>
      <c r="H3097" t="s">
        <v>53</v>
      </c>
      <c r="I3097">
        <v>1026594084</v>
      </c>
      <c r="J3097" t="s">
        <v>1</v>
      </c>
      <c r="K3097">
        <v>1</v>
      </c>
      <c r="L3097" t="s">
        <v>94</v>
      </c>
      <c r="M3097">
        <v>39000000</v>
      </c>
      <c r="N3097" t="s">
        <v>79</v>
      </c>
      <c r="O3097">
        <v>111400000</v>
      </c>
      <c r="P3097" t="s">
        <v>180</v>
      </c>
      <c r="Q3097">
        <v>15600000</v>
      </c>
      <c r="R3097" t="s">
        <v>145</v>
      </c>
      <c r="S3097" t="s">
        <v>8961</v>
      </c>
      <c r="T3097" t="s">
        <v>82</v>
      </c>
      <c r="U3097" t="s">
        <v>83</v>
      </c>
      <c r="V3097" t="s">
        <v>8064</v>
      </c>
      <c r="W3097" t="s">
        <v>8065</v>
      </c>
      <c r="X3097" t="s">
        <v>8962</v>
      </c>
      <c r="Y3097" t="s">
        <v>6032</v>
      </c>
      <c r="Z3097">
        <v>0</v>
      </c>
      <c r="AA3097">
        <v>0</v>
      </c>
      <c r="AB3097">
        <v>179400000</v>
      </c>
      <c r="AC3097" t="s">
        <v>8963</v>
      </c>
      <c r="AD3097" s="12">
        <v>45833</v>
      </c>
      <c r="AE3097">
        <v>8</v>
      </c>
      <c r="AF3097" t="s">
        <v>6</v>
      </c>
      <c r="AG3097" t="s">
        <v>697</v>
      </c>
      <c r="AI3097" s="12">
        <v>45853</v>
      </c>
    </row>
    <row r="3098" spans="1:35" x14ac:dyDescent="0.3">
      <c r="A3098" t="s">
        <v>8980</v>
      </c>
      <c r="B3098" t="s">
        <v>175</v>
      </c>
      <c r="C3098" t="s">
        <v>366</v>
      </c>
      <c r="D3098" t="s">
        <v>2339</v>
      </c>
      <c r="E3098" t="s">
        <v>920</v>
      </c>
      <c r="F3098" t="s">
        <v>1005</v>
      </c>
      <c r="G3098" t="s">
        <v>52</v>
      </c>
      <c r="H3098" t="s">
        <v>53</v>
      </c>
      <c r="I3098">
        <v>30292676</v>
      </c>
      <c r="J3098" t="s">
        <v>1</v>
      </c>
      <c r="K3098">
        <v>1</v>
      </c>
      <c r="L3098" t="s">
        <v>54</v>
      </c>
      <c r="M3098">
        <v>34800000</v>
      </c>
      <c r="N3098" t="s">
        <v>79</v>
      </c>
      <c r="O3098">
        <v>98805000</v>
      </c>
      <c r="P3098" t="s">
        <v>180</v>
      </c>
      <c r="Q3098">
        <v>15600000</v>
      </c>
      <c r="R3098" t="s">
        <v>145</v>
      </c>
      <c r="S3098" t="s">
        <v>8961</v>
      </c>
      <c r="T3098" t="s">
        <v>82</v>
      </c>
      <c r="U3098" t="s">
        <v>83</v>
      </c>
      <c r="V3098" t="s">
        <v>8064</v>
      </c>
      <c r="W3098" t="s">
        <v>8065</v>
      </c>
      <c r="X3098" t="s">
        <v>8962</v>
      </c>
      <c r="Y3098" t="s">
        <v>6956</v>
      </c>
      <c r="Z3098">
        <v>0</v>
      </c>
      <c r="AA3098">
        <v>0</v>
      </c>
      <c r="AB3098">
        <v>179400000</v>
      </c>
      <c r="AC3098" t="s">
        <v>8963</v>
      </c>
      <c r="AD3098" s="12">
        <v>45834</v>
      </c>
      <c r="AE3098">
        <v>8</v>
      </c>
      <c r="AF3098" t="s">
        <v>6</v>
      </c>
      <c r="AG3098" t="s">
        <v>89</v>
      </c>
      <c r="AI3098" s="12">
        <v>45853</v>
      </c>
    </row>
    <row r="3099" spans="1:35" x14ac:dyDescent="0.3">
      <c r="A3099" t="s">
        <v>8981</v>
      </c>
      <c r="B3099" t="s">
        <v>793</v>
      </c>
      <c r="C3099" t="s">
        <v>754</v>
      </c>
      <c r="D3099" t="s">
        <v>1268</v>
      </c>
      <c r="E3099" t="s">
        <v>8320</v>
      </c>
      <c r="F3099" t="s">
        <v>806</v>
      </c>
      <c r="G3099" t="s">
        <v>52</v>
      </c>
      <c r="H3099" t="s">
        <v>53</v>
      </c>
      <c r="I3099">
        <v>1022934980</v>
      </c>
      <c r="J3099" t="s">
        <v>1</v>
      </c>
      <c r="K3099">
        <v>1</v>
      </c>
      <c r="L3099" t="s">
        <v>94</v>
      </c>
      <c r="M3099">
        <v>39000000</v>
      </c>
      <c r="N3099" t="s">
        <v>2754</v>
      </c>
      <c r="O3099">
        <v>97100000</v>
      </c>
      <c r="P3099" t="s">
        <v>796</v>
      </c>
      <c r="Q3099">
        <v>15600000</v>
      </c>
      <c r="R3099" t="s">
        <v>145</v>
      </c>
      <c r="S3099" t="s">
        <v>8961</v>
      </c>
      <c r="T3099" t="s">
        <v>82</v>
      </c>
      <c r="U3099" t="s">
        <v>83</v>
      </c>
      <c r="V3099" t="s">
        <v>8064</v>
      </c>
      <c r="W3099" t="s">
        <v>8065</v>
      </c>
      <c r="X3099" t="s">
        <v>8962</v>
      </c>
      <c r="Y3099" t="s">
        <v>8982</v>
      </c>
      <c r="Z3099">
        <v>0</v>
      </c>
      <c r="AA3099">
        <v>0</v>
      </c>
      <c r="AB3099">
        <v>179400000</v>
      </c>
      <c r="AC3099" t="s">
        <v>8967</v>
      </c>
      <c r="AD3099" s="12">
        <v>45833</v>
      </c>
      <c r="AE3099">
        <v>8</v>
      </c>
      <c r="AF3099" t="s">
        <v>6</v>
      </c>
      <c r="AG3099" t="s">
        <v>697</v>
      </c>
      <c r="AI3099" s="12">
        <v>45853</v>
      </c>
    </row>
    <row r="3100" spans="1:35" x14ac:dyDescent="0.3">
      <c r="A3100" t="s">
        <v>8983</v>
      </c>
      <c r="B3100" t="s">
        <v>2574</v>
      </c>
      <c r="C3100" t="s">
        <v>112</v>
      </c>
      <c r="D3100" t="s">
        <v>941</v>
      </c>
      <c r="E3100" t="s">
        <v>78</v>
      </c>
      <c r="F3100" t="s">
        <v>483</v>
      </c>
      <c r="G3100" t="s">
        <v>52</v>
      </c>
      <c r="H3100" t="s">
        <v>53</v>
      </c>
      <c r="I3100">
        <v>1033733494</v>
      </c>
      <c r="J3100" t="s">
        <v>1</v>
      </c>
      <c r="K3100">
        <v>1</v>
      </c>
      <c r="L3100" t="s">
        <v>94</v>
      </c>
      <c r="M3100">
        <v>39000000</v>
      </c>
      <c r="N3100" t="s">
        <v>2551</v>
      </c>
      <c r="O3100">
        <v>87000550</v>
      </c>
      <c r="P3100" t="s">
        <v>2575</v>
      </c>
      <c r="Q3100">
        <v>15600000</v>
      </c>
      <c r="R3100" t="s">
        <v>145</v>
      </c>
      <c r="S3100" t="s">
        <v>8961</v>
      </c>
      <c r="T3100" t="s">
        <v>82</v>
      </c>
      <c r="U3100" t="s">
        <v>83</v>
      </c>
      <c r="V3100" t="s">
        <v>8064</v>
      </c>
      <c r="W3100" t="s">
        <v>8065</v>
      </c>
      <c r="X3100" t="s">
        <v>8962</v>
      </c>
      <c r="Y3100" t="s">
        <v>519</v>
      </c>
      <c r="Z3100">
        <v>0</v>
      </c>
      <c r="AA3100">
        <v>0</v>
      </c>
      <c r="AB3100">
        <v>179400000</v>
      </c>
      <c r="AC3100" t="s">
        <v>8967</v>
      </c>
      <c r="AD3100" s="12">
        <v>45834</v>
      </c>
      <c r="AE3100">
        <v>8</v>
      </c>
      <c r="AF3100" t="s">
        <v>6</v>
      </c>
      <c r="AG3100" t="s">
        <v>89</v>
      </c>
      <c r="AI3100" s="12">
        <v>45853</v>
      </c>
    </row>
    <row r="3101" spans="1:35" x14ac:dyDescent="0.3">
      <c r="A3101" t="s">
        <v>8984</v>
      </c>
      <c r="B3101" t="s">
        <v>2702</v>
      </c>
      <c r="C3101" t="s">
        <v>431</v>
      </c>
      <c r="D3101" t="s">
        <v>656</v>
      </c>
      <c r="E3101" t="s">
        <v>433</v>
      </c>
      <c r="F3101" t="s">
        <v>604</v>
      </c>
      <c r="G3101" t="s">
        <v>52</v>
      </c>
      <c r="H3101" t="s">
        <v>53</v>
      </c>
      <c r="I3101">
        <v>1023034002</v>
      </c>
      <c r="J3101" t="s">
        <v>1</v>
      </c>
      <c r="K3101">
        <v>1</v>
      </c>
      <c r="L3101" t="s">
        <v>94</v>
      </c>
      <c r="M3101">
        <v>23200000</v>
      </c>
      <c r="N3101" t="s">
        <v>79</v>
      </c>
      <c r="O3101">
        <v>90600000</v>
      </c>
      <c r="P3101" t="s">
        <v>2704</v>
      </c>
      <c r="Q3101">
        <v>15600000</v>
      </c>
      <c r="R3101" t="s">
        <v>145</v>
      </c>
      <c r="S3101" t="s">
        <v>8961</v>
      </c>
      <c r="T3101" t="s">
        <v>82</v>
      </c>
      <c r="U3101" t="s">
        <v>83</v>
      </c>
      <c r="V3101" t="s">
        <v>8064</v>
      </c>
      <c r="W3101" t="s">
        <v>8065</v>
      </c>
      <c r="X3101" t="s">
        <v>8962</v>
      </c>
      <c r="Y3101" t="s">
        <v>8985</v>
      </c>
      <c r="Z3101">
        <v>0</v>
      </c>
      <c r="AA3101">
        <v>0</v>
      </c>
      <c r="AB3101">
        <v>179400000</v>
      </c>
      <c r="AC3101" t="s">
        <v>8967</v>
      </c>
      <c r="AD3101" s="12">
        <v>45834</v>
      </c>
      <c r="AE3101">
        <v>8</v>
      </c>
      <c r="AF3101" t="s">
        <v>6</v>
      </c>
      <c r="AG3101" t="s">
        <v>89</v>
      </c>
      <c r="AI3101" s="12">
        <v>45853</v>
      </c>
    </row>
    <row r="3102" spans="1:35" x14ac:dyDescent="0.3">
      <c r="A3102" t="s">
        <v>8986</v>
      </c>
      <c r="B3102" t="s">
        <v>2702</v>
      </c>
      <c r="C3102" t="s">
        <v>564</v>
      </c>
      <c r="D3102" t="s">
        <v>8658</v>
      </c>
      <c r="E3102" t="s">
        <v>745</v>
      </c>
      <c r="F3102" t="s">
        <v>890</v>
      </c>
      <c r="G3102" t="s">
        <v>52</v>
      </c>
      <c r="H3102" t="s">
        <v>53</v>
      </c>
      <c r="I3102">
        <v>1022970561</v>
      </c>
      <c r="J3102" t="s">
        <v>1</v>
      </c>
      <c r="K3102">
        <v>1</v>
      </c>
      <c r="L3102" t="s">
        <v>94</v>
      </c>
      <c r="M3102">
        <v>39000000</v>
      </c>
      <c r="N3102" t="s">
        <v>115</v>
      </c>
      <c r="O3102">
        <v>88768341</v>
      </c>
      <c r="P3102" t="s">
        <v>2704</v>
      </c>
      <c r="Q3102">
        <v>15600000</v>
      </c>
      <c r="R3102" t="s">
        <v>145</v>
      </c>
      <c r="S3102" t="s">
        <v>8961</v>
      </c>
      <c r="T3102" t="s">
        <v>82</v>
      </c>
      <c r="U3102" t="s">
        <v>83</v>
      </c>
      <c r="V3102" t="s">
        <v>8064</v>
      </c>
      <c r="W3102" t="s">
        <v>8065</v>
      </c>
      <c r="X3102" t="s">
        <v>8962</v>
      </c>
      <c r="Y3102" t="s">
        <v>8987</v>
      </c>
      <c r="Z3102">
        <v>0</v>
      </c>
      <c r="AA3102">
        <v>0</v>
      </c>
      <c r="AB3102">
        <v>179400000</v>
      </c>
      <c r="AC3102" t="s">
        <v>8963</v>
      </c>
      <c r="AD3102" s="12">
        <v>45834</v>
      </c>
      <c r="AE3102">
        <v>8</v>
      </c>
      <c r="AF3102" t="s">
        <v>6</v>
      </c>
      <c r="AG3102" t="s">
        <v>89</v>
      </c>
      <c r="AI3102" s="12">
        <v>45853</v>
      </c>
    </row>
    <row r="3103" spans="1:35" x14ac:dyDescent="0.3">
      <c r="A3103" t="s">
        <v>8988</v>
      </c>
      <c r="B3103" t="s">
        <v>306</v>
      </c>
      <c r="C3103" t="s">
        <v>1464</v>
      </c>
      <c r="D3103" t="s">
        <v>197</v>
      </c>
      <c r="E3103" t="s">
        <v>1752</v>
      </c>
      <c r="F3103" t="s">
        <v>8989</v>
      </c>
      <c r="G3103" t="s">
        <v>52</v>
      </c>
      <c r="H3103" t="s">
        <v>53</v>
      </c>
      <c r="I3103">
        <v>1023912731</v>
      </c>
      <c r="J3103" t="s">
        <v>1</v>
      </c>
      <c r="K3103">
        <v>1</v>
      </c>
      <c r="L3103" t="s">
        <v>94</v>
      </c>
      <c r="M3103">
        <v>42705000</v>
      </c>
      <c r="N3103" t="s">
        <v>79</v>
      </c>
      <c r="O3103">
        <v>90000000</v>
      </c>
      <c r="P3103" t="s">
        <v>310</v>
      </c>
      <c r="Q3103">
        <v>17082000</v>
      </c>
      <c r="R3103" t="s">
        <v>145</v>
      </c>
      <c r="S3103" t="s">
        <v>8961</v>
      </c>
      <c r="T3103" t="s">
        <v>82</v>
      </c>
      <c r="U3103" t="s">
        <v>83</v>
      </c>
      <c r="V3103" t="s">
        <v>8064</v>
      </c>
      <c r="W3103" t="s">
        <v>8065</v>
      </c>
      <c r="X3103" t="s">
        <v>8962</v>
      </c>
      <c r="Y3103" t="s">
        <v>8990</v>
      </c>
      <c r="Z3103">
        <v>0</v>
      </c>
      <c r="AA3103">
        <v>0</v>
      </c>
      <c r="AB3103">
        <v>179400000</v>
      </c>
      <c r="AC3103" t="s">
        <v>8963</v>
      </c>
      <c r="AD3103" s="12">
        <v>45834</v>
      </c>
      <c r="AE3103">
        <v>8</v>
      </c>
      <c r="AF3103" t="s">
        <v>6</v>
      </c>
      <c r="AG3103" t="s">
        <v>89</v>
      </c>
      <c r="AI3103" s="12">
        <v>45853</v>
      </c>
    </row>
    <row r="3104" spans="1:35" x14ac:dyDescent="0.3">
      <c r="A3104" t="s">
        <v>8991</v>
      </c>
      <c r="B3104" t="s">
        <v>306</v>
      </c>
      <c r="C3104" t="s">
        <v>656</v>
      </c>
      <c r="D3104" t="s">
        <v>2835</v>
      </c>
      <c r="E3104" t="s">
        <v>190</v>
      </c>
      <c r="F3104" t="s">
        <v>237</v>
      </c>
      <c r="G3104" t="s">
        <v>52</v>
      </c>
      <c r="H3104" t="s">
        <v>53</v>
      </c>
      <c r="I3104">
        <v>52296532</v>
      </c>
      <c r="J3104" t="s">
        <v>1</v>
      </c>
      <c r="K3104">
        <v>1</v>
      </c>
      <c r="L3104" t="s">
        <v>226</v>
      </c>
      <c r="M3104">
        <v>28470000</v>
      </c>
      <c r="N3104" t="s">
        <v>79</v>
      </c>
      <c r="O3104">
        <v>112000000</v>
      </c>
      <c r="P3104" t="s">
        <v>310</v>
      </c>
      <c r="Q3104">
        <v>17082000</v>
      </c>
      <c r="R3104" t="s">
        <v>145</v>
      </c>
      <c r="S3104" t="s">
        <v>8961</v>
      </c>
      <c r="T3104" t="s">
        <v>82</v>
      </c>
      <c r="U3104" t="s">
        <v>83</v>
      </c>
      <c r="V3104" t="s">
        <v>8064</v>
      </c>
      <c r="W3104" t="s">
        <v>8065</v>
      </c>
      <c r="X3104" t="s">
        <v>8962</v>
      </c>
      <c r="Y3104" t="s">
        <v>3109</v>
      </c>
      <c r="Z3104">
        <v>0</v>
      </c>
      <c r="AA3104">
        <v>0</v>
      </c>
      <c r="AB3104">
        <v>196443000</v>
      </c>
      <c r="AC3104" t="s">
        <v>8963</v>
      </c>
      <c r="AD3104" s="12">
        <v>45833</v>
      </c>
      <c r="AE3104">
        <v>8</v>
      </c>
      <c r="AF3104" t="s">
        <v>6</v>
      </c>
      <c r="AG3104" t="s">
        <v>697</v>
      </c>
      <c r="AI3104" s="12">
        <v>45853</v>
      </c>
    </row>
    <row r="3105" spans="1:35" x14ac:dyDescent="0.3">
      <c r="A3105" t="s">
        <v>8992</v>
      </c>
      <c r="B3105" t="s">
        <v>379</v>
      </c>
      <c r="C3105" t="s">
        <v>8993</v>
      </c>
      <c r="D3105" t="s">
        <v>67</v>
      </c>
      <c r="E3105" t="s">
        <v>2209</v>
      </c>
      <c r="F3105" t="s">
        <v>2209</v>
      </c>
      <c r="G3105" t="s">
        <v>52</v>
      </c>
      <c r="H3105" t="s">
        <v>53</v>
      </c>
      <c r="I3105">
        <v>1023913096</v>
      </c>
      <c r="J3105" t="s">
        <v>1</v>
      </c>
      <c r="K3105">
        <v>1</v>
      </c>
      <c r="L3105" t="s">
        <v>226</v>
      </c>
      <c r="M3105">
        <v>42705000</v>
      </c>
      <c r="N3105" t="s">
        <v>79</v>
      </c>
      <c r="O3105">
        <v>120000000</v>
      </c>
      <c r="P3105" t="s">
        <v>383</v>
      </c>
      <c r="Q3105">
        <v>17082000</v>
      </c>
      <c r="R3105" t="s">
        <v>145</v>
      </c>
      <c r="S3105" t="s">
        <v>8961</v>
      </c>
      <c r="T3105" t="s">
        <v>82</v>
      </c>
      <c r="U3105" t="s">
        <v>83</v>
      </c>
      <c r="V3105" t="s">
        <v>8064</v>
      </c>
      <c r="W3105" t="s">
        <v>8065</v>
      </c>
      <c r="X3105" t="s">
        <v>8962</v>
      </c>
      <c r="Y3105" t="s">
        <v>2525</v>
      </c>
      <c r="Z3105">
        <v>0</v>
      </c>
      <c r="AA3105">
        <v>0</v>
      </c>
      <c r="AB3105">
        <v>196443000</v>
      </c>
      <c r="AC3105" t="s">
        <v>8969</v>
      </c>
      <c r="AD3105" s="12">
        <v>45833</v>
      </c>
      <c r="AE3105">
        <v>8</v>
      </c>
      <c r="AF3105" t="s">
        <v>6</v>
      </c>
      <c r="AG3105" t="s">
        <v>697</v>
      </c>
      <c r="AI3105" s="12">
        <v>45853</v>
      </c>
    </row>
    <row r="3106" spans="1:35" x14ac:dyDescent="0.3">
      <c r="A3106" t="s">
        <v>8994</v>
      </c>
      <c r="B3106" t="s">
        <v>379</v>
      </c>
      <c r="C3106" t="s">
        <v>1141</v>
      </c>
      <c r="D3106" t="s">
        <v>197</v>
      </c>
      <c r="E3106" t="s">
        <v>600</v>
      </c>
      <c r="F3106" t="s">
        <v>67</v>
      </c>
      <c r="G3106" t="s">
        <v>52</v>
      </c>
      <c r="H3106" t="s">
        <v>53</v>
      </c>
      <c r="I3106">
        <v>1033712370</v>
      </c>
      <c r="J3106" t="s">
        <v>1</v>
      </c>
      <c r="K3106">
        <v>1</v>
      </c>
      <c r="L3106" t="s">
        <v>226</v>
      </c>
      <c r="M3106">
        <v>42705000</v>
      </c>
      <c r="N3106" t="s">
        <v>115</v>
      </c>
      <c r="O3106">
        <v>129943416</v>
      </c>
      <c r="P3106" t="s">
        <v>383</v>
      </c>
      <c r="Q3106">
        <v>17082000</v>
      </c>
      <c r="R3106" t="s">
        <v>145</v>
      </c>
      <c r="S3106" t="s">
        <v>8961</v>
      </c>
      <c r="T3106" t="s">
        <v>82</v>
      </c>
      <c r="U3106" t="s">
        <v>83</v>
      </c>
      <c r="V3106" t="s">
        <v>8064</v>
      </c>
      <c r="W3106" t="s">
        <v>8065</v>
      </c>
      <c r="X3106" t="s">
        <v>8962</v>
      </c>
      <c r="Y3106" t="s">
        <v>8995</v>
      </c>
      <c r="Z3106">
        <v>0</v>
      </c>
      <c r="AA3106">
        <v>0</v>
      </c>
      <c r="AB3106">
        <v>196443000</v>
      </c>
      <c r="AC3106" t="s">
        <v>8963</v>
      </c>
      <c r="AD3106" s="12">
        <v>45834</v>
      </c>
      <c r="AE3106">
        <v>8</v>
      </c>
      <c r="AF3106" t="s">
        <v>6</v>
      </c>
      <c r="AG3106" t="s">
        <v>89</v>
      </c>
      <c r="AI3106" s="12">
        <v>45853</v>
      </c>
    </row>
    <row r="3107" spans="1:35" x14ac:dyDescent="0.3">
      <c r="A3107" t="s">
        <v>8996</v>
      </c>
      <c r="B3107" t="s">
        <v>379</v>
      </c>
      <c r="C3107" t="s">
        <v>189</v>
      </c>
      <c r="D3107" t="s">
        <v>140</v>
      </c>
      <c r="E3107" t="s">
        <v>250</v>
      </c>
      <c r="F3107" t="s">
        <v>732</v>
      </c>
      <c r="G3107" t="s">
        <v>52</v>
      </c>
      <c r="H3107" t="s">
        <v>53</v>
      </c>
      <c r="I3107">
        <v>1033726190</v>
      </c>
      <c r="J3107" t="s">
        <v>1</v>
      </c>
      <c r="K3107">
        <v>1</v>
      </c>
      <c r="L3107" t="s">
        <v>94</v>
      </c>
      <c r="M3107">
        <v>42705000</v>
      </c>
      <c r="N3107" t="s">
        <v>79</v>
      </c>
      <c r="O3107">
        <v>77826300</v>
      </c>
      <c r="P3107" t="s">
        <v>383</v>
      </c>
      <c r="Q3107">
        <v>17082000</v>
      </c>
      <c r="R3107" t="s">
        <v>145</v>
      </c>
      <c r="S3107" t="s">
        <v>8961</v>
      </c>
      <c r="T3107" t="s">
        <v>82</v>
      </c>
      <c r="U3107" t="s">
        <v>83</v>
      </c>
      <c r="V3107" t="s">
        <v>8064</v>
      </c>
      <c r="W3107" t="s">
        <v>8065</v>
      </c>
      <c r="X3107" t="s">
        <v>8962</v>
      </c>
      <c r="Y3107" t="s">
        <v>1909</v>
      </c>
      <c r="Z3107">
        <v>0</v>
      </c>
      <c r="AA3107">
        <v>0</v>
      </c>
      <c r="AB3107">
        <v>179400000</v>
      </c>
      <c r="AC3107" t="s">
        <v>8969</v>
      </c>
      <c r="AD3107" s="12">
        <v>45834</v>
      </c>
      <c r="AE3107">
        <v>8</v>
      </c>
      <c r="AF3107" t="s">
        <v>6</v>
      </c>
      <c r="AG3107" t="s">
        <v>89</v>
      </c>
      <c r="AI3107" s="12">
        <v>45853</v>
      </c>
    </row>
    <row r="3108" spans="1:35" x14ac:dyDescent="0.3">
      <c r="A3108" t="s">
        <v>8997</v>
      </c>
      <c r="B3108" t="s">
        <v>324</v>
      </c>
      <c r="C3108" t="s">
        <v>558</v>
      </c>
      <c r="D3108" t="s">
        <v>67</v>
      </c>
      <c r="E3108" t="s">
        <v>806</v>
      </c>
      <c r="F3108" t="s">
        <v>806</v>
      </c>
      <c r="G3108" t="s">
        <v>52</v>
      </c>
      <c r="H3108" t="s">
        <v>53</v>
      </c>
      <c r="I3108">
        <v>63436755</v>
      </c>
      <c r="J3108" t="s">
        <v>1</v>
      </c>
      <c r="K3108">
        <v>1</v>
      </c>
      <c r="L3108" t="s">
        <v>226</v>
      </c>
      <c r="M3108">
        <v>42705000</v>
      </c>
      <c r="N3108" t="s">
        <v>103</v>
      </c>
      <c r="O3108">
        <v>105213000</v>
      </c>
      <c r="P3108" t="s">
        <v>326</v>
      </c>
      <c r="Q3108">
        <v>17082000</v>
      </c>
      <c r="R3108" t="s">
        <v>145</v>
      </c>
      <c r="S3108" t="s">
        <v>8961</v>
      </c>
      <c r="T3108" t="s">
        <v>82</v>
      </c>
      <c r="U3108" t="s">
        <v>83</v>
      </c>
      <c r="V3108" t="s">
        <v>8064</v>
      </c>
      <c r="W3108" t="s">
        <v>8065</v>
      </c>
      <c r="X3108" t="s">
        <v>8962</v>
      </c>
      <c r="Y3108" t="s">
        <v>8998</v>
      </c>
      <c r="Z3108">
        <v>0</v>
      </c>
      <c r="AA3108">
        <v>0</v>
      </c>
      <c r="AB3108">
        <v>179400000</v>
      </c>
      <c r="AC3108" t="s">
        <v>8963</v>
      </c>
      <c r="AD3108" s="12">
        <v>45833</v>
      </c>
      <c r="AE3108">
        <v>8</v>
      </c>
      <c r="AF3108" t="s">
        <v>6</v>
      </c>
      <c r="AG3108" t="s">
        <v>697</v>
      </c>
      <c r="AI3108" s="12">
        <v>45853</v>
      </c>
    </row>
    <row r="3109" spans="1:35" x14ac:dyDescent="0.3">
      <c r="A3109" t="s">
        <v>8999</v>
      </c>
      <c r="B3109" t="s">
        <v>379</v>
      </c>
      <c r="C3109" t="s">
        <v>458</v>
      </c>
      <c r="D3109" t="s">
        <v>67</v>
      </c>
      <c r="E3109" t="s">
        <v>7548</v>
      </c>
      <c r="F3109" t="s">
        <v>2421</v>
      </c>
      <c r="G3109" t="s">
        <v>52</v>
      </c>
      <c r="H3109" t="s">
        <v>53</v>
      </c>
      <c r="I3109">
        <v>1000494341</v>
      </c>
      <c r="J3109" t="s">
        <v>1</v>
      </c>
      <c r="K3109">
        <v>1</v>
      </c>
      <c r="L3109" t="s">
        <v>94</v>
      </c>
      <c r="M3109">
        <v>42705000</v>
      </c>
      <c r="N3109" t="s">
        <v>103</v>
      </c>
      <c r="O3109">
        <v>103391602</v>
      </c>
      <c r="P3109" t="s">
        <v>383</v>
      </c>
      <c r="Q3109">
        <v>17082000</v>
      </c>
      <c r="R3109" t="s">
        <v>145</v>
      </c>
      <c r="S3109" t="s">
        <v>8961</v>
      </c>
      <c r="T3109" t="s">
        <v>82</v>
      </c>
      <c r="U3109" t="s">
        <v>83</v>
      </c>
      <c r="V3109" t="s">
        <v>8064</v>
      </c>
      <c r="W3109" t="s">
        <v>8065</v>
      </c>
      <c r="X3109" t="s">
        <v>8962</v>
      </c>
      <c r="Y3109" t="s">
        <v>2401</v>
      </c>
      <c r="Z3109">
        <v>0</v>
      </c>
      <c r="AA3109">
        <v>0</v>
      </c>
      <c r="AB3109">
        <v>178900000</v>
      </c>
      <c r="AC3109" t="s">
        <v>8963</v>
      </c>
      <c r="AD3109" s="12">
        <v>45833</v>
      </c>
      <c r="AE3109">
        <v>8</v>
      </c>
      <c r="AF3109" t="s">
        <v>6</v>
      </c>
      <c r="AG3109" t="s">
        <v>697</v>
      </c>
      <c r="AI3109" s="12">
        <v>45853</v>
      </c>
    </row>
    <row r="3110" spans="1:35" x14ac:dyDescent="0.3">
      <c r="A3110" t="s">
        <v>9000</v>
      </c>
      <c r="B3110" t="s">
        <v>1125</v>
      </c>
      <c r="C3110" t="s">
        <v>92</v>
      </c>
      <c r="D3110" t="s">
        <v>330</v>
      </c>
      <c r="E3110" t="s">
        <v>727</v>
      </c>
      <c r="F3110" t="s">
        <v>732</v>
      </c>
      <c r="G3110" t="s">
        <v>52</v>
      </c>
      <c r="H3110" t="s">
        <v>53</v>
      </c>
      <c r="I3110">
        <v>1018504753</v>
      </c>
      <c r="J3110" t="s">
        <v>1</v>
      </c>
      <c r="K3110">
        <v>1</v>
      </c>
      <c r="L3110" t="s">
        <v>1342</v>
      </c>
      <c r="M3110">
        <v>0</v>
      </c>
      <c r="N3110" t="s">
        <v>165</v>
      </c>
      <c r="O3110">
        <v>67418000</v>
      </c>
      <c r="P3110" t="s">
        <v>1127</v>
      </c>
      <c r="Q3110">
        <v>17082000</v>
      </c>
      <c r="R3110" t="s">
        <v>145</v>
      </c>
      <c r="S3110" t="s">
        <v>8961</v>
      </c>
      <c r="T3110" t="s">
        <v>82</v>
      </c>
      <c r="U3110" t="s">
        <v>83</v>
      </c>
      <c r="V3110" t="s">
        <v>8064</v>
      </c>
      <c r="W3110" t="s">
        <v>8065</v>
      </c>
      <c r="X3110" t="s">
        <v>8962</v>
      </c>
      <c r="Y3110" t="s">
        <v>9001</v>
      </c>
      <c r="Z3110">
        <v>0</v>
      </c>
      <c r="AA3110">
        <v>0</v>
      </c>
      <c r="AB3110">
        <v>179400000</v>
      </c>
      <c r="AC3110" t="s">
        <v>8969</v>
      </c>
      <c r="AD3110" s="12">
        <v>45834</v>
      </c>
      <c r="AE3110">
        <v>8</v>
      </c>
      <c r="AF3110" t="s">
        <v>6</v>
      </c>
      <c r="AG3110" t="s">
        <v>89</v>
      </c>
      <c r="AI3110" s="12">
        <v>45853</v>
      </c>
    </row>
    <row r="3111" spans="1:35" x14ac:dyDescent="0.3">
      <c r="A3111" t="s">
        <v>9002</v>
      </c>
      <c r="B3111" t="s">
        <v>365</v>
      </c>
      <c r="C3111" t="s">
        <v>189</v>
      </c>
      <c r="D3111" t="s">
        <v>359</v>
      </c>
      <c r="E3111" t="s">
        <v>619</v>
      </c>
      <c r="F3111" t="s">
        <v>2488</v>
      </c>
      <c r="G3111" t="s">
        <v>52</v>
      </c>
      <c r="H3111" t="s">
        <v>53</v>
      </c>
      <c r="I3111">
        <v>1019012119</v>
      </c>
      <c r="J3111" t="s">
        <v>1</v>
      </c>
      <c r="K3111">
        <v>1</v>
      </c>
      <c r="L3111" t="s">
        <v>54</v>
      </c>
      <c r="M3111">
        <v>42705000</v>
      </c>
      <c r="N3111" t="s">
        <v>79</v>
      </c>
      <c r="O3111">
        <v>117618364</v>
      </c>
      <c r="P3111" t="s">
        <v>369</v>
      </c>
      <c r="Q3111">
        <v>17082000</v>
      </c>
      <c r="R3111" t="s">
        <v>145</v>
      </c>
      <c r="S3111" t="s">
        <v>8961</v>
      </c>
      <c r="T3111" t="s">
        <v>82</v>
      </c>
      <c r="U3111" t="s">
        <v>83</v>
      </c>
      <c r="V3111" t="s">
        <v>8064</v>
      </c>
      <c r="W3111" t="s">
        <v>8065</v>
      </c>
      <c r="X3111" t="s">
        <v>8962</v>
      </c>
      <c r="Y3111" t="s">
        <v>8400</v>
      </c>
      <c r="Z3111">
        <v>0</v>
      </c>
      <c r="AA3111">
        <v>0</v>
      </c>
      <c r="AB3111">
        <v>191443000</v>
      </c>
      <c r="AC3111" t="s">
        <v>8963</v>
      </c>
      <c r="AD3111" s="12">
        <v>45826</v>
      </c>
      <c r="AE3111">
        <v>8</v>
      </c>
      <c r="AF3111" t="s">
        <v>6</v>
      </c>
      <c r="AG3111" t="s">
        <v>89</v>
      </c>
      <c r="AI3111" s="12">
        <v>45853</v>
      </c>
    </row>
    <row r="3112" spans="1:35" x14ac:dyDescent="0.3">
      <c r="A3112" t="s">
        <v>9003</v>
      </c>
      <c r="B3112" t="s">
        <v>365</v>
      </c>
      <c r="C3112" t="s">
        <v>358</v>
      </c>
      <c r="D3112" t="s">
        <v>3454</v>
      </c>
      <c r="E3112" t="s">
        <v>5474</v>
      </c>
      <c r="F3112" t="s">
        <v>779</v>
      </c>
      <c r="G3112" t="s">
        <v>52</v>
      </c>
      <c r="H3112" t="s">
        <v>53</v>
      </c>
      <c r="I3112">
        <v>1032656333</v>
      </c>
      <c r="J3112" t="s">
        <v>1</v>
      </c>
      <c r="K3112">
        <v>1</v>
      </c>
      <c r="L3112" t="s">
        <v>54</v>
      </c>
      <c r="M3112">
        <v>39000000</v>
      </c>
      <c r="N3112" t="s">
        <v>79</v>
      </c>
      <c r="O3112">
        <v>108498000</v>
      </c>
      <c r="P3112" t="s">
        <v>369</v>
      </c>
      <c r="Q3112">
        <v>17082000</v>
      </c>
      <c r="R3112" t="s">
        <v>145</v>
      </c>
      <c r="S3112" t="s">
        <v>8961</v>
      </c>
      <c r="T3112" t="s">
        <v>82</v>
      </c>
      <c r="U3112" t="s">
        <v>83</v>
      </c>
      <c r="V3112" t="s">
        <v>8064</v>
      </c>
      <c r="W3112" t="s">
        <v>8065</v>
      </c>
      <c r="X3112" t="s">
        <v>8962</v>
      </c>
      <c r="Y3112" t="s">
        <v>8393</v>
      </c>
      <c r="Z3112">
        <v>0</v>
      </c>
      <c r="AA3112">
        <v>0</v>
      </c>
      <c r="AB3112">
        <v>179400000</v>
      </c>
      <c r="AC3112" t="s">
        <v>8969</v>
      </c>
      <c r="AD3112" s="12">
        <v>45826</v>
      </c>
      <c r="AE3112">
        <v>8</v>
      </c>
      <c r="AF3112" t="s">
        <v>6</v>
      </c>
      <c r="AG3112" t="s">
        <v>89</v>
      </c>
      <c r="AI3112" s="12">
        <v>45853</v>
      </c>
    </row>
    <row r="3113" spans="1:35" x14ac:dyDescent="0.3">
      <c r="A3113" t="s">
        <v>9004</v>
      </c>
      <c r="B3113" t="s">
        <v>365</v>
      </c>
      <c r="C3113" t="s">
        <v>222</v>
      </c>
      <c r="D3113" t="s">
        <v>758</v>
      </c>
      <c r="E3113" t="s">
        <v>77</v>
      </c>
      <c r="F3113" t="s">
        <v>1644</v>
      </c>
      <c r="G3113" t="s">
        <v>52</v>
      </c>
      <c r="H3113" t="s">
        <v>53</v>
      </c>
      <c r="I3113">
        <v>1033792119</v>
      </c>
      <c r="J3113" t="s">
        <v>1</v>
      </c>
      <c r="K3113">
        <v>1</v>
      </c>
      <c r="L3113" t="s">
        <v>94</v>
      </c>
      <c r="M3113">
        <v>39000000</v>
      </c>
      <c r="N3113" t="s">
        <v>79</v>
      </c>
      <c r="O3113">
        <v>106908165</v>
      </c>
      <c r="P3113" t="s">
        <v>369</v>
      </c>
      <c r="Q3113">
        <v>17082000</v>
      </c>
      <c r="R3113" t="s">
        <v>145</v>
      </c>
      <c r="S3113" t="s">
        <v>8961</v>
      </c>
      <c r="T3113" t="s">
        <v>82</v>
      </c>
      <c r="U3113" t="s">
        <v>83</v>
      </c>
      <c r="V3113" t="s">
        <v>8064</v>
      </c>
      <c r="W3113" t="s">
        <v>8065</v>
      </c>
      <c r="X3113" t="s">
        <v>8962</v>
      </c>
      <c r="Y3113" t="s">
        <v>773</v>
      </c>
      <c r="Z3113">
        <v>0</v>
      </c>
      <c r="AA3113">
        <v>0</v>
      </c>
      <c r="AB3113">
        <v>179400000</v>
      </c>
      <c r="AC3113" t="s">
        <v>8969</v>
      </c>
      <c r="AD3113" s="12">
        <v>45826</v>
      </c>
      <c r="AE3113">
        <v>8</v>
      </c>
      <c r="AF3113" t="s">
        <v>6</v>
      </c>
      <c r="AG3113" t="s">
        <v>89</v>
      </c>
      <c r="AI3113" s="12">
        <v>45853</v>
      </c>
    </row>
    <row r="3114" spans="1:35" x14ac:dyDescent="0.3">
      <c r="A3114" t="s">
        <v>9005</v>
      </c>
      <c r="B3114" t="s">
        <v>365</v>
      </c>
      <c r="C3114" t="s">
        <v>2447</v>
      </c>
      <c r="D3114" t="s">
        <v>155</v>
      </c>
      <c r="E3114" t="s">
        <v>9006</v>
      </c>
      <c r="F3114" t="s">
        <v>204</v>
      </c>
      <c r="G3114" t="s">
        <v>52</v>
      </c>
      <c r="H3114" t="s">
        <v>53</v>
      </c>
      <c r="I3114">
        <v>1033778613</v>
      </c>
      <c r="J3114" t="s">
        <v>1</v>
      </c>
      <c r="K3114">
        <v>1</v>
      </c>
      <c r="L3114" t="s">
        <v>54</v>
      </c>
      <c r="M3114">
        <v>28470000</v>
      </c>
      <c r="N3114" t="s">
        <v>103</v>
      </c>
      <c r="O3114">
        <v>122291000</v>
      </c>
      <c r="P3114" t="s">
        <v>369</v>
      </c>
      <c r="Q3114">
        <v>17082000</v>
      </c>
      <c r="R3114" t="s">
        <v>145</v>
      </c>
      <c r="S3114" t="s">
        <v>8961</v>
      </c>
      <c r="T3114" t="s">
        <v>82</v>
      </c>
      <c r="U3114" t="s">
        <v>83</v>
      </c>
      <c r="V3114" t="s">
        <v>8064</v>
      </c>
      <c r="W3114" t="s">
        <v>8065</v>
      </c>
      <c r="X3114" t="s">
        <v>8962</v>
      </c>
      <c r="Y3114" t="s">
        <v>5182</v>
      </c>
      <c r="Z3114">
        <v>0</v>
      </c>
      <c r="AA3114">
        <v>0</v>
      </c>
      <c r="AB3114">
        <v>194443000</v>
      </c>
      <c r="AC3114" t="s">
        <v>8967</v>
      </c>
      <c r="AD3114" s="12">
        <v>45837</v>
      </c>
      <c r="AE3114">
        <v>9</v>
      </c>
      <c r="AF3114" t="s">
        <v>6</v>
      </c>
      <c r="AG3114" t="s">
        <v>287</v>
      </c>
      <c r="AI3114" s="12">
        <v>45863</v>
      </c>
    </row>
    <row r="3115" spans="1:35" x14ac:dyDescent="0.3">
      <c r="A3115" t="s">
        <v>9007</v>
      </c>
      <c r="B3115" t="s">
        <v>111</v>
      </c>
      <c r="C3115" t="s">
        <v>91</v>
      </c>
      <c r="D3115" t="s">
        <v>259</v>
      </c>
      <c r="E3115" t="s">
        <v>1502</v>
      </c>
      <c r="F3115" t="s">
        <v>912</v>
      </c>
      <c r="G3115" t="s">
        <v>52</v>
      </c>
      <c r="H3115" t="s">
        <v>53</v>
      </c>
      <c r="I3115">
        <v>1023026017</v>
      </c>
      <c r="J3115" t="s">
        <v>1</v>
      </c>
      <c r="K3115">
        <v>1</v>
      </c>
      <c r="L3115" t="s">
        <v>54</v>
      </c>
      <c r="M3115">
        <v>28470000</v>
      </c>
      <c r="N3115" t="s">
        <v>115</v>
      </c>
      <c r="O3115">
        <v>127000000</v>
      </c>
      <c r="P3115" t="s">
        <v>116</v>
      </c>
      <c r="Q3115">
        <v>17082000</v>
      </c>
      <c r="R3115" t="s">
        <v>145</v>
      </c>
      <c r="S3115" t="s">
        <v>8961</v>
      </c>
      <c r="T3115" t="s">
        <v>82</v>
      </c>
      <c r="U3115" t="s">
        <v>83</v>
      </c>
      <c r="V3115" t="s">
        <v>8064</v>
      </c>
      <c r="W3115" t="s">
        <v>8065</v>
      </c>
      <c r="X3115" t="s">
        <v>8962</v>
      </c>
      <c r="Y3115" t="s">
        <v>9008</v>
      </c>
      <c r="Z3115">
        <v>0</v>
      </c>
      <c r="AA3115">
        <v>0</v>
      </c>
      <c r="AB3115">
        <v>195943000</v>
      </c>
      <c r="AC3115" t="s">
        <v>8963</v>
      </c>
      <c r="AD3115" s="12">
        <v>45837</v>
      </c>
      <c r="AE3115">
        <v>9</v>
      </c>
      <c r="AF3115" t="s">
        <v>6</v>
      </c>
      <c r="AG3115" t="s">
        <v>287</v>
      </c>
      <c r="AI3115" s="12">
        <v>45863</v>
      </c>
    </row>
    <row r="3116" spans="1:35" x14ac:dyDescent="0.3">
      <c r="A3116" t="s">
        <v>9009</v>
      </c>
      <c r="B3116" t="s">
        <v>1125</v>
      </c>
      <c r="C3116" t="s">
        <v>3334</v>
      </c>
      <c r="D3116" t="s">
        <v>418</v>
      </c>
      <c r="E3116" t="s">
        <v>9010</v>
      </c>
      <c r="F3116" t="s">
        <v>6309</v>
      </c>
      <c r="G3116" t="s">
        <v>52</v>
      </c>
      <c r="H3116" t="s">
        <v>53</v>
      </c>
      <c r="I3116">
        <v>1000142436</v>
      </c>
      <c r="J3116" t="s">
        <v>1</v>
      </c>
      <c r="K3116">
        <v>1</v>
      </c>
      <c r="L3116" t="s">
        <v>54</v>
      </c>
      <c r="M3116">
        <v>39000000</v>
      </c>
      <c r="N3116" t="s">
        <v>70</v>
      </c>
      <c r="O3116">
        <v>89682000</v>
      </c>
      <c r="P3116" t="s">
        <v>1127</v>
      </c>
      <c r="Q3116">
        <v>17082000</v>
      </c>
      <c r="R3116" t="s">
        <v>145</v>
      </c>
      <c r="S3116" t="s">
        <v>8961</v>
      </c>
      <c r="T3116" t="s">
        <v>82</v>
      </c>
      <c r="U3116" t="s">
        <v>83</v>
      </c>
      <c r="V3116" t="s">
        <v>8064</v>
      </c>
      <c r="W3116" t="s">
        <v>8065</v>
      </c>
      <c r="X3116" t="s">
        <v>8962</v>
      </c>
      <c r="Y3116" t="s">
        <v>9011</v>
      </c>
      <c r="Z3116">
        <v>0</v>
      </c>
      <c r="AA3116">
        <v>0</v>
      </c>
      <c r="AB3116">
        <v>179400000</v>
      </c>
      <c r="AC3116" t="s">
        <v>8963</v>
      </c>
      <c r="AD3116" s="12">
        <v>45836</v>
      </c>
      <c r="AE3116">
        <v>9</v>
      </c>
      <c r="AF3116" t="s">
        <v>6</v>
      </c>
      <c r="AG3116" t="s">
        <v>63</v>
      </c>
      <c r="AI3116" s="12">
        <v>45863</v>
      </c>
    </row>
    <row r="3117" spans="1:35" x14ac:dyDescent="0.3">
      <c r="A3117" t="s">
        <v>9012</v>
      </c>
      <c r="B3117" t="s">
        <v>111</v>
      </c>
      <c r="C3117" t="s">
        <v>6988</v>
      </c>
      <c r="D3117" t="s">
        <v>558</v>
      </c>
      <c r="E3117" t="s">
        <v>3685</v>
      </c>
      <c r="F3117" t="s">
        <v>2115</v>
      </c>
      <c r="G3117" t="s">
        <v>52</v>
      </c>
      <c r="H3117" t="s">
        <v>53</v>
      </c>
      <c r="I3117">
        <v>1022985006</v>
      </c>
      <c r="J3117" t="s">
        <v>1</v>
      </c>
      <c r="K3117">
        <v>1</v>
      </c>
      <c r="L3117" t="s">
        <v>54</v>
      </c>
      <c r="M3117">
        <v>28470000</v>
      </c>
      <c r="N3117" t="s">
        <v>512</v>
      </c>
      <c r="O3117">
        <v>150000000</v>
      </c>
      <c r="P3117" t="s">
        <v>116</v>
      </c>
      <c r="Q3117">
        <v>17082000</v>
      </c>
      <c r="R3117" t="s">
        <v>145</v>
      </c>
      <c r="S3117" t="s">
        <v>8961</v>
      </c>
      <c r="T3117" t="s">
        <v>82</v>
      </c>
      <c r="U3117" t="s">
        <v>83</v>
      </c>
      <c r="V3117" t="s">
        <v>8064</v>
      </c>
      <c r="W3117" t="s">
        <v>8065</v>
      </c>
      <c r="X3117" t="s">
        <v>8962</v>
      </c>
      <c r="Y3117" t="s">
        <v>2258</v>
      </c>
      <c r="Z3117">
        <v>0</v>
      </c>
      <c r="AA3117">
        <v>0</v>
      </c>
      <c r="AB3117">
        <v>194443000</v>
      </c>
      <c r="AC3117" t="s">
        <v>8969</v>
      </c>
      <c r="AD3117" s="12">
        <v>45837</v>
      </c>
      <c r="AE3117">
        <v>9</v>
      </c>
      <c r="AF3117" t="s">
        <v>6</v>
      </c>
      <c r="AG3117" t="s">
        <v>287</v>
      </c>
      <c r="AI3117" s="12">
        <v>45863</v>
      </c>
    </row>
    <row r="3118" spans="1:35" x14ac:dyDescent="0.3">
      <c r="A3118" t="s">
        <v>9013</v>
      </c>
      <c r="B3118" t="s">
        <v>4596</v>
      </c>
      <c r="C3118" t="s">
        <v>9014</v>
      </c>
      <c r="D3118" t="s">
        <v>67</v>
      </c>
      <c r="E3118" t="s">
        <v>3017</v>
      </c>
      <c r="F3118" t="s">
        <v>2014</v>
      </c>
      <c r="G3118" t="s">
        <v>52</v>
      </c>
      <c r="H3118" t="s">
        <v>53</v>
      </c>
      <c r="I3118">
        <v>82393159</v>
      </c>
      <c r="J3118" t="s">
        <v>1</v>
      </c>
      <c r="K3118">
        <v>1</v>
      </c>
      <c r="L3118" t="s">
        <v>54</v>
      </c>
      <c r="M3118">
        <v>39000000</v>
      </c>
      <c r="N3118" t="s">
        <v>103</v>
      </c>
      <c r="O3118">
        <v>70604341</v>
      </c>
      <c r="P3118" t="s">
        <v>4597</v>
      </c>
      <c r="Q3118">
        <v>15600000</v>
      </c>
      <c r="R3118" t="s">
        <v>145</v>
      </c>
      <c r="S3118" t="s">
        <v>8961</v>
      </c>
      <c r="T3118" t="s">
        <v>82</v>
      </c>
      <c r="U3118" t="s">
        <v>83</v>
      </c>
      <c r="V3118" t="s">
        <v>8064</v>
      </c>
      <c r="W3118" t="s">
        <v>8065</v>
      </c>
      <c r="X3118" t="s">
        <v>8962</v>
      </c>
      <c r="Y3118" t="s">
        <v>2897</v>
      </c>
      <c r="Z3118">
        <v>0</v>
      </c>
      <c r="AA3118">
        <v>0</v>
      </c>
      <c r="AB3118">
        <v>179400000</v>
      </c>
      <c r="AC3118" t="s">
        <v>8969</v>
      </c>
      <c r="AD3118" s="12">
        <v>45834</v>
      </c>
      <c r="AE3118">
        <v>10</v>
      </c>
      <c r="AF3118" t="s">
        <v>6</v>
      </c>
      <c r="AG3118" t="s">
        <v>89</v>
      </c>
      <c r="AH3118" t="s">
        <v>9015</v>
      </c>
      <c r="AI3118" s="12">
        <v>45867</v>
      </c>
    </row>
    <row r="3119" spans="1:35" x14ac:dyDescent="0.3">
      <c r="A3119" t="s">
        <v>9016</v>
      </c>
      <c r="B3119" t="s">
        <v>365</v>
      </c>
      <c r="C3119" t="s">
        <v>9017</v>
      </c>
      <c r="D3119" t="s">
        <v>439</v>
      </c>
      <c r="E3119" t="s">
        <v>237</v>
      </c>
      <c r="F3119" t="s">
        <v>1131</v>
      </c>
      <c r="G3119" t="s">
        <v>52</v>
      </c>
      <c r="H3119" t="s">
        <v>53</v>
      </c>
      <c r="I3119">
        <v>1033766185</v>
      </c>
      <c r="J3119" t="s">
        <v>1</v>
      </c>
      <c r="K3119">
        <v>1</v>
      </c>
      <c r="L3119" t="s">
        <v>94</v>
      </c>
      <c r="M3119">
        <v>34800000</v>
      </c>
      <c r="N3119" t="s">
        <v>115</v>
      </c>
      <c r="O3119">
        <v>104562000</v>
      </c>
      <c r="P3119" t="s">
        <v>369</v>
      </c>
      <c r="Q3119">
        <v>17082000</v>
      </c>
      <c r="R3119" t="s">
        <v>145</v>
      </c>
      <c r="S3119" t="s">
        <v>8961</v>
      </c>
      <c r="T3119" t="s">
        <v>82</v>
      </c>
      <c r="U3119" t="s">
        <v>83</v>
      </c>
      <c r="V3119" t="s">
        <v>8064</v>
      </c>
      <c r="W3119" t="s">
        <v>8065</v>
      </c>
      <c r="X3119" t="s">
        <v>8962</v>
      </c>
      <c r="Y3119" t="s">
        <v>6125</v>
      </c>
      <c r="Z3119">
        <v>0</v>
      </c>
      <c r="AA3119">
        <v>0</v>
      </c>
      <c r="AB3119">
        <v>179400000</v>
      </c>
      <c r="AC3119" t="s">
        <v>8963</v>
      </c>
      <c r="AD3119" s="12">
        <v>45841</v>
      </c>
      <c r="AE3119">
        <v>10</v>
      </c>
      <c r="AF3119" t="s">
        <v>6</v>
      </c>
      <c r="AG3119" t="s">
        <v>63</v>
      </c>
      <c r="AI3119" s="12">
        <v>45867</v>
      </c>
    </row>
    <row r="3120" spans="1:35" x14ac:dyDescent="0.3">
      <c r="A3120" t="s">
        <v>9018</v>
      </c>
      <c r="B3120" t="s">
        <v>365</v>
      </c>
      <c r="C3120" t="s">
        <v>9019</v>
      </c>
      <c r="D3120" t="s">
        <v>197</v>
      </c>
      <c r="E3120" t="s">
        <v>569</v>
      </c>
      <c r="F3120" t="s">
        <v>591</v>
      </c>
      <c r="G3120" t="s">
        <v>52</v>
      </c>
      <c r="H3120" t="s">
        <v>53</v>
      </c>
      <c r="I3120">
        <v>1010042743</v>
      </c>
      <c r="J3120" t="s">
        <v>1</v>
      </c>
      <c r="K3120">
        <v>1</v>
      </c>
      <c r="L3120" t="s">
        <v>94</v>
      </c>
      <c r="M3120">
        <v>28470000</v>
      </c>
      <c r="N3120" t="s">
        <v>512</v>
      </c>
      <c r="O3120">
        <v>100000000</v>
      </c>
      <c r="P3120" t="s">
        <v>369</v>
      </c>
      <c r="Q3120">
        <v>17082000</v>
      </c>
      <c r="R3120" t="s">
        <v>145</v>
      </c>
      <c r="S3120" t="s">
        <v>8961</v>
      </c>
      <c r="T3120" t="s">
        <v>82</v>
      </c>
      <c r="U3120" t="s">
        <v>83</v>
      </c>
      <c r="V3120" t="s">
        <v>8064</v>
      </c>
      <c r="W3120" t="s">
        <v>8065</v>
      </c>
      <c r="X3120" t="s">
        <v>8962</v>
      </c>
      <c r="Y3120" t="s">
        <v>8342</v>
      </c>
      <c r="Z3120">
        <v>0</v>
      </c>
      <c r="AA3120">
        <v>0</v>
      </c>
      <c r="AB3120">
        <v>191443000</v>
      </c>
      <c r="AC3120" t="s">
        <v>8963</v>
      </c>
      <c r="AD3120" s="12">
        <v>45846</v>
      </c>
      <c r="AE3120">
        <v>10</v>
      </c>
      <c r="AF3120" t="s">
        <v>6</v>
      </c>
      <c r="AG3120" t="s">
        <v>63</v>
      </c>
      <c r="AI3120" s="12">
        <v>45867</v>
      </c>
    </row>
    <row r="3121" spans="1:35" x14ac:dyDescent="0.3">
      <c r="A3121" t="s">
        <v>9020</v>
      </c>
      <c r="B3121" t="s">
        <v>98</v>
      </c>
      <c r="C3121" t="s">
        <v>9021</v>
      </c>
      <c r="D3121" t="s">
        <v>67</v>
      </c>
      <c r="E3121" t="s">
        <v>78</v>
      </c>
      <c r="F3121" t="s">
        <v>1535</v>
      </c>
      <c r="G3121" t="s">
        <v>52</v>
      </c>
      <c r="H3121" t="s">
        <v>53</v>
      </c>
      <c r="I3121">
        <v>39795291</v>
      </c>
      <c r="J3121" t="s">
        <v>1</v>
      </c>
      <c r="K3121">
        <v>1</v>
      </c>
      <c r="L3121" t="s">
        <v>94</v>
      </c>
      <c r="M3121">
        <v>42705000</v>
      </c>
      <c r="N3121" t="s">
        <v>165</v>
      </c>
      <c r="O3121">
        <v>92372253</v>
      </c>
      <c r="P3121" t="s">
        <v>102</v>
      </c>
      <c r="Q3121">
        <v>17082000</v>
      </c>
      <c r="R3121" t="s">
        <v>145</v>
      </c>
      <c r="S3121" t="s">
        <v>8961</v>
      </c>
      <c r="T3121" t="s">
        <v>82</v>
      </c>
      <c r="U3121" t="s">
        <v>83</v>
      </c>
      <c r="V3121" t="s">
        <v>8064</v>
      </c>
      <c r="W3121" t="s">
        <v>8065</v>
      </c>
      <c r="X3121" t="s">
        <v>8962</v>
      </c>
      <c r="Y3121" t="s">
        <v>8148</v>
      </c>
      <c r="Z3121">
        <v>0</v>
      </c>
      <c r="AA3121">
        <v>0</v>
      </c>
      <c r="AB3121">
        <v>196443000</v>
      </c>
      <c r="AC3121" t="s">
        <v>8967</v>
      </c>
      <c r="AD3121" s="12">
        <v>45847</v>
      </c>
      <c r="AE3121">
        <v>10</v>
      </c>
      <c r="AF3121" t="s">
        <v>6</v>
      </c>
      <c r="AG3121" t="s">
        <v>89</v>
      </c>
      <c r="AI3121" s="12">
        <v>45867</v>
      </c>
    </row>
    <row r="3122" spans="1:35" x14ac:dyDescent="0.3">
      <c r="A3122" t="s">
        <v>9022</v>
      </c>
      <c r="B3122" t="s">
        <v>1125</v>
      </c>
      <c r="C3122" t="s">
        <v>1636</v>
      </c>
      <c r="D3122" t="s">
        <v>291</v>
      </c>
      <c r="E3122" t="s">
        <v>637</v>
      </c>
      <c r="F3122" t="s">
        <v>637</v>
      </c>
      <c r="G3122" t="s">
        <v>52</v>
      </c>
      <c r="H3122" t="s">
        <v>53</v>
      </c>
      <c r="I3122">
        <v>1033819008</v>
      </c>
      <c r="J3122" t="s">
        <v>1</v>
      </c>
      <c r="K3122">
        <v>1</v>
      </c>
      <c r="L3122" t="s">
        <v>226</v>
      </c>
      <c r="M3122">
        <v>42705000</v>
      </c>
      <c r="N3122" t="s">
        <v>55</v>
      </c>
      <c r="O3122">
        <v>116256000</v>
      </c>
      <c r="P3122" t="s">
        <v>1127</v>
      </c>
      <c r="Q3122">
        <v>17082000</v>
      </c>
      <c r="R3122" t="s">
        <v>145</v>
      </c>
      <c r="S3122" t="s">
        <v>8961</v>
      </c>
      <c r="T3122" t="s">
        <v>82</v>
      </c>
      <c r="U3122" t="s">
        <v>83</v>
      </c>
      <c r="V3122" t="s">
        <v>8064</v>
      </c>
      <c r="W3122" t="s">
        <v>8065</v>
      </c>
      <c r="X3122" t="s">
        <v>8962</v>
      </c>
      <c r="Y3122" t="s">
        <v>8294</v>
      </c>
      <c r="Z3122">
        <v>0</v>
      </c>
      <c r="AA3122">
        <v>0</v>
      </c>
      <c r="AB3122">
        <v>196443000</v>
      </c>
      <c r="AC3122" t="s">
        <v>8963</v>
      </c>
      <c r="AD3122" s="12">
        <v>45841</v>
      </c>
      <c r="AE3122">
        <v>10</v>
      </c>
      <c r="AF3122" t="s">
        <v>6</v>
      </c>
      <c r="AG3122" t="s">
        <v>63</v>
      </c>
      <c r="AI3122" s="12">
        <v>45867</v>
      </c>
    </row>
    <row r="3123" spans="1:35" x14ac:dyDescent="0.3">
      <c r="A3123" t="s">
        <v>9023</v>
      </c>
      <c r="B3123" t="s">
        <v>297</v>
      </c>
      <c r="C3123" t="s">
        <v>91</v>
      </c>
      <c r="D3123" t="s">
        <v>76</v>
      </c>
      <c r="E3123" t="s">
        <v>128</v>
      </c>
      <c r="F3123" t="s">
        <v>591</v>
      </c>
      <c r="G3123" t="s">
        <v>52</v>
      </c>
      <c r="H3123" t="s">
        <v>53</v>
      </c>
      <c r="I3123">
        <v>1131111949</v>
      </c>
      <c r="J3123" t="s">
        <v>1</v>
      </c>
      <c r="K3123">
        <v>1</v>
      </c>
      <c r="L3123" t="s">
        <v>54</v>
      </c>
      <c r="M3123">
        <v>39000000</v>
      </c>
      <c r="N3123" t="s">
        <v>70</v>
      </c>
      <c r="O3123">
        <v>114313000</v>
      </c>
      <c r="P3123" t="s">
        <v>302</v>
      </c>
      <c r="Q3123">
        <v>17082000</v>
      </c>
      <c r="R3123" t="s">
        <v>145</v>
      </c>
      <c r="S3123" t="s">
        <v>8961</v>
      </c>
      <c r="T3123" t="s">
        <v>82</v>
      </c>
      <c r="U3123" t="s">
        <v>83</v>
      </c>
      <c r="V3123" t="s">
        <v>8064</v>
      </c>
      <c r="W3123" t="s">
        <v>8065</v>
      </c>
      <c r="X3123" t="s">
        <v>8962</v>
      </c>
      <c r="Y3123" t="s">
        <v>5915</v>
      </c>
      <c r="Z3123">
        <v>0</v>
      </c>
      <c r="AA3123">
        <v>0</v>
      </c>
      <c r="AB3123">
        <v>179400000</v>
      </c>
      <c r="AC3123" t="s">
        <v>8963</v>
      </c>
      <c r="AD3123" s="12">
        <v>45841</v>
      </c>
      <c r="AE3123">
        <v>10</v>
      </c>
      <c r="AF3123" t="s">
        <v>6</v>
      </c>
      <c r="AG3123" t="s">
        <v>89</v>
      </c>
      <c r="AI3123" s="12">
        <v>45867</v>
      </c>
    </row>
    <row r="3124" spans="1:35" x14ac:dyDescent="0.3">
      <c r="A3124" t="s">
        <v>9024</v>
      </c>
      <c r="B3124" t="s">
        <v>111</v>
      </c>
      <c r="C3124" t="s">
        <v>4703</v>
      </c>
      <c r="D3124" t="s">
        <v>4176</v>
      </c>
      <c r="E3124" t="s">
        <v>9025</v>
      </c>
      <c r="F3124" t="s">
        <v>1872</v>
      </c>
      <c r="G3124" t="s">
        <v>52</v>
      </c>
      <c r="H3124" t="s">
        <v>53</v>
      </c>
      <c r="I3124">
        <v>1022970240</v>
      </c>
      <c r="J3124" t="s">
        <v>1</v>
      </c>
      <c r="K3124">
        <v>1</v>
      </c>
      <c r="L3124" t="s">
        <v>94</v>
      </c>
      <c r="M3124">
        <v>42705000</v>
      </c>
      <c r="N3124" t="s">
        <v>115</v>
      </c>
      <c r="O3124">
        <v>33123000</v>
      </c>
      <c r="P3124" t="s">
        <v>116</v>
      </c>
      <c r="Q3124">
        <v>17082000</v>
      </c>
      <c r="R3124" t="s">
        <v>145</v>
      </c>
      <c r="S3124" t="s">
        <v>8961</v>
      </c>
      <c r="T3124" t="s">
        <v>82</v>
      </c>
      <c r="U3124" t="s">
        <v>83</v>
      </c>
      <c r="V3124" t="s">
        <v>8064</v>
      </c>
      <c r="W3124" t="s">
        <v>8065</v>
      </c>
      <c r="X3124" t="s">
        <v>8962</v>
      </c>
      <c r="Y3124" t="s">
        <v>9026</v>
      </c>
      <c r="Z3124">
        <v>0</v>
      </c>
      <c r="AA3124">
        <v>0</v>
      </c>
      <c r="AB3124">
        <v>174400000</v>
      </c>
      <c r="AC3124" t="s">
        <v>8967</v>
      </c>
      <c r="AD3124" s="12">
        <v>45840</v>
      </c>
      <c r="AE3124">
        <v>10</v>
      </c>
      <c r="AF3124" t="s">
        <v>6</v>
      </c>
      <c r="AG3124" t="s">
        <v>89</v>
      </c>
      <c r="AI3124" s="12">
        <v>45867</v>
      </c>
    </row>
    <row r="3125" spans="1:35" x14ac:dyDescent="0.3">
      <c r="A3125" t="s">
        <v>9027</v>
      </c>
      <c r="B3125" t="s">
        <v>4022</v>
      </c>
      <c r="C3125" t="s">
        <v>1165</v>
      </c>
      <c r="D3125" t="s">
        <v>9028</v>
      </c>
      <c r="E3125" t="s">
        <v>267</v>
      </c>
      <c r="F3125" t="s">
        <v>1072</v>
      </c>
      <c r="G3125" t="s">
        <v>52</v>
      </c>
      <c r="H3125" t="s">
        <v>53</v>
      </c>
      <c r="I3125">
        <v>1033742230</v>
      </c>
      <c r="J3125" t="s">
        <v>1</v>
      </c>
      <c r="K3125">
        <v>1</v>
      </c>
      <c r="L3125" t="s">
        <v>94</v>
      </c>
      <c r="M3125">
        <v>42705000</v>
      </c>
      <c r="N3125" t="s">
        <v>115</v>
      </c>
      <c r="O3125">
        <v>78798000</v>
      </c>
      <c r="P3125" t="s">
        <v>4024</v>
      </c>
      <c r="Q3125">
        <v>17082000</v>
      </c>
      <c r="R3125" t="s">
        <v>145</v>
      </c>
      <c r="S3125" t="s">
        <v>8961</v>
      </c>
      <c r="T3125" t="s">
        <v>82</v>
      </c>
      <c r="U3125" t="s">
        <v>83</v>
      </c>
      <c r="V3125" t="s">
        <v>8064</v>
      </c>
      <c r="W3125" t="s">
        <v>8065</v>
      </c>
      <c r="X3125" t="s">
        <v>8962</v>
      </c>
      <c r="Y3125" t="s">
        <v>4051</v>
      </c>
      <c r="Z3125">
        <v>0</v>
      </c>
      <c r="AA3125">
        <v>0</v>
      </c>
      <c r="AB3125">
        <v>179400000</v>
      </c>
      <c r="AC3125" t="s">
        <v>8967</v>
      </c>
      <c r="AD3125" s="12">
        <v>45840</v>
      </c>
      <c r="AE3125">
        <v>10</v>
      </c>
      <c r="AF3125" t="s">
        <v>6</v>
      </c>
      <c r="AG3125" t="s">
        <v>89</v>
      </c>
      <c r="AI3125" s="12">
        <v>45867</v>
      </c>
    </row>
    <row r="3126" spans="1:35" x14ac:dyDescent="0.3">
      <c r="A3126" t="s">
        <v>9029</v>
      </c>
      <c r="B3126" t="s">
        <v>4022</v>
      </c>
      <c r="C3126" t="s">
        <v>91</v>
      </c>
      <c r="D3126" t="s">
        <v>92</v>
      </c>
      <c r="E3126" t="s">
        <v>78</v>
      </c>
      <c r="F3126" t="s">
        <v>67</v>
      </c>
      <c r="G3126" t="s">
        <v>52</v>
      </c>
      <c r="H3126" t="s">
        <v>53</v>
      </c>
      <c r="I3126">
        <v>80057435</v>
      </c>
      <c r="J3126" t="s">
        <v>1</v>
      </c>
      <c r="K3126">
        <v>1</v>
      </c>
      <c r="L3126" t="s">
        <v>94</v>
      </c>
      <c r="M3126">
        <v>28470000</v>
      </c>
      <c r="N3126" t="s">
        <v>115</v>
      </c>
      <c r="O3126">
        <v>93000000</v>
      </c>
      <c r="P3126" t="s">
        <v>4024</v>
      </c>
      <c r="Q3126">
        <v>17082000</v>
      </c>
      <c r="R3126" t="s">
        <v>145</v>
      </c>
      <c r="S3126" t="s">
        <v>8961</v>
      </c>
      <c r="T3126" t="s">
        <v>82</v>
      </c>
      <c r="U3126" t="s">
        <v>83</v>
      </c>
      <c r="V3126" t="s">
        <v>8064</v>
      </c>
      <c r="W3126" t="s">
        <v>8065</v>
      </c>
      <c r="X3126" t="s">
        <v>8962</v>
      </c>
      <c r="Y3126" t="s">
        <v>9030</v>
      </c>
      <c r="Z3126">
        <v>0</v>
      </c>
      <c r="AA3126">
        <v>0</v>
      </c>
      <c r="AB3126">
        <v>179400000</v>
      </c>
      <c r="AC3126" t="s">
        <v>8967</v>
      </c>
      <c r="AD3126" s="12">
        <v>45840</v>
      </c>
      <c r="AE3126">
        <v>10</v>
      </c>
      <c r="AF3126" t="s">
        <v>6</v>
      </c>
      <c r="AG3126" t="s">
        <v>89</v>
      </c>
      <c r="AI3126" s="12">
        <v>45867</v>
      </c>
    </row>
    <row r="3127" spans="1:35" x14ac:dyDescent="0.3">
      <c r="A3127" t="s">
        <v>9031</v>
      </c>
      <c r="B3127" t="s">
        <v>1952</v>
      </c>
      <c r="C3127" t="s">
        <v>423</v>
      </c>
      <c r="D3127" t="s">
        <v>215</v>
      </c>
      <c r="E3127" t="s">
        <v>1485</v>
      </c>
      <c r="F3127" t="s">
        <v>4251</v>
      </c>
      <c r="G3127" t="s">
        <v>52</v>
      </c>
      <c r="H3127" t="s">
        <v>53</v>
      </c>
      <c r="I3127">
        <v>1033697845</v>
      </c>
      <c r="J3127" t="s">
        <v>1</v>
      </c>
      <c r="K3127">
        <v>1</v>
      </c>
      <c r="L3127" t="s">
        <v>94</v>
      </c>
      <c r="M3127">
        <v>42705000</v>
      </c>
      <c r="N3127" t="s">
        <v>115</v>
      </c>
      <c r="O3127">
        <v>72800000</v>
      </c>
      <c r="P3127" t="s">
        <v>1953</v>
      </c>
      <c r="Q3127">
        <v>17082000</v>
      </c>
      <c r="R3127" t="s">
        <v>145</v>
      </c>
      <c r="S3127" t="s">
        <v>8961</v>
      </c>
      <c r="T3127" t="s">
        <v>82</v>
      </c>
      <c r="U3127" t="s">
        <v>83</v>
      </c>
      <c r="V3127" t="s">
        <v>8064</v>
      </c>
      <c r="W3127" t="s">
        <v>8065</v>
      </c>
      <c r="X3127" t="s">
        <v>8962</v>
      </c>
      <c r="Y3127" t="s">
        <v>9032</v>
      </c>
      <c r="Z3127">
        <v>0</v>
      </c>
      <c r="AA3127">
        <v>0</v>
      </c>
      <c r="AB3127">
        <v>179400000</v>
      </c>
      <c r="AC3127" t="s">
        <v>8963</v>
      </c>
      <c r="AD3127" s="12">
        <v>45840</v>
      </c>
      <c r="AE3127">
        <v>10</v>
      </c>
      <c r="AF3127" t="s">
        <v>6</v>
      </c>
      <c r="AG3127" t="s">
        <v>89</v>
      </c>
      <c r="AI3127" s="12">
        <v>45867</v>
      </c>
    </row>
    <row r="3128" spans="1:35" x14ac:dyDescent="0.3">
      <c r="A3128" t="s">
        <v>9033</v>
      </c>
      <c r="B3128" t="s">
        <v>4022</v>
      </c>
      <c r="C3128" t="s">
        <v>139</v>
      </c>
      <c r="D3128" t="s">
        <v>189</v>
      </c>
      <c r="E3128" t="s">
        <v>568</v>
      </c>
      <c r="F3128" t="s">
        <v>544</v>
      </c>
      <c r="G3128" t="s">
        <v>52</v>
      </c>
      <c r="H3128" t="s">
        <v>53</v>
      </c>
      <c r="I3128">
        <v>1013615678</v>
      </c>
      <c r="J3128" t="s">
        <v>1</v>
      </c>
      <c r="K3128">
        <v>1</v>
      </c>
      <c r="L3128" t="s">
        <v>54</v>
      </c>
      <c r="M3128">
        <v>39000000</v>
      </c>
      <c r="N3128" t="s">
        <v>115</v>
      </c>
      <c r="O3128">
        <v>107918000</v>
      </c>
      <c r="P3128" t="s">
        <v>4024</v>
      </c>
      <c r="Q3128">
        <v>17082000</v>
      </c>
      <c r="R3128" t="s">
        <v>145</v>
      </c>
      <c r="S3128" t="s">
        <v>8961</v>
      </c>
      <c r="T3128" t="s">
        <v>82</v>
      </c>
      <c r="U3128" t="s">
        <v>83</v>
      </c>
      <c r="V3128" t="s">
        <v>8064</v>
      </c>
      <c r="W3128" t="s">
        <v>8065</v>
      </c>
      <c r="X3128" t="s">
        <v>8962</v>
      </c>
      <c r="Y3128" t="s">
        <v>9034</v>
      </c>
      <c r="Z3128">
        <v>0</v>
      </c>
      <c r="AA3128">
        <v>0</v>
      </c>
      <c r="AB3128">
        <v>179400000</v>
      </c>
      <c r="AC3128" t="s">
        <v>8967</v>
      </c>
      <c r="AD3128" s="12">
        <v>45847</v>
      </c>
      <c r="AE3128">
        <v>10</v>
      </c>
      <c r="AF3128" t="s">
        <v>6</v>
      </c>
      <c r="AG3128" t="s">
        <v>89</v>
      </c>
      <c r="AI3128" s="12">
        <v>45867</v>
      </c>
    </row>
    <row r="3129" spans="1:35" x14ac:dyDescent="0.3">
      <c r="A3129" t="s">
        <v>9035</v>
      </c>
      <c r="B3129" t="s">
        <v>111</v>
      </c>
      <c r="C3129" t="s">
        <v>9036</v>
      </c>
      <c r="D3129" t="s">
        <v>9037</v>
      </c>
      <c r="E3129" t="s">
        <v>3921</v>
      </c>
      <c r="F3129" t="s">
        <v>1008</v>
      </c>
      <c r="G3129" t="s">
        <v>52</v>
      </c>
      <c r="H3129" t="s">
        <v>53</v>
      </c>
      <c r="I3129">
        <v>1026593004</v>
      </c>
      <c r="J3129" t="s">
        <v>1</v>
      </c>
      <c r="K3129">
        <v>1</v>
      </c>
      <c r="L3129" t="s">
        <v>54</v>
      </c>
      <c r="M3129">
        <v>28470000</v>
      </c>
      <c r="N3129" t="s">
        <v>79</v>
      </c>
      <c r="O3129">
        <v>121850733</v>
      </c>
      <c r="P3129" t="s">
        <v>116</v>
      </c>
      <c r="Q3129">
        <v>17082000</v>
      </c>
      <c r="R3129" t="s">
        <v>145</v>
      </c>
      <c r="S3129" t="s">
        <v>8961</v>
      </c>
      <c r="T3129" t="s">
        <v>82</v>
      </c>
      <c r="U3129" t="s">
        <v>83</v>
      </c>
      <c r="V3129" t="s">
        <v>8064</v>
      </c>
      <c r="W3129" t="s">
        <v>8065</v>
      </c>
      <c r="X3129" t="s">
        <v>8962</v>
      </c>
      <c r="Y3129" t="s">
        <v>8404</v>
      </c>
      <c r="Z3129">
        <v>0</v>
      </c>
      <c r="AA3129">
        <v>0</v>
      </c>
      <c r="AB3129">
        <v>191443000</v>
      </c>
      <c r="AC3129" t="s">
        <v>8963</v>
      </c>
      <c r="AD3129" s="12">
        <v>45846</v>
      </c>
      <c r="AE3129">
        <v>10</v>
      </c>
      <c r="AF3129" t="s">
        <v>6</v>
      </c>
      <c r="AG3129" t="s">
        <v>63</v>
      </c>
      <c r="AI3129" s="12">
        <v>45867</v>
      </c>
    </row>
    <row r="3130" spans="1:35" x14ac:dyDescent="0.3">
      <c r="A3130" t="s">
        <v>9038</v>
      </c>
      <c r="B3130" t="s">
        <v>422</v>
      </c>
      <c r="C3130" t="s">
        <v>9039</v>
      </c>
      <c r="D3130" t="s">
        <v>6723</v>
      </c>
      <c r="E3130" t="s">
        <v>6362</v>
      </c>
      <c r="F3130" t="s">
        <v>5173</v>
      </c>
      <c r="G3130" t="s">
        <v>52</v>
      </c>
      <c r="H3130" t="s">
        <v>53</v>
      </c>
      <c r="I3130">
        <v>1010203342</v>
      </c>
      <c r="J3130" t="s">
        <v>1</v>
      </c>
      <c r="K3130">
        <v>1</v>
      </c>
      <c r="L3130" t="s">
        <v>94</v>
      </c>
      <c r="M3130">
        <v>28470000</v>
      </c>
      <c r="N3130" t="s">
        <v>55</v>
      </c>
      <c r="O3130">
        <v>86428000</v>
      </c>
      <c r="P3130" t="s">
        <v>426</v>
      </c>
      <c r="Q3130">
        <v>17082000</v>
      </c>
      <c r="R3130" t="s">
        <v>145</v>
      </c>
      <c r="S3130" t="s">
        <v>8961</v>
      </c>
      <c r="T3130" t="s">
        <v>82</v>
      </c>
      <c r="U3130" t="s">
        <v>83</v>
      </c>
      <c r="V3130" t="s">
        <v>8064</v>
      </c>
      <c r="W3130" t="s">
        <v>8065</v>
      </c>
      <c r="X3130" t="s">
        <v>8962</v>
      </c>
      <c r="Y3130" t="s">
        <v>9040</v>
      </c>
      <c r="Z3130">
        <v>0</v>
      </c>
      <c r="AA3130">
        <v>0</v>
      </c>
      <c r="AB3130">
        <v>179400000</v>
      </c>
      <c r="AC3130" t="s">
        <v>8963</v>
      </c>
      <c r="AD3130" s="12">
        <v>45840</v>
      </c>
      <c r="AE3130">
        <v>10</v>
      </c>
      <c r="AF3130" t="s">
        <v>6</v>
      </c>
      <c r="AG3130" t="s">
        <v>89</v>
      </c>
      <c r="AI3130" s="12">
        <v>45867</v>
      </c>
    </row>
    <row r="3131" spans="1:35" x14ac:dyDescent="0.3">
      <c r="A3131" t="s">
        <v>9041</v>
      </c>
      <c r="B3131" t="s">
        <v>422</v>
      </c>
      <c r="C3131" t="s">
        <v>758</v>
      </c>
      <c r="D3131" t="s">
        <v>189</v>
      </c>
      <c r="E3131" t="s">
        <v>669</v>
      </c>
      <c r="F3131" t="s">
        <v>425</v>
      </c>
      <c r="G3131" t="s">
        <v>52</v>
      </c>
      <c r="H3131" t="s">
        <v>53</v>
      </c>
      <c r="I3131">
        <v>1032419997</v>
      </c>
      <c r="J3131" t="s">
        <v>1</v>
      </c>
      <c r="K3131">
        <v>1</v>
      </c>
      <c r="L3131" t="s">
        <v>54</v>
      </c>
      <c r="M3131">
        <v>28470000</v>
      </c>
      <c r="N3131" t="s">
        <v>115</v>
      </c>
      <c r="O3131">
        <v>110000000</v>
      </c>
      <c r="P3131" t="s">
        <v>426</v>
      </c>
      <c r="Q3131">
        <v>17082000</v>
      </c>
      <c r="R3131" t="s">
        <v>145</v>
      </c>
      <c r="S3131" t="s">
        <v>8961</v>
      </c>
      <c r="T3131" t="s">
        <v>82</v>
      </c>
      <c r="U3131" t="s">
        <v>83</v>
      </c>
      <c r="V3131" t="s">
        <v>8064</v>
      </c>
      <c r="W3131" t="s">
        <v>8065</v>
      </c>
      <c r="X3131" t="s">
        <v>8962</v>
      </c>
      <c r="Y3131" t="s">
        <v>8334</v>
      </c>
      <c r="Z3131">
        <v>0</v>
      </c>
      <c r="AA3131">
        <v>0</v>
      </c>
      <c r="AB3131">
        <v>179400000</v>
      </c>
      <c r="AC3131" t="s">
        <v>8963</v>
      </c>
      <c r="AD3131" s="12">
        <v>45840</v>
      </c>
      <c r="AE3131">
        <v>10</v>
      </c>
      <c r="AF3131" t="s">
        <v>6</v>
      </c>
      <c r="AG3131" t="s">
        <v>89</v>
      </c>
      <c r="AI3131" s="12">
        <v>45867</v>
      </c>
    </row>
    <row r="3132" spans="1:35" x14ac:dyDescent="0.3">
      <c r="A3132" t="s">
        <v>9042</v>
      </c>
      <c r="B3132" t="s">
        <v>365</v>
      </c>
      <c r="C3132" t="s">
        <v>169</v>
      </c>
      <c r="D3132" t="s">
        <v>6201</v>
      </c>
      <c r="E3132" t="s">
        <v>935</v>
      </c>
      <c r="F3132" t="s">
        <v>1532</v>
      </c>
      <c r="G3132" t="s">
        <v>52</v>
      </c>
      <c r="H3132" t="s">
        <v>53</v>
      </c>
      <c r="I3132">
        <v>1033781481</v>
      </c>
      <c r="J3132" t="s">
        <v>1</v>
      </c>
      <c r="K3132">
        <v>1</v>
      </c>
      <c r="L3132" t="s">
        <v>54</v>
      </c>
      <c r="M3132">
        <v>30000000</v>
      </c>
      <c r="N3132" t="s">
        <v>2551</v>
      </c>
      <c r="O3132">
        <v>112900000</v>
      </c>
      <c r="P3132" t="s">
        <v>369</v>
      </c>
      <c r="Q3132">
        <v>17082000</v>
      </c>
      <c r="R3132" t="s">
        <v>145</v>
      </c>
      <c r="S3132" t="s">
        <v>8961</v>
      </c>
      <c r="T3132" t="s">
        <v>82</v>
      </c>
      <c r="U3132" t="s">
        <v>83</v>
      </c>
      <c r="V3132" t="s">
        <v>8064</v>
      </c>
      <c r="W3132" t="s">
        <v>8065</v>
      </c>
      <c r="X3132" t="s">
        <v>8962</v>
      </c>
      <c r="Y3132" t="s">
        <v>3142</v>
      </c>
      <c r="Z3132">
        <v>0</v>
      </c>
      <c r="AA3132">
        <v>0</v>
      </c>
      <c r="AB3132">
        <v>179400000</v>
      </c>
      <c r="AC3132" t="s">
        <v>8967</v>
      </c>
      <c r="AD3132" s="12">
        <v>45847</v>
      </c>
      <c r="AE3132">
        <v>10</v>
      </c>
      <c r="AF3132" t="s">
        <v>6</v>
      </c>
      <c r="AG3132" t="s">
        <v>89</v>
      </c>
      <c r="AI3132" s="12">
        <v>45867</v>
      </c>
    </row>
    <row r="3133" spans="1:35" x14ac:dyDescent="0.3">
      <c r="A3133" t="s">
        <v>9043</v>
      </c>
      <c r="B3133" t="s">
        <v>1065</v>
      </c>
      <c r="C3133" t="s">
        <v>1636</v>
      </c>
      <c r="D3133" t="s">
        <v>374</v>
      </c>
      <c r="E3133" t="s">
        <v>669</v>
      </c>
      <c r="F3133" t="s">
        <v>669</v>
      </c>
      <c r="G3133" t="s">
        <v>52</v>
      </c>
      <c r="H3133" t="s">
        <v>53</v>
      </c>
      <c r="I3133">
        <v>1023032790</v>
      </c>
      <c r="J3133" t="s">
        <v>1</v>
      </c>
      <c r="K3133">
        <v>1</v>
      </c>
      <c r="L3133" t="s">
        <v>54</v>
      </c>
      <c r="M3133">
        <v>42705000</v>
      </c>
      <c r="N3133" t="s">
        <v>70</v>
      </c>
      <c r="O3133">
        <v>65092260</v>
      </c>
      <c r="P3133" t="s">
        <v>1069</v>
      </c>
      <c r="Q3133">
        <v>17082000</v>
      </c>
      <c r="R3133" t="s">
        <v>145</v>
      </c>
      <c r="S3133" t="s">
        <v>8961</v>
      </c>
      <c r="T3133" t="s">
        <v>82</v>
      </c>
      <c r="U3133" t="s">
        <v>83</v>
      </c>
      <c r="V3133" t="s">
        <v>8064</v>
      </c>
      <c r="W3133" t="s">
        <v>8065</v>
      </c>
      <c r="X3133" t="s">
        <v>8962</v>
      </c>
      <c r="Y3133" t="s">
        <v>8284</v>
      </c>
      <c r="Z3133">
        <v>0</v>
      </c>
      <c r="AA3133">
        <v>0</v>
      </c>
      <c r="AB3133">
        <v>179400000</v>
      </c>
      <c r="AC3133" t="s">
        <v>8967</v>
      </c>
      <c r="AD3133" s="12">
        <v>45847</v>
      </c>
      <c r="AE3133">
        <v>10</v>
      </c>
      <c r="AF3133" t="s">
        <v>6</v>
      </c>
      <c r="AG3133" t="s">
        <v>63</v>
      </c>
      <c r="AI3133" s="12">
        <v>45867</v>
      </c>
    </row>
    <row r="3134" spans="1:35" x14ac:dyDescent="0.3">
      <c r="A3134" t="s">
        <v>9044</v>
      </c>
      <c r="B3134" t="s">
        <v>1065</v>
      </c>
      <c r="C3134" t="s">
        <v>553</v>
      </c>
      <c r="D3134" t="s">
        <v>67</v>
      </c>
      <c r="E3134" t="s">
        <v>8752</v>
      </c>
      <c r="F3134" t="s">
        <v>1359</v>
      </c>
      <c r="G3134" t="s">
        <v>52</v>
      </c>
      <c r="H3134" t="s">
        <v>53</v>
      </c>
      <c r="I3134">
        <v>1023011319</v>
      </c>
      <c r="J3134" t="s">
        <v>1</v>
      </c>
      <c r="K3134">
        <v>1</v>
      </c>
      <c r="L3134" t="s">
        <v>94</v>
      </c>
      <c r="M3134">
        <v>42705000</v>
      </c>
      <c r="N3134" t="s">
        <v>70</v>
      </c>
      <c r="O3134">
        <v>107382576</v>
      </c>
      <c r="P3134" t="s">
        <v>1069</v>
      </c>
      <c r="Q3134">
        <v>17082000</v>
      </c>
      <c r="R3134" t="s">
        <v>145</v>
      </c>
      <c r="S3134" t="s">
        <v>8961</v>
      </c>
      <c r="T3134" t="s">
        <v>82</v>
      </c>
      <c r="U3134" t="s">
        <v>83</v>
      </c>
      <c r="V3134" t="s">
        <v>8064</v>
      </c>
      <c r="W3134" t="s">
        <v>8065</v>
      </c>
      <c r="X3134" t="s">
        <v>8962</v>
      </c>
      <c r="Y3134" t="s">
        <v>9045</v>
      </c>
      <c r="Z3134">
        <v>0</v>
      </c>
      <c r="AA3134">
        <v>0</v>
      </c>
      <c r="AB3134">
        <v>179400000</v>
      </c>
      <c r="AC3134" t="s">
        <v>8967</v>
      </c>
      <c r="AD3134" s="12">
        <v>45841</v>
      </c>
      <c r="AE3134">
        <v>10</v>
      </c>
      <c r="AF3134" t="s">
        <v>6</v>
      </c>
      <c r="AG3134" t="s">
        <v>89</v>
      </c>
      <c r="AI3134" s="12">
        <v>45867</v>
      </c>
    </row>
    <row r="3135" spans="1:35" x14ac:dyDescent="0.3">
      <c r="A3135" t="s">
        <v>9046</v>
      </c>
      <c r="B3135" t="s">
        <v>365</v>
      </c>
      <c r="C3135" t="s">
        <v>423</v>
      </c>
      <c r="D3135" t="s">
        <v>161</v>
      </c>
      <c r="E3135" t="s">
        <v>93</v>
      </c>
      <c r="F3135" t="s">
        <v>1758</v>
      </c>
      <c r="G3135" t="s">
        <v>52</v>
      </c>
      <c r="H3135" t="s">
        <v>53</v>
      </c>
      <c r="I3135">
        <v>1022954760</v>
      </c>
      <c r="J3135" t="s">
        <v>1</v>
      </c>
      <c r="K3135">
        <v>1</v>
      </c>
      <c r="L3135" t="s">
        <v>94</v>
      </c>
      <c r="M3135">
        <v>28470000</v>
      </c>
      <c r="N3135" t="s">
        <v>55</v>
      </c>
      <c r="O3135">
        <v>102323000</v>
      </c>
      <c r="P3135" t="s">
        <v>369</v>
      </c>
      <c r="Q3135">
        <v>17082000</v>
      </c>
      <c r="R3135" t="s">
        <v>145</v>
      </c>
      <c r="S3135" t="s">
        <v>8961</v>
      </c>
      <c r="T3135" t="s">
        <v>82</v>
      </c>
      <c r="U3135" t="s">
        <v>83</v>
      </c>
      <c r="V3135" t="s">
        <v>8064</v>
      </c>
      <c r="W3135" t="s">
        <v>8065</v>
      </c>
      <c r="X3135" t="s">
        <v>8962</v>
      </c>
      <c r="Y3135" t="s">
        <v>9047</v>
      </c>
      <c r="Z3135">
        <v>0</v>
      </c>
      <c r="AA3135">
        <v>0</v>
      </c>
      <c r="AB3135">
        <v>179400000</v>
      </c>
      <c r="AC3135" t="s">
        <v>8963</v>
      </c>
      <c r="AD3135" s="12">
        <v>45847</v>
      </c>
      <c r="AE3135">
        <v>10</v>
      </c>
      <c r="AF3135" t="s">
        <v>6</v>
      </c>
      <c r="AG3135" t="s">
        <v>89</v>
      </c>
      <c r="AI3135" s="12">
        <v>45867</v>
      </c>
    </row>
    <row r="3136" spans="1:35" x14ac:dyDescent="0.3">
      <c r="A3136" t="s">
        <v>9048</v>
      </c>
      <c r="B3136" t="s">
        <v>357</v>
      </c>
      <c r="C3136" t="s">
        <v>264</v>
      </c>
      <c r="D3136" t="s">
        <v>1150</v>
      </c>
      <c r="E3136" t="s">
        <v>855</v>
      </c>
      <c r="F3136" t="s">
        <v>2548</v>
      </c>
      <c r="G3136" t="s">
        <v>52</v>
      </c>
      <c r="H3136" t="s">
        <v>53</v>
      </c>
      <c r="I3136">
        <v>1022961240</v>
      </c>
      <c r="J3136" t="s">
        <v>1</v>
      </c>
      <c r="K3136">
        <v>1</v>
      </c>
      <c r="L3136" t="s">
        <v>226</v>
      </c>
      <c r="M3136">
        <v>28470000</v>
      </c>
      <c r="N3136" t="s">
        <v>79</v>
      </c>
      <c r="O3136">
        <v>112348000</v>
      </c>
      <c r="P3136" t="s">
        <v>361</v>
      </c>
      <c r="Q3136">
        <v>17082000</v>
      </c>
      <c r="R3136" t="s">
        <v>145</v>
      </c>
      <c r="S3136" t="s">
        <v>8961</v>
      </c>
      <c r="T3136" t="s">
        <v>82</v>
      </c>
      <c r="U3136" t="s">
        <v>83</v>
      </c>
      <c r="V3136" t="s">
        <v>8064</v>
      </c>
      <c r="W3136" t="s">
        <v>8065</v>
      </c>
      <c r="X3136" t="s">
        <v>8962</v>
      </c>
      <c r="Y3136" t="s">
        <v>4035</v>
      </c>
      <c r="Z3136">
        <v>0</v>
      </c>
      <c r="AA3136">
        <v>0</v>
      </c>
      <c r="AB3136">
        <v>179400000</v>
      </c>
      <c r="AC3136" t="s">
        <v>8963</v>
      </c>
      <c r="AD3136" s="12">
        <v>45846</v>
      </c>
      <c r="AE3136">
        <v>10</v>
      </c>
      <c r="AF3136" t="s">
        <v>6</v>
      </c>
      <c r="AG3136" t="s">
        <v>63</v>
      </c>
      <c r="AI3136" s="12">
        <v>45867</v>
      </c>
    </row>
    <row r="3137" spans="1:35" x14ac:dyDescent="0.3">
      <c r="A3137" t="s">
        <v>9049</v>
      </c>
      <c r="B3137" t="s">
        <v>1344</v>
      </c>
      <c r="C3137" t="s">
        <v>991</v>
      </c>
      <c r="D3137" t="s">
        <v>693</v>
      </c>
      <c r="E3137" t="s">
        <v>732</v>
      </c>
      <c r="F3137" t="s">
        <v>806</v>
      </c>
      <c r="G3137" t="s">
        <v>52</v>
      </c>
      <c r="H3137" t="s">
        <v>53</v>
      </c>
      <c r="I3137">
        <v>52168340</v>
      </c>
      <c r="J3137" t="s">
        <v>1</v>
      </c>
      <c r="K3137">
        <v>1</v>
      </c>
      <c r="L3137" t="s">
        <v>94</v>
      </c>
      <c r="M3137">
        <v>42705000</v>
      </c>
      <c r="N3137" t="s">
        <v>70</v>
      </c>
      <c r="O3137">
        <v>104793000</v>
      </c>
      <c r="P3137" t="s">
        <v>1345</v>
      </c>
      <c r="Q3137">
        <v>17082000</v>
      </c>
      <c r="R3137" t="s">
        <v>145</v>
      </c>
      <c r="S3137" t="s">
        <v>8961</v>
      </c>
      <c r="T3137" t="s">
        <v>82</v>
      </c>
      <c r="U3137" t="s">
        <v>83</v>
      </c>
      <c r="V3137" t="s">
        <v>8064</v>
      </c>
      <c r="W3137" t="s">
        <v>8065</v>
      </c>
      <c r="X3137" t="s">
        <v>8962</v>
      </c>
      <c r="Y3137" t="s">
        <v>8184</v>
      </c>
      <c r="Z3137">
        <v>0</v>
      </c>
      <c r="AA3137">
        <v>0</v>
      </c>
      <c r="AB3137">
        <v>179400000</v>
      </c>
      <c r="AC3137" t="s">
        <v>8967</v>
      </c>
      <c r="AD3137" s="12">
        <v>45841</v>
      </c>
      <c r="AE3137">
        <v>10</v>
      </c>
      <c r="AF3137" t="s">
        <v>6</v>
      </c>
      <c r="AG3137" t="s">
        <v>89</v>
      </c>
      <c r="AI3137" s="12">
        <v>45867</v>
      </c>
    </row>
    <row r="3138" spans="1:35" x14ac:dyDescent="0.3">
      <c r="A3138" t="s">
        <v>9050</v>
      </c>
      <c r="B3138" t="s">
        <v>365</v>
      </c>
      <c r="C3138" t="s">
        <v>92</v>
      </c>
      <c r="D3138" t="s">
        <v>574</v>
      </c>
      <c r="E3138" t="s">
        <v>568</v>
      </c>
      <c r="F3138" t="s">
        <v>2703</v>
      </c>
      <c r="G3138" t="s">
        <v>52</v>
      </c>
      <c r="H3138" t="s">
        <v>53</v>
      </c>
      <c r="I3138">
        <v>74302582</v>
      </c>
      <c r="J3138" t="s">
        <v>1</v>
      </c>
      <c r="K3138">
        <v>1</v>
      </c>
      <c r="L3138" t="s">
        <v>94</v>
      </c>
      <c r="M3138">
        <v>42705000</v>
      </c>
      <c r="N3138" t="s">
        <v>165</v>
      </c>
      <c r="O3138">
        <v>114063000</v>
      </c>
      <c r="P3138" t="s">
        <v>369</v>
      </c>
      <c r="Q3138">
        <v>17082000</v>
      </c>
      <c r="R3138" t="s">
        <v>145</v>
      </c>
      <c r="S3138" t="s">
        <v>8961</v>
      </c>
      <c r="T3138" t="s">
        <v>82</v>
      </c>
      <c r="U3138" t="s">
        <v>83</v>
      </c>
      <c r="V3138" t="s">
        <v>8064</v>
      </c>
      <c r="W3138" t="s">
        <v>8065</v>
      </c>
      <c r="X3138" t="s">
        <v>8962</v>
      </c>
      <c r="Y3138" t="s">
        <v>9051</v>
      </c>
      <c r="Z3138">
        <v>0</v>
      </c>
      <c r="AA3138">
        <v>0</v>
      </c>
      <c r="AB3138">
        <v>179400000</v>
      </c>
      <c r="AC3138" t="s">
        <v>8963</v>
      </c>
      <c r="AD3138" s="12">
        <v>45847</v>
      </c>
      <c r="AE3138">
        <v>10</v>
      </c>
      <c r="AF3138" t="s">
        <v>6</v>
      </c>
      <c r="AG3138" t="s">
        <v>89</v>
      </c>
      <c r="AI3138" s="12">
        <v>45867</v>
      </c>
    </row>
    <row r="3139" spans="1:35" x14ac:dyDescent="0.3">
      <c r="A3139" t="s">
        <v>9052</v>
      </c>
      <c r="B3139" t="s">
        <v>3617</v>
      </c>
      <c r="C3139" t="s">
        <v>314</v>
      </c>
      <c r="D3139" t="s">
        <v>2112</v>
      </c>
      <c r="E3139" t="s">
        <v>1716</v>
      </c>
      <c r="F3139" t="s">
        <v>347</v>
      </c>
      <c r="G3139" t="s">
        <v>52</v>
      </c>
      <c r="H3139" t="s">
        <v>53</v>
      </c>
      <c r="I3139">
        <v>1023036441</v>
      </c>
      <c r="J3139" t="s">
        <v>1</v>
      </c>
      <c r="K3139">
        <v>1</v>
      </c>
      <c r="L3139" t="s">
        <v>54</v>
      </c>
      <c r="M3139">
        <v>39000000</v>
      </c>
      <c r="N3139" t="s">
        <v>70</v>
      </c>
      <c r="O3139">
        <v>109456000</v>
      </c>
      <c r="P3139" t="s">
        <v>3620</v>
      </c>
      <c r="Q3139">
        <v>15600000</v>
      </c>
      <c r="R3139" t="s">
        <v>145</v>
      </c>
      <c r="S3139" t="s">
        <v>8961</v>
      </c>
      <c r="T3139" t="s">
        <v>82</v>
      </c>
      <c r="U3139" t="s">
        <v>83</v>
      </c>
      <c r="V3139" t="s">
        <v>8064</v>
      </c>
      <c r="W3139" t="s">
        <v>8065</v>
      </c>
      <c r="X3139" t="s">
        <v>8962</v>
      </c>
      <c r="Y3139" t="s">
        <v>936</v>
      </c>
      <c r="Z3139">
        <v>0</v>
      </c>
      <c r="AA3139">
        <v>0</v>
      </c>
      <c r="AB3139">
        <v>179400000</v>
      </c>
      <c r="AC3139" t="s">
        <v>8967</v>
      </c>
      <c r="AD3139" s="12">
        <v>45852</v>
      </c>
      <c r="AE3139">
        <v>11</v>
      </c>
      <c r="AF3139" t="s">
        <v>6</v>
      </c>
      <c r="AG3139" t="s">
        <v>697</v>
      </c>
      <c r="AI3139" s="12">
        <v>45890</v>
      </c>
    </row>
    <row r="3140" spans="1:35" x14ac:dyDescent="0.3">
      <c r="A3140" t="s">
        <v>9053</v>
      </c>
      <c r="B3140" t="s">
        <v>2574</v>
      </c>
      <c r="C3140" t="s">
        <v>3365</v>
      </c>
      <c r="D3140" t="s">
        <v>1172</v>
      </c>
      <c r="E3140" t="s">
        <v>806</v>
      </c>
      <c r="F3140" t="s">
        <v>78</v>
      </c>
      <c r="G3140" t="s">
        <v>52</v>
      </c>
      <c r="H3140" t="s">
        <v>53</v>
      </c>
      <c r="I3140">
        <v>1031137857</v>
      </c>
      <c r="J3140" t="s">
        <v>1</v>
      </c>
      <c r="K3140">
        <v>1</v>
      </c>
      <c r="L3140" t="s">
        <v>94</v>
      </c>
      <c r="M3140">
        <v>39000000</v>
      </c>
      <c r="N3140" t="s">
        <v>70</v>
      </c>
      <c r="O3140">
        <v>90616000</v>
      </c>
      <c r="P3140" t="s">
        <v>2575</v>
      </c>
      <c r="Q3140">
        <v>15600000</v>
      </c>
      <c r="R3140" t="s">
        <v>145</v>
      </c>
      <c r="S3140" t="s">
        <v>8961</v>
      </c>
      <c r="T3140" t="s">
        <v>82</v>
      </c>
      <c r="U3140" t="s">
        <v>83</v>
      </c>
      <c r="V3140" t="s">
        <v>8064</v>
      </c>
      <c r="W3140" t="s">
        <v>8065</v>
      </c>
      <c r="X3140" t="s">
        <v>8962</v>
      </c>
      <c r="Y3140" t="s">
        <v>3936</v>
      </c>
      <c r="Z3140">
        <v>0</v>
      </c>
      <c r="AA3140">
        <v>0</v>
      </c>
      <c r="AB3140">
        <v>179400000</v>
      </c>
      <c r="AC3140" t="s">
        <v>8967</v>
      </c>
      <c r="AD3140" s="12">
        <v>45852</v>
      </c>
      <c r="AE3140">
        <v>11</v>
      </c>
      <c r="AF3140" t="s">
        <v>6</v>
      </c>
      <c r="AG3140" t="s">
        <v>697</v>
      </c>
      <c r="AI3140" s="12">
        <v>45890</v>
      </c>
    </row>
    <row r="3141" spans="1:35" x14ac:dyDescent="0.3">
      <c r="A3141" t="s">
        <v>9054</v>
      </c>
      <c r="B3141" t="s">
        <v>324</v>
      </c>
      <c r="C3141" t="s">
        <v>254</v>
      </c>
      <c r="D3141" t="s">
        <v>1243</v>
      </c>
      <c r="E3141" t="s">
        <v>93</v>
      </c>
      <c r="F3141" t="s">
        <v>114</v>
      </c>
      <c r="G3141" t="s">
        <v>52</v>
      </c>
      <c r="H3141" t="s">
        <v>53</v>
      </c>
      <c r="I3141">
        <v>1031172731</v>
      </c>
      <c r="J3141" t="s">
        <v>1</v>
      </c>
      <c r="K3141">
        <v>1</v>
      </c>
      <c r="L3141" t="s">
        <v>54</v>
      </c>
      <c r="M3141">
        <v>39000000</v>
      </c>
      <c r="N3141" t="s">
        <v>55</v>
      </c>
      <c r="O3141">
        <v>93315488</v>
      </c>
      <c r="P3141" t="s">
        <v>326</v>
      </c>
      <c r="Q3141">
        <v>17082000</v>
      </c>
      <c r="R3141" t="s">
        <v>145</v>
      </c>
      <c r="S3141" t="s">
        <v>8961</v>
      </c>
      <c r="T3141" t="s">
        <v>82</v>
      </c>
      <c r="U3141" t="s">
        <v>83</v>
      </c>
      <c r="V3141" t="s">
        <v>8064</v>
      </c>
      <c r="W3141" t="s">
        <v>8065</v>
      </c>
      <c r="X3141" t="s">
        <v>8962</v>
      </c>
      <c r="Y3141" t="s">
        <v>8139</v>
      </c>
      <c r="Z3141">
        <v>0</v>
      </c>
      <c r="AA3141">
        <v>0</v>
      </c>
      <c r="AB3141">
        <v>179400000</v>
      </c>
      <c r="AC3141" t="s">
        <v>8967</v>
      </c>
      <c r="AD3141" s="12">
        <v>45853</v>
      </c>
      <c r="AE3141">
        <v>11</v>
      </c>
      <c r="AF3141" t="s">
        <v>6</v>
      </c>
      <c r="AG3141" t="s">
        <v>136</v>
      </c>
      <c r="AI3141" s="12">
        <v>45890</v>
      </c>
    </row>
    <row r="3142" spans="1:35" x14ac:dyDescent="0.3">
      <c r="A3142" t="s">
        <v>9055</v>
      </c>
      <c r="B3142" t="s">
        <v>324</v>
      </c>
      <c r="C3142" t="s">
        <v>979</v>
      </c>
      <c r="D3142" t="s">
        <v>1700</v>
      </c>
      <c r="E3142" t="s">
        <v>93</v>
      </c>
      <c r="F3142" t="s">
        <v>619</v>
      </c>
      <c r="G3142" t="s">
        <v>52</v>
      </c>
      <c r="H3142" t="s">
        <v>53</v>
      </c>
      <c r="I3142">
        <v>1033689797</v>
      </c>
      <c r="J3142" t="s">
        <v>1</v>
      </c>
      <c r="K3142">
        <v>1</v>
      </c>
      <c r="L3142" t="s">
        <v>54</v>
      </c>
      <c r="M3142">
        <v>42705000</v>
      </c>
      <c r="N3142" t="s">
        <v>2551</v>
      </c>
      <c r="O3142">
        <v>93300000</v>
      </c>
      <c r="P3142" t="s">
        <v>326</v>
      </c>
      <c r="Q3142">
        <v>17082000</v>
      </c>
      <c r="R3142" t="s">
        <v>145</v>
      </c>
      <c r="S3142" t="s">
        <v>8961</v>
      </c>
      <c r="T3142" t="s">
        <v>82</v>
      </c>
      <c r="U3142" t="s">
        <v>83</v>
      </c>
      <c r="V3142" t="s">
        <v>8064</v>
      </c>
      <c r="W3142" t="s">
        <v>8065</v>
      </c>
      <c r="X3142" t="s">
        <v>8962</v>
      </c>
      <c r="Y3142" t="s">
        <v>5919</v>
      </c>
      <c r="Z3142">
        <v>0</v>
      </c>
      <c r="AA3142">
        <v>0</v>
      </c>
      <c r="AB3142">
        <v>179400000</v>
      </c>
      <c r="AC3142" t="s">
        <v>8963</v>
      </c>
      <c r="AD3142" s="12">
        <v>45853</v>
      </c>
      <c r="AE3142">
        <v>11</v>
      </c>
      <c r="AF3142" t="s">
        <v>6</v>
      </c>
      <c r="AG3142" t="s">
        <v>136</v>
      </c>
      <c r="AI3142" s="12">
        <v>45890</v>
      </c>
    </row>
    <row r="3143" spans="1:35" x14ac:dyDescent="0.3">
      <c r="A3143" t="s">
        <v>9056</v>
      </c>
      <c r="B3143" t="s">
        <v>111</v>
      </c>
      <c r="C3143" t="s">
        <v>112</v>
      </c>
      <c r="D3143" t="s">
        <v>2112</v>
      </c>
      <c r="E3143" t="s">
        <v>368</v>
      </c>
      <c r="F3143" t="s">
        <v>649</v>
      </c>
      <c r="G3143" t="s">
        <v>52</v>
      </c>
      <c r="H3143" t="s">
        <v>53</v>
      </c>
      <c r="I3143">
        <v>52142946</v>
      </c>
      <c r="J3143" t="s">
        <v>1</v>
      </c>
      <c r="K3143">
        <v>1</v>
      </c>
      <c r="L3143" t="s">
        <v>54</v>
      </c>
      <c r="M3143">
        <v>42705000</v>
      </c>
      <c r="N3143" t="s">
        <v>55</v>
      </c>
      <c r="O3143">
        <v>57000000</v>
      </c>
      <c r="P3143" t="s">
        <v>116</v>
      </c>
      <c r="Q3143">
        <v>17082000</v>
      </c>
      <c r="R3143" t="s">
        <v>145</v>
      </c>
      <c r="S3143" t="s">
        <v>8961</v>
      </c>
      <c r="T3143" t="s">
        <v>82</v>
      </c>
      <c r="U3143" t="s">
        <v>83</v>
      </c>
      <c r="V3143" t="s">
        <v>8064</v>
      </c>
      <c r="W3143" t="s">
        <v>8065</v>
      </c>
      <c r="X3143" t="s">
        <v>8962</v>
      </c>
      <c r="Y3143" t="s">
        <v>4082</v>
      </c>
      <c r="Z3143">
        <v>0</v>
      </c>
      <c r="AA3143">
        <v>0</v>
      </c>
      <c r="AB3143">
        <v>196443000</v>
      </c>
      <c r="AC3143" t="s">
        <v>8969</v>
      </c>
      <c r="AD3143" s="12">
        <v>45865</v>
      </c>
      <c r="AE3143">
        <v>11</v>
      </c>
      <c r="AF3143" t="s">
        <v>6</v>
      </c>
      <c r="AG3143" t="s">
        <v>136</v>
      </c>
      <c r="AI3143" s="12">
        <v>45890</v>
      </c>
    </row>
    <row r="3144" spans="1:35" x14ac:dyDescent="0.3">
      <c r="A3144" t="s">
        <v>9057</v>
      </c>
      <c r="B3144" t="s">
        <v>297</v>
      </c>
      <c r="C3144" t="s">
        <v>754</v>
      </c>
      <c r="D3144" t="s">
        <v>140</v>
      </c>
      <c r="E3144" t="s">
        <v>216</v>
      </c>
      <c r="F3144" t="s">
        <v>575</v>
      </c>
      <c r="G3144" t="s">
        <v>52</v>
      </c>
      <c r="H3144" t="s">
        <v>53</v>
      </c>
      <c r="I3144">
        <v>1023892567</v>
      </c>
      <c r="J3144" t="s">
        <v>1</v>
      </c>
      <c r="K3144">
        <v>1</v>
      </c>
      <c r="L3144" t="s">
        <v>54</v>
      </c>
      <c r="M3144">
        <v>42705000</v>
      </c>
      <c r="N3144" t="s">
        <v>70</v>
      </c>
      <c r="O3144">
        <v>109669000</v>
      </c>
      <c r="P3144" t="s">
        <v>302</v>
      </c>
      <c r="Q3144">
        <v>17082000</v>
      </c>
      <c r="R3144" t="s">
        <v>145</v>
      </c>
      <c r="S3144" t="s">
        <v>8961</v>
      </c>
      <c r="T3144" t="s">
        <v>82</v>
      </c>
      <c r="U3144" t="s">
        <v>83</v>
      </c>
      <c r="V3144" t="s">
        <v>8064</v>
      </c>
      <c r="W3144" t="s">
        <v>8065</v>
      </c>
      <c r="X3144" t="s">
        <v>8962</v>
      </c>
      <c r="Y3144" t="s">
        <v>5764</v>
      </c>
      <c r="Z3144">
        <v>0</v>
      </c>
      <c r="AA3144">
        <v>0</v>
      </c>
      <c r="AB3144">
        <v>194663000</v>
      </c>
      <c r="AC3144" t="s">
        <v>8967</v>
      </c>
      <c r="AD3144" s="12">
        <v>45861</v>
      </c>
      <c r="AE3144">
        <v>11</v>
      </c>
      <c r="AF3144" t="s">
        <v>6</v>
      </c>
      <c r="AG3144" t="s">
        <v>136</v>
      </c>
      <c r="AI3144" s="12">
        <v>45890</v>
      </c>
    </row>
    <row r="3145" spans="1:35" x14ac:dyDescent="0.3">
      <c r="A3145" t="s">
        <v>9058</v>
      </c>
      <c r="B3145" t="s">
        <v>297</v>
      </c>
      <c r="C3145" t="s">
        <v>48</v>
      </c>
      <c r="D3145" t="s">
        <v>3113</v>
      </c>
      <c r="E3145" t="s">
        <v>309</v>
      </c>
      <c r="F3145" t="s">
        <v>701</v>
      </c>
      <c r="G3145" t="s">
        <v>52</v>
      </c>
      <c r="H3145" t="s">
        <v>53</v>
      </c>
      <c r="I3145">
        <v>1000020180</v>
      </c>
      <c r="J3145" t="s">
        <v>1</v>
      </c>
      <c r="K3145">
        <v>1</v>
      </c>
      <c r="L3145" t="s">
        <v>94</v>
      </c>
      <c r="M3145">
        <v>42705000</v>
      </c>
      <c r="N3145" t="s">
        <v>1342</v>
      </c>
      <c r="O3145">
        <v>0</v>
      </c>
      <c r="P3145" t="s">
        <v>302</v>
      </c>
      <c r="Q3145">
        <v>17082000</v>
      </c>
      <c r="R3145" t="s">
        <v>145</v>
      </c>
      <c r="S3145" t="s">
        <v>8961</v>
      </c>
      <c r="T3145" t="s">
        <v>82</v>
      </c>
      <c r="U3145" t="s">
        <v>83</v>
      </c>
      <c r="V3145" t="s">
        <v>8064</v>
      </c>
      <c r="W3145" t="s">
        <v>8065</v>
      </c>
      <c r="X3145" t="s">
        <v>8962</v>
      </c>
      <c r="Y3145" t="s">
        <v>6081</v>
      </c>
      <c r="Z3145">
        <v>0</v>
      </c>
      <c r="AA3145">
        <v>0</v>
      </c>
      <c r="AB3145">
        <v>179400000</v>
      </c>
      <c r="AC3145" t="s">
        <v>8963</v>
      </c>
      <c r="AD3145" s="12">
        <v>45853</v>
      </c>
      <c r="AE3145">
        <v>11</v>
      </c>
      <c r="AF3145" t="s">
        <v>6</v>
      </c>
      <c r="AG3145" t="s">
        <v>136</v>
      </c>
      <c r="AI3145" s="12">
        <v>45890</v>
      </c>
    </row>
    <row r="3146" spans="1:35" x14ac:dyDescent="0.3">
      <c r="A3146" t="s">
        <v>9059</v>
      </c>
      <c r="B3146" t="s">
        <v>297</v>
      </c>
      <c r="C3146" t="s">
        <v>366</v>
      </c>
      <c r="D3146" t="s">
        <v>558</v>
      </c>
      <c r="E3146" t="s">
        <v>548</v>
      </c>
      <c r="F3146" t="s">
        <v>3455</v>
      </c>
      <c r="G3146" t="s">
        <v>52</v>
      </c>
      <c r="H3146" t="s">
        <v>53</v>
      </c>
      <c r="I3146">
        <v>1031148894</v>
      </c>
      <c r="J3146" t="s">
        <v>1</v>
      </c>
      <c r="K3146">
        <v>1</v>
      </c>
      <c r="L3146" t="s">
        <v>54</v>
      </c>
      <c r="M3146">
        <v>42705000</v>
      </c>
      <c r="N3146" t="s">
        <v>70</v>
      </c>
      <c r="O3146">
        <v>113413000</v>
      </c>
      <c r="P3146" t="s">
        <v>302</v>
      </c>
      <c r="Q3146">
        <v>17082000</v>
      </c>
      <c r="R3146" t="s">
        <v>145</v>
      </c>
      <c r="S3146" t="s">
        <v>8961</v>
      </c>
      <c r="T3146" t="s">
        <v>82</v>
      </c>
      <c r="U3146" t="s">
        <v>83</v>
      </c>
      <c r="V3146" t="s">
        <v>8064</v>
      </c>
      <c r="W3146" t="s">
        <v>8065</v>
      </c>
      <c r="X3146" t="s">
        <v>8962</v>
      </c>
      <c r="Y3146" t="s">
        <v>1453</v>
      </c>
      <c r="Z3146">
        <v>0</v>
      </c>
      <c r="AA3146">
        <v>0</v>
      </c>
      <c r="AB3146">
        <v>179400000</v>
      </c>
      <c r="AC3146" t="s">
        <v>8969</v>
      </c>
      <c r="AD3146" s="12">
        <v>45852</v>
      </c>
      <c r="AE3146">
        <v>11</v>
      </c>
      <c r="AF3146" t="s">
        <v>6</v>
      </c>
      <c r="AG3146" t="s">
        <v>63</v>
      </c>
      <c r="AI3146" s="12">
        <v>45890</v>
      </c>
    </row>
    <row r="3147" spans="1:35" x14ac:dyDescent="0.3">
      <c r="A3147" t="s">
        <v>9060</v>
      </c>
      <c r="B3147" t="s">
        <v>324</v>
      </c>
      <c r="C3147" t="s">
        <v>9061</v>
      </c>
      <c r="D3147" t="s">
        <v>67</v>
      </c>
      <c r="E3147" t="s">
        <v>709</v>
      </c>
      <c r="F3147" t="s">
        <v>1459</v>
      </c>
      <c r="G3147" t="s">
        <v>52</v>
      </c>
      <c r="H3147" t="s">
        <v>53</v>
      </c>
      <c r="I3147">
        <v>51843393</v>
      </c>
      <c r="J3147" t="s">
        <v>1</v>
      </c>
      <c r="K3147">
        <v>1</v>
      </c>
      <c r="L3147" t="s">
        <v>54</v>
      </c>
      <c r="M3147">
        <v>42705000</v>
      </c>
      <c r="N3147" t="s">
        <v>103</v>
      </c>
      <c r="O3147">
        <v>85098100</v>
      </c>
      <c r="P3147" t="s">
        <v>326</v>
      </c>
      <c r="Q3147">
        <v>17082000</v>
      </c>
      <c r="R3147" t="s">
        <v>145</v>
      </c>
      <c r="S3147" t="s">
        <v>8961</v>
      </c>
      <c r="T3147" t="s">
        <v>82</v>
      </c>
      <c r="U3147" t="s">
        <v>83</v>
      </c>
      <c r="V3147" t="s">
        <v>8064</v>
      </c>
      <c r="W3147" t="s">
        <v>8065</v>
      </c>
      <c r="X3147" t="s">
        <v>8962</v>
      </c>
      <c r="Y3147" t="s">
        <v>9062</v>
      </c>
      <c r="Z3147">
        <v>0</v>
      </c>
      <c r="AA3147">
        <v>0</v>
      </c>
      <c r="AB3147">
        <v>179400000</v>
      </c>
      <c r="AC3147" t="s">
        <v>8969</v>
      </c>
      <c r="AD3147" s="12">
        <v>45853</v>
      </c>
      <c r="AE3147">
        <v>11</v>
      </c>
      <c r="AF3147" t="s">
        <v>6</v>
      </c>
      <c r="AG3147" t="s">
        <v>136</v>
      </c>
      <c r="AI3147" s="12">
        <v>45890</v>
      </c>
    </row>
    <row r="3148" spans="1:35" x14ac:dyDescent="0.3">
      <c r="A3148" t="s">
        <v>9063</v>
      </c>
      <c r="B3148" t="s">
        <v>1952</v>
      </c>
      <c r="C3148" t="s">
        <v>9064</v>
      </c>
      <c r="D3148" t="s">
        <v>67</v>
      </c>
      <c r="E3148" t="s">
        <v>4533</v>
      </c>
      <c r="F3148" t="s">
        <v>441</v>
      </c>
      <c r="G3148" t="s">
        <v>52</v>
      </c>
      <c r="H3148" t="s">
        <v>53</v>
      </c>
      <c r="I3148">
        <v>5660402</v>
      </c>
      <c r="J3148" t="s">
        <v>1</v>
      </c>
      <c r="K3148">
        <v>1</v>
      </c>
      <c r="L3148" t="s">
        <v>94</v>
      </c>
      <c r="M3148">
        <v>42705000</v>
      </c>
      <c r="N3148" t="s">
        <v>103</v>
      </c>
      <c r="O3148">
        <v>78105680</v>
      </c>
      <c r="P3148" t="s">
        <v>1953</v>
      </c>
      <c r="Q3148">
        <v>17082000</v>
      </c>
      <c r="R3148" t="s">
        <v>145</v>
      </c>
      <c r="S3148" t="s">
        <v>8961</v>
      </c>
      <c r="T3148" t="s">
        <v>82</v>
      </c>
      <c r="U3148" t="s">
        <v>83</v>
      </c>
      <c r="V3148" t="s">
        <v>8064</v>
      </c>
      <c r="W3148" t="s">
        <v>8065</v>
      </c>
      <c r="X3148" t="s">
        <v>8962</v>
      </c>
      <c r="Y3148" t="s">
        <v>9065</v>
      </c>
      <c r="Z3148">
        <v>0</v>
      </c>
      <c r="AA3148">
        <v>0</v>
      </c>
      <c r="AB3148">
        <v>179400000</v>
      </c>
      <c r="AC3148" t="s">
        <v>8967</v>
      </c>
      <c r="AD3148" s="12">
        <v>45853</v>
      </c>
      <c r="AE3148">
        <v>11</v>
      </c>
      <c r="AF3148" t="s">
        <v>6</v>
      </c>
      <c r="AG3148" t="s">
        <v>63</v>
      </c>
      <c r="AI3148" s="12">
        <v>45890</v>
      </c>
    </row>
    <row r="3149" spans="1:35" x14ac:dyDescent="0.3">
      <c r="A3149" t="s">
        <v>9066</v>
      </c>
      <c r="B3149" t="s">
        <v>4070</v>
      </c>
      <c r="C3149" t="s">
        <v>947</v>
      </c>
      <c r="D3149" t="s">
        <v>215</v>
      </c>
      <c r="E3149" t="s">
        <v>1853</v>
      </c>
      <c r="F3149" t="s">
        <v>78</v>
      </c>
      <c r="G3149" t="s">
        <v>52</v>
      </c>
      <c r="H3149" t="s">
        <v>53</v>
      </c>
      <c r="I3149">
        <v>1023905575</v>
      </c>
      <c r="J3149" t="s">
        <v>1</v>
      </c>
      <c r="K3149">
        <v>1</v>
      </c>
      <c r="L3149" t="s">
        <v>54</v>
      </c>
      <c r="M3149">
        <v>28470000</v>
      </c>
      <c r="N3149" t="s">
        <v>55</v>
      </c>
      <c r="O3149">
        <v>110000000</v>
      </c>
      <c r="P3149" t="s">
        <v>4071</v>
      </c>
      <c r="Q3149">
        <v>17082000</v>
      </c>
      <c r="R3149" t="s">
        <v>145</v>
      </c>
      <c r="S3149" t="s">
        <v>8961</v>
      </c>
      <c r="T3149" t="s">
        <v>82</v>
      </c>
      <c r="U3149" t="s">
        <v>83</v>
      </c>
      <c r="V3149" t="s">
        <v>8064</v>
      </c>
      <c r="W3149" t="s">
        <v>8065</v>
      </c>
      <c r="X3149" t="s">
        <v>8962</v>
      </c>
      <c r="Y3149" t="s">
        <v>1490</v>
      </c>
      <c r="Z3149">
        <v>0</v>
      </c>
      <c r="AA3149">
        <v>0</v>
      </c>
      <c r="AB3149">
        <v>196443000</v>
      </c>
      <c r="AC3149" t="s">
        <v>8963</v>
      </c>
      <c r="AD3149" s="12">
        <v>45860</v>
      </c>
      <c r="AE3149">
        <v>11</v>
      </c>
      <c r="AF3149" t="s">
        <v>6</v>
      </c>
      <c r="AG3149" t="s">
        <v>63</v>
      </c>
      <c r="AI3149" s="12">
        <v>45890</v>
      </c>
    </row>
    <row r="3150" spans="1:35" x14ac:dyDescent="0.3">
      <c r="A3150" t="s">
        <v>9067</v>
      </c>
      <c r="B3150" t="s">
        <v>719</v>
      </c>
      <c r="C3150" t="s">
        <v>9068</v>
      </c>
      <c r="D3150" t="s">
        <v>92</v>
      </c>
      <c r="E3150" t="s">
        <v>2124</v>
      </c>
      <c r="F3150" t="s">
        <v>4159</v>
      </c>
      <c r="G3150" t="s">
        <v>52</v>
      </c>
      <c r="H3150" t="s">
        <v>53</v>
      </c>
      <c r="I3150">
        <v>1099546649</v>
      </c>
      <c r="J3150" t="s">
        <v>1</v>
      </c>
      <c r="K3150">
        <v>1</v>
      </c>
      <c r="L3150" t="s">
        <v>94</v>
      </c>
      <c r="M3150">
        <v>42705000</v>
      </c>
      <c r="N3150" t="s">
        <v>70</v>
      </c>
      <c r="O3150">
        <v>97713500</v>
      </c>
      <c r="P3150" t="s">
        <v>723</v>
      </c>
      <c r="Q3150">
        <v>17082000</v>
      </c>
      <c r="R3150" t="s">
        <v>145</v>
      </c>
      <c r="S3150" t="s">
        <v>8961</v>
      </c>
      <c r="T3150" t="s">
        <v>82</v>
      </c>
      <c r="U3150" t="s">
        <v>83</v>
      </c>
      <c r="V3150" t="s">
        <v>8064</v>
      </c>
      <c r="W3150" t="s">
        <v>8065</v>
      </c>
      <c r="X3150" t="s">
        <v>8962</v>
      </c>
      <c r="Y3150" t="s">
        <v>2904</v>
      </c>
      <c r="Z3150">
        <v>0</v>
      </c>
      <c r="AA3150">
        <v>0</v>
      </c>
      <c r="AB3150">
        <v>179400000</v>
      </c>
      <c r="AC3150" t="s">
        <v>8967</v>
      </c>
      <c r="AD3150" s="12">
        <v>45852</v>
      </c>
      <c r="AE3150">
        <v>11</v>
      </c>
      <c r="AF3150" t="s">
        <v>6</v>
      </c>
      <c r="AG3150" t="s">
        <v>63</v>
      </c>
      <c r="AI3150" s="12">
        <v>45890</v>
      </c>
    </row>
    <row r="3151" spans="1:35" x14ac:dyDescent="0.3">
      <c r="A3151" t="s">
        <v>9069</v>
      </c>
      <c r="B3151" t="s">
        <v>422</v>
      </c>
      <c r="C3151" t="s">
        <v>9070</v>
      </c>
      <c r="D3151" t="s">
        <v>155</v>
      </c>
      <c r="E3151" t="s">
        <v>745</v>
      </c>
      <c r="F3151" t="s">
        <v>624</v>
      </c>
      <c r="G3151" t="s">
        <v>52</v>
      </c>
      <c r="H3151" t="s">
        <v>53</v>
      </c>
      <c r="I3151">
        <v>1193116950</v>
      </c>
      <c r="J3151" t="s">
        <v>1</v>
      </c>
      <c r="K3151">
        <v>1</v>
      </c>
      <c r="L3151" t="s">
        <v>94</v>
      </c>
      <c r="M3151">
        <v>42705000</v>
      </c>
      <c r="N3151" t="s">
        <v>55</v>
      </c>
      <c r="O3151">
        <v>85237588</v>
      </c>
      <c r="P3151" t="s">
        <v>426</v>
      </c>
      <c r="Q3151">
        <v>17082000</v>
      </c>
      <c r="R3151" t="s">
        <v>145</v>
      </c>
      <c r="S3151" t="s">
        <v>8961</v>
      </c>
      <c r="T3151" t="s">
        <v>82</v>
      </c>
      <c r="U3151" t="s">
        <v>83</v>
      </c>
      <c r="V3151" t="s">
        <v>8064</v>
      </c>
      <c r="W3151" t="s">
        <v>8065</v>
      </c>
      <c r="X3151" t="s">
        <v>8962</v>
      </c>
      <c r="Y3151" t="s">
        <v>9071</v>
      </c>
      <c r="Z3151">
        <v>0</v>
      </c>
      <c r="AA3151">
        <v>0</v>
      </c>
      <c r="AB3151">
        <v>179400000</v>
      </c>
      <c r="AC3151" t="s">
        <v>8967</v>
      </c>
      <c r="AD3151" s="12">
        <v>45861</v>
      </c>
      <c r="AE3151">
        <v>11</v>
      </c>
      <c r="AF3151" t="s">
        <v>6</v>
      </c>
      <c r="AG3151" t="s">
        <v>136</v>
      </c>
      <c r="AI3151" s="12">
        <v>45890</v>
      </c>
    </row>
    <row r="3152" spans="1:35" x14ac:dyDescent="0.3">
      <c r="A3152" t="s">
        <v>9072</v>
      </c>
      <c r="B3152" t="s">
        <v>365</v>
      </c>
      <c r="C3152" t="s">
        <v>4111</v>
      </c>
      <c r="D3152" t="s">
        <v>9073</v>
      </c>
      <c r="E3152" t="s">
        <v>1013</v>
      </c>
      <c r="F3152" t="s">
        <v>1375</v>
      </c>
      <c r="G3152" t="s">
        <v>52</v>
      </c>
      <c r="H3152" t="s">
        <v>53</v>
      </c>
      <c r="I3152">
        <v>53009930</v>
      </c>
      <c r="J3152" t="s">
        <v>1</v>
      </c>
      <c r="K3152">
        <v>1</v>
      </c>
      <c r="L3152" t="s">
        <v>94</v>
      </c>
      <c r="M3152">
        <v>42705000</v>
      </c>
      <c r="N3152" t="s">
        <v>55</v>
      </c>
      <c r="O3152">
        <v>97193000</v>
      </c>
      <c r="P3152" t="s">
        <v>369</v>
      </c>
      <c r="Q3152">
        <v>17082000</v>
      </c>
      <c r="R3152" t="s">
        <v>145</v>
      </c>
      <c r="S3152" t="s">
        <v>8961</v>
      </c>
      <c r="T3152" t="s">
        <v>82</v>
      </c>
      <c r="U3152" t="s">
        <v>83</v>
      </c>
      <c r="V3152" t="s">
        <v>8064</v>
      </c>
      <c r="W3152" t="s">
        <v>8065</v>
      </c>
      <c r="X3152" t="s">
        <v>8962</v>
      </c>
      <c r="Y3152" t="s">
        <v>9074</v>
      </c>
      <c r="Z3152">
        <v>0</v>
      </c>
      <c r="AA3152">
        <v>0</v>
      </c>
      <c r="AB3152">
        <v>179400000</v>
      </c>
      <c r="AC3152" t="s">
        <v>8967</v>
      </c>
      <c r="AD3152" s="12">
        <v>45861</v>
      </c>
      <c r="AE3152">
        <v>11</v>
      </c>
      <c r="AF3152" t="s">
        <v>6</v>
      </c>
      <c r="AG3152" t="s">
        <v>136</v>
      </c>
      <c r="AI3152" s="12">
        <v>45890</v>
      </c>
    </row>
    <row r="3153" spans="1:35" x14ac:dyDescent="0.3">
      <c r="A3153" t="s">
        <v>9075</v>
      </c>
      <c r="B3153" t="s">
        <v>4022</v>
      </c>
      <c r="C3153" t="s">
        <v>340</v>
      </c>
      <c r="D3153" t="s">
        <v>291</v>
      </c>
      <c r="E3153" t="s">
        <v>1480</v>
      </c>
      <c r="F3153" t="s">
        <v>912</v>
      </c>
      <c r="G3153" t="s">
        <v>52</v>
      </c>
      <c r="H3153" t="s">
        <v>53</v>
      </c>
      <c r="I3153">
        <v>1013615771</v>
      </c>
      <c r="J3153" t="s">
        <v>1</v>
      </c>
      <c r="K3153">
        <v>1</v>
      </c>
      <c r="L3153" t="s">
        <v>94</v>
      </c>
      <c r="M3153">
        <v>28470000</v>
      </c>
      <c r="N3153" t="s">
        <v>115</v>
      </c>
      <c r="O3153">
        <v>72443575</v>
      </c>
      <c r="P3153" t="s">
        <v>4024</v>
      </c>
      <c r="Q3153">
        <v>17082000</v>
      </c>
      <c r="R3153" t="s">
        <v>145</v>
      </c>
      <c r="S3153" t="s">
        <v>8961</v>
      </c>
      <c r="T3153" t="s">
        <v>82</v>
      </c>
      <c r="U3153" t="s">
        <v>83</v>
      </c>
      <c r="V3153" t="s">
        <v>8064</v>
      </c>
      <c r="W3153" t="s">
        <v>8065</v>
      </c>
      <c r="X3153" t="s">
        <v>8962</v>
      </c>
      <c r="Y3153" t="s">
        <v>4058</v>
      </c>
      <c r="Z3153">
        <v>0</v>
      </c>
      <c r="AA3153">
        <v>0</v>
      </c>
      <c r="AB3153">
        <v>179400000</v>
      </c>
      <c r="AC3153" t="s">
        <v>8967</v>
      </c>
      <c r="AD3153" s="12">
        <v>45860</v>
      </c>
      <c r="AE3153">
        <v>11</v>
      </c>
      <c r="AF3153" t="s">
        <v>6</v>
      </c>
      <c r="AG3153" t="s">
        <v>63</v>
      </c>
      <c r="AI3153" s="12">
        <v>45890</v>
      </c>
    </row>
    <row r="3154" spans="1:35" x14ac:dyDescent="0.3">
      <c r="A3154" t="s">
        <v>9076</v>
      </c>
      <c r="B3154" t="s">
        <v>422</v>
      </c>
      <c r="C3154" t="s">
        <v>1358</v>
      </c>
      <c r="D3154" t="s">
        <v>470</v>
      </c>
      <c r="E3154" t="s">
        <v>581</v>
      </c>
      <c r="F3154" t="s">
        <v>9077</v>
      </c>
      <c r="G3154" t="s">
        <v>52</v>
      </c>
      <c r="H3154" t="s">
        <v>53</v>
      </c>
      <c r="I3154">
        <v>1066731843</v>
      </c>
      <c r="J3154" t="s">
        <v>1</v>
      </c>
      <c r="K3154">
        <v>1</v>
      </c>
      <c r="L3154" t="s">
        <v>94</v>
      </c>
      <c r="M3154">
        <v>42705000</v>
      </c>
      <c r="N3154" t="s">
        <v>103</v>
      </c>
      <c r="O3154">
        <v>103241000</v>
      </c>
      <c r="P3154" t="s">
        <v>426</v>
      </c>
      <c r="Q3154">
        <v>17082000</v>
      </c>
      <c r="R3154" t="s">
        <v>145</v>
      </c>
      <c r="S3154" t="s">
        <v>8961</v>
      </c>
      <c r="T3154" t="s">
        <v>82</v>
      </c>
      <c r="U3154" t="s">
        <v>83</v>
      </c>
      <c r="V3154" t="s">
        <v>8064</v>
      </c>
      <c r="W3154" t="s">
        <v>8065</v>
      </c>
      <c r="X3154" t="s">
        <v>8962</v>
      </c>
      <c r="Y3154" t="s">
        <v>9078</v>
      </c>
      <c r="Z3154">
        <v>0</v>
      </c>
      <c r="AA3154">
        <v>0</v>
      </c>
      <c r="AB3154">
        <v>179400000</v>
      </c>
      <c r="AC3154" t="s">
        <v>8967</v>
      </c>
      <c r="AD3154" s="12">
        <v>45852</v>
      </c>
      <c r="AE3154">
        <v>11</v>
      </c>
      <c r="AF3154" t="s">
        <v>6</v>
      </c>
      <c r="AG3154" t="s">
        <v>63</v>
      </c>
      <c r="AI3154" s="12">
        <v>45890</v>
      </c>
    </row>
    <row r="3155" spans="1:35" x14ac:dyDescent="0.3">
      <c r="A3155" t="s">
        <v>9079</v>
      </c>
      <c r="B3155" t="s">
        <v>1065</v>
      </c>
      <c r="C3155" t="s">
        <v>9080</v>
      </c>
      <c r="D3155" t="s">
        <v>823</v>
      </c>
      <c r="E3155" t="s">
        <v>114</v>
      </c>
      <c r="F3155" t="s">
        <v>1055</v>
      </c>
      <c r="G3155" t="s">
        <v>52</v>
      </c>
      <c r="H3155" t="s">
        <v>53</v>
      </c>
      <c r="I3155">
        <v>1023861687</v>
      </c>
      <c r="J3155" t="s">
        <v>1</v>
      </c>
      <c r="K3155">
        <v>1</v>
      </c>
      <c r="L3155" t="s">
        <v>54</v>
      </c>
      <c r="M3155">
        <v>39000000</v>
      </c>
      <c r="N3155" t="s">
        <v>55</v>
      </c>
      <c r="O3155">
        <v>87000000</v>
      </c>
      <c r="P3155" t="s">
        <v>1069</v>
      </c>
      <c r="Q3155">
        <v>17082000</v>
      </c>
      <c r="R3155" t="s">
        <v>145</v>
      </c>
      <c r="S3155" t="s">
        <v>8961</v>
      </c>
      <c r="T3155" t="s">
        <v>82</v>
      </c>
      <c r="U3155" t="s">
        <v>83</v>
      </c>
      <c r="V3155" t="s">
        <v>8064</v>
      </c>
      <c r="W3155" t="s">
        <v>8065</v>
      </c>
      <c r="X3155" t="s">
        <v>8962</v>
      </c>
      <c r="Y3155" t="s">
        <v>9081</v>
      </c>
      <c r="Z3155">
        <v>0</v>
      </c>
      <c r="AA3155">
        <v>0</v>
      </c>
      <c r="AB3155">
        <v>179400000</v>
      </c>
      <c r="AC3155" t="s">
        <v>8969</v>
      </c>
      <c r="AD3155" s="12">
        <v>45865</v>
      </c>
      <c r="AE3155">
        <v>11</v>
      </c>
      <c r="AF3155" t="s">
        <v>6</v>
      </c>
      <c r="AG3155" t="s">
        <v>136</v>
      </c>
      <c r="AI3155" s="12">
        <v>45890</v>
      </c>
    </row>
    <row r="3156" spans="1:35" x14ac:dyDescent="0.3">
      <c r="A3156" t="s">
        <v>9082</v>
      </c>
      <c r="B3156" t="s">
        <v>422</v>
      </c>
      <c r="C3156" t="s">
        <v>838</v>
      </c>
      <c r="D3156" t="s">
        <v>2655</v>
      </c>
      <c r="E3156" t="s">
        <v>9083</v>
      </c>
      <c r="F3156" t="s">
        <v>179</v>
      </c>
      <c r="G3156" t="s">
        <v>52</v>
      </c>
      <c r="H3156" t="s">
        <v>53</v>
      </c>
      <c r="I3156">
        <v>1033724794</v>
      </c>
      <c r="J3156" t="s">
        <v>1</v>
      </c>
      <c r="K3156">
        <v>1</v>
      </c>
      <c r="L3156" t="s">
        <v>54</v>
      </c>
      <c r="M3156">
        <v>30000000</v>
      </c>
      <c r="N3156" t="s">
        <v>55</v>
      </c>
      <c r="O3156">
        <v>79700000</v>
      </c>
      <c r="P3156" t="s">
        <v>426</v>
      </c>
      <c r="Q3156">
        <v>17082000</v>
      </c>
      <c r="R3156" t="s">
        <v>145</v>
      </c>
      <c r="S3156" t="s">
        <v>8961</v>
      </c>
      <c r="T3156" t="s">
        <v>82</v>
      </c>
      <c r="U3156" t="s">
        <v>83</v>
      </c>
      <c r="V3156" t="s">
        <v>8064</v>
      </c>
      <c r="W3156" t="s">
        <v>8065</v>
      </c>
      <c r="X3156" t="s">
        <v>8962</v>
      </c>
      <c r="Y3156" t="s">
        <v>8302</v>
      </c>
      <c r="Z3156">
        <v>0</v>
      </c>
      <c r="AA3156">
        <v>0</v>
      </c>
      <c r="AB3156">
        <v>179400000</v>
      </c>
      <c r="AC3156" t="s">
        <v>8963</v>
      </c>
      <c r="AD3156" s="12">
        <v>45861</v>
      </c>
      <c r="AE3156">
        <v>11</v>
      </c>
      <c r="AF3156" t="s">
        <v>6</v>
      </c>
      <c r="AG3156" t="s">
        <v>136</v>
      </c>
      <c r="AI3156" s="12">
        <v>45890</v>
      </c>
    </row>
    <row r="3157" spans="1:35" x14ac:dyDescent="0.3">
      <c r="A3157" t="s">
        <v>9084</v>
      </c>
      <c r="B3157" t="s">
        <v>4022</v>
      </c>
      <c r="C3157" t="s">
        <v>9085</v>
      </c>
      <c r="D3157" t="s">
        <v>67</v>
      </c>
      <c r="E3157" t="s">
        <v>483</v>
      </c>
      <c r="F3157" t="s">
        <v>581</v>
      </c>
      <c r="G3157" t="s">
        <v>52</v>
      </c>
      <c r="H3157" t="s">
        <v>53</v>
      </c>
      <c r="I3157">
        <v>1023008329</v>
      </c>
      <c r="J3157" t="s">
        <v>1</v>
      </c>
      <c r="K3157">
        <v>1</v>
      </c>
      <c r="L3157" t="s">
        <v>94</v>
      </c>
      <c r="M3157">
        <v>42705000</v>
      </c>
      <c r="N3157" t="s">
        <v>70</v>
      </c>
      <c r="O3157">
        <v>111213000</v>
      </c>
      <c r="P3157" t="s">
        <v>4024</v>
      </c>
      <c r="Q3157">
        <v>17082000</v>
      </c>
      <c r="R3157" t="s">
        <v>145</v>
      </c>
      <c r="S3157" t="s">
        <v>8961</v>
      </c>
      <c r="T3157" t="s">
        <v>82</v>
      </c>
      <c r="U3157" t="s">
        <v>83</v>
      </c>
      <c r="V3157" t="s">
        <v>8064</v>
      </c>
      <c r="W3157" t="s">
        <v>8065</v>
      </c>
      <c r="X3157" t="s">
        <v>8962</v>
      </c>
      <c r="Y3157" t="s">
        <v>9086</v>
      </c>
      <c r="Z3157">
        <v>0</v>
      </c>
      <c r="AA3157">
        <v>0</v>
      </c>
      <c r="AB3157">
        <v>175400000</v>
      </c>
      <c r="AC3157" t="s">
        <v>8967</v>
      </c>
      <c r="AD3157" s="12">
        <v>45852</v>
      </c>
      <c r="AE3157">
        <v>11</v>
      </c>
      <c r="AF3157" t="s">
        <v>6</v>
      </c>
      <c r="AG3157" t="s">
        <v>63</v>
      </c>
      <c r="AI3157" s="12">
        <v>45890</v>
      </c>
    </row>
    <row r="3158" spans="1:35" x14ac:dyDescent="0.3">
      <c r="A3158" t="s">
        <v>9087</v>
      </c>
      <c r="B3158" t="s">
        <v>422</v>
      </c>
      <c r="C3158" t="s">
        <v>553</v>
      </c>
      <c r="D3158" t="s">
        <v>558</v>
      </c>
      <c r="E3158" t="s">
        <v>9088</v>
      </c>
      <c r="F3158" t="s">
        <v>9089</v>
      </c>
      <c r="G3158" t="s">
        <v>52</v>
      </c>
      <c r="H3158" t="s">
        <v>53</v>
      </c>
      <c r="I3158">
        <v>1022945438</v>
      </c>
      <c r="J3158" t="s">
        <v>1</v>
      </c>
      <c r="K3158">
        <v>1</v>
      </c>
      <c r="L3158" t="s">
        <v>54</v>
      </c>
      <c r="M3158">
        <v>42705000</v>
      </c>
      <c r="N3158" t="s">
        <v>55</v>
      </c>
      <c r="O3158">
        <v>69312980</v>
      </c>
      <c r="P3158" t="s">
        <v>426</v>
      </c>
      <c r="Q3158">
        <v>17082000</v>
      </c>
      <c r="R3158" t="s">
        <v>145</v>
      </c>
      <c r="S3158" t="s">
        <v>8961</v>
      </c>
      <c r="T3158" t="s">
        <v>82</v>
      </c>
      <c r="U3158" t="s">
        <v>83</v>
      </c>
      <c r="V3158" t="s">
        <v>8064</v>
      </c>
      <c r="W3158" t="s">
        <v>8065</v>
      </c>
      <c r="X3158" t="s">
        <v>8962</v>
      </c>
      <c r="Y3158" t="s">
        <v>9090</v>
      </c>
      <c r="Z3158">
        <v>0</v>
      </c>
      <c r="AA3158">
        <v>0</v>
      </c>
      <c r="AB3158">
        <v>179400000</v>
      </c>
      <c r="AC3158" t="s">
        <v>8969</v>
      </c>
      <c r="AD3158" s="12">
        <v>45860</v>
      </c>
      <c r="AE3158">
        <v>11</v>
      </c>
      <c r="AF3158" t="s">
        <v>6</v>
      </c>
      <c r="AG3158" t="s">
        <v>63</v>
      </c>
      <c r="AI3158" s="12">
        <v>45890</v>
      </c>
    </row>
    <row r="3159" spans="1:35" x14ac:dyDescent="0.3">
      <c r="A3159" t="s">
        <v>9091</v>
      </c>
      <c r="B3159" t="s">
        <v>4022</v>
      </c>
      <c r="C3159" t="s">
        <v>392</v>
      </c>
      <c r="D3159" t="s">
        <v>641</v>
      </c>
      <c r="E3159" t="s">
        <v>9092</v>
      </c>
      <c r="F3159" t="s">
        <v>1298</v>
      </c>
      <c r="G3159" t="s">
        <v>52</v>
      </c>
      <c r="H3159" t="s">
        <v>53</v>
      </c>
      <c r="I3159">
        <v>1000350467</v>
      </c>
      <c r="J3159" t="s">
        <v>1</v>
      </c>
      <c r="K3159">
        <v>1</v>
      </c>
      <c r="L3159" t="s">
        <v>94</v>
      </c>
      <c r="M3159">
        <v>42705000</v>
      </c>
      <c r="N3159" t="s">
        <v>70</v>
      </c>
      <c r="O3159">
        <v>105893000</v>
      </c>
      <c r="P3159" t="s">
        <v>4024</v>
      </c>
      <c r="Q3159">
        <v>17082000</v>
      </c>
      <c r="R3159" t="s">
        <v>145</v>
      </c>
      <c r="S3159" t="s">
        <v>8961</v>
      </c>
      <c r="T3159" t="s">
        <v>82</v>
      </c>
      <c r="U3159" t="s">
        <v>83</v>
      </c>
      <c r="V3159" t="s">
        <v>8064</v>
      </c>
      <c r="W3159" t="s">
        <v>8065</v>
      </c>
      <c r="X3159" t="s">
        <v>8962</v>
      </c>
      <c r="Y3159" t="s">
        <v>9093</v>
      </c>
      <c r="Z3159">
        <v>0</v>
      </c>
      <c r="AA3159">
        <v>0</v>
      </c>
      <c r="AB3159">
        <v>179400000</v>
      </c>
      <c r="AC3159" t="s">
        <v>8967</v>
      </c>
      <c r="AD3159" s="12">
        <v>45865</v>
      </c>
      <c r="AE3159">
        <v>11</v>
      </c>
      <c r="AF3159" t="s">
        <v>6</v>
      </c>
      <c r="AG3159" t="s">
        <v>136</v>
      </c>
      <c r="AI3159" s="12">
        <v>45890</v>
      </c>
    </row>
    <row r="3160" spans="1:35" x14ac:dyDescent="0.3">
      <c r="A3160" t="s">
        <v>9094</v>
      </c>
      <c r="B3160" t="s">
        <v>111</v>
      </c>
      <c r="C3160" t="s">
        <v>754</v>
      </c>
      <c r="D3160" t="s">
        <v>1916</v>
      </c>
      <c r="E3160" t="s">
        <v>638</v>
      </c>
      <c r="F3160" t="s">
        <v>483</v>
      </c>
      <c r="G3160" t="s">
        <v>52</v>
      </c>
      <c r="H3160" t="s">
        <v>53</v>
      </c>
      <c r="I3160">
        <v>53130914</v>
      </c>
      <c r="J3160" t="s">
        <v>1</v>
      </c>
      <c r="K3160">
        <v>1</v>
      </c>
      <c r="L3160" t="s">
        <v>94</v>
      </c>
      <c r="M3160">
        <v>42705000</v>
      </c>
      <c r="N3160" t="s">
        <v>512</v>
      </c>
      <c r="O3160">
        <v>103000000</v>
      </c>
      <c r="P3160" t="s">
        <v>116</v>
      </c>
      <c r="Q3160">
        <v>17082000</v>
      </c>
      <c r="R3160" t="s">
        <v>145</v>
      </c>
      <c r="S3160" t="s">
        <v>8961</v>
      </c>
      <c r="T3160" t="s">
        <v>82</v>
      </c>
      <c r="U3160" t="s">
        <v>83</v>
      </c>
      <c r="V3160" t="s">
        <v>8064</v>
      </c>
      <c r="W3160" t="s">
        <v>8065</v>
      </c>
      <c r="X3160" t="s">
        <v>8962</v>
      </c>
      <c r="Y3160" t="s">
        <v>9095</v>
      </c>
      <c r="Z3160">
        <v>0</v>
      </c>
      <c r="AA3160">
        <v>0</v>
      </c>
      <c r="AB3160">
        <v>179400000</v>
      </c>
      <c r="AC3160" t="s">
        <v>8967</v>
      </c>
      <c r="AD3160" s="12">
        <v>45860</v>
      </c>
      <c r="AE3160">
        <v>11</v>
      </c>
      <c r="AF3160" t="s">
        <v>6</v>
      </c>
      <c r="AG3160" t="s">
        <v>63</v>
      </c>
      <c r="AI3160" s="12">
        <v>45890</v>
      </c>
    </row>
    <row r="3161" spans="1:35" x14ac:dyDescent="0.3">
      <c r="A3161" t="s">
        <v>9096</v>
      </c>
      <c r="B3161" t="s">
        <v>1027</v>
      </c>
      <c r="C3161" t="s">
        <v>3762</v>
      </c>
      <c r="D3161" t="s">
        <v>852</v>
      </c>
      <c r="E3161" t="s">
        <v>591</v>
      </c>
      <c r="F3161" t="s">
        <v>204</v>
      </c>
      <c r="G3161" t="s">
        <v>52</v>
      </c>
      <c r="H3161" t="s">
        <v>53</v>
      </c>
      <c r="I3161">
        <v>1024597867</v>
      </c>
      <c r="J3161" t="s">
        <v>1</v>
      </c>
      <c r="K3161">
        <v>1</v>
      </c>
      <c r="L3161" t="s">
        <v>54</v>
      </c>
      <c r="M3161">
        <v>42705000</v>
      </c>
      <c r="N3161" t="s">
        <v>103</v>
      </c>
      <c r="O3161">
        <v>100000000</v>
      </c>
      <c r="P3161" t="s">
        <v>1028</v>
      </c>
      <c r="Q3161">
        <v>17082000</v>
      </c>
      <c r="R3161" t="s">
        <v>145</v>
      </c>
      <c r="S3161" t="s">
        <v>8961</v>
      </c>
      <c r="T3161" t="s">
        <v>82</v>
      </c>
      <c r="U3161" t="s">
        <v>83</v>
      </c>
      <c r="V3161" t="s">
        <v>8064</v>
      </c>
      <c r="W3161" t="s">
        <v>8065</v>
      </c>
      <c r="X3161" t="s">
        <v>8962</v>
      </c>
      <c r="Y3161" t="s">
        <v>695</v>
      </c>
      <c r="Z3161">
        <v>0</v>
      </c>
      <c r="AA3161">
        <v>0</v>
      </c>
      <c r="AB3161">
        <v>196443000</v>
      </c>
      <c r="AC3161" t="s">
        <v>8963</v>
      </c>
      <c r="AD3161" s="12">
        <v>45859</v>
      </c>
      <c r="AE3161">
        <v>11</v>
      </c>
      <c r="AF3161" t="s">
        <v>6</v>
      </c>
      <c r="AG3161" t="s">
        <v>287</v>
      </c>
      <c r="AI3161" s="12">
        <v>45890</v>
      </c>
    </row>
    <row r="3162" spans="1:35" x14ac:dyDescent="0.3">
      <c r="A3162" t="s">
        <v>9097</v>
      </c>
      <c r="B3162" t="s">
        <v>1952</v>
      </c>
      <c r="C3162" t="s">
        <v>1777</v>
      </c>
      <c r="D3162" t="s">
        <v>67</v>
      </c>
      <c r="E3162" t="s">
        <v>3778</v>
      </c>
      <c r="F3162" t="s">
        <v>972</v>
      </c>
      <c r="G3162" t="s">
        <v>52</v>
      </c>
      <c r="H3162" t="s">
        <v>53</v>
      </c>
      <c r="I3162">
        <v>52122597</v>
      </c>
      <c r="J3162" t="s">
        <v>1</v>
      </c>
      <c r="K3162">
        <v>1</v>
      </c>
      <c r="L3162" t="s">
        <v>226</v>
      </c>
      <c r="M3162">
        <v>42705000</v>
      </c>
      <c r="N3162" t="s">
        <v>55</v>
      </c>
      <c r="O3162">
        <v>117958000</v>
      </c>
      <c r="P3162" t="s">
        <v>1953</v>
      </c>
      <c r="Q3162">
        <v>17082000</v>
      </c>
      <c r="R3162" t="s">
        <v>145</v>
      </c>
      <c r="S3162" t="s">
        <v>8961</v>
      </c>
      <c r="T3162" t="s">
        <v>82</v>
      </c>
      <c r="U3162" t="s">
        <v>83</v>
      </c>
      <c r="V3162" t="s">
        <v>8064</v>
      </c>
      <c r="W3162" t="s">
        <v>8065</v>
      </c>
      <c r="X3162" t="s">
        <v>8962</v>
      </c>
      <c r="Y3162" t="s">
        <v>8726</v>
      </c>
      <c r="Z3162">
        <v>0</v>
      </c>
      <c r="AA3162">
        <v>0</v>
      </c>
      <c r="AB3162">
        <v>191463000</v>
      </c>
      <c r="AC3162" t="s">
        <v>8963</v>
      </c>
      <c r="AD3162" s="12">
        <v>45865</v>
      </c>
      <c r="AE3162">
        <v>11</v>
      </c>
      <c r="AF3162" t="s">
        <v>6</v>
      </c>
      <c r="AG3162" t="s">
        <v>136</v>
      </c>
      <c r="AI3162" s="12">
        <v>45890</v>
      </c>
    </row>
    <row r="3163" spans="1:35" x14ac:dyDescent="0.3">
      <c r="A3163" t="s">
        <v>9098</v>
      </c>
      <c r="B3163" t="s">
        <v>111</v>
      </c>
      <c r="C3163" t="s">
        <v>5059</v>
      </c>
      <c r="D3163" t="s">
        <v>254</v>
      </c>
      <c r="E3163" t="s">
        <v>1555</v>
      </c>
      <c r="F3163" t="s">
        <v>1921</v>
      </c>
      <c r="G3163" t="s">
        <v>52</v>
      </c>
      <c r="H3163" t="s">
        <v>53</v>
      </c>
      <c r="I3163">
        <v>1013680899</v>
      </c>
      <c r="J3163" t="s">
        <v>1</v>
      </c>
      <c r="K3163">
        <v>1</v>
      </c>
      <c r="L3163" t="s">
        <v>54</v>
      </c>
      <c r="M3163">
        <v>28470000</v>
      </c>
      <c r="N3163" t="s">
        <v>512</v>
      </c>
      <c r="O3163">
        <v>144891000</v>
      </c>
      <c r="P3163" t="s">
        <v>116</v>
      </c>
      <c r="Q3163">
        <v>17082000</v>
      </c>
      <c r="R3163" t="s">
        <v>145</v>
      </c>
      <c r="S3163" t="s">
        <v>8961</v>
      </c>
      <c r="T3163" t="s">
        <v>82</v>
      </c>
      <c r="U3163" t="s">
        <v>83</v>
      </c>
      <c r="V3163" t="s">
        <v>8064</v>
      </c>
      <c r="W3163" t="s">
        <v>8065</v>
      </c>
      <c r="X3163" t="s">
        <v>8962</v>
      </c>
      <c r="Y3163" t="s">
        <v>1957</v>
      </c>
      <c r="Z3163">
        <v>0</v>
      </c>
      <c r="AA3163">
        <v>0</v>
      </c>
      <c r="AB3163">
        <v>196443000</v>
      </c>
      <c r="AC3163" t="s">
        <v>8967</v>
      </c>
      <c r="AD3163" s="12">
        <v>45859</v>
      </c>
      <c r="AE3163">
        <v>11</v>
      </c>
      <c r="AF3163" t="s">
        <v>6</v>
      </c>
      <c r="AG3163" t="s">
        <v>287</v>
      </c>
      <c r="AI3163" s="12">
        <v>45890</v>
      </c>
    </row>
    <row r="3164" spans="1:35" x14ac:dyDescent="0.3">
      <c r="A3164" t="s">
        <v>9099</v>
      </c>
      <c r="B3164" t="s">
        <v>365</v>
      </c>
      <c r="C3164" t="s">
        <v>9100</v>
      </c>
      <c r="D3164" t="s">
        <v>9101</v>
      </c>
      <c r="E3164" t="s">
        <v>7093</v>
      </c>
      <c r="F3164" t="s">
        <v>619</v>
      </c>
      <c r="G3164" t="s">
        <v>52</v>
      </c>
      <c r="H3164" t="s">
        <v>53</v>
      </c>
      <c r="I3164">
        <v>1007426615</v>
      </c>
      <c r="J3164" t="s">
        <v>1</v>
      </c>
      <c r="K3164">
        <v>1</v>
      </c>
      <c r="L3164" t="s">
        <v>54</v>
      </c>
      <c r="M3164">
        <v>39000000</v>
      </c>
      <c r="N3164" t="s">
        <v>79</v>
      </c>
      <c r="O3164">
        <v>85000000</v>
      </c>
      <c r="P3164" t="s">
        <v>369</v>
      </c>
      <c r="Q3164">
        <v>17082000</v>
      </c>
      <c r="R3164" t="s">
        <v>145</v>
      </c>
      <c r="S3164" t="s">
        <v>8961</v>
      </c>
      <c r="T3164" t="s">
        <v>82</v>
      </c>
      <c r="U3164" t="s">
        <v>83</v>
      </c>
      <c r="V3164" t="s">
        <v>8064</v>
      </c>
      <c r="W3164" t="s">
        <v>8065</v>
      </c>
      <c r="X3164" t="s">
        <v>8962</v>
      </c>
      <c r="Y3164" t="s">
        <v>4047</v>
      </c>
      <c r="Z3164">
        <v>0</v>
      </c>
      <c r="AA3164">
        <v>0</v>
      </c>
      <c r="AB3164">
        <v>196433000</v>
      </c>
      <c r="AC3164" t="s">
        <v>8963</v>
      </c>
      <c r="AD3164" s="12">
        <v>45852</v>
      </c>
      <c r="AE3164">
        <v>11</v>
      </c>
      <c r="AF3164" t="s">
        <v>6</v>
      </c>
      <c r="AG3164" t="s">
        <v>63</v>
      </c>
      <c r="AI3164" s="12">
        <v>45890</v>
      </c>
    </row>
    <row r="3165" spans="1:35" x14ac:dyDescent="0.3">
      <c r="A3165" t="s">
        <v>9102</v>
      </c>
      <c r="B3165" t="s">
        <v>111</v>
      </c>
      <c r="C3165" t="s">
        <v>307</v>
      </c>
      <c r="D3165" t="s">
        <v>301</v>
      </c>
      <c r="E3165" t="s">
        <v>3685</v>
      </c>
      <c r="F3165" t="s">
        <v>806</v>
      </c>
      <c r="G3165" t="s">
        <v>52</v>
      </c>
      <c r="H3165" t="s">
        <v>53</v>
      </c>
      <c r="I3165">
        <v>80057566</v>
      </c>
      <c r="J3165" t="s">
        <v>1</v>
      </c>
      <c r="K3165">
        <v>1</v>
      </c>
      <c r="L3165" t="s">
        <v>226</v>
      </c>
      <c r="M3165">
        <v>42705000</v>
      </c>
      <c r="N3165" t="s">
        <v>512</v>
      </c>
      <c r="O3165">
        <v>87170000</v>
      </c>
      <c r="P3165" t="s">
        <v>116</v>
      </c>
      <c r="Q3165">
        <v>17082000</v>
      </c>
      <c r="R3165" t="s">
        <v>145</v>
      </c>
      <c r="S3165" t="s">
        <v>8961</v>
      </c>
      <c r="T3165" t="s">
        <v>82</v>
      </c>
      <c r="U3165" t="s">
        <v>83</v>
      </c>
      <c r="V3165" t="s">
        <v>8064</v>
      </c>
      <c r="W3165" t="s">
        <v>8065</v>
      </c>
      <c r="X3165" t="s">
        <v>8962</v>
      </c>
      <c r="Y3165" t="s">
        <v>9103</v>
      </c>
      <c r="Z3165">
        <v>0</v>
      </c>
      <c r="AA3165">
        <v>0</v>
      </c>
      <c r="AB3165">
        <v>179400000</v>
      </c>
      <c r="AC3165" t="s">
        <v>8963</v>
      </c>
      <c r="AD3165" s="12">
        <v>45853</v>
      </c>
      <c r="AE3165">
        <v>11</v>
      </c>
      <c r="AF3165" t="s">
        <v>6</v>
      </c>
      <c r="AG3165" t="s">
        <v>63</v>
      </c>
      <c r="AI3165" s="12">
        <v>45890</v>
      </c>
    </row>
    <row r="3166" spans="1:35" x14ac:dyDescent="0.3">
      <c r="A3166" t="s">
        <v>9104</v>
      </c>
      <c r="B3166" t="s">
        <v>422</v>
      </c>
      <c r="C3166" t="s">
        <v>3198</v>
      </c>
      <c r="D3166" t="s">
        <v>1243</v>
      </c>
      <c r="E3166" t="s">
        <v>68</v>
      </c>
      <c r="F3166" t="s">
        <v>2286</v>
      </c>
      <c r="G3166" t="s">
        <v>52</v>
      </c>
      <c r="H3166" t="s">
        <v>53</v>
      </c>
      <c r="I3166">
        <v>1022931328</v>
      </c>
      <c r="J3166" t="s">
        <v>1</v>
      </c>
      <c r="K3166">
        <v>1</v>
      </c>
      <c r="L3166" t="s">
        <v>226</v>
      </c>
      <c r="M3166">
        <v>39000000</v>
      </c>
      <c r="N3166" t="s">
        <v>115</v>
      </c>
      <c r="O3166">
        <v>80000000</v>
      </c>
      <c r="P3166" t="s">
        <v>426</v>
      </c>
      <c r="Q3166">
        <v>17082000</v>
      </c>
      <c r="R3166" t="s">
        <v>145</v>
      </c>
      <c r="S3166" t="s">
        <v>8961</v>
      </c>
      <c r="T3166" t="s">
        <v>82</v>
      </c>
      <c r="U3166" t="s">
        <v>83</v>
      </c>
      <c r="V3166" t="s">
        <v>8064</v>
      </c>
      <c r="W3166" t="s">
        <v>8065</v>
      </c>
      <c r="X3166" t="s">
        <v>8962</v>
      </c>
      <c r="Y3166" t="s">
        <v>9105</v>
      </c>
      <c r="Z3166">
        <v>0</v>
      </c>
      <c r="AA3166">
        <v>0</v>
      </c>
      <c r="AB3166">
        <v>179400000</v>
      </c>
      <c r="AC3166" t="s">
        <v>8967</v>
      </c>
      <c r="AD3166" s="12">
        <v>45865</v>
      </c>
      <c r="AE3166">
        <v>11</v>
      </c>
      <c r="AF3166" t="s">
        <v>6</v>
      </c>
      <c r="AG3166" t="s">
        <v>136</v>
      </c>
      <c r="AI3166" s="12">
        <v>45890</v>
      </c>
    </row>
    <row r="3167" spans="1:35" x14ac:dyDescent="0.3">
      <c r="A3167" t="s">
        <v>9106</v>
      </c>
      <c r="B3167" t="s">
        <v>1344</v>
      </c>
      <c r="C3167" t="s">
        <v>516</v>
      </c>
      <c r="D3167" t="s">
        <v>265</v>
      </c>
      <c r="E3167" t="s">
        <v>591</v>
      </c>
      <c r="F3167" t="s">
        <v>590</v>
      </c>
      <c r="G3167" t="s">
        <v>52</v>
      </c>
      <c r="H3167" t="s">
        <v>53</v>
      </c>
      <c r="I3167">
        <v>1023021257</v>
      </c>
      <c r="J3167" t="s">
        <v>1</v>
      </c>
      <c r="K3167">
        <v>1</v>
      </c>
      <c r="L3167" t="s">
        <v>226</v>
      </c>
      <c r="M3167">
        <v>28470000</v>
      </c>
      <c r="N3167" t="s">
        <v>70</v>
      </c>
      <c r="O3167">
        <v>90502550</v>
      </c>
      <c r="P3167" t="s">
        <v>1345</v>
      </c>
      <c r="Q3167">
        <v>17082000</v>
      </c>
      <c r="R3167" t="s">
        <v>145</v>
      </c>
      <c r="S3167" t="s">
        <v>8961</v>
      </c>
      <c r="T3167" t="s">
        <v>82</v>
      </c>
      <c r="U3167" t="s">
        <v>83</v>
      </c>
      <c r="V3167" t="s">
        <v>8064</v>
      </c>
      <c r="W3167" t="s">
        <v>8065</v>
      </c>
      <c r="X3167" t="s">
        <v>8962</v>
      </c>
      <c r="Y3167" t="s">
        <v>8385</v>
      </c>
      <c r="Z3167">
        <v>0</v>
      </c>
      <c r="AA3167">
        <v>0</v>
      </c>
      <c r="AB3167">
        <v>179400000</v>
      </c>
      <c r="AC3167" t="s">
        <v>8967</v>
      </c>
      <c r="AD3167" s="12">
        <v>45865</v>
      </c>
      <c r="AE3167">
        <v>11</v>
      </c>
      <c r="AF3167" t="s">
        <v>6</v>
      </c>
      <c r="AG3167" t="s">
        <v>136</v>
      </c>
      <c r="AI3167" s="12">
        <v>45890</v>
      </c>
    </row>
    <row r="3168" spans="1:35" x14ac:dyDescent="0.3">
      <c r="A3168" t="s">
        <v>9107</v>
      </c>
      <c r="B3168" t="s">
        <v>365</v>
      </c>
      <c r="C3168" t="s">
        <v>2240</v>
      </c>
      <c r="D3168" t="s">
        <v>9108</v>
      </c>
      <c r="E3168" t="s">
        <v>368</v>
      </c>
      <c r="F3168" t="s">
        <v>591</v>
      </c>
      <c r="G3168" t="s">
        <v>52</v>
      </c>
      <c r="H3168" t="s">
        <v>53</v>
      </c>
      <c r="I3168">
        <v>1000806067</v>
      </c>
      <c r="J3168" t="s">
        <v>1</v>
      </c>
      <c r="K3168">
        <v>1</v>
      </c>
      <c r="L3168" t="s">
        <v>94</v>
      </c>
      <c r="M3168">
        <v>30000000</v>
      </c>
      <c r="N3168" t="s">
        <v>79</v>
      </c>
      <c r="O3168">
        <v>87417200</v>
      </c>
      <c r="P3168" t="s">
        <v>369</v>
      </c>
      <c r="Q3168">
        <v>17082000</v>
      </c>
      <c r="R3168" t="s">
        <v>145</v>
      </c>
      <c r="S3168" t="s">
        <v>8961</v>
      </c>
      <c r="T3168" t="s">
        <v>82</v>
      </c>
      <c r="U3168" t="s">
        <v>83</v>
      </c>
      <c r="V3168" t="s">
        <v>8064</v>
      </c>
      <c r="W3168" t="s">
        <v>8065</v>
      </c>
      <c r="X3168" t="s">
        <v>8962</v>
      </c>
      <c r="Y3168" t="s">
        <v>9109</v>
      </c>
      <c r="Z3168">
        <v>0</v>
      </c>
      <c r="AA3168">
        <v>0</v>
      </c>
      <c r="AB3168">
        <v>179400000</v>
      </c>
      <c r="AC3168" t="s">
        <v>8967</v>
      </c>
      <c r="AD3168" s="12">
        <v>45865</v>
      </c>
      <c r="AE3168">
        <v>11</v>
      </c>
      <c r="AF3168" t="s">
        <v>6</v>
      </c>
      <c r="AG3168" t="s">
        <v>136</v>
      </c>
      <c r="AI3168" s="12">
        <v>45890</v>
      </c>
    </row>
    <row r="3169" spans="1:35" x14ac:dyDescent="0.3">
      <c r="A3169" t="s">
        <v>9110</v>
      </c>
      <c r="B3169" t="s">
        <v>365</v>
      </c>
      <c r="C3169" t="s">
        <v>3461</v>
      </c>
      <c r="D3169" t="s">
        <v>923</v>
      </c>
      <c r="E3169" t="s">
        <v>637</v>
      </c>
      <c r="F3169" t="s">
        <v>78</v>
      </c>
      <c r="G3169" t="s">
        <v>52</v>
      </c>
      <c r="H3169" t="s">
        <v>53</v>
      </c>
      <c r="I3169">
        <v>1023027720</v>
      </c>
      <c r="J3169" t="s">
        <v>1</v>
      </c>
      <c r="K3169">
        <v>1</v>
      </c>
      <c r="L3169" t="s">
        <v>94</v>
      </c>
      <c r="M3169">
        <v>42705000</v>
      </c>
      <c r="N3169" t="s">
        <v>115</v>
      </c>
      <c r="O3169">
        <v>109706000</v>
      </c>
      <c r="P3169" t="s">
        <v>369</v>
      </c>
      <c r="Q3169">
        <v>17082000</v>
      </c>
      <c r="R3169" t="s">
        <v>145</v>
      </c>
      <c r="S3169" t="s">
        <v>8961</v>
      </c>
      <c r="T3169" t="s">
        <v>82</v>
      </c>
      <c r="U3169" t="s">
        <v>83</v>
      </c>
      <c r="V3169" t="s">
        <v>8064</v>
      </c>
      <c r="W3169" t="s">
        <v>8065</v>
      </c>
      <c r="X3169" t="s">
        <v>8962</v>
      </c>
      <c r="Y3169" t="s">
        <v>6118</v>
      </c>
      <c r="Z3169">
        <v>0</v>
      </c>
      <c r="AA3169">
        <v>0</v>
      </c>
      <c r="AB3169">
        <v>196443000</v>
      </c>
      <c r="AC3169" t="s">
        <v>8963</v>
      </c>
      <c r="AD3169" s="12">
        <v>45860</v>
      </c>
      <c r="AE3169">
        <v>11</v>
      </c>
      <c r="AF3169" t="s">
        <v>6</v>
      </c>
      <c r="AG3169" t="s">
        <v>63</v>
      </c>
      <c r="AI3169" s="12">
        <v>45890</v>
      </c>
    </row>
    <row r="3170" spans="1:35" x14ac:dyDescent="0.3">
      <c r="A3170" t="s">
        <v>9111</v>
      </c>
      <c r="B3170" t="s">
        <v>365</v>
      </c>
      <c r="C3170" t="s">
        <v>9112</v>
      </c>
      <c r="D3170" t="s">
        <v>2463</v>
      </c>
      <c r="E3170" t="s">
        <v>591</v>
      </c>
      <c r="F3170" t="s">
        <v>224</v>
      </c>
      <c r="G3170" t="s">
        <v>52</v>
      </c>
      <c r="H3170" t="s">
        <v>53</v>
      </c>
      <c r="I3170">
        <v>1007244272</v>
      </c>
      <c r="J3170" t="s">
        <v>1</v>
      </c>
      <c r="K3170">
        <v>1</v>
      </c>
      <c r="L3170" t="s">
        <v>94</v>
      </c>
      <c r="M3170">
        <v>42705000</v>
      </c>
      <c r="N3170" t="s">
        <v>70</v>
      </c>
      <c r="O3170">
        <v>120476700</v>
      </c>
      <c r="P3170" t="s">
        <v>369</v>
      </c>
      <c r="Q3170">
        <v>17082000</v>
      </c>
      <c r="R3170" t="s">
        <v>145</v>
      </c>
      <c r="S3170" t="s">
        <v>8961</v>
      </c>
      <c r="T3170" t="s">
        <v>82</v>
      </c>
      <c r="U3170" t="s">
        <v>83</v>
      </c>
      <c r="V3170" t="s">
        <v>8064</v>
      </c>
      <c r="W3170" t="s">
        <v>8065</v>
      </c>
      <c r="X3170" t="s">
        <v>8962</v>
      </c>
      <c r="Y3170" t="s">
        <v>9113</v>
      </c>
      <c r="Z3170">
        <v>0</v>
      </c>
      <c r="AA3170">
        <v>0</v>
      </c>
      <c r="AB3170">
        <v>196443000</v>
      </c>
      <c r="AC3170" t="s">
        <v>8969</v>
      </c>
      <c r="AD3170" s="12">
        <v>45865</v>
      </c>
      <c r="AE3170">
        <v>11</v>
      </c>
      <c r="AF3170" t="s">
        <v>6</v>
      </c>
      <c r="AG3170" t="s">
        <v>136</v>
      </c>
      <c r="AI3170" s="12">
        <v>45890</v>
      </c>
    </row>
    <row r="3171" spans="1:35" x14ac:dyDescent="0.3">
      <c r="A3171" t="s">
        <v>9114</v>
      </c>
      <c r="B3171" t="s">
        <v>1871</v>
      </c>
      <c r="C3171" t="s">
        <v>991</v>
      </c>
      <c r="D3171" t="s">
        <v>359</v>
      </c>
      <c r="E3171" t="s">
        <v>510</v>
      </c>
      <c r="F3171" t="s">
        <v>1485</v>
      </c>
      <c r="G3171" t="s">
        <v>52</v>
      </c>
      <c r="H3171" t="s">
        <v>53</v>
      </c>
      <c r="I3171">
        <v>52288934</v>
      </c>
      <c r="J3171" t="s">
        <v>1</v>
      </c>
      <c r="K3171">
        <v>1</v>
      </c>
      <c r="L3171" t="s">
        <v>94</v>
      </c>
      <c r="M3171">
        <v>42705000</v>
      </c>
      <c r="N3171" t="s">
        <v>512</v>
      </c>
      <c r="O3171">
        <v>114556000</v>
      </c>
      <c r="P3171" t="s">
        <v>1873</v>
      </c>
      <c r="Q3171">
        <v>17082000</v>
      </c>
      <c r="R3171" t="s">
        <v>145</v>
      </c>
      <c r="S3171" t="s">
        <v>8961</v>
      </c>
      <c r="T3171" t="s">
        <v>82</v>
      </c>
      <c r="U3171" t="s">
        <v>83</v>
      </c>
      <c r="V3171" t="s">
        <v>8064</v>
      </c>
      <c r="W3171" t="s">
        <v>8065</v>
      </c>
      <c r="X3171" t="s">
        <v>8962</v>
      </c>
      <c r="Y3171" t="s">
        <v>9115</v>
      </c>
      <c r="Z3171">
        <v>0</v>
      </c>
      <c r="AA3171">
        <v>0</v>
      </c>
      <c r="AB3171">
        <v>196443000</v>
      </c>
      <c r="AC3171" t="s">
        <v>8967</v>
      </c>
      <c r="AD3171" s="12">
        <v>45865</v>
      </c>
      <c r="AE3171">
        <v>11</v>
      </c>
      <c r="AF3171" t="s">
        <v>6</v>
      </c>
      <c r="AG3171" t="s">
        <v>136</v>
      </c>
      <c r="AI3171" s="12">
        <v>45890</v>
      </c>
    </row>
    <row r="3172" spans="1:35" x14ac:dyDescent="0.3">
      <c r="A3172" t="s">
        <v>9116</v>
      </c>
      <c r="B3172" t="s">
        <v>1871</v>
      </c>
      <c r="C3172" t="s">
        <v>689</v>
      </c>
      <c r="D3172" t="s">
        <v>189</v>
      </c>
      <c r="E3172" t="s">
        <v>2083</v>
      </c>
      <c r="F3172" t="s">
        <v>267</v>
      </c>
      <c r="G3172" t="s">
        <v>52</v>
      </c>
      <c r="H3172" t="s">
        <v>53</v>
      </c>
      <c r="I3172">
        <v>1000987269</v>
      </c>
      <c r="J3172" t="s">
        <v>1</v>
      </c>
      <c r="K3172">
        <v>1</v>
      </c>
      <c r="L3172" t="s">
        <v>54</v>
      </c>
      <c r="M3172">
        <v>39000000</v>
      </c>
      <c r="N3172" t="s">
        <v>115</v>
      </c>
      <c r="O3172">
        <v>68217000</v>
      </c>
      <c r="P3172" t="s">
        <v>1873</v>
      </c>
      <c r="Q3172">
        <v>17082000</v>
      </c>
      <c r="R3172" t="s">
        <v>145</v>
      </c>
      <c r="S3172" t="s">
        <v>8961</v>
      </c>
      <c r="T3172" t="s">
        <v>82</v>
      </c>
      <c r="U3172" t="s">
        <v>83</v>
      </c>
      <c r="V3172" t="s">
        <v>8064</v>
      </c>
      <c r="W3172" t="s">
        <v>8065</v>
      </c>
      <c r="X3172" t="s">
        <v>8962</v>
      </c>
      <c r="Y3172" t="s">
        <v>9117</v>
      </c>
      <c r="Z3172">
        <v>0</v>
      </c>
      <c r="AA3172">
        <v>0</v>
      </c>
      <c r="AB3172">
        <v>179400000</v>
      </c>
      <c r="AC3172" t="s">
        <v>8967</v>
      </c>
      <c r="AD3172" s="12">
        <v>45865</v>
      </c>
      <c r="AE3172">
        <v>11</v>
      </c>
      <c r="AF3172" t="s">
        <v>6</v>
      </c>
      <c r="AG3172" t="s">
        <v>63</v>
      </c>
      <c r="AI3172" s="12">
        <v>45890</v>
      </c>
    </row>
    <row r="3173" spans="1:35" x14ac:dyDescent="0.3">
      <c r="A3173" t="s">
        <v>9118</v>
      </c>
      <c r="B3173" t="s">
        <v>1344</v>
      </c>
      <c r="C3173" t="s">
        <v>991</v>
      </c>
      <c r="D3173" t="s">
        <v>537</v>
      </c>
      <c r="E3173" t="s">
        <v>590</v>
      </c>
      <c r="F3173" t="s">
        <v>190</v>
      </c>
      <c r="G3173" t="s">
        <v>52</v>
      </c>
      <c r="H3173" t="s">
        <v>53</v>
      </c>
      <c r="I3173">
        <v>1033731352</v>
      </c>
      <c r="J3173" t="s">
        <v>1</v>
      </c>
      <c r="K3173">
        <v>1</v>
      </c>
      <c r="L3173" t="s">
        <v>54</v>
      </c>
      <c r="M3173">
        <v>28470000</v>
      </c>
      <c r="N3173" t="s">
        <v>103</v>
      </c>
      <c r="O3173">
        <v>103000000</v>
      </c>
      <c r="P3173" t="s">
        <v>1345</v>
      </c>
      <c r="Q3173">
        <v>17082000</v>
      </c>
      <c r="R3173" t="s">
        <v>145</v>
      </c>
      <c r="S3173" t="s">
        <v>8961</v>
      </c>
      <c r="T3173" t="s">
        <v>82</v>
      </c>
      <c r="U3173" t="s">
        <v>83</v>
      </c>
      <c r="V3173" t="s">
        <v>8064</v>
      </c>
      <c r="W3173" t="s">
        <v>8065</v>
      </c>
      <c r="X3173" t="s">
        <v>8962</v>
      </c>
      <c r="Y3173" t="s">
        <v>4075</v>
      </c>
      <c r="Z3173">
        <v>0</v>
      </c>
      <c r="AA3173">
        <v>0</v>
      </c>
      <c r="AB3173">
        <v>179400000</v>
      </c>
      <c r="AC3173" t="s">
        <v>8969</v>
      </c>
      <c r="AD3173" s="12">
        <v>45854</v>
      </c>
      <c r="AE3173">
        <v>11</v>
      </c>
      <c r="AF3173" t="s">
        <v>6</v>
      </c>
      <c r="AG3173" t="s">
        <v>136</v>
      </c>
      <c r="AI3173" s="12">
        <v>45890</v>
      </c>
    </row>
    <row r="3174" spans="1:35" x14ac:dyDescent="0.3">
      <c r="A3174" t="s">
        <v>9119</v>
      </c>
      <c r="B3174" t="s">
        <v>1329</v>
      </c>
      <c r="C3174" t="s">
        <v>976</v>
      </c>
      <c r="D3174" t="s">
        <v>1700</v>
      </c>
      <c r="E3174" t="s">
        <v>591</v>
      </c>
      <c r="F3174" t="s">
        <v>237</v>
      </c>
      <c r="G3174" t="s">
        <v>52</v>
      </c>
      <c r="H3174" t="s">
        <v>53</v>
      </c>
      <c r="I3174">
        <v>1003816122</v>
      </c>
      <c r="J3174" t="s">
        <v>1</v>
      </c>
      <c r="K3174">
        <v>1</v>
      </c>
      <c r="L3174" t="s">
        <v>54</v>
      </c>
      <c r="M3174">
        <v>42705000</v>
      </c>
      <c r="N3174" t="s">
        <v>512</v>
      </c>
      <c r="O3174">
        <v>98013310</v>
      </c>
      <c r="P3174" t="s">
        <v>1331</v>
      </c>
      <c r="Q3174">
        <v>17082000</v>
      </c>
      <c r="R3174" t="s">
        <v>145</v>
      </c>
      <c r="S3174" t="s">
        <v>8961</v>
      </c>
      <c r="T3174" t="s">
        <v>82</v>
      </c>
      <c r="U3174" t="s">
        <v>83</v>
      </c>
      <c r="V3174" t="s">
        <v>8064</v>
      </c>
      <c r="W3174" t="s">
        <v>8065</v>
      </c>
      <c r="X3174" t="s">
        <v>8962</v>
      </c>
      <c r="Y3174" t="s">
        <v>9120</v>
      </c>
      <c r="Z3174">
        <v>0</v>
      </c>
      <c r="AA3174">
        <v>0</v>
      </c>
      <c r="AB3174">
        <v>179400000</v>
      </c>
      <c r="AC3174" t="s">
        <v>8967</v>
      </c>
      <c r="AD3174" s="12">
        <v>45865</v>
      </c>
      <c r="AE3174">
        <v>11</v>
      </c>
      <c r="AF3174" t="s">
        <v>6</v>
      </c>
      <c r="AG3174" t="s">
        <v>136</v>
      </c>
      <c r="AI3174" s="12">
        <v>45890</v>
      </c>
    </row>
    <row r="3175" spans="1:35" x14ac:dyDescent="0.3">
      <c r="A3175" t="s">
        <v>9121</v>
      </c>
      <c r="B3175" t="s">
        <v>1952</v>
      </c>
      <c r="C3175" t="s">
        <v>2757</v>
      </c>
      <c r="D3175" t="s">
        <v>481</v>
      </c>
      <c r="E3175" t="s">
        <v>353</v>
      </c>
      <c r="F3175" t="s">
        <v>460</v>
      </c>
      <c r="G3175" t="s">
        <v>52</v>
      </c>
      <c r="H3175" t="s">
        <v>53</v>
      </c>
      <c r="I3175">
        <v>1003659258</v>
      </c>
      <c r="J3175" t="s">
        <v>1</v>
      </c>
      <c r="K3175">
        <v>1</v>
      </c>
      <c r="L3175" t="s">
        <v>54</v>
      </c>
      <c r="M3175">
        <v>39000000</v>
      </c>
      <c r="N3175" t="s">
        <v>165</v>
      </c>
      <c r="O3175">
        <v>99199600</v>
      </c>
      <c r="P3175" t="s">
        <v>1953</v>
      </c>
      <c r="Q3175">
        <v>17082000</v>
      </c>
      <c r="R3175" t="s">
        <v>145</v>
      </c>
      <c r="S3175" t="s">
        <v>8961</v>
      </c>
      <c r="T3175" t="s">
        <v>82</v>
      </c>
      <c r="U3175" t="s">
        <v>83</v>
      </c>
      <c r="V3175" t="s">
        <v>8064</v>
      </c>
      <c r="W3175" t="s">
        <v>8065</v>
      </c>
      <c r="X3175" t="s">
        <v>8962</v>
      </c>
      <c r="Y3175" t="s">
        <v>6709</v>
      </c>
      <c r="Z3175">
        <v>0</v>
      </c>
      <c r="AA3175">
        <v>0</v>
      </c>
      <c r="AB3175">
        <v>196443000</v>
      </c>
      <c r="AC3175" t="s">
        <v>8963</v>
      </c>
      <c r="AD3175" s="12">
        <v>45872</v>
      </c>
      <c r="AE3175">
        <v>13</v>
      </c>
      <c r="AF3175" t="s">
        <v>6</v>
      </c>
      <c r="AG3175" t="s">
        <v>63</v>
      </c>
      <c r="AI3175" s="12">
        <v>45897</v>
      </c>
    </row>
    <row r="3176" spans="1:35" x14ac:dyDescent="0.3">
      <c r="A3176" t="s">
        <v>9122</v>
      </c>
      <c r="B3176" t="s">
        <v>324</v>
      </c>
      <c r="C3176" t="s">
        <v>1429</v>
      </c>
      <c r="D3176" t="s">
        <v>1476</v>
      </c>
      <c r="E3176" t="s">
        <v>1485</v>
      </c>
      <c r="F3176" t="s">
        <v>1059</v>
      </c>
      <c r="G3176" t="s">
        <v>52</v>
      </c>
      <c r="H3176" t="s">
        <v>53</v>
      </c>
      <c r="I3176">
        <v>1003746551</v>
      </c>
      <c r="J3176" t="s">
        <v>1</v>
      </c>
      <c r="K3176">
        <v>1</v>
      </c>
      <c r="L3176" t="s">
        <v>226</v>
      </c>
      <c r="M3176">
        <v>42705000</v>
      </c>
      <c r="N3176" t="s">
        <v>103</v>
      </c>
      <c r="O3176">
        <v>94313000</v>
      </c>
      <c r="P3176" t="s">
        <v>326</v>
      </c>
      <c r="Q3176">
        <v>17082000</v>
      </c>
      <c r="R3176" t="s">
        <v>145</v>
      </c>
      <c r="S3176" t="s">
        <v>8961</v>
      </c>
      <c r="T3176" t="s">
        <v>82</v>
      </c>
      <c r="U3176" t="s">
        <v>83</v>
      </c>
      <c r="V3176" t="s">
        <v>8064</v>
      </c>
      <c r="W3176" t="s">
        <v>8065</v>
      </c>
      <c r="X3176" t="s">
        <v>8962</v>
      </c>
      <c r="Y3176" t="s">
        <v>9123</v>
      </c>
      <c r="Z3176">
        <v>0</v>
      </c>
      <c r="AA3176">
        <v>0</v>
      </c>
      <c r="AB3176">
        <v>177400000</v>
      </c>
      <c r="AC3176" t="s">
        <v>8967</v>
      </c>
      <c r="AD3176" s="12">
        <v>45873</v>
      </c>
      <c r="AE3176">
        <v>13</v>
      </c>
      <c r="AF3176" t="s">
        <v>6</v>
      </c>
      <c r="AG3176" t="s">
        <v>136</v>
      </c>
      <c r="AI3176" s="12">
        <v>45897</v>
      </c>
    </row>
    <row r="3177" spans="1:35" x14ac:dyDescent="0.3">
      <c r="A3177" t="s">
        <v>9124</v>
      </c>
      <c r="B3177" t="s">
        <v>1952</v>
      </c>
      <c r="C3177" t="s">
        <v>1903</v>
      </c>
      <c r="D3177" t="s">
        <v>140</v>
      </c>
      <c r="E3177" t="s">
        <v>9125</v>
      </c>
      <c r="F3177" t="s">
        <v>1109</v>
      </c>
      <c r="G3177" t="s">
        <v>52</v>
      </c>
      <c r="H3177" t="s">
        <v>53</v>
      </c>
      <c r="I3177">
        <v>1033687734</v>
      </c>
      <c r="J3177" t="s">
        <v>1</v>
      </c>
      <c r="K3177">
        <v>1</v>
      </c>
      <c r="L3177" t="s">
        <v>226</v>
      </c>
      <c r="M3177">
        <v>28470000</v>
      </c>
      <c r="N3177" t="s">
        <v>512</v>
      </c>
      <c r="O3177">
        <v>140000000</v>
      </c>
      <c r="P3177" t="s">
        <v>1953</v>
      </c>
      <c r="Q3177">
        <v>17082000</v>
      </c>
      <c r="R3177" t="s">
        <v>145</v>
      </c>
      <c r="S3177" t="s">
        <v>8961</v>
      </c>
      <c r="T3177" t="s">
        <v>82</v>
      </c>
      <c r="U3177" t="s">
        <v>83</v>
      </c>
      <c r="V3177" t="s">
        <v>8064</v>
      </c>
      <c r="W3177" t="s">
        <v>8065</v>
      </c>
      <c r="X3177" t="s">
        <v>8962</v>
      </c>
      <c r="Y3177" t="s">
        <v>9126</v>
      </c>
      <c r="Z3177">
        <v>0</v>
      </c>
      <c r="AA3177">
        <v>0</v>
      </c>
      <c r="AB3177">
        <v>196443000</v>
      </c>
      <c r="AC3177" t="s">
        <v>8967</v>
      </c>
      <c r="AD3177" s="12">
        <v>45872</v>
      </c>
      <c r="AE3177">
        <v>13</v>
      </c>
      <c r="AF3177" t="s">
        <v>6</v>
      </c>
      <c r="AG3177" t="s">
        <v>63</v>
      </c>
      <c r="AI3177" s="12">
        <v>45897</v>
      </c>
    </row>
    <row r="3178" spans="1:35" x14ac:dyDescent="0.3">
      <c r="A3178" t="s">
        <v>9127</v>
      </c>
      <c r="B3178" t="s">
        <v>379</v>
      </c>
      <c r="C3178" t="s">
        <v>918</v>
      </c>
      <c r="D3178" t="s">
        <v>1242</v>
      </c>
      <c r="E3178" t="s">
        <v>284</v>
      </c>
      <c r="F3178" t="s">
        <v>1588</v>
      </c>
      <c r="G3178" t="s">
        <v>52</v>
      </c>
      <c r="H3178" t="s">
        <v>53</v>
      </c>
      <c r="I3178">
        <v>1023906473</v>
      </c>
      <c r="J3178" t="s">
        <v>1</v>
      </c>
      <c r="K3178">
        <v>1</v>
      </c>
      <c r="L3178" t="s">
        <v>54</v>
      </c>
      <c r="M3178">
        <v>42705000</v>
      </c>
      <c r="N3178" t="s">
        <v>55</v>
      </c>
      <c r="O3178">
        <v>77000000</v>
      </c>
      <c r="P3178" t="s">
        <v>383</v>
      </c>
      <c r="Q3178">
        <v>17082000</v>
      </c>
      <c r="R3178" t="s">
        <v>145</v>
      </c>
      <c r="S3178" t="s">
        <v>8961</v>
      </c>
      <c r="T3178" t="s">
        <v>82</v>
      </c>
      <c r="U3178" t="s">
        <v>83</v>
      </c>
      <c r="V3178" t="s">
        <v>8064</v>
      </c>
      <c r="W3178" t="s">
        <v>8065</v>
      </c>
      <c r="X3178" t="s">
        <v>8962</v>
      </c>
      <c r="Y3178" t="s">
        <v>9128</v>
      </c>
      <c r="Z3178">
        <v>0</v>
      </c>
      <c r="AA3178">
        <v>0</v>
      </c>
      <c r="AB3178">
        <v>179400000</v>
      </c>
      <c r="AC3178" t="s">
        <v>8969</v>
      </c>
      <c r="AD3178" s="12">
        <v>45874</v>
      </c>
      <c r="AE3178">
        <v>13</v>
      </c>
      <c r="AF3178" t="s">
        <v>6</v>
      </c>
      <c r="AG3178" t="s">
        <v>136</v>
      </c>
      <c r="AI3178" s="12">
        <v>45897</v>
      </c>
    </row>
    <row r="3179" spans="1:35" x14ac:dyDescent="0.3">
      <c r="A3179" t="s">
        <v>9129</v>
      </c>
      <c r="B3179" t="s">
        <v>324</v>
      </c>
      <c r="C3179" t="s">
        <v>352</v>
      </c>
      <c r="D3179" t="s">
        <v>67</v>
      </c>
      <c r="E3179" t="s">
        <v>9130</v>
      </c>
      <c r="F3179" t="s">
        <v>217</v>
      </c>
      <c r="G3179" t="s">
        <v>52</v>
      </c>
      <c r="H3179" t="s">
        <v>53</v>
      </c>
      <c r="I3179">
        <v>1023036831</v>
      </c>
      <c r="J3179" t="s">
        <v>1</v>
      </c>
      <c r="K3179">
        <v>1</v>
      </c>
      <c r="L3179" t="s">
        <v>94</v>
      </c>
      <c r="M3179">
        <v>42705000</v>
      </c>
      <c r="N3179" t="s">
        <v>79</v>
      </c>
      <c r="O3179">
        <v>129000000</v>
      </c>
      <c r="P3179" t="s">
        <v>326</v>
      </c>
      <c r="Q3179">
        <v>17082000</v>
      </c>
      <c r="R3179" t="s">
        <v>145</v>
      </c>
      <c r="S3179" t="s">
        <v>8961</v>
      </c>
      <c r="T3179" t="s">
        <v>82</v>
      </c>
      <c r="U3179" t="s">
        <v>83</v>
      </c>
      <c r="V3179" t="s">
        <v>8064</v>
      </c>
      <c r="W3179" t="s">
        <v>8065</v>
      </c>
      <c r="X3179" t="s">
        <v>8962</v>
      </c>
      <c r="Y3179" t="s">
        <v>9131</v>
      </c>
      <c r="Z3179">
        <v>0</v>
      </c>
      <c r="AA3179">
        <v>0</v>
      </c>
      <c r="AB3179">
        <v>191443000</v>
      </c>
      <c r="AC3179" t="s">
        <v>8967</v>
      </c>
      <c r="AD3179" s="12">
        <v>45874</v>
      </c>
      <c r="AE3179">
        <v>13</v>
      </c>
      <c r="AF3179" t="s">
        <v>6</v>
      </c>
      <c r="AG3179" t="s">
        <v>136</v>
      </c>
      <c r="AI3179" s="12">
        <v>45897</v>
      </c>
    </row>
    <row r="3180" spans="1:35" x14ac:dyDescent="0.3">
      <c r="A3180" t="s">
        <v>9132</v>
      </c>
      <c r="B3180" t="s">
        <v>365</v>
      </c>
      <c r="C3180" t="s">
        <v>291</v>
      </c>
      <c r="D3180" t="s">
        <v>330</v>
      </c>
      <c r="E3180" t="s">
        <v>803</v>
      </c>
      <c r="F3180" t="s">
        <v>709</v>
      </c>
      <c r="G3180" t="s">
        <v>52</v>
      </c>
      <c r="H3180" t="s">
        <v>53</v>
      </c>
      <c r="I3180">
        <v>1013680028</v>
      </c>
      <c r="J3180" t="s">
        <v>1</v>
      </c>
      <c r="K3180">
        <v>1</v>
      </c>
      <c r="L3180" t="s">
        <v>54</v>
      </c>
      <c r="M3180">
        <v>42705000</v>
      </c>
      <c r="N3180" t="s">
        <v>79</v>
      </c>
      <c r="O3180">
        <v>129000000</v>
      </c>
      <c r="P3180" t="s">
        <v>369</v>
      </c>
      <c r="Q3180">
        <v>17082000</v>
      </c>
      <c r="R3180" t="s">
        <v>145</v>
      </c>
      <c r="S3180" t="s">
        <v>8961</v>
      </c>
      <c r="T3180" t="s">
        <v>82</v>
      </c>
      <c r="U3180" t="s">
        <v>83</v>
      </c>
      <c r="V3180" t="s">
        <v>8064</v>
      </c>
      <c r="W3180" t="s">
        <v>8065</v>
      </c>
      <c r="X3180" t="s">
        <v>8962</v>
      </c>
      <c r="Y3180" t="s">
        <v>9133</v>
      </c>
      <c r="Z3180">
        <v>0</v>
      </c>
      <c r="AA3180">
        <v>0</v>
      </c>
      <c r="AB3180">
        <v>196443000</v>
      </c>
      <c r="AC3180" t="s">
        <v>8969</v>
      </c>
      <c r="AD3180" s="12">
        <v>45874</v>
      </c>
      <c r="AE3180">
        <v>13</v>
      </c>
      <c r="AF3180" t="s">
        <v>6</v>
      </c>
      <c r="AG3180" t="s">
        <v>136</v>
      </c>
      <c r="AI3180" s="12">
        <v>45897</v>
      </c>
    </row>
    <row r="3181" spans="1:35" x14ac:dyDescent="0.3">
      <c r="A3181" t="s">
        <v>9134</v>
      </c>
      <c r="B3181" t="s">
        <v>111</v>
      </c>
      <c r="C3181" t="s">
        <v>3432</v>
      </c>
      <c r="D3181" t="s">
        <v>3915</v>
      </c>
      <c r="E3181" t="s">
        <v>1514</v>
      </c>
      <c r="F3181" t="s">
        <v>591</v>
      </c>
      <c r="G3181" t="s">
        <v>52</v>
      </c>
      <c r="H3181" t="s">
        <v>53</v>
      </c>
      <c r="I3181">
        <v>52062219</v>
      </c>
      <c r="J3181" t="s">
        <v>1</v>
      </c>
      <c r="K3181">
        <v>1</v>
      </c>
      <c r="L3181" t="s">
        <v>94</v>
      </c>
      <c r="M3181">
        <v>42705000</v>
      </c>
      <c r="N3181" t="s">
        <v>79</v>
      </c>
      <c r="O3181">
        <v>74600000</v>
      </c>
      <c r="P3181" t="s">
        <v>116</v>
      </c>
      <c r="Q3181">
        <v>17082000</v>
      </c>
      <c r="R3181" t="s">
        <v>145</v>
      </c>
      <c r="S3181" t="s">
        <v>8961</v>
      </c>
      <c r="T3181" t="s">
        <v>82</v>
      </c>
      <c r="U3181" t="s">
        <v>83</v>
      </c>
      <c r="V3181" t="s">
        <v>8064</v>
      </c>
      <c r="W3181" t="s">
        <v>8065</v>
      </c>
      <c r="X3181" t="s">
        <v>8962</v>
      </c>
      <c r="Y3181" t="s">
        <v>4106</v>
      </c>
      <c r="Z3181">
        <v>0</v>
      </c>
      <c r="AA3181">
        <v>0</v>
      </c>
      <c r="AB3181">
        <v>179400000</v>
      </c>
      <c r="AC3181" t="s">
        <v>8967</v>
      </c>
      <c r="AD3181" s="12">
        <v>45874</v>
      </c>
      <c r="AE3181">
        <v>13</v>
      </c>
      <c r="AF3181" t="s">
        <v>6</v>
      </c>
      <c r="AG3181" t="s">
        <v>89</v>
      </c>
      <c r="AI3181" s="12">
        <v>45897</v>
      </c>
    </row>
    <row r="3182" spans="1:35" x14ac:dyDescent="0.3">
      <c r="A3182" t="s">
        <v>9135</v>
      </c>
      <c r="B3182" t="s">
        <v>719</v>
      </c>
      <c r="C3182" t="s">
        <v>423</v>
      </c>
      <c r="D3182" t="s">
        <v>320</v>
      </c>
      <c r="E3182" t="s">
        <v>1109</v>
      </c>
      <c r="F3182" t="s">
        <v>9136</v>
      </c>
      <c r="G3182" t="s">
        <v>52</v>
      </c>
      <c r="H3182" t="s">
        <v>53</v>
      </c>
      <c r="I3182">
        <v>1022966820</v>
      </c>
      <c r="J3182" t="s">
        <v>1</v>
      </c>
      <c r="K3182">
        <v>1</v>
      </c>
      <c r="L3182" t="s">
        <v>226</v>
      </c>
      <c r="M3182">
        <v>42705000</v>
      </c>
      <c r="N3182" t="s">
        <v>55</v>
      </c>
      <c r="O3182">
        <v>128700000</v>
      </c>
      <c r="P3182" t="s">
        <v>723</v>
      </c>
      <c r="Q3182">
        <v>17082000</v>
      </c>
      <c r="R3182" t="s">
        <v>145</v>
      </c>
      <c r="S3182" t="s">
        <v>8961</v>
      </c>
      <c r="T3182" t="s">
        <v>82</v>
      </c>
      <c r="U3182" t="s">
        <v>83</v>
      </c>
      <c r="V3182" t="s">
        <v>8064</v>
      </c>
      <c r="W3182" t="s">
        <v>8065</v>
      </c>
      <c r="X3182" t="s">
        <v>8962</v>
      </c>
      <c r="Y3182" t="s">
        <v>9137</v>
      </c>
      <c r="Z3182">
        <v>0</v>
      </c>
      <c r="AA3182">
        <v>0</v>
      </c>
      <c r="AB3182">
        <v>192443000</v>
      </c>
      <c r="AC3182" t="s">
        <v>8967</v>
      </c>
      <c r="AD3182" s="12">
        <v>45874</v>
      </c>
      <c r="AE3182">
        <v>13</v>
      </c>
      <c r="AF3182" t="s">
        <v>6</v>
      </c>
      <c r="AG3182" t="s">
        <v>63</v>
      </c>
      <c r="AI3182" s="12">
        <v>45897</v>
      </c>
    </row>
    <row r="3183" spans="1:35" x14ac:dyDescent="0.3">
      <c r="A3183" t="s">
        <v>9138</v>
      </c>
      <c r="B3183" t="s">
        <v>1065</v>
      </c>
      <c r="C3183" t="s">
        <v>9017</v>
      </c>
      <c r="D3183" t="s">
        <v>5528</v>
      </c>
      <c r="E3183" t="s">
        <v>958</v>
      </c>
      <c r="F3183" t="s">
        <v>663</v>
      </c>
      <c r="G3183" t="s">
        <v>52</v>
      </c>
      <c r="H3183" t="s">
        <v>53</v>
      </c>
      <c r="I3183">
        <v>1099708473</v>
      </c>
      <c r="J3183" t="s">
        <v>1</v>
      </c>
      <c r="K3183">
        <v>1</v>
      </c>
      <c r="L3183" t="s">
        <v>54</v>
      </c>
      <c r="M3183">
        <v>42705000</v>
      </c>
      <c r="N3183" t="s">
        <v>55</v>
      </c>
      <c r="O3183">
        <v>92213000</v>
      </c>
      <c r="P3183" t="s">
        <v>1069</v>
      </c>
      <c r="Q3183">
        <v>17082000</v>
      </c>
      <c r="R3183" t="s">
        <v>145</v>
      </c>
      <c r="S3183" t="s">
        <v>8961</v>
      </c>
      <c r="T3183" t="s">
        <v>82</v>
      </c>
      <c r="U3183" t="s">
        <v>83</v>
      </c>
      <c r="V3183" t="s">
        <v>8064</v>
      </c>
      <c r="W3183" t="s">
        <v>8065</v>
      </c>
      <c r="X3183" t="s">
        <v>8962</v>
      </c>
      <c r="Y3183" t="s">
        <v>5811</v>
      </c>
      <c r="Z3183">
        <v>0</v>
      </c>
      <c r="AA3183">
        <v>0</v>
      </c>
      <c r="AB3183">
        <v>179400000</v>
      </c>
      <c r="AC3183" t="s">
        <v>8967</v>
      </c>
      <c r="AD3183" s="12">
        <v>45874</v>
      </c>
      <c r="AE3183">
        <v>13</v>
      </c>
      <c r="AF3183" t="s">
        <v>6</v>
      </c>
      <c r="AG3183" t="s">
        <v>63</v>
      </c>
      <c r="AI3183" s="12">
        <v>45897</v>
      </c>
    </row>
    <row r="3184" spans="1:35" x14ac:dyDescent="0.3">
      <c r="A3184" t="s">
        <v>9139</v>
      </c>
      <c r="B3184" t="s">
        <v>3626</v>
      </c>
      <c r="C3184" t="s">
        <v>635</v>
      </c>
      <c r="D3184" t="s">
        <v>215</v>
      </c>
      <c r="E3184" t="s">
        <v>1532</v>
      </c>
      <c r="F3184" t="s">
        <v>243</v>
      </c>
      <c r="G3184" t="s">
        <v>52</v>
      </c>
      <c r="H3184" t="s">
        <v>53</v>
      </c>
      <c r="I3184">
        <v>80746239</v>
      </c>
      <c r="J3184" t="s">
        <v>1</v>
      </c>
      <c r="K3184">
        <v>1</v>
      </c>
      <c r="L3184" t="s">
        <v>94</v>
      </c>
      <c r="M3184">
        <v>42705000</v>
      </c>
      <c r="N3184" t="s">
        <v>2551</v>
      </c>
      <c r="O3184">
        <v>95400000</v>
      </c>
      <c r="P3184" t="s">
        <v>3627</v>
      </c>
      <c r="Q3184">
        <v>17082000</v>
      </c>
      <c r="R3184" t="s">
        <v>145</v>
      </c>
      <c r="S3184" t="s">
        <v>8961</v>
      </c>
      <c r="T3184" t="s">
        <v>82</v>
      </c>
      <c r="U3184" t="s">
        <v>83</v>
      </c>
      <c r="V3184" t="s">
        <v>8064</v>
      </c>
      <c r="W3184" t="s">
        <v>8065</v>
      </c>
      <c r="X3184" t="s">
        <v>8962</v>
      </c>
      <c r="Y3184" t="s">
        <v>9140</v>
      </c>
      <c r="Z3184">
        <v>0</v>
      </c>
      <c r="AA3184">
        <v>0</v>
      </c>
      <c r="AB3184">
        <v>179400000</v>
      </c>
      <c r="AC3184" t="s">
        <v>8963</v>
      </c>
      <c r="AD3184" s="12">
        <v>45874</v>
      </c>
      <c r="AE3184">
        <v>13</v>
      </c>
      <c r="AF3184" t="s">
        <v>6</v>
      </c>
      <c r="AG3184" t="s">
        <v>63</v>
      </c>
      <c r="AI3184" s="12">
        <v>45897</v>
      </c>
    </row>
    <row r="3185" spans="1:35" x14ac:dyDescent="0.3">
      <c r="A3185" t="s">
        <v>9141</v>
      </c>
      <c r="B3185" t="s">
        <v>422</v>
      </c>
      <c r="C3185" t="s">
        <v>6676</v>
      </c>
      <c r="D3185" t="s">
        <v>99</v>
      </c>
      <c r="E3185" t="s">
        <v>779</v>
      </c>
      <c r="F3185" t="s">
        <v>890</v>
      </c>
      <c r="G3185" t="s">
        <v>52</v>
      </c>
      <c r="H3185" t="s">
        <v>53</v>
      </c>
      <c r="I3185">
        <v>1023017599</v>
      </c>
      <c r="J3185" t="s">
        <v>1</v>
      </c>
      <c r="K3185">
        <v>1</v>
      </c>
      <c r="L3185" t="s">
        <v>94</v>
      </c>
      <c r="M3185">
        <v>42705000</v>
      </c>
      <c r="N3185" t="s">
        <v>70</v>
      </c>
      <c r="O3185">
        <v>101373000</v>
      </c>
      <c r="P3185" t="s">
        <v>426</v>
      </c>
      <c r="Q3185">
        <v>17082000</v>
      </c>
      <c r="R3185" t="s">
        <v>145</v>
      </c>
      <c r="S3185" t="s">
        <v>8961</v>
      </c>
      <c r="T3185" t="s">
        <v>82</v>
      </c>
      <c r="U3185" t="s">
        <v>83</v>
      </c>
      <c r="V3185" t="s">
        <v>8064</v>
      </c>
      <c r="W3185" t="s">
        <v>8065</v>
      </c>
      <c r="X3185" t="s">
        <v>8962</v>
      </c>
      <c r="Y3185" t="s">
        <v>9142</v>
      </c>
      <c r="Z3185">
        <v>0</v>
      </c>
      <c r="AA3185">
        <v>0</v>
      </c>
      <c r="AB3185">
        <v>179400000</v>
      </c>
      <c r="AC3185" t="s">
        <v>8967</v>
      </c>
      <c r="AD3185" s="12">
        <v>45872</v>
      </c>
      <c r="AE3185">
        <v>13</v>
      </c>
      <c r="AF3185" t="s">
        <v>6</v>
      </c>
      <c r="AG3185" t="s">
        <v>63</v>
      </c>
      <c r="AI3185" s="12">
        <v>45897</v>
      </c>
    </row>
    <row r="3186" spans="1:35" x14ac:dyDescent="0.3">
      <c r="A3186" t="s">
        <v>9143</v>
      </c>
      <c r="B3186" t="s">
        <v>365</v>
      </c>
      <c r="C3186" t="s">
        <v>1636</v>
      </c>
      <c r="D3186" t="s">
        <v>374</v>
      </c>
      <c r="E3186" t="s">
        <v>284</v>
      </c>
      <c r="F3186" t="s">
        <v>3819</v>
      </c>
      <c r="G3186" t="s">
        <v>52</v>
      </c>
      <c r="H3186" t="s">
        <v>53</v>
      </c>
      <c r="I3186">
        <v>1024542132</v>
      </c>
      <c r="J3186" t="s">
        <v>1</v>
      </c>
      <c r="K3186">
        <v>1</v>
      </c>
      <c r="L3186" t="s">
        <v>94</v>
      </c>
      <c r="M3186">
        <v>28470000</v>
      </c>
      <c r="N3186" t="s">
        <v>115</v>
      </c>
      <c r="O3186">
        <v>113296988</v>
      </c>
      <c r="P3186" t="s">
        <v>369</v>
      </c>
      <c r="Q3186">
        <v>17082000</v>
      </c>
      <c r="R3186" t="s">
        <v>145</v>
      </c>
      <c r="S3186" t="s">
        <v>8961</v>
      </c>
      <c r="T3186" t="s">
        <v>82</v>
      </c>
      <c r="U3186" t="s">
        <v>83</v>
      </c>
      <c r="V3186" t="s">
        <v>8064</v>
      </c>
      <c r="W3186" t="s">
        <v>8065</v>
      </c>
      <c r="X3186" t="s">
        <v>8962</v>
      </c>
      <c r="Y3186" t="s">
        <v>9144</v>
      </c>
      <c r="Z3186">
        <v>0</v>
      </c>
      <c r="AA3186">
        <v>0</v>
      </c>
      <c r="AB3186">
        <v>179400000</v>
      </c>
      <c r="AC3186" t="s">
        <v>8963</v>
      </c>
      <c r="AD3186" s="12">
        <v>45874</v>
      </c>
      <c r="AE3186">
        <v>13</v>
      </c>
      <c r="AF3186" t="s">
        <v>6</v>
      </c>
      <c r="AG3186" t="s">
        <v>89</v>
      </c>
      <c r="AI3186" s="12">
        <v>45897</v>
      </c>
    </row>
    <row r="3187" spans="1:35" x14ac:dyDescent="0.3">
      <c r="A3187" t="s">
        <v>9145</v>
      </c>
      <c r="B3187" t="s">
        <v>111</v>
      </c>
      <c r="C3187" t="s">
        <v>8522</v>
      </c>
      <c r="D3187" t="s">
        <v>1047</v>
      </c>
      <c r="E3187" t="s">
        <v>619</v>
      </c>
      <c r="F3187" t="s">
        <v>3504</v>
      </c>
      <c r="G3187" t="s">
        <v>52</v>
      </c>
      <c r="H3187" t="s">
        <v>53</v>
      </c>
      <c r="I3187">
        <v>1023038858</v>
      </c>
      <c r="J3187" t="s">
        <v>1</v>
      </c>
      <c r="K3187">
        <v>1</v>
      </c>
      <c r="L3187" t="s">
        <v>226</v>
      </c>
      <c r="M3187">
        <v>42705000</v>
      </c>
      <c r="N3187" t="s">
        <v>512</v>
      </c>
      <c r="O3187">
        <v>94000000</v>
      </c>
      <c r="P3187" t="s">
        <v>116</v>
      </c>
      <c r="Q3187">
        <v>17082000</v>
      </c>
      <c r="R3187" t="s">
        <v>145</v>
      </c>
      <c r="S3187" t="s">
        <v>8961</v>
      </c>
      <c r="T3187" t="s">
        <v>82</v>
      </c>
      <c r="U3187" t="s">
        <v>83</v>
      </c>
      <c r="V3187" t="s">
        <v>8064</v>
      </c>
      <c r="W3187" t="s">
        <v>8065</v>
      </c>
      <c r="X3187" t="s">
        <v>8962</v>
      </c>
      <c r="Y3187" t="s">
        <v>4054</v>
      </c>
      <c r="Z3187">
        <v>0</v>
      </c>
      <c r="AA3187">
        <v>0</v>
      </c>
      <c r="AB3187">
        <v>179400000</v>
      </c>
      <c r="AC3187" t="s">
        <v>8967</v>
      </c>
      <c r="AD3187" s="12">
        <v>45872</v>
      </c>
      <c r="AE3187">
        <v>13</v>
      </c>
      <c r="AF3187" t="s">
        <v>6</v>
      </c>
      <c r="AG3187" t="s">
        <v>63</v>
      </c>
      <c r="AI3187" s="12">
        <v>45897</v>
      </c>
    </row>
    <row r="3188" spans="1:35" x14ac:dyDescent="0.3">
      <c r="A3188" t="s">
        <v>9146</v>
      </c>
      <c r="B3188" t="s">
        <v>365</v>
      </c>
      <c r="C3188" t="s">
        <v>112</v>
      </c>
      <c r="D3188" t="s">
        <v>189</v>
      </c>
      <c r="E3188" t="s">
        <v>9147</v>
      </c>
      <c r="F3188" t="s">
        <v>2819</v>
      </c>
      <c r="G3188" t="s">
        <v>52</v>
      </c>
      <c r="H3188" t="s">
        <v>53</v>
      </c>
      <c r="I3188">
        <v>1101683651</v>
      </c>
      <c r="J3188" t="s">
        <v>1</v>
      </c>
      <c r="K3188">
        <v>1</v>
      </c>
      <c r="L3188" t="s">
        <v>94</v>
      </c>
      <c r="M3188">
        <v>42705000</v>
      </c>
      <c r="N3188" t="s">
        <v>2551</v>
      </c>
      <c r="O3188">
        <v>98600000</v>
      </c>
      <c r="P3188" t="s">
        <v>369</v>
      </c>
      <c r="Q3188">
        <v>17082000</v>
      </c>
      <c r="R3188" t="s">
        <v>145</v>
      </c>
      <c r="S3188" t="s">
        <v>8961</v>
      </c>
      <c r="T3188" t="s">
        <v>82</v>
      </c>
      <c r="U3188" t="s">
        <v>83</v>
      </c>
      <c r="V3188" t="s">
        <v>8064</v>
      </c>
      <c r="W3188" t="s">
        <v>8065</v>
      </c>
      <c r="X3188" t="s">
        <v>8962</v>
      </c>
      <c r="Y3188" t="s">
        <v>6014</v>
      </c>
      <c r="Z3188">
        <v>0</v>
      </c>
      <c r="AA3188">
        <v>0</v>
      </c>
      <c r="AB3188">
        <v>177400000</v>
      </c>
      <c r="AC3188" t="s">
        <v>8963</v>
      </c>
      <c r="AD3188" s="12">
        <v>45875</v>
      </c>
      <c r="AE3188">
        <v>13</v>
      </c>
      <c r="AF3188" t="s">
        <v>6</v>
      </c>
      <c r="AG3188" t="s">
        <v>287</v>
      </c>
      <c r="AI3188" s="12">
        <v>45897</v>
      </c>
    </row>
    <row r="3189" spans="1:35" x14ac:dyDescent="0.3">
      <c r="A3189" t="s">
        <v>9148</v>
      </c>
      <c r="B3189" t="s">
        <v>3055</v>
      </c>
      <c r="C3189" t="s">
        <v>4477</v>
      </c>
      <c r="D3189" t="s">
        <v>215</v>
      </c>
      <c r="E3189" t="s">
        <v>483</v>
      </c>
      <c r="F3189" t="s">
        <v>581</v>
      </c>
      <c r="G3189" t="s">
        <v>52</v>
      </c>
      <c r="H3189" t="s">
        <v>53</v>
      </c>
      <c r="I3189">
        <v>1022974246</v>
      </c>
      <c r="J3189" t="s">
        <v>1</v>
      </c>
      <c r="K3189">
        <v>1</v>
      </c>
      <c r="L3189" t="s">
        <v>226</v>
      </c>
      <c r="M3189">
        <v>28470000</v>
      </c>
      <c r="N3189" t="s">
        <v>115</v>
      </c>
      <c r="O3189">
        <v>126000000</v>
      </c>
      <c r="P3189" t="s">
        <v>3057</v>
      </c>
      <c r="Q3189">
        <v>17082000</v>
      </c>
      <c r="R3189" t="s">
        <v>145</v>
      </c>
      <c r="S3189" t="s">
        <v>8961</v>
      </c>
      <c r="T3189" t="s">
        <v>82</v>
      </c>
      <c r="U3189" t="s">
        <v>83</v>
      </c>
      <c r="V3189" t="s">
        <v>8064</v>
      </c>
      <c r="W3189" t="s">
        <v>8065</v>
      </c>
      <c r="X3189" t="s">
        <v>8962</v>
      </c>
      <c r="Y3189" t="s">
        <v>5107</v>
      </c>
      <c r="Z3189">
        <v>0</v>
      </c>
      <c r="AA3189">
        <v>0</v>
      </c>
      <c r="AB3189">
        <v>196443000</v>
      </c>
      <c r="AC3189" t="s">
        <v>8967</v>
      </c>
      <c r="AD3189" s="12">
        <v>45872</v>
      </c>
      <c r="AE3189">
        <v>13</v>
      </c>
      <c r="AF3189" t="s">
        <v>6</v>
      </c>
      <c r="AG3189" t="s">
        <v>63</v>
      </c>
      <c r="AI3189" s="12">
        <v>45897</v>
      </c>
    </row>
    <row r="3190" spans="1:35" x14ac:dyDescent="0.3">
      <c r="A3190" t="s">
        <v>9149</v>
      </c>
      <c r="B3190" t="s">
        <v>1871</v>
      </c>
      <c r="C3190" t="s">
        <v>9150</v>
      </c>
      <c r="D3190" t="s">
        <v>6230</v>
      </c>
      <c r="E3190" t="s">
        <v>9151</v>
      </c>
      <c r="F3190" t="s">
        <v>3096</v>
      </c>
      <c r="G3190" t="s">
        <v>52</v>
      </c>
      <c r="H3190" t="s">
        <v>53</v>
      </c>
      <c r="I3190">
        <v>1148956653</v>
      </c>
      <c r="J3190" t="s">
        <v>1</v>
      </c>
      <c r="K3190">
        <v>1</v>
      </c>
      <c r="L3190" t="s">
        <v>54</v>
      </c>
      <c r="M3190">
        <v>42705000</v>
      </c>
      <c r="N3190" t="s">
        <v>3369</v>
      </c>
      <c r="O3190">
        <v>104793000</v>
      </c>
      <c r="P3190" t="s">
        <v>1873</v>
      </c>
      <c r="Q3190">
        <v>17082000</v>
      </c>
      <c r="R3190" t="s">
        <v>145</v>
      </c>
      <c r="S3190" t="s">
        <v>8961</v>
      </c>
      <c r="T3190" t="s">
        <v>82</v>
      </c>
      <c r="U3190" t="s">
        <v>83</v>
      </c>
      <c r="V3190" t="s">
        <v>8064</v>
      </c>
      <c r="W3190" t="s">
        <v>8065</v>
      </c>
      <c r="X3190" t="s">
        <v>8962</v>
      </c>
      <c r="Y3190" t="s">
        <v>5917</v>
      </c>
      <c r="Z3190">
        <v>0</v>
      </c>
      <c r="AA3190">
        <v>0</v>
      </c>
      <c r="AB3190">
        <v>179400000</v>
      </c>
      <c r="AC3190" t="s">
        <v>8967</v>
      </c>
      <c r="AD3190" s="12">
        <v>45872</v>
      </c>
      <c r="AE3190">
        <v>13</v>
      </c>
      <c r="AF3190" t="s">
        <v>6</v>
      </c>
      <c r="AG3190" t="s">
        <v>63</v>
      </c>
      <c r="AI3190" s="12">
        <v>45897</v>
      </c>
    </row>
    <row r="3191" spans="1:35" x14ac:dyDescent="0.3">
      <c r="A3191" t="s">
        <v>9152</v>
      </c>
      <c r="B3191" t="s">
        <v>98</v>
      </c>
      <c r="C3191" t="s">
        <v>314</v>
      </c>
      <c r="D3191" t="s">
        <v>641</v>
      </c>
      <c r="E3191" t="s">
        <v>93</v>
      </c>
      <c r="F3191" t="s">
        <v>483</v>
      </c>
      <c r="G3191" t="s">
        <v>52</v>
      </c>
      <c r="H3191" t="s">
        <v>53</v>
      </c>
      <c r="I3191">
        <v>1000350839</v>
      </c>
      <c r="J3191" t="s">
        <v>1</v>
      </c>
      <c r="K3191">
        <v>1</v>
      </c>
      <c r="L3191" t="s">
        <v>94</v>
      </c>
      <c r="M3191">
        <v>42705000</v>
      </c>
      <c r="N3191" t="s">
        <v>79</v>
      </c>
      <c r="O3191">
        <v>64000000</v>
      </c>
      <c r="P3191" t="s">
        <v>102</v>
      </c>
      <c r="Q3191">
        <v>17082000</v>
      </c>
      <c r="R3191" t="s">
        <v>145</v>
      </c>
      <c r="S3191" t="s">
        <v>8961</v>
      </c>
      <c r="T3191" t="s">
        <v>82</v>
      </c>
      <c r="U3191" t="s">
        <v>83</v>
      </c>
      <c r="V3191" t="s">
        <v>8064</v>
      </c>
      <c r="W3191" t="s">
        <v>8065</v>
      </c>
      <c r="X3191" t="s">
        <v>8962</v>
      </c>
      <c r="Y3191" t="s">
        <v>9153</v>
      </c>
      <c r="Z3191">
        <v>0</v>
      </c>
      <c r="AA3191">
        <v>0</v>
      </c>
      <c r="AB3191">
        <v>179400000</v>
      </c>
      <c r="AC3191" t="s">
        <v>8963</v>
      </c>
      <c r="AD3191" s="12">
        <v>45875</v>
      </c>
      <c r="AE3191">
        <v>13</v>
      </c>
      <c r="AF3191" t="s">
        <v>6</v>
      </c>
      <c r="AG3191" t="s">
        <v>287</v>
      </c>
      <c r="AI3191" s="12">
        <v>45897</v>
      </c>
    </row>
    <row r="3192" spans="1:35" x14ac:dyDescent="0.3">
      <c r="A3192" t="s">
        <v>9154</v>
      </c>
      <c r="B3192" t="s">
        <v>297</v>
      </c>
      <c r="C3192" t="s">
        <v>1337</v>
      </c>
      <c r="D3192" t="s">
        <v>1243</v>
      </c>
      <c r="E3192" t="s">
        <v>261</v>
      </c>
      <c r="F3192" t="s">
        <v>9155</v>
      </c>
      <c r="G3192" t="s">
        <v>52</v>
      </c>
      <c r="H3192" t="s">
        <v>53</v>
      </c>
      <c r="I3192">
        <v>36998359</v>
      </c>
      <c r="J3192" t="s">
        <v>1</v>
      </c>
      <c r="K3192">
        <v>1</v>
      </c>
      <c r="L3192" t="s">
        <v>54</v>
      </c>
      <c r="M3192">
        <v>42705000</v>
      </c>
      <c r="N3192" t="s">
        <v>70</v>
      </c>
      <c r="O3192">
        <v>80000000</v>
      </c>
      <c r="P3192" t="s">
        <v>302</v>
      </c>
      <c r="Q3192">
        <v>17082000</v>
      </c>
      <c r="R3192" t="s">
        <v>145</v>
      </c>
      <c r="S3192" t="s">
        <v>8961</v>
      </c>
      <c r="T3192" t="s">
        <v>82</v>
      </c>
      <c r="U3192" t="s">
        <v>83</v>
      </c>
      <c r="V3192" t="s">
        <v>8064</v>
      </c>
      <c r="W3192" t="s">
        <v>8065</v>
      </c>
      <c r="X3192" t="s">
        <v>8962</v>
      </c>
      <c r="Y3192" t="s">
        <v>6896</v>
      </c>
      <c r="Z3192">
        <v>0</v>
      </c>
      <c r="AA3192">
        <v>0</v>
      </c>
      <c r="AB3192">
        <v>196443000</v>
      </c>
      <c r="AC3192" t="s">
        <v>8963</v>
      </c>
      <c r="AD3192" s="12">
        <v>45881</v>
      </c>
      <c r="AE3192">
        <v>14</v>
      </c>
      <c r="AF3192" t="s">
        <v>6</v>
      </c>
      <c r="AG3192" t="s">
        <v>136</v>
      </c>
      <c r="AI3192" s="12">
        <v>45911</v>
      </c>
    </row>
    <row r="3193" spans="1:35" x14ac:dyDescent="0.3">
      <c r="A3193" t="s">
        <v>9156</v>
      </c>
      <c r="B3193" t="s">
        <v>1952</v>
      </c>
      <c r="C3193" t="s">
        <v>373</v>
      </c>
      <c r="D3193" t="s">
        <v>4164</v>
      </c>
      <c r="E3193" t="s">
        <v>637</v>
      </c>
      <c r="F3193" t="s">
        <v>78</v>
      </c>
      <c r="G3193" t="s">
        <v>52</v>
      </c>
      <c r="H3193" t="s">
        <v>53</v>
      </c>
      <c r="I3193">
        <v>1022975762</v>
      </c>
      <c r="J3193" t="s">
        <v>1</v>
      </c>
      <c r="K3193">
        <v>1</v>
      </c>
      <c r="L3193" t="s">
        <v>94</v>
      </c>
      <c r="M3193">
        <v>42705000</v>
      </c>
      <c r="N3193" t="s">
        <v>70</v>
      </c>
      <c r="O3193">
        <v>39973000</v>
      </c>
      <c r="P3193" t="s">
        <v>1953</v>
      </c>
      <c r="Q3193">
        <v>17082000</v>
      </c>
      <c r="R3193" t="s">
        <v>145</v>
      </c>
      <c r="S3193" t="s">
        <v>8961</v>
      </c>
      <c r="T3193" t="s">
        <v>82</v>
      </c>
      <c r="U3193" t="s">
        <v>83</v>
      </c>
      <c r="V3193" t="s">
        <v>8064</v>
      </c>
      <c r="W3193" t="s">
        <v>8065</v>
      </c>
      <c r="X3193" t="s">
        <v>8962</v>
      </c>
      <c r="Y3193" t="s">
        <v>9157</v>
      </c>
      <c r="Z3193">
        <v>0</v>
      </c>
      <c r="AA3193">
        <v>0</v>
      </c>
      <c r="AB3193">
        <v>179400000</v>
      </c>
      <c r="AC3193" t="s">
        <v>8963</v>
      </c>
      <c r="AD3193" s="12">
        <v>45880</v>
      </c>
      <c r="AE3193">
        <v>14</v>
      </c>
      <c r="AF3193" t="s">
        <v>6</v>
      </c>
      <c r="AG3193" t="s">
        <v>136</v>
      </c>
      <c r="AI3193" s="12">
        <v>45911</v>
      </c>
    </row>
    <row r="3194" spans="1:35" x14ac:dyDescent="0.3">
      <c r="A3194" t="s">
        <v>9158</v>
      </c>
      <c r="B3194" t="s">
        <v>4022</v>
      </c>
      <c r="C3194" t="s">
        <v>1172</v>
      </c>
      <c r="D3194" t="s">
        <v>481</v>
      </c>
      <c r="E3194" t="s">
        <v>483</v>
      </c>
      <c r="F3194" t="s">
        <v>93</v>
      </c>
      <c r="G3194" t="s">
        <v>52</v>
      </c>
      <c r="H3194" t="s">
        <v>53</v>
      </c>
      <c r="I3194">
        <v>1031145483</v>
      </c>
      <c r="J3194" t="s">
        <v>1</v>
      </c>
      <c r="K3194">
        <v>1</v>
      </c>
      <c r="L3194" t="s">
        <v>54</v>
      </c>
      <c r="M3194">
        <v>23200000</v>
      </c>
      <c r="N3194" t="s">
        <v>70</v>
      </c>
      <c r="O3194">
        <v>70228086</v>
      </c>
      <c r="P3194" t="s">
        <v>4024</v>
      </c>
      <c r="Q3194">
        <v>17082000</v>
      </c>
      <c r="R3194" t="s">
        <v>145</v>
      </c>
      <c r="S3194" t="s">
        <v>8961</v>
      </c>
      <c r="T3194" t="s">
        <v>82</v>
      </c>
      <c r="U3194" t="s">
        <v>83</v>
      </c>
      <c r="V3194" t="s">
        <v>8064</v>
      </c>
      <c r="W3194" t="s">
        <v>8065</v>
      </c>
      <c r="X3194" t="s">
        <v>8962</v>
      </c>
      <c r="Y3194" t="s">
        <v>8300</v>
      </c>
      <c r="Z3194">
        <v>0</v>
      </c>
      <c r="AA3194">
        <v>0</v>
      </c>
      <c r="AB3194">
        <v>179400000</v>
      </c>
      <c r="AC3194" t="s">
        <v>8963</v>
      </c>
      <c r="AD3194" s="12">
        <v>45880</v>
      </c>
      <c r="AE3194">
        <v>14</v>
      </c>
      <c r="AF3194" t="s">
        <v>6</v>
      </c>
      <c r="AG3194" t="s">
        <v>136</v>
      </c>
      <c r="AI3194" s="12">
        <v>45911</v>
      </c>
    </row>
    <row r="3195" spans="1:35" x14ac:dyDescent="0.3">
      <c r="A3195" t="s">
        <v>9159</v>
      </c>
      <c r="B3195" t="s">
        <v>1952</v>
      </c>
      <c r="C3195" t="s">
        <v>9160</v>
      </c>
      <c r="D3195" t="s">
        <v>67</v>
      </c>
      <c r="E3195" t="s">
        <v>649</v>
      </c>
      <c r="F3195" t="s">
        <v>1126</v>
      </c>
      <c r="G3195" t="s">
        <v>52</v>
      </c>
      <c r="H3195" t="s">
        <v>53</v>
      </c>
      <c r="I3195">
        <v>51972302</v>
      </c>
      <c r="J3195" t="s">
        <v>1</v>
      </c>
      <c r="K3195">
        <v>1</v>
      </c>
      <c r="L3195" t="s">
        <v>3155</v>
      </c>
      <c r="M3195">
        <v>34800000</v>
      </c>
      <c r="N3195" t="s">
        <v>70</v>
      </c>
      <c r="O3195">
        <v>82067980</v>
      </c>
      <c r="P3195" t="s">
        <v>1953</v>
      </c>
      <c r="Q3195">
        <v>17082000</v>
      </c>
      <c r="R3195" t="s">
        <v>145</v>
      </c>
      <c r="S3195" t="s">
        <v>8961</v>
      </c>
      <c r="T3195" t="s">
        <v>82</v>
      </c>
      <c r="U3195" t="s">
        <v>83</v>
      </c>
      <c r="V3195" t="s">
        <v>8064</v>
      </c>
      <c r="W3195" t="s">
        <v>8065</v>
      </c>
      <c r="X3195" t="s">
        <v>8962</v>
      </c>
      <c r="Y3195" t="s">
        <v>9161</v>
      </c>
      <c r="Z3195">
        <v>0</v>
      </c>
      <c r="AA3195">
        <v>0</v>
      </c>
      <c r="AB3195">
        <v>179400000</v>
      </c>
      <c r="AC3195" t="s">
        <v>8969</v>
      </c>
      <c r="AD3195" s="12">
        <v>45882</v>
      </c>
      <c r="AE3195">
        <v>14</v>
      </c>
      <c r="AF3195" t="s">
        <v>6</v>
      </c>
      <c r="AG3195" t="s">
        <v>136</v>
      </c>
      <c r="AI3195" s="12">
        <v>45911</v>
      </c>
    </row>
    <row r="3196" spans="1:35" x14ac:dyDescent="0.3">
      <c r="A3196" t="s">
        <v>9162</v>
      </c>
      <c r="B3196" t="s">
        <v>98</v>
      </c>
      <c r="C3196" t="s">
        <v>314</v>
      </c>
      <c r="D3196" t="s">
        <v>254</v>
      </c>
      <c r="E3196" t="s">
        <v>483</v>
      </c>
      <c r="F3196" t="s">
        <v>5417</v>
      </c>
      <c r="G3196" t="s">
        <v>52</v>
      </c>
      <c r="H3196" t="s">
        <v>53</v>
      </c>
      <c r="I3196">
        <v>1049646694</v>
      </c>
      <c r="J3196" t="s">
        <v>1</v>
      </c>
      <c r="K3196">
        <v>1</v>
      </c>
      <c r="L3196" t="s">
        <v>54</v>
      </c>
      <c r="M3196">
        <v>26000000</v>
      </c>
      <c r="N3196" t="s">
        <v>70</v>
      </c>
      <c r="O3196">
        <v>122745356</v>
      </c>
      <c r="P3196" t="s">
        <v>102</v>
      </c>
      <c r="Q3196">
        <v>17082000</v>
      </c>
      <c r="R3196" t="s">
        <v>145</v>
      </c>
      <c r="S3196" t="s">
        <v>8961</v>
      </c>
      <c r="T3196" t="s">
        <v>82</v>
      </c>
      <c r="U3196" t="s">
        <v>83</v>
      </c>
      <c r="V3196" t="s">
        <v>8064</v>
      </c>
      <c r="W3196" t="s">
        <v>8065</v>
      </c>
      <c r="X3196" t="s">
        <v>8962</v>
      </c>
      <c r="Y3196" t="s">
        <v>9163</v>
      </c>
      <c r="Z3196">
        <v>0</v>
      </c>
      <c r="AA3196">
        <v>0</v>
      </c>
      <c r="AB3196">
        <v>192000000</v>
      </c>
      <c r="AC3196" t="s">
        <v>8963</v>
      </c>
      <c r="AD3196" s="12">
        <v>45882</v>
      </c>
      <c r="AE3196">
        <v>14</v>
      </c>
      <c r="AF3196" t="s">
        <v>6</v>
      </c>
      <c r="AG3196" t="s">
        <v>136</v>
      </c>
      <c r="AI3196" s="12">
        <v>45911</v>
      </c>
    </row>
    <row r="3197" spans="1:35" x14ac:dyDescent="0.3">
      <c r="A3197" t="s">
        <v>9164</v>
      </c>
      <c r="B3197" t="s">
        <v>98</v>
      </c>
      <c r="C3197" t="s">
        <v>907</v>
      </c>
      <c r="D3197" t="s">
        <v>968</v>
      </c>
      <c r="E3197" t="s">
        <v>6645</v>
      </c>
      <c r="F3197" t="s">
        <v>619</v>
      </c>
      <c r="G3197" t="s">
        <v>52</v>
      </c>
      <c r="H3197" t="s">
        <v>53</v>
      </c>
      <c r="I3197">
        <v>1014264403</v>
      </c>
      <c r="J3197" t="s">
        <v>1</v>
      </c>
      <c r="K3197">
        <v>1</v>
      </c>
      <c r="L3197" t="s">
        <v>226</v>
      </c>
      <c r="M3197">
        <v>42705000</v>
      </c>
      <c r="N3197" t="s">
        <v>165</v>
      </c>
      <c r="O3197">
        <v>34000000</v>
      </c>
      <c r="P3197" t="s">
        <v>102</v>
      </c>
      <c r="Q3197">
        <v>17082000</v>
      </c>
      <c r="R3197" t="s">
        <v>145</v>
      </c>
      <c r="S3197" t="s">
        <v>8961</v>
      </c>
      <c r="T3197" t="s">
        <v>82</v>
      </c>
      <c r="U3197" t="s">
        <v>83</v>
      </c>
      <c r="V3197" t="s">
        <v>8064</v>
      </c>
      <c r="W3197" t="s">
        <v>8065</v>
      </c>
      <c r="X3197" t="s">
        <v>8962</v>
      </c>
      <c r="Y3197" t="s">
        <v>9165</v>
      </c>
      <c r="Z3197">
        <v>0</v>
      </c>
      <c r="AA3197">
        <v>0</v>
      </c>
      <c r="AB3197">
        <v>179400000</v>
      </c>
      <c r="AC3197" t="s">
        <v>8969</v>
      </c>
      <c r="AD3197" s="12">
        <v>45882</v>
      </c>
      <c r="AE3197">
        <v>14</v>
      </c>
      <c r="AF3197" t="s">
        <v>6</v>
      </c>
      <c r="AG3197" t="s">
        <v>136</v>
      </c>
      <c r="AI3197" s="12">
        <v>45911</v>
      </c>
    </row>
    <row r="3198" spans="1:35" x14ac:dyDescent="0.3">
      <c r="A3198" t="s">
        <v>9166</v>
      </c>
      <c r="B3198" t="s">
        <v>3055</v>
      </c>
      <c r="C3198" t="s">
        <v>5242</v>
      </c>
      <c r="D3198" t="s">
        <v>67</v>
      </c>
      <c r="E3198" t="s">
        <v>1077</v>
      </c>
      <c r="F3198" t="s">
        <v>1109</v>
      </c>
      <c r="G3198" t="s">
        <v>52</v>
      </c>
      <c r="H3198" t="s">
        <v>53</v>
      </c>
      <c r="I3198">
        <v>79729714</v>
      </c>
      <c r="J3198" t="s">
        <v>1</v>
      </c>
      <c r="K3198">
        <v>1</v>
      </c>
      <c r="L3198" t="s">
        <v>226</v>
      </c>
      <c r="M3198">
        <v>39000000</v>
      </c>
      <c r="N3198" t="s">
        <v>55</v>
      </c>
      <c r="O3198">
        <v>76306550</v>
      </c>
      <c r="P3198" t="s">
        <v>3057</v>
      </c>
      <c r="Q3198">
        <v>17082000</v>
      </c>
      <c r="R3198" t="s">
        <v>145</v>
      </c>
      <c r="S3198" t="s">
        <v>8961</v>
      </c>
      <c r="T3198" t="s">
        <v>82</v>
      </c>
      <c r="U3198" t="s">
        <v>83</v>
      </c>
      <c r="V3198" t="s">
        <v>8064</v>
      </c>
      <c r="W3198" t="s">
        <v>8065</v>
      </c>
      <c r="X3198" t="s">
        <v>8962</v>
      </c>
      <c r="Y3198" t="s">
        <v>9167</v>
      </c>
      <c r="Z3198">
        <v>0</v>
      </c>
      <c r="AA3198">
        <v>0</v>
      </c>
      <c r="AB3198">
        <v>179400000</v>
      </c>
      <c r="AC3198" t="s">
        <v>8963</v>
      </c>
      <c r="AD3198" s="12">
        <v>45881</v>
      </c>
      <c r="AE3198">
        <v>14</v>
      </c>
      <c r="AF3198" t="s">
        <v>6</v>
      </c>
      <c r="AG3198" t="s">
        <v>136</v>
      </c>
      <c r="AI3198" s="12">
        <v>45911</v>
      </c>
    </row>
    <row r="3199" spans="1:35" x14ac:dyDescent="0.3">
      <c r="A3199" t="s">
        <v>9168</v>
      </c>
      <c r="B3199" t="s">
        <v>357</v>
      </c>
      <c r="C3199" t="s">
        <v>9169</v>
      </c>
      <c r="D3199" t="s">
        <v>439</v>
      </c>
      <c r="E3199" t="s">
        <v>2035</v>
      </c>
      <c r="F3199" t="s">
        <v>1652</v>
      </c>
      <c r="G3199" t="s">
        <v>52</v>
      </c>
      <c r="H3199" t="s">
        <v>53</v>
      </c>
      <c r="I3199">
        <v>1033797049</v>
      </c>
      <c r="J3199" t="s">
        <v>1</v>
      </c>
      <c r="K3199">
        <v>1</v>
      </c>
      <c r="L3199" t="s">
        <v>226</v>
      </c>
      <c r="M3199">
        <v>28470000</v>
      </c>
      <c r="N3199" t="s">
        <v>55</v>
      </c>
      <c r="O3199">
        <v>97582000</v>
      </c>
      <c r="P3199" t="s">
        <v>361</v>
      </c>
      <c r="Q3199">
        <v>17082000</v>
      </c>
      <c r="R3199" t="s">
        <v>145</v>
      </c>
      <c r="S3199" t="s">
        <v>8961</v>
      </c>
      <c r="T3199" t="s">
        <v>82</v>
      </c>
      <c r="U3199" t="s">
        <v>83</v>
      </c>
      <c r="V3199" t="s">
        <v>8064</v>
      </c>
      <c r="W3199" t="s">
        <v>8065</v>
      </c>
      <c r="X3199" t="s">
        <v>8962</v>
      </c>
      <c r="Y3199" t="s">
        <v>9170</v>
      </c>
      <c r="Z3199">
        <v>0</v>
      </c>
      <c r="AA3199">
        <v>0</v>
      </c>
      <c r="AB3199">
        <v>179959000</v>
      </c>
      <c r="AC3199" t="s">
        <v>9171</v>
      </c>
      <c r="AD3199" s="12">
        <v>45881</v>
      </c>
      <c r="AE3199">
        <v>14</v>
      </c>
      <c r="AF3199" t="s">
        <v>6</v>
      </c>
      <c r="AG3199" t="s">
        <v>136</v>
      </c>
      <c r="AI3199" s="12">
        <v>45911</v>
      </c>
    </row>
    <row r="3200" spans="1:35" x14ac:dyDescent="0.3">
      <c r="A3200" t="s">
        <v>9172</v>
      </c>
      <c r="B3200" t="s">
        <v>391</v>
      </c>
      <c r="C3200" t="s">
        <v>3075</v>
      </c>
      <c r="D3200" t="s">
        <v>67</v>
      </c>
      <c r="E3200" t="s">
        <v>2488</v>
      </c>
      <c r="F3200" t="s">
        <v>9173</v>
      </c>
      <c r="G3200" t="s">
        <v>52</v>
      </c>
      <c r="H3200" t="s">
        <v>53</v>
      </c>
      <c r="I3200">
        <v>1022952212</v>
      </c>
      <c r="J3200" t="s">
        <v>1</v>
      </c>
      <c r="K3200">
        <v>1</v>
      </c>
      <c r="L3200" t="s">
        <v>54</v>
      </c>
      <c r="M3200">
        <v>39000000</v>
      </c>
      <c r="N3200" t="s">
        <v>115</v>
      </c>
      <c r="O3200">
        <v>101708788</v>
      </c>
      <c r="P3200" t="s">
        <v>396</v>
      </c>
      <c r="Q3200">
        <v>17082000</v>
      </c>
      <c r="R3200" t="s">
        <v>145</v>
      </c>
      <c r="S3200" t="s">
        <v>8961</v>
      </c>
      <c r="T3200" t="s">
        <v>82</v>
      </c>
      <c r="U3200" t="s">
        <v>83</v>
      </c>
      <c r="V3200" t="s">
        <v>8064</v>
      </c>
      <c r="W3200" t="s">
        <v>8065</v>
      </c>
      <c r="X3200" t="s">
        <v>8962</v>
      </c>
      <c r="Y3200" t="s">
        <v>9174</v>
      </c>
      <c r="Z3200">
        <v>0</v>
      </c>
      <c r="AA3200">
        <v>0</v>
      </c>
      <c r="AB3200">
        <v>179400000</v>
      </c>
      <c r="AC3200" t="s">
        <v>8963</v>
      </c>
      <c r="AD3200" s="12">
        <v>45881</v>
      </c>
      <c r="AE3200">
        <v>14</v>
      </c>
      <c r="AF3200" t="s">
        <v>6</v>
      </c>
      <c r="AG3200" t="s">
        <v>136</v>
      </c>
      <c r="AI3200" s="12">
        <v>45911</v>
      </c>
    </row>
    <row r="3201" spans="1:35" x14ac:dyDescent="0.3">
      <c r="A3201" t="s">
        <v>9175</v>
      </c>
      <c r="B3201" t="s">
        <v>1871</v>
      </c>
      <c r="C3201" t="s">
        <v>907</v>
      </c>
      <c r="D3201" t="s">
        <v>254</v>
      </c>
      <c r="E3201" t="s">
        <v>332</v>
      </c>
      <c r="F3201" t="s">
        <v>1720</v>
      </c>
      <c r="G3201" t="s">
        <v>52</v>
      </c>
      <c r="H3201" t="s">
        <v>53</v>
      </c>
      <c r="I3201">
        <v>1023950114</v>
      </c>
      <c r="J3201" t="s">
        <v>1</v>
      </c>
      <c r="K3201">
        <v>1</v>
      </c>
      <c r="L3201" t="s">
        <v>54</v>
      </c>
      <c r="M3201">
        <v>28470000</v>
      </c>
      <c r="N3201" t="s">
        <v>55</v>
      </c>
      <c r="O3201">
        <v>130016147</v>
      </c>
      <c r="P3201" t="s">
        <v>1873</v>
      </c>
      <c r="Q3201">
        <v>17082000</v>
      </c>
      <c r="R3201" t="s">
        <v>145</v>
      </c>
      <c r="S3201" t="s">
        <v>8961</v>
      </c>
      <c r="T3201" t="s">
        <v>82</v>
      </c>
      <c r="U3201" t="s">
        <v>83</v>
      </c>
      <c r="V3201" t="s">
        <v>8064</v>
      </c>
      <c r="W3201" t="s">
        <v>8065</v>
      </c>
      <c r="X3201" t="s">
        <v>8962</v>
      </c>
      <c r="Y3201" t="s">
        <v>639</v>
      </c>
      <c r="Z3201">
        <v>0</v>
      </c>
      <c r="AA3201">
        <v>0</v>
      </c>
      <c r="AB3201">
        <v>196443000</v>
      </c>
      <c r="AC3201" t="s">
        <v>8967</v>
      </c>
      <c r="AD3201" s="12">
        <v>45881</v>
      </c>
      <c r="AE3201">
        <v>14</v>
      </c>
      <c r="AF3201" t="s">
        <v>6</v>
      </c>
      <c r="AG3201" t="s">
        <v>136</v>
      </c>
      <c r="AI3201" s="12">
        <v>45911</v>
      </c>
    </row>
    <row r="3202" spans="1:35" x14ac:dyDescent="0.3">
      <c r="A3202" t="s">
        <v>9176</v>
      </c>
      <c r="B3202" t="s">
        <v>3694</v>
      </c>
      <c r="C3202" t="s">
        <v>2862</v>
      </c>
      <c r="D3202" t="s">
        <v>9177</v>
      </c>
      <c r="E3202" t="s">
        <v>9178</v>
      </c>
      <c r="F3202" t="s">
        <v>709</v>
      </c>
      <c r="G3202" t="s">
        <v>52</v>
      </c>
      <c r="H3202" t="s">
        <v>53</v>
      </c>
      <c r="I3202">
        <v>1033709373</v>
      </c>
      <c r="J3202" t="s">
        <v>1</v>
      </c>
      <c r="K3202">
        <v>1</v>
      </c>
      <c r="L3202" t="s">
        <v>94</v>
      </c>
      <c r="M3202">
        <v>42705000</v>
      </c>
      <c r="N3202" t="s">
        <v>55</v>
      </c>
      <c r="O3202">
        <v>97838156</v>
      </c>
      <c r="P3202" t="s">
        <v>3696</v>
      </c>
      <c r="Q3202">
        <v>17082000</v>
      </c>
      <c r="R3202" t="s">
        <v>145</v>
      </c>
      <c r="S3202" t="s">
        <v>8961</v>
      </c>
      <c r="T3202" t="s">
        <v>82</v>
      </c>
      <c r="U3202" t="s">
        <v>83</v>
      </c>
      <c r="V3202" t="s">
        <v>8064</v>
      </c>
      <c r="W3202" t="s">
        <v>8065</v>
      </c>
      <c r="X3202" t="s">
        <v>8962</v>
      </c>
      <c r="Y3202" t="s">
        <v>9179</v>
      </c>
      <c r="Z3202">
        <v>0</v>
      </c>
      <c r="AA3202">
        <v>0</v>
      </c>
      <c r="AB3202">
        <v>196443000</v>
      </c>
      <c r="AC3202" t="s">
        <v>8967</v>
      </c>
      <c r="AD3202" s="12">
        <v>45881</v>
      </c>
      <c r="AE3202">
        <v>14</v>
      </c>
      <c r="AF3202" t="s">
        <v>6</v>
      </c>
      <c r="AG3202" t="s">
        <v>136</v>
      </c>
      <c r="AI3202" s="12">
        <v>45911</v>
      </c>
    </row>
    <row r="3203" spans="1:35" x14ac:dyDescent="0.3">
      <c r="A3203" t="s">
        <v>9180</v>
      </c>
      <c r="B3203" t="s">
        <v>175</v>
      </c>
      <c r="C3203" t="s">
        <v>2052</v>
      </c>
      <c r="D3203" t="s">
        <v>931</v>
      </c>
      <c r="E3203" t="s">
        <v>806</v>
      </c>
      <c r="F3203" t="s">
        <v>3350</v>
      </c>
      <c r="G3203" t="s">
        <v>52</v>
      </c>
      <c r="H3203" t="s">
        <v>53</v>
      </c>
      <c r="I3203">
        <v>1000835318</v>
      </c>
      <c r="J3203" t="s">
        <v>1</v>
      </c>
      <c r="K3203">
        <v>1</v>
      </c>
      <c r="L3203" t="s">
        <v>226</v>
      </c>
      <c r="M3203">
        <v>39000000</v>
      </c>
      <c r="N3203" t="s">
        <v>79</v>
      </c>
      <c r="O3203">
        <v>81000000</v>
      </c>
      <c r="P3203" t="s">
        <v>180</v>
      </c>
      <c r="Q3203">
        <v>15600000</v>
      </c>
      <c r="R3203" t="s">
        <v>145</v>
      </c>
      <c r="S3203" t="s">
        <v>8961</v>
      </c>
      <c r="T3203" t="s">
        <v>82</v>
      </c>
      <c r="U3203" t="s">
        <v>83</v>
      </c>
      <c r="V3203" t="s">
        <v>8064</v>
      </c>
      <c r="W3203" t="s">
        <v>8065</v>
      </c>
      <c r="X3203" t="s">
        <v>8962</v>
      </c>
      <c r="Y3203" t="s">
        <v>1879</v>
      </c>
      <c r="Z3203">
        <v>0</v>
      </c>
      <c r="AA3203">
        <v>0</v>
      </c>
      <c r="AB3203">
        <v>179400000</v>
      </c>
      <c r="AC3203" t="s">
        <v>8963</v>
      </c>
      <c r="AD3203" s="12">
        <v>45895</v>
      </c>
      <c r="AE3203">
        <v>15</v>
      </c>
      <c r="AF3203" t="s">
        <v>6</v>
      </c>
      <c r="AG3203" t="s">
        <v>136</v>
      </c>
      <c r="AI3203" s="12">
        <v>45926</v>
      </c>
    </row>
    <row r="3204" spans="1:35" x14ac:dyDescent="0.3">
      <c r="A3204" t="s">
        <v>9181</v>
      </c>
      <c r="B3204" t="s">
        <v>584</v>
      </c>
      <c r="C3204" t="s">
        <v>9182</v>
      </c>
      <c r="D3204" t="s">
        <v>215</v>
      </c>
      <c r="E3204" t="s">
        <v>301</v>
      </c>
      <c r="F3204" t="s">
        <v>972</v>
      </c>
      <c r="G3204" t="s">
        <v>52</v>
      </c>
      <c r="H3204" t="s">
        <v>53</v>
      </c>
      <c r="I3204">
        <v>1032936730</v>
      </c>
      <c r="J3204" t="s">
        <v>1</v>
      </c>
      <c r="K3204">
        <v>1</v>
      </c>
      <c r="L3204" t="s">
        <v>54</v>
      </c>
      <c r="M3204">
        <v>39000000</v>
      </c>
      <c r="N3204" t="s">
        <v>70</v>
      </c>
      <c r="O3204">
        <v>95125000</v>
      </c>
      <c r="P3204" t="s">
        <v>586</v>
      </c>
      <c r="Q3204">
        <v>17082000</v>
      </c>
      <c r="R3204" t="s">
        <v>145</v>
      </c>
      <c r="S3204" t="s">
        <v>8961</v>
      </c>
      <c r="T3204" t="s">
        <v>82</v>
      </c>
      <c r="U3204" t="s">
        <v>83</v>
      </c>
      <c r="V3204" t="s">
        <v>8064</v>
      </c>
      <c r="W3204" t="s">
        <v>8065</v>
      </c>
      <c r="X3204" t="s">
        <v>8962</v>
      </c>
      <c r="Y3204" t="s">
        <v>192</v>
      </c>
      <c r="Z3204">
        <v>0</v>
      </c>
      <c r="AA3204">
        <v>0</v>
      </c>
      <c r="AB3204">
        <v>175400000</v>
      </c>
      <c r="AC3204" t="s">
        <v>8969</v>
      </c>
      <c r="AD3204" s="12">
        <v>45895</v>
      </c>
      <c r="AE3204">
        <v>15</v>
      </c>
      <c r="AF3204" t="s">
        <v>6</v>
      </c>
      <c r="AG3204" t="s">
        <v>136</v>
      </c>
      <c r="AI3204" s="12">
        <v>45926</v>
      </c>
    </row>
    <row r="3205" spans="1:35" x14ac:dyDescent="0.3">
      <c r="A3205" t="s">
        <v>9183</v>
      </c>
      <c r="B3205" t="s">
        <v>111</v>
      </c>
      <c r="C3205" t="s">
        <v>8028</v>
      </c>
      <c r="D3205" t="s">
        <v>67</v>
      </c>
      <c r="E3205" t="s">
        <v>741</v>
      </c>
      <c r="F3205" t="s">
        <v>555</v>
      </c>
      <c r="G3205" t="s">
        <v>52</v>
      </c>
      <c r="H3205" t="s">
        <v>53</v>
      </c>
      <c r="I3205">
        <v>1012411393</v>
      </c>
      <c r="J3205" t="s">
        <v>1</v>
      </c>
      <c r="K3205">
        <v>1</v>
      </c>
      <c r="L3205" t="s">
        <v>54</v>
      </c>
      <c r="M3205">
        <v>28470000</v>
      </c>
      <c r="N3205" t="s">
        <v>512</v>
      </c>
      <c r="O3205">
        <v>137500000</v>
      </c>
      <c r="P3205" t="s">
        <v>116</v>
      </c>
      <c r="Q3205">
        <v>17082000</v>
      </c>
      <c r="R3205" t="s">
        <v>145</v>
      </c>
      <c r="S3205" t="s">
        <v>8961</v>
      </c>
      <c r="T3205" t="s">
        <v>82</v>
      </c>
      <c r="U3205" t="s">
        <v>83</v>
      </c>
      <c r="V3205" t="s">
        <v>8064</v>
      </c>
      <c r="W3205" t="s">
        <v>8065</v>
      </c>
      <c r="X3205" t="s">
        <v>8962</v>
      </c>
      <c r="Y3205" t="s">
        <v>9184</v>
      </c>
      <c r="Z3205">
        <v>0</v>
      </c>
      <c r="AA3205">
        <v>0</v>
      </c>
      <c r="AB3205">
        <v>195000000</v>
      </c>
      <c r="AC3205" t="s">
        <v>8963</v>
      </c>
      <c r="AD3205" s="12">
        <v>45895</v>
      </c>
      <c r="AE3205">
        <v>15</v>
      </c>
      <c r="AF3205" t="s">
        <v>6</v>
      </c>
      <c r="AG3205" t="s">
        <v>136</v>
      </c>
      <c r="AI3205" s="12">
        <v>45926</v>
      </c>
    </row>
    <row r="3206" spans="1:35" x14ac:dyDescent="0.3">
      <c r="A3206" t="s">
        <v>9185</v>
      </c>
      <c r="B3206" t="s">
        <v>365</v>
      </c>
      <c r="C3206" t="s">
        <v>401</v>
      </c>
      <c r="D3206" t="s">
        <v>67</v>
      </c>
      <c r="E3206" t="s">
        <v>5936</v>
      </c>
      <c r="F3206" t="s">
        <v>78</v>
      </c>
      <c r="G3206" t="s">
        <v>52</v>
      </c>
      <c r="H3206" t="s">
        <v>53</v>
      </c>
      <c r="I3206">
        <v>1033817782</v>
      </c>
      <c r="J3206" t="s">
        <v>1</v>
      </c>
      <c r="K3206">
        <v>1</v>
      </c>
      <c r="L3206" t="s">
        <v>94</v>
      </c>
      <c r="M3206">
        <v>42705000</v>
      </c>
      <c r="N3206" t="s">
        <v>70</v>
      </c>
      <c r="O3206">
        <v>120656000</v>
      </c>
      <c r="P3206" t="s">
        <v>369</v>
      </c>
      <c r="Q3206">
        <v>17082000</v>
      </c>
      <c r="R3206" t="s">
        <v>145</v>
      </c>
      <c r="S3206" t="s">
        <v>8961</v>
      </c>
      <c r="T3206" t="s">
        <v>82</v>
      </c>
      <c r="U3206" t="s">
        <v>83</v>
      </c>
      <c r="V3206" t="s">
        <v>8064</v>
      </c>
      <c r="W3206" t="s">
        <v>8065</v>
      </c>
      <c r="X3206" t="s">
        <v>8962</v>
      </c>
      <c r="Y3206" t="s">
        <v>9186</v>
      </c>
      <c r="Z3206">
        <v>0</v>
      </c>
      <c r="AA3206">
        <v>0</v>
      </c>
      <c r="AB3206">
        <v>196443000</v>
      </c>
      <c r="AC3206" t="s">
        <v>8969</v>
      </c>
      <c r="AD3206" s="12">
        <v>45895</v>
      </c>
      <c r="AE3206">
        <v>15</v>
      </c>
      <c r="AF3206" t="s">
        <v>6</v>
      </c>
      <c r="AG3206" t="s">
        <v>136</v>
      </c>
      <c r="AI3206" s="12">
        <v>45926</v>
      </c>
    </row>
    <row r="3207" spans="1:35" x14ac:dyDescent="0.3">
      <c r="A3207" t="s">
        <v>9187</v>
      </c>
      <c r="B3207" t="s">
        <v>98</v>
      </c>
      <c r="C3207" t="s">
        <v>264</v>
      </c>
      <c r="D3207" t="s">
        <v>170</v>
      </c>
      <c r="E3207" t="s">
        <v>595</v>
      </c>
      <c r="F3207" t="s">
        <v>8062</v>
      </c>
      <c r="G3207" t="s">
        <v>52</v>
      </c>
      <c r="H3207" t="s">
        <v>53</v>
      </c>
      <c r="I3207">
        <v>1029142514</v>
      </c>
      <c r="J3207" t="s">
        <v>1</v>
      </c>
      <c r="K3207">
        <v>1</v>
      </c>
      <c r="L3207" t="s">
        <v>54</v>
      </c>
      <c r="M3207">
        <v>42705000</v>
      </c>
      <c r="N3207" t="s">
        <v>70</v>
      </c>
      <c r="O3207">
        <v>100000000</v>
      </c>
      <c r="P3207" t="s">
        <v>102</v>
      </c>
      <c r="Q3207">
        <v>17082000</v>
      </c>
      <c r="R3207" t="s">
        <v>145</v>
      </c>
      <c r="S3207" t="s">
        <v>8961</v>
      </c>
      <c r="T3207" t="s">
        <v>82</v>
      </c>
      <c r="U3207" t="s">
        <v>83</v>
      </c>
      <c r="V3207" t="s">
        <v>8064</v>
      </c>
      <c r="W3207" t="s">
        <v>8065</v>
      </c>
      <c r="X3207" t="s">
        <v>8962</v>
      </c>
      <c r="Y3207" t="s">
        <v>1113</v>
      </c>
      <c r="Z3207">
        <v>0</v>
      </c>
      <c r="AA3207">
        <v>0</v>
      </c>
      <c r="AB3207">
        <v>196443000</v>
      </c>
      <c r="AC3207" t="s">
        <v>8963</v>
      </c>
      <c r="AD3207" s="12">
        <v>45895</v>
      </c>
      <c r="AE3207">
        <v>15</v>
      </c>
      <c r="AF3207" t="s">
        <v>6</v>
      </c>
      <c r="AG3207" t="s">
        <v>136</v>
      </c>
      <c r="AI3207" s="12">
        <v>45926</v>
      </c>
    </row>
    <row r="3208" spans="1:35" x14ac:dyDescent="0.3">
      <c r="A3208" t="s">
        <v>9188</v>
      </c>
      <c r="B3208" t="s">
        <v>98</v>
      </c>
      <c r="C3208" t="s">
        <v>838</v>
      </c>
      <c r="D3208" t="s">
        <v>359</v>
      </c>
      <c r="E3208" t="s">
        <v>7480</v>
      </c>
      <c r="F3208" t="s">
        <v>3564</v>
      </c>
      <c r="G3208" t="s">
        <v>52</v>
      </c>
      <c r="H3208" t="s">
        <v>53</v>
      </c>
      <c r="I3208">
        <v>53005410</v>
      </c>
      <c r="J3208" t="s">
        <v>1</v>
      </c>
      <c r="K3208">
        <v>1</v>
      </c>
      <c r="L3208" t="s">
        <v>226</v>
      </c>
      <c r="M3208">
        <v>42705000</v>
      </c>
      <c r="N3208" t="s">
        <v>143</v>
      </c>
      <c r="O3208">
        <v>103613000</v>
      </c>
      <c r="P3208" t="s">
        <v>102</v>
      </c>
      <c r="Q3208">
        <v>17082000</v>
      </c>
      <c r="R3208" t="s">
        <v>145</v>
      </c>
      <c r="S3208" t="s">
        <v>8961</v>
      </c>
      <c r="T3208" t="s">
        <v>82</v>
      </c>
      <c r="U3208" t="s">
        <v>83</v>
      </c>
      <c r="V3208" t="s">
        <v>8064</v>
      </c>
      <c r="W3208" t="s">
        <v>8065</v>
      </c>
      <c r="X3208" t="s">
        <v>8962</v>
      </c>
      <c r="Y3208" t="s">
        <v>8493</v>
      </c>
      <c r="Z3208">
        <v>0</v>
      </c>
      <c r="AA3208">
        <v>0</v>
      </c>
      <c r="AB3208">
        <v>195000000</v>
      </c>
      <c r="AC3208" t="s">
        <v>8967</v>
      </c>
      <c r="AD3208" s="12">
        <v>45895</v>
      </c>
      <c r="AE3208">
        <v>15</v>
      </c>
      <c r="AF3208" t="s">
        <v>6</v>
      </c>
      <c r="AG3208" t="s">
        <v>136</v>
      </c>
      <c r="AI3208" s="12">
        <v>45926</v>
      </c>
    </row>
    <row r="3209" spans="1:35" x14ac:dyDescent="0.3">
      <c r="A3209" t="s">
        <v>9189</v>
      </c>
      <c r="B3209" t="s">
        <v>3134</v>
      </c>
      <c r="C3209" t="s">
        <v>1337</v>
      </c>
      <c r="D3209" t="s">
        <v>2204</v>
      </c>
      <c r="E3209" t="s">
        <v>472</v>
      </c>
      <c r="F3209" t="s">
        <v>1872</v>
      </c>
      <c r="G3209" t="s">
        <v>52</v>
      </c>
      <c r="H3209" t="s">
        <v>53</v>
      </c>
      <c r="I3209">
        <v>1014190652</v>
      </c>
      <c r="J3209" t="s">
        <v>1</v>
      </c>
      <c r="K3209">
        <v>1</v>
      </c>
      <c r="L3209" t="s">
        <v>94</v>
      </c>
      <c r="M3209">
        <v>42705000</v>
      </c>
      <c r="N3209" t="s">
        <v>55</v>
      </c>
      <c r="O3209">
        <v>94500000</v>
      </c>
      <c r="P3209" t="s">
        <v>3135</v>
      </c>
      <c r="Q3209">
        <v>17082000</v>
      </c>
      <c r="R3209" t="s">
        <v>145</v>
      </c>
      <c r="S3209" t="s">
        <v>8961</v>
      </c>
      <c r="T3209" t="s">
        <v>82</v>
      </c>
      <c r="U3209" t="s">
        <v>83</v>
      </c>
      <c r="V3209" t="s">
        <v>8064</v>
      </c>
      <c r="W3209" t="s">
        <v>8065</v>
      </c>
      <c r="X3209" t="s">
        <v>8962</v>
      </c>
      <c r="Y3209" t="s">
        <v>9190</v>
      </c>
      <c r="Z3209">
        <v>0</v>
      </c>
      <c r="AA3209">
        <v>0</v>
      </c>
      <c r="AB3209">
        <v>179400000</v>
      </c>
      <c r="AC3209" t="s">
        <v>8967</v>
      </c>
      <c r="AD3209" s="12">
        <v>45895</v>
      </c>
      <c r="AE3209">
        <v>15</v>
      </c>
      <c r="AF3209" t="s">
        <v>6</v>
      </c>
      <c r="AG3209" t="s">
        <v>136</v>
      </c>
      <c r="AI3209" s="12">
        <v>45926</v>
      </c>
    </row>
    <row r="3210" spans="1:35" x14ac:dyDescent="0.3">
      <c r="A3210" t="s">
        <v>9191</v>
      </c>
      <c r="B3210" t="s">
        <v>1344</v>
      </c>
      <c r="C3210" t="s">
        <v>918</v>
      </c>
      <c r="D3210" t="s">
        <v>197</v>
      </c>
      <c r="E3210" t="s">
        <v>1626</v>
      </c>
      <c r="F3210" t="s">
        <v>829</v>
      </c>
      <c r="G3210" t="s">
        <v>52</v>
      </c>
      <c r="H3210" t="s">
        <v>53</v>
      </c>
      <c r="I3210">
        <v>1007295224</v>
      </c>
      <c r="J3210" t="s">
        <v>1</v>
      </c>
      <c r="K3210">
        <v>1</v>
      </c>
      <c r="L3210" t="s">
        <v>94</v>
      </c>
      <c r="M3210">
        <v>39000000</v>
      </c>
      <c r="N3210" t="s">
        <v>70</v>
      </c>
      <c r="O3210">
        <v>128804000</v>
      </c>
      <c r="P3210" t="s">
        <v>1345</v>
      </c>
      <c r="Q3210">
        <v>17082000</v>
      </c>
      <c r="R3210" t="s">
        <v>145</v>
      </c>
      <c r="S3210" t="s">
        <v>8961</v>
      </c>
      <c r="T3210" t="s">
        <v>82</v>
      </c>
      <c r="U3210" t="s">
        <v>83</v>
      </c>
      <c r="V3210" t="s">
        <v>8064</v>
      </c>
      <c r="W3210" t="s">
        <v>8065</v>
      </c>
      <c r="X3210" t="s">
        <v>8962</v>
      </c>
      <c r="Y3210" t="s">
        <v>9192</v>
      </c>
      <c r="Z3210">
        <v>0</v>
      </c>
      <c r="AA3210">
        <v>0</v>
      </c>
      <c r="AB3210">
        <v>193631000</v>
      </c>
      <c r="AC3210" t="s">
        <v>8963</v>
      </c>
      <c r="AD3210" s="12">
        <v>45895</v>
      </c>
      <c r="AE3210">
        <v>15</v>
      </c>
      <c r="AF3210" t="s">
        <v>6</v>
      </c>
      <c r="AG3210" t="s">
        <v>136</v>
      </c>
      <c r="AI3210" s="12">
        <v>45926</v>
      </c>
    </row>
    <row r="3211" spans="1:35" x14ac:dyDescent="0.3">
      <c r="A3211" t="s">
        <v>9193</v>
      </c>
      <c r="B3211" t="s">
        <v>3626</v>
      </c>
      <c r="C3211" t="s">
        <v>3790</v>
      </c>
      <c r="D3211" t="s">
        <v>67</v>
      </c>
      <c r="E3211" t="s">
        <v>1008</v>
      </c>
      <c r="F3211" t="s">
        <v>3417</v>
      </c>
      <c r="G3211" t="s">
        <v>52</v>
      </c>
      <c r="H3211" t="s">
        <v>53</v>
      </c>
      <c r="I3211">
        <v>53040951</v>
      </c>
      <c r="J3211" t="s">
        <v>1</v>
      </c>
      <c r="K3211">
        <v>1</v>
      </c>
      <c r="L3211" t="s">
        <v>94</v>
      </c>
      <c r="M3211">
        <v>26000000</v>
      </c>
      <c r="N3211" t="s">
        <v>55</v>
      </c>
      <c r="O3211">
        <v>67500000</v>
      </c>
      <c r="P3211" t="s">
        <v>3627</v>
      </c>
      <c r="Q3211">
        <v>17082000</v>
      </c>
      <c r="R3211" t="s">
        <v>145</v>
      </c>
      <c r="S3211" t="s">
        <v>8961</v>
      </c>
      <c r="T3211" t="s">
        <v>82</v>
      </c>
      <c r="U3211" t="s">
        <v>83</v>
      </c>
      <c r="V3211" t="s">
        <v>8064</v>
      </c>
      <c r="W3211" t="s">
        <v>8065</v>
      </c>
      <c r="X3211" t="s">
        <v>8962</v>
      </c>
      <c r="Y3211" t="s">
        <v>4098</v>
      </c>
      <c r="Z3211">
        <v>0</v>
      </c>
      <c r="AA3211">
        <v>0</v>
      </c>
      <c r="AB3211">
        <v>179400000</v>
      </c>
      <c r="AC3211" t="s">
        <v>8963</v>
      </c>
      <c r="AD3211" s="12">
        <v>45895</v>
      </c>
      <c r="AE3211">
        <v>15</v>
      </c>
      <c r="AF3211" t="s">
        <v>6</v>
      </c>
      <c r="AG3211" t="s">
        <v>136</v>
      </c>
      <c r="AI3211" s="12">
        <v>45926</v>
      </c>
    </row>
    <row r="3212" spans="1:35" x14ac:dyDescent="0.3">
      <c r="A3212" t="s">
        <v>9194</v>
      </c>
      <c r="B3212" t="s">
        <v>450</v>
      </c>
      <c r="C3212" t="s">
        <v>918</v>
      </c>
      <c r="D3212" t="s">
        <v>641</v>
      </c>
      <c r="E3212" t="s">
        <v>732</v>
      </c>
      <c r="F3212" t="s">
        <v>1501</v>
      </c>
      <c r="G3212" t="s">
        <v>52</v>
      </c>
      <c r="H3212" t="s">
        <v>53</v>
      </c>
      <c r="I3212">
        <v>1022981937</v>
      </c>
      <c r="J3212" t="s">
        <v>1</v>
      </c>
      <c r="K3212">
        <v>1</v>
      </c>
      <c r="L3212" t="s">
        <v>94</v>
      </c>
      <c r="M3212">
        <v>42705000</v>
      </c>
      <c r="N3212" t="s">
        <v>79</v>
      </c>
      <c r="O3212">
        <v>134956000</v>
      </c>
      <c r="P3212" t="s">
        <v>454</v>
      </c>
      <c r="Q3212">
        <v>17082000</v>
      </c>
      <c r="R3212" t="s">
        <v>145</v>
      </c>
      <c r="S3212" t="s">
        <v>8961</v>
      </c>
      <c r="T3212" t="s">
        <v>82</v>
      </c>
      <c r="U3212" t="s">
        <v>83</v>
      </c>
      <c r="V3212" t="s">
        <v>8064</v>
      </c>
      <c r="W3212" t="s">
        <v>8065</v>
      </c>
      <c r="X3212" t="s">
        <v>8962</v>
      </c>
      <c r="Y3212" t="s">
        <v>9195</v>
      </c>
      <c r="Z3212">
        <v>0</v>
      </c>
      <c r="AA3212">
        <v>0</v>
      </c>
      <c r="AB3212">
        <v>196443000</v>
      </c>
      <c r="AC3212" t="s">
        <v>8963</v>
      </c>
      <c r="AD3212" s="12">
        <v>45895</v>
      </c>
      <c r="AE3212">
        <v>15</v>
      </c>
      <c r="AF3212" t="s">
        <v>6</v>
      </c>
      <c r="AG3212" t="s">
        <v>136</v>
      </c>
      <c r="AI3212" s="12">
        <v>45926</v>
      </c>
    </row>
    <row r="3213" spans="1:35" x14ac:dyDescent="0.3">
      <c r="A3213" t="s">
        <v>9196</v>
      </c>
      <c r="B3213" t="s">
        <v>3694</v>
      </c>
      <c r="C3213" t="s">
        <v>5666</v>
      </c>
      <c r="D3213" t="s">
        <v>67</v>
      </c>
      <c r="E3213" t="s">
        <v>1617</v>
      </c>
      <c r="F3213" t="s">
        <v>217</v>
      </c>
      <c r="G3213" t="s">
        <v>52</v>
      </c>
      <c r="H3213" t="s">
        <v>53</v>
      </c>
      <c r="I3213">
        <v>1033723034</v>
      </c>
      <c r="J3213" t="s">
        <v>1</v>
      </c>
      <c r="K3213">
        <v>1</v>
      </c>
      <c r="L3213" t="s">
        <v>94</v>
      </c>
      <c r="M3213">
        <v>42705000</v>
      </c>
      <c r="N3213" t="s">
        <v>79</v>
      </c>
      <c r="O3213">
        <v>104213000</v>
      </c>
      <c r="P3213" t="s">
        <v>3696</v>
      </c>
      <c r="Q3213">
        <v>17082000</v>
      </c>
      <c r="R3213" t="s">
        <v>145</v>
      </c>
      <c r="S3213" t="s">
        <v>8961</v>
      </c>
      <c r="T3213" t="s">
        <v>82</v>
      </c>
      <c r="U3213" t="s">
        <v>83</v>
      </c>
      <c r="V3213" t="s">
        <v>8064</v>
      </c>
      <c r="W3213" t="s">
        <v>8065</v>
      </c>
      <c r="X3213" t="s">
        <v>8962</v>
      </c>
      <c r="Y3213" t="s">
        <v>9197</v>
      </c>
      <c r="Z3213">
        <v>0</v>
      </c>
      <c r="AA3213">
        <v>0</v>
      </c>
      <c r="AB3213">
        <v>179400000</v>
      </c>
      <c r="AC3213" t="s">
        <v>8963</v>
      </c>
      <c r="AD3213" s="12">
        <v>45895</v>
      </c>
      <c r="AE3213">
        <v>15</v>
      </c>
      <c r="AF3213" t="s">
        <v>6</v>
      </c>
      <c r="AG3213" t="s">
        <v>136</v>
      </c>
      <c r="AI3213" s="12">
        <v>45926</v>
      </c>
    </row>
    <row r="3214" spans="1:35" x14ac:dyDescent="0.3">
      <c r="A3214" t="s">
        <v>9198</v>
      </c>
      <c r="B3214" t="s">
        <v>2559</v>
      </c>
      <c r="C3214" t="s">
        <v>4712</v>
      </c>
      <c r="D3214" t="s">
        <v>1333</v>
      </c>
      <c r="E3214" t="s">
        <v>9199</v>
      </c>
      <c r="F3214" t="s">
        <v>9200</v>
      </c>
      <c r="G3214" t="s">
        <v>52</v>
      </c>
      <c r="H3214" t="s">
        <v>53</v>
      </c>
      <c r="I3214">
        <v>79825644</v>
      </c>
      <c r="J3214" t="s">
        <v>1</v>
      </c>
      <c r="K3214">
        <v>1</v>
      </c>
      <c r="L3214" t="s">
        <v>226</v>
      </c>
      <c r="M3214">
        <v>42705000</v>
      </c>
      <c r="N3214" t="s">
        <v>512</v>
      </c>
      <c r="O3214">
        <v>105313000</v>
      </c>
      <c r="P3214" t="s">
        <v>2561</v>
      </c>
      <c r="Q3214">
        <v>17082000</v>
      </c>
      <c r="R3214" t="s">
        <v>145</v>
      </c>
      <c r="S3214" t="s">
        <v>8961</v>
      </c>
      <c r="T3214" t="s">
        <v>82</v>
      </c>
      <c r="U3214" t="s">
        <v>83</v>
      </c>
      <c r="V3214" t="s">
        <v>8064</v>
      </c>
      <c r="W3214" t="s">
        <v>8065</v>
      </c>
      <c r="X3214" t="s">
        <v>8962</v>
      </c>
      <c r="Y3214" t="s">
        <v>2383</v>
      </c>
      <c r="Z3214">
        <v>0</v>
      </c>
      <c r="AA3214">
        <v>0</v>
      </c>
      <c r="AB3214">
        <v>179400000</v>
      </c>
      <c r="AC3214" t="s">
        <v>9201</v>
      </c>
      <c r="AD3214" s="12">
        <v>45895</v>
      </c>
      <c r="AE3214">
        <v>15</v>
      </c>
      <c r="AF3214" t="s">
        <v>6</v>
      </c>
      <c r="AG3214" t="s">
        <v>287</v>
      </c>
      <c r="AI3214" s="12">
        <v>45926</v>
      </c>
    </row>
    <row r="3215" spans="1:35" x14ac:dyDescent="0.3">
      <c r="A3215" t="s">
        <v>9202</v>
      </c>
      <c r="B3215" t="s">
        <v>379</v>
      </c>
      <c r="C3215" t="s">
        <v>9203</v>
      </c>
      <c r="D3215" t="s">
        <v>4802</v>
      </c>
      <c r="E3215" t="s">
        <v>425</v>
      </c>
      <c r="F3215" t="s">
        <v>727</v>
      </c>
      <c r="G3215" t="s">
        <v>52</v>
      </c>
      <c r="H3215" t="s">
        <v>53</v>
      </c>
      <c r="I3215">
        <v>1023972794</v>
      </c>
      <c r="J3215" t="s">
        <v>1</v>
      </c>
      <c r="K3215">
        <v>1</v>
      </c>
      <c r="L3215" t="s">
        <v>226</v>
      </c>
      <c r="M3215">
        <v>26000000</v>
      </c>
      <c r="N3215" t="s">
        <v>79</v>
      </c>
      <c r="O3215">
        <v>81813000</v>
      </c>
      <c r="P3215" t="s">
        <v>383</v>
      </c>
      <c r="Q3215">
        <v>17082000</v>
      </c>
      <c r="R3215" t="s">
        <v>145</v>
      </c>
      <c r="S3215" t="s">
        <v>8961</v>
      </c>
      <c r="T3215" t="s">
        <v>82</v>
      </c>
      <c r="U3215" t="s">
        <v>83</v>
      </c>
      <c r="V3215" t="s">
        <v>8064</v>
      </c>
      <c r="W3215" t="s">
        <v>8065</v>
      </c>
      <c r="X3215" t="s">
        <v>8962</v>
      </c>
      <c r="Y3215" t="s">
        <v>1223</v>
      </c>
      <c r="Z3215">
        <v>0</v>
      </c>
      <c r="AA3215">
        <v>0</v>
      </c>
      <c r="AB3215">
        <v>190000000</v>
      </c>
      <c r="AC3215" t="s">
        <v>8967</v>
      </c>
      <c r="AD3215" s="12">
        <v>45902</v>
      </c>
      <c r="AE3215">
        <v>16</v>
      </c>
      <c r="AF3215" t="s">
        <v>6</v>
      </c>
      <c r="AG3215" t="s">
        <v>136</v>
      </c>
      <c r="AI3215" s="12">
        <v>45926</v>
      </c>
    </row>
    <row r="3216" spans="1:35" x14ac:dyDescent="0.3">
      <c r="A3216" t="s">
        <v>9204</v>
      </c>
      <c r="B3216" t="s">
        <v>1125</v>
      </c>
      <c r="C3216" t="s">
        <v>222</v>
      </c>
      <c r="D3216" t="s">
        <v>177</v>
      </c>
      <c r="E3216" t="s">
        <v>555</v>
      </c>
      <c r="F3216" t="s">
        <v>554</v>
      </c>
      <c r="G3216" t="s">
        <v>52</v>
      </c>
      <c r="H3216" t="s">
        <v>53</v>
      </c>
      <c r="I3216">
        <v>1001287896</v>
      </c>
      <c r="J3216" t="s">
        <v>1</v>
      </c>
      <c r="K3216">
        <v>1</v>
      </c>
      <c r="L3216" t="s">
        <v>94</v>
      </c>
      <c r="M3216">
        <v>42705000</v>
      </c>
      <c r="N3216" t="s">
        <v>79</v>
      </c>
      <c r="O3216">
        <v>102427000</v>
      </c>
      <c r="P3216" t="s">
        <v>1127</v>
      </c>
      <c r="Q3216">
        <v>17082000</v>
      </c>
      <c r="R3216" t="s">
        <v>145</v>
      </c>
      <c r="S3216" t="s">
        <v>8961</v>
      </c>
      <c r="T3216" t="s">
        <v>82</v>
      </c>
      <c r="U3216" t="s">
        <v>83</v>
      </c>
      <c r="V3216" t="s">
        <v>8064</v>
      </c>
      <c r="W3216" t="s">
        <v>8065</v>
      </c>
      <c r="X3216" t="s">
        <v>8962</v>
      </c>
      <c r="Y3216" t="s">
        <v>9205</v>
      </c>
      <c r="Z3216">
        <v>0</v>
      </c>
      <c r="AA3216">
        <v>0</v>
      </c>
      <c r="AB3216">
        <v>179400000</v>
      </c>
      <c r="AC3216" t="s">
        <v>8963</v>
      </c>
      <c r="AD3216" s="12">
        <v>45902</v>
      </c>
      <c r="AE3216">
        <v>16</v>
      </c>
      <c r="AF3216" t="s">
        <v>6</v>
      </c>
      <c r="AG3216" t="s">
        <v>136</v>
      </c>
      <c r="AI3216" s="12">
        <v>45926</v>
      </c>
    </row>
    <row r="3217" spans="1:35" x14ac:dyDescent="0.3">
      <c r="A3217" t="s">
        <v>9206</v>
      </c>
      <c r="B3217" t="s">
        <v>297</v>
      </c>
      <c r="C3217" t="s">
        <v>918</v>
      </c>
      <c r="D3217" t="s">
        <v>67</v>
      </c>
      <c r="E3217" t="s">
        <v>2644</v>
      </c>
      <c r="F3217" t="s">
        <v>1535</v>
      </c>
      <c r="G3217" t="s">
        <v>52</v>
      </c>
      <c r="H3217" t="s">
        <v>53</v>
      </c>
      <c r="I3217">
        <v>1056994283</v>
      </c>
      <c r="J3217" t="s">
        <v>1</v>
      </c>
      <c r="K3217">
        <v>1</v>
      </c>
      <c r="L3217" t="s">
        <v>54</v>
      </c>
      <c r="M3217">
        <v>39000000</v>
      </c>
      <c r="N3217" t="s">
        <v>55</v>
      </c>
      <c r="O3217">
        <v>90917550</v>
      </c>
      <c r="P3217" t="s">
        <v>302</v>
      </c>
      <c r="Q3217">
        <v>17082000</v>
      </c>
      <c r="R3217" t="s">
        <v>145</v>
      </c>
      <c r="S3217" t="s">
        <v>8961</v>
      </c>
      <c r="T3217" t="s">
        <v>82</v>
      </c>
      <c r="U3217" t="s">
        <v>83</v>
      </c>
      <c r="V3217" t="s">
        <v>8064</v>
      </c>
      <c r="W3217" t="s">
        <v>8065</v>
      </c>
      <c r="X3217" t="s">
        <v>8962</v>
      </c>
      <c r="Y3217" t="s">
        <v>1503</v>
      </c>
      <c r="Z3217">
        <v>0</v>
      </c>
      <c r="AA3217">
        <v>0</v>
      </c>
      <c r="AB3217">
        <v>179400000</v>
      </c>
      <c r="AC3217" t="s">
        <v>8969</v>
      </c>
      <c r="AD3217" s="12">
        <v>45898</v>
      </c>
      <c r="AE3217">
        <v>16</v>
      </c>
      <c r="AF3217" t="s">
        <v>6</v>
      </c>
      <c r="AG3217" t="s">
        <v>287</v>
      </c>
      <c r="AI3217" s="12">
        <v>45926</v>
      </c>
    </row>
    <row r="3218" spans="1:35" x14ac:dyDescent="0.3">
      <c r="A3218" t="s">
        <v>9207</v>
      </c>
      <c r="B3218" t="s">
        <v>4070</v>
      </c>
      <c r="C3218" t="s">
        <v>2625</v>
      </c>
      <c r="D3218" t="s">
        <v>67</v>
      </c>
      <c r="E3218" t="s">
        <v>779</v>
      </c>
      <c r="F3218" t="s">
        <v>7037</v>
      </c>
      <c r="G3218" t="s">
        <v>52</v>
      </c>
      <c r="H3218" t="s">
        <v>53</v>
      </c>
      <c r="I3218">
        <v>1024492109</v>
      </c>
      <c r="J3218" t="s">
        <v>1</v>
      </c>
      <c r="K3218">
        <v>1</v>
      </c>
      <c r="L3218" t="s">
        <v>54</v>
      </c>
      <c r="M3218">
        <v>42705000</v>
      </c>
      <c r="N3218" t="s">
        <v>55</v>
      </c>
      <c r="O3218">
        <v>75656000</v>
      </c>
      <c r="P3218" t="s">
        <v>4071</v>
      </c>
      <c r="Q3218">
        <v>17082000</v>
      </c>
      <c r="R3218" t="s">
        <v>145</v>
      </c>
      <c r="S3218" t="s">
        <v>8961</v>
      </c>
      <c r="T3218" t="s">
        <v>82</v>
      </c>
      <c r="U3218" t="s">
        <v>83</v>
      </c>
      <c r="V3218" t="s">
        <v>8064</v>
      </c>
      <c r="W3218" t="s">
        <v>8065</v>
      </c>
      <c r="X3218" t="s">
        <v>8962</v>
      </c>
      <c r="Y3218" t="s">
        <v>9208</v>
      </c>
      <c r="Z3218">
        <v>0</v>
      </c>
      <c r="AA3218">
        <v>0</v>
      </c>
      <c r="AB3218">
        <v>195443000</v>
      </c>
      <c r="AC3218" t="s">
        <v>8967</v>
      </c>
      <c r="AD3218" s="12">
        <v>45896</v>
      </c>
      <c r="AE3218">
        <v>16</v>
      </c>
      <c r="AF3218" t="s">
        <v>6</v>
      </c>
      <c r="AG3218" t="s">
        <v>136</v>
      </c>
      <c r="AI3218" s="12">
        <v>45926</v>
      </c>
    </row>
    <row r="3219" spans="1:35" x14ac:dyDescent="0.3">
      <c r="A3219" t="s">
        <v>9209</v>
      </c>
      <c r="B3219" t="s">
        <v>422</v>
      </c>
      <c r="C3219" t="s">
        <v>3714</v>
      </c>
      <c r="D3219" t="s">
        <v>76</v>
      </c>
      <c r="E3219" t="s">
        <v>236</v>
      </c>
      <c r="F3219" t="s">
        <v>78</v>
      </c>
      <c r="G3219" t="s">
        <v>52</v>
      </c>
      <c r="H3219" t="s">
        <v>53</v>
      </c>
      <c r="I3219">
        <v>1032371057</v>
      </c>
      <c r="J3219" t="s">
        <v>1</v>
      </c>
      <c r="K3219">
        <v>1</v>
      </c>
      <c r="L3219" t="s">
        <v>226</v>
      </c>
      <c r="M3219">
        <v>39000000</v>
      </c>
      <c r="N3219" t="s">
        <v>115</v>
      </c>
      <c r="O3219">
        <v>128661000</v>
      </c>
      <c r="P3219" t="s">
        <v>426</v>
      </c>
      <c r="Q3219">
        <v>17082000</v>
      </c>
      <c r="R3219" t="s">
        <v>145</v>
      </c>
      <c r="S3219" t="s">
        <v>8961</v>
      </c>
      <c r="T3219" t="s">
        <v>82</v>
      </c>
      <c r="U3219" t="s">
        <v>83</v>
      </c>
      <c r="V3219" t="s">
        <v>8064</v>
      </c>
      <c r="W3219" t="s">
        <v>8065</v>
      </c>
      <c r="X3219" t="s">
        <v>8962</v>
      </c>
      <c r="Y3219" t="s">
        <v>9210</v>
      </c>
      <c r="Z3219">
        <v>0</v>
      </c>
      <c r="AA3219">
        <v>0</v>
      </c>
      <c r="AB3219">
        <v>191443000</v>
      </c>
      <c r="AC3219" t="s">
        <v>8963</v>
      </c>
      <c r="AD3219" s="12">
        <v>45902</v>
      </c>
      <c r="AE3219">
        <v>16</v>
      </c>
      <c r="AF3219" t="s">
        <v>6</v>
      </c>
      <c r="AG3219" t="s">
        <v>136</v>
      </c>
      <c r="AI3219" s="12">
        <v>45926</v>
      </c>
    </row>
    <row r="3220" spans="1:35" x14ac:dyDescent="0.3">
      <c r="A3220" t="s">
        <v>9211</v>
      </c>
      <c r="B3220" t="s">
        <v>98</v>
      </c>
      <c r="C3220" t="s">
        <v>91</v>
      </c>
      <c r="D3220" t="s">
        <v>76</v>
      </c>
      <c r="E3220" t="s">
        <v>284</v>
      </c>
      <c r="F3220" t="s">
        <v>581</v>
      </c>
      <c r="G3220" t="s">
        <v>52</v>
      </c>
      <c r="H3220" t="s">
        <v>53</v>
      </c>
      <c r="I3220">
        <v>1033776718</v>
      </c>
      <c r="J3220" t="s">
        <v>1</v>
      </c>
      <c r="K3220">
        <v>1</v>
      </c>
      <c r="L3220" t="s">
        <v>94</v>
      </c>
      <c r="M3220">
        <v>39000000</v>
      </c>
      <c r="N3220" t="s">
        <v>2551</v>
      </c>
      <c r="O3220">
        <v>118229824</v>
      </c>
      <c r="P3220" t="s">
        <v>102</v>
      </c>
      <c r="Q3220">
        <v>17082000</v>
      </c>
      <c r="R3220" t="s">
        <v>145</v>
      </c>
      <c r="S3220" t="s">
        <v>8961</v>
      </c>
      <c r="T3220" t="s">
        <v>82</v>
      </c>
      <c r="U3220" t="s">
        <v>83</v>
      </c>
      <c r="V3220" t="s">
        <v>8064</v>
      </c>
      <c r="W3220" t="s">
        <v>8065</v>
      </c>
      <c r="X3220" t="s">
        <v>8962</v>
      </c>
      <c r="Y3220" t="s">
        <v>9212</v>
      </c>
      <c r="Z3220">
        <v>0</v>
      </c>
      <c r="AA3220">
        <v>0</v>
      </c>
      <c r="AB3220">
        <v>118229824</v>
      </c>
      <c r="AC3220" t="s">
        <v>8963</v>
      </c>
      <c r="AD3220" s="12">
        <v>45896</v>
      </c>
      <c r="AE3220">
        <v>16</v>
      </c>
      <c r="AF3220" t="s">
        <v>6</v>
      </c>
      <c r="AG3220" t="s">
        <v>136</v>
      </c>
      <c r="AI3220" s="12">
        <v>45926</v>
      </c>
    </row>
    <row r="3221" spans="1:35" x14ac:dyDescent="0.3">
      <c r="A3221" t="s">
        <v>9213</v>
      </c>
      <c r="B3221" t="s">
        <v>111</v>
      </c>
      <c r="C3221" t="s">
        <v>754</v>
      </c>
      <c r="D3221" t="s">
        <v>366</v>
      </c>
      <c r="E3221" t="s">
        <v>9199</v>
      </c>
      <c r="F3221" t="s">
        <v>569</v>
      </c>
      <c r="G3221" t="s">
        <v>52</v>
      </c>
      <c r="H3221" t="s">
        <v>53</v>
      </c>
      <c r="I3221">
        <v>52851663</v>
      </c>
      <c r="J3221" t="s">
        <v>1</v>
      </c>
      <c r="K3221">
        <v>1</v>
      </c>
      <c r="L3221" t="s">
        <v>54</v>
      </c>
      <c r="M3221">
        <v>42705000</v>
      </c>
      <c r="N3221" t="s">
        <v>79</v>
      </c>
      <c r="O3221">
        <v>50613000</v>
      </c>
      <c r="P3221" t="s">
        <v>116</v>
      </c>
      <c r="Q3221">
        <v>17082000</v>
      </c>
      <c r="R3221" t="s">
        <v>145</v>
      </c>
      <c r="S3221" t="s">
        <v>8961</v>
      </c>
      <c r="T3221" t="s">
        <v>82</v>
      </c>
      <c r="U3221" t="s">
        <v>83</v>
      </c>
      <c r="V3221" t="s">
        <v>8064</v>
      </c>
      <c r="W3221" t="s">
        <v>8065</v>
      </c>
      <c r="X3221" t="s">
        <v>8962</v>
      </c>
      <c r="Y3221" t="s">
        <v>9214</v>
      </c>
      <c r="Z3221">
        <v>0</v>
      </c>
      <c r="AA3221">
        <v>0</v>
      </c>
      <c r="AB3221">
        <v>179400000</v>
      </c>
      <c r="AC3221" t="s">
        <v>8963</v>
      </c>
      <c r="AD3221" s="12">
        <v>45898</v>
      </c>
      <c r="AE3221">
        <v>16</v>
      </c>
      <c r="AF3221" t="s">
        <v>6</v>
      </c>
      <c r="AG3221" t="s">
        <v>287</v>
      </c>
      <c r="AI3221" s="12">
        <v>45926</v>
      </c>
    </row>
    <row r="3222" spans="1:35" x14ac:dyDescent="0.3">
      <c r="A3222" t="s">
        <v>9215</v>
      </c>
      <c r="B3222" t="s">
        <v>422</v>
      </c>
      <c r="C3222" t="s">
        <v>366</v>
      </c>
      <c r="D3222" t="s">
        <v>2954</v>
      </c>
      <c r="E3222" t="s">
        <v>9216</v>
      </c>
      <c r="F3222" t="s">
        <v>3089</v>
      </c>
      <c r="G3222" t="s">
        <v>52</v>
      </c>
      <c r="H3222" t="s">
        <v>53</v>
      </c>
      <c r="I3222">
        <v>46647375</v>
      </c>
      <c r="J3222" t="s">
        <v>1</v>
      </c>
      <c r="K3222">
        <v>1</v>
      </c>
      <c r="L3222" t="s">
        <v>226</v>
      </c>
      <c r="M3222">
        <v>39000000</v>
      </c>
      <c r="N3222" t="s">
        <v>103</v>
      </c>
      <c r="O3222">
        <v>92298917</v>
      </c>
      <c r="P3222" t="s">
        <v>426</v>
      </c>
      <c r="Q3222">
        <v>17082000</v>
      </c>
      <c r="R3222" t="s">
        <v>145</v>
      </c>
      <c r="S3222" t="s">
        <v>8961</v>
      </c>
      <c r="T3222" t="s">
        <v>82</v>
      </c>
      <c r="U3222" t="s">
        <v>83</v>
      </c>
      <c r="V3222" t="s">
        <v>8064</v>
      </c>
      <c r="W3222" t="s">
        <v>8065</v>
      </c>
      <c r="X3222" t="s">
        <v>8962</v>
      </c>
      <c r="Y3222" t="s">
        <v>9217</v>
      </c>
      <c r="Z3222">
        <v>0</v>
      </c>
      <c r="AA3222">
        <v>0</v>
      </c>
      <c r="AB3222">
        <v>179400000</v>
      </c>
      <c r="AC3222" t="s">
        <v>8963</v>
      </c>
      <c r="AD3222" s="12">
        <v>45898</v>
      </c>
      <c r="AE3222">
        <v>16</v>
      </c>
      <c r="AF3222" t="s">
        <v>6</v>
      </c>
      <c r="AG3222" t="s">
        <v>287</v>
      </c>
      <c r="AI3222" s="12">
        <v>45926</v>
      </c>
    </row>
    <row r="3223" spans="1:35" x14ac:dyDescent="0.3">
      <c r="A3223" t="s">
        <v>9218</v>
      </c>
      <c r="B3223" t="s">
        <v>1027</v>
      </c>
      <c r="C3223" t="s">
        <v>358</v>
      </c>
      <c r="D3223" t="s">
        <v>2622</v>
      </c>
      <c r="E3223" t="s">
        <v>331</v>
      </c>
      <c r="F3223" t="s">
        <v>9219</v>
      </c>
      <c r="G3223" t="s">
        <v>52</v>
      </c>
      <c r="H3223" t="s">
        <v>53</v>
      </c>
      <c r="I3223">
        <v>52821329</v>
      </c>
      <c r="J3223" t="s">
        <v>1</v>
      </c>
      <c r="K3223">
        <v>1</v>
      </c>
      <c r="L3223" t="s">
        <v>94</v>
      </c>
      <c r="M3223">
        <v>42705000</v>
      </c>
      <c r="N3223" t="s">
        <v>103</v>
      </c>
      <c r="O3223">
        <v>101580767</v>
      </c>
      <c r="P3223" t="s">
        <v>1028</v>
      </c>
      <c r="Q3223">
        <v>17082000</v>
      </c>
      <c r="R3223" t="s">
        <v>145</v>
      </c>
      <c r="S3223" t="s">
        <v>8961</v>
      </c>
      <c r="T3223" t="s">
        <v>82</v>
      </c>
      <c r="U3223" t="s">
        <v>83</v>
      </c>
      <c r="V3223" t="s">
        <v>8064</v>
      </c>
      <c r="W3223" t="s">
        <v>8065</v>
      </c>
      <c r="X3223" t="s">
        <v>8962</v>
      </c>
      <c r="Y3223" t="s">
        <v>6692</v>
      </c>
      <c r="Z3223">
        <v>0</v>
      </c>
      <c r="AA3223">
        <v>0</v>
      </c>
      <c r="AB3223">
        <v>196443000</v>
      </c>
      <c r="AC3223" t="s">
        <v>8963</v>
      </c>
      <c r="AD3223" s="12">
        <v>45902</v>
      </c>
      <c r="AE3223">
        <v>16</v>
      </c>
      <c r="AF3223" t="s">
        <v>6</v>
      </c>
      <c r="AG3223" t="s">
        <v>136</v>
      </c>
      <c r="AI3223" s="12">
        <v>45926</v>
      </c>
    </row>
    <row r="3224" spans="1:35" x14ac:dyDescent="0.3">
      <c r="A3224" t="s">
        <v>9220</v>
      </c>
      <c r="B3224" t="s">
        <v>98</v>
      </c>
      <c r="C3224" t="s">
        <v>7147</v>
      </c>
      <c r="D3224" t="s">
        <v>359</v>
      </c>
      <c r="E3224" t="s">
        <v>591</v>
      </c>
      <c r="F3224" t="s">
        <v>9221</v>
      </c>
      <c r="G3224" t="s">
        <v>52</v>
      </c>
      <c r="H3224" t="s">
        <v>53</v>
      </c>
      <c r="I3224">
        <v>1033784528</v>
      </c>
      <c r="J3224" t="s">
        <v>1</v>
      </c>
      <c r="K3224">
        <v>1</v>
      </c>
      <c r="L3224" t="s">
        <v>54</v>
      </c>
      <c r="M3224">
        <v>42705000</v>
      </c>
      <c r="N3224" t="s">
        <v>70</v>
      </c>
      <c r="O3224">
        <v>118619000</v>
      </c>
      <c r="P3224" t="s">
        <v>102</v>
      </c>
      <c r="Q3224">
        <v>17082000</v>
      </c>
      <c r="R3224" t="s">
        <v>145</v>
      </c>
      <c r="S3224" t="s">
        <v>8961</v>
      </c>
      <c r="T3224" t="s">
        <v>82</v>
      </c>
      <c r="U3224" t="s">
        <v>83</v>
      </c>
      <c r="V3224" t="s">
        <v>8064</v>
      </c>
      <c r="W3224" t="s">
        <v>8065</v>
      </c>
      <c r="X3224" t="s">
        <v>8962</v>
      </c>
      <c r="Y3224" t="s">
        <v>9222</v>
      </c>
      <c r="Z3224">
        <v>0</v>
      </c>
      <c r="AA3224">
        <v>0</v>
      </c>
      <c r="AB3224">
        <v>196443000</v>
      </c>
      <c r="AC3224" t="s">
        <v>8969</v>
      </c>
      <c r="AD3224" s="12">
        <v>45897</v>
      </c>
      <c r="AE3224">
        <v>16</v>
      </c>
      <c r="AF3224" t="s">
        <v>6</v>
      </c>
      <c r="AG3224" t="s">
        <v>136</v>
      </c>
      <c r="AI3224" s="12">
        <v>45926</v>
      </c>
    </row>
    <row r="3225" spans="1:35" x14ac:dyDescent="0.3">
      <c r="A3225" t="s">
        <v>9223</v>
      </c>
      <c r="B3225" t="s">
        <v>391</v>
      </c>
      <c r="C3225" t="s">
        <v>1785</v>
      </c>
      <c r="D3225" t="s">
        <v>941</v>
      </c>
      <c r="E3225" t="s">
        <v>78</v>
      </c>
      <c r="F3225" t="s">
        <v>353</v>
      </c>
      <c r="G3225" t="s">
        <v>52</v>
      </c>
      <c r="H3225" t="s">
        <v>53</v>
      </c>
      <c r="I3225">
        <v>1023006561</v>
      </c>
      <c r="J3225" t="s">
        <v>1</v>
      </c>
      <c r="K3225">
        <v>1</v>
      </c>
      <c r="L3225" t="s">
        <v>54</v>
      </c>
      <c r="M3225">
        <v>39000000</v>
      </c>
      <c r="N3225" t="s">
        <v>70</v>
      </c>
      <c r="O3225">
        <v>131310836</v>
      </c>
      <c r="P3225" t="s">
        <v>396</v>
      </c>
      <c r="Q3225">
        <v>17082000</v>
      </c>
      <c r="R3225" t="s">
        <v>145</v>
      </c>
      <c r="S3225" t="s">
        <v>8961</v>
      </c>
      <c r="T3225" t="s">
        <v>82</v>
      </c>
      <c r="U3225" t="s">
        <v>83</v>
      </c>
      <c r="V3225" t="s">
        <v>8064</v>
      </c>
      <c r="W3225" t="s">
        <v>8065</v>
      </c>
      <c r="X3225" t="s">
        <v>8962</v>
      </c>
      <c r="Y3225" t="s">
        <v>5716</v>
      </c>
      <c r="Z3225">
        <v>0</v>
      </c>
      <c r="AA3225">
        <v>0</v>
      </c>
      <c r="AB3225">
        <v>196443000</v>
      </c>
      <c r="AC3225" t="s">
        <v>8969</v>
      </c>
      <c r="AD3225" s="12">
        <v>45902</v>
      </c>
      <c r="AE3225">
        <v>16</v>
      </c>
      <c r="AF3225" t="s">
        <v>6</v>
      </c>
      <c r="AG3225" t="s">
        <v>136</v>
      </c>
      <c r="AI3225" s="12">
        <v>45926</v>
      </c>
    </row>
    <row r="3226" spans="1:35" x14ac:dyDescent="0.3">
      <c r="A3226" t="s">
        <v>9224</v>
      </c>
      <c r="B3226" t="s">
        <v>437</v>
      </c>
      <c r="C3226" t="s">
        <v>1700</v>
      </c>
      <c r="D3226" t="s">
        <v>424</v>
      </c>
      <c r="E3226" t="s">
        <v>267</v>
      </c>
      <c r="F3226" t="s">
        <v>483</v>
      </c>
      <c r="G3226" t="s">
        <v>52</v>
      </c>
      <c r="H3226" t="s">
        <v>53</v>
      </c>
      <c r="I3226">
        <v>80815312</v>
      </c>
      <c r="J3226" t="s">
        <v>1</v>
      </c>
      <c r="K3226">
        <v>1</v>
      </c>
      <c r="L3226" t="s">
        <v>94</v>
      </c>
      <c r="M3226">
        <v>28470000</v>
      </c>
      <c r="N3226" t="s">
        <v>115</v>
      </c>
      <c r="O3226">
        <v>135000000</v>
      </c>
      <c r="P3226" t="s">
        <v>442</v>
      </c>
      <c r="Q3226">
        <v>17082000</v>
      </c>
      <c r="R3226" t="s">
        <v>145</v>
      </c>
      <c r="S3226" t="s">
        <v>8961</v>
      </c>
      <c r="T3226" t="s">
        <v>82</v>
      </c>
      <c r="U3226" t="s">
        <v>83</v>
      </c>
      <c r="V3226" t="s">
        <v>8064</v>
      </c>
      <c r="W3226" t="s">
        <v>8065</v>
      </c>
      <c r="X3226" t="s">
        <v>8962</v>
      </c>
      <c r="Y3226" t="s">
        <v>9225</v>
      </c>
      <c r="Z3226">
        <v>0</v>
      </c>
      <c r="AA3226">
        <v>0</v>
      </c>
      <c r="AB3226">
        <v>196443000</v>
      </c>
      <c r="AC3226" t="s">
        <v>8967</v>
      </c>
      <c r="AD3226" s="12">
        <v>45902</v>
      </c>
      <c r="AE3226">
        <v>16</v>
      </c>
      <c r="AF3226" t="s">
        <v>6</v>
      </c>
      <c r="AG3226" t="s">
        <v>136</v>
      </c>
      <c r="AI3226" s="12">
        <v>45926</v>
      </c>
    </row>
    <row r="3227" spans="1:35" x14ac:dyDescent="0.3">
      <c r="A3227" t="s">
        <v>9226</v>
      </c>
      <c r="B3227" t="s">
        <v>522</v>
      </c>
      <c r="C3227" t="s">
        <v>1915</v>
      </c>
      <c r="D3227" t="s">
        <v>758</v>
      </c>
      <c r="E3227" t="s">
        <v>1109</v>
      </c>
      <c r="F3227" t="s">
        <v>217</v>
      </c>
      <c r="G3227" t="s">
        <v>52</v>
      </c>
      <c r="H3227" t="s">
        <v>53</v>
      </c>
      <c r="I3227">
        <v>1022965184</v>
      </c>
      <c r="J3227" t="s">
        <v>1</v>
      </c>
      <c r="K3227">
        <v>1</v>
      </c>
      <c r="L3227" t="s">
        <v>226</v>
      </c>
      <c r="M3227">
        <v>42705000</v>
      </c>
      <c r="N3227" t="s">
        <v>55</v>
      </c>
      <c r="O3227">
        <v>130000000</v>
      </c>
      <c r="P3227" t="s">
        <v>527</v>
      </c>
      <c r="Q3227">
        <v>17082000</v>
      </c>
      <c r="R3227" t="s">
        <v>145</v>
      </c>
      <c r="S3227" t="s">
        <v>8961</v>
      </c>
      <c r="T3227" t="s">
        <v>82</v>
      </c>
      <c r="U3227" t="s">
        <v>83</v>
      </c>
      <c r="V3227" t="s">
        <v>8064</v>
      </c>
      <c r="W3227" t="s">
        <v>8065</v>
      </c>
      <c r="X3227" t="s">
        <v>8962</v>
      </c>
      <c r="Y3227" t="s">
        <v>9227</v>
      </c>
      <c r="Z3227">
        <v>0</v>
      </c>
      <c r="AA3227">
        <v>0</v>
      </c>
      <c r="AB3227">
        <v>196443000</v>
      </c>
      <c r="AC3227" t="s">
        <v>8967</v>
      </c>
      <c r="AD3227" s="12">
        <v>45902</v>
      </c>
      <c r="AE3227">
        <v>16</v>
      </c>
      <c r="AF3227" t="s">
        <v>6</v>
      </c>
      <c r="AG3227" t="s">
        <v>136</v>
      </c>
      <c r="AI3227" s="12">
        <v>45926</v>
      </c>
    </row>
    <row r="3228" spans="1:35" x14ac:dyDescent="0.3">
      <c r="A3228" t="s">
        <v>9228</v>
      </c>
      <c r="B3228" t="s">
        <v>4022</v>
      </c>
      <c r="C3228" t="s">
        <v>307</v>
      </c>
      <c r="D3228" t="s">
        <v>423</v>
      </c>
      <c r="E3228" t="s">
        <v>3100</v>
      </c>
      <c r="F3228" t="s">
        <v>2644</v>
      </c>
      <c r="G3228" t="s">
        <v>52</v>
      </c>
      <c r="H3228" t="s">
        <v>53</v>
      </c>
      <c r="I3228">
        <v>1000223000</v>
      </c>
      <c r="J3228" t="s">
        <v>1</v>
      </c>
      <c r="K3228">
        <v>1</v>
      </c>
      <c r="L3228" t="s">
        <v>226</v>
      </c>
      <c r="M3228">
        <v>42705000</v>
      </c>
      <c r="N3228" t="s">
        <v>70</v>
      </c>
      <c r="O3228">
        <v>136156000</v>
      </c>
      <c r="P3228" t="s">
        <v>4024</v>
      </c>
      <c r="Q3228">
        <v>17082000</v>
      </c>
      <c r="R3228" t="s">
        <v>145</v>
      </c>
      <c r="S3228" t="s">
        <v>8961</v>
      </c>
      <c r="T3228" t="s">
        <v>82</v>
      </c>
      <c r="U3228" t="s">
        <v>83</v>
      </c>
      <c r="V3228" t="s">
        <v>8064</v>
      </c>
      <c r="W3228" t="s">
        <v>8065</v>
      </c>
      <c r="X3228" t="s">
        <v>8962</v>
      </c>
      <c r="Y3228" t="s">
        <v>5556</v>
      </c>
      <c r="Z3228">
        <v>0</v>
      </c>
      <c r="AA3228">
        <v>0</v>
      </c>
      <c r="AB3228">
        <v>196443000</v>
      </c>
      <c r="AC3228" t="s">
        <v>8963</v>
      </c>
      <c r="AD3228" s="12">
        <v>45908</v>
      </c>
      <c r="AE3228">
        <v>17</v>
      </c>
      <c r="AF3228" t="s">
        <v>6</v>
      </c>
      <c r="AG3228" t="s">
        <v>136</v>
      </c>
      <c r="AI3228" s="12">
        <v>45929</v>
      </c>
    </row>
    <row r="3229" spans="1:35" x14ac:dyDescent="0.3">
      <c r="A3229" t="s">
        <v>9229</v>
      </c>
      <c r="B3229" t="s">
        <v>111</v>
      </c>
      <c r="C3229" t="s">
        <v>9017</v>
      </c>
      <c r="D3229" t="s">
        <v>2745</v>
      </c>
      <c r="E3229" t="s">
        <v>425</v>
      </c>
      <c r="F3229" t="s">
        <v>67</v>
      </c>
      <c r="G3229" t="s">
        <v>52</v>
      </c>
      <c r="H3229" t="s">
        <v>53</v>
      </c>
      <c r="I3229">
        <v>52750785</v>
      </c>
      <c r="J3229" t="s">
        <v>1</v>
      </c>
      <c r="K3229">
        <v>1</v>
      </c>
      <c r="L3229" t="s">
        <v>54</v>
      </c>
      <c r="M3229">
        <v>42705000</v>
      </c>
      <c r="N3229" t="s">
        <v>70</v>
      </c>
      <c r="O3229">
        <v>116000000</v>
      </c>
      <c r="P3229" t="s">
        <v>116</v>
      </c>
      <c r="Q3229">
        <v>17082000</v>
      </c>
      <c r="R3229" t="s">
        <v>145</v>
      </c>
      <c r="S3229" t="s">
        <v>8961</v>
      </c>
      <c r="T3229" t="s">
        <v>82</v>
      </c>
      <c r="U3229" t="s">
        <v>83</v>
      </c>
      <c r="V3229" t="s">
        <v>8064</v>
      </c>
      <c r="W3229" t="s">
        <v>8065</v>
      </c>
      <c r="X3229" t="s">
        <v>8962</v>
      </c>
      <c r="Y3229" t="s">
        <v>3047</v>
      </c>
      <c r="Z3229">
        <v>0</v>
      </c>
      <c r="AA3229">
        <v>0</v>
      </c>
      <c r="AB3229">
        <v>196443000</v>
      </c>
      <c r="AC3229" t="s">
        <v>8967</v>
      </c>
      <c r="AD3229" s="12">
        <v>45908</v>
      </c>
      <c r="AE3229">
        <v>17</v>
      </c>
      <c r="AF3229" t="s">
        <v>6</v>
      </c>
      <c r="AG3229" t="s">
        <v>136</v>
      </c>
      <c r="AI3229" s="12">
        <v>45929</v>
      </c>
    </row>
    <row r="3230" spans="1:35" x14ac:dyDescent="0.3">
      <c r="A3230" t="s">
        <v>9230</v>
      </c>
      <c r="B3230" t="s">
        <v>1871</v>
      </c>
      <c r="C3230" t="s">
        <v>411</v>
      </c>
      <c r="D3230" t="s">
        <v>9231</v>
      </c>
      <c r="E3230" t="s">
        <v>2819</v>
      </c>
      <c r="F3230" t="s">
        <v>624</v>
      </c>
      <c r="G3230" t="s">
        <v>52</v>
      </c>
      <c r="H3230" t="s">
        <v>53</v>
      </c>
      <c r="I3230">
        <v>1022961754</v>
      </c>
      <c r="J3230" t="s">
        <v>1</v>
      </c>
      <c r="K3230">
        <v>1</v>
      </c>
      <c r="L3230" t="s">
        <v>94</v>
      </c>
      <c r="M3230">
        <v>42705000</v>
      </c>
      <c r="N3230" t="s">
        <v>55</v>
      </c>
      <c r="O3230">
        <v>97286000</v>
      </c>
      <c r="P3230" t="s">
        <v>1873</v>
      </c>
      <c r="Q3230">
        <v>17082000</v>
      </c>
      <c r="R3230" t="s">
        <v>145</v>
      </c>
      <c r="S3230" t="s">
        <v>8961</v>
      </c>
      <c r="T3230" t="s">
        <v>82</v>
      </c>
      <c r="U3230" t="s">
        <v>83</v>
      </c>
      <c r="V3230" t="s">
        <v>8064</v>
      </c>
      <c r="W3230" t="s">
        <v>8065</v>
      </c>
      <c r="X3230" t="s">
        <v>8962</v>
      </c>
      <c r="Y3230" t="s">
        <v>756</v>
      </c>
      <c r="Z3230">
        <v>0</v>
      </c>
      <c r="AA3230">
        <v>0</v>
      </c>
      <c r="AB3230">
        <v>196443000</v>
      </c>
      <c r="AC3230" t="s">
        <v>8969</v>
      </c>
      <c r="AD3230" s="12">
        <v>45908</v>
      </c>
      <c r="AE3230">
        <v>17</v>
      </c>
      <c r="AF3230" t="s">
        <v>6</v>
      </c>
      <c r="AG3230" t="s">
        <v>136</v>
      </c>
      <c r="AI3230" s="12">
        <v>45929</v>
      </c>
    </row>
    <row r="3231" spans="1:35" x14ac:dyDescent="0.3">
      <c r="A3231" t="s">
        <v>9232</v>
      </c>
      <c r="B3231" t="s">
        <v>437</v>
      </c>
      <c r="C3231" t="s">
        <v>222</v>
      </c>
      <c r="D3231" t="s">
        <v>758</v>
      </c>
      <c r="E3231" t="s">
        <v>2564</v>
      </c>
      <c r="F3231" t="s">
        <v>216</v>
      </c>
      <c r="G3231" t="s">
        <v>52</v>
      </c>
      <c r="H3231" t="s">
        <v>53</v>
      </c>
      <c r="I3231">
        <v>1031144439</v>
      </c>
      <c r="J3231" t="s">
        <v>1</v>
      </c>
      <c r="K3231">
        <v>1</v>
      </c>
      <c r="L3231" t="s">
        <v>94</v>
      </c>
      <c r="M3231">
        <v>20000000</v>
      </c>
      <c r="N3231" t="s">
        <v>103</v>
      </c>
      <c r="O3231">
        <v>111771000</v>
      </c>
      <c r="P3231" t="s">
        <v>442</v>
      </c>
      <c r="Q3231">
        <v>17082000</v>
      </c>
      <c r="R3231" t="s">
        <v>145</v>
      </c>
      <c r="S3231" t="s">
        <v>8961</v>
      </c>
      <c r="T3231" t="s">
        <v>82</v>
      </c>
      <c r="U3231" t="s">
        <v>83</v>
      </c>
      <c r="V3231" t="s">
        <v>8064</v>
      </c>
      <c r="W3231" t="s">
        <v>8065</v>
      </c>
      <c r="X3231" t="s">
        <v>8962</v>
      </c>
      <c r="Y3231" t="s">
        <v>9233</v>
      </c>
      <c r="Z3231">
        <v>0</v>
      </c>
      <c r="AA3231">
        <v>0</v>
      </c>
      <c r="AB3231">
        <v>196443000</v>
      </c>
      <c r="AC3231" t="s">
        <v>8967</v>
      </c>
      <c r="AD3231" s="12">
        <v>45908</v>
      </c>
      <c r="AE3231">
        <v>17</v>
      </c>
      <c r="AF3231" t="s">
        <v>6</v>
      </c>
      <c r="AG3231" t="s">
        <v>136</v>
      </c>
      <c r="AI3231" s="12">
        <v>45929</v>
      </c>
    </row>
    <row r="3232" spans="1:35" x14ac:dyDescent="0.3">
      <c r="A3232" t="s">
        <v>9234</v>
      </c>
      <c r="B3232" t="s">
        <v>3458</v>
      </c>
      <c r="C3232" t="s">
        <v>1337</v>
      </c>
      <c r="D3232" t="s">
        <v>4490</v>
      </c>
      <c r="E3232" t="s">
        <v>590</v>
      </c>
      <c r="F3232" t="s">
        <v>2430</v>
      </c>
      <c r="G3232" t="s">
        <v>52</v>
      </c>
      <c r="H3232" t="s">
        <v>53</v>
      </c>
      <c r="I3232">
        <v>1087424431</v>
      </c>
      <c r="J3232" t="s">
        <v>1</v>
      </c>
      <c r="K3232">
        <v>1</v>
      </c>
      <c r="L3232" t="s">
        <v>94</v>
      </c>
      <c r="M3232">
        <v>42705000</v>
      </c>
      <c r="N3232" t="s">
        <v>79</v>
      </c>
      <c r="O3232">
        <v>130000000</v>
      </c>
      <c r="P3232" t="s">
        <v>3459</v>
      </c>
      <c r="Q3232">
        <v>17082000</v>
      </c>
      <c r="R3232" t="s">
        <v>145</v>
      </c>
      <c r="S3232" t="s">
        <v>8961</v>
      </c>
      <c r="T3232" t="s">
        <v>82</v>
      </c>
      <c r="U3232" t="s">
        <v>83</v>
      </c>
      <c r="V3232" t="s">
        <v>8064</v>
      </c>
      <c r="W3232" t="s">
        <v>8065</v>
      </c>
      <c r="X3232" t="s">
        <v>8962</v>
      </c>
      <c r="Y3232" t="s">
        <v>4039</v>
      </c>
      <c r="Z3232">
        <v>0</v>
      </c>
      <c r="AA3232">
        <v>0</v>
      </c>
      <c r="AB3232">
        <v>196443000</v>
      </c>
      <c r="AC3232" t="s">
        <v>8969</v>
      </c>
      <c r="AD3232" s="12">
        <v>45908</v>
      </c>
      <c r="AE3232">
        <v>17</v>
      </c>
      <c r="AF3232" t="s">
        <v>6</v>
      </c>
      <c r="AG3232" t="s">
        <v>136</v>
      </c>
      <c r="AI3232" s="12">
        <v>45929</v>
      </c>
    </row>
    <row r="3233" spans="1:35" x14ac:dyDescent="0.3">
      <c r="A3233" t="s">
        <v>9235</v>
      </c>
      <c r="B3233" t="s">
        <v>2559</v>
      </c>
      <c r="C3233" t="s">
        <v>314</v>
      </c>
      <c r="D3233" t="s">
        <v>9236</v>
      </c>
      <c r="E3233" t="s">
        <v>669</v>
      </c>
      <c r="F3233" t="s">
        <v>1401</v>
      </c>
      <c r="G3233" t="s">
        <v>52</v>
      </c>
      <c r="H3233" t="s">
        <v>53</v>
      </c>
      <c r="I3233">
        <v>1001063704</v>
      </c>
      <c r="J3233" t="s">
        <v>1</v>
      </c>
      <c r="K3233">
        <v>1</v>
      </c>
      <c r="L3233" t="s">
        <v>94</v>
      </c>
      <c r="M3233">
        <v>42705000</v>
      </c>
      <c r="N3233" t="s">
        <v>79</v>
      </c>
      <c r="O3233">
        <v>118469000</v>
      </c>
      <c r="P3233" t="s">
        <v>2561</v>
      </c>
      <c r="Q3233">
        <v>17082000</v>
      </c>
      <c r="R3233" t="s">
        <v>145</v>
      </c>
      <c r="S3233" t="s">
        <v>8961</v>
      </c>
      <c r="T3233" t="s">
        <v>82</v>
      </c>
      <c r="U3233" t="s">
        <v>83</v>
      </c>
      <c r="V3233" t="s">
        <v>8064</v>
      </c>
      <c r="W3233" t="s">
        <v>8065</v>
      </c>
      <c r="X3233" t="s">
        <v>8962</v>
      </c>
      <c r="Y3233" t="s">
        <v>8395</v>
      </c>
      <c r="Z3233">
        <v>0</v>
      </c>
      <c r="AA3233">
        <v>0</v>
      </c>
      <c r="AB3233">
        <v>195546000</v>
      </c>
      <c r="AC3233" t="s">
        <v>8963</v>
      </c>
      <c r="AD3233" s="12">
        <v>45908</v>
      </c>
      <c r="AE3233">
        <v>17</v>
      </c>
      <c r="AF3233" t="s">
        <v>6</v>
      </c>
      <c r="AG3233" t="s">
        <v>136</v>
      </c>
      <c r="AI3233" s="12">
        <v>45929</v>
      </c>
    </row>
    <row r="3234" spans="1:35" x14ac:dyDescent="0.3">
      <c r="A3234" t="s">
        <v>9237</v>
      </c>
      <c r="B3234" t="s">
        <v>2801</v>
      </c>
      <c r="C3234" t="s">
        <v>9238</v>
      </c>
      <c r="D3234" t="s">
        <v>67</v>
      </c>
      <c r="E3234" t="s">
        <v>1375</v>
      </c>
      <c r="F3234" t="s">
        <v>67</v>
      </c>
      <c r="G3234" t="s">
        <v>52</v>
      </c>
      <c r="H3234" t="s">
        <v>53</v>
      </c>
      <c r="I3234">
        <v>1106948435</v>
      </c>
      <c r="J3234" t="s">
        <v>1</v>
      </c>
      <c r="K3234">
        <v>1</v>
      </c>
      <c r="L3234" t="s">
        <v>94</v>
      </c>
      <c r="M3234">
        <v>42705000</v>
      </c>
      <c r="N3234" t="s">
        <v>79</v>
      </c>
      <c r="O3234">
        <v>91113000</v>
      </c>
      <c r="P3234" t="s">
        <v>2803</v>
      </c>
      <c r="Q3234">
        <v>17082000</v>
      </c>
      <c r="R3234" t="s">
        <v>145</v>
      </c>
      <c r="S3234" t="s">
        <v>8961</v>
      </c>
      <c r="T3234" t="s">
        <v>82</v>
      </c>
      <c r="U3234" t="s">
        <v>83</v>
      </c>
      <c r="V3234" t="s">
        <v>8064</v>
      </c>
      <c r="W3234" t="s">
        <v>8065</v>
      </c>
      <c r="X3234" t="s">
        <v>8962</v>
      </c>
      <c r="Y3234" t="s">
        <v>2846</v>
      </c>
      <c r="Z3234">
        <v>0</v>
      </c>
      <c r="AA3234">
        <v>0</v>
      </c>
      <c r="AB3234">
        <v>178400000</v>
      </c>
      <c r="AC3234" t="s">
        <v>8969</v>
      </c>
      <c r="AD3234" s="12">
        <v>45908</v>
      </c>
      <c r="AE3234">
        <v>17</v>
      </c>
      <c r="AF3234" t="s">
        <v>6</v>
      </c>
      <c r="AG3234" t="s">
        <v>136</v>
      </c>
      <c r="AI3234" s="12">
        <v>45929</v>
      </c>
    </row>
    <row r="3235" spans="1:35" x14ac:dyDescent="0.3">
      <c r="A3235" t="s">
        <v>9239</v>
      </c>
      <c r="B3235" t="s">
        <v>1885</v>
      </c>
      <c r="C3235" t="s">
        <v>635</v>
      </c>
      <c r="D3235" t="s">
        <v>270</v>
      </c>
      <c r="E3235" t="s">
        <v>3889</v>
      </c>
      <c r="F3235" t="s">
        <v>555</v>
      </c>
      <c r="G3235" t="s">
        <v>52</v>
      </c>
      <c r="H3235" t="s">
        <v>53</v>
      </c>
      <c r="I3235">
        <v>1023031249</v>
      </c>
      <c r="J3235" t="s">
        <v>1</v>
      </c>
      <c r="K3235">
        <v>1</v>
      </c>
      <c r="L3235" t="s">
        <v>94</v>
      </c>
      <c r="M3235">
        <v>42705000</v>
      </c>
      <c r="N3235" t="s">
        <v>9240</v>
      </c>
      <c r="O3235">
        <v>86900000</v>
      </c>
      <c r="P3235" t="s">
        <v>1889</v>
      </c>
      <c r="Q3235">
        <v>17082000</v>
      </c>
      <c r="R3235" t="s">
        <v>145</v>
      </c>
      <c r="S3235" t="s">
        <v>8961</v>
      </c>
      <c r="T3235" t="s">
        <v>82</v>
      </c>
      <c r="U3235" t="s">
        <v>83</v>
      </c>
      <c r="V3235" t="s">
        <v>8064</v>
      </c>
      <c r="W3235" t="s">
        <v>8065</v>
      </c>
      <c r="X3235" t="s">
        <v>8962</v>
      </c>
      <c r="Y3235" t="s">
        <v>9241</v>
      </c>
      <c r="Z3235">
        <v>0</v>
      </c>
      <c r="AA3235">
        <v>0</v>
      </c>
      <c r="AB3235">
        <v>179400000</v>
      </c>
      <c r="AC3235" t="s">
        <v>8967</v>
      </c>
      <c r="AD3235" s="12">
        <v>45917</v>
      </c>
      <c r="AE3235">
        <v>18</v>
      </c>
      <c r="AF3235" t="s">
        <v>6</v>
      </c>
      <c r="AG3235" t="s">
        <v>136</v>
      </c>
      <c r="AI3235" s="12">
        <v>45936</v>
      </c>
    </row>
    <row r="3236" spans="1:35" x14ac:dyDescent="0.3">
      <c r="A3236" t="s">
        <v>9242</v>
      </c>
      <c r="B3236" t="s">
        <v>1463</v>
      </c>
      <c r="C3236" t="s">
        <v>9243</v>
      </c>
      <c r="D3236" t="s">
        <v>67</v>
      </c>
      <c r="E3236" t="s">
        <v>2215</v>
      </c>
      <c r="F3236" t="s">
        <v>9244</v>
      </c>
      <c r="G3236" t="s">
        <v>52</v>
      </c>
      <c r="H3236" t="s">
        <v>53</v>
      </c>
      <c r="I3236">
        <v>1147954560</v>
      </c>
      <c r="J3236" t="s">
        <v>1</v>
      </c>
      <c r="K3236">
        <v>1</v>
      </c>
      <c r="L3236" t="s">
        <v>226</v>
      </c>
      <c r="M3236">
        <v>42705000</v>
      </c>
      <c r="N3236" t="s">
        <v>70</v>
      </c>
      <c r="O3236">
        <v>128949000</v>
      </c>
      <c r="P3236" t="s">
        <v>1465</v>
      </c>
      <c r="Q3236">
        <v>17082000</v>
      </c>
      <c r="R3236" t="s">
        <v>145</v>
      </c>
      <c r="S3236" t="s">
        <v>8961</v>
      </c>
      <c r="T3236" t="s">
        <v>82</v>
      </c>
      <c r="U3236" t="s">
        <v>83</v>
      </c>
      <c r="V3236" t="s">
        <v>8064</v>
      </c>
      <c r="W3236" t="s">
        <v>8065</v>
      </c>
      <c r="X3236" t="s">
        <v>8962</v>
      </c>
      <c r="Y3236" t="s">
        <v>9245</v>
      </c>
      <c r="Z3236">
        <v>0</v>
      </c>
      <c r="AA3236">
        <v>0</v>
      </c>
      <c r="AB3236">
        <v>196443000</v>
      </c>
      <c r="AC3236" t="s">
        <v>8967</v>
      </c>
      <c r="AD3236" s="12">
        <v>45917</v>
      </c>
      <c r="AE3236">
        <v>18</v>
      </c>
      <c r="AF3236" t="s">
        <v>6</v>
      </c>
      <c r="AG3236" t="s">
        <v>136</v>
      </c>
      <c r="AI3236" s="12">
        <v>45936</v>
      </c>
    </row>
    <row r="3237" spans="1:35" x14ac:dyDescent="0.3">
      <c r="A3237" t="s">
        <v>9246</v>
      </c>
      <c r="B3237" t="s">
        <v>125</v>
      </c>
      <c r="C3237" t="s">
        <v>5329</v>
      </c>
      <c r="D3237" t="s">
        <v>1150</v>
      </c>
      <c r="E3237" t="s">
        <v>331</v>
      </c>
      <c r="F3237" t="s">
        <v>2035</v>
      </c>
      <c r="G3237" t="s">
        <v>52</v>
      </c>
      <c r="H3237" t="s">
        <v>53</v>
      </c>
      <c r="I3237">
        <v>1033724456</v>
      </c>
      <c r="J3237" t="s">
        <v>1</v>
      </c>
      <c r="K3237">
        <v>1</v>
      </c>
      <c r="L3237" t="s">
        <v>94</v>
      </c>
      <c r="M3237">
        <v>42705000</v>
      </c>
      <c r="N3237" t="s">
        <v>115</v>
      </c>
      <c r="O3237">
        <v>111294000</v>
      </c>
      <c r="P3237" t="s">
        <v>129</v>
      </c>
      <c r="Q3237">
        <v>17082000</v>
      </c>
      <c r="R3237" t="s">
        <v>145</v>
      </c>
      <c r="S3237" t="s">
        <v>8961</v>
      </c>
      <c r="T3237" t="s">
        <v>82</v>
      </c>
      <c r="U3237" t="s">
        <v>83</v>
      </c>
      <c r="V3237" t="s">
        <v>8064</v>
      </c>
      <c r="W3237" t="s">
        <v>8065</v>
      </c>
      <c r="X3237" t="s">
        <v>8962</v>
      </c>
      <c r="Y3237" t="s">
        <v>3115</v>
      </c>
      <c r="Z3237">
        <v>0</v>
      </c>
      <c r="AA3237">
        <v>0</v>
      </c>
      <c r="AB3237">
        <v>192105000</v>
      </c>
      <c r="AC3237" t="s">
        <v>8967</v>
      </c>
      <c r="AD3237" s="12">
        <v>45917</v>
      </c>
      <c r="AE3237">
        <v>18</v>
      </c>
      <c r="AF3237" t="s">
        <v>6</v>
      </c>
      <c r="AG3237" t="s">
        <v>3020</v>
      </c>
      <c r="AI3237" s="12">
        <v>45936</v>
      </c>
    </row>
    <row r="3238" spans="1:35" x14ac:dyDescent="0.3">
      <c r="A3238" t="s">
        <v>9247</v>
      </c>
      <c r="B3238" t="s">
        <v>4070</v>
      </c>
      <c r="C3238" t="s">
        <v>2828</v>
      </c>
      <c r="D3238" t="s">
        <v>67</v>
      </c>
      <c r="E3238" t="s">
        <v>1716</v>
      </c>
      <c r="F3238" t="s">
        <v>483</v>
      </c>
      <c r="G3238" t="s">
        <v>52</v>
      </c>
      <c r="H3238" t="s">
        <v>53</v>
      </c>
      <c r="I3238">
        <v>79825502</v>
      </c>
      <c r="J3238" t="s">
        <v>1</v>
      </c>
      <c r="K3238">
        <v>1</v>
      </c>
      <c r="L3238" t="s">
        <v>94</v>
      </c>
      <c r="M3238">
        <v>39000000</v>
      </c>
      <c r="N3238" t="s">
        <v>70</v>
      </c>
      <c r="O3238">
        <v>110930000</v>
      </c>
      <c r="P3238" t="s">
        <v>4071</v>
      </c>
      <c r="Q3238">
        <v>17082000</v>
      </c>
      <c r="R3238" t="s">
        <v>145</v>
      </c>
      <c r="S3238" t="s">
        <v>8961</v>
      </c>
      <c r="T3238" t="s">
        <v>82</v>
      </c>
      <c r="U3238" t="s">
        <v>83</v>
      </c>
      <c r="V3238" t="s">
        <v>8064</v>
      </c>
      <c r="W3238" t="s">
        <v>8065</v>
      </c>
      <c r="X3238" t="s">
        <v>8962</v>
      </c>
      <c r="Y3238" t="s">
        <v>4100</v>
      </c>
      <c r="Z3238">
        <v>0</v>
      </c>
      <c r="AA3238">
        <v>0</v>
      </c>
      <c r="AB3238">
        <v>196443000</v>
      </c>
      <c r="AC3238" t="s">
        <v>8967</v>
      </c>
      <c r="AD3238" s="12">
        <v>45917</v>
      </c>
      <c r="AE3238">
        <v>18</v>
      </c>
      <c r="AF3238" t="s">
        <v>6</v>
      </c>
      <c r="AG3238" t="s">
        <v>136</v>
      </c>
      <c r="AI3238" s="12">
        <v>45936</v>
      </c>
    </row>
    <row r="3239" spans="1:35" x14ac:dyDescent="0.3">
      <c r="A3239" t="s">
        <v>9248</v>
      </c>
      <c r="B3239" t="s">
        <v>437</v>
      </c>
      <c r="C3239" t="s">
        <v>2112</v>
      </c>
      <c r="D3239" t="s">
        <v>140</v>
      </c>
      <c r="E3239" t="s">
        <v>9249</v>
      </c>
      <c r="F3239" t="s">
        <v>9250</v>
      </c>
      <c r="G3239" t="s">
        <v>52</v>
      </c>
      <c r="H3239" t="s">
        <v>53</v>
      </c>
      <c r="I3239">
        <v>1047458946</v>
      </c>
      <c r="J3239" t="s">
        <v>1</v>
      </c>
      <c r="K3239">
        <v>1</v>
      </c>
      <c r="L3239" t="s">
        <v>94</v>
      </c>
      <c r="M3239">
        <v>42705000</v>
      </c>
      <c r="N3239" t="s">
        <v>115</v>
      </c>
      <c r="O3239">
        <v>132656000</v>
      </c>
      <c r="P3239" t="s">
        <v>442</v>
      </c>
      <c r="Q3239">
        <v>17082000</v>
      </c>
      <c r="R3239" t="s">
        <v>145</v>
      </c>
      <c r="S3239" t="s">
        <v>8961</v>
      </c>
      <c r="T3239" t="s">
        <v>82</v>
      </c>
      <c r="U3239" t="s">
        <v>83</v>
      </c>
      <c r="V3239" t="s">
        <v>8064</v>
      </c>
      <c r="W3239" t="s">
        <v>8065</v>
      </c>
      <c r="X3239" t="s">
        <v>8962</v>
      </c>
      <c r="Y3239" t="s">
        <v>738</v>
      </c>
      <c r="Z3239">
        <v>0</v>
      </c>
      <c r="AA3239">
        <v>0</v>
      </c>
      <c r="AB3239">
        <v>196443000</v>
      </c>
      <c r="AC3239" t="s">
        <v>8969</v>
      </c>
      <c r="AD3239" s="12">
        <v>45917</v>
      </c>
      <c r="AE3239">
        <v>18</v>
      </c>
      <c r="AF3239" t="s">
        <v>6</v>
      </c>
      <c r="AG3239" t="s">
        <v>136</v>
      </c>
      <c r="AI3239" s="12">
        <v>45936</v>
      </c>
    </row>
    <row r="3240" spans="1:35" x14ac:dyDescent="0.3">
      <c r="A3240" t="s">
        <v>9251</v>
      </c>
      <c r="B3240" t="s">
        <v>522</v>
      </c>
      <c r="C3240" t="s">
        <v>9252</v>
      </c>
      <c r="D3240" t="s">
        <v>2762</v>
      </c>
      <c r="E3240" t="s">
        <v>441</v>
      </c>
      <c r="F3240" t="s">
        <v>93</v>
      </c>
      <c r="G3240" t="s">
        <v>52</v>
      </c>
      <c r="H3240" t="s">
        <v>53</v>
      </c>
      <c r="I3240">
        <v>60390943</v>
      </c>
      <c r="J3240" t="s">
        <v>1</v>
      </c>
      <c r="K3240">
        <v>1</v>
      </c>
      <c r="L3240" t="s">
        <v>54</v>
      </c>
      <c r="M3240">
        <v>42705000</v>
      </c>
      <c r="N3240" t="s">
        <v>70</v>
      </c>
      <c r="O3240">
        <v>128000000</v>
      </c>
      <c r="P3240" t="s">
        <v>527</v>
      </c>
      <c r="Q3240">
        <v>17082000</v>
      </c>
      <c r="R3240" t="s">
        <v>145</v>
      </c>
      <c r="S3240" t="s">
        <v>8961</v>
      </c>
      <c r="T3240" t="s">
        <v>82</v>
      </c>
      <c r="U3240" t="s">
        <v>83</v>
      </c>
      <c r="V3240" t="s">
        <v>8064</v>
      </c>
      <c r="W3240" t="s">
        <v>8065</v>
      </c>
      <c r="X3240" t="s">
        <v>8962</v>
      </c>
      <c r="Y3240" t="s">
        <v>4031</v>
      </c>
      <c r="Z3240">
        <v>0</v>
      </c>
      <c r="AA3240">
        <v>0</v>
      </c>
      <c r="AB3240">
        <v>196443000</v>
      </c>
      <c r="AC3240" t="s">
        <v>8963</v>
      </c>
      <c r="AD3240" s="12">
        <v>45917</v>
      </c>
      <c r="AE3240">
        <v>18</v>
      </c>
      <c r="AF3240" t="s">
        <v>6</v>
      </c>
      <c r="AG3240" t="s">
        <v>136</v>
      </c>
      <c r="AI3240" s="12">
        <v>45936</v>
      </c>
    </row>
    <row r="3241" spans="1:35" x14ac:dyDescent="0.3">
      <c r="A3241" t="s">
        <v>9253</v>
      </c>
      <c r="B3241" t="s">
        <v>522</v>
      </c>
      <c r="C3241" t="s">
        <v>9254</v>
      </c>
      <c r="D3241" t="s">
        <v>9255</v>
      </c>
      <c r="E3241" t="s">
        <v>472</v>
      </c>
      <c r="F3241" t="s">
        <v>441</v>
      </c>
      <c r="G3241" t="s">
        <v>52</v>
      </c>
      <c r="H3241" t="s">
        <v>53</v>
      </c>
      <c r="I3241">
        <v>1033790267</v>
      </c>
      <c r="J3241" t="s">
        <v>1</v>
      </c>
      <c r="K3241">
        <v>1</v>
      </c>
      <c r="L3241" t="s">
        <v>226</v>
      </c>
      <c r="M3241">
        <v>42705000</v>
      </c>
      <c r="N3241" t="s">
        <v>79</v>
      </c>
      <c r="O3241">
        <v>85000000</v>
      </c>
      <c r="P3241" t="s">
        <v>527</v>
      </c>
      <c r="Q3241">
        <v>17082000</v>
      </c>
      <c r="R3241" t="s">
        <v>145</v>
      </c>
      <c r="S3241" t="s">
        <v>8961</v>
      </c>
      <c r="T3241" t="s">
        <v>82</v>
      </c>
      <c r="U3241" t="s">
        <v>83</v>
      </c>
      <c r="V3241" t="s">
        <v>8064</v>
      </c>
      <c r="W3241" t="s">
        <v>8065</v>
      </c>
      <c r="X3241" t="s">
        <v>8962</v>
      </c>
      <c r="Y3241" t="s">
        <v>4090</v>
      </c>
      <c r="Z3241">
        <v>0</v>
      </c>
      <c r="AA3241">
        <v>0</v>
      </c>
      <c r="AB3241">
        <v>179400000</v>
      </c>
      <c r="AC3241" t="s">
        <v>8969</v>
      </c>
      <c r="AD3241" s="12">
        <v>45917</v>
      </c>
      <c r="AE3241">
        <v>18</v>
      </c>
      <c r="AF3241" t="s">
        <v>6</v>
      </c>
      <c r="AG3241" t="s">
        <v>136</v>
      </c>
      <c r="AI3241" s="12">
        <v>45936</v>
      </c>
    </row>
    <row r="3242" spans="1:35" x14ac:dyDescent="0.3">
      <c r="A3242" t="s">
        <v>9256</v>
      </c>
      <c r="B3242" t="s">
        <v>2559</v>
      </c>
      <c r="C3242" t="s">
        <v>1785</v>
      </c>
      <c r="D3242" t="s">
        <v>923</v>
      </c>
      <c r="E3242" t="s">
        <v>9257</v>
      </c>
      <c r="F3242" t="s">
        <v>1571</v>
      </c>
      <c r="G3242" t="s">
        <v>52</v>
      </c>
      <c r="H3242" t="s">
        <v>53</v>
      </c>
      <c r="I3242">
        <v>1023005219</v>
      </c>
      <c r="J3242" t="s">
        <v>1</v>
      </c>
      <c r="K3242">
        <v>1</v>
      </c>
      <c r="L3242" t="s">
        <v>94</v>
      </c>
      <c r="M3242">
        <v>42705000</v>
      </c>
      <c r="N3242" t="s">
        <v>70</v>
      </c>
      <c r="O3242">
        <v>117676000</v>
      </c>
      <c r="P3242" t="s">
        <v>2561</v>
      </c>
      <c r="Q3242">
        <v>17082000</v>
      </c>
      <c r="R3242" t="s">
        <v>145</v>
      </c>
      <c r="S3242" t="s">
        <v>8961</v>
      </c>
      <c r="T3242" t="s">
        <v>82</v>
      </c>
      <c r="U3242" t="s">
        <v>83</v>
      </c>
      <c r="V3242" t="s">
        <v>8064</v>
      </c>
      <c r="W3242" t="s">
        <v>8065</v>
      </c>
      <c r="X3242" t="s">
        <v>8962</v>
      </c>
      <c r="Y3242" t="s">
        <v>8136</v>
      </c>
      <c r="Z3242">
        <v>0</v>
      </c>
      <c r="AA3242">
        <v>0</v>
      </c>
      <c r="AB3242">
        <v>196443000</v>
      </c>
      <c r="AC3242" t="s">
        <v>8963</v>
      </c>
      <c r="AD3242" s="12">
        <v>45917</v>
      </c>
      <c r="AE3242">
        <v>18</v>
      </c>
      <c r="AF3242" t="s">
        <v>6</v>
      </c>
      <c r="AG3242" t="s">
        <v>136</v>
      </c>
      <c r="AI3242" s="12">
        <v>45936</v>
      </c>
    </row>
    <row r="3243" spans="1:35" x14ac:dyDescent="0.3">
      <c r="A3243" t="s">
        <v>9258</v>
      </c>
      <c r="B3243" t="s">
        <v>2801</v>
      </c>
      <c r="C3243" t="s">
        <v>264</v>
      </c>
      <c r="D3243" t="s">
        <v>9259</v>
      </c>
      <c r="E3243" t="s">
        <v>2819</v>
      </c>
      <c r="F3243" t="s">
        <v>483</v>
      </c>
      <c r="G3243" t="s">
        <v>52</v>
      </c>
      <c r="H3243" t="s">
        <v>53</v>
      </c>
      <c r="I3243">
        <v>1003906644</v>
      </c>
      <c r="J3243" t="s">
        <v>1</v>
      </c>
      <c r="K3243">
        <v>1</v>
      </c>
      <c r="L3243" t="s">
        <v>94</v>
      </c>
      <c r="M3243">
        <v>42705000</v>
      </c>
      <c r="N3243" t="s">
        <v>103</v>
      </c>
      <c r="O3243">
        <v>115616517</v>
      </c>
      <c r="P3243" t="s">
        <v>2803</v>
      </c>
      <c r="Q3243">
        <v>17082000</v>
      </c>
      <c r="R3243" t="s">
        <v>145</v>
      </c>
      <c r="S3243" t="s">
        <v>8961</v>
      </c>
      <c r="T3243" t="s">
        <v>82</v>
      </c>
      <c r="U3243" t="s">
        <v>83</v>
      </c>
      <c r="V3243" t="s">
        <v>8064</v>
      </c>
      <c r="W3243" t="s">
        <v>8065</v>
      </c>
      <c r="X3243" t="s">
        <v>8962</v>
      </c>
      <c r="Y3243" t="s">
        <v>9260</v>
      </c>
      <c r="Z3243">
        <v>0</v>
      </c>
      <c r="AA3243">
        <v>0</v>
      </c>
      <c r="AB3243">
        <v>196443000</v>
      </c>
      <c r="AC3243" t="s">
        <v>8963</v>
      </c>
      <c r="AD3243" s="12">
        <v>45917</v>
      </c>
      <c r="AE3243">
        <v>18</v>
      </c>
      <c r="AF3243" t="s">
        <v>6</v>
      </c>
      <c r="AG3243" t="s">
        <v>136</v>
      </c>
      <c r="AI3243" s="12">
        <v>45936</v>
      </c>
    </row>
    <row r="3244" spans="1:35" x14ac:dyDescent="0.3">
      <c r="A3244" t="s">
        <v>9261</v>
      </c>
      <c r="B3244" t="s">
        <v>3055</v>
      </c>
      <c r="C3244" t="s">
        <v>2762</v>
      </c>
      <c r="D3244" t="s">
        <v>9262</v>
      </c>
      <c r="E3244" t="s">
        <v>685</v>
      </c>
      <c r="F3244" t="s">
        <v>1321</v>
      </c>
      <c r="G3244" t="s">
        <v>52</v>
      </c>
      <c r="H3244" t="s">
        <v>53</v>
      </c>
      <c r="I3244">
        <v>1018452130</v>
      </c>
      <c r="J3244" t="s">
        <v>1</v>
      </c>
      <c r="K3244">
        <v>1</v>
      </c>
      <c r="L3244" t="s">
        <v>226</v>
      </c>
      <c r="M3244">
        <v>42705000</v>
      </c>
      <c r="N3244" t="s">
        <v>512</v>
      </c>
      <c r="O3244">
        <v>120656000</v>
      </c>
      <c r="P3244" t="s">
        <v>3057</v>
      </c>
      <c r="Q3244">
        <v>17082000</v>
      </c>
      <c r="R3244" t="s">
        <v>145</v>
      </c>
      <c r="S3244" t="s">
        <v>8961</v>
      </c>
      <c r="T3244" t="s">
        <v>82</v>
      </c>
      <c r="U3244" t="s">
        <v>83</v>
      </c>
      <c r="V3244" t="s">
        <v>8064</v>
      </c>
      <c r="W3244" t="s">
        <v>8065</v>
      </c>
      <c r="X3244" t="s">
        <v>8962</v>
      </c>
      <c r="Y3244" t="s">
        <v>8265</v>
      </c>
      <c r="Z3244">
        <v>0</v>
      </c>
      <c r="AA3244">
        <v>0</v>
      </c>
      <c r="AB3244">
        <v>196443000</v>
      </c>
      <c r="AC3244" t="s">
        <v>8963</v>
      </c>
      <c r="AD3244" s="12">
        <v>45922</v>
      </c>
      <c r="AE3244">
        <v>19</v>
      </c>
      <c r="AF3244" t="s">
        <v>6</v>
      </c>
      <c r="AG3244" t="s">
        <v>136</v>
      </c>
      <c r="AI3244" s="12">
        <v>45946</v>
      </c>
    </row>
    <row r="3245" spans="1:35" x14ac:dyDescent="0.3">
      <c r="A3245" t="s">
        <v>9263</v>
      </c>
      <c r="B3245" t="s">
        <v>422</v>
      </c>
      <c r="C3245" t="s">
        <v>222</v>
      </c>
      <c r="D3245" t="s">
        <v>1150</v>
      </c>
      <c r="E3245" t="s">
        <v>332</v>
      </c>
      <c r="F3245" t="s">
        <v>806</v>
      </c>
      <c r="G3245" t="s">
        <v>52</v>
      </c>
      <c r="H3245" t="s">
        <v>53</v>
      </c>
      <c r="I3245">
        <v>1023967216</v>
      </c>
      <c r="J3245" t="s">
        <v>1</v>
      </c>
      <c r="K3245">
        <v>1</v>
      </c>
      <c r="L3245" t="s">
        <v>94</v>
      </c>
      <c r="M3245">
        <v>42705000</v>
      </c>
      <c r="N3245" t="s">
        <v>1342</v>
      </c>
      <c r="O3245">
        <v>0</v>
      </c>
      <c r="P3245" t="s">
        <v>426</v>
      </c>
      <c r="Q3245">
        <v>17082000</v>
      </c>
      <c r="R3245" t="s">
        <v>145</v>
      </c>
      <c r="S3245" t="s">
        <v>8961</v>
      </c>
      <c r="T3245" t="s">
        <v>82</v>
      </c>
      <c r="U3245" t="s">
        <v>83</v>
      </c>
      <c r="V3245" t="s">
        <v>8064</v>
      </c>
      <c r="W3245" t="s">
        <v>8065</v>
      </c>
      <c r="X3245" t="s">
        <v>8962</v>
      </c>
      <c r="Y3245" t="s">
        <v>9264</v>
      </c>
      <c r="Z3245">
        <v>0</v>
      </c>
      <c r="AA3245">
        <v>0</v>
      </c>
      <c r="AB3245">
        <v>196443000</v>
      </c>
      <c r="AC3245" t="s">
        <v>8963</v>
      </c>
      <c r="AD3245" s="12">
        <v>45922</v>
      </c>
      <c r="AE3245">
        <v>19</v>
      </c>
      <c r="AF3245" t="s">
        <v>6</v>
      </c>
      <c r="AG3245" t="s">
        <v>136</v>
      </c>
      <c r="AI3245" s="12">
        <v>45946</v>
      </c>
    </row>
    <row r="3246" spans="1:35" x14ac:dyDescent="0.3">
      <c r="A3246" t="s">
        <v>9265</v>
      </c>
      <c r="B3246" t="s">
        <v>6074</v>
      </c>
      <c r="C3246" t="s">
        <v>2762</v>
      </c>
      <c r="D3246" t="s">
        <v>189</v>
      </c>
      <c r="E3246" t="s">
        <v>727</v>
      </c>
      <c r="F3246" t="s">
        <v>267</v>
      </c>
      <c r="G3246" t="s">
        <v>52</v>
      </c>
      <c r="H3246" t="s">
        <v>53</v>
      </c>
      <c r="I3246">
        <v>52345658</v>
      </c>
      <c r="J3246" t="s">
        <v>1</v>
      </c>
      <c r="K3246">
        <v>1</v>
      </c>
      <c r="L3246" t="s">
        <v>226</v>
      </c>
      <c r="M3246">
        <v>39000000</v>
      </c>
      <c r="N3246" t="s">
        <v>103</v>
      </c>
      <c r="O3246">
        <v>122605000</v>
      </c>
      <c r="P3246" t="s">
        <v>6075</v>
      </c>
      <c r="Q3246">
        <v>17082000</v>
      </c>
      <c r="R3246" t="s">
        <v>145</v>
      </c>
      <c r="S3246" t="s">
        <v>8961</v>
      </c>
      <c r="T3246" t="s">
        <v>82</v>
      </c>
      <c r="U3246" t="s">
        <v>83</v>
      </c>
      <c r="V3246" t="s">
        <v>8064</v>
      </c>
      <c r="W3246" t="s">
        <v>8065</v>
      </c>
      <c r="X3246" t="s">
        <v>8962</v>
      </c>
      <c r="Y3246" t="s">
        <v>4041</v>
      </c>
      <c r="Z3246">
        <v>0</v>
      </c>
      <c r="AA3246">
        <v>0</v>
      </c>
      <c r="AB3246">
        <v>196443000</v>
      </c>
      <c r="AC3246" t="s">
        <v>8969</v>
      </c>
      <c r="AD3246" s="12">
        <v>45924</v>
      </c>
      <c r="AE3246">
        <v>19</v>
      </c>
      <c r="AF3246" t="s">
        <v>6</v>
      </c>
      <c r="AG3246" t="s">
        <v>136</v>
      </c>
      <c r="AI3246" s="12">
        <v>45946</v>
      </c>
    </row>
    <row r="3247" spans="1:35" x14ac:dyDescent="0.3">
      <c r="A3247" t="s">
        <v>9266</v>
      </c>
      <c r="B3247" t="s">
        <v>832</v>
      </c>
      <c r="C3247" t="s">
        <v>1066</v>
      </c>
      <c r="D3247" t="s">
        <v>67</v>
      </c>
      <c r="E3247" t="s">
        <v>9267</v>
      </c>
      <c r="F3247" t="s">
        <v>2564</v>
      </c>
      <c r="G3247" t="s">
        <v>52</v>
      </c>
      <c r="H3247" t="s">
        <v>53</v>
      </c>
      <c r="I3247">
        <v>1033740626</v>
      </c>
      <c r="J3247" t="s">
        <v>1</v>
      </c>
      <c r="K3247">
        <v>1</v>
      </c>
      <c r="L3247" t="s">
        <v>94</v>
      </c>
      <c r="M3247">
        <v>28470000</v>
      </c>
      <c r="N3247" t="s">
        <v>103</v>
      </c>
      <c r="O3247">
        <v>127800051</v>
      </c>
      <c r="P3247" t="s">
        <v>834</v>
      </c>
      <c r="Q3247">
        <v>17082000</v>
      </c>
      <c r="R3247" t="s">
        <v>145</v>
      </c>
      <c r="S3247" t="s">
        <v>8961</v>
      </c>
      <c r="T3247" t="s">
        <v>82</v>
      </c>
      <c r="U3247" t="s">
        <v>83</v>
      </c>
      <c r="V3247" t="s">
        <v>8064</v>
      </c>
      <c r="W3247" t="s">
        <v>8065</v>
      </c>
      <c r="X3247" t="s">
        <v>8962</v>
      </c>
      <c r="Y3247" t="s">
        <v>8224</v>
      </c>
      <c r="Z3247">
        <v>0</v>
      </c>
      <c r="AA3247">
        <v>0</v>
      </c>
      <c r="AB3247">
        <v>196443000</v>
      </c>
      <c r="AC3247" t="s">
        <v>8969</v>
      </c>
      <c r="AD3247" s="12">
        <v>45917</v>
      </c>
      <c r="AE3247">
        <v>19</v>
      </c>
      <c r="AF3247" t="s">
        <v>6</v>
      </c>
      <c r="AG3247" t="s">
        <v>3020</v>
      </c>
      <c r="AI3247" s="12">
        <v>45946</v>
      </c>
    </row>
    <row r="3248" spans="1:35" x14ac:dyDescent="0.3">
      <c r="A3248" t="s">
        <v>9268</v>
      </c>
      <c r="B3248" t="s">
        <v>6112</v>
      </c>
      <c r="C3248" t="s">
        <v>1220</v>
      </c>
      <c r="D3248" t="s">
        <v>885</v>
      </c>
      <c r="E3248" t="s">
        <v>1596</v>
      </c>
      <c r="F3248" t="s">
        <v>284</v>
      </c>
      <c r="G3248" t="s">
        <v>52</v>
      </c>
      <c r="H3248" t="s">
        <v>53</v>
      </c>
      <c r="I3248">
        <v>1033802643</v>
      </c>
      <c r="J3248" t="s">
        <v>1</v>
      </c>
      <c r="K3248">
        <v>1</v>
      </c>
      <c r="L3248" t="s">
        <v>54</v>
      </c>
      <c r="M3248">
        <v>42705000</v>
      </c>
      <c r="N3248" t="s">
        <v>55</v>
      </c>
      <c r="O3248">
        <v>87036833</v>
      </c>
      <c r="P3248" t="s">
        <v>6113</v>
      </c>
      <c r="Q3248">
        <v>17082000</v>
      </c>
      <c r="R3248" t="s">
        <v>145</v>
      </c>
      <c r="S3248" t="s">
        <v>8961</v>
      </c>
      <c r="T3248" t="s">
        <v>82</v>
      </c>
      <c r="U3248" t="s">
        <v>83</v>
      </c>
      <c r="V3248" t="s">
        <v>8064</v>
      </c>
      <c r="W3248" t="s">
        <v>8065</v>
      </c>
      <c r="X3248" t="s">
        <v>8962</v>
      </c>
      <c r="Y3248" t="s">
        <v>2981</v>
      </c>
      <c r="Z3248">
        <v>0</v>
      </c>
      <c r="AA3248">
        <v>0</v>
      </c>
      <c r="AB3248">
        <v>196443000</v>
      </c>
      <c r="AC3248" t="s">
        <v>8969</v>
      </c>
      <c r="AD3248" s="12">
        <v>45918</v>
      </c>
      <c r="AE3248">
        <v>19</v>
      </c>
      <c r="AF3248" t="s">
        <v>6</v>
      </c>
      <c r="AG3248" t="s">
        <v>3020</v>
      </c>
      <c r="AI3248" s="12">
        <v>45946</v>
      </c>
    </row>
    <row r="3249" spans="1:35" x14ac:dyDescent="0.3">
      <c r="A3249" t="s">
        <v>9269</v>
      </c>
      <c r="B3249" t="s">
        <v>6074</v>
      </c>
      <c r="C3249" t="s">
        <v>9270</v>
      </c>
      <c r="D3249" t="s">
        <v>6124</v>
      </c>
      <c r="E3249" t="s">
        <v>6775</v>
      </c>
      <c r="F3249" t="s">
        <v>3096</v>
      </c>
      <c r="G3249" t="s">
        <v>52</v>
      </c>
      <c r="H3249" t="s">
        <v>53</v>
      </c>
      <c r="I3249">
        <v>1022951775</v>
      </c>
      <c r="J3249" t="s">
        <v>1</v>
      </c>
      <c r="K3249">
        <v>1</v>
      </c>
      <c r="L3249" t="s">
        <v>94</v>
      </c>
      <c r="M3249">
        <v>42705000</v>
      </c>
      <c r="N3249" t="s">
        <v>2551</v>
      </c>
      <c r="O3249">
        <v>90000000</v>
      </c>
      <c r="P3249" t="s">
        <v>6075</v>
      </c>
      <c r="Q3249">
        <v>17082000</v>
      </c>
      <c r="R3249" t="s">
        <v>145</v>
      </c>
      <c r="S3249" t="s">
        <v>8961</v>
      </c>
      <c r="T3249" t="s">
        <v>82</v>
      </c>
      <c r="U3249" t="s">
        <v>83</v>
      </c>
      <c r="V3249" t="s">
        <v>8064</v>
      </c>
      <c r="W3249" t="s">
        <v>8065</v>
      </c>
      <c r="X3249" t="s">
        <v>8962</v>
      </c>
      <c r="Y3249" t="s">
        <v>4728</v>
      </c>
      <c r="Z3249">
        <v>0</v>
      </c>
      <c r="AA3249">
        <v>0</v>
      </c>
      <c r="AB3249">
        <v>196443000</v>
      </c>
      <c r="AC3249" t="s">
        <v>8967</v>
      </c>
      <c r="AD3249" s="12">
        <v>45930</v>
      </c>
      <c r="AE3249">
        <v>20</v>
      </c>
      <c r="AF3249" t="s">
        <v>6</v>
      </c>
      <c r="AG3249" t="s">
        <v>136</v>
      </c>
      <c r="AI3249" s="12">
        <v>45960</v>
      </c>
    </row>
    <row r="3250" spans="1:35" x14ac:dyDescent="0.3">
      <c r="A3250" t="s">
        <v>9271</v>
      </c>
      <c r="B3250" t="s">
        <v>2801</v>
      </c>
      <c r="C3250" t="s">
        <v>1969</v>
      </c>
      <c r="D3250" t="s">
        <v>155</v>
      </c>
      <c r="E3250" t="s">
        <v>2075</v>
      </c>
      <c r="F3250" t="s">
        <v>204</v>
      </c>
      <c r="G3250" t="s">
        <v>52</v>
      </c>
      <c r="H3250" t="s">
        <v>53</v>
      </c>
      <c r="I3250">
        <v>1023899926</v>
      </c>
      <c r="J3250" t="s">
        <v>1</v>
      </c>
      <c r="K3250">
        <v>1</v>
      </c>
      <c r="L3250" t="s">
        <v>94</v>
      </c>
      <c r="M3250">
        <v>42705000</v>
      </c>
      <c r="N3250" t="s">
        <v>70</v>
      </c>
      <c r="O3250">
        <v>130956000</v>
      </c>
      <c r="P3250" t="s">
        <v>2803</v>
      </c>
      <c r="Q3250">
        <v>17082000</v>
      </c>
      <c r="R3250" t="s">
        <v>145</v>
      </c>
      <c r="S3250" t="s">
        <v>8961</v>
      </c>
      <c r="T3250" t="s">
        <v>82</v>
      </c>
      <c r="U3250" t="s">
        <v>83</v>
      </c>
      <c r="V3250" t="s">
        <v>8064</v>
      </c>
      <c r="W3250" t="s">
        <v>8065</v>
      </c>
      <c r="X3250" t="s">
        <v>8962</v>
      </c>
      <c r="Y3250" t="s">
        <v>9272</v>
      </c>
      <c r="Z3250">
        <v>0</v>
      </c>
      <c r="AA3250">
        <v>0</v>
      </c>
      <c r="AB3250">
        <v>196443000</v>
      </c>
      <c r="AC3250" t="s">
        <v>8963</v>
      </c>
      <c r="AD3250" s="12">
        <v>45930</v>
      </c>
      <c r="AE3250">
        <v>20</v>
      </c>
      <c r="AF3250" t="s">
        <v>6</v>
      </c>
      <c r="AG3250" t="s">
        <v>136</v>
      </c>
      <c r="AI3250" s="12">
        <v>45960</v>
      </c>
    </row>
    <row r="3251" spans="1:35" x14ac:dyDescent="0.3">
      <c r="A3251" t="s">
        <v>9273</v>
      </c>
      <c r="B3251" t="s">
        <v>324</v>
      </c>
      <c r="C3251" t="s">
        <v>1101</v>
      </c>
      <c r="D3251" t="s">
        <v>4134</v>
      </c>
      <c r="E3251" t="s">
        <v>544</v>
      </c>
      <c r="F3251" t="s">
        <v>2209</v>
      </c>
      <c r="G3251" t="s">
        <v>52</v>
      </c>
      <c r="H3251" t="s">
        <v>53</v>
      </c>
      <c r="I3251">
        <v>1013619881</v>
      </c>
      <c r="J3251" t="s">
        <v>1</v>
      </c>
      <c r="K3251">
        <v>1</v>
      </c>
      <c r="L3251" t="s">
        <v>54</v>
      </c>
      <c r="M3251">
        <v>39000000</v>
      </c>
      <c r="N3251" t="s">
        <v>55</v>
      </c>
      <c r="O3251">
        <v>94603000</v>
      </c>
      <c r="P3251" t="s">
        <v>326</v>
      </c>
      <c r="Q3251">
        <v>17082000</v>
      </c>
      <c r="R3251" t="s">
        <v>145</v>
      </c>
      <c r="S3251" t="s">
        <v>8961</v>
      </c>
      <c r="T3251" t="s">
        <v>82</v>
      </c>
      <c r="U3251" t="s">
        <v>83</v>
      </c>
      <c r="V3251" t="s">
        <v>8064</v>
      </c>
      <c r="W3251" t="s">
        <v>8065</v>
      </c>
      <c r="X3251" t="s">
        <v>8962</v>
      </c>
      <c r="Y3251" t="s">
        <v>6020</v>
      </c>
      <c r="Z3251">
        <v>0</v>
      </c>
      <c r="AA3251">
        <v>0</v>
      </c>
      <c r="AB3251">
        <v>179400000</v>
      </c>
      <c r="AC3251" t="s">
        <v>8963</v>
      </c>
      <c r="AD3251" s="12">
        <v>45937</v>
      </c>
      <c r="AE3251">
        <v>21</v>
      </c>
      <c r="AF3251" t="s">
        <v>6</v>
      </c>
      <c r="AG3251" t="s">
        <v>415</v>
      </c>
      <c r="AI3251" s="12">
        <v>45961</v>
      </c>
    </row>
    <row r="3252" spans="1:35" x14ac:dyDescent="0.3">
      <c r="A3252" t="s">
        <v>9274</v>
      </c>
      <c r="B3252" t="s">
        <v>567</v>
      </c>
      <c r="C3252" t="s">
        <v>2456</v>
      </c>
      <c r="D3252" t="s">
        <v>67</v>
      </c>
      <c r="E3252" t="s">
        <v>591</v>
      </c>
      <c r="F3252" t="s">
        <v>3715</v>
      </c>
      <c r="G3252" t="s">
        <v>52</v>
      </c>
      <c r="H3252" t="s">
        <v>53</v>
      </c>
      <c r="I3252">
        <v>1022929478</v>
      </c>
      <c r="J3252" t="s">
        <v>1</v>
      </c>
      <c r="K3252">
        <v>1</v>
      </c>
      <c r="L3252" t="s">
        <v>54</v>
      </c>
      <c r="M3252">
        <v>20000000</v>
      </c>
      <c r="N3252" t="s">
        <v>70</v>
      </c>
      <c r="O3252">
        <v>104918000</v>
      </c>
      <c r="P3252" t="s">
        <v>570</v>
      </c>
      <c r="Q3252">
        <v>17082000</v>
      </c>
      <c r="R3252" t="s">
        <v>145</v>
      </c>
      <c r="S3252" t="s">
        <v>8961</v>
      </c>
      <c r="T3252" t="s">
        <v>82</v>
      </c>
      <c r="U3252" t="s">
        <v>83</v>
      </c>
      <c r="V3252" t="s">
        <v>8064</v>
      </c>
      <c r="W3252" t="s">
        <v>8065</v>
      </c>
      <c r="X3252" t="s">
        <v>8962</v>
      </c>
      <c r="Y3252" t="s">
        <v>9275</v>
      </c>
      <c r="Z3252">
        <v>0</v>
      </c>
      <c r="AA3252">
        <v>0</v>
      </c>
      <c r="AB3252">
        <v>179400000</v>
      </c>
      <c r="AC3252" t="s">
        <v>8967</v>
      </c>
      <c r="AD3252" s="12">
        <v>45937</v>
      </c>
      <c r="AE3252">
        <v>21</v>
      </c>
      <c r="AF3252" t="s">
        <v>6</v>
      </c>
      <c r="AG3252" t="s">
        <v>415</v>
      </c>
      <c r="AI3252" s="12">
        <v>45961</v>
      </c>
    </row>
    <row r="3253" spans="1:35" x14ac:dyDescent="0.3">
      <c r="A3253" t="s">
        <v>9276</v>
      </c>
      <c r="B3253" t="s">
        <v>450</v>
      </c>
      <c r="C3253" t="s">
        <v>1302</v>
      </c>
      <c r="D3253" t="s">
        <v>9277</v>
      </c>
      <c r="E3253" t="s">
        <v>2430</v>
      </c>
      <c r="F3253" t="s">
        <v>1012</v>
      </c>
      <c r="G3253" t="s">
        <v>52</v>
      </c>
      <c r="H3253" t="s">
        <v>53</v>
      </c>
      <c r="I3253">
        <v>52161822</v>
      </c>
      <c r="J3253" t="s">
        <v>1</v>
      </c>
      <c r="K3253">
        <v>1</v>
      </c>
      <c r="L3253" t="s">
        <v>94</v>
      </c>
      <c r="M3253">
        <v>42705000</v>
      </c>
      <c r="N3253" t="s">
        <v>70</v>
      </c>
      <c r="O3253">
        <v>91806000</v>
      </c>
      <c r="P3253" t="s">
        <v>454</v>
      </c>
      <c r="Q3253">
        <v>17082000</v>
      </c>
      <c r="R3253" t="s">
        <v>145</v>
      </c>
      <c r="S3253" t="s">
        <v>8961</v>
      </c>
      <c r="T3253" t="s">
        <v>82</v>
      </c>
      <c r="U3253" t="s">
        <v>83</v>
      </c>
      <c r="V3253" t="s">
        <v>8064</v>
      </c>
      <c r="W3253" t="s">
        <v>8065</v>
      </c>
      <c r="X3253" t="s">
        <v>8962</v>
      </c>
      <c r="Y3253" t="s">
        <v>2512</v>
      </c>
      <c r="Z3253">
        <v>0</v>
      </c>
      <c r="AA3253">
        <v>0</v>
      </c>
      <c r="AB3253">
        <v>196443000</v>
      </c>
      <c r="AC3253" t="s">
        <v>8967</v>
      </c>
      <c r="AD3253" s="12">
        <v>45937</v>
      </c>
      <c r="AE3253">
        <v>21</v>
      </c>
      <c r="AF3253" t="s">
        <v>6</v>
      </c>
      <c r="AG3253" t="s">
        <v>287</v>
      </c>
      <c r="AI3253" s="12">
        <v>45961</v>
      </c>
    </row>
    <row r="3254" spans="1:35" x14ac:dyDescent="0.3">
      <c r="A3254" t="s">
        <v>9278</v>
      </c>
      <c r="B3254" t="s">
        <v>530</v>
      </c>
      <c r="C3254" t="s">
        <v>291</v>
      </c>
      <c r="D3254" t="s">
        <v>330</v>
      </c>
      <c r="E3254" t="s">
        <v>624</v>
      </c>
      <c r="F3254" t="s">
        <v>544</v>
      </c>
      <c r="G3254" t="s">
        <v>52</v>
      </c>
      <c r="H3254" t="s">
        <v>53</v>
      </c>
      <c r="I3254">
        <v>1000473734</v>
      </c>
      <c r="J3254" t="s">
        <v>1</v>
      </c>
      <c r="K3254">
        <v>1</v>
      </c>
      <c r="L3254" t="s">
        <v>226</v>
      </c>
      <c r="M3254">
        <v>42705000</v>
      </c>
      <c r="N3254" t="s">
        <v>70</v>
      </c>
      <c r="O3254">
        <v>114540000</v>
      </c>
      <c r="P3254" t="s">
        <v>533</v>
      </c>
      <c r="Q3254">
        <v>17082000</v>
      </c>
      <c r="R3254" t="s">
        <v>145</v>
      </c>
      <c r="S3254" t="s">
        <v>8961</v>
      </c>
      <c r="T3254" t="s">
        <v>82</v>
      </c>
      <c r="U3254" t="s">
        <v>83</v>
      </c>
      <c r="V3254" t="s">
        <v>8064</v>
      </c>
      <c r="W3254" t="s">
        <v>8065</v>
      </c>
      <c r="X3254" t="s">
        <v>8962</v>
      </c>
      <c r="Y3254" t="s">
        <v>9279</v>
      </c>
      <c r="Z3254">
        <v>0</v>
      </c>
      <c r="AA3254">
        <v>0</v>
      </c>
      <c r="AB3254">
        <v>196443000</v>
      </c>
      <c r="AC3254" t="s">
        <v>8963</v>
      </c>
      <c r="AD3254" s="12">
        <v>45937</v>
      </c>
      <c r="AE3254">
        <v>21</v>
      </c>
      <c r="AF3254" t="s">
        <v>6</v>
      </c>
      <c r="AG3254" t="s">
        <v>287</v>
      </c>
      <c r="AI3254" s="12">
        <v>45961</v>
      </c>
    </row>
    <row r="3255" spans="1:35" x14ac:dyDescent="0.3">
      <c r="A3255" t="s">
        <v>9280</v>
      </c>
      <c r="B3255" t="s">
        <v>1027</v>
      </c>
      <c r="C3255" t="s">
        <v>2757</v>
      </c>
      <c r="D3255" t="s">
        <v>823</v>
      </c>
      <c r="E3255" t="s">
        <v>619</v>
      </c>
      <c r="F3255" t="s">
        <v>2488</v>
      </c>
      <c r="G3255" t="s">
        <v>52</v>
      </c>
      <c r="H3255" t="s">
        <v>53</v>
      </c>
      <c r="I3255">
        <v>1033771299</v>
      </c>
      <c r="J3255" t="s">
        <v>1</v>
      </c>
      <c r="K3255">
        <v>1</v>
      </c>
      <c r="L3255" t="s">
        <v>94</v>
      </c>
      <c r="M3255">
        <v>42705000</v>
      </c>
      <c r="N3255" t="s">
        <v>115</v>
      </c>
      <c r="O3255">
        <v>84541277</v>
      </c>
      <c r="P3255" t="s">
        <v>1028</v>
      </c>
      <c r="Q3255">
        <v>17082000</v>
      </c>
      <c r="R3255" t="s">
        <v>145</v>
      </c>
      <c r="S3255" t="s">
        <v>8961</v>
      </c>
      <c r="T3255" t="s">
        <v>82</v>
      </c>
      <c r="U3255" t="s">
        <v>83</v>
      </c>
      <c r="V3255" t="s">
        <v>8064</v>
      </c>
      <c r="W3255" t="s">
        <v>8065</v>
      </c>
      <c r="X3255" t="s">
        <v>8962</v>
      </c>
      <c r="Y3255" t="s">
        <v>9281</v>
      </c>
      <c r="Z3255">
        <v>0</v>
      </c>
      <c r="AA3255">
        <v>0</v>
      </c>
      <c r="AB3255">
        <v>196433000</v>
      </c>
      <c r="AC3255" t="s">
        <v>8969</v>
      </c>
      <c r="AD3255" s="12">
        <v>45951</v>
      </c>
      <c r="AE3255">
        <v>23</v>
      </c>
      <c r="AF3255" t="s">
        <v>6</v>
      </c>
      <c r="AG3255" t="s">
        <v>136</v>
      </c>
      <c r="AI3255" s="12">
        <v>45975</v>
      </c>
    </row>
    <row r="3256" spans="1:35" x14ac:dyDescent="0.3">
      <c r="A3256" t="s">
        <v>9282</v>
      </c>
      <c r="B3256" t="s">
        <v>4218</v>
      </c>
      <c r="C3256" t="s">
        <v>754</v>
      </c>
      <c r="D3256" t="s">
        <v>1242</v>
      </c>
      <c r="E3256" t="s">
        <v>969</v>
      </c>
      <c r="F3256" t="s">
        <v>128</v>
      </c>
      <c r="G3256" t="s">
        <v>52</v>
      </c>
      <c r="H3256" t="s">
        <v>53</v>
      </c>
      <c r="I3256">
        <v>1070949045</v>
      </c>
      <c r="J3256" t="s">
        <v>1</v>
      </c>
      <c r="K3256">
        <v>1</v>
      </c>
      <c r="L3256" t="s">
        <v>94</v>
      </c>
      <c r="M3256">
        <v>30000000</v>
      </c>
      <c r="N3256" t="s">
        <v>115</v>
      </c>
      <c r="O3256">
        <v>92133921</v>
      </c>
      <c r="P3256" t="s">
        <v>4219</v>
      </c>
      <c r="Q3256">
        <v>15600000</v>
      </c>
      <c r="R3256" t="s">
        <v>145</v>
      </c>
      <c r="S3256" t="s">
        <v>8961</v>
      </c>
      <c r="T3256" t="s">
        <v>82</v>
      </c>
      <c r="U3256" t="s">
        <v>83</v>
      </c>
      <c r="V3256" t="s">
        <v>8064</v>
      </c>
      <c r="W3256" t="s">
        <v>8065</v>
      </c>
      <c r="X3256" t="s">
        <v>8962</v>
      </c>
      <c r="Y3256" t="s">
        <v>6060</v>
      </c>
      <c r="Z3256">
        <v>0</v>
      </c>
      <c r="AA3256">
        <v>0</v>
      </c>
      <c r="AB3256">
        <v>179400000</v>
      </c>
      <c r="AC3256" t="s">
        <v>8967</v>
      </c>
      <c r="AD3256" s="12">
        <v>45953</v>
      </c>
      <c r="AE3256">
        <v>24</v>
      </c>
      <c r="AF3256" t="s">
        <v>6</v>
      </c>
      <c r="AG3256" t="s">
        <v>136</v>
      </c>
      <c r="AI3256" s="12">
        <v>45994</v>
      </c>
    </row>
    <row r="3257" spans="1:35" x14ac:dyDescent="0.3">
      <c r="A3257" t="s">
        <v>9283</v>
      </c>
      <c r="B3257" t="s">
        <v>1027</v>
      </c>
      <c r="C3257" t="s">
        <v>991</v>
      </c>
      <c r="D3257" t="s">
        <v>359</v>
      </c>
      <c r="E3257" t="s">
        <v>4285</v>
      </c>
      <c r="F3257" t="s">
        <v>595</v>
      </c>
      <c r="G3257" t="s">
        <v>52</v>
      </c>
      <c r="H3257" t="s">
        <v>53</v>
      </c>
      <c r="I3257">
        <v>1022956342</v>
      </c>
      <c r="J3257" t="s">
        <v>1</v>
      </c>
      <c r="K3257">
        <v>1</v>
      </c>
      <c r="L3257" t="s">
        <v>54</v>
      </c>
      <c r="M3257">
        <v>42705000</v>
      </c>
      <c r="N3257" t="s">
        <v>103</v>
      </c>
      <c r="O3257">
        <v>107835392</v>
      </c>
      <c r="P3257" t="s">
        <v>1028</v>
      </c>
      <c r="Q3257">
        <v>17082000</v>
      </c>
      <c r="R3257" t="s">
        <v>145</v>
      </c>
      <c r="S3257" t="s">
        <v>8961</v>
      </c>
      <c r="T3257" t="s">
        <v>82</v>
      </c>
      <c r="U3257" t="s">
        <v>83</v>
      </c>
      <c r="V3257" t="s">
        <v>8064</v>
      </c>
      <c r="W3257" t="s">
        <v>8065</v>
      </c>
      <c r="X3257" t="s">
        <v>8962</v>
      </c>
      <c r="Y3257" t="s">
        <v>8817</v>
      </c>
      <c r="Z3257">
        <v>0</v>
      </c>
      <c r="AA3257">
        <v>0</v>
      </c>
      <c r="AB3257">
        <v>196443000</v>
      </c>
      <c r="AC3257" t="s">
        <v>8967</v>
      </c>
      <c r="AD3257" s="12">
        <v>45971</v>
      </c>
      <c r="AE3257">
        <v>27</v>
      </c>
      <c r="AF3257" t="s">
        <v>6</v>
      </c>
      <c r="AG3257" t="s">
        <v>836</v>
      </c>
      <c r="AI3257" s="12">
        <v>46013</v>
      </c>
    </row>
    <row r="3258" spans="1:35" x14ac:dyDescent="0.3">
      <c r="A3258" t="s">
        <v>9284</v>
      </c>
      <c r="B3258" t="s">
        <v>422</v>
      </c>
      <c r="C3258" t="s">
        <v>189</v>
      </c>
      <c r="D3258" t="s">
        <v>67</v>
      </c>
      <c r="E3258" t="s">
        <v>210</v>
      </c>
      <c r="F3258" t="s">
        <v>9285</v>
      </c>
      <c r="G3258" t="s">
        <v>52</v>
      </c>
      <c r="H3258" t="s">
        <v>53</v>
      </c>
      <c r="I3258">
        <v>20401138</v>
      </c>
      <c r="J3258" t="s">
        <v>1</v>
      </c>
      <c r="K3258">
        <v>1</v>
      </c>
      <c r="L3258" t="s">
        <v>54</v>
      </c>
      <c r="M3258">
        <v>34800000</v>
      </c>
      <c r="N3258" t="s">
        <v>55</v>
      </c>
      <c r="O3258">
        <v>105000000</v>
      </c>
      <c r="P3258" t="s">
        <v>426</v>
      </c>
      <c r="Q3258">
        <v>17082000</v>
      </c>
      <c r="R3258" t="s">
        <v>145</v>
      </c>
      <c r="S3258" t="s">
        <v>8961</v>
      </c>
      <c r="T3258" t="s">
        <v>82</v>
      </c>
      <c r="U3258" t="s">
        <v>83</v>
      </c>
      <c r="V3258" t="s">
        <v>8064</v>
      </c>
      <c r="W3258" t="s">
        <v>8065</v>
      </c>
      <c r="X3258" t="s">
        <v>8962</v>
      </c>
      <c r="Y3258" t="s">
        <v>4028</v>
      </c>
      <c r="Z3258">
        <v>0</v>
      </c>
      <c r="AA3258">
        <v>0</v>
      </c>
      <c r="AB3258">
        <v>179400000</v>
      </c>
      <c r="AC3258" t="s">
        <v>8967</v>
      </c>
      <c r="AD3258" s="12">
        <v>45979</v>
      </c>
      <c r="AE3258">
        <v>27</v>
      </c>
      <c r="AF3258" t="s">
        <v>6</v>
      </c>
      <c r="AG3258" t="s">
        <v>136</v>
      </c>
      <c r="AI3258" s="12">
        <v>46013</v>
      </c>
    </row>
    <row r="3259" spans="1:35" x14ac:dyDescent="0.3">
      <c r="A3259" t="s">
        <v>9286</v>
      </c>
      <c r="B3259" t="s">
        <v>98</v>
      </c>
      <c r="C3259" t="s">
        <v>49</v>
      </c>
      <c r="D3259" t="s">
        <v>1121</v>
      </c>
      <c r="E3259" t="s">
        <v>9287</v>
      </c>
      <c r="F3259" t="s">
        <v>1514</v>
      </c>
      <c r="G3259" t="s">
        <v>52</v>
      </c>
      <c r="H3259" t="s">
        <v>53</v>
      </c>
      <c r="I3259">
        <v>80767653</v>
      </c>
      <c r="J3259" t="s">
        <v>1</v>
      </c>
      <c r="K3259">
        <v>1</v>
      </c>
      <c r="L3259" t="s">
        <v>54</v>
      </c>
      <c r="M3259">
        <v>39000000</v>
      </c>
      <c r="N3259" t="s">
        <v>70</v>
      </c>
      <c r="O3259">
        <v>99705000</v>
      </c>
      <c r="P3259" t="s">
        <v>102</v>
      </c>
      <c r="Q3259">
        <v>17082000</v>
      </c>
      <c r="R3259" t="s">
        <v>145</v>
      </c>
      <c r="S3259" t="s">
        <v>8961</v>
      </c>
      <c r="T3259" t="s">
        <v>82</v>
      </c>
      <c r="U3259" t="s">
        <v>83</v>
      </c>
      <c r="V3259" t="s">
        <v>8064</v>
      </c>
      <c r="W3259" t="s">
        <v>8065</v>
      </c>
      <c r="X3259" t="s">
        <v>8962</v>
      </c>
      <c r="Y3259" t="s">
        <v>8315</v>
      </c>
      <c r="Z3259">
        <v>0</v>
      </c>
      <c r="AA3259">
        <v>0</v>
      </c>
      <c r="AB3259">
        <v>179400000</v>
      </c>
      <c r="AC3259" t="s">
        <v>8963</v>
      </c>
      <c r="AD3259" s="12">
        <v>45980</v>
      </c>
      <c r="AE3259">
        <v>27</v>
      </c>
      <c r="AF3259" t="s">
        <v>6</v>
      </c>
      <c r="AG3259" t="s">
        <v>415</v>
      </c>
      <c r="AI3259" s="12">
        <v>46013</v>
      </c>
    </row>
    <row r="3260" spans="1:35" x14ac:dyDescent="0.3">
      <c r="A3260" t="s">
        <v>9288</v>
      </c>
      <c r="B3260" t="s">
        <v>98</v>
      </c>
      <c r="C3260" t="s">
        <v>3198</v>
      </c>
      <c r="D3260" t="s">
        <v>359</v>
      </c>
      <c r="E3260" t="s">
        <v>596</v>
      </c>
      <c r="F3260" t="s">
        <v>3219</v>
      </c>
      <c r="G3260" t="s">
        <v>52</v>
      </c>
      <c r="H3260" t="s">
        <v>53</v>
      </c>
      <c r="I3260">
        <v>39636419</v>
      </c>
      <c r="J3260" t="s">
        <v>1</v>
      </c>
      <c r="K3260">
        <v>1</v>
      </c>
      <c r="L3260" t="s">
        <v>226</v>
      </c>
      <c r="M3260">
        <v>42705000</v>
      </c>
      <c r="N3260" t="s">
        <v>115</v>
      </c>
      <c r="O3260">
        <v>47226097</v>
      </c>
      <c r="P3260" t="s">
        <v>102</v>
      </c>
      <c r="Q3260">
        <v>17082000</v>
      </c>
      <c r="R3260" t="s">
        <v>145</v>
      </c>
      <c r="S3260" t="s">
        <v>8961</v>
      </c>
      <c r="T3260" t="s">
        <v>82</v>
      </c>
      <c r="U3260" t="s">
        <v>83</v>
      </c>
      <c r="V3260" t="s">
        <v>8064</v>
      </c>
      <c r="W3260" t="s">
        <v>8065</v>
      </c>
      <c r="X3260" t="s">
        <v>8962</v>
      </c>
      <c r="Y3260" t="s">
        <v>4045</v>
      </c>
      <c r="Z3260">
        <v>0</v>
      </c>
      <c r="AA3260">
        <v>0</v>
      </c>
      <c r="AB3260">
        <v>196443000</v>
      </c>
      <c r="AC3260" t="s">
        <v>8967</v>
      </c>
      <c r="AD3260" s="12">
        <v>45967</v>
      </c>
      <c r="AE3260">
        <v>26</v>
      </c>
      <c r="AF3260" t="s">
        <v>6</v>
      </c>
      <c r="AG3260" t="s">
        <v>287</v>
      </c>
      <c r="AI3260" s="12">
        <v>46014</v>
      </c>
    </row>
    <row r="3261" spans="1:35" x14ac:dyDescent="0.3">
      <c r="A3261" t="s">
        <v>9289</v>
      </c>
      <c r="B3261" t="s">
        <v>1463</v>
      </c>
      <c r="C3261" t="s">
        <v>5242</v>
      </c>
      <c r="D3261" t="s">
        <v>67</v>
      </c>
      <c r="E3261" t="s">
        <v>7837</v>
      </c>
      <c r="F3261" t="s">
        <v>1334</v>
      </c>
      <c r="G3261" t="s">
        <v>52</v>
      </c>
      <c r="H3261" t="s">
        <v>53</v>
      </c>
      <c r="I3261">
        <v>80808293</v>
      </c>
      <c r="J3261" t="s">
        <v>1</v>
      </c>
      <c r="K3261">
        <v>1</v>
      </c>
      <c r="L3261" t="s">
        <v>94</v>
      </c>
      <c r="M3261">
        <v>42705000</v>
      </c>
      <c r="N3261" t="s">
        <v>115</v>
      </c>
      <c r="O3261">
        <v>104513000</v>
      </c>
      <c r="P3261" t="s">
        <v>1465</v>
      </c>
      <c r="Q3261">
        <v>17082000</v>
      </c>
      <c r="R3261" t="s">
        <v>145</v>
      </c>
      <c r="S3261" t="s">
        <v>8961</v>
      </c>
      <c r="T3261" t="s">
        <v>82</v>
      </c>
      <c r="U3261" t="s">
        <v>83</v>
      </c>
      <c r="V3261" t="s">
        <v>8064</v>
      </c>
      <c r="W3261" t="s">
        <v>8065</v>
      </c>
      <c r="X3261" t="s">
        <v>8962</v>
      </c>
      <c r="Y3261" t="s">
        <v>9290</v>
      </c>
      <c r="Z3261">
        <v>0</v>
      </c>
      <c r="AA3261">
        <v>0</v>
      </c>
      <c r="AB3261">
        <v>165100000</v>
      </c>
      <c r="AC3261" t="s">
        <v>9171</v>
      </c>
      <c r="AD3261" s="12">
        <v>45973</v>
      </c>
      <c r="AE3261">
        <v>26</v>
      </c>
      <c r="AF3261" t="s">
        <v>6</v>
      </c>
      <c r="AG3261" t="s">
        <v>136</v>
      </c>
      <c r="AI3261" s="12">
        <v>46014</v>
      </c>
    </row>
    <row r="3262" spans="1:35" x14ac:dyDescent="0.3">
      <c r="A3262" t="s">
        <v>9291</v>
      </c>
      <c r="B3262" t="s">
        <v>365</v>
      </c>
      <c r="C3262" t="s">
        <v>340</v>
      </c>
      <c r="D3262" t="s">
        <v>1476</v>
      </c>
      <c r="E3262" t="s">
        <v>78</v>
      </c>
      <c r="F3262" t="s">
        <v>78</v>
      </c>
      <c r="G3262" t="s">
        <v>52</v>
      </c>
      <c r="H3262" t="s">
        <v>53</v>
      </c>
      <c r="I3262">
        <v>1031142956</v>
      </c>
      <c r="J3262" t="s">
        <v>1</v>
      </c>
      <c r="K3262">
        <v>1</v>
      </c>
      <c r="L3262" t="s">
        <v>94</v>
      </c>
      <c r="M3262">
        <v>28470000</v>
      </c>
      <c r="N3262" t="s">
        <v>103</v>
      </c>
      <c r="O3262">
        <v>135000000</v>
      </c>
      <c r="P3262" t="s">
        <v>369</v>
      </c>
      <c r="Q3262">
        <v>17082000</v>
      </c>
      <c r="R3262" t="s">
        <v>145</v>
      </c>
      <c r="S3262" t="s">
        <v>8961</v>
      </c>
      <c r="T3262" t="s">
        <v>82</v>
      </c>
      <c r="U3262" t="s">
        <v>83</v>
      </c>
      <c r="V3262" t="s">
        <v>8064</v>
      </c>
      <c r="W3262" t="s">
        <v>8065</v>
      </c>
      <c r="X3262" t="s">
        <v>8962</v>
      </c>
      <c r="Y3262" t="s">
        <v>9292</v>
      </c>
      <c r="Z3262">
        <v>0</v>
      </c>
      <c r="AA3262">
        <v>0</v>
      </c>
      <c r="AB3262">
        <v>179400000</v>
      </c>
      <c r="AC3262" t="s">
        <v>8967</v>
      </c>
      <c r="AD3262" s="12">
        <v>45973</v>
      </c>
      <c r="AE3262">
        <v>26</v>
      </c>
      <c r="AF3262" t="s">
        <v>6</v>
      </c>
      <c r="AG3262" t="s">
        <v>136</v>
      </c>
      <c r="AI3262" s="12">
        <v>46014</v>
      </c>
    </row>
    <row r="3263" spans="1:35" x14ac:dyDescent="0.3">
      <c r="A3263" t="s">
        <v>9293</v>
      </c>
      <c r="B3263" t="s">
        <v>1463</v>
      </c>
      <c r="C3263" t="s">
        <v>1881</v>
      </c>
      <c r="D3263" t="s">
        <v>161</v>
      </c>
      <c r="E3263" t="s">
        <v>2438</v>
      </c>
      <c r="F3263" t="s">
        <v>2438</v>
      </c>
      <c r="G3263" t="s">
        <v>52</v>
      </c>
      <c r="H3263" t="s">
        <v>53</v>
      </c>
      <c r="I3263">
        <v>8605402</v>
      </c>
      <c r="J3263" t="s">
        <v>1</v>
      </c>
      <c r="K3263">
        <v>1</v>
      </c>
      <c r="L3263" t="s">
        <v>54</v>
      </c>
      <c r="M3263">
        <v>42705000</v>
      </c>
      <c r="N3263" t="s">
        <v>512</v>
      </c>
      <c r="O3263">
        <v>112113000</v>
      </c>
      <c r="P3263" t="s">
        <v>1465</v>
      </c>
      <c r="Q3263">
        <v>17082000</v>
      </c>
      <c r="R3263" t="s">
        <v>145</v>
      </c>
      <c r="S3263" t="s">
        <v>8961</v>
      </c>
      <c r="T3263" t="s">
        <v>82</v>
      </c>
      <c r="U3263" t="s">
        <v>83</v>
      </c>
      <c r="V3263" t="s">
        <v>8064</v>
      </c>
      <c r="W3263" t="s">
        <v>8065</v>
      </c>
      <c r="X3263" t="s">
        <v>8962</v>
      </c>
      <c r="Y3263" t="s">
        <v>2932</v>
      </c>
      <c r="Z3263">
        <v>0</v>
      </c>
      <c r="AA3263">
        <v>0</v>
      </c>
      <c r="AB3263">
        <v>179400000</v>
      </c>
      <c r="AC3263" t="s">
        <v>8963</v>
      </c>
      <c r="AD3263" s="12">
        <v>45971</v>
      </c>
      <c r="AE3263">
        <v>26</v>
      </c>
      <c r="AF3263" t="s">
        <v>6</v>
      </c>
      <c r="AG3263" t="s">
        <v>836</v>
      </c>
      <c r="AI3263" s="12">
        <v>46014</v>
      </c>
    </row>
    <row r="3264" spans="1:35" x14ac:dyDescent="0.3">
      <c r="A3264" t="s">
        <v>9294</v>
      </c>
      <c r="B3264" t="s">
        <v>2442</v>
      </c>
      <c r="C3264" t="s">
        <v>614</v>
      </c>
      <c r="D3264" t="s">
        <v>155</v>
      </c>
      <c r="E3264" t="s">
        <v>267</v>
      </c>
      <c r="F3264" t="s">
        <v>249</v>
      </c>
      <c r="G3264" t="s">
        <v>52</v>
      </c>
      <c r="H3264" t="s">
        <v>53</v>
      </c>
      <c r="I3264">
        <v>1033721507</v>
      </c>
      <c r="J3264" t="s">
        <v>1</v>
      </c>
      <c r="K3264">
        <v>1</v>
      </c>
      <c r="L3264" t="s">
        <v>226</v>
      </c>
      <c r="M3264">
        <v>42705000</v>
      </c>
      <c r="N3264" t="s">
        <v>55</v>
      </c>
      <c r="O3264">
        <v>112321424</v>
      </c>
      <c r="P3264" t="s">
        <v>2443</v>
      </c>
      <c r="Q3264">
        <v>17082000</v>
      </c>
      <c r="R3264" t="s">
        <v>145</v>
      </c>
      <c r="S3264" t="s">
        <v>8961</v>
      </c>
      <c r="T3264" t="s">
        <v>82</v>
      </c>
      <c r="U3264" t="s">
        <v>83</v>
      </c>
      <c r="V3264" t="s">
        <v>8064</v>
      </c>
      <c r="W3264" t="s">
        <v>8065</v>
      </c>
      <c r="X3264" t="s">
        <v>8962</v>
      </c>
      <c r="Y3264" t="s">
        <v>9295</v>
      </c>
      <c r="Z3264">
        <v>0</v>
      </c>
      <c r="AA3264">
        <v>0</v>
      </c>
      <c r="AB3264">
        <v>196443000</v>
      </c>
      <c r="AC3264" t="s">
        <v>8967</v>
      </c>
      <c r="AD3264" s="12">
        <v>45971</v>
      </c>
      <c r="AE3264">
        <v>26</v>
      </c>
      <c r="AF3264" t="s">
        <v>6</v>
      </c>
      <c r="AG3264" t="s">
        <v>836</v>
      </c>
      <c r="AI3264" s="12">
        <v>46014</v>
      </c>
    </row>
    <row r="3265" spans="1:35" x14ac:dyDescent="0.3">
      <c r="A3265" t="s">
        <v>9296</v>
      </c>
      <c r="B3265" t="s">
        <v>8701</v>
      </c>
      <c r="C3265" t="s">
        <v>9297</v>
      </c>
      <c r="D3265" t="s">
        <v>3365</v>
      </c>
      <c r="E3265" t="s">
        <v>244</v>
      </c>
      <c r="F3265" t="s">
        <v>4766</v>
      </c>
      <c r="G3265" t="s">
        <v>52</v>
      </c>
      <c r="H3265" t="s">
        <v>53</v>
      </c>
      <c r="I3265">
        <v>1053330387</v>
      </c>
      <c r="J3265" t="s">
        <v>1</v>
      </c>
      <c r="K3265">
        <v>1</v>
      </c>
      <c r="L3265" t="s">
        <v>94</v>
      </c>
      <c r="M3265">
        <v>42705000</v>
      </c>
      <c r="N3265" t="s">
        <v>512</v>
      </c>
      <c r="O3265">
        <v>118697500</v>
      </c>
      <c r="P3265" t="s">
        <v>8702</v>
      </c>
      <c r="Q3265">
        <v>17082000</v>
      </c>
      <c r="R3265" t="s">
        <v>145</v>
      </c>
      <c r="S3265" t="s">
        <v>8961</v>
      </c>
      <c r="T3265" t="s">
        <v>82</v>
      </c>
      <c r="U3265" t="s">
        <v>83</v>
      </c>
      <c r="V3265" t="s">
        <v>8064</v>
      </c>
      <c r="W3265" t="s">
        <v>8065</v>
      </c>
      <c r="X3265" t="s">
        <v>8962</v>
      </c>
      <c r="Y3265" t="s">
        <v>9298</v>
      </c>
      <c r="Z3265">
        <v>0</v>
      </c>
      <c r="AA3265">
        <v>0</v>
      </c>
      <c r="AB3265">
        <v>180784500</v>
      </c>
      <c r="AC3265" t="s">
        <v>9171</v>
      </c>
      <c r="AD3265" s="12">
        <v>45973</v>
      </c>
      <c r="AE3265">
        <v>26</v>
      </c>
      <c r="AF3265" t="s">
        <v>6</v>
      </c>
      <c r="AG3265" t="s">
        <v>136</v>
      </c>
      <c r="AI3265" s="12">
        <v>46014</v>
      </c>
    </row>
    <row r="3266" spans="1:35" x14ac:dyDescent="0.3">
      <c r="A3266" t="s">
        <v>9299</v>
      </c>
      <c r="B3266" t="s">
        <v>437</v>
      </c>
      <c r="C3266" t="s">
        <v>340</v>
      </c>
      <c r="D3266" t="s">
        <v>320</v>
      </c>
      <c r="E3266" t="s">
        <v>1298</v>
      </c>
      <c r="F3266" t="s">
        <v>544</v>
      </c>
      <c r="G3266" t="s">
        <v>52</v>
      </c>
      <c r="H3266" t="s">
        <v>53</v>
      </c>
      <c r="I3266">
        <v>1023942921</v>
      </c>
      <c r="J3266" t="s">
        <v>1</v>
      </c>
      <c r="K3266">
        <v>1</v>
      </c>
      <c r="L3266" t="s">
        <v>94</v>
      </c>
      <c r="M3266">
        <v>28470000</v>
      </c>
      <c r="N3266" t="s">
        <v>115</v>
      </c>
      <c r="O3266">
        <v>148391000</v>
      </c>
      <c r="P3266" t="s">
        <v>442</v>
      </c>
      <c r="Q3266">
        <v>17082000</v>
      </c>
      <c r="R3266" t="s">
        <v>145</v>
      </c>
      <c r="S3266" t="s">
        <v>8961</v>
      </c>
      <c r="T3266" t="s">
        <v>82</v>
      </c>
      <c r="U3266" t="s">
        <v>83</v>
      </c>
      <c r="V3266" t="s">
        <v>8064</v>
      </c>
      <c r="W3266" t="s">
        <v>8065</v>
      </c>
      <c r="X3266" t="s">
        <v>8962</v>
      </c>
      <c r="Y3266" t="s">
        <v>9300</v>
      </c>
      <c r="Z3266">
        <v>0</v>
      </c>
      <c r="AA3266">
        <v>0</v>
      </c>
      <c r="AB3266">
        <v>196443000</v>
      </c>
      <c r="AC3266" t="s">
        <v>8967</v>
      </c>
      <c r="AD3266" s="12">
        <v>45986</v>
      </c>
      <c r="AE3266">
        <v>28</v>
      </c>
      <c r="AF3266" t="s">
        <v>6</v>
      </c>
      <c r="AG3266" t="s">
        <v>136</v>
      </c>
      <c r="AI3266" s="12">
        <v>46014</v>
      </c>
    </row>
    <row r="3267" spans="1:35" x14ac:dyDescent="0.3">
      <c r="A3267" t="s">
        <v>9301</v>
      </c>
      <c r="B3267" t="s">
        <v>2870</v>
      </c>
      <c r="C3267" t="s">
        <v>991</v>
      </c>
      <c r="D3267" t="s">
        <v>359</v>
      </c>
      <c r="E3267" t="s">
        <v>637</v>
      </c>
      <c r="F3267" t="s">
        <v>944</v>
      </c>
      <c r="G3267" t="s">
        <v>52</v>
      </c>
      <c r="H3267" t="s">
        <v>53</v>
      </c>
      <c r="I3267">
        <v>52446810</v>
      </c>
      <c r="J3267" t="s">
        <v>1</v>
      </c>
      <c r="K3267">
        <v>1</v>
      </c>
      <c r="L3267" t="s">
        <v>54</v>
      </c>
      <c r="M3267">
        <v>39000000</v>
      </c>
      <c r="N3267" t="s">
        <v>70</v>
      </c>
      <c r="O3267">
        <v>83980000</v>
      </c>
      <c r="P3267" t="s">
        <v>2872</v>
      </c>
      <c r="Q3267">
        <v>15600000</v>
      </c>
      <c r="R3267" t="s">
        <v>145</v>
      </c>
      <c r="S3267" t="s">
        <v>8961</v>
      </c>
      <c r="T3267" t="s">
        <v>82</v>
      </c>
      <c r="U3267" t="s">
        <v>83</v>
      </c>
      <c r="V3267" t="s">
        <v>8064</v>
      </c>
      <c r="W3267" t="s">
        <v>8065</v>
      </c>
      <c r="X3267" t="s">
        <v>8962</v>
      </c>
      <c r="Y3267" t="s">
        <v>467</v>
      </c>
      <c r="Z3267">
        <v>0</v>
      </c>
      <c r="AA3267">
        <v>0</v>
      </c>
      <c r="AB3267">
        <v>179400000</v>
      </c>
      <c r="AC3267" t="s">
        <v>8967</v>
      </c>
      <c r="AD3267" s="12">
        <v>45994</v>
      </c>
      <c r="AE3267">
        <v>29</v>
      </c>
      <c r="AF3267" t="s">
        <v>6</v>
      </c>
      <c r="AG3267" t="s">
        <v>136</v>
      </c>
      <c r="AI3267" s="12">
        <v>46014</v>
      </c>
    </row>
    <row r="3268" spans="1:35" x14ac:dyDescent="0.3">
      <c r="A3268" t="s">
        <v>9302</v>
      </c>
      <c r="B3268" t="s">
        <v>2697</v>
      </c>
      <c r="C3268" t="s">
        <v>2903</v>
      </c>
      <c r="D3268" t="s">
        <v>67</v>
      </c>
      <c r="E3268" t="s">
        <v>278</v>
      </c>
      <c r="F3268" t="s">
        <v>204</v>
      </c>
      <c r="G3268" t="s">
        <v>52</v>
      </c>
      <c r="H3268" t="s">
        <v>53</v>
      </c>
      <c r="I3268">
        <v>40376115</v>
      </c>
      <c r="J3268" t="s">
        <v>1</v>
      </c>
      <c r="K3268">
        <v>1</v>
      </c>
      <c r="L3268" t="s">
        <v>226</v>
      </c>
      <c r="M3268">
        <v>39000000</v>
      </c>
      <c r="N3268" t="s">
        <v>70</v>
      </c>
      <c r="O3268">
        <v>63019226</v>
      </c>
      <c r="P3268" t="s">
        <v>2699</v>
      </c>
      <c r="Q3268">
        <v>15600000</v>
      </c>
      <c r="R3268" t="s">
        <v>145</v>
      </c>
      <c r="S3268" t="s">
        <v>8961</v>
      </c>
      <c r="T3268" t="s">
        <v>82</v>
      </c>
      <c r="U3268" t="s">
        <v>83</v>
      </c>
      <c r="V3268" t="s">
        <v>8064</v>
      </c>
      <c r="W3268" t="s">
        <v>8065</v>
      </c>
      <c r="X3268" t="s">
        <v>8962</v>
      </c>
      <c r="Y3268" t="s">
        <v>2040</v>
      </c>
      <c r="Z3268">
        <v>26000000</v>
      </c>
      <c r="AA3268">
        <v>0</v>
      </c>
      <c r="AB3268">
        <v>179400000</v>
      </c>
      <c r="AC3268" t="s">
        <v>8967</v>
      </c>
      <c r="AD3268" s="12">
        <v>45994</v>
      </c>
      <c r="AE3268">
        <v>29</v>
      </c>
      <c r="AF3268" t="s">
        <v>6</v>
      </c>
      <c r="AG3268" t="s">
        <v>136</v>
      </c>
      <c r="AI3268" s="12">
        <v>46014</v>
      </c>
    </row>
    <row r="3269" spans="1:35" x14ac:dyDescent="0.3">
      <c r="A3269" t="s">
        <v>9303</v>
      </c>
      <c r="B3269" t="s">
        <v>175</v>
      </c>
      <c r="C3269" t="s">
        <v>439</v>
      </c>
      <c r="D3269" t="s">
        <v>908</v>
      </c>
      <c r="E3269" t="s">
        <v>483</v>
      </c>
      <c r="F3269" t="s">
        <v>581</v>
      </c>
      <c r="G3269" t="s">
        <v>52</v>
      </c>
      <c r="H3269" t="s">
        <v>53</v>
      </c>
      <c r="I3269">
        <v>1012440476</v>
      </c>
      <c r="J3269" t="s">
        <v>1</v>
      </c>
      <c r="K3269">
        <v>1</v>
      </c>
      <c r="L3269" t="s">
        <v>94</v>
      </c>
      <c r="M3269">
        <v>34800000</v>
      </c>
      <c r="N3269" t="s">
        <v>79</v>
      </c>
      <c r="O3269">
        <v>78400000</v>
      </c>
      <c r="P3269" t="s">
        <v>180</v>
      </c>
      <c r="Q3269">
        <v>15600000</v>
      </c>
      <c r="R3269" t="s">
        <v>145</v>
      </c>
      <c r="S3269" t="s">
        <v>8961</v>
      </c>
      <c r="T3269" t="s">
        <v>82</v>
      </c>
      <c r="U3269" t="s">
        <v>83</v>
      </c>
      <c r="V3269" t="s">
        <v>8064</v>
      </c>
      <c r="W3269" t="s">
        <v>8065</v>
      </c>
      <c r="X3269" t="s">
        <v>8962</v>
      </c>
      <c r="Y3269" t="s">
        <v>239</v>
      </c>
      <c r="Z3269">
        <v>26000000</v>
      </c>
      <c r="AA3269">
        <v>0</v>
      </c>
      <c r="AB3269">
        <v>179400000</v>
      </c>
      <c r="AC3269" t="s">
        <v>8969</v>
      </c>
      <c r="AD3269" s="12">
        <v>45994</v>
      </c>
      <c r="AE3269">
        <v>29</v>
      </c>
      <c r="AF3269" t="s">
        <v>6</v>
      </c>
      <c r="AG3269" t="s">
        <v>136</v>
      </c>
      <c r="AI3269" s="12">
        <v>46014</v>
      </c>
    </row>
    <row r="3270" spans="1:35" x14ac:dyDescent="0.3">
      <c r="A3270" t="s">
        <v>9304</v>
      </c>
      <c r="B3270" t="s">
        <v>1952</v>
      </c>
      <c r="C3270" t="s">
        <v>4477</v>
      </c>
      <c r="D3270" t="s">
        <v>470</v>
      </c>
      <c r="E3270" t="s">
        <v>9305</v>
      </c>
      <c r="F3270" t="s">
        <v>224</v>
      </c>
      <c r="G3270" t="s">
        <v>52</v>
      </c>
      <c r="H3270" t="s">
        <v>53</v>
      </c>
      <c r="I3270">
        <v>73139815</v>
      </c>
      <c r="J3270" t="s">
        <v>1</v>
      </c>
      <c r="K3270">
        <v>1</v>
      </c>
      <c r="L3270" t="s">
        <v>94</v>
      </c>
      <c r="M3270">
        <v>39000000</v>
      </c>
      <c r="N3270" t="s">
        <v>70</v>
      </c>
      <c r="O3270">
        <v>115271000</v>
      </c>
      <c r="P3270" t="s">
        <v>1953</v>
      </c>
      <c r="Q3270">
        <v>17082000</v>
      </c>
      <c r="R3270" t="s">
        <v>145</v>
      </c>
      <c r="S3270" t="s">
        <v>8961</v>
      </c>
      <c r="T3270" t="s">
        <v>82</v>
      </c>
      <c r="U3270" t="s">
        <v>83</v>
      </c>
      <c r="V3270" t="s">
        <v>8064</v>
      </c>
      <c r="W3270" t="s">
        <v>8065</v>
      </c>
      <c r="X3270" t="s">
        <v>8962</v>
      </c>
      <c r="Y3270" t="s">
        <v>5896</v>
      </c>
      <c r="Z3270">
        <v>0</v>
      </c>
      <c r="AA3270">
        <v>0</v>
      </c>
      <c r="AB3270">
        <v>196443000</v>
      </c>
      <c r="AC3270" t="s">
        <v>9306</v>
      </c>
      <c r="AD3270" s="12">
        <v>46000</v>
      </c>
      <c r="AE3270">
        <v>29</v>
      </c>
      <c r="AF3270" t="s">
        <v>6</v>
      </c>
      <c r="AG3270" t="s">
        <v>697</v>
      </c>
      <c r="AI3270" s="12">
        <v>46014</v>
      </c>
    </row>
    <row r="3271" spans="1:35" x14ac:dyDescent="0.3">
      <c r="A3271" t="s">
        <v>9307</v>
      </c>
      <c r="B3271" t="s">
        <v>306</v>
      </c>
      <c r="C3271" t="s">
        <v>1476</v>
      </c>
      <c r="D3271" t="s">
        <v>9308</v>
      </c>
      <c r="E3271" t="s">
        <v>2215</v>
      </c>
      <c r="F3271" t="s">
        <v>5184</v>
      </c>
      <c r="G3271" t="s">
        <v>52</v>
      </c>
      <c r="H3271" t="s">
        <v>53</v>
      </c>
      <c r="I3271">
        <v>1087188140</v>
      </c>
      <c r="J3271" t="s">
        <v>1</v>
      </c>
      <c r="K3271">
        <v>1</v>
      </c>
      <c r="L3271" t="s">
        <v>226</v>
      </c>
      <c r="M3271">
        <v>42705000</v>
      </c>
      <c r="N3271" t="s">
        <v>70</v>
      </c>
      <c r="O3271">
        <v>105786000</v>
      </c>
      <c r="P3271" t="s">
        <v>310</v>
      </c>
      <c r="Q3271">
        <v>17082000</v>
      </c>
      <c r="R3271" t="s">
        <v>145</v>
      </c>
      <c r="S3271" t="s">
        <v>8961</v>
      </c>
      <c r="T3271" t="s">
        <v>82</v>
      </c>
      <c r="U3271" t="s">
        <v>83</v>
      </c>
      <c r="V3271" t="s">
        <v>8064</v>
      </c>
      <c r="W3271" t="s">
        <v>8065</v>
      </c>
      <c r="X3271" t="s">
        <v>8962</v>
      </c>
      <c r="Y3271" t="s">
        <v>211</v>
      </c>
      <c r="Z3271">
        <v>28470000</v>
      </c>
      <c r="AA3271">
        <v>0</v>
      </c>
      <c r="AB3271">
        <v>196443000</v>
      </c>
      <c r="AC3271" t="s">
        <v>8967</v>
      </c>
      <c r="AD3271" s="12">
        <v>45994</v>
      </c>
      <c r="AE3271">
        <v>29</v>
      </c>
      <c r="AF3271" t="s">
        <v>6</v>
      </c>
      <c r="AG3271" t="s">
        <v>136</v>
      </c>
      <c r="AI3271" s="12">
        <v>46014</v>
      </c>
    </row>
    <row r="3272" spans="1:35" x14ac:dyDescent="0.3">
      <c r="A3272" t="s">
        <v>9309</v>
      </c>
      <c r="B3272" t="s">
        <v>297</v>
      </c>
      <c r="C3272" t="s">
        <v>8495</v>
      </c>
      <c r="D3272" t="s">
        <v>4490</v>
      </c>
      <c r="E3272" t="s">
        <v>3053</v>
      </c>
      <c r="F3272" t="s">
        <v>472</v>
      </c>
      <c r="G3272" t="s">
        <v>52</v>
      </c>
      <c r="H3272" t="s">
        <v>53</v>
      </c>
      <c r="I3272">
        <v>1049372920</v>
      </c>
      <c r="J3272" t="s">
        <v>1</v>
      </c>
      <c r="K3272">
        <v>1</v>
      </c>
      <c r="L3272" t="s">
        <v>54</v>
      </c>
      <c r="M3272">
        <v>42705000</v>
      </c>
      <c r="N3272" t="s">
        <v>70</v>
      </c>
      <c r="O3272">
        <v>87127500</v>
      </c>
      <c r="P3272" t="s">
        <v>302</v>
      </c>
      <c r="Q3272">
        <v>17082000</v>
      </c>
      <c r="R3272" t="s">
        <v>145</v>
      </c>
      <c r="S3272" t="s">
        <v>8961</v>
      </c>
      <c r="T3272" t="s">
        <v>82</v>
      </c>
      <c r="U3272" t="s">
        <v>83</v>
      </c>
      <c r="V3272" t="s">
        <v>8064</v>
      </c>
      <c r="W3272" t="s">
        <v>8065</v>
      </c>
      <c r="X3272" t="s">
        <v>8962</v>
      </c>
      <c r="Y3272" t="s">
        <v>8683</v>
      </c>
      <c r="Z3272">
        <v>28470000</v>
      </c>
      <c r="AA3272">
        <v>0</v>
      </c>
      <c r="AB3272">
        <v>180784500</v>
      </c>
      <c r="AC3272" t="s">
        <v>8967</v>
      </c>
      <c r="AD3272" s="12">
        <v>45998</v>
      </c>
      <c r="AE3272">
        <v>29</v>
      </c>
      <c r="AF3272" t="s">
        <v>6</v>
      </c>
      <c r="AG3272" t="s">
        <v>136</v>
      </c>
      <c r="AI3272" s="12">
        <v>46014</v>
      </c>
    </row>
    <row r="3273" spans="1:35" x14ac:dyDescent="0.3">
      <c r="A3273" t="s">
        <v>9310</v>
      </c>
      <c r="B3273" t="s">
        <v>422</v>
      </c>
      <c r="C3273" t="s">
        <v>689</v>
      </c>
      <c r="D3273" t="s">
        <v>189</v>
      </c>
      <c r="E3273" t="s">
        <v>7496</v>
      </c>
      <c r="F3273" t="s">
        <v>9311</v>
      </c>
      <c r="G3273" t="s">
        <v>52</v>
      </c>
      <c r="H3273" t="s">
        <v>53</v>
      </c>
      <c r="I3273">
        <v>1022990637</v>
      </c>
      <c r="J3273" t="s">
        <v>1</v>
      </c>
      <c r="K3273">
        <v>1</v>
      </c>
      <c r="L3273" t="s">
        <v>94</v>
      </c>
      <c r="M3273">
        <v>42705000</v>
      </c>
      <c r="N3273" t="s">
        <v>70</v>
      </c>
      <c r="O3273">
        <v>68786000</v>
      </c>
      <c r="P3273" t="s">
        <v>426</v>
      </c>
      <c r="Q3273">
        <v>17082000</v>
      </c>
      <c r="R3273" t="s">
        <v>145</v>
      </c>
      <c r="S3273" t="s">
        <v>8961</v>
      </c>
      <c r="T3273" t="s">
        <v>82</v>
      </c>
      <c r="U3273" t="s">
        <v>83</v>
      </c>
      <c r="V3273" t="s">
        <v>8064</v>
      </c>
      <c r="W3273" t="s">
        <v>8065</v>
      </c>
      <c r="X3273" t="s">
        <v>8962</v>
      </c>
      <c r="Y3273" t="s">
        <v>9312</v>
      </c>
      <c r="Z3273">
        <v>28470000</v>
      </c>
      <c r="AA3273">
        <v>0</v>
      </c>
      <c r="AB3273">
        <v>196443000</v>
      </c>
      <c r="AC3273" t="s">
        <v>9313</v>
      </c>
      <c r="AD3273" s="12">
        <v>45998</v>
      </c>
      <c r="AE3273">
        <v>29</v>
      </c>
      <c r="AF3273" t="s">
        <v>6</v>
      </c>
      <c r="AG3273" t="s">
        <v>136</v>
      </c>
      <c r="AI3273" s="12">
        <v>46014</v>
      </c>
    </row>
    <row r="3274" spans="1:35" x14ac:dyDescent="0.3">
      <c r="A3274" t="s">
        <v>9314</v>
      </c>
      <c r="B3274" t="s">
        <v>1075</v>
      </c>
      <c r="C3274" t="s">
        <v>314</v>
      </c>
      <c r="D3274" t="s">
        <v>923</v>
      </c>
      <c r="E3274" t="s">
        <v>591</v>
      </c>
      <c r="F3274" t="s">
        <v>591</v>
      </c>
      <c r="G3274" t="s">
        <v>52</v>
      </c>
      <c r="H3274" t="s">
        <v>53</v>
      </c>
      <c r="I3274">
        <v>1030670294</v>
      </c>
      <c r="J3274" t="s">
        <v>1</v>
      </c>
      <c r="K3274">
        <v>1</v>
      </c>
      <c r="L3274" t="s">
        <v>94</v>
      </c>
      <c r="M3274">
        <v>42705000</v>
      </c>
      <c r="N3274" t="s">
        <v>70</v>
      </c>
      <c r="O3274">
        <v>99366000</v>
      </c>
      <c r="P3274" t="s">
        <v>1079</v>
      </c>
      <c r="Q3274">
        <v>17082000</v>
      </c>
      <c r="R3274" t="s">
        <v>145</v>
      </c>
      <c r="S3274" t="s">
        <v>8961</v>
      </c>
      <c r="T3274" t="s">
        <v>82</v>
      </c>
      <c r="U3274" t="s">
        <v>83</v>
      </c>
      <c r="V3274" t="s">
        <v>8064</v>
      </c>
      <c r="W3274" t="s">
        <v>8065</v>
      </c>
      <c r="X3274" t="s">
        <v>8962</v>
      </c>
      <c r="Y3274" t="s">
        <v>9315</v>
      </c>
      <c r="Z3274">
        <v>0</v>
      </c>
      <c r="AA3274">
        <v>0</v>
      </c>
      <c r="AB3274">
        <v>196443000</v>
      </c>
      <c r="AC3274" t="s">
        <v>8963</v>
      </c>
      <c r="AD3274" s="12">
        <v>45994</v>
      </c>
      <c r="AE3274">
        <v>29</v>
      </c>
      <c r="AF3274" t="s">
        <v>6</v>
      </c>
      <c r="AG3274" t="s">
        <v>415</v>
      </c>
      <c r="AI3274" s="12">
        <v>46014</v>
      </c>
    </row>
    <row r="3275" spans="1:35" x14ac:dyDescent="0.3">
      <c r="A3275" t="s">
        <v>9316</v>
      </c>
      <c r="B3275" t="s">
        <v>111</v>
      </c>
      <c r="C3275" t="s">
        <v>7665</v>
      </c>
      <c r="D3275" t="s">
        <v>3075</v>
      </c>
      <c r="E3275" t="s">
        <v>278</v>
      </c>
      <c r="F3275" t="s">
        <v>8222</v>
      </c>
      <c r="G3275" t="s">
        <v>52</v>
      </c>
      <c r="H3275" t="s">
        <v>53</v>
      </c>
      <c r="I3275">
        <v>1012435597</v>
      </c>
      <c r="J3275" t="s">
        <v>1</v>
      </c>
      <c r="K3275">
        <v>1</v>
      </c>
      <c r="L3275" t="s">
        <v>226</v>
      </c>
      <c r="M3275">
        <v>42705000</v>
      </c>
      <c r="N3275" t="s">
        <v>70</v>
      </c>
      <c r="O3275">
        <v>74743000</v>
      </c>
      <c r="P3275" t="s">
        <v>116</v>
      </c>
      <c r="Q3275">
        <v>17082000</v>
      </c>
      <c r="R3275" t="s">
        <v>145</v>
      </c>
      <c r="S3275" t="s">
        <v>8961</v>
      </c>
      <c r="T3275" t="s">
        <v>82</v>
      </c>
      <c r="U3275" t="s">
        <v>83</v>
      </c>
      <c r="V3275" t="s">
        <v>8064</v>
      </c>
      <c r="W3275" t="s">
        <v>8065</v>
      </c>
      <c r="X3275" t="s">
        <v>8962</v>
      </c>
      <c r="Y3275" t="s">
        <v>9317</v>
      </c>
      <c r="Z3275">
        <v>0</v>
      </c>
      <c r="AA3275">
        <v>0</v>
      </c>
      <c r="AB3275">
        <v>179400000</v>
      </c>
      <c r="AC3275" t="s">
        <v>8963</v>
      </c>
      <c r="AD3275" s="12">
        <v>45994</v>
      </c>
      <c r="AE3275">
        <v>29</v>
      </c>
      <c r="AF3275" t="s">
        <v>6</v>
      </c>
      <c r="AG3275" t="s">
        <v>415</v>
      </c>
      <c r="AI3275" s="12">
        <v>46014</v>
      </c>
    </row>
    <row r="3276" spans="1:35" x14ac:dyDescent="0.3">
      <c r="A3276" t="s">
        <v>9318</v>
      </c>
      <c r="B3276" t="s">
        <v>4022</v>
      </c>
      <c r="C3276" t="s">
        <v>314</v>
      </c>
      <c r="D3276" t="s">
        <v>197</v>
      </c>
      <c r="E3276" t="s">
        <v>776</v>
      </c>
      <c r="F3276" t="s">
        <v>590</v>
      </c>
      <c r="G3276" t="s">
        <v>52</v>
      </c>
      <c r="H3276" t="s">
        <v>53</v>
      </c>
      <c r="I3276">
        <v>1000805935</v>
      </c>
      <c r="J3276" t="s">
        <v>1</v>
      </c>
      <c r="K3276">
        <v>1</v>
      </c>
      <c r="L3276" t="s">
        <v>94</v>
      </c>
      <c r="M3276">
        <v>42705000</v>
      </c>
      <c r="N3276" t="s">
        <v>70</v>
      </c>
      <c r="O3276">
        <v>89643000</v>
      </c>
      <c r="P3276" t="s">
        <v>4024</v>
      </c>
      <c r="Q3276">
        <v>17082000</v>
      </c>
      <c r="R3276" t="s">
        <v>145</v>
      </c>
      <c r="S3276" t="s">
        <v>8961</v>
      </c>
      <c r="T3276" t="s">
        <v>82</v>
      </c>
      <c r="U3276" t="s">
        <v>83</v>
      </c>
      <c r="V3276" t="s">
        <v>8064</v>
      </c>
      <c r="W3276" t="s">
        <v>8065</v>
      </c>
      <c r="X3276" t="s">
        <v>8962</v>
      </c>
      <c r="Y3276" t="s">
        <v>362</v>
      </c>
      <c r="Z3276">
        <v>0</v>
      </c>
      <c r="AA3276">
        <v>0</v>
      </c>
      <c r="AB3276">
        <v>179400000</v>
      </c>
      <c r="AC3276" t="s">
        <v>8963</v>
      </c>
      <c r="AD3276" s="12">
        <v>45994</v>
      </c>
      <c r="AE3276">
        <v>29</v>
      </c>
      <c r="AF3276" t="s">
        <v>6</v>
      </c>
      <c r="AG3276" t="s">
        <v>415</v>
      </c>
      <c r="AI3276" s="12">
        <v>46014</v>
      </c>
    </row>
    <row r="3277" spans="1:35" x14ac:dyDescent="0.3">
      <c r="A3277" t="s">
        <v>9319</v>
      </c>
      <c r="B3277" t="s">
        <v>1871</v>
      </c>
      <c r="C3277" t="s">
        <v>1410</v>
      </c>
      <c r="D3277" t="s">
        <v>1172</v>
      </c>
      <c r="E3277" t="s">
        <v>732</v>
      </c>
      <c r="F3277" t="s">
        <v>806</v>
      </c>
      <c r="G3277" t="s">
        <v>52</v>
      </c>
      <c r="H3277" t="s">
        <v>53</v>
      </c>
      <c r="I3277">
        <v>1000731509</v>
      </c>
      <c r="J3277" t="s">
        <v>1</v>
      </c>
      <c r="K3277">
        <v>1</v>
      </c>
      <c r="L3277" t="s">
        <v>226</v>
      </c>
      <c r="M3277">
        <v>42705000</v>
      </c>
      <c r="N3277" t="s">
        <v>70</v>
      </c>
      <c r="O3277">
        <v>89661000</v>
      </c>
      <c r="P3277" t="s">
        <v>1873</v>
      </c>
      <c r="Q3277">
        <v>17082000</v>
      </c>
      <c r="R3277" t="s">
        <v>145</v>
      </c>
      <c r="S3277" t="s">
        <v>8961</v>
      </c>
      <c r="T3277" t="s">
        <v>82</v>
      </c>
      <c r="U3277" t="s">
        <v>83</v>
      </c>
      <c r="V3277" t="s">
        <v>8064</v>
      </c>
      <c r="W3277" t="s">
        <v>8065</v>
      </c>
      <c r="X3277" t="s">
        <v>8962</v>
      </c>
      <c r="Y3277" t="s">
        <v>3930</v>
      </c>
      <c r="Z3277">
        <v>0</v>
      </c>
      <c r="AA3277">
        <v>0</v>
      </c>
      <c r="AB3277">
        <v>196443000</v>
      </c>
      <c r="AC3277" t="s">
        <v>8963</v>
      </c>
      <c r="AD3277" s="12">
        <v>45994</v>
      </c>
      <c r="AE3277">
        <v>29</v>
      </c>
      <c r="AF3277" t="s">
        <v>6</v>
      </c>
      <c r="AG3277" t="s">
        <v>415</v>
      </c>
      <c r="AI3277" s="12">
        <v>46014</v>
      </c>
    </row>
    <row r="3278" spans="1:35" x14ac:dyDescent="0.3">
      <c r="A3278" t="s">
        <v>9320</v>
      </c>
      <c r="B3278" t="s">
        <v>1952</v>
      </c>
      <c r="C3278" t="s">
        <v>264</v>
      </c>
      <c r="D3278" t="s">
        <v>481</v>
      </c>
      <c r="E3278" t="s">
        <v>544</v>
      </c>
      <c r="F3278" t="s">
        <v>619</v>
      </c>
      <c r="G3278" t="s">
        <v>52</v>
      </c>
      <c r="H3278" t="s">
        <v>53</v>
      </c>
      <c r="I3278">
        <v>1023970487</v>
      </c>
      <c r="J3278" t="s">
        <v>1</v>
      </c>
      <c r="K3278">
        <v>1</v>
      </c>
      <c r="L3278" t="s">
        <v>94</v>
      </c>
      <c r="M3278">
        <v>39000000</v>
      </c>
      <c r="N3278" t="s">
        <v>70</v>
      </c>
      <c r="O3278">
        <v>84606000</v>
      </c>
      <c r="P3278" t="s">
        <v>1953</v>
      </c>
      <c r="Q3278">
        <v>17082000</v>
      </c>
      <c r="R3278" t="s">
        <v>145</v>
      </c>
      <c r="S3278" t="s">
        <v>8961</v>
      </c>
      <c r="T3278" t="s">
        <v>82</v>
      </c>
      <c r="U3278" t="s">
        <v>83</v>
      </c>
      <c r="V3278" t="s">
        <v>8064</v>
      </c>
      <c r="W3278" t="s">
        <v>8065</v>
      </c>
      <c r="X3278" t="s">
        <v>8962</v>
      </c>
      <c r="Y3278" t="s">
        <v>666</v>
      </c>
      <c r="Z3278">
        <v>0</v>
      </c>
      <c r="AA3278">
        <v>0</v>
      </c>
      <c r="AB3278">
        <v>196443000</v>
      </c>
      <c r="AC3278" t="s">
        <v>8967</v>
      </c>
      <c r="AD3278" s="12">
        <v>45994</v>
      </c>
      <c r="AE3278">
        <v>29</v>
      </c>
      <c r="AF3278" t="s">
        <v>6</v>
      </c>
      <c r="AG3278" t="s">
        <v>415</v>
      </c>
      <c r="AI3278" s="12">
        <v>46014</v>
      </c>
    </row>
    <row r="3279" spans="1:35" x14ac:dyDescent="0.3">
      <c r="A3279" t="s">
        <v>9321</v>
      </c>
      <c r="B3279" t="s">
        <v>3055</v>
      </c>
      <c r="C3279" t="s">
        <v>373</v>
      </c>
      <c r="D3279" t="s">
        <v>320</v>
      </c>
      <c r="E3279" t="s">
        <v>78</v>
      </c>
      <c r="F3279" t="s">
        <v>2025</v>
      </c>
      <c r="G3279" t="s">
        <v>52</v>
      </c>
      <c r="H3279" t="s">
        <v>53</v>
      </c>
      <c r="I3279">
        <v>1022930602</v>
      </c>
      <c r="J3279" t="s">
        <v>1</v>
      </c>
      <c r="K3279">
        <v>1</v>
      </c>
      <c r="L3279" t="s">
        <v>94</v>
      </c>
      <c r="M3279">
        <v>42705000</v>
      </c>
      <c r="N3279" t="s">
        <v>70</v>
      </c>
      <c r="O3279">
        <v>66313550</v>
      </c>
      <c r="P3279" t="s">
        <v>3057</v>
      </c>
      <c r="Q3279">
        <v>17082000</v>
      </c>
      <c r="R3279" t="s">
        <v>145</v>
      </c>
      <c r="S3279" t="s">
        <v>8961</v>
      </c>
      <c r="T3279" t="s">
        <v>82</v>
      </c>
      <c r="U3279" t="s">
        <v>83</v>
      </c>
      <c r="V3279" t="s">
        <v>8064</v>
      </c>
      <c r="W3279" t="s">
        <v>8065</v>
      </c>
      <c r="X3279" t="s">
        <v>8962</v>
      </c>
      <c r="Y3279" t="s">
        <v>9322</v>
      </c>
      <c r="Z3279">
        <v>0</v>
      </c>
      <c r="AA3279">
        <v>0</v>
      </c>
      <c r="AB3279">
        <v>181870000</v>
      </c>
      <c r="AC3279" t="s">
        <v>8963</v>
      </c>
      <c r="AD3279" s="12">
        <v>45994</v>
      </c>
      <c r="AE3279">
        <v>29</v>
      </c>
      <c r="AF3279" t="s">
        <v>6</v>
      </c>
      <c r="AG3279" t="s">
        <v>415</v>
      </c>
      <c r="AI3279" s="12">
        <v>46014</v>
      </c>
    </row>
    <row r="3280" spans="1:35" x14ac:dyDescent="0.3">
      <c r="A3280" t="s">
        <v>9323</v>
      </c>
      <c r="B3280" t="s">
        <v>422</v>
      </c>
      <c r="C3280" t="s">
        <v>1220</v>
      </c>
      <c r="D3280" t="s">
        <v>76</v>
      </c>
      <c r="E3280" t="s">
        <v>544</v>
      </c>
      <c r="F3280" t="s">
        <v>6624</v>
      </c>
      <c r="G3280" t="s">
        <v>52</v>
      </c>
      <c r="H3280" t="s">
        <v>53</v>
      </c>
      <c r="I3280">
        <v>1023009417</v>
      </c>
      <c r="J3280" t="s">
        <v>1</v>
      </c>
      <c r="K3280">
        <v>1</v>
      </c>
      <c r="L3280" t="s">
        <v>54</v>
      </c>
      <c r="M3280">
        <v>42705000</v>
      </c>
      <c r="N3280" t="s">
        <v>70</v>
      </c>
      <c r="O3280">
        <v>95067779</v>
      </c>
      <c r="P3280" t="s">
        <v>426</v>
      </c>
      <c r="Q3280">
        <v>17082000</v>
      </c>
      <c r="R3280" t="s">
        <v>145</v>
      </c>
      <c r="S3280" t="s">
        <v>8961</v>
      </c>
      <c r="T3280" t="s">
        <v>82</v>
      </c>
      <c r="U3280" t="s">
        <v>83</v>
      </c>
      <c r="V3280" t="s">
        <v>8064</v>
      </c>
      <c r="W3280" t="s">
        <v>8065</v>
      </c>
      <c r="X3280" t="s">
        <v>8962</v>
      </c>
      <c r="Y3280" t="s">
        <v>9324</v>
      </c>
      <c r="Z3280">
        <v>0</v>
      </c>
      <c r="AA3280">
        <v>0</v>
      </c>
      <c r="AB3280">
        <v>196443000</v>
      </c>
      <c r="AC3280" t="s">
        <v>8963</v>
      </c>
      <c r="AD3280" s="12">
        <v>45994</v>
      </c>
      <c r="AE3280">
        <v>29</v>
      </c>
      <c r="AF3280" t="s">
        <v>6</v>
      </c>
      <c r="AG3280" t="s">
        <v>415</v>
      </c>
      <c r="AI3280" s="12">
        <v>46014</v>
      </c>
    </row>
    <row r="3281" spans="1:35" x14ac:dyDescent="0.3">
      <c r="A3281" t="s">
        <v>9325</v>
      </c>
      <c r="B3281" t="s">
        <v>1952</v>
      </c>
      <c r="C3281" t="s">
        <v>264</v>
      </c>
      <c r="D3281" t="s">
        <v>931</v>
      </c>
      <c r="E3281" t="s">
        <v>1752</v>
      </c>
      <c r="F3281" t="s">
        <v>709</v>
      </c>
      <c r="G3281" t="s">
        <v>52</v>
      </c>
      <c r="H3281" t="s">
        <v>53</v>
      </c>
      <c r="I3281">
        <v>1033805599</v>
      </c>
      <c r="J3281" t="s">
        <v>1</v>
      </c>
      <c r="K3281">
        <v>1</v>
      </c>
      <c r="L3281" t="s">
        <v>54</v>
      </c>
      <c r="M3281">
        <v>42705000</v>
      </c>
      <c r="N3281" t="s">
        <v>70</v>
      </c>
      <c r="O3281">
        <v>99243000</v>
      </c>
      <c r="P3281" t="s">
        <v>1953</v>
      </c>
      <c r="Q3281">
        <v>17082000</v>
      </c>
      <c r="R3281" t="s">
        <v>145</v>
      </c>
      <c r="S3281" t="s">
        <v>8961</v>
      </c>
      <c r="T3281" t="s">
        <v>82</v>
      </c>
      <c r="U3281" t="s">
        <v>83</v>
      </c>
      <c r="V3281" t="s">
        <v>8064</v>
      </c>
      <c r="W3281" t="s">
        <v>8065</v>
      </c>
      <c r="X3281" t="s">
        <v>8962</v>
      </c>
      <c r="Y3281" t="s">
        <v>9326</v>
      </c>
      <c r="Z3281">
        <v>0</v>
      </c>
      <c r="AA3281">
        <v>0</v>
      </c>
      <c r="AB3281">
        <v>192000000</v>
      </c>
      <c r="AC3281" t="s">
        <v>8963</v>
      </c>
      <c r="AD3281" s="12">
        <v>45994</v>
      </c>
      <c r="AE3281">
        <v>29</v>
      </c>
      <c r="AF3281" t="s">
        <v>6</v>
      </c>
      <c r="AG3281" t="s">
        <v>415</v>
      </c>
      <c r="AI3281" s="12">
        <v>46014</v>
      </c>
    </row>
    <row r="3282" spans="1:35" x14ac:dyDescent="0.3">
      <c r="A3282" t="s">
        <v>9327</v>
      </c>
      <c r="B3282" t="s">
        <v>365</v>
      </c>
      <c r="C3282" t="s">
        <v>9328</v>
      </c>
      <c r="D3282" t="s">
        <v>1150</v>
      </c>
      <c r="E3282" t="s">
        <v>9329</v>
      </c>
      <c r="F3282" t="s">
        <v>1626</v>
      </c>
      <c r="G3282" t="s">
        <v>52</v>
      </c>
      <c r="H3282" t="s">
        <v>53</v>
      </c>
      <c r="I3282">
        <v>1030572472</v>
      </c>
      <c r="J3282" t="s">
        <v>1</v>
      </c>
      <c r="K3282">
        <v>1</v>
      </c>
      <c r="L3282" t="s">
        <v>94</v>
      </c>
      <c r="M3282">
        <v>42705000</v>
      </c>
      <c r="N3282" t="s">
        <v>70</v>
      </c>
      <c r="O3282">
        <v>81023211</v>
      </c>
      <c r="P3282" t="s">
        <v>369</v>
      </c>
      <c r="Q3282">
        <v>17082000</v>
      </c>
      <c r="R3282" t="s">
        <v>145</v>
      </c>
      <c r="S3282" t="s">
        <v>8961</v>
      </c>
      <c r="T3282" t="s">
        <v>82</v>
      </c>
      <c r="U3282" t="s">
        <v>83</v>
      </c>
      <c r="V3282" t="s">
        <v>8064</v>
      </c>
      <c r="W3282" t="s">
        <v>8065</v>
      </c>
      <c r="X3282" t="s">
        <v>8962</v>
      </c>
      <c r="Y3282" t="s">
        <v>4094</v>
      </c>
      <c r="Z3282">
        <v>0</v>
      </c>
      <c r="AA3282">
        <v>0</v>
      </c>
      <c r="AB3282">
        <v>179400000</v>
      </c>
      <c r="AC3282" t="s">
        <v>8963</v>
      </c>
      <c r="AD3282" s="12">
        <v>45994</v>
      </c>
      <c r="AE3282">
        <v>29</v>
      </c>
      <c r="AF3282" t="s">
        <v>6</v>
      </c>
      <c r="AG3282" t="s">
        <v>415</v>
      </c>
      <c r="AI3282" s="12">
        <v>46014</v>
      </c>
    </row>
    <row r="3283" spans="1:35" x14ac:dyDescent="0.3">
      <c r="A3283" t="s">
        <v>9330</v>
      </c>
      <c r="B3283" t="s">
        <v>530</v>
      </c>
      <c r="C3283" t="s">
        <v>1220</v>
      </c>
      <c r="D3283" t="s">
        <v>320</v>
      </c>
      <c r="E3283" t="s">
        <v>267</v>
      </c>
      <c r="F3283" t="s">
        <v>267</v>
      </c>
      <c r="G3283" t="s">
        <v>52</v>
      </c>
      <c r="H3283" t="s">
        <v>53</v>
      </c>
      <c r="I3283">
        <v>1022417718</v>
      </c>
      <c r="J3283" t="s">
        <v>1</v>
      </c>
      <c r="K3283">
        <v>1</v>
      </c>
      <c r="L3283" t="s">
        <v>54</v>
      </c>
      <c r="M3283">
        <v>39000000</v>
      </c>
      <c r="N3283" t="s">
        <v>70</v>
      </c>
      <c r="O3283">
        <v>132931415</v>
      </c>
      <c r="P3283" t="s">
        <v>533</v>
      </c>
      <c r="Q3283">
        <v>17082000</v>
      </c>
      <c r="R3283" t="s">
        <v>145</v>
      </c>
      <c r="S3283" t="s">
        <v>8961</v>
      </c>
      <c r="T3283" t="s">
        <v>82</v>
      </c>
      <c r="U3283" t="s">
        <v>83</v>
      </c>
      <c r="V3283" t="s">
        <v>8064</v>
      </c>
      <c r="W3283" t="s">
        <v>8065</v>
      </c>
      <c r="X3283" t="s">
        <v>8962</v>
      </c>
      <c r="Y3283" t="s">
        <v>5154</v>
      </c>
      <c r="Z3283">
        <v>0</v>
      </c>
      <c r="AA3283">
        <v>0</v>
      </c>
      <c r="AB3283">
        <v>196443000</v>
      </c>
      <c r="AC3283" t="s">
        <v>9331</v>
      </c>
      <c r="AD3283" s="12">
        <v>46000</v>
      </c>
      <c r="AE3283">
        <v>29</v>
      </c>
      <c r="AF3283" t="s">
        <v>6</v>
      </c>
      <c r="AG3283" t="s">
        <v>697</v>
      </c>
      <c r="AI3283" s="12">
        <v>46014</v>
      </c>
    </row>
    <row r="3284" spans="1:35" x14ac:dyDescent="0.3">
      <c r="A3284" t="s">
        <v>9332</v>
      </c>
      <c r="B3284" t="s">
        <v>1670</v>
      </c>
      <c r="C3284" t="s">
        <v>9017</v>
      </c>
      <c r="D3284" t="s">
        <v>736</v>
      </c>
      <c r="E3284" t="s">
        <v>8740</v>
      </c>
      <c r="F3284" t="s">
        <v>1950</v>
      </c>
      <c r="G3284" t="s">
        <v>52</v>
      </c>
      <c r="H3284" t="s">
        <v>53</v>
      </c>
      <c r="I3284">
        <v>1010227604</v>
      </c>
      <c r="J3284" t="s">
        <v>1</v>
      </c>
      <c r="K3284">
        <v>1</v>
      </c>
      <c r="L3284" t="s">
        <v>94</v>
      </c>
      <c r="M3284">
        <v>28470000</v>
      </c>
      <c r="N3284" t="s">
        <v>6345</v>
      </c>
      <c r="O3284">
        <v>92391000</v>
      </c>
      <c r="P3284" t="s">
        <v>1673</v>
      </c>
      <c r="Q3284">
        <v>17082000</v>
      </c>
      <c r="R3284" t="s">
        <v>145</v>
      </c>
      <c r="S3284" t="s">
        <v>8961</v>
      </c>
      <c r="T3284" t="s">
        <v>82</v>
      </c>
      <c r="U3284" t="s">
        <v>83</v>
      </c>
      <c r="V3284" t="s">
        <v>8064</v>
      </c>
      <c r="W3284" t="s">
        <v>8065</v>
      </c>
      <c r="X3284" t="s">
        <v>8962</v>
      </c>
      <c r="Y3284" t="s">
        <v>9333</v>
      </c>
      <c r="Z3284">
        <v>0</v>
      </c>
      <c r="AA3284">
        <v>0</v>
      </c>
      <c r="AB3284">
        <v>196443000</v>
      </c>
      <c r="AC3284" t="s">
        <v>9331</v>
      </c>
      <c r="AD3284" s="12">
        <v>46000</v>
      </c>
      <c r="AE3284">
        <v>29</v>
      </c>
      <c r="AF3284" t="s">
        <v>6</v>
      </c>
      <c r="AG3284" t="s">
        <v>697</v>
      </c>
      <c r="AI3284" s="12">
        <v>46014</v>
      </c>
    </row>
    <row r="3285" spans="1:35" x14ac:dyDescent="0.3">
      <c r="A3285" t="s">
        <v>9334</v>
      </c>
      <c r="B3285" t="s">
        <v>8819</v>
      </c>
      <c r="C3285" t="s">
        <v>214</v>
      </c>
      <c r="D3285" t="s">
        <v>1066</v>
      </c>
      <c r="E3285" t="s">
        <v>267</v>
      </c>
      <c r="F3285" t="s">
        <v>637</v>
      </c>
      <c r="G3285" t="s">
        <v>52</v>
      </c>
      <c r="H3285" t="s">
        <v>53</v>
      </c>
      <c r="I3285">
        <v>1007648208</v>
      </c>
      <c r="J3285" t="s">
        <v>1</v>
      </c>
      <c r="K3285">
        <v>1</v>
      </c>
      <c r="L3285" t="s">
        <v>54</v>
      </c>
      <c r="M3285">
        <v>28470000</v>
      </c>
      <c r="N3285" t="s">
        <v>103</v>
      </c>
      <c r="O3285">
        <v>81855822</v>
      </c>
      <c r="P3285" t="s">
        <v>8821</v>
      </c>
      <c r="Q3285">
        <v>17082000</v>
      </c>
      <c r="R3285" t="s">
        <v>145</v>
      </c>
      <c r="S3285" t="s">
        <v>8961</v>
      </c>
      <c r="T3285" t="s">
        <v>82</v>
      </c>
      <c r="U3285" t="s">
        <v>83</v>
      </c>
      <c r="V3285" t="s">
        <v>8064</v>
      </c>
      <c r="W3285" t="s">
        <v>8065</v>
      </c>
      <c r="X3285" t="s">
        <v>8962</v>
      </c>
      <c r="Y3285" t="s">
        <v>2495</v>
      </c>
      <c r="Z3285">
        <v>0</v>
      </c>
      <c r="AA3285">
        <v>0</v>
      </c>
      <c r="AB3285">
        <v>196443000</v>
      </c>
      <c r="AC3285" t="s">
        <v>9306</v>
      </c>
      <c r="AD3285" s="12">
        <v>46000</v>
      </c>
      <c r="AE3285">
        <v>29</v>
      </c>
      <c r="AF3285" t="s">
        <v>6</v>
      </c>
      <c r="AG3285" t="s">
        <v>697</v>
      </c>
      <c r="AI3285" s="12">
        <v>46014</v>
      </c>
    </row>
    <row r="3286" spans="1:35" x14ac:dyDescent="0.3">
      <c r="A3286" t="s">
        <v>9335</v>
      </c>
      <c r="B3286" t="s">
        <v>1170</v>
      </c>
      <c r="C3286" t="s">
        <v>1700</v>
      </c>
      <c r="D3286" t="s">
        <v>2855</v>
      </c>
      <c r="E3286" t="s">
        <v>619</v>
      </c>
      <c r="F3286" t="s">
        <v>190</v>
      </c>
      <c r="G3286" t="s">
        <v>52</v>
      </c>
      <c r="H3286" t="s">
        <v>53</v>
      </c>
      <c r="I3286">
        <v>1033805514</v>
      </c>
      <c r="J3286" t="s">
        <v>1</v>
      </c>
      <c r="K3286">
        <v>1</v>
      </c>
      <c r="L3286" t="s">
        <v>94</v>
      </c>
      <c r="M3286">
        <v>42705000</v>
      </c>
      <c r="N3286" t="s">
        <v>103</v>
      </c>
      <c r="O3286">
        <v>127000000</v>
      </c>
      <c r="P3286" t="s">
        <v>1174</v>
      </c>
      <c r="Q3286">
        <v>17082000</v>
      </c>
      <c r="R3286" t="s">
        <v>145</v>
      </c>
      <c r="S3286" t="s">
        <v>8961</v>
      </c>
      <c r="T3286" t="s">
        <v>82</v>
      </c>
      <c r="U3286" t="s">
        <v>83</v>
      </c>
      <c r="V3286" t="s">
        <v>8064</v>
      </c>
      <c r="W3286" t="s">
        <v>8065</v>
      </c>
      <c r="X3286" t="s">
        <v>8962</v>
      </c>
      <c r="Y3286" t="s">
        <v>5466</v>
      </c>
      <c r="Z3286">
        <v>0</v>
      </c>
      <c r="AA3286">
        <v>0</v>
      </c>
      <c r="AB3286">
        <v>196443000</v>
      </c>
      <c r="AC3286" t="s">
        <v>9306</v>
      </c>
      <c r="AD3286" s="12">
        <v>46000</v>
      </c>
      <c r="AE3286">
        <v>29</v>
      </c>
      <c r="AF3286" t="s">
        <v>6</v>
      </c>
      <c r="AG3286" t="s">
        <v>697</v>
      </c>
      <c r="AI3286" s="12">
        <v>46014</v>
      </c>
    </row>
    <row r="3287" spans="1:35" x14ac:dyDescent="0.3">
      <c r="A3287" t="s">
        <v>9336</v>
      </c>
      <c r="B3287" t="s">
        <v>1683</v>
      </c>
      <c r="C3287" t="s">
        <v>9337</v>
      </c>
      <c r="D3287" t="s">
        <v>720</v>
      </c>
      <c r="E3287" t="s">
        <v>581</v>
      </c>
      <c r="F3287" t="s">
        <v>78</v>
      </c>
      <c r="G3287" t="s">
        <v>52</v>
      </c>
      <c r="H3287" t="s">
        <v>53</v>
      </c>
      <c r="I3287">
        <v>1018463694</v>
      </c>
      <c r="J3287" t="s">
        <v>1</v>
      </c>
      <c r="K3287">
        <v>1</v>
      </c>
      <c r="L3287" t="s">
        <v>94</v>
      </c>
      <c r="M3287">
        <v>39000000</v>
      </c>
      <c r="N3287" t="s">
        <v>1342</v>
      </c>
      <c r="O3287">
        <v>0</v>
      </c>
      <c r="P3287" t="s">
        <v>1686</v>
      </c>
      <c r="Q3287">
        <v>15600000</v>
      </c>
      <c r="R3287" t="s">
        <v>117</v>
      </c>
      <c r="S3287" t="s">
        <v>9338</v>
      </c>
      <c r="T3287" t="s">
        <v>58</v>
      </c>
      <c r="U3287" t="s">
        <v>8610</v>
      </c>
      <c r="V3287" t="s">
        <v>9339</v>
      </c>
      <c r="W3287" t="s">
        <v>8065</v>
      </c>
      <c r="X3287" t="s">
        <v>9340</v>
      </c>
      <c r="Y3287" t="s">
        <v>3078</v>
      </c>
      <c r="Z3287">
        <v>0</v>
      </c>
      <c r="AA3287">
        <v>0</v>
      </c>
      <c r="AB3287">
        <v>117000000</v>
      </c>
      <c r="AC3287" t="s">
        <v>8656</v>
      </c>
      <c r="AD3287" s="12">
        <v>45813</v>
      </c>
      <c r="AE3287">
        <v>7</v>
      </c>
      <c r="AF3287" t="s">
        <v>6</v>
      </c>
      <c r="AG3287" t="s">
        <v>287</v>
      </c>
      <c r="AI3287" s="12">
        <v>45849</v>
      </c>
    </row>
    <row r="3288" spans="1:35" x14ac:dyDescent="0.3">
      <c r="A3288" t="s">
        <v>9341</v>
      </c>
      <c r="B3288" t="s">
        <v>47</v>
      </c>
      <c r="C3288" t="s">
        <v>366</v>
      </c>
      <c r="D3288" t="s">
        <v>2954</v>
      </c>
      <c r="E3288" t="s">
        <v>9342</v>
      </c>
      <c r="F3288" t="s">
        <v>806</v>
      </c>
      <c r="G3288" t="s">
        <v>52</v>
      </c>
      <c r="H3288" t="s">
        <v>53</v>
      </c>
      <c r="I3288">
        <v>1020750991</v>
      </c>
      <c r="J3288" t="s">
        <v>1</v>
      </c>
      <c r="K3288">
        <v>1</v>
      </c>
      <c r="L3288" t="s">
        <v>94</v>
      </c>
      <c r="M3288">
        <v>20000000</v>
      </c>
      <c r="N3288" t="s">
        <v>103</v>
      </c>
      <c r="O3288">
        <v>124000000</v>
      </c>
      <c r="P3288" t="s">
        <v>56</v>
      </c>
      <c r="Q3288">
        <v>15600000</v>
      </c>
      <c r="R3288" t="s">
        <v>117</v>
      </c>
      <c r="S3288" t="s">
        <v>9338</v>
      </c>
      <c r="T3288" t="s">
        <v>58</v>
      </c>
      <c r="U3288" t="s">
        <v>8610</v>
      </c>
      <c r="V3288" t="s">
        <v>9339</v>
      </c>
      <c r="W3288" t="s">
        <v>8065</v>
      </c>
      <c r="X3288" t="s">
        <v>9340</v>
      </c>
      <c r="Y3288" t="s">
        <v>9343</v>
      </c>
      <c r="Z3288">
        <v>0</v>
      </c>
      <c r="AA3288">
        <v>0</v>
      </c>
      <c r="AB3288">
        <v>195000000</v>
      </c>
      <c r="AC3288" t="s">
        <v>8634</v>
      </c>
      <c r="AD3288" s="12">
        <v>45813</v>
      </c>
      <c r="AE3288">
        <v>7</v>
      </c>
      <c r="AF3288" t="s">
        <v>6</v>
      </c>
      <c r="AG3288" t="s">
        <v>287</v>
      </c>
      <c r="AI3288" s="12">
        <v>45849</v>
      </c>
    </row>
    <row r="3289" spans="1:35" x14ac:dyDescent="0.3">
      <c r="A3289" t="s">
        <v>9344</v>
      </c>
      <c r="B3289" t="s">
        <v>3567</v>
      </c>
      <c r="C3289" t="s">
        <v>1141</v>
      </c>
      <c r="D3289" t="s">
        <v>754</v>
      </c>
      <c r="E3289" t="s">
        <v>5518</v>
      </c>
      <c r="F3289" t="s">
        <v>2287</v>
      </c>
      <c r="G3289" t="s">
        <v>52</v>
      </c>
      <c r="H3289" t="s">
        <v>53</v>
      </c>
      <c r="I3289">
        <v>52900760</v>
      </c>
      <c r="J3289" t="s">
        <v>1</v>
      </c>
      <c r="K3289">
        <v>1</v>
      </c>
      <c r="L3289" t="s">
        <v>94</v>
      </c>
      <c r="M3289">
        <v>26000000</v>
      </c>
      <c r="N3289" t="s">
        <v>103</v>
      </c>
      <c r="O3289">
        <v>139055200</v>
      </c>
      <c r="P3289" t="s">
        <v>3569</v>
      </c>
      <c r="Q3289">
        <v>15600000</v>
      </c>
      <c r="R3289" t="s">
        <v>117</v>
      </c>
      <c r="S3289" t="s">
        <v>9338</v>
      </c>
      <c r="T3289" t="s">
        <v>58</v>
      </c>
      <c r="U3289" t="s">
        <v>8610</v>
      </c>
      <c r="V3289" t="s">
        <v>9339</v>
      </c>
      <c r="W3289" t="s">
        <v>8065</v>
      </c>
      <c r="X3289" t="s">
        <v>9340</v>
      </c>
      <c r="Y3289" t="s">
        <v>9345</v>
      </c>
      <c r="Z3289">
        <v>0</v>
      </c>
      <c r="AA3289">
        <v>0</v>
      </c>
      <c r="AB3289">
        <v>195000000</v>
      </c>
      <c r="AC3289" t="s">
        <v>8614</v>
      </c>
      <c r="AD3289" s="12">
        <v>45813</v>
      </c>
      <c r="AE3289">
        <v>7</v>
      </c>
      <c r="AF3289" t="s">
        <v>6</v>
      </c>
      <c r="AG3289" t="s">
        <v>287</v>
      </c>
      <c r="AH3289" t="s">
        <v>9346</v>
      </c>
      <c r="AI3289" s="12">
        <v>45849</v>
      </c>
    </row>
    <row r="3290" spans="1:35" x14ac:dyDescent="0.3">
      <c r="A3290" t="s">
        <v>9347</v>
      </c>
      <c r="B3290" t="s">
        <v>74</v>
      </c>
      <c r="C3290" t="s">
        <v>366</v>
      </c>
      <c r="D3290" t="s">
        <v>1309</v>
      </c>
      <c r="E3290" t="s">
        <v>755</v>
      </c>
      <c r="F3290" t="s">
        <v>6788</v>
      </c>
      <c r="G3290" t="s">
        <v>52</v>
      </c>
      <c r="H3290" t="s">
        <v>53</v>
      </c>
      <c r="I3290">
        <v>51903141</v>
      </c>
      <c r="J3290" t="s">
        <v>1</v>
      </c>
      <c r="K3290">
        <v>1</v>
      </c>
      <c r="L3290" t="s">
        <v>54</v>
      </c>
      <c r="M3290">
        <v>39000000</v>
      </c>
      <c r="N3290" t="s">
        <v>55</v>
      </c>
      <c r="O3290">
        <v>42600000</v>
      </c>
      <c r="P3290" t="s">
        <v>80</v>
      </c>
      <c r="Q3290">
        <v>15600000</v>
      </c>
      <c r="R3290" t="s">
        <v>117</v>
      </c>
      <c r="S3290" t="s">
        <v>9338</v>
      </c>
      <c r="T3290" t="s">
        <v>58</v>
      </c>
      <c r="U3290" t="s">
        <v>8610</v>
      </c>
      <c r="V3290" t="s">
        <v>9339</v>
      </c>
      <c r="W3290" t="s">
        <v>8065</v>
      </c>
      <c r="X3290" t="s">
        <v>9340</v>
      </c>
      <c r="Y3290" t="s">
        <v>9348</v>
      </c>
      <c r="Z3290">
        <v>0</v>
      </c>
      <c r="AA3290">
        <v>0</v>
      </c>
      <c r="AB3290">
        <v>117000000</v>
      </c>
      <c r="AC3290" t="s">
        <v>8656</v>
      </c>
      <c r="AD3290" s="12">
        <v>45821</v>
      </c>
      <c r="AE3290">
        <v>7</v>
      </c>
      <c r="AF3290" t="s">
        <v>6</v>
      </c>
      <c r="AG3290" t="s">
        <v>63</v>
      </c>
      <c r="AI3290" s="12">
        <v>45849</v>
      </c>
    </row>
    <row r="3291" spans="1:35" x14ac:dyDescent="0.3">
      <c r="A3291" t="s">
        <v>9349</v>
      </c>
      <c r="B3291" t="s">
        <v>793</v>
      </c>
      <c r="C3291" t="s">
        <v>5006</v>
      </c>
      <c r="D3291" t="s">
        <v>2249</v>
      </c>
      <c r="E3291" t="s">
        <v>2438</v>
      </c>
      <c r="F3291" t="s">
        <v>217</v>
      </c>
      <c r="G3291" t="s">
        <v>52</v>
      </c>
      <c r="H3291" t="s">
        <v>53</v>
      </c>
      <c r="I3291">
        <v>52706970</v>
      </c>
      <c r="J3291" t="s">
        <v>1</v>
      </c>
      <c r="K3291">
        <v>1</v>
      </c>
      <c r="L3291" t="s">
        <v>226</v>
      </c>
      <c r="M3291">
        <v>26000000</v>
      </c>
      <c r="N3291" t="s">
        <v>115</v>
      </c>
      <c r="O3291">
        <v>145086288</v>
      </c>
      <c r="P3291" t="s">
        <v>796</v>
      </c>
      <c r="Q3291">
        <v>15600000</v>
      </c>
      <c r="R3291" t="s">
        <v>117</v>
      </c>
      <c r="S3291" t="s">
        <v>9338</v>
      </c>
      <c r="T3291" t="s">
        <v>58</v>
      </c>
      <c r="U3291" t="s">
        <v>8610</v>
      </c>
      <c r="V3291" t="s">
        <v>9339</v>
      </c>
      <c r="W3291" t="s">
        <v>8065</v>
      </c>
      <c r="X3291" t="s">
        <v>9340</v>
      </c>
      <c r="Y3291" t="s">
        <v>9350</v>
      </c>
      <c r="Z3291">
        <v>0</v>
      </c>
      <c r="AA3291">
        <v>0</v>
      </c>
      <c r="AB3291">
        <v>195000000</v>
      </c>
      <c r="AC3291" t="s">
        <v>8634</v>
      </c>
      <c r="AD3291" s="12">
        <v>45819</v>
      </c>
      <c r="AE3291">
        <v>7</v>
      </c>
      <c r="AF3291" t="s">
        <v>6</v>
      </c>
      <c r="AG3291" t="s">
        <v>63</v>
      </c>
      <c r="AI3291" s="12">
        <v>45849</v>
      </c>
    </row>
    <row r="3292" spans="1:35" x14ac:dyDescent="0.3">
      <c r="A3292" t="s">
        <v>9351</v>
      </c>
      <c r="B3292" t="s">
        <v>1730</v>
      </c>
      <c r="C3292" t="s">
        <v>189</v>
      </c>
      <c r="D3292" t="s">
        <v>9352</v>
      </c>
      <c r="E3292" t="s">
        <v>5649</v>
      </c>
      <c r="F3292" t="s">
        <v>483</v>
      </c>
      <c r="G3292" t="s">
        <v>52</v>
      </c>
      <c r="H3292" t="s">
        <v>53</v>
      </c>
      <c r="I3292">
        <v>1019073802</v>
      </c>
      <c r="J3292" t="s">
        <v>1</v>
      </c>
      <c r="K3292">
        <v>1</v>
      </c>
      <c r="L3292" t="s">
        <v>54</v>
      </c>
      <c r="M3292">
        <v>26000000</v>
      </c>
      <c r="N3292" t="s">
        <v>103</v>
      </c>
      <c r="O3292">
        <v>20000000</v>
      </c>
      <c r="P3292" t="s">
        <v>1731</v>
      </c>
      <c r="Q3292">
        <v>15600000</v>
      </c>
      <c r="R3292" t="s">
        <v>117</v>
      </c>
      <c r="S3292" t="s">
        <v>9338</v>
      </c>
      <c r="T3292" t="s">
        <v>58</v>
      </c>
      <c r="U3292" t="s">
        <v>8610</v>
      </c>
      <c r="V3292" t="s">
        <v>9339</v>
      </c>
      <c r="W3292" t="s">
        <v>8065</v>
      </c>
      <c r="X3292" t="s">
        <v>9340</v>
      </c>
      <c r="Y3292" t="s">
        <v>9353</v>
      </c>
      <c r="Z3292">
        <v>0</v>
      </c>
      <c r="AA3292">
        <v>0</v>
      </c>
      <c r="AB3292">
        <v>194000000</v>
      </c>
      <c r="AC3292" t="s">
        <v>8634</v>
      </c>
      <c r="AD3292" s="12">
        <v>45834</v>
      </c>
      <c r="AE3292">
        <v>8</v>
      </c>
      <c r="AF3292" t="s">
        <v>6</v>
      </c>
      <c r="AG3292" t="s">
        <v>89</v>
      </c>
      <c r="AI3292" s="12">
        <v>45853</v>
      </c>
    </row>
    <row r="3293" spans="1:35" x14ac:dyDescent="0.3">
      <c r="A3293" t="s">
        <v>9354</v>
      </c>
      <c r="B3293" t="s">
        <v>5121</v>
      </c>
      <c r="C3293" t="s">
        <v>91</v>
      </c>
      <c r="D3293" t="s">
        <v>291</v>
      </c>
      <c r="E3293" t="s">
        <v>278</v>
      </c>
      <c r="F3293" t="s">
        <v>1872</v>
      </c>
      <c r="G3293" t="s">
        <v>52</v>
      </c>
      <c r="H3293" t="s">
        <v>53</v>
      </c>
      <c r="I3293">
        <v>1000594119</v>
      </c>
      <c r="J3293" t="s">
        <v>1</v>
      </c>
      <c r="K3293">
        <v>1</v>
      </c>
      <c r="L3293" t="s">
        <v>54</v>
      </c>
      <c r="M3293">
        <v>39000000</v>
      </c>
      <c r="N3293" t="s">
        <v>103</v>
      </c>
      <c r="O3293">
        <v>61358987</v>
      </c>
      <c r="P3293" t="s">
        <v>5122</v>
      </c>
      <c r="Q3293">
        <v>15600000</v>
      </c>
      <c r="R3293" t="s">
        <v>117</v>
      </c>
      <c r="S3293" t="s">
        <v>9338</v>
      </c>
      <c r="T3293" t="s">
        <v>58</v>
      </c>
      <c r="U3293" t="s">
        <v>8610</v>
      </c>
      <c r="V3293" t="s">
        <v>9339</v>
      </c>
      <c r="W3293" t="s">
        <v>8065</v>
      </c>
      <c r="X3293" t="s">
        <v>9340</v>
      </c>
      <c r="Y3293" t="s">
        <v>8755</v>
      </c>
      <c r="Z3293">
        <v>0</v>
      </c>
      <c r="AA3293">
        <v>0</v>
      </c>
      <c r="AB3293">
        <v>117000000</v>
      </c>
      <c r="AC3293" t="s">
        <v>8624</v>
      </c>
      <c r="AD3293" s="12">
        <v>45834</v>
      </c>
      <c r="AE3293">
        <v>8</v>
      </c>
      <c r="AF3293" t="s">
        <v>6</v>
      </c>
      <c r="AG3293" t="s">
        <v>287</v>
      </c>
      <c r="AI3293" s="12">
        <v>45853</v>
      </c>
    </row>
    <row r="3294" spans="1:35" x14ac:dyDescent="0.3">
      <c r="A3294" t="s">
        <v>9355</v>
      </c>
      <c r="B3294" t="s">
        <v>2614</v>
      </c>
      <c r="C3294" t="s">
        <v>5935</v>
      </c>
      <c r="D3294" t="s">
        <v>320</v>
      </c>
      <c r="E3294" t="s">
        <v>93</v>
      </c>
      <c r="F3294" t="s">
        <v>7336</v>
      </c>
      <c r="G3294" t="s">
        <v>52</v>
      </c>
      <c r="H3294" t="s">
        <v>53</v>
      </c>
      <c r="I3294">
        <v>80932314</v>
      </c>
      <c r="J3294" t="s">
        <v>1</v>
      </c>
      <c r="K3294">
        <v>1</v>
      </c>
      <c r="L3294" t="s">
        <v>94</v>
      </c>
      <c r="M3294">
        <v>39000000</v>
      </c>
      <c r="N3294" t="s">
        <v>2551</v>
      </c>
      <c r="O3294">
        <v>39332000</v>
      </c>
      <c r="P3294" t="s">
        <v>2618</v>
      </c>
      <c r="Q3294">
        <v>15600000</v>
      </c>
      <c r="R3294" t="s">
        <v>117</v>
      </c>
      <c r="S3294" t="s">
        <v>9338</v>
      </c>
      <c r="T3294" t="s">
        <v>58</v>
      </c>
      <c r="U3294" t="s">
        <v>8610</v>
      </c>
      <c r="V3294" t="s">
        <v>9339</v>
      </c>
      <c r="W3294" t="s">
        <v>8065</v>
      </c>
      <c r="X3294" t="s">
        <v>9340</v>
      </c>
      <c r="Y3294" t="s">
        <v>3373</v>
      </c>
      <c r="Z3294">
        <v>0</v>
      </c>
      <c r="AA3294">
        <v>0</v>
      </c>
      <c r="AB3294">
        <v>117000000</v>
      </c>
      <c r="AC3294" t="s">
        <v>8624</v>
      </c>
      <c r="AD3294" s="12">
        <v>45834</v>
      </c>
      <c r="AE3294">
        <v>8</v>
      </c>
      <c r="AF3294" t="s">
        <v>6</v>
      </c>
      <c r="AG3294" t="s">
        <v>287</v>
      </c>
      <c r="AI3294" s="12">
        <v>45853</v>
      </c>
    </row>
    <row r="3295" spans="1:35" x14ac:dyDescent="0.3">
      <c r="A3295" t="s">
        <v>9356</v>
      </c>
      <c r="B3295" t="s">
        <v>3617</v>
      </c>
      <c r="C3295" t="s">
        <v>5935</v>
      </c>
      <c r="D3295" t="s">
        <v>1555</v>
      </c>
      <c r="E3295" t="s">
        <v>2222</v>
      </c>
      <c r="F3295" t="s">
        <v>8830</v>
      </c>
      <c r="G3295" t="s">
        <v>52</v>
      </c>
      <c r="H3295" t="s">
        <v>53</v>
      </c>
      <c r="I3295">
        <v>1010190710</v>
      </c>
      <c r="J3295" t="s">
        <v>1</v>
      </c>
      <c r="K3295">
        <v>1</v>
      </c>
      <c r="L3295" t="s">
        <v>94</v>
      </c>
      <c r="M3295">
        <v>39000000</v>
      </c>
      <c r="N3295" t="s">
        <v>79</v>
      </c>
      <c r="O3295">
        <v>49900000</v>
      </c>
      <c r="P3295" t="s">
        <v>3620</v>
      </c>
      <c r="Q3295">
        <v>15600000</v>
      </c>
      <c r="R3295" t="s">
        <v>117</v>
      </c>
      <c r="S3295" t="s">
        <v>9338</v>
      </c>
      <c r="T3295" t="s">
        <v>58</v>
      </c>
      <c r="U3295" t="s">
        <v>8610</v>
      </c>
      <c r="V3295" t="s">
        <v>9339</v>
      </c>
      <c r="W3295" t="s">
        <v>8065</v>
      </c>
      <c r="X3295" t="s">
        <v>9340</v>
      </c>
      <c r="Y3295" t="s">
        <v>2935</v>
      </c>
      <c r="Z3295">
        <v>0</v>
      </c>
      <c r="AA3295">
        <v>0</v>
      </c>
      <c r="AB3295">
        <v>117000000</v>
      </c>
      <c r="AC3295" t="s">
        <v>8624</v>
      </c>
      <c r="AD3295" s="12">
        <v>45834</v>
      </c>
      <c r="AE3295">
        <v>8</v>
      </c>
      <c r="AF3295" t="s">
        <v>6</v>
      </c>
      <c r="AG3295" t="s">
        <v>287</v>
      </c>
      <c r="AI3295" s="12">
        <v>45853</v>
      </c>
    </row>
    <row r="3296" spans="1:35" x14ac:dyDescent="0.3">
      <c r="A3296" t="s">
        <v>9357</v>
      </c>
      <c r="B3296" t="s">
        <v>4022</v>
      </c>
      <c r="C3296" t="s">
        <v>264</v>
      </c>
      <c r="D3296" t="s">
        <v>393</v>
      </c>
      <c r="E3296" t="s">
        <v>1067</v>
      </c>
      <c r="F3296" t="s">
        <v>701</v>
      </c>
      <c r="G3296" t="s">
        <v>52</v>
      </c>
      <c r="H3296" t="s">
        <v>53</v>
      </c>
      <c r="I3296">
        <v>1121963608</v>
      </c>
      <c r="J3296" t="s">
        <v>1</v>
      </c>
      <c r="K3296">
        <v>1</v>
      </c>
      <c r="L3296" t="s">
        <v>1342</v>
      </c>
      <c r="M3296">
        <v>0</v>
      </c>
      <c r="N3296" t="s">
        <v>79</v>
      </c>
      <c r="O3296">
        <v>102492000</v>
      </c>
      <c r="P3296" t="s">
        <v>4024</v>
      </c>
      <c r="Q3296">
        <v>17082000</v>
      </c>
      <c r="R3296" t="s">
        <v>117</v>
      </c>
      <c r="S3296" t="s">
        <v>9338</v>
      </c>
      <c r="T3296" t="s">
        <v>58</v>
      </c>
      <c r="U3296" t="s">
        <v>8610</v>
      </c>
      <c r="V3296" t="s">
        <v>9339</v>
      </c>
      <c r="W3296" t="s">
        <v>8065</v>
      </c>
      <c r="X3296" t="s">
        <v>9340</v>
      </c>
      <c r="Y3296" t="s">
        <v>3097</v>
      </c>
      <c r="Z3296">
        <v>0</v>
      </c>
      <c r="AA3296">
        <v>0</v>
      </c>
      <c r="AB3296">
        <v>128115000</v>
      </c>
      <c r="AC3296" t="s">
        <v>8656</v>
      </c>
      <c r="AD3296" s="12">
        <v>45826</v>
      </c>
      <c r="AE3296">
        <v>8</v>
      </c>
      <c r="AF3296" t="s">
        <v>6</v>
      </c>
      <c r="AG3296" t="s">
        <v>63</v>
      </c>
      <c r="AI3296" s="12">
        <v>45853</v>
      </c>
    </row>
    <row r="3297" spans="1:35" x14ac:dyDescent="0.3">
      <c r="A3297" t="s">
        <v>9358</v>
      </c>
      <c r="B3297" t="s">
        <v>793</v>
      </c>
      <c r="C3297" t="s">
        <v>299</v>
      </c>
      <c r="D3297" t="s">
        <v>1476</v>
      </c>
      <c r="E3297" t="s">
        <v>619</v>
      </c>
      <c r="F3297" t="s">
        <v>1380</v>
      </c>
      <c r="G3297" t="s">
        <v>52</v>
      </c>
      <c r="H3297" t="s">
        <v>53</v>
      </c>
      <c r="I3297">
        <v>1013669385</v>
      </c>
      <c r="J3297" t="s">
        <v>1</v>
      </c>
      <c r="K3297">
        <v>1</v>
      </c>
      <c r="L3297" t="s">
        <v>94</v>
      </c>
      <c r="M3297">
        <v>39000000</v>
      </c>
      <c r="N3297" t="s">
        <v>55</v>
      </c>
      <c r="O3297">
        <v>31944916</v>
      </c>
      <c r="P3297" t="s">
        <v>796</v>
      </c>
      <c r="Q3297">
        <v>15600000</v>
      </c>
      <c r="R3297" t="s">
        <v>117</v>
      </c>
      <c r="S3297" t="s">
        <v>9338</v>
      </c>
      <c r="T3297" t="s">
        <v>58</v>
      </c>
      <c r="U3297" t="s">
        <v>8610</v>
      </c>
      <c r="V3297" t="s">
        <v>9339</v>
      </c>
      <c r="W3297" t="s">
        <v>8065</v>
      </c>
      <c r="X3297" t="s">
        <v>9340</v>
      </c>
      <c r="Y3297" t="s">
        <v>2899</v>
      </c>
      <c r="Z3297">
        <v>0</v>
      </c>
      <c r="AA3297">
        <v>0</v>
      </c>
      <c r="AB3297">
        <v>106600000</v>
      </c>
      <c r="AC3297" t="s">
        <v>8624</v>
      </c>
      <c r="AD3297" s="12">
        <v>45836</v>
      </c>
      <c r="AE3297">
        <v>9</v>
      </c>
      <c r="AF3297" t="s">
        <v>6</v>
      </c>
      <c r="AG3297" t="s">
        <v>63</v>
      </c>
      <c r="AI3297" s="12">
        <v>45863</v>
      </c>
    </row>
    <row r="3298" spans="1:35" x14ac:dyDescent="0.3">
      <c r="A3298" t="s">
        <v>9359</v>
      </c>
      <c r="B3298" t="s">
        <v>2306</v>
      </c>
      <c r="C3298" t="s">
        <v>9360</v>
      </c>
      <c r="D3298" t="s">
        <v>67</v>
      </c>
      <c r="E3298" t="s">
        <v>4285</v>
      </c>
      <c r="F3298" t="s">
        <v>67</v>
      </c>
      <c r="G3298" t="s">
        <v>52</v>
      </c>
      <c r="H3298" t="s">
        <v>53</v>
      </c>
      <c r="I3298">
        <v>52394488</v>
      </c>
      <c r="J3298" t="s">
        <v>1</v>
      </c>
      <c r="K3298">
        <v>1</v>
      </c>
      <c r="L3298" t="s">
        <v>54</v>
      </c>
      <c r="M3298">
        <v>39000000</v>
      </c>
      <c r="N3298" t="s">
        <v>79</v>
      </c>
      <c r="O3298">
        <v>41194978</v>
      </c>
      <c r="P3298" t="s">
        <v>2307</v>
      </c>
      <c r="Q3298">
        <v>15600000</v>
      </c>
      <c r="R3298" t="s">
        <v>117</v>
      </c>
      <c r="S3298" t="s">
        <v>9338</v>
      </c>
      <c r="T3298" t="s">
        <v>58</v>
      </c>
      <c r="U3298" t="s">
        <v>8610</v>
      </c>
      <c r="V3298" t="s">
        <v>9339</v>
      </c>
      <c r="W3298" t="s">
        <v>8065</v>
      </c>
      <c r="X3298" t="s">
        <v>9340</v>
      </c>
      <c r="Y3298" t="s">
        <v>2969</v>
      </c>
      <c r="Z3298">
        <v>0</v>
      </c>
      <c r="AA3298">
        <v>0</v>
      </c>
      <c r="AB3298">
        <v>117000000</v>
      </c>
      <c r="AC3298" t="s">
        <v>8624</v>
      </c>
      <c r="AD3298" s="12">
        <v>45836</v>
      </c>
      <c r="AE3298">
        <v>9</v>
      </c>
      <c r="AF3298" t="s">
        <v>6</v>
      </c>
      <c r="AG3298" t="s">
        <v>63</v>
      </c>
      <c r="AI3298" s="12">
        <v>45863</v>
      </c>
    </row>
    <row r="3299" spans="1:35" x14ac:dyDescent="0.3">
      <c r="A3299" t="s">
        <v>9361</v>
      </c>
      <c r="B3299" t="s">
        <v>4596</v>
      </c>
      <c r="C3299" t="s">
        <v>9362</v>
      </c>
      <c r="D3299" t="s">
        <v>758</v>
      </c>
      <c r="E3299" t="s">
        <v>1872</v>
      </c>
      <c r="F3299" t="s">
        <v>3036</v>
      </c>
      <c r="G3299" t="s">
        <v>52</v>
      </c>
      <c r="H3299" t="s">
        <v>53</v>
      </c>
      <c r="I3299">
        <v>52962182</v>
      </c>
      <c r="J3299" t="s">
        <v>1</v>
      </c>
      <c r="K3299">
        <v>1</v>
      </c>
      <c r="L3299" t="s">
        <v>94</v>
      </c>
      <c r="M3299">
        <v>39000000</v>
      </c>
      <c r="N3299" t="s">
        <v>79</v>
      </c>
      <c r="O3299">
        <v>50000000</v>
      </c>
      <c r="P3299" t="s">
        <v>4597</v>
      </c>
      <c r="Q3299">
        <v>15600000</v>
      </c>
      <c r="R3299" t="s">
        <v>117</v>
      </c>
      <c r="S3299" t="s">
        <v>9338</v>
      </c>
      <c r="T3299" t="s">
        <v>58</v>
      </c>
      <c r="U3299" t="s">
        <v>8610</v>
      </c>
      <c r="V3299" t="s">
        <v>9339</v>
      </c>
      <c r="W3299" t="s">
        <v>8065</v>
      </c>
      <c r="X3299" t="s">
        <v>9340</v>
      </c>
      <c r="Y3299" t="s">
        <v>3015</v>
      </c>
      <c r="Z3299">
        <v>0</v>
      </c>
      <c r="AA3299">
        <v>0</v>
      </c>
      <c r="AB3299">
        <v>117000000</v>
      </c>
      <c r="AC3299" t="s">
        <v>8624</v>
      </c>
      <c r="AD3299" s="12">
        <v>45852</v>
      </c>
      <c r="AE3299">
        <v>11</v>
      </c>
      <c r="AF3299" t="s">
        <v>6</v>
      </c>
      <c r="AG3299" t="s">
        <v>63</v>
      </c>
      <c r="AI3299" s="12">
        <v>45890</v>
      </c>
    </row>
    <row r="3300" spans="1:35" x14ac:dyDescent="0.3">
      <c r="A3300" t="s">
        <v>9363</v>
      </c>
      <c r="B3300" t="s">
        <v>2870</v>
      </c>
      <c r="C3300" t="s">
        <v>366</v>
      </c>
      <c r="D3300" t="s">
        <v>9352</v>
      </c>
      <c r="E3300" t="s">
        <v>9364</v>
      </c>
      <c r="F3300" t="s">
        <v>2679</v>
      </c>
      <c r="G3300" t="s">
        <v>52</v>
      </c>
      <c r="H3300" t="s">
        <v>53</v>
      </c>
      <c r="I3300">
        <v>52867771</v>
      </c>
      <c r="J3300" t="s">
        <v>1</v>
      </c>
      <c r="K3300">
        <v>1</v>
      </c>
      <c r="L3300" t="s">
        <v>54</v>
      </c>
      <c r="M3300">
        <v>39000000</v>
      </c>
      <c r="N3300" t="s">
        <v>70</v>
      </c>
      <c r="O3300">
        <v>46682000</v>
      </c>
      <c r="P3300" t="s">
        <v>2872</v>
      </c>
      <c r="Q3300">
        <v>15600000</v>
      </c>
      <c r="R3300" t="s">
        <v>117</v>
      </c>
      <c r="S3300" t="s">
        <v>9338</v>
      </c>
      <c r="T3300" t="s">
        <v>58</v>
      </c>
      <c r="U3300" t="s">
        <v>8610</v>
      </c>
      <c r="V3300" t="s">
        <v>9339</v>
      </c>
      <c r="W3300" t="s">
        <v>8065</v>
      </c>
      <c r="X3300" t="s">
        <v>9340</v>
      </c>
      <c r="Y3300" t="s">
        <v>3266</v>
      </c>
      <c r="Z3300">
        <v>0</v>
      </c>
      <c r="AA3300">
        <v>0</v>
      </c>
      <c r="AB3300">
        <v>117000000</v>
      </c>
      <c r="AC3300" t="s">
        <v>8656</v>
      </c>
      <c r="AD3300" s="12">
        <v>45868</v>
      </c>
      <c r="AE3300">
        <v>11</v>
      </c>
      <c r="AF3300" t="s">
        <v>6</v>
      </c>
      <c r="AG3300" t="s">
        <v>287</v>
      </c>
      <c r="AI3300" s="12">
        <v>45890</v>
      </c>
    </row>
    <row r="3301" spans="1:35" x14ac:dyDescent="0.3">
      <c r="A3301" t="s">
        <v>9365</v>
      </c>
      <c r="B3301" t="s">
        <v>98</v>
      </c>
      <c r="C3301" t="s">
        <v>7746</v>
      </c>
      <c r="D3301" t="s">
        <v>758</v>
      </c>
      <c r="E3301" t="s">
        <v>4244</v>
      </c>
      <c r="F3301" t="s">
        <v>7514</v>
      </c>
      <c r="G3301" t="s">
        <v>52</v>
      </c>
      <c r="H3301" t="s">
        <v>53</v>
      </c>
      <c r="I3301">
        <v>52825738</v>
      </c>
      <c r="J3301" t="s">
        <v>1</v>
      </c>
      <c r="K3301">
        <v>1</v>
      </c>
      <c r="L3301" t="s">
        <v>94</v>
      </c>
      <c r="M3301">
        <v>39000000</v>
      </c>
      <c r="N3301" t="s">
        <v>115</v>
      </c>
      <c r="O3301">
        <v>51612376</v>
      </c>
      <c r="P3301" t="s">
        <v>102</v>
      </c>
      <c r="Q3301">
        <v>17082000</v>
      </c>
      <c r="R3301" t="s">
        <v>117</v>
      </c>
      <c r="S3301" t="s">
        <v>9338</v>
      </c>
      <c r="T3301" t="s">
        <v>58</v>
      </c>
      <c r="U3301" t="s">
        <v>8610</v>
      </c>
      <c r="V3301" t="s">
        <v>9339</v>
      </c>
      <c r="W3301" t="s">
        <v>8065</v>
      </c>
      <c r="X3301" t="s">
        <v>9340</v>
      </c>
      <c r="Y3301" t="s">
        <v>3323</v>
      </c>
      <c r="Z3301">
        <v>0</v>
      </c>
      <c r="AA3301">
        <v>0</v>
      </c>
      <c r="AB3301">
        <v>128115000</v>
      </c>
      <c r="AC3301" t="s">
        <v>8656</v>
      </c>
      <c r="AD3301" s="12">
        <v>45875</v>
      </c>
      <c r="AE3301">
        <v>13</v>
      </c>
      <c r="AF3301" t="s">
        <v>6</v>
      </c>
      <c r="AG3301" t="s">
        <v>287</v>
      </c>
      <c r="AI3301" s="12">
        <v>45897</v>
      </c>
    </row>
    <row r="3302" spans="1:35" x14ac:dyDescent="0.3">
      <c r="A3302" t="s">
        <v>9366</v>
      </c>
      <c r="B3302" t="s">
        <v>3694</v>
      </c>
      <c r="C3302" t="s">
        <v>6050</v>
      </c>
      <c r="D3302" t="s">
        <v>359</v>
      </c>
      <c r="E3302" t="s">
        <v>9367</v>
      </c>
      <c r="F3302" t="s">
        <v>243</v>
      </c>
      <c r="G3302" t="s">
        <v>52</v>
      </c>
      <c r="H3302" t="s">
        <v>53</v>
      </c>
      <c r="I3302">
        <v>52453320</v>
      </c>
      <c r="J3302" t="s">
        <v>1</v>
      </c>
      <c r="K3302">
        <v>1</v>
      </c>
      <c r="L3302" t="s">
        <v>94</v>
      </c>
      <c r="M3302">
        <v>29726750</v>
      </c>
      <c r="N3302" t="s">
        <v>2551</v>
      </c>
      <c r="O3302">
        <v>29726750</v>
      </c>
      <c r="P3302" t="s">
        <v>3696</v>
      </c>
      <c r="Q3302">
        <v>17082000</v>
      </c>
      <c r="R3302" t="s">
        <v>117</v>
      </c>
      <c r="S3302" t="s">
        <v>9338</v>
      </c>
      <c r="T3302" t="s">
        <v>58</v>
      </c>
      <c r="U3302" t="s">
        <v>8610</v>
      </c>
      <c r="V3302" t="s">
        <v>9339</v>
      </c>
      <c r="W3302" t="s">
        <v>8065</v>
      </c>
      <c r="X3302" t="s">
        <v>9340</v>
      </c>
      <c r="Y3302" t="s">
        <v>9368</v>
      </c>
      <c r="Z3302">
        <v>0</v>
      </c>
      <c r="AA3302">
        <v>0</v>
      </c>
      <c r="AB3302">
        <v>128115000</v>
      </c>
      <c r="AC3302" t="s">
        <v>8656</v>
      </c>
      <c r="AD3302" s="12">
        <v>45872</v>
      </c>
      <c r="AE3302">
        <v>13</v>
      </c>
      <c r="AF3302" t="s">
        <v>6</v>
      </c>
      <c r="AG3302" t="s">
        <v>63</v>
      </c>
      <c r="AI3302" s="12">
        <v>45897</v>
      </c>
    </row>
    <row r="3303" spans="1:35" x14ac:dyDescent="0.3">
      <c r="A3303" t="s">
        <v>9369</v>
      </c>
      <c r="B3303" t="s">
        <v>1952</v>
      </c>
      <c r="C3303" t="s">
        <v>9370</v>
      </c>
      <c r="D3303" t="s">
        <v>4506</v>
      </c>
      <c r="E3303" t="s">
        <v>2524</v>
      </c>
      <c r="F3303" t="s">
        <v>3715</v>
      </c>
      <c r="G3303" t="s">
        <v>52</v>
      </c>
      <c r="H3303" t="s">
        <v>53</v>
      </c>
      <c r="I3303">
        <v>1023364550</v>
      </c>
      <c r="J3303" t="s">
        <v>1</v>
      </c>
      <c r="K3303">
        <v>1</v>
      </c>
      <c r="L3303" t="s">
        <v>94</v>
      </c>
      <c r="M3303">
        <v>42705000</v>
      </c>
      <c r="N3303" t="s">
        <v>115</v>
      </c>
      <c r="O3303">
        <v>67328000</v>
      </c>
      <c r="P3303" t="s">
        <v>1953</v>
      </c>
      <c r="Q3303">
        <v>17082000</v>
      </c>
      <c r="R3303" t="s">
        <v>117</v>
      </c>
      <c r="S3303" t="s">
        <v>9338</v>
      </c>
      <c r="T3303" t="s">
        <v>58</v>
      </c>
      <c r="U3303" t="s">
        <v>8610</v>
      </c>
      <c r="V3303" t="s">
        <v>9339</v>
      </c>
      <c r="W3303" t="s">
        <v>8065</v>
      </c>
      <c r="X3303" t="s">
        <v>9340</v>
      </c>
      <c r="Y3303" t="s">
        <v>9371</v>
      </c>
      <c r="Z3303">
        <v>0</v>
      </c>
      <c r="AA3303">
        <v>0</v>
      </c>
      <c r="AB3303">
        <v>128115000</v>
      </c>
      <c r="AC3303" t="s">
        <v>8656</v>
      </c>
      <c r="AD3303" s="12">
        <v>45881</v>
      </c>
      <c r="AE3303">
        <v>14</v>
      </c>
      <c r="AF3303" t="s">
        <v>6</v>
      </c>
      <c r="AG3303" t="s">
        <v>136</v>
      </c>
      <c r="AI3303" s="12">
        <v>45911</v>
      </c>
    </row>
    <row r="3304" spans="1:35" x14ac:dyDescent="0.3">
      <c r="A3304" t="s">
        <v>9372</v>
      </c>
      <c r="B3304" t="s">
        <v>6112</v>
      </c>
      <c r="C3304" t="s">
        <v>9373</v>
      </c>
      <c r="D3304" t="s">
        <v>889</v>
      </c>
      <c r="E3304" t="s">
        <v>4085</v>
      </c>
      <c r="F3304" t="s">
        <v>3037</v>
      </c>
      <c r="G3304" t="s">
        <v>52</v>
      </c>
      <c r="H3304" t="s">
        <v>53</v>
      </c>
      <c r="I3304">
        <v>1000624873</v>
      </c>
      <c r="J3304" t="s">
        <v>1</v>
      </c>
      <c r="K3304">
        <v>1</v>
      </c>
      <c r="L3304" t="s">
        <v>94</v>
      </c>
      <c r="M3304">
        <v>28470000</v>
      </c>
      <c r="N3304" t="s">
        <v>115</v>
      </c>
      <c r="O3304">
        <v>138336135</v>
      </c>
      <c r="P3304" t="s">
        <v>6113</v>
      </c>
      <c r="Q3304">
        <v>17082000</v>
      </c>
      <c r="R3304" t="s">
        <v>117</v>
      </c>
      <c r="S3304" t="s">
        <v>9338</v>
      </c>
      <c r="T3304" t="s">
        <v>58</v>
      </c>
      <c r="U3304" t="s">
        <v>8610</v>
      </c>
      <c r="V3304" t="s">
        <v>9339</v>
      </c>
      <c r="W3304" t="s">
        <v>8065</v>
      </c>
      <c r="X3304" t="s">
        <v>9340</v>
      </c>
      <c r="Y3304" t="s">
        <v>5119</v>
      </c>
      <c r="Z3304">
        <v>0</v>
      </c>
      <c r="AA3304">
        <v>0</v>
      </c>
      <c r="AB3304">
        <v>213525000</v>
      </c>
      <c r="AC3304" t="s">
        <v>8614</v>
      </c>
      <c r="AD3304" s="12">
        <v>45923</v>
      </c>
      <c r="AE3304">
        <v>19</v>
      </c>
      <c r="AF3304" t="s">
        <v>6</v>
      </c>
      <c r="AG3304" t="s">
        <v>3020</v>
      </c>
      <c r="AI3304" s="12">
        <v>45946</v>
      </c>
    </row>
    <row r="3305" spans="1:35" x14ac:dyDescent="0.3">
      <c r="A3305" t="s">
        <v>9374</v>
      </c>
      <c r="B3305" t="s">
        <v>4022</v>
      </c>
      <c r="C3305" t="s">
        <v>1259</v>
      </c>
      <c r="D3305" t="s">
        <v>6215</v>
      </c>
      <c r="E3305" t="s">
        <v>591</v>
      </c>
      <c r="F3305" t="s">
        <v>8595</v>
      </c>
      <c r="G3305" t="s">
        <v>52</v>
      </c>
      <c r="H3305" t="s">
        <v>53</v>
      </c>
      <c r="I3305">
        <v>1000708915</v>
      </c>
      <c r="J3305" t="s">
        <v>1</v>
      </c>
      <c r="K3305">
        <v>1</v>
      </c>
      <c r="L3305" t="s">
        <v>226</v>
      </c>
      <c r="M3305">
        <v>42705000</v>
      </c>
      <c r="N3305" t="s">
        <v>79</v>
      </c>
      <c r="O3305">
        <v>68000000</v>
      </c>
      <c r="P3305" t="s">
        <v>4024</v>
      </c>
      <c r="Q3305">
        <v>17082000</v>
      </c>
      <c r="R3305" t="s">
        <v>117</v>
      </c>
      <c r="S3305" t="s">
        <v>9338</v>
      </c>
      <c r="T3305" t="s">
        <v>58</v>
      </c>
      <c r="U3305" t="s">
        <v>8610</v>
      </c>
      <c r="V3305" t="s">
        <v>9339</v>
      </c>
      <c r="W3305" t="s">
        <v>8065</v>
      </c>
      <c r="X3305" t="s">
        <v>9340</v>
      </c>
      <c r="Y3305" t="s">
        <v>9375</v>
      </c>
      <c r="Z3305">
        <v>0</v>
      </c>
      <c r="AA3305">
        <v>0</v>
      </c>
      <c r="AB3305">
        <v>128115000</v>
      </c>
      <c r="AC3305" t="s">
        <v>8656</v>
      </c>
      <c r="AD3305" s="12">
        <v>45952</v>
      </c>
      <c r="AE3305">
        <v>23</v>
      </c>
      <c r="AF3305" t="s">
        <v>6</v>
      </c>
      <c r="AG3305" t="s">
        <v>136</v>
      </c>
      <c r="AI3305" s="12">
        <v>45975</v>
      </c>
    </row>
    <row r="3306" spans="1:35" x14ac:dyDescent="0.3">
      <c r="A3306" t="s">
        <v>9376</v>
      </c>
      <c r="B3306" t="s">
        <v>763</v>
      </c>
      <c r="C3306" t="s">
        <v>573</v>
      </c>
      <c r="D3306" t="s">
        <v>708</v>
      </c>
      <c r="E3306" t="s">
        <v>2980</v>
      </c>
      <c r="F3306" t="s">
        <v>353</v>
      </c>
      <c r="G3306" t="s">
        <v>52</v>
      </c>
      <c r="H3306" t="s">
        <v>53</v>
      </c>
      <c r="I3306">
        <v>79880171</v>
      </c>
      <c r="J3306" t="s">
        <v>1</v>
      </c>
      <c r="K3306">
        <v>1</v>
      </c>
      <c r="L3306" t="s">
        <v>94</v>
      </c>
      <c r="M3306">
        <v>42705000</v>
      </c>
      <c r="N3306" t="s">
        <v>55</v>
      </c>
      <c r="O3306">
        <v>104572576</v>
      </c>
      <c r="P3306" t="s">
        <v>767</v>
      </c>
      <c r="Q3306">
        <v>17082000</v>
      </c>
      <c r="R3306" t="s">
        <v>117</v>
      </c>
      <c r="S3306" t="s">
        <v>9338</v>
      </c>
      <c r="T3306" t="s">
        <v>58</v>
      </c>
      <c r="U3306" t="s">
        <v>8610</v>
      </c>
      <c r="V3306" t="s">
        <v>9339</v>
      </c>
      <c r="W3306" t="s">
        <v>8065</v>
      </c>
      <c r="X3306" t="s">
        <v>9340</v>
      </c>
      <c r="Y3306" t="s">
        <v>9377</v>
      </c>
      <c r="Z3306">
        <v>0</v>
      </c>
      <c r="AA3306">
        <v>0</v>
      </c>
      <c r="AB3306">
        <v>213525000</v>
      </c>
      <c r="AC3306" t="s">
        <v>8634</v>
      </c>
      <c r="AD3306" s="12">
        <v>45958</v>
      </c>
      <c r="AE3306">
        <v>24</v>
      </c>
      <c r="AF3306" t="s">
        <v>6</v>
      </c>
      <c r="AG3306" t="s">
        <v>136</v>
      </c>
      <c r="AI3306" s="12">
        <v>45994</v>
      </c>
    </row>
    <row r="3307" spans="1:35" x14ac:dyDescent="0.3">
      <c r="A3307" t="s">
        <v>9378</v>
      </c>
      <c r="B3307" t="s">
        <v>47</v>
      </c>
      <c r="C3307" t="s">
        <v>2621</v>
      </c>
      <c r="D3307" t="s">
        <v>1287</v>
      </c>
      <c r="E3307" t="s">
        <v>624</v>
      </c>
      <c r="F3307" t="s">
        <v>596</v>
      </c>
      <c r="G3307" t="s">
        <v>52</v>
      </c>
      <c r="H3307" t="s">
        <v>53</v>
      </c>
      <c r="I3307">
        <v>41743541</v>
      </c>
      <c r="J3307" t="s">
        <v>1</v>
      </c>
      <c r="K3307">
        <v>1</v>
      </c>
      <c r="L3307" t="s">
        <v>54</v>
      </c>
      <c r="M3307">
        <v>39000000</v>
      </c>
      <c r="N3307" t="s">
        <v>79</v>
      </c>
      <c r="O3307">
        <v>59918000</v>
      </c>
      <c r="P3307" t="s">
        <v>56</v>
      </c>
      <c r="Q3307">
        <v>15600000</v>
      </c>
      <c r="R3307" t="s">
        <v>117</v>
      </c>
      <c r="S3307" t="s">
        <v>9338</v>
      </c>
      <c r="T3307" t="s">
        <v>58</v>
      </c>
      <c r="U3307" t="s">
        <v>8610</v>
      </c>
      <c r="V3307" t="s">
        <v>9339</v>
      </c>
      <c r="W3307" t="s">
        <v>8065</v>
      </c>
      <c r="X3307" t="s">
        <v>9340</v>
      </c>
      <c r="Y3307" t="s">
        <v>3121</v>
      </c>
      <c r="Z3307">
        <v>0</v>
      </c>
      <c r="AA3307">
        <v>0</v>
      </c>
      <c r="AB3307">
        <v>117000000</v>
      </c>
      <c r="AC3307" t="s">
        <v>8624</v>
      </c>
      <c r="AD3307" s="12">
        <v>45980</v>
      </c>
      <c r="AE3307">
        <v>27</v>
      </c>
      <c r="AF3307" t="s">
        <v>6</v>
      </c>
      <c r="AG3307" t="s">
        <v>89</v>
      </c>
      <c r="AH3307" t="s">
        <v>9379</v>
      </c>
      <c r="AI3307" s="12">
        <v>46013</v>
      </c>
    </row>
    <row r="3308" spans="1:35" x14ac:dyDescent="0.3">
      <c r="A3308" t="s">
        <v>9380</v>
      </c>
      <c r="B3308" t="s">
        <v>1463</v>
      </c>
      <c r="C3308" t="s">
        <v>9017</v>
      </c>
      <c r="D3308" t="s">
        <v>393</v>
      </c>
      <c r="E3308" t="s">
        <v>803</v>
      </c>
      <c r="F3308" t="s">
        <v>1829</v>
      </c>
      <c r="G3308" t="s">
        <v>52</v>
      </c>
      <c r="H3308" t="s">
        <v>53</v>
      </c>
      <c r="I3308">
        <v>1019139262</v>
      </c>
      <c r="J3308" t="s">
        <v>1</v>
      </c>
      <c r="K3308">
        <v>1</v>
      </c>
      <c r="L3308" t="s">
        <v>94</v>
      </c>
      <c r="M3308">
        <v>42705000</v>
      </c>
      <c r="N3308" t="s">
        <v>70</v>
      </c>
      <c r="O3308">
        <v>40000000</v>
      </c>
      <c r="P3308" t="s">
        <v>1465</v>
      </c>
      <c r="Q3308">
        <v>17082000</v>
      </c>
      <c r="R3308" t="s">
        <v>117</v>
      </c>
      <c r="S3308" t="s">
        <v>9338</v>
      </c>
      <c r="T3308" t="s">
        <v>58</v>
      </c>
      <c r="U3308" t="s">
        <v>8610</v>
      </c>
      <c r="V3308" t="s">
        <v>9339</v>
      </c>
      <c r="W3308" t="s">
        <v>8065</v>
      </c>
      <c r="X3308" t="s">
        <v>9340</v>
      </c>
      <c r="Y3308" t="s">
        <v>9381</v>
      </c>
      <c r="Z3308">
        <v>0</v>
      </c>
      <c r="AA3308">
        <v>0</v>
      </c>
      <c r="AB3308">
        <v>117000000</v>
      </c>
      <c r="AC3308" t="s">
        <v>9382</v>
      </c>
      <c r="AD3308" s="12">
        <v>45974</v>
      </c>
      <c r="AE3308">
        <v>27</v>
      </c>
      <c r="AF3308" t="s">
        <v>6</v>
      </c>
      <c r="AG3308" t="s">
        <v>697</v>
      </c>
      <c r="AI3308" s="12">
        <v>46013</v>
      </c>
    </row>
    <row r="3309" spans="1:35" x14ac:dyDescent="0.3">
      <c r="A3309" t="s">
        <v>9383</v>
      </c>
      <c r="B3309" t="s">
        <v>2870</v>
      </c>
      <c r="C3309" t="s">
        <v>254</v>
      </c>
      <c r="D3309" t="s">
        <v>758</v>
      </c>
      <c r="E3309" t="s">
        <v>325</v>
      </c>
      <c r="F3309" t="s">
        <v>624</v>
      </c>
      <c r="G3309" t="s">
        <v>52</v>
      </c>
      <c r="H3309" t="s">
        <v>53</v>
      </c>
      <c r="I3309">
        <v>1015448835</v>
      </c>
      <c r="J3309" t="s">
        <v>1</v>
      </c>
      <c r="K3309">
        <v>1</v>
      </c>
      <c r="L3309" t="s">
        <v>54</v>
      </c>
      <c r="M3309">
        <v>39000000</v>
      </c>
      <c r="N3309" t="s">
        <v>103</v>
      </c>
      <c r="O3309">
        <v>32400000</v>
      </c>
      <c r="P3309" t="s">
        <v>2872</v>
      </c>
      <c r="Q3309">
        <v>15600000</v>
      </c>
      <c r="R3309" t="s">
        <v>117</v>
      </c>
      <c r="S3309" t="s">
        <v>9338</v>
      </c>
      <c r="T3309" t="s">
        <v>58</v>
      </c>
      <c r="U3309" t="s">
        <v>8610</v>
      </c>
      <c r="V3309" t="s">
        <v>9339</v>
      </c>
      <c r="W3309" t="s">
        <v>8065</v>
      </c>
      <c r="X3309" t="s">
        <v>9340</v>
      </c>
      <c r="Y3309" t="s">
        <v>5160</v>
      </c>
      <c r="Z3309">
        <v>26000000</v>
      </c>
      <c r="AA3309">
        <v>0</v>
      </c>
      <c r="AB3309">
        <v>117000000</v>
      </c>
      <c r="AC3309" t="s">
        <v>8656</v>
      </c>
      <c r="AD3309" s="12">
        <v>46000</v>
      </c>
      <c r="AE3309">
        <v>29</v>
      </c>
      <c r="AF3309" t="s">
        <v>6</v>
      </c>
      <c r="AG3309" t="s">
        <v>697</v>
      </c>
      <c r="AI3309" s="12">
        <v>46014</v>
      </c>
    </row>
    <row r="3310" spans="1:35" x14ac:dyDescent="0.3">
      <c r="A3310" t="s">
        <v>9384</v>
      </c>
      <c r="B3310" t="s">
        <v>2614</v>
      </c>
      <c r="C3310" t="s">
        <v>329</v>
      </c>
      <c r="D3310" t="s">
        <v>1476</v>
      </c>
      <c r="E3310" t="s">
        <v>561</v>
      </c>
      <c r="F3310" t="s">
        <v>716</v>
      </c>
      <c r="G3310" t="s">
        <v>52</v>
      </c>
      <c r="H3310" t="s">
        <v>53</v>
      </c>
      <c r="I3310">
        <v>1013666486</v>
      </c>
      <c r="J3310" t="s">
        <v>1</v>
      </c>
      <c r="K3310">
        <v>1</v>
      </c>
      <c r="L3310" t="s">
        <v>94</v>
      </c>
      <c r="M3310">
        <v>26000000</v>
      </c>
      <c r="N3310" t="s">
        <v>70</v>
      </c>
      <c r="O3310">
        <v>118030000</v>
      </c>
      <c r="P3310" t="s">
        <v>2618</v>
      </c>
      <c r="Q3310">
        <v>15600000</v>
      </c>
      <c r="R3310" t="s">
        <v>57</v>
      </c>
      <c r="S3310">
        <v>560482869982298</v>
      </c>
      <c r="T3310" t="s">
        <v>82</v>
      </c>
      <c r="U3310" t="s">
        <v>83</v>
      </c>
      <c r="V3310" t="s">
        <v>9385</v>
      </c>
      <c r="W3310" t="s">
        <v>9386</v>
      </c>
      <c r="X3310" t="s">
        <v>9387</v>
      </c>
      <c r="Y3310" t="s">
        <v>980</v>
      </c>
      <c r="Z3310">
        <v>0</v>
      </c>
      <c r="AA3310">
        <v>0</v>
      </c>
      <c r="AB3310">
        <v>195000000</v>
      </c>
      <c r="AC3310" t="s">
        <v>9388</v>
      </c>
      <c r="AD3310" s="12">
        <v>45861</v>
      </c>
      <c r="AE3310">
        <v>11</v>
      </c>
      <c r="AF3310" t="s">
        <v>6</v>
      </c>
      <c r="AG3310" t="s">
        <v>136</v>
      </c>
      <c r="AI3310" s="12">
        <v>45890</v>
      </c>
    </row>
    <row r="3311" spans="1:35" x14ac:dyDescent="0.3">
      <c r="A3311" t="s">
        <v>9389</v>
      </c>
      <c r="B3311" t="s">
        <v>5613</v>
      </c>
      <c r="C3311" t="s">
        <v>4712</v>
      </c>
      <c r="D3311" t="s">
        <v>307</v>
      </c>
      <c r="E3311" t="s">
        <v>3778</v>
      </c>
      <c r="F3311" t="s">
        <v>6719</v>
      </c>
      <c r="G3311" t="s">
        <v>1685</v>
      </c>
      <c r="H3311" t="s">
        <v>2491</v>
      </c>
      <c r="I3311">
        <v>708560</v>
      </c>
      <c r="J3311" t="s">
        <v>1</v>
      </c>
      <c r="K3311">
        <v>1</v>
      </c>
      <c r="L3311" t="s">
        <v>54</v>
      </c>
      <c r="M3311">
        <v>39000000</v>
      </c>
      <c r="N3311" t="s">
        <v>79</v>
      </c>
      <c r="O3311">
        <v>116300000</v>
      </c>
      <c r="P3311" t="s">
        <v>5616</v>
      </c>
      <c r="Q3311">
        <v>15600000</v>
      </c>
      <c r="R3311" t="s">
        <v>57</v>
      </c>
      <c r="S3311">
        <v>560482869982298</v>
      </c>
      <c r="T3311" t="s">
        <v>82</v>
      </c>
      <c r="U3311" t="s">
        <v>83</v>
      </c>
      <c r="V3311" t="s">
        <v>9385</v>
      </c>
      <c r="W3311" t="s">
        <v>9386</v>
      </c>
      <c r="X3311" t="s">
        <v>9387</v>
      </c>
      <c r="Y3311" t="s">
        <v>9390</v>
      </c>
      <c r="Z3311">
        <v>0</v>
      </c>
      <c r="AA3311">
        <v>0</v>
      </c>
      <c r="AB3311">
        <v>191100000</v>
      </c>
      <c r="AC3311" t="s">
        <v>9391</v>
      </c>
      <c r="AD3311" s="12">
        <v>45861</v>
      </c>
      <c r="AE3311">
        <v>11</v>
      </c>
      <c r="AF3311" t="s">
        <v>6</v>
      </c>
      <c r="AG3311" t="s">
        <v>136</v>
      </c>
      <c r="AH3311" t="s">
        <v>7372</v>
      </c>
      <c r="AI3311" s="12">
        <v>45890</v>
      </c>
    </row>
    <row r="3312" spans="1:35" x14ac:dyDescent="0.3">
      <c r="A3312" t="s">
        <v>9392</v>
      </c>
      <c r="B3312" t="s">
        <v>1065</v>
      </c>
      <c r="C3312" t="s">
        <v>154</v>
      </c>
      <c r="D3312" t="s">
        <v>259</v>
      </c>
      <c r="E3312" t="s">
        <v>7506</v>
      </c>
      <c r="F3312" t="s">
        <v>69</v>
      </c>
      <c r="G3312" t="s">
        <v>52</v>
      </c>
      <c r="H3312" t="s">
        <v>53</v>
      </c>
      <c r="I3312">
        <v>1022426695</v>
      </c>
      <c r="J3312" t="s">
        <v>1</v>
      </c>
      <c r="K3312">
        <v>1</v>
      </c>
      <c r="L3312" t="s">
        <v>54</v>
      </c>
      <c r="M3312">
        <v>42705000</v>
      </c>
      <c r="N3312" t="s">
        <v>79</v>
      </c>
      <c r="O3312">
        <v>92123524</v>
      </c>
      <c r="P3312" t="s">
        <v>1069</v>
      </c>
      <c r="Q3312">
        <v>17082000</v>
      </c>
      <c r="R3312" t="s">
        <v>57</v>
      </c>
      <c r="S3312" t="s">
        <v>9393</v>
      </c>
      <c r="T3312" t="s">
        <v>82</v>
      </c>
      <c r="U3312" t="s">
        <v>2552</v>
      </c>
      <c r="V3312" t="s">
        <v>9394</v>
      </c>
      <c r="W3312" t="s">
        <v>85</v>
      </c>
      <c r="X3312" t="s">
        <v>9395</v>
      </c>
      <c r="Y3312" t="s">
        <v>4166</v>
      </c>
      <c r="Z3312">
        <v>0</v>
      </c>
      <c r="AA3312">
        <v>0</v>
      </c>
      <c r="AB3312">
        <v>195000000</v>
      </c>
      <c r="AC3312" t="s">
        <v>9396</v>
      </c>
      <c r="AD3312" s="12">
        <v>45847</v>
      </c>
      <c r="AE3312">
        <v>10</v>
      </c>
      <c r="AF3312" t="s">
        <v>6</v>
      </c>
      <c r="AG3312" t="s">
        <v>63</v>
      </c>
      <c r="AI3312" s="12">
        <v>45867</v>
      </c>
    </row>
    <row r="3313" spans="1:35" x14ac:dyDescent="0.3">
      <c r="A3313" t="s">
        <v>9397</v>
      </c>
      <c r="B3313" t="s">
        <v>1125</v>
      </c>
      <c r="C3313" t="s">
        <v>1469</v>
      </c>
      <c r="D3313" t="s">
        <v>2762</v>
      </c>
      <c r="E3313" t="s">
        <v>1596</v>
      </c>
      <c r="F3313" t="s">
        <v>624</v>
      </c>
      <c r="G3313" t="s">
        <v>52</v>
      </c>
      <c r="H3313" t="s">
        <v>53</v>
      </c>
      <c r="I3313">
        <v>1010212792</v>
      </c>
      <c r="J3313" t="s">
        <v>1</v>
      </c>
      <c r="K3313">
        <v>1</v>
      </c>
      <c r="L3313" t="s">
        <v>94</v>
      </c>
      <c r="M3313">
        <v>42705000</v>
      </c>
      <c r="N3313" t="s">
        <v>103</v>
      </c>
      <c r="O3313">
        <v>94743000</v>
      </c>
      <c r="P3313" t="s">
        <v>1127</v>
      </c>
      <c r="Q3313">
        <v>17082000</v>
      </c>
      <c r="R3313" t="s">
        <v>57</v>
      </c>
      <c r="S3313" t="s">
        <v>9393</v>
      </c>
      <c r="T3313" t="s">
        <v>82</v>
      </c>
      <c r="U3313" t="s">
        <v>2552</v>
      </c>
      <c r="V3313" t="s">
        <v>9394</v>
      </c>
      <c r="W3313" t="s">
        <v>85</v>
      </c>
      <c r="X3313" t="s">
        <v>9395</v>
      </c>
      <c r="Y3313" t="s">
        <v>3994</v>
      </c>
      <c r="Z3313">
        <v>26000000</v>
      </c>
      <c r="AA3313">
        <v>0</v>
      </c>
      <c r="AB3313">
        <v>195000000</v>
      </c>
      <c r="AC3313" t="s">
        <v>9398</v>
      </c>
      <c r="AD3313" s="12">
        <v>45865</v>
      </c>
      <c r="AE3313">
        <v>11</v>
      </c>
      <c r="AF3313" t="s">
        <v>6</v>
      </c>
      <c r="AG3313" t="s">
        <v>136</v>
      </c>
      <c r="AI3313" s="12">
        <v>45890</v>
      </c>
    </row>
    <row r="3314" spans="1:35" x14ac:dyDescent="0.3">
      <c r="A3314" t="s">
        <v>9399</v>
      </c>
      <c r="B3314" t="s">
        <v>1125</v>
      </c>
      <c r="C3314" t="s">
        <v>92</v>
      </c>
      <c r="D3314" t="s">
        <v>215</v>
      </c>
      <c r="E3314" t="s">
        <v>284</v>
      </c>
      <c r="F3314" t="s">
        <v>1222</v>
      </c>
      <c r="G3314" t="s">
        <v>52</v>
      </c>
      <c r="H3314" t="s">
        <v>53</v>
      </c>
      <c r="I3314">
        <v>1014261675</v>
      </c>
      <c r="J3314" t="s">
        <v>1</v>
      </c>
      <c r="K3314">
        <v>1</v>
      </c>
      <c r="L3314" t="s">
        <v>54</v>
      </c>
      <c r="M3314">
        <v>28470000</v>
      </c>
      <c r="N3314" t="s">
        <v>70</v>
      </c>
      <c r="O3314">
        <v>108004273</v>
      </c>
      <c r="P3314" t="s">
        <v>1127</v>
      </c>
      <c r="Q3314">
        <v>17082000</v>
      </c>
      <c r="R3314" t="s">
        <v>57</v>
      </c>
      <c r="S3314" t="s">
        <v>9393</v>
      </c>
      <c r="T3314" t="s">
        <v>82</v>
      </c>
      <c r="U3314" t="s">
        <v>2552</v>
      </c>
      <c r="V3314" t="s">
        <v>9394</v>
      </c>
      <c r="W3314" t="s">
        <v>85</v>
      </c>
      <c r="X3314" t="s">
        <v>9395</v>
      </c>
      <c r="Y3314" t="s">
        <v>3936</v>
      </c>
      <c r="Z3314">
        <v>0</v>
      </c>
      <c r="AA3314">
        <v>0</v>
      </c>
      <c r="AB3314">
        <v>195000000</v>
      </c>
      <c r="AC3314" t="s">
        <v>9400</v>
      </c>
      <c r="AD3314" s="12">
        <v>45882</v>
      </c>
      <c r="AE3314">
        <v>14</v>
      </c>
      <c r="AF3314" t="s">
        <v>6</v>
      </c>
      <c r="AG3314" t="s">
        <v>136</v>
      </c>
      <c r="AI3314" s="12">
        <v>45911</v>
      </c>
    </row>
    <row r="3315" spans="1:35" x14ac:dyDescent="0.3">
      <c r="A3315" t="s">
        <v>9401</v>
      </c>
      <c r="B3315" t="s">
        <v>430</v>
      </c>
      <c r="C3315" t="s">
        <v>1700</v>
      </c>
      <c r="D3315" t="s">
        <v>155</v>
      </c>
      <c r="E3315" t="s">
        <v>1425</v>
      </c>
      <c r="F3315" t="s">
        <v>163</v>
      </c>
      <c r="G3315" t="s">
        <v>52</v>
      </c>
      <c r="H3315" t="s">
        <v>53</v>
      </c>
      <c r="I3315">
        <v>1014291037</v>
      </c>
      <c r="J3315" t="s">
        <v>1</v>
      </c>
      <c r="K3315">
        <v>1</v>
      </c>
      <c r="L3315" t="s">
        <v>54</v>
      </c>
      <c r="M3315">
        <v>39000000</v>
      </c>
      <c r="N3315" t="s">
        <v>79</v>
      </c>
      <c r="O3315">
        <v>100518000</v>
      </c>
      <c r="P3315" t="s">
        <v>434</v>
      </c>
      <c r="Q3315">
        <v>17082000</v>
      </c>
      <c r="R3315" t="s">
        <v>57</v>
      </c>
      <c r="S3315" t="s">
        <v>9393</v>
      </c>
      <c r="T3315" t="s">
        <v>82</v>
      </c>
      <c r="U3315" t="s">
        <v>2552</v>
      </c>
      <c r="V3315" t="s">
        <v>9394</v>
      </c>
      <c r="W3315" t="s">
        <v>85</v>
      </c>
      <c r="X3315" t="s">
        <v>9395</v>
      </c>
      <c r="Y3315" t="s">
        <v>921</v>
      </c>
      <c r="Z3315">
        <v>0</v>
      </c>
      <c r="AA3315">
        <v>0</v>
      </c>
      <c r="AB3315">
        <v>195000000</v>
      </c>
      <c r="AC3315" t="s">
        <v>9398</v>
      </c>
      <c r="AD3315" s="12">
        <v>45915</v>
      </c>
      <c r="AE3315">
        <v>18</v>
      </c>
      <c r="AF3315" t="s">
        <v>6</v>
      </c>
      <c r="AG3315" t="s">
        <v>287</v>
      </c>
      <c r="AI3315" s="12">
        <v>45936</v>
      </c>
    </row>
    <row r="3316" spans="1:35" x14ac:dyDescent="0.3">
      <c r="A3316" t="s">
        <v>9402</v>
      </c>
      <c r="B3316" t="s">
        <v>3606</v>
      </c>
      <c r="C3316" t="s">
        <v>2862</v>
      </c>
      <c r="D3316" t="s">
        <v>189</v>
      </c>
      <c r="E3316" t="s">
        <v>1401</v>
      </c>
      <c r="F3316" t="s">
        <v>722</v>
      </c>
      <c r="G3316" t="s">
        <v>52</v>
      </c>
      <c r="H3316" t="s">
        <v>53</v>
      </c>
      <c r="I3316">
        <v>1010241811</v>
      </c>
      <c r="J3316" t="s">
        <v>1</v>
      </c>
      <c r="K3316">
        <v>1</v>
      </c>
      <c r="L3316" t="s">
        <v>54</v>
      </c>
      <c r="M3316">
        <v>39000000</v>
      </c>
      <c r="N3316" t="s">
        <v>103</v>
      </c>
      <c r="O3316">
        <v>16860918</v>
      </c>
      <c r="P3316" t="s">
        <v>3607</v>
      </c>
      <c r="Q3316">
        <v>15600000</v>
      </c>
      <c r="R3316" t="s">
        <v>57</v>
      </c>
      <c r="S3316" t="s">
        <v>9403</v>
      </c>
      <c r="T3316" t="s">
        <v>82</v>
      </c>
      <c r="U3316" t="s">
        <v>2552</v>
      </c>
      <c r="V3316" t="s">
        <v>5829</v>
      </c>
      <c r="W3316" t="s">
        <v>85</v>
      </c>
      <c r="X3316" t="s">
        <v>9404</v>
      </c>
      <c r="Y3316" t="s">
        <v>9405</v>
      </c>
      <c r="Z3316">
        <v>26000000</v>
      </c>
      <c r="AA3316">
        <v>0</v>
      </c>
      <c r="AB3316">
        <v>119433000</v>
      </c>
      <c r="AC3316" t="s">
        <v>9406</v>
      </c>
      <c r="AD3316" s="12">
        <v>45770</v>
      </c>
      <c r="AE3316">
        <v>3</v>
      </c>
      <c r="AF3316" t="s">
        <v>6</v>
      </c>
      <c r="AG3316" t="s">
        <v>63</v>
      </c>
      <c r="AI3316" s="12">
        <v>45792</v>
      </c>
    </row>
    <row r="3317" spans="1:35" x14ac:dyDescent="0.3">
      <c r="A3317" t="s">
        <v>9407</v>
      </c>
      <c r="B3317" t="s">
        <v>3606</v>
      </c>
      <c r="C3317" t="s">
        <v>9408</v>
      </c>
      <c r="D3317" t="s">
        <v>67</v>
      </c>
      <c r="E3317" t="s">
        <v>9409</v>
      </c>
      <c r="F3317" t="s">
        <v>9410</v>
      </c>
      <c r="G3317" t="s">
        <v>52</v>
      </c>
      <c r="H3317" t="s">
        <v>53</v>
      </c>
      <c r="I3317">
        <v>1010180640</v>
      </c>
      <c r="J3317" t="s">
        <v>1</v>
      </c>
      <c r="K3317">
        <v>1</v>
      </c>
      <c r="L3317" t="s">
        <v>94</v>
      </c>
      <c r="M3317">
        <v>27255780</v>
      </c>
      <c r="N3317" t="s">
        <v>103</v>
      </c>
      <c r="O3317">
        <v>53315303</v>
      </c>
      <c r="P3317" t="s">
        <v>3607</v>
      </c>
      <c r="Q3317">
        <v>15600000</v>
      </c>
      <c r="R3317" t="s">
        <v>57</v>
      </c>
      <c r="S3317" t="s">
        <v>9403</v>
      </c>
      <c r="T3317" t="s">
        <v>82</v>
      </c>
      <c r="U3317" t="s">
        <v>2552</v>
      </c>
      <c r="V3317" t="s">
        <v>5829</v>
      </c>
      <c r="W3317" t="s">
        <v>85</v>
      </c>
      <c r="X3317" t="s">
        <v>9404</v>
      </c>
      <c r="Y3317" t="s">
        <v>9411</v>
      </c>
      <c r="Z3317">
        <v>0</v>
      </c>
      <c r="AA3317">
        <v>0</v>
      </c>
      <c r="AB3317">
        <v>111080000</v>
      </c>
      <c r="AC3317" t="s">
        <v>9412</v>
      </c>
      <c r="AD3317" s="12">
        <v>45770</v>
      </c>
      <c r="AE3317">
        <v>3</v>
      </c>
      <c r="AF3317" t="s">
        <v>6</v>
      </c>
      <c r="AG3317" t="s">
        <v>63</v>
      </c>
      <c r="AI3317" s="12">
        <v>45792</v>
      </c>
    </row>
    <row r="3318" spans="1:35" x14ac:dyDescent="0.3">
      <c r="A3318" t="s">
        <v>9413</v>
      </c>
      <c r="B3318" t="s">
        <v>138</v>
      </c>
      <c r="C3318" t="s">
        <v>291</v>
      </c>
      <c r="D3318" t="s">
        <v>330</v>
      </c>
      <c r="E3318" t="s">
        <v>78</v>
      </c>
      <c r="F3318" t="s">
        <v>9414</v>
      </c>
      <c r="G3318" t="s">
        <v>52</v>
      </c>
      <c r="H3318" t="s">
        <v>53</v>
      </c>
      <c r="I3318">
        <v>1117530375</v>
      </c>
      <c r="J3318" t="s">
        <v>1</v>
      </c>
      <c r="K3318">
        <v>1</v>
      </c>
      <c r="L3318" t="s">
        <v>54</v>
      </c>
      <c r="M3318">
        <v>26000000</v>
      </c>
      <c r="N3318" t="s">
        <v>103</v>
      </c>
      <c r="O3318">
        <v>58077553</v>
      </c>
      <c r="P3318" t="s">
        <v>144</v>
      </c>
      <c r="Q3318">
        <v>15600000</v>
      </c>
      <c r="R3318" t="s">
        <v>57</v>
      </c>
      <c r="S3318" t="s">
        <v>9403</v>
      </c>
      <c r="T3318" t="s">
        <v>82</v>
      </c>
      <c r="U3318" t="s">
        <v>2552</v>
      </c>
      <c r="V3318" t="s">
        <v>5829</v>
      </c>
      <c r="W3318" t="s">
        <v>85</v>
      </c>
      <c r="X3318" t="s">
        <v>9404</v>
      </c>
      <c r="Y3318" t="s">
        <v>9415</v>
      </c>
      <c r="Z3318">
        <v>0</v>
      </c>
      <c r="AA3318">
        <v>0</v>
      </c>
      <c r="AB3318">
        <v>106079934</v>
      </c>
      <c r="AC3318" t="s">
        <v>9416</v>
      </c>
      <c r="AD3318" s="12">
        <v>45770</v>
      </c>
      <c r="AE3318">
        <v>3</v>
      </c>
      <c r="AF3318" t="s">
        <v>6</v>
      </c>
      <c r="AG3318" t="s">
        <v>63</v>
      </c>
      <c r="AI3318" s="12">
        <v>45792</v>
      </c>
    </row>
    <row r="3319" spans="1:35" x14ac:dyDescent="0.3">
      <c r="A3319" t="s">
        <v>9417</v>
      </c>
      <c r="B3319" t="s">
        <v>2870</v>
      </c>
      <c r="C3319" t="s">
        <v>2621</v>
      </c>
      <c r="D3319" t="s">
        <v>1287</v>
      </c>
      <c r="E3319" t="s">
        <v>702</v>
      </c>
      <c r="F3319" t="s">
        <v>669</v>
      </c>
      <c r="G3319" t="s">
        <v>52</v>
      </c>
      <c r="H3319" t="s">
        <v>53</v>
      </c>
      <c r="I3319">
        <v>52338294</v>
      </c>
      <c r="J3319" t="s">
        <v>1</v>
      </c>
      <c r="K3319">
        <v>1</v>
      </c>
      <c r="L3319" t="s">
        <v>226</v>
      </c>
      <c r="M3319">
        <v>39000000</v>
      </c>
      <c r="N3319" t="s">
        <v>103</v>
      </c>
      <c r="O3319">
        <v>12324978</v>
      </c>
      <c r="P3319" t="s">
        <v>2872</v>
      </c>
      <c r="Q3319">
        <v>15600000</v>
      </c>
      <c r="R3319" t="s">
        <v>57</v>
      </c>
      <c r="S3319" t="s">
        <v>9403</v>
      </c>
      <c r="T3319" t="s">
        <v>82</v>
      </c>
      <c r="U3319" t="s">
        <v>2552</v>
      </c>
      <c r="V3319" t="s">
        <v>5829</v>
      </c>
      <c r="W3319" t="s">
        <v>85</v>
      </c>
      <c r="X3319" t="s">
        <v>9404</v>
      </c>
      <c r="Y3319" t="s">
        <v>9418</v>
      </c>
      <c r="Z3319">
        <v>26000000</v>
      </c>
      <c r="AA3319">
        <v>0</v>
      </c>
      <c r="AB3319">
        <v>113080000</v>
      </c>
      <c r="AC3319" t="s">
        <v>9419</v>
      </c>
      <c r="AD3319" s="12">
        <v>45788</v>
      </c>
      <c r="AE3319">
        <v>5</v>
      </c>
      <c r="AF3319" t="s">
        <v>6</v>
      </c>
      <c r="AG3319" t="s">
        <v>287</v>
      </c>
      <c r="AI3319" s="12">
        <v>45805</v>
      </c>
    </row>
    <row r="3320" spans="1:35" x14ac:dyDescent="0.3">
      <c r="A3320" t="s">
        <v>9420</v>
      </c>
      <c r="B3320" t="s">
        <v>2614</v>
      </c>
      <c r="C3320" t="s">
        <v>9421</v>
      </c>
      <c r="D3320" t="s">
        <v>3602</v>
      </c>
      <c r="E3320" t="s">
        <v>1281</v>
      </c>
      <c r="F3320" t="s">
        <v>204</v>
      </c>
      <c r="G3320" t="s">
        <v>52</v>
      </c>
      <c r="H3320" t="s">
        <v>53</v>
      </c>
      <c r="I3320">
        <v>52089631</v>
      </c>
      <c r="J3320" t="s">
        <v>1</v>
      </c>
      <c r="K3320">
        <v>1</v>
      </c>
      <c r="L3320" t="s">
        <v>54</v>
      </c>
      <c r="M3320">
        <v>30000000</v>
      </c>
      <c r="N3320" t="s">
        <v>103</v>
      </c>
      <c r="O3320">
        <v>49420761</v>
      </c>
      <c r="P3320" t="s">
        <v>2618</v>
      </c>
      <c r="Q3320">
        <v>15600000</v>
      </c>
      <c r="R3320" t="s">
        <v>57</v>
      </c>
      <c r="S3320" t="s">
        <v>9403</v>
      </c>
      <c r="T3320" t="s">
        <v>82</v>
      </c>
      <c r="U3320" t="s">
        <v>2552</v>
      </c>
      <c r="V3320" t="s">
        <v>5829</v>
      </c>
      <c r="W3320" t="s">
        <v>85</v>
      </c>
      <c r="X3320" t="s">
        <v>9404</v>
      </c>
      <c r="Y3320" t="s">
        <v>9422</v>
      </c>
      <c r="Z3320">
        <v>0</v>
      </c>
      <c r="AA3320">
        <v>0</v>
      </c>
      <c r="AB3320">
        <v>111080000</v>
      </c>
      <c r="AC3320" t="s">
        <v>9419</v>
      </c>
      <c r="AD3320" s="12">
        <v>45788</v>
      </c>
      <c r="AE3320">
        <v>5</v>
      </c>
      <c r="AF3320" t="s">
        <v>6</v>
      </c>
      <c r="AG3320" t="s">
        <v>287</v>
      </c>
      <c r="AI3320" s="12">
        <v>45805</v>
      </c>
    </row>
    <row r="3321" spans="1:35" x14ac:dyDescent="0.3">
      <c r="A3321" t="s">
        <v>9423</v>
      </c>
      <c r="B3321" t="s">
        <v>2614</v>
      </c>
      <c r="C3321" t="s">
        <v>4538</v>
      </c>
      <c r="D3321" t="s">
        <v>366</v>
      </c>
      <c r="E3321" t="s">
        <v>803</v>
      </c>
      <c r="F3321" t="s">
        <v>381</v>
      </c>
      <c r="G3321" t="s">
        <v>52</v>
      </c>
      <c r="H3321" t="s">
        <v>53</v>
      </c>
      <c r="I3321">
        <v>1073970347</v>
      </c>
      <c r="J3321" t="s">
        <v>1</v>
      </c>
      <c r="K3321">
        <v>1</v>
      </c>
      <c r="L3321" t="s">
        <v>226</v>
      </c>
      <c r="M3321">
        <v>39000000</v>
      </c>
      <c r="N3321" t="s">
        <v>103</v>
      </c>
      <c r="O3321">
        <v>18780000</v>
      </c>
      <c r="P3321" t="s">
        <v>2618</v>
      </c>
      <c r="Q3321">
        <v>15600000</v>
      </c>
      <c r="R3321" t="s">
        <v>57</v>
      </c>
      <c r="S3321" t="s">
        <v>9403</v>
      </c>
      <c r="T3321" t="s">
        <v>82</v>
      </c>
      <c r="U3321" t="s">
        <v>2552</v>
      </c>
      <c r="V3321" t="s">
        <v>5829</v>
      </c>
      <c r="W3321" t="s">
        <v>85</v>
      </c>
      <c r="X3321" t="s">
        <v>9404</v>
      </c>
      <c r="Y3321" t="s">
        <v>9424</v>
      </c>
      <c r="Z3321">
        <v>26000000</v>
      </c>
      <c r="AA3321">
        <v>0</v>
      </c>
      <c r="AB3321">
        <v>113080000</v>
      </c>
      <c r="AC3321" t="s">
        <v>9419</v>
      </c>
      <c r="AD3321" s="12">
        <v>45788</v>
      </c>
      <c r="AE3321">
        <v>5</v>
      </c>
      <c r="AF3321" t="s">
        <v>6</v>
      </c>
      <c r="AG3321" t="s">
        <v>287</v>
      </c>
      <c r="AI3321" s="12">
        <v>45805</v>
      </c>
    </row>
    <row r="3322" spans="1:35" x14ac:dyDescent="0.3">
      <c r="A3322" t="s">
        <v>9425</v>
      </c>
      <c r="B3322" t="s">
        <v>3606</v>
      </c>
      <c r="C3322" t="s">
        <v>2757</v>
      </c>
      <c r="D3322" t="s">
        <v>189</v>
      </c>
      <c r="E3322" t="s">
        <v>779</v>
      </c>
      <c r="F3322" t="s">
        <v>471</v>
      </c>
      <c r="G3322" t="s">
        <v>52</v>
      </c>
      <c r="H3322" t="s">
        <v>53</v>
      </c>
      <c r="I3322">
        <v>1022410742</v>
      </c>
      <c r="J3322" t="s">
        <v>1</v>
      </c>
      <c r="K3322">
        <v>1</v>
      </c>
      <c r="L3322" t="s">
        <v>54</v>
      </c>
      <c r="M3322">
        <v>26334090</v>
      </c>
      <c r="N3322" t="s">
        <v>115</v>
      </c>
      <c r="O3322">
        <v>41701828</v>
      </c>
      <c r="P3322" t="s">
        <v>3607</v>
      </c>
      <c r="Q3322">
        <v>15600000</v>
      </c>
      <c r="R3322" t="s">
        <v>57</v>
      </c>
      <c r="S3322" t="s">
        <v>9403</v>
      </c>
      <c r="T3322" t="s">
        <v>82</v>
      </c>
      <c r="U3322" t="s">
        <v>2552</v>
      </c>
      <c r="V3322" t="s">
        <v>5829</v>
      </c>
      <c r="W3322" t="s">
        <v>85</v>
      </c>
      <c r="X3322" t="s">
        <v>9404</v>
      </c>
      <c r="Y3322" t="s">
        <v>8678</v>
      </c>
      <c r="Z3322">
        <v>0</v>
      </c>
      <c r="AA3322">
        <v>0</v>
      </c>
      <c r="AB3322">
        <v>106079934</v>
      </c>
      <c r="AC3322" t="s">
        <v>9412</v>
      </c>
      <c r="AD3322" s="12">
        <v>45783</v>
      </c>
      <c r="AE3322">
        <v>4</v>
      </c>
      <c r="AF3322" t="s">
        <v>6</v>
      </c>
      <c r="AG3322" t="s">
        <v>89</v>
      </c>
      <c r="AI3322" s="12">
        <v>45806</v>
      </c>
    </row>
    <row r="3323" spans="1:35" x14ac:dyDescent="0.3">
      <c r="A3323" t="s">
        <v>9426</v>
      </c>
      <c r="B3323" t="s">
        <v>2870</v>
      </c>
      <c r="C3323" t="s">
        <v>189</v>
      </c>
      <c r="D3323" t="s">
        <v>2204</v>
      </c>
      <c r="E3323" t="s">
        <v>659</v>
      </c>
      <c r="F3323" t="s">
        <v>803</v>
      </c>
      <c r="G3323" t="s">
        <v>52</v>
      </c>
      <c r="H3323" t="s">
        <v>53</v>
      </c>
      <c r="I3323">
        <v>52534159</v>
      </c>
      <c r="J3323" t="s">
        <v>1</v>
      </c>
      <c r="K3323">
        <v>1</v>
      </c>
      <c r="L3323" t="s">
        <v>94</v>
      </c>
      <c r="M3323">
        <v>39000000</v>
      </c>
      <c r="N3323" t="s">
        <v>103</v>
      </c>
      <c r="O3323">
        <v>15533059</v>
      </c>
      <c r="P3323" t="s">
        <v>2872</v>
      </c>
      <c r="Q3323">
        <v>15600000</v>
      </c>
      <c r="R3323" t="s">
        <v>57</v>
      </c>
      <c r="S3323" t="s">
        <v>9403</v>
      </c>
      <c r="T3323" t="s">
        <v>82</v>
      </c>
      <c r="U3323" t="s">
        <v>2552</v>
      </c>
      <c r="V3323" t="s">
        <v>5829</v>
      </c>
      <c r="W3323" t="s">
        <v>85</v>
      </c>
      <c r="X3323" t="s">
        <v>9404</v>
      </c>
      <c r="Y3323" t="s">
        <v>5980</v>
      </c>
      <c r="Z3323">
        <v>26000000</v>
      </c>
      <c r="AA3323">
        <v>0</v>
      </c>
      <c r="AB3323">
        <v>113080000</v>
      </c>
      <c r="AC3323" t="s">
        <v>9412</v>
      </c>
      <c r="AD3323" s="12">
        <v>45783</v>
      </c>
      <c r="AE3323">
        <v>4</v>
      </c>
      <c r="AF3323" t="s">
        <v>6</v>
      </c>
      <c r="AG3323" t="s">
        <v>89</v>
      </c>
      <c r="AI3323" s="12">
        <v>45806</v>
      </c>
    </row>
    <row r="3324" spans="1:35" x14ac:dyDescent="0.3">
      <c r="A3324" t="s">
        <v>9427</v>
      </c>
      <c r="B3324" t="s">
        <v>138</v>
      </c>
      <c r="C3324" t="s">
        <v>373</v>
      </c>
      <c r="D3324" t="s">
        <v>155</v>
      </c>
      <c r="E3324" t="s">
        <v>1532</v>
      </c>
      <c r="F3324" t="s">
        <v>244</v>
      </c>
      <c r="G3324" t="s">
        <v>52</v>
      </c>
      <c r="H3324" t="s">
        <v>53</v>
      </c>
      <c r="I3324">
        <v>80256133</v>
      </c>
      <c r="J3324" t="s">
        <v>1</v>
      </c>
      <c r="K3324">
        <v>1</v>
      </c>
      <c r="L3324" t="s">
        <v>54</v>
      </c>
      <c r="M3324">
        <v>26000000</v>
      </c>
      <c r="N3324" t="s">
        <v>115</v>
      </c>
      <c r="O3324">
        <v>70649880</v>
      </c>
      <c r="P3324" t="s">
        <v>144</v>
      </c>
      <c r="Q3324">
        <v>15600000</v>
      </c>
      <c r="R3324" t="s">
        <v>57</v>
      </c>
      <c r="S3324" t="s">
        <v>9403</v>
      </c>
      <c r="T3324" t="s">
        <v>82</v>
      </c>
      <c r="U3324" t="s">
        <v>2552</v>
      </c>
      <c r="V3324" t="s">
        <v>5829</v>
      </c>
      <c r="W3324" t="s">
        <v>85</v>
      </c>
      <c r="X3324" t="s">
        <v>9404</v>
      </c>
      <c r="Y3324" t="s">
        <v>5178</v>
      </c>
      <c r="Z3324">
        <v>0</v>
      </c>
      <c r="AA3324">
        <v>0</v>
      </c>
      <c r="AB3324">
        <v>123433000</v>
      </c>
      <c r="AC3324" t="s">
        <v>9419</v>
      </c>
      <c r="AD3324" s="12">
        <v>45783</v>
      </c>
      <c r="AE3324">
        <v>4</v>
      </c>
      <c r="AF3324" t="s">
        <v>6</v>
      </c>
      <c r="AG3324" t="s">
        <v>89</v>
      </c>
      <c r="AI3324" s="12">
        <v>45806</v>
      </c>
    </row>
    <row r="3325" spans="1:35" x14ac:dyDescent="0.3">
      <c r="A3325" t="s">
        <v>9428</v>
      </c>
      <c r="B3325" t="s">
        <v>2870</v>
      </c>
      <c r="C3325" t="s">
        <v>4712</v>
      </c>
      <c r="D3325" t="s">
        <v>67</v>
      </c>
      <c r="E3325" t="s">
        <v>803</v>
      </c>
      <c r="F3325" t="s">
        <v>1555</v>
      </c>
      <c r="G3325" t="s">
        <v>52</v>
      </c>
      <c r="H3325" t="s">
        <v>53</v>
      </c>
      <c r="I3325">
        <v>79534114</v>
      </c>
      <c r="J3325" t="s">
        <v>1</v>
      </c>
      <c r="K3325">
        <v>1</v>
      </c>
      <c r="L3325" t="s">
        <v>94</v>
      </c>
      <c r="M3325">
        <v>39000000</v>
      </c>
      <c r="N3325" t="s">
        <v>103</v>
      </c>
      <c r="O3325">
        <v>47363400</v>
      </c>
      <c r="P3325" t="s">
        <v>2872</v>
      </c>
      <c r="Q3325">
        <v>15600000</v>
      </c>
      <c r="R3325" t="s">
        <v>57</v>
      </c>
      <c r="S3325" t="s">
        <v>9403</v>
      </c>
      <c r="T3325" t="s">
        <v>82</v>
      </c>
      <c r="U3325" t="s">
        <v>2552</v>
      </c>
      <c r="V3325" t="s">
        <v>5829</v>
      </c>
      <c r="W3325" t="s">
        <v>85</v>
      </c>
      <c r="X3325" t="s">
        <v>9404</v>
      </c>
      <c r="Y3325" t="s">
        <v>2864</v>
      </c>
      <c r="Z3325">
        <v>0</v>
      </c>
      <c r="AA3325">
        <v>0</v>
      </c>
      <c r="AB3325">
        <v>120433000</v>
      </c>
      <c r="AC3325" t="s">
        <v>9412</v>
      </c>
      <c r="AD3325" s="12">
        <v>45783</v>
      </c>
      <c r="AE3325">
        <v>4</v>
      </c>
      <c r="AF3325" t="s">
        <v>6</v>
      </c>
      <c r="AG3325" t="s">
        <v>89</v>
      </c>
      <c r="AI3325" s="12">
        <v>45806</v>
      </c>
    </row>
    <row r="3326" spans="1:35" x14ac:dyDescent="0.3">
      <c r="A3326" t="s">
        <v>9429</v>
      </c>
      <c r="B3326" t="s">
        <v>2614</v>
      </c>
      <c r="C3326" t="s">
        <v>814</v>
      </c>
      <c r="D3326" t="s">
        <v>558</v>
      </c>
      <c r="E3326" t="s">
        <v>267</v>
      </c>
      <c r="F3326" t="s">
        <v>368</v>
      </c>
      <c r="G3326" t="s">
        <v>52</v>
      </c>
      <c r="H3326" t="s">
        <v>53</v>
      </c>
      <c r="I3326">
        <v>1010171072</v>
      </c>
      <c r="J3326" t="s">
        <v>1</v>
      </c>
      <c r="K3326">
        <v>1</v>
      </c>
      <c r="L3326" t="s">
        <v>94</v>
      </c>
      <c r="M3326">
        <v>30000000</v>
      </c>
      <c r="N3326" t="s">
        <v>103</v>
      </c>
      <c r="O3326">
        <v>65827663</v>
      </c>
      <c r="P3326" t="s">
        <v>2618</v>
      </c>
      <c r="Q3326">
        <v>15600000</v>
      </c>
      <c r="R3326" t="s">
        <v>57</v>
      </c>
      <c r="S3326" t="s">
        <v>9403</v>
      </c>
      <c r="T3326" t="s">
        <v>82</v>
      </c>
      <c r="U3326" t="s">
        <v>2552</v>
      </c>
      <c r="V3326" t="s">
        <v>5829</v>
      </c>
      <c r="W3326" t="s">
        <v>85</v>
      </c>
      <c r="X3326" t="s">
        <v>9404</v>
      </c>
      <c r="Y3326" t="s">
        <v>8364</v>
      </c>
      <c r="Z3326">
        <v>0</v>
      </c>
      <c r="AA3326">
        <v>0</v>
      </c>
      <c r="AB3326">
        <v>126400000</v>
      </c>
      <c r="AC3326" t="s">
        <v>9419</v>
      </c>
      <c r="AD3326" s="12">
        <v>45782</v>
      </c>
      <c r="AE3326">
        <v>4</v>
      </c>
      <c r="AF3326" t="s">
        <v>6</v>
      </c>
      <c r="AG3326" t="s">
        <v>287</v>
      </c>
      <c r="AI3326" s="12">
        <v>45806</v>
      </c>
    </row>
    <row r="3327" spans="1:35" x14ac:dyDescent="0.3">
      <c r="A3327" t="s">
        <v>9430</v>
      </c>
      <c r="B3327" t="s">
        <v>3606</v>
      </c>
      <c r="C3327" t="s">
        <v>1864</v>
      </c>
      <c r="D3327" t="s">
        <v>366</v>
      </c>
      <c r="E3327" t="s">
        <v>224</v>
      </c>
      <c r="F3327" t="s">
        <v>1269</v>
      </c>
      <c r="G3327" t="s">
        <v>52</v>
      </c>
      <c r="H3327" t="s">
        <v>53</v>
      </c>
      <c r="I3327">
        <v>1001158733</v>
      </c>
      <c r="J3327" t="s">
        <v>1</v>
      </c>
      <c r="K3327">
        <v>1</v>
      </c>
      <c r="L3327" t="s">
        <v>54</v>
      </c>
      <c r="M3327">
        <v>39000000</v>
      </c>
      <c r="N3327" t="s">
        <v>103</v>
      </c>
      <c r="O3327">
        <v>47171270</v>
      </c>
      <c r="P3327" t="s">
        <v>3607</v>
      </c>
      <c r="Q3327">
        <v>15600000</v>
      </c>
      <c r="R3327" t="s">
        <v>57</v>
      </c>
      <c r="S3327" t="s">
        <v>9403</v>
      </c>
      <c r="T3327" t="s">
        <v>82</v>
      </c>
      <c r="U3327" t="s">
        <v>2552</v>
      </c>
      <c r="V3327" t="s">
        <v>5829</v>
      </c>
      <c r="W3327" t="s">
        <v>85</v>
      </c>
      <c r="X3327" t="s">
        <v>9404</v>
      </c>
      <c r="Y3327" t="s">
        <v>8213</v>
      </c>
      <c r="Z3327">
        <v>0</v>
      </c>
      <c r="AA3327">
        <v>0</v>
      </c>
      <c r="AB3327">
        <v>122933000</v>
      </c>
      <c r="AC3327" t="s">
        <v>9412</v>
      </c>
      <c r="AD3327" s="12">
        <v>45797</v>
      </c>
      <c r="AE3327">
        <v>6</v>
      </c>
      <c r="AF3327" t="s">
        <v>6</v>
      </c>
      <c r="AG3327" t="s">
        <v>63</v>
      </c>
      <c r="AI3327" s="12">
        <v>45839</v>
      </c>
    </row>
    <row r="3328" spans="1:35" x14ac:dyDescent="0.3">
      <c r="A3328" t="s">
        <v>9431</v>
      </c>
      <c r="B3328" t="s">
        <v>3606</v>
      </c>
      <c r="C3328" t="s">
        <v>5481</v>
      </c>
      <c r="D3328" t="s">
        <v>1121</v>
      </c>
      <c r="E3328" t="s">
        <v>585</v>
      </c>
      <c r="F3328" t="s">
        <v>2927</v>
      </c>
      <c r="G3328" t="s">
        <v>52</v>
      </c>
      <c r="H3328" t="s">
        <v>53</v>
      </c>
      <c r="I3328">
        <v>1023899375</v>
      </c>
      <c r="J3328" t="s">
        <v>1</v>
      </c>
      <c r="K3328">
        <v>1</v>
      </c>
      <c r="L3328" t="s">
        <v>54</v>
      </c>
      <c r="M3328">
        <v>39000000</v>
      </c>
      <c r="N3328" t="s">
        <v>103</v>
      </c>
      <c r="O3328">
        <v>62560000</v>
      </c>
      <c r="P3328" t="s">
        <v>3607</v>
      </c>
      <c r="Q3328">
        <v>15600000</v>
      </c>
      <c r="R3328" t="s">
        <v>57</v>
      </c>
      <c r="S3328" t="s">
        <v>9403</v>
      </c>
      <c r="T3328" t="s">
        <v>82</v>
      </c>
      <c r="U3328" t="s">
        <v>2552</v>
      </c>
      <c r="V3328" t="s">
        <v>5829</v>
      </c>
      <c r="W3328" t="s">
        <v>85</v>
      </c>
      <c r="X3328" t="s">
        <v>9404</v>
      </c>
      <c r="Y3328" t="s">
        <v>9432</v>
      </c>
      <c r="Z3328">
        <v>0</v>
      </c>
      <c r="AA3328">
        <v>0</v>
      </c>
      <c r="AB3328">
        <v>127400000</v>
      </c>
      <c r="AC3328" t="s">
        <v>9419</v>
      </c>
      <c r="AD3328" s="12">
        <v>45815</v>
      </c>
      <c r="AE3328">
        <v>7</v>
      </c>
      <c r="AF3328" t="s">
        <v>6</v>
      </c>
      <c r="AG3328" t="s">
        <v>89</v>
      </c>
      <c r="AI3328" s="12">
        <v>45849</v>
      </c>
    </row>
    <row r="3329" spans="1:35" x14ac:dyDescent="0.3">
      <c r="A3329" t="s">
        <v>9433</v>
      </c>
      <c r="B3329" t="s">
        <v>3606</v>
      </c>
      <c r="C3329" t="s">
        <v>509</v>
      </c>
      <c r="D3329" t="s">
        <v>215</v>
      </c>
      <c r="E3329" t="s">
        <v>204</v>
      </c>
      <c r="F3329" t="s">
        <v>9434</v>
      </c>
      <c r="G3329" t="s">
        <v>52</v>
      </c>
      <c r="H3329" t="s">
        <v>53</v>
      </c>
      <c r="I3329">
        <v>1023962636</v>
      </c>
      <c r="J3329" t="s">
        <v>1</v>
      </c>
      <c r="K3329">
        <v>1</v>
      </c>
      <c r="L3329" t="s">
        <v>54</v>
      </c>
      <c r="M3329">
        <v>26000000</v>
      </c>
      <c r="N3329" t="s">
        <v>103</v>
      </c>
      <c r="O3329">
        <v>60891439</v>
      </c>
      <c r="P3329" t="s">
        <v>3607</v>
      </c>
      <c r="Q3329">
        <v>15600000</v>
      </c>
      <c r="R3329" t="s">
        <v>57</v>
      </c>
      <c r="S3329" t="s">
        <v>9403</v>
      </c>
      <c r="T3329" t="s">
        <v>82</v>
      </c>
      <c r="U3329" t="s">
        <v>2552</v>
      </c>
      <c r="V3329" t="s">
        <v>5829</v>
      </c>
      <c r="W3329" t="s">
        <v>85</v>
      </c>
      <c r="X3329" t="s">
        <v>9404</v>
      </c>
      <c r="Y3329" t="s">
        <v>9435</v>
      </c>
      <c r="Z3329">
        <v>0</v>
      </c>
      <c r="AA3329">
        <v>0</v>
      </c>
      <c r="AB3329">
        <v>120933000</v>
      </c>
      <c r="AC3329" t="s">
        <v>9419</v>
      </c>
      <c r="AD3329" s="12">
        <v>45815</v>
      </c>
      <c r="AE3329">
        <v>7</v>
      </c>
      <c r="AF3329" t="s">
        <v>6</v>
      </c>
      <c r="AG3329" t="s">
        <v>89</v>
      </c>
      <c r="AI3329" s="12">
        <v>45849</v>
      </c>
    </row>
    <row r="3330" spans="1:35" x14ac:dyDescent="0.3">
      <c r="A3330" t="s">
        <v>9436</v>
      </c>
      <c r="B3330" t="s">
        <v>2870</v>
      </c>
      <c r="C3330" t="s">
        <v>656</v>
      </c>
      <c r="D3330" t="s">
        <v>4270</v>
      </c>
      <c r="E3330" t="s">
        <v>6391</v>
      </c>
      <c r="F3330" t="s">
        <v>178</v>
      </c>
      <c r="G3330" t="s">
        <v>52</v>
      </c>
      <c r="H3330" t="s">
        <v>53</v>
      </c>
      <c r="I3330">
        <v>39799856</v>
      </c>
      <c r="J3330" t="s">
        <v>1</v>
      </c>
      <c r="K3330">
        <v>1</v>
      </c>
      <c r="L3330" t="s">
        <v>54</v>
      </c>
      <c r="M3330">
        <v>30000000</v>
      </c>
      <c r="N3330" t="s">
        <v>103</v>
      </c>
      <c r="O3330">
        <v>65000000</v>
      </c>
      <c r="P3330" t="s">
        <v>2872</v>
      </c>
      <c r="Q3330">
        <v>15600000</v>
      </c>
      <c r="R3330" t="s">
        <v>57</v>
      </c>
      <c r="S3330" t="s">
        <v>9403</v>
      </c>
      <c r="T3330" t="s">
        <v>82</v>
      </c>
      <c r="U3330" t="s">
        <v>2552</v>
      </c>
      <c r="V3330" t="s">
        <v>5829</v>
      </c>
      <c r="W3330" t="s">
        <v>85</v>
      </c>
      <c r="X3330" t="s">
        <v>9404</v>
      </c>
      <c r="Y3330" t="s">
        <v>9437</v>
      </c>
      <c r="Z3330">
        <v>0</v>
      </c>
      <c r="AA3330">
        <v>0</v>
      </c>
      <c r="AB3330">
        <v>120433000</v>
      </c>
      <c r="AC3330" t="s">
        <v>9419</v>
      </c>
      <c r="AD3330" s="12">
        <v>45815</v>
      </c>
      <c r="AE3330">
        <v>7</v>
      </c>
      <c r="AF3330" t="s">
        <v>6</v>
      </c>
      <c r="AG3330" t="s">
        <v>89</v>
      </c>
      <c r="AI3330" s="12">
        <v>45849</v>
      </c>
    </row>
    <row r="3331" spans="1:35" x14ac:dyDescent="0.3">
      <c r="A3331" t="s">
        <v>9438</v>
      </c>
      <c r="B3331" t="s">
        <v>567</v>
      </c>
      <c r="C3331" t="s">
        <v>5200</v>
      </c>
      <c r="D3331" t="s">
        <v>67</v>
      </c>
      <c r="E3331" t="s">
        <v>204</v>
      </c>
      <c r="F3331" t="s">
        <v>737</v>
      </c>
      <c r="G3331" t="s">
        <v>52</v>
      </c>
      <c r="H3331" t="s">
        <v>53</v>
      </c>
      <c r="I3331">
        <v>52536574</v>
      </c>
      <c r="J3331" t="s">
        <v>1</v>
      </c>
      <c r="K3331">
        <v>1</v>
      </c>
      <c r="L3331" t="s">
        <v>94</v>
      </c>
      <c r="M3331">
        <v>42705000</v>
      </c>
      <c r="N3331" t="s">
        <v>103</v>
      </c>
      <c r="O3331">
        <v>34062827</v>
      </c>
      <c r="P3331" t="s">
        <v>570</v>
      </c>
      <c r="Q3331">
        <v>17082000</v>
      </c>
      <c r="R3331" t="s">
        <v>57</v>
      </c>
      <c r="S3331" t="s">
        <v>9403</v>
      </c>
      <c r="T3331" t="s">
        <v>82</v>
      </c>
      <c r="U3331" t="s">
        <v>2552</v>
      </c>
      <c r="V3331" t="s">
        <v>5829</v>
      </c>
      <c r="W3331" t="s">
        <v>85</v>
      </c>
      <c r="X3331" t="s">
        <v>9404</v>
      </c>
      <c r="Y3331" t="s">
        <v>9439</v>
      </c>
      <c r="Z3331">
        <v>26000000</v>
      </c>
      <c r="AA3331">
        <v>0</v>
      </c>
      <c r="AB3331">
        <v>131900000</v>
      </c>
      <c r="AC3331" t="s">
        <v>9419</v>
      </c>
      <c r="AD3331" s="12">
        <v>45826</v>
      </c>
      <c r="AE3331">
        <v>8</v>
      </c>
      <c r="AF3331" t="s">
        <v>6</v>
      </c>
      <c r="AG3331" t="s">
        <v>136</v>
      </c>
      <c r="AI3331" s="12">
        <v>45853</v>
      </c>
    </row>
    <row r="3332" spans="1:35" x14ac:dyDescent="0.3">
      <c r="A3332" t="s">
        <v>9440</v>
      </c>
      <c r="B3332" t="s">
        <v>138</v>
      </c>
      <c r="C3332" t="s">
        <v>91</v>
      </c>
      <c r="D3332" t="s">
        <v>259</v>
      </c>
      <c r="E3332" t="s">
        <v>2014</v>
      </c>
      <c r="F3332" t="s">
        <v>483</v>
      </c>
      <c r="G3332" t="s">
        <v>52</v>
      </c>
      <c r="H3332" t="s">
        <v>53</v>
      </c>
      <c r="I3332">
        <v>1031140659</v>
      </c>
      <c r="J3332" t="s">
        <v>1</v>
      </c>
      <c r="K3332">
        <v>1</v>
      </c>
      <c r="L3332" t="s">
        <v>94</v>
      </c>
      <c r="M3332">
        <v>27255780</v>
      </c>
      <c r="N3332" t="s">
        <v>70</v>
      </c>
      <c r="O3332">
        <v>50204899</v>
      </c>
      <c r="P3332" t="s">
        <v>144</v>
      </c>
      <c r="Q3332">
        <v>15600000</v>
      </c>
      <c r="R3332" t="s">
        <v>57</v>
      </c>
      <c r="S3332" t="s">
        <v>9403</v>
      </c>
      <c r="T3332" t="s">
        <v>82</v>
      </c>
      <c r="U3332" t="s">
        <v>2552</v>
      </c>
      <c r="V3332" t="s">
        <v>5829</v>
      </c>
      <c r="W3332" t="s">
        <v>85</v>
      </c>
      <c r="X3332" t="s">
        <v>9404</v>
      </c>
      <c r="Y3332" t="s">
        <v>9441</v>
      </c>
      <c r="Z3332">
        <v>0</v>
      </c>
      <c r="AA3332">
        <v>0</v>
      </c>
      <c r="AB3332">
        <v>116080000</v>
      </c>
      <c r="AC3332" t="s">
        <v>9442</v>
      </c>
      <c r="AD3332" s="12">
        <v>45826</v>
      </c>
      <c r="AE3332">
        <v>8</v>
      </c>
      <c r="AF3332" t="s">
        <v>6</v>
      </c>
      <c r="AG3332" t="s">
        <v>136</v>
      </c>
      <c r="AI3332" s="12">
        <v>45853</v>
      </c>
    </row>
    <row r="3333" spans="1:35" x14ac:dyDescent="0.3">
      <c r="A3333" t="s">
        <v>9443</v>
      </c>
      <c r="B3333" t="s">
        <v>2614</v>
      </c>
      <c r="C3333" t="s">
        <v>3365</v>
      </c>
      <c r="D3333" t="s">
        <v>2481</v>
      </c>
      <c r="E3333" t="s">
        <v>3146</v>
      </c>
      <c r="F3333" t="s">
        <v>866</v>
      </c>
      <c r="G3333" t="s">
        <v>52</v>
      </c>
      <c r="H3333" t="s">
        <v>53</v>
      </c>
      <c r="I3333">
        <v>1000985826</v>
      </c>
      <c r="J3333" t="s">
        <v>1</v>
      </c>
      <c r="K3333">
        <v>1</v>
      </c>
      <c r="L3333" t="s">
        <v>94</v>
      </c>
      <c r="M3333">
        <v>30000000</v>
      </c>
      <c r="N3333" t="s">
        <v>115</v>
      </c>
      <c r="O3333">
        <v>57245506</v>
      </c>
      <c r="P3333" t="s">
        <v>2618</v>
      </c>
      <c r="Q3333">
        <v>15600000</v>
      </c>
      <c r="R3333" t="s">
        <v>57</v>
      </c>
      <c r="S3333" t="s">
        <v>9403</v>
      </c>
      <c r="T3333" t="s">
        <v>82</v>
      </c>
      <c r="U3333" t="s">
        <v>2552</v>
      </c>
      <c r="V3333" t="s">
        <v>5829</v>
      </c>
      <c r="W3333" t="s">
        <v>85</v>
      </c>
      <c r="X3333" t="s">
        <v>9404</v>
      </c>
      <c r="Y3333" t="s">
        <v>9444</v>
      </c>
      <c r="Z3333">
        <v>0</v>
      </c>
      <c r="AA3333">
        <v>0</v>
      </c>
      <c r="AB3333">
        <v>128400000</v>
      </c>
      <c r="AC3333" t="s">
        <v>9419</v>
      </c>
      <c r="AD3333" s="12">
        <v>45825</v>
      </c>
      <c r="AE3333">
        <v>8</v>
      </c>
      <c r="AF3333" t="s">
        <v>6</v>
      </c>
      <c r="AG3333" t="s">
        <v>287</v>
      </c>
      <c r="AI3333" s="12">
        <v>45853</v>
      </c>
    </row>
    <row r="3334" spans="1:35" x14ac:dyDescent="0.3">
      <c r="A3334" t="s">
        <v>9445</v>
      </c>
      <c r="B3334" t="s">
        <v>365</v>
      </c>
      <c r="C3334" t="s">
        <v>112</v>
      </c>
      <c r="D3334" t="s">
        <v>923</v>
      </c>
      <c r="E3334" t="s">
        <v>78</v>
      </c>
      <c r="F3334" t="s">
        <v>216</v>
      </c>
      <c r="G3334" t="s">
        <v>52</v>
      </c>
      <c r="H3334" t="s">
        <v>53</v>
      </c>
      <c r="I3334">
        <v>1022364311</v>
      </c>
      <c r="J3334" t="s">
        <v>1</v>
      </c>
      <c r="K3334">
        <v>1</v>
      </c>
      <c r="L3334" t="s">
        <v>54</v>
      </c>
      <c r="M3334">
        <v>42705000</v>
      </c>
      <c r="N3334" t="s">
        <v>2551</v>
      </c>
      <c r="O3334">
        <v>34213000</v>
      </c>
      <c r="P3334" t="s">
        <v>369</v>
      </c>
      <c r="Q3334">
        <v>17082000</v>
      </c>
      <c r="R3334" t="s">
        <v>57</v>
      </c>
      <c r="S3334" t="s">
        <v>9403</v>
      </c>
      <c r="T3334" t="s">
        <v>82</v>
      </c>
      <c r="U3334" t="s">
        <v>2552</v>
      </c>
      <c r="V3334" t="s">
        <v>5829</v>
      </c>
      <c r="W3334" t="s">
        <v>85</v>
      </c>
      <c r="X3334" t="s">
        <v>9404</v>
      </c>
      <c r="Y3334" t="s">
        <v>9446</v>
      </c>
      <c r="Z3334">
        <v>0</v>
      </c>
      <c r="AA3334">
        <v>0</v>
      </c>
      <c r="AB3334">
        <v>115080000</v>
      </c>
      <c r="AC3334" t="s">
        <v>9419</v>
      </c>
      <c r="AD3334" s="12">
        <v>45837</v>
      </c>
      <c r="AE3334">
        <v>9</v>
      </c>
      <c r="AF3334" t="s">
        <v>6</v>
      </c>
      <c r="AG3334" t="s">
        <v>287</v>
      </c>
      <c r="AI3334" s="12">
        <v>45863</v>
      </c>
    </row>
    <row r="3335" spans="1:35" x14ac:dyDescent="0.3">
      <c r="A3335" t="s">
        <v>9447</v>
      </c>
      <c r="B3335" t="s">
        <v>1065</v>
      </c>
      <c r="C3335" t="s">
        <v>2118</v>
      </c>
      <c r="D3335" t="s">
        <v>67</v>
      </c>
      <c r="E3335" t="s">
        <v>483</v>
      </c>
      <c r="F3335" t="s">
        <v>669</v>
      </c>
      <c r="G3335" t="s">
        <v>52</v>
      </c>
      <c r="H3335" t="s">
        <v>53</v>
      </c>
      <c r="I3335">
        <v>79694913</v>
      </c>
      <c r="J3335" t="s">
        <v>1</v>
      </c>
      <c r="K3335">
        <v>1</v>
      </c>
      <c r="L3335" t="s">
        <v>54</v>
      </c>
      <c r="M3335">
        <v>42705000</v>
      </c>
      <c r="N3335" t="s">
        <v>79</v>
      </c>
      <c r="O3335">
        <v>31789704</v>
      </c>
      <c r="P3335" t="s">
        <v>1069</v>
      </c>
      <c r="Q3335">
        <v>17082000</v>
      </c>
      <c r="R3335" t="s">
        <v>57</v>
      </c>
      <c r="S3335" t="s">
        <v>9403</v>
      </c>
      <c r="T3335" t="s">
        <v>82</v>
      </c>
      <c r="U3335" t="s">
        <v>2552</v>
      </c>
      <c r="V3335" t="s">
        <v>5829</v>
      </c>
      <c r="W3335" t="s">
        <v>85</v>
      </c>
      <c r="X3335" t="s">
        <v>9404</v>
      </c>
      <c r="Y3335" t="s">
        <v>9448</v>
      </c>
      <c r="Z3335">
        <v>0</v>
      </c>
      <c r="AA3335">
        <v>0</v>
      </c>
      <c r="AB3335">
        <v>112080000</v>
      </c>
      <c r="AC3335" t="s">
        <v>9419</v>
      </c>
      <c r="AD3335" s="12">
        <v>45839</v>
      </c>
      <c r="AE3335">
        <v>9</v>
      </c>
      <c r="AF3335" t="s">
        <v>6</v>
      </c>
      <c r="AG3335" t="s">
        <v>136</v>
      </c>
      <c r="AI3335" s="12">
        <v>45863</v>
      </c>
    </row>
    <row r="3336" spans="1:35" x14ac:dyDescent="0.3">
      <c r="A3336" t="s">
        <v>9449</v>
      </c>
      <c r="B3336" t="s">
        <v>567</v>
      </c>
      <c r="C3336" t="s">
        <v>4137</v>
      </c>
      <c r="D3336" t="s">
        <v>720</v>
      </c>
      <c r="E3336" t="s">
        <v>243</v>
      </c>
      <c r="F3336" t="s">
        <v>9450</v>
      </c>
      <c r="G3336" t="s">
        <v>52</v>
      </c>
      <c r="H3336" t="s">
        <v>53</v>
      </c>
      <c r="I3336">
        <v>1015427845</v>
      </c>
      <c r="J3336" t="s">
        <v>1</v>
      </c>
      <c r="K3336">
        <v>1</v>
      </c>
      <c r="L3336" t="s">
        <v>226</v>
      </c>
      <c r="M3336">
        <v>26000000</v>
      </c>
      <c r="N3336" t="s">
        <v>79</v>
      </c>
      <c r="O3336">
        <v>42492797</v>
      </c>
      <c r="P3336" t="s">
        <v>570</v>
      </c>
      <c r="Q3336">
        <v>17082000</v>
      </c>
      <c r="R3336" t="s">
        <v>57</v>
      </c>
      <c r="S3336" t="s">
        <v>9403</v>
      </c>
      <c r="T3336" t="s">
        <v>82</v>
      </c>
      <c r="U3336" t="s">
        <v>2552</v>
      </c>
      <c r="V3336" t="s">
        <v>5829</v>
      </c>
      <c r="W3336" t="s">
        <v>85</v>
      </c>
      <c r="X3336" t="s">
        <v>9404</v>
      </c>
      <c r="Y3336" t="s">
        <v>9451</v>
      </c>
      <c r="Z3336">
        <v>0</v>
      </c>
      <c r="AA3336">
        <v>0</v>
      </c>
      <c r="AB3336">
        <v>112080000</v>
      </c>
      <c r="AC3336" t="s">
        <v>9419</v>
      </c>
      <c r="AD3336" s="12">
        <v>45836</v>
      </c>
      <c r="AE3336">
        <v>9</v>
      </c>
      <c r="AF3336" t="s">
        <v>6</v>
      </c>
      <c r="AG3336" t="s">
        <v>136</v>
      </c>
      <c r="AI3336" s="12">
        <v>45863</v>
      </c>
    </row>
    <row r="3337" spans="1:35" x14ac:dyDescent="0.3">
      <c r="A3337" t="s">
        <v>9452</v>
      </c>
      <c r="B3337" t="s">
        <v>1952</v>
      </c>
      <c r="C3337" t="s">
        <v>1172</v>
      </c>
      <c r="D3337" t="s">
        <v>67</v>
      </c>
      <c r="E3337" t="s">
        <v>267</v>
      </c>
      <c r="F3337" t="s">
        <v>9453</v>
      </c>
      <c r="G3337" t="s">
        <v>52</v>
      </c>
      <c r="H3337" t="s">
        <v>53</v>
      </c>
      <c r="I3337">
        <v>1018470870</v>
      </c>
      <c r="J3337" t="s">
        <v>1</v>
      </c>
      <c r="K3337">
        <v>1</v>
      </c>
      <c r="L3337" t="s">
        <v>54</v>
      </c>
      <c r="M3337">
        <v>26334090</v>
      </c>
      <c r="N3337" t="s">
        <v>79</v>
      </c>
      <c r="O3337">
        <v>54255998</v>
      </c>
      <c r="P3337" t="s">
        <v>1953</v>
      </c>
      <c r="Q3337">
        <v>17082000</v>
      </c>
      <c r="R3337" t="s">
        <v>57</v>
      </c>
      <c r="S3337" t="s">
        <v>9403</v>
      </c>
      <c r="T3337" t="s">
        <v>82</v>
      </c>
      <c r="U3337" t="s">
        <v>2552</v>
      </c>
      <c r="V3337" t="s">
        <v>5829</v>
      </c>
      <c r="W3337" t="s">
        <v>85</v>
      </c>
      <c r="X3337" t="s">
        <v>9404</v>
      </c>
      <c r="Y3337" t="s">
        <v>9454</v>
      </c>
      <c r="Z3337">
        <v>0</v>
      </c>
      <c r="AA3337">
        <v>0</v>
      </c>
      <c r="AB3337">
        <v>109079934</v>
      </c>
      <c r="AC3337" t="s">
        <v>9412</v>
      </c>
      <c r="AD3337" s="12">
        <v>45839</v>
      </c>
      <c r="AE3337">
        <v>9</v>
      </c>
      <c r="AF3337" t="s">
        <v>6</v>
      </c>
      <c r="AG3337" t="s">
        <v>136</v>
      </c>
      <c r="AI3337" s="12">
        <v>45863</v>
      </c>
    </row>
    <row r="3338" spans="1:35" x14ac:dyDescent="0.3">
      <c r="A3338" t="s">
        <v>9455</v>
      </c>
      <c r="B3338" t="s">
        <v>1125</v>
      </c>
      <c r="C3338" t="s">
        <v>6988</v>
      </c>
      <c r="D3338" t="s">
        <v>359</v>
      </c>
      <c r="E3338" t="s">
        <v>9456</v>
      </c>
      <c r="F3338" t="s">
        <v>912</v>
      </c>
      <c r="G3338" t="s">
        <v>52</v>
      </c>
      <c r="H3338" t="s">
        <v>53</v>
      </c>
      <c r="I3338">
        <v>1023900590</v>
      </c>
      <c r="J3338" t="s">
        <v>1</v>
      </c>
      <c r="K3338">
        <v>1</v>
      </c>
      <c r="L3338" t="s">
        <v>54</v>
      </c>
      <c r="M3338">
        <v>34800000</v>
      </c>
      <c r="N3338" t="s">
        <v>115</v>
      </c>
      <c r="O3338">
        <v>31149879</v>
      </c>
      <c r="P3338" t="s">
        <v>1127</v>
      </c>
      <c r="Q3338">
        <v>17082000</v>
      </c>
      <c r="R3338" t="s">
        <v>57</v>
      </c>
      <c r="S3338" t="s">
        <v>9403</v>
      </c>
      <c r="T3338" t="s">
        <v>82</v>
      </c>
      <c r="U3338" t="s">
        <v>2552</v>
      </c>
      <c r="V3338" t="s">
        <v>5829</v>
      </c>
      <c r="W3338" t="s">
        <v>85</v>
      </c>
      <c r="X3338" t="s">
        <v>9404</v>
      </c>
      <c r="Y3338" t="s">
        <v>9457</v>
      </c>
      <c r="Z3338">
        <v>28470000</v>
      </c>
      <c r="AA3338">
        <v>0</v>
      </c>
      <c r="AB3338">
        <v>132400000</v>
      </c>
      <c r="AC3338" t="s">
        <v>9412</v>
      </c>
      <c r="AD3338" s="12">
        <v>45836</v>
      </c>
      <c r="AE3338">
        <v>9</v>
      </c>
      <c r="AF3338" t="s">
        <v>6</v>
      </c>
      <c r="AG3338" t="s">
        <v>136</v>
      </c>
      <c r="AI3338" s="12">
        <v>45863</v>
      </c>
    </row>
    <row r="3339" spans="1:35" x14ac:dyDescent="0.3">
      <c r="A3339" t="s">
        <v>9458</v>
      </c>
      <c r="B3339" t="s">
        <v>1065</v>
      </c>
      <c r="C3339" t="s">
        <v>1108</v>
      </c>
      <c r="D3339" t="s">
        <v>827</v>
      </c>
      <c r="E3339" t="s">
        <v>9219</v>
      </c>
      <c r="F3339" t="s">
        <v>637</v>
      </c>
      <c r="G3339" t="s">
        <v>52</v>
      </c>
      <c r="H3339" t="s">
        <v>53</v>
      </c>
      <c r="I3339">
        <v>80747784</v>
      </c>
      <c r="J3339" t="s">
        <v>1</v>
      </c>
      <c r="K3339">
        <v>1</v>
      </c>
      <c r="L3339" t="s">
        <v>54</v>
      </c>
      <c r="M3339">
        <v>26000000</v>
      </c>
      <c r="N3339" t="s">
        <v>55</v>
      </c>
      <c r="O3339">
        <v>46640841</v>
      </c>
      <c r="P3339" t="s">
        <v>1069</v>
      </c>
      <c r="Q3339">
        <v>17082000</v>
      </c>
      <c r="R3339" t="s">
        <v>57</v>
      </c>
      <c r="S3339" t="s">
        <v>9403</v>
      </c>
      <c r="T3339" t="s">
        <v>82</v>
      </c>
      <c r="U3339" t="s">
        <v>2552</v>
      </c>
      <c r="V3339" t="s">
        <v>5829</v>
      </c>
      <c r="W3339" t="s">
        <v>85</v>
      </c>
      <c r="X3339" t="s">
        <v>9404</v>
      </c>
      <c r="Y3339" t="s">
        <v>9459</v>
      </c>
      <c r="Z3339">
        <v>0</v>
      </c>
      <c r="AA3339">
        <v>0</v>
      </c>
      <c r="AB3339">
        <v>111079934</v>
      </c>
      <c r="AC3339" t="s">
        <v>9419</v>
      </c>
      <c r="AD3339" s="12">
        <v>45839</v>
      </c>
      <c r="AE3339">
        <v>10</v>
      </c>
      <c r="AF3339" t="s">
        <v>6</v>
      </c>
      <c r="AG3339" t="s">
        <v>136</v>
      </c>
      <c r="AI3339" s="12">
        <v>45867</v>
      </c>
    </row>
    <row r="3340" spans="1:35" x14ac:dyDescent="0.3">
      <c r="A3340" t="s">
        <v>9460</v>
      </c>
      <c r="B3340" t="s">
        <v>1125</v>
      </c>
      <c r="C3340" t="s">
        <v>749</v>
      </c>
      <c r="D3340" t="s">
        <v>418</v>
      </c>
      <c r="E3340" t="s">
        <v>267</v>
      </c>
      <c r="F3340" t="s">
        <v>368</v>
      </c>
      <c r="G3340" t="s">
        <v>52</v>
      </c>
      <c r="H3340" t="s">
        <v>53</v>
      </c>
      <c r="I3340">
        <v>52978118</v>
      </c>
      <c r="J3340" t="s">
        <v>1</v>
      </c>
      <c r="K3340">
        <v>1</v>
      </c>
      <c r="L3340" t="s">
        <v>54</v>
      </c>
      <c r="M3340">
        <v>27255780</v>
      </c>
      <c r="N3340" t="s">
        <v>103</v>
      </c>
      <c r="O3340">
        <v>53662220</v>
      </c>
      <c r="P3340" t="s">
        <v>1127</v>
      </c>
      <c r="Q3340">
        <v>17082000</v>
      </c>
      <c r="R3340" t="s">
        <v>57</v>
      </c>
      <c r="S3340" t="s">
        <v>9403</v>
      </c>
      <c r="T3340" t="s">
        <v>82</v>
      </c>
      <c r="U3340" t="s">
        <v>2552</v>
      </c>
      <c r="V3340" t="s">
        <v>5829</v>
      </c>
      <c r="W3340" t="s">
        <v>85</v>
      </c>
      <c r="X3340" t="s">
        <v>9404</v>
      </c>
      <c r="Y3340" t="s">
        <v>9461</v>
      </c>
      <c r="Z3340">
        <v>0</v>
      </c>
      <c r="AA3340">
        <v>0</v>
      </c>
      <c r="AB3340">
        <v>118233000</v>
      </c>
      <c r="AC3340" t="s">
        <v>9419</v>
      </c>
      <c r="AD3340" s="12">
        <v>45846</v>
      </c>
      <c r="AE3340">
        <v>10</v>
      </c>
      <c r="AF3340" t="s">
        <v>6</v>
      </c>
      <c r="AG3340" t="s">
        <v>136</v>
      </c>
      <c r="AI3340" s="12">
        <v>45867</v>
      </c>
    </row>
    <row r="3341" spans="1:35" x14ac:dyDescent="0.3">
      <c r="A3341" t="s">
        <v>9462</v>
      </c>
      <c r="B3341" t="s">
        <v>365</v>
      </c>
      <c r="C3341" t="s">
        <v>5329</v>
      </c>
      <c r="D3341" t="s">
        <v>758</v>
      </c>
      <c r="E3341" t="s">
        <v>9463</v>
      </c>
      <c r="F3341" t="s">
        <v>3335</v>
      </c>
      <c r="G3341" t="s">
        <v>52</v>
      </c>
      <c r="H3341" t="s">
        <v>53</v>
      </c>
      <c r="I3341">
        <v>1015411880</v>
      </c>
      <c r="J3341" t="s">
        <v>1</v>
      </c>
      <c r="K3341">
        <v>1</v>
      </c>
      <c r="L3341" t="s">
        <v>54</v>
      </c>
      <c r="M3341">
        <v>42705000</v>
      </c>
      <c r="N3341" t="s">
        <v>103</v>
      </c>
      <c r="O3341">
        <v>46250125</v>
      </c>
      <c r="P3341" t="s">
        <v>369</v>
      </c>
      <c r="Q3341">
        <v>17082000</v>
      </c>
      <c r="R3341" t="s">
        <v>57</v>
      </c>
      <c r="S3341" t="s">
        <v>9403</v>
      </c>
      <c r="T3341" t="s">
        <v>82</v>
      </c>
      <c r="U3341" t="s">
        <v>2552</v>
      </c>
      <c r="V3341" t="s">
        <v>5829</v>
      </c>
      <c r="W3341" t="s">
        <v>85</v>
      </c>
      <c r="X3341" t="s">
        <v>9404</v>
      </c>
      <c r="Y3341" t="s">
        <v>2910</v>
      </c>
      <c r="Z3341">
        <v>0</v>
      </c>
      <c r="AA3341">
        <v>0</v>
      </c>
      <c r="AB3341">
        <v>119433000</v>
      </c>
      <c r="AC3341" t="s">
        <v>9419</v>
      </c>
      <c r="AD3341" s="12">
        <v>45839</v>
      </c>
      <c r="AE3341">
        <v>10</v>
      </c>
      <c r="AF3341" t="s">
        <v>6</v>
      </c>
      <c r="AG3341" t="s">
        <v>136</v>
      </c>
      <c r="AI3341" s="12">
        <v>45867</v>
      </c>
    </row>
    <row r="3342" spans="1:35" x14ac:dyDescent="0.3">
      <c r="A3342" t="s">
        <v>9464</v>
      </c>
      <c r="B3342" t="s">
        <v>138</v>
      </c>
      <c r="C3342" t="s">
        <v>4477</v>
      </c>
      <c r="D3342" t="s">
        <v>67</v>
      </c>
      <c r="E3342" t="s">
        <v>1786</v>
      </c>
      <c r="F3342" t="s">
        <v>619</v>
      </c>
      <c r="G3342" t="s">
        <v>52</v>
      </c>
      <c r="H3342" t="s">
        <v>53</v>
      </c>
      <c r="I3342">
        <v>79254624</v>
      </c>
      <c r="J3342" t="s">
        <v>1</v>
      </c>
      <c r="K3342">
        <v>1</v>
      </c>
      <c r="L3342" t="s">
        <v>226</v>
      </c>
      <c r="M3342">
        <v>39000000</v>
      </c>
      <c r="N3342" t="s">
        <v>55</v>
      </c>
      <c r="O3342">
        <v>22697833</v>
      </c>
      <c r="P3342" t="s">
        <v>144</v>
      </c>
      <c r="Q3342">
        <v>15600000</v>
      </c>
      <c r="R3342" t="s">
        <v>57</v>
      </c>
      <c r="S3342" t="s">
        <v>9403</v>
      </c>
      <c r="T3342" t="s">
        <v>82</v>
      </c>
      <c r="U3342" t="s">
        <v>2552</v>
      </c>
      <c r="V3342" t="s">
        <v>5829</v>
      </c>
      <c r="W3342" t="s">
        <v>85</v>
      </c>
      <c r="X3342" t="s">
        <v>9404</v>
      </c>
      <c r="Y3342" t="s">
        <v>9090</v>
      </c>
      <c r="Z3342">
        <v>0</v>
      </c>
      <c r="AA3342">
        <v>0</v>
      </c>
      <c r="AB3342">
        <v>106079934</v>
      </c>
      <c r="AC3342" t="s">
        <v>9465</v>
      </c>
      <c r="AD3342" s="12">
        <v>45846</v>
      </c>
      <c r="AE3342">
        <v>10</v>
      </c>
      <c r="AF3342" t="s">
        <v>6</v>
      </c>
      <c r="AG3342" t="s">
        <v>136</v>
      </c>
      <c r="AI3342" s="12">
        <v>45867</v>
      </c>
    </row>
    <row r="3343" spans="1:35" x14ac:dyDescent="0.3">
      <c r="A3343" t="s">
        <v>9466</v>
      </c>
      <c r="B3343" t="s">
        <v>138</v>
      </c>
      <c r="C3343" t="s">
        <v>8216</v>
      </c>
      <c r="D3343" t="s">
        <v>320</v>
      </c>
      <c r="E3343" t="s">
        <v>600</v>
      </c>
      <c r="F3343" t="s">
        <v>1173</v>
      </c>
      <c r="G3343" t="s">
        <v>52</v>
      </c>
      <c r="H3343" t="s">
        <v>53</v>
      </c>
      <c r="I3343">
        <v>1022974630</v>
      </c>
      <c r="J3343" t="s">
        <v>1</v>
      </c>
      <c r="K3343">
        <v>1</v>
      </c>
      <c r="L3343" t="s">
        <v>54</v>
      </c>
      <c r="M3343">
        <v>34800000</v>
      </c>
      <c r="N3343" t="s">
        <v>79</v>
      </c>
      <c r="O3343">
        <v>26195895</v>
      </c>
      <c r="P3343" t="s">
        <v>144</v>
      </c>
      <c r="Q3343">
        <v>15600000</v>
      </c>
      <c r="R3343" t="s">
        <v>57</v>
      </c>
      <c r="S3343" t="s">
        <v>9403</v>
      </c>
      <c r="T3343" t="s">
        <v>82</v>
      </c>
      <c r="U3343" t="s">
        <v>2552</v>
      </c>
      <c r="V3343" t="s">
        <v>5829</v>
      </c>
      <c r="W3343" t="s">
        <v>85</v>
      </c>
      <c r="X3343" t="s">
        <v>9404</v>
      </c>
      <c r="Y3343" t="s">
        <v>1892</v>
      </c>
      <c r="Z3343">
        <v>0</v>
      </c>
      <c r="AA3343">
        <v>0</v>
      </c>
      <c r="AB3343">
        <v>108879934</v>
      </c>
      <c r="AC3343" t="s">
        <v>9419</v>
      </c>
      <c r="AD3343" s="12">
        <v>45846</v>
      </c>
      <c r="AE3343">
        <v>10</v>
      </c>
      <c r="AF3343" t="s">
        <v>6</v>
      </c>
      <c r="AG3343" t="s">
        <v>136</v>
      </c>
      <c r="AI3343" s="12">
        <v>45867</v>
      </c>
    </row>
    <row r="3344" spans="1:35" x14ac:dyDescent="0.3">
      <c r="A3344" t="s">
        <v>9467</v>
      </c>
      <c r="B3344" t="s">
        <v>365</v>
      </c>
      <c r="C3344" t="s">
        <v>3198</v>
      </c>
      <c r="D3344" t="s">
        <v>609</v>
      </c>
      <c r="E3344" t="s">
        <v>741</v>
      </c>
      <c r="F3344" t="s">
        <v>1077</v>
      </c>
      <c r="G3344" t="s">
        <v>52</v>
      </c>
      <c r="H3344" t="s">
        <v>53</v>
      </c>
      <c r="I3344">
        <v>27751630</v>
      </c>
      <c r="J3344" t="s">
        <v>1</v>
      </c>
      <c r="K3344">
        <v>1</v>
      </c>
      <c r="L3344" t="s">
        <v>54</v>
      </c>
      <c r="M3344">
        <v>42705000</v>
      </c>
      <c r="N3344" t="s">
        <v>79</v>
      </c>
      <c r="O3344">
        <v>29213000</v>
      </c>
      <c r="P3344" t="s">
        <v>369</v>
      </c>
      <c r="Q3344">
        <v>17082000</v>
      </c>
      <c r="R3344" t="s">
        <v>57</v>
      </c>
      <c r="S3344" t="s">
        <v>9403</v>
      </c>
      <c r="T3344" t="s">
        <v>82</v>
      </c>
      <c r="U3344" t="s">
        <v>2552</v>
      </c>
      <c r="V3344" t="s">
        <v>5829</v>
      </c>
      <c r="W3344" t="s">
        <v>85</v>
      </c>
      <c r="X3344" t="s">
        <v>9404</v>
      </c>
      <c r="Y3344" t="s">
        <v>2645</v>
      </c>
      <c r="Z3344">
        <v>0</v>
      </c>
      <c r="AA3344">
        <v>0</v>
      </c>
      <c r="AB3344">
        <v>110080000</v>
      </c>
      <c r="AC3344" t="s">
        <v>9419</v>
      </c>
      <c r="AD3344" s="12">
        <v>45846</v>
      </c>
      <c r="AE3344">
        <v>10</v>
      </c>
      <c r="AF3344" t="s">
        <v>6</v>
      </c>
      <c r="AG3344" t="s">
        <v>63</v>
      </c>
      <c r="AI3344" s="12">
        <v>45867</v>
      </c>
    </row>
    <row r="3345" spans="1:35" x14ac:dyDescent="0.3">
      <c r="A3345" t="s">
        <v>9468</v>
      </c>
      <c r="B3345" t="s">
        <v>1344</v>
      </c>
      <c r="C3345" t="s">
        <v>1141</v>
      </c>
      <c r="D3345" t="s">
        <v>9469</v>
      </c>
      <c r="E3345" t="s">
        <v>803</v>
      </c>
      <c r="F3345" t="s">
        <v>544</v>
      </c>
      <c r="G3345" t="s">
        <v>52</v>
      </c>
      <c r="H3345" t="s">
        <v>53</v>
      </c>
      <c r="I3345">
        <v>1071302575</v>
      </c>
      <c r="J3345" t="s">
        <v>1</v>
      </c>
      <c r="K3345">
        <v>1</v>
      </c>
      <c r="L3345" t="s">
        <v>54</v>
      </c>
      <c r="M3345">
        <v>26000000</v>
      </c>
      <c r="N3345" t="s">
        <v>79</v>
      </c>
      <c r="O3345">
        <v>46174060</v>
      </c>
      <c r="P3345" t="s">
        <v>1345</v>
      </c>
      <c r="Q3345">
        <v>17082000</v>
      </c>
      <c r="R3345" t="s">
        <v>57</v>
      </c>
      <c r="S3345" t="s">
        <v>9403</v>
      </c>
      <c r="T3345" t="s">
        <v>82</v>
      </c>
      <c r="U3345" t="s">
        <v>2552</v>
      </c>
      <c r="V3345" t="s">
        <v>5829</v>
      </c>
      <c r="W3345" t="s">
        <v>85</v>
      </c>
      <c r="X3345" t="s">
        <v>9404</v>
      </c>
      <c r="Y3345" t="s">
        <v>8849</v>
      </c>
      <c r="Z3345">
        <v>0</v>
      </c>
      <c r="AA3345">
        <v>0</v>
      </c>
      <c r="AB3345">
        <v>111079934</v>
      </c>
      <c r="AC3345" t="s">
        <v>9419</v>
      </c>
      <c r="AD3345" s="12">
        <v>45861</v>
      </c>
      <c r="AE3345">
        <v>11</v>
      </c>
      <c r="AF3345" t="s">
        <v>6</v>
      </c>
      <c r="AG3345" t="s">
        <v>63</v>
      </c>
      <c r="AI3345" s="12">
        <v>45890</v>
      </c>
    </row>
    <row r="3346" spans="1:35" x14ac:dyDescent="0.3">
      <c r="A3346" t="s">
        <v>9470</v>
      </c>
      <c r="B3346" t="s">
        <v>4022</v>
      </c>
      <c r="C3346" t="s">
        <v>9471</v>
      </c>
      <c r="D3346" t="s">
        <v>188</v>
      </c>
      <c r="E3346" t="s">
        <v>284</v>
      </c>
      <c r="F3346" t="s">
        <v>9472</v>
      </c>
      <c r="G3346" t="s">
        <v>52</v>
      </c>
      <c r="H3346" t="s">
        <v>53</v>
      </c>
      <c r="I3346">
        <v>1002378570</v>
      </c>
      <c r="J3346" t="s">
        <v>1</v>
      </c>
      <c r="K3346">
        <v>1</v>
      </c>
      <c r="L3346" t="s">
        <v>54</v>
      </c>
      <c r="M3346">
        <v>42705000</v>
      </c>
      <c r="N3346" t="s">
        <v>103</v>
      </c>
      <c r="O3346">
        <v>32827881</v>
      </c>
      <c r="P3346" t="s">
        <v>4024</v>
      </c>
      <c r="Q3346">
        <v>17082000</v>
      </c>
      <c r="R3346" t="s">
        <v>57</v>
      </c>
      <c r="S3346" t="s">
        <v>9403</v>
      </c>
      <c r="T3346" t="s">
        <v>82</v>
      </c>
      <c r="U3346" t="s">
        <v>2552</v>
      </c>
      <c r="V3346" t="s">
        <v>5829</v>
      </c>
      <c r="W3346" t="s">
        <v>85</v>
      </c>
      <c r="X3346" t="s">
        <v>9404</v>
      </c>
      <c r="Y3346" t="s">
        <v>2908</v>
      </c>
      <c r="Z3346">
        <v>0</v>
      </c>
      <c r="AA3346">
        <v>0</v>
      </c>
      <c r="AB3346">
        <v>110079934</v>
      </c>
      <c r="AC3346" t="s">
        <v>9412</v>
      </c>
      <c r="AD3346" s="12">
        <v>45861</v>
      </c>
      <c r="AE3346">
        <v>11</v>
      </c>
      <c r="AF3346" t="s">
        <v>6</v>
      </c>
      <c r="AG3346" t="s">
        <v>63</v>
      </c>
      <c r="AI3346" s="12">
        <v>45890</v>
      </c>
    </row>
    <row r="3347" spans="1:35" x14ac:dyDescent="0.3">
      <c r="A3347" t="s">
        <v>9473</v>
      </c>
      <c r="B3347" t="s">
        <v>4022</v>
      </c>
      <c r="C3347" t="s">
        <v>3869</v>
      </c>
      <c r="D3347" t="s">
        <v>67</v>
      </c>
      <c r="E3347" t="s">
        <v>1709</v>
      </c>
      <c r="F3347" t="s">
        <v>3553</v>
      </c>
      <c r="G3347" t="s">
        <v>52</v>
      </c>
      <c r="H3347" t="s">
        <v>53</v>
      </c>
      <c r="I3347">
        <v>52621248</v>
      </c>
      <c r="J3347" t="s">
        <v>1</v>
      </c>
      <c r="K3347">
        <v>1</v>
      </c>
      <c r="L3347" t="s">
        <v>226</v>
      </c>
      <c r="M3347">
        <v>42705000</v>
      </c>
      <c r="N3347" t="s">
        <v>103</v>
      </c>
      <c r="O3347">
        <v>26377872</v>
      </c>
      <c r="P3347" t="s">
        <v>4024</v>
      </c>
      <c r="Q3347">
        <v>17082000</v>
      </c>
      <c r="R3347" t="s">
        <v>57</v>
      </c>
      <c r="S3347" t="s">
        <v>9403</v>
      </c>
      <c r="T3347" t="s">
        <v>82</v>
      </c>
      <c r="U3347" t="s">
        <v>2552</v>
      </c>
      <c r="V3347" t="s">
        <v>5829</v>
      </c>
      <c r="W3347" t="s">
        <v>85</v>
      </c>
      <c r="X3347" t="s">
        <v>9404</v>
      </c>
      <c r="Y3347" t="s">
        <v>3366</v>
      </c>
      <c r="Z3347">
        <v>0</v>
      </c>
      <c r="AA3347">
        <v>0</v>
      </c>
      <c r="AB3347">
        <v>119233000</v>
      </c>
      <c r="AC3347" t="s">
        <v>9419</v>
      </c>
      <c r="AD3347" s="12">
        <v>45861</v>
      </c>
      <c r="AE3347">
        <v>11</v>
      </c>
      <c r="AF3347" t="s">
        <v>6</v>
      </c>
      <c r="AG3347" t="s">
        <v>63</v>
      </c>
      <c r="AI3347" s="12">
        <v>45890</v>
      </c>
    </row>
    <row r="3348" spans="1:35" x14ac:dyDescent="0.3">
      <c r="A3348" t="s">
        <v>9474</v>
      </c>
      <c r="B3348" t="s">
        <v>422</v>
      </c>
      <c r="C3348" t="s">
        <v>423</v>
      </c>
      <c r="D3348" t="s">
        <v>92</v>
      </c>
      <c r="E3348" t="s">
        <v>3101</v>
      </c>
      <c r="F3348" t="s">
        <v>472</v>
      </c>
      <c r="G3348" t="s">
        <v>52</v>
      </c>
      <c r="H3348" t="s">
        <v>53</v>
      </c>
      <c r="I3348">
        <v>74186257</v>
      </c>
      <c r="J3348" t="s">
        <v>1</v>
      </c>
      <c r="K3348">
        <v>1</v>
      </c>
      <c r="L3348" t="s">
        <v>94</v>
      </c>
      <c r="M3348">
        <v>28470000</v>
      </c>
      <c r="N3348" t="s">
        <v>79</v>
      </c>
      <c r="O3348">
        <v>47038337</v>
      </c>
      <c r="P3348" t="s">
        <v>426</v>
      </c>
      <c r="Q3348">
        <v>17082000</v>
      </c>
      <c r="R3348" t="s">
        <v>57</v>
      </c>
      <c r="S3348" t="s">
        <v>9403</v>
      </c>
      <c r="T3348" t="s">
        <v>82</v>
      </c>
      <c r="U3348" t="s">
        <v>2552</v>
      </c>
      <c r="V3348" t="s">
        <v>5829</v>
      </c>
      <c r="W3348" t="s">
        <v>85</v>
      </c>
      <c r="X3348" t="s">
        <v>9404</v>
      </c>
      <c r="Y3348" t="s">
        <v>2748</v>
      </c>
      <c r="Z3348">
        <v>0</v>
      </c>
      <c r="AA3348">
        <v>0</v>
      </c>
      <c r="AB3348">
        <v>112080000</v>
      </c>
      <c r="AC3348" t="s">
        <v>9419</v>
      </c>
      <c r="AD3348" s="12">
        <v>45854</v>
      </c>
      <c r="AE3348">
        <v>11</v>
      </c>
      <c r="AF3348" t="s">
        <v>6</v>
      </c>
      <c r="AG3348" t="s">
        <v>89</v>
      </c>
      <c r="AI3348" s="12">
        <v>45890</v>
      </c>
    </row>
    <row r="3349" spans="1:35" x14ac:dyDescent="0.3">
      <c r="A3349" t="s">
        <v>9475</v>
      </c>
      <c r="B3349" t="s">
        <v>1952</v>
      </c>
      <c r="C3349" t="s">
        <v>662</v>
      </c>
      <c r="D3349" t="s">
        <v>2828</v>
      </c>
      <c r="E3349" t="s">
        <v>204</v>
      </c>
      <c r="F3349" t="s">
        <v>2980</v>
      </c>
      <c r="G3349" t="s">
        <v>52</v>
      </c>
      <c r="H3349" t="s">
        <v>53</v>
      </c>
      <c r="I3349">
        <v>80897734</v>
      </c>
      <c r="J3349" t="s">
        <v>1</v>
      </c>
      <c r="K3349">
        <v>1</v>
      </c>
      <c r="L3349" t="s">
        <v>226</v>
      </c>
      <c r="M3349">
        <v>42705000</v>
      </c>
      <c r="N3349" t="s">
        <v>103</v>
      </c>
      <c r="O3349">
        <v>56717306</v>
      </c>
      <c r="P3349" t="s">
        <v>1953</v>
      </c>
      <c r="Q3349">
        <v>17082000</v>
      </c>
      <c r="R3349" t="s">
        <v>57</v>
      </c>
      <c r="S3349" t="s">
        <v>9403</v>
      </c>
      <c r="T3349" t="s">
        <v>82</v>
      </c>
      <c r="U3349" t="s">
        <v>2552</v>
      </c>
      <c r="V3349" t="s">
        <v>5829</v>
      </c>
      <c r="W3349" t="s">
        <v>85</v>
      </c>
      <c r="X3349" t="s">
        <v>9404</v>
      </c>
      <c r="Y3349" t="s">
        <v>9476</v>
      </c>
      <c r="Z3349">
        <v>0</v>
      </c>
      <c r="AA3349">
        <v>0</v>
      </c>
      <c r="AB3349">
        <v>129400000</v>
      </c>
      <c r="AC3349" t="s">
        <v>9442</v>
      </c>
      <c r="AD3349" s="12">
        <v>45865</v>
      </c>
      <c r="AE3349">
        <v>11</v>
      </c>
      <c r="AF3349" t="s">
        <v>6</v>
      </c>
      <c r="AG3349" t="s">
        <v>63</v>
      </c>
      <c r="AI3349" s="12">
        <v>45890</v>
      </c>
    </row>
    <row r="3350" spans="1:35" x14ac:dyDescent="0.3">
      <c r="A3350" t="s">
        <v>9477</v>
      </c>
      <c r="B3350" t="s">
        <v>567</v>
      </c>
      <c r="C3350" t="s">
        <v>2757</v>
      </c>
      <c r="D3350" t="s">
        <v>758</v>
      </c>
      <c r="E3350" t="s">
        <v>156</v>
      </c>
      <c r="F3350" t="s">
        <v>806</v>
      </c>
      <c r="G3350" t="s">
        <v>52</v>
      </c>
      <c r="H3350" t="s">
        <v>53</v>
      </c>
      <c r="I3350">
        <v>1012379981</v>
      </c>
      <c r="J3350" t="s">
        <v>1</v>
      </c>
      <c r="K3350">
        <v>1</v>
      </c>
      <c r="L3350" t="s">
        <v>94</v>
      </c>
      <c r="M3350">
        <v>27255780</v>
      </c>
      <c r="N3350" t="s">
        <v>79</v>
      </c>
      <c r="O3350">
        <v>55802520</v>
      </c>
      <c r="P3350" t="s">
        <v>570</v>
      </c>
      <c r="Q3350">
        <v>17082000</v>
      </c>
      <c r="R3350" t="s">
        <v>57</v>
      </c>
      <c r="S3350" t="s">
        <v>9403</v>
      </c>
      <c r="T3350" t="s">
        <v>82</v>
      </c>
      <c r="U3350" t="s">
        <v>2552</v>
      </c>
      <c r="V3350" t="s">
        <v>5829</v>
      </c>
      <c r="W3350" t="s">
        <v>85</v>
      </c>
      <c r="X3350" t="s">
        <v>9404</v>
      </c>
      <c r="Y3350" t="s">
        <v>9478</v>
      </c>
      <c r="Z3350">
        <v>0</v>
      </c>
      <c r="AA3350">
        <v>0</v>
      </c>
      <c r="AB3350">
        <v>109079934</v>
      </c>
      <c r="AC3350" t="s">
        <v>9442</v>
      </c>
      <c r="AD3350" s="12">
        <v>45861</v>
      </c>
      <c r="AE3350">
        <v>11</v>
      </c>
      <c r="AF3350" t="s">
        <v>6</v>
      </c>
      <c r="AG3350" t="s">
        <v>63</v>
      </c>
      <c r="AI3350" s="12">
        <v>45890</v>
      </c>
    </row>
    <row r="3351" spans="1:35" x14ac:dyDescent="0.3">
      <c r="A3351" t="s">
        <v>9479</v>
      </c>
      <c r="B3351" t="s">
        <v>1075</v>
      </c>
      <c r="C3351" t="s">
        <v>329</v>
      </c>
      <c r="D3351" t="s">
        <v>242</v>
      </c>
      <c r="E3351" t="s">
        <v>69</v>
      </c>
      <c r="F3351" t="s">
        <v>637</v>
      </c>
      <c r="G3351" t="s">
        <v>52</v>
      </c>
      <c r="H3351" t="s">
        <v>53</v>
      </c>
      <c r="I3351">
        <v>1018453820</v>
      </c>
      <c r="J3351" t="s">
        <v>1</v>
      </c>
      <c r="K3351">
        <v>1</v>
      </c>
      <c r="L3351" t="s">
        <v>226</v>
      </c>
      <c r="M3351">
        <v>34800000</v>
      </c>
      <c r="N3351" t="s">
        <v>79</v>
      </c>
      <c r="O3351">
        <v>35878345</v>
      </c>
      <c r="P3351" t="s">
        <v>1079</v>
      </c>
      <c r="Q3351">
        <v>17082000</v>
      </c>
      <c r="R3351" t="s">
        <v>57</v>
      </c>
      <c r="S3351" t="s">
        <v>9403</v>
      </c>
      <c r="T3351" t="s">
        <v>82</v>
      </c>
      <c r="U3351" t="s">
        <v>2552</v>
      </c>
      <c r="V3351" t="s">
        <v>5829</v>
      </c>
      <c r="W3351" t="s">
        <v>85</v>
      </c>
      <c r="X3351" t="s">
        <v>9404</v>
      </c>
      <c r="Y3351" t="s">
        <v>3159</v>
      </c>
      <c r="Z3351">
        <v>0</v>
      </c>
      <c r="AA3351">
        <v>0</v>
      </c>
      <c r="AB3351">
        <v>106079934</v>
      </c>
      <c r="AC3351" t="s">
        <v>9419</v>
      </c>
      <c r="AD3351" s="12">
        <v>45854</v>
      </c>
      <c r="AE3351">
        <v>11</v>
      </c>
      <c r="AF3351" t="s">
        <v>6</v>
      </c>
      <c r="AG3351" t="s">
        <v>89</v>
      </c>
      <c r="AI3351" s="12">
        <v>45890</v>
      </c>
    </row>
    <row r="3352" spans="1:35" x14ac:dyDescent="0.3">
      <c r="A3352" t="s">
        <v>9480</v>
      </c>
      <c r="B3352" t="s">
        <v>1125</v>
      </c>
      <c r="C3352" t="s">
        <v>299</v>
      </c>
      <c r="D3352" t="s">
        <v>67</v>
      </c>
      <c r="E3352" t="s">
        <v>600</v>
      </c>
      <c r="F3352" t="s">
        <v>278</v>
      </c>
      <c r="G3352" t="s">
        <v>52</v>
      </c>
      <c r="H3352" t="s">
        <v>53</v>
      </c>
      <c r="I3352">
        <v>1024598765</v>
      </c>
      <c r="J3352" t="s">
        <v>1</v>
      </c>
      <c r="K3352">
        <v>1</v>
      </c>
      <c r="L3352" t="s">
        <v>94</v>
      </c>
      <c r="M3352">
        <v>42705000</v>
      </c>
      <c r="N3352" t="s">
        <v>55</v>
      </c>
      <c r="O3352">
        <v>32468780</v>
      </c>
      <c r="P3352" t="s">
        <v>1127</v>
      </c>
      <c r="Q3352">
        <v>17082000</v>
      </c>
      <c r="R3352" t="s">
        <v>57</v>
      </c>
      <c r="S3352" t="s">
        <v>9403</v>
      </c>
      <c r="T3352" t="s">
        <v>82</v>
      </c>
      <c r="U3352" t="s">
        <v>2552</v>
      </c>
      <c r="V3352" t="s">
        <v>5829</v>
      </c>
      <c r="W3352" t="s">
        <v>85</v>
      </c>
      <c r="X3352" t="s">
        <v>9404</v>
      </c>
      <c r="Y3352" t="s">
        <v>3142</v>
      </c>
      <c r="Z3352">
        <v>0</v>
      </c>
      <c r="AA3352">
        <v>0</v>
      </c>
      <c r="AB3352">
        <v>113080000</v>
      </c>
      <c r="AC3352" t="s">
        <v>9419</v>
      </c>
      <c r="AD3352" s="12">
        <v>45861</v>
      </c>
      <c r="AE3352">
        <v>11</v>
      </c>
      <c r="AF3352" t="s">
        <v>6</v>
      </c>
      <c r="AG3352" t="s">
        <v>63</v>
      </c>
      <c r="AI3352" s="12">
        <v>45890</v>
      </c>
    </row>
    <row r="3353" spans="1:35" x14ac:dyDescent="0.3">
      <c r="A3353" t="s">
        <v>9481</v>
      </c>
      <c r="B3353" t="s">
        <v>1952</v>
      </c>
      <c r="C3353" t="s">
        <v>290</v>
      </c>
      <c r="D3353" t="s">
        <v>242</v>
      </c>
      <c r="E3353" t="s">
        <v>9482</v>
      </c>
      <c r="F3353" t="s">
        <v>267</v>
      </c>
      <c r="G3353" t="s">
        <v>52</v>
      </c>
      <c r="H3353" t="s">
        <v>53</v>
      </c>
      <c r="I3353">
        <v>1023933387</v>
      </c>
      <c r="J3353" t="s">
        <v>1</v>
      </c>
      <c r="K3353">
        <v>1</v>
      </c>
      <c r="L3353" t="s">
        <v>94</v>
      </c>
      <c r="M3353">
        <v>23200000</v>
      </c>
      <c r="N3353" t="s">
        <v>79</v>
      </c>
      <c r="O3353">
        <v>54608150</v>
      </c>
      <c r="P3353" t="s">
        <v>1953</v>
      </c>
      <c r="Q3353">
        <v>17082000</v>
      </c>
      <c r="R3353" t="s">
        <v>57</v>
      </c>
      <c r="S3353" t="s">
        <v>9403</v>
      </c>
      <c r="T3353" t="s">
        <v>82</v>
      </c>
      <c r="U3353" t="s">
        <v>2552</v>
      </c>
      <c r="V3353" t="s">
        <v>5829</v>
      </c>
      <c r="W3353" t="s">
        <v>85</v>
      </c>
      <c r="X3353" t="s">
        <v>9404</v>
      </c>
      <c r="Y3353" t="s">
        <v>2705</v>
      </c>
      <c r="Z3353">
        <v>0</v>
      </c>
      <c r="AA3353">
        <v>0</v>
      </c>
      <c r="AB3353">
        <v>106079934</v>
      </c>
      <c r="AC3353" t="s">
        <v>9419</v>
      </c>
      <c r="AD3353" s="12">
        <v>45853</v>
      </c>
      <c r="AE3353">
        <v>11</v>
      </c>
      <c r="AF3353" t="s">
        <v>6</v>
      </c>
      <c r="AG3353" t="s">
        <v>63</v>
      </c>
      <c r="AI3353" s="12">
        <v>45890</v>
      </c>
    </row>
    <row r="3354" spans="1:35" x14ac:dyDescent="0.3">
      <c r="A3354" t="s">
        <v>9483</v>
      </c>
      <c r="B3354" t="s">
        <v>4022</v>
      </c>
      <c r="C3354" t="s">
        <v>1362</v>
      </c>
      <c r="D3354" t="s">
        <v>67</v>
      </c>
      <c r="E3354" t="s">
        <v>1024</v>
      </c>
      <c r="F3354" t="s">
        <v>9484</v>
      </c>
      <c r="G3354" t="s">
        <v>52</v>
      </c>
      <c r="H3354" t="s">
        <v>53</v>
      </c>
      <c r="I3354">
        <v>51939270</v>
      </c>
      <c r="J3354" t="s">
        <v>1</v>
      </c>
      <c r="K3354">
        <v>1</v>
      </c>
      <c r="L3354" t="s">
        <v>54</v>
      </c>
      <c r="M3354">
        <v>34800000</v>
      </c>
      <c r="N3354" t="s">
        <v>103</v>
      </c>
      <c r="O3354">
        <v>41947934</v>
      </c>
      <c r="P3354" t="s">
        <v>4024</v>
      </c>
      <c r="Q3354">
        <v>17082000</v>
      </c>
      <c r="R3354" t="s">
        <v>57</v>
      </c>
      <c r="S3354" t="s">
        <v>9403</v>
      </c>
      <c r="T3354" t="s">
        <v>82</v>
      </c>
      <c r="U3354" t="s">
        <v>2552</v>
      </c>
      <c r="V3354" t="s">
        <v>5829</v>
      </c>
      <c r="W3354" t="s">
        <v>85</v>
      </c>
      <c r="X3354" t="s">
        <v>9404</v>
      </c>
      <c r="Y3354" t="s">
        <v>2727</v>
      </c>
      <c r="Z3354">
        <v>0</v>
      </c>
      <c r="AA3354">
        <v>0</v>
      </c>
      <c r="AB3354">
        <v>109079934</v>
      </c>
      <c r="AC3354" t="s">
        <v>9485</v>
      </c>
      <c r="AD3354" s="12">
        <v>45860</v>
      </c>
      <c r="AE3354">
        <v>11</v>
      </c>
      <c r="AF3354" t="s">
        <v>6</v>
      </c>
      <c r="AG3354" t="s">
        <v>63</v>
      </c>
      <c r="AI3354" s="12">
        <v>45890</v>
      </c>
    </row>
    <row r="3355" spans="1:35" x14ac:dyDescent="0.3">
      <c r="A3355" t="s">
        <v>9486</v>
      </c>
      <c r="B3355" t="s">
        <v>567</v>
      </c>
      <c r="C3355" t="s">
        <v>307</v>
      </c>
      <c r="D3355" t="s">
        <v>215</v>
      </c>
      <c r="E3355" t="s">
        <v>236</v>
      </c>
      <c r="F3355" t="s">
        <v>1626</v>
      </c>
      <c r="G3355" t="s">
        <v>52</v>
      </c>
      <c r="H3355" t="s">
        <v>53</v>
      </c>
      <c r="I3355">
        <v>79649757</v>
      </c>
      <c r="J3355" t="s">
        <v>1</v>
      </c>
      <c r="K3355">
        <v>1</v>
      </c>
      <c r="L3355" t="s">
        <v>94</v>
      </c>
      <c r="M3355">
        <v>39000000</v>
      </c>
      <c r="N3355" t="s">
        <v>103</v>
      </c>
      <c r="O3355">
        <v>58627572</v>
      </c>
      <c r="P3355" t="s">
        <v>570</v>
      </c>
      <c r="Q3355">
        <v>17082000</v>
      </c>
      <c r="R3355" t="s">
        <v>57</v>
      </c>
      <c r="S3355" t="s">
        <v>9403</v>
      </c>
      <c r="T3355" t="s">
        <v>82</v>
      </c>
      <c r="U3355" t="s">
        <v>2552</v>
      </c>
      <c r="V3355" t="s">
        <v>5829</v>
      </c>
      <c r="W3355" t="s">
        <v>85</v>
      </c>
      <c r="X3355" t="s">
        <v>9404</v>
      </c>
      <c r="Y3355" t="s">
        <v>3081</v>
      </c>
      <c r="Z3355">
        <v>0</v>
      </c>
      <c r="AA3355">
        <v>0</v>
      </c>
      <c r="AB3355">
        <v>124433000</v>
      </c>
      <c r="AC3355" t="s">
        <v>9412</v>
      </c>
      <c r="AD3355" s="12">
        <v>45860</v>
      </c>
      <c r="AE3355">
        <v>11</v>
      </c>
      <c r="AF3355" t="s">
        <v>6</v>
      </c>
      <c r="AG3355" t="s">
        <v>63</v>
      </c>
      <c r="AI3355" s="12">
        <v>45890</v>
      </c>
    </row>
    <row r="3356" spans="1:35" x14ac:dyDescent="0.3">
      <c r="A3356" t="s">
        <v>9487</v>
      </c>
      <c r="B3356" t="s">
        <v>1027</v>
      </c>
      <c r="C3356" t="s">
        <v>9488</v>
      </c>
      <c r="D3356" t="s">
        <v>67</v>
      </c>
      <c r="E3356" t="s">
        <v>2808</v>
      </c>
      <c r="F3356" t="s">
        <v>568</v>
      </c>
      <c r="G3356" t="s">
        <v>52</v>
      </c>
      <c r="H3356" t="s">
        <v>53</v>
      </c>
      <c r="I3356">
        <v>57464135</v>
      </c>
      <c r="J3356" t="s">
        <v>1</v>
      </c>
      <c r="K3356">
        <v>1</v>
      </c>
      <c r="L3356" t="s">
        <v>226</v>
      </c>
      <c r="M3356">
        <v>42705000</v>
      </c>
      <c r="N3356" t="s">
        <v>79</v>
      </c>
      <c r="O3356">
        <v>24911812</v>
      </c>
      <c r="P3356" t="s">
        <v>1028</v>
      </c>
      <c r="Q3356">
        <v>17082000</v>
      </c>
      <c r="R3356" t="s">
        <v>57</v>
      </c>
      <c r="S3356" t="s">
        <v>9403</v>
      </c>
      <c r="T3356" t="s">
        <v>82</v>
      </c>
      <c r="U3356" t="s">
        <v>2552</v>
      </c>
      <c r="V3356" t="s">
        <v>5829</v>
      </c>
      <c r="W3356" t="s">
        <v>85</v>
      </c>
      <c r="X3356" t="s">
        <v>9404</v>
      </c>
      <c r="Y3356" t="s">
        <v>3446</v>
      </c>
      <c r="Z3356">
        <v>0</v>
      </c>
      <c r="AA3356">
        <v>0</v>
      </c>
      <c r="AB3356">
        <v>111080000</v>
      </c>
      <c r="AC3356" t="s">
        <v>9419</v>
      </c>
      <c r="AD3356" s="12">
        <v>45853</v>
      </c>
      <c r="AE3356">
        <v>11</v>
      </c>
      <c r="AF3356" t="s">
        <v>6</v>
      </c>
      <c r="AG3356" t="s">
        <v>63</v>
      </c>
      <c r="AI3356" s="12">
        <v>45890</v>
      </c>
    </row>
    <row r="3357" spans="1:35" x14ac:dyDescent="0.3">
      <c r="A3357" t="s">
        <v>9489</v>
      </c>
      <c r="B3357" t="s">
        <v>567</v>
      </c>
      <c r="C3357" t="s">
        <v>9362</v>
      </c>
      <c r="D3357" t="s">
        <v>9270</v>
      </c>
      <c r="E3357" t="s">
        <v>163</v>
      </c>
      <c r="F3357" t="s">
        <v>483</v>
      </c>
      <c r="G3357" t="s">
        <v>52</v>
      </c>
      <c r="H3357" t="s">
        <v>53</v>
      </c>
      <c r="I3357">
        <v>1110497339</v>
      </c>
      <c r="J3357" t="s">
        <v>1</v>
      </c>
      <c r="K3357">
        <v>1</v>
      </c>
      <c r="L3357" t="s">
        <v>54</v>
      </c>
      <c r="M3357">
        <v>42705000</v>
      </c>
      <c r="N3357" t="s">
        <v>79</v>
      </c>
      <c r="O3357">
        <v>15974097</v>
      </c>
      <c r="P3357" t="s">
        <v>570</v>
      </c>
      <c r="Q3357">
        <v>17082000</v>
      </c>
      <c r="R3357" t="s">
        <v>57</v>
      </c>
      <c r="S3357" t="s">
        <v>9403</v>
      </c>
      <c r="T3357" t="s">
        <v>82</v>
      </c>
      <c r="U3357" t="s">
        <v>2552</v>
      </c>
      <c r="V3357" t="s">
        <v>5829</v>
      </c>
      <c r="W3357" t="s">
        <v>85</v>
      </c>
      <c r="X3357" t="s">
        <v>9404</v>
      </c>
      <c r="Y3357" t="s">
        <v>9490</v>
      </c>
      <c r="Z3357">
        <v>0</v>
      </c>
      <c r="AA3357">
        <v>0</v>
      </c>
      <c r="AB3357">
        <v>112079934</v>
      </c>
      <c r="AC3357" t="s">
        <v>9491</v>
      </c>
      <c r="AD3357" s="12">
        <v>45875</v>
      </c>
      <c r="AE3357">
        <v>13</v>
      </c>
      <c r="AF3357" t="s">
        <v>6</v>
      </c>
      <c r="AG3357" t="s">
        <v>136</v>
      </c>
      <c r="AI3357" s="12">
        <v>45897</v>
      </c>
    </row>
    <row r="3358" spans="1:35" x14ac:dyDescent="0.3">
      <c r="A3358" t="s">
        <v>9492</v>
      </c>
      <c r="B3358" t="s">
        <v>1952</v>
      </c>
      <c r="C3358" t="s">
        <v>9493</v>
      </c>
      <c r="D3358" t="s">
        <v>67</v>
      </c>
      <c r="E3358" t="s">
        <v>4224</v>
      </c>
      <c r="F3358" t="s">
        <v>67</v>
      </c>
      <c r="G3358" t="s">
        <v>52</v>
      </c>
      <c r="H3358" t="s">
        <v>53</v>
      </c>
      <c r="I3358">
        <v>51783619</v>
      </c>
      <c r="J3358" t="s">
        <v>1</v>
      </c>
      <c r="K3358">
        <v>1</v>
      </c>
      <c r="L3358" t="s">
        <v>226</v>
      </c>
      <c r="M3358">
        <v>30000000</v>
      </c>
      <c r="N3358" t="s">
        <v>103</v>
      </c>
      <c r="O3358">
        <v>57515598</v>
      </c>
      <c r="P3358" t="s">
        <v>1953</v>
      </c>
      <c r="Q3358">
        <v>17082000</v>
      </c>
      <c r="R3358" t="s">
        <v>57</v>
      </c>
      <c r="S3358" t="s">
        <v>9403</v>
      </c>
      <c r="T3358" t="s">
        <v>82</v>
      </c>
      <c r="U3358" t="s">
        <v>2552</v>
      </c>
      <c r="V3358" t="s">
        <v>5829</v>
      </c>
      <c r="W3358" t="s">
        <v>85</v>
      </c>
      <c r="X3358" t="s">
        <v>9404</v>
      </c>
      <c r="Y3358" t="s">
        <v>5389</v>
      </c>
      <c r="Z3358">
        <v>0</v>
      </c>
      <c r="AA3358">
        <v>0</v>
      </c>
      <c r="AB3358">
        <v>127400000</v>
      </c>
      <c r="AC3358" t="s">
        <v>9412</v>
      </c>
      <c r="AD3358" s="12">
        <v>45874</v>
      </c>
      <c r="AE3358">
        <v>13</v>
      </c>
      <c r="AF3358" t="s">
        <v>6</v>
      </c>
      <c r="AG3358" t="s">
        <v>136</v>
      </c>
      <c r="AI3358" s="12">
        <v>45897</v>
      </c>
    </row>
    <row r="3359" spans="1:35" x14ac:dyDescent="0.3">
      <c r="A3359" t="s">
        <v>9494</v>
      </c>
      <c r="B3359" t="s">
        <v>1885</v>
      </c>
      <c r="C3359" t="s">
        <v>6471</v>
      </c>
      <c r="D3359" t="s">
        <v>1700</v>
      </c>
      <c r="E3359" t="s">
        <v>745</v>
      </c>
      <c r="F3359" t="s">
        <v>1489</v>
      </c>
      <c r="G3359" t="s">
        <v>52</v>
      </c>
      <c r="H3359" t="s">
        <v>53</v>
      </c>
      <c r="I3359">
        <v>80791579</v>
      </c>
      <c r="J3359" t="s">
        <v>1</v>
      </c>
      <c r="K3359">
        <v>1</v>
      </c>
      <c r="L3359" t="s">
        <v>54</v>
      </c>
      <c r="M3359">
        <v>28470000</v>
      </c>
      <c r="N3359" t="s">
        <v>79</v>
      </c>
      <c r="O3359">
        <v>33813124</v>
      </c>
      <c r="P3359" t="s">
        <v>1889</v>
      </c>
      <c r="Q3359">
        <v>17082000</v>
      </c>
      <c r="R3359" t="s">
        <v>57</v>
      </c>
      <c r="S3359" t="s">
        <v>9403</v>
      </c>
      <c r="T3359" t="s">
        <v>82</v>
      </c>
      <c r="U3359" t="s">
        <v>2552</v>
      </c>
      <c r="V3359" t="s">
        <v>5829</v>
      </c>
      <c r="W3359" t="s">
        <v>85</v>
      </c>
      <c r="X3359" t="s">
        <v>9404</v>
      </c>
      <c r="Y3359" t="s">
        <v>2919</v>
      </c>
      <c r="Z3359">
        <v>0</v>
      </c>
      <c r="AA3359">
        <v>0</v>
      </c>
      <c r="AB3359">
        <v>108079934</v>
      </c>
      <c r="AC3359" t="s">
        <v>9419</v>
      </c>
      <c r="AD3359" s="12">
        <v>45874</v>
      </c>
      <c r="AE3359">
        <v>13</v>
      </c>
      <c r="AF3359" t="s">
        <v>6</v>
      </c>
      <c r="AG3359" t="s">
        <v>136</v>
      </c>
      <c r="AI3359" s="12">
        <v>45897</v>
      </c>
    </row>
    <row r="3360" spans="1:35" x14ac:dyDescent="0.3">
      <c r="A3360" t="s">
        <v>9495</v>
      </c>
      <c r="B3360" t="s">
        <v>567</v>
      </c>
      <c r="C3360" t="s">
        <v>754</v>
      </c>
      <c r="D3360" t="s">
        <v>537</v>
      </c>
      <c r="E3360" t="s">
        <v>9496</v>
      </c>
      <c r="F3360" t="s">
        <v>284</v>
      </c>
      <c r="G3360" t="s">
        <v>52</v>
      </c>
      <c r="H3360" t="s">
        <v>53</v>
      </c>
      <c r="I3360">
        <v>1033684703</v>
      </c>
      <c r="J3360" t="s">
        <v>1</v>
      </c>
      <c r="K3360">
        <v>1</v>
      </c>
      <c r="L3360" t="s">
        <v>94</v>
      </c>
      <c r="M3360">
        <v>34800000</v>
      </c>
      <c r="N3360" t="s">
        <v>79</v>
      </c>
      <c r="O3360">
        <v>37002756</v>
      </c>
      <c r="P3360" t="s">
        <v>570</v>
      </c>
      <c r="Q3360">
        <v>17082000</v>
      </c>
      <c r="R3360" t="s">
        <v>57</v>
      </c>
      <c r="S3360" t="s">
        <v>9403</v>
      </c>
      <c r="T3360" t="s">
        <v>82</v>
      </c>
      <c r="U3360" t="s">
        <v>2552</v>
      </c>
      <c r="V3360" t="s">
        <v>5829</v>
      </c>
      <c r="W3360" t="s">
        <v>85</v>
      </c>
      <c r="X3360" t="s">
        <v>9404</v>
      </c>
      <c r="Y3360" t="s">
        <v>2790</v>
      </c>
      <c r="Z3360">
        <v>0</v>
      </c>
      <c r="AA3360">
        <v>0</v>
      </c>
      <c r="AB3360">
        <v>109079934</v>
      </c>
      <c r="AC3360" t="s">
        <v>9419</v>
      </c>
      <c r="AD3360" s="12">
        <v>45874</v>
      </c>
      <c r="AE3360">
        <v>13</v>
      </c>
      <c r="AF3360" t="s">
        <v>6</v>
      </c>
      <c r="AG3360" t="s">
        <v>136</v>
      </c>
      <c r="AI3360" s="12">
        <v>45897</v>
      </c>
    </row>
    <row r="3361" spans="1:35" x14ac:dyDescent="0.3">
      <c r="A3361" t="s">
        <v>9497</v>
      </c>
      <c r="B3361" t="s">
        <v>2614</v>
      </c>
      <c r="C3361" t="s">
        <v>1274</v>
      </c>
      <c r="D3361" t="s">
        <v>1852</v>
      </c>
      <c r="E3361" t="s">
        <v>701</v>
      </c>
      <c r="F3361" t="s">
        <v>722</v>
      </c>
      <c r="G3361" t="s">
        <v>52</v>
      </c>
      <c r="H3361" t="s">
        <v>53</v>
      </c>
      <c r="I3361">
        <v>1023876720</v>
      </c>
      <c r="J3361" t="s">
        <v>1</v>
      </c>
      <c r="K3361">
        <v>1</v>
      </c>
      <c r="L3361" t="s">
        <v>54</v>
      </c>
      <c r="M3361">
        <v>28470000</v>
      </c>
      <c r="N3361" t="s">
        <v>512</v>
      </c>
      <c r="O3361">
        <v>63178550</v>
      </c>
      <c r="P3361" t="s">
        <v>2618</v>
      </c>
      <c r="Q3361">
        <v>15600000</v>
      </c>
      <c r="R3361" t="s">
        <v>57</v>
      </c>
      <c r="S3361" t="s">
        <v>9403</v>
      </c>
      <c r="T3361" t="s">
        <v>82</v>
      </c>
      <c r="U3361" t="s">
        <v>2552</v>
      </c>
      <c r="V3361" t="s">
        <v>5829</v>
      </c>
      <c r="W3361" t="s">
        <v>85</v>
      </c>
      <c r="X3361" t="s">
        <v>9404</v>
      </c>
      <c r="Y3361" t="s">
        <v>2817</v>
      </c>
      <c r="Z3361">
        <v>0</v>
      </c>
      <c r="AA3361">
        <v>0</v>
      </c>
      <c r="AB3361">
        <v>119433000</v>
      </c>
      <c r="AC3361" t="s">
        <v>9412</v>
      </c>
      <c r="AD3361" s="12">
        <v>45874</v>
      </c>
      <c r="AE3361">
        <v>13</v>
      </c>
      <c r="AF3361" t="s">
        <v>6</v>
      </c>
      <c r="AG3361" t="s">
        <v>136</v>
      </c>
      <c r="AI3361" s="12">
        <v>45897</v>
      </c>
    </row>
    <row r="3362" spans="1:35" x14ac:dyDescent="0.3">
      <c r="A3362" t="s">
        <v>9498</v>
      </c>
      <c r="B3362" t="s">
        <v>365</v>
      </c>
      <c r="C3362" t="s">
        <v>754</v>
      </c>
      <c r="D3362" t="s">
        <v>558</v>
      </c>
      <c r="E3362" t="s">
        <v>4251</v>
      </c>
      <c r="F3362" t="s">
        <v>5518</v>
      </c>
      <c r="G3362" t="s">
        <v>52</v>
      </c>
      <c r="H3362" t="s">
        <v>53</v>
      </c>
      <c r="I3362">
        <v>1072650447</v>
      </c>
      <c r="J3362" t="s">
        <v>1</v>
      </c>
      <c r="K3362">
        <v>1</v>
      </c>
      <c r="L3362" t="s">
        <v>54</v>
      </c>
      <c r="M3362">
        <v>42705000</v>
      </c>
      <c r="N3362" t="s">
        <v>79</v>
      </c>
      <c r="O3362">
        <v>54503000</v>
      </c>
      <c r="P3362" t="s">
        <v>369</v>
      </c>
      <c r="Q3362">
        <v>17082000</v>
      </c>
      <c r="R3362" t="s">
        <v>57</v>
      </c>
      <c r="S3362" t="s">
        <v>9403</v>
      </c>
      <c r="T3362" t="s">
        <v>82</v>
      </c>
      <c r="U3362" t="s">
        <v>2552</v>
      </c>
      <c r="V3362" t="s">
        <v>5829</v>
      </c>
      <c r="W3362" t="s">
        <v>85</v>
      </c>
      <c r="X3362" t="s">
        <v>9404</v>
      </c>
      <c r="Y3362" t="s">
        <v>3258</v>
      </c>
      <c r="Z3362">
        <v>0</v>
      </c>
      <c r="AA3362">
        <v>0</v>
      </c>
      <c r="AB3362">
        <v>131900000</v>
      </c>
      <c r="AC3362" t="s">
        <v>9419</v>
      </c>
      <c r="AD3362" s="12">
        <v>45874</v>
      </c>
      <c r="AE3362">
        <v>13</v>
      </c>
      <c r="AF3362" t="s">
        <v>6</v>
      </c>
      <c r="AG3362" t="s">
        <v>136</v>
      </c>
      <c r="AI3362" s="12">
        <v>45897</v>
      </c>
    </row>
    <row r="3363" spans="1:35" x14ac:dyDescent="0.3">
      <c r="A3363" t="s">
        <v>9499</v>
      </c>
      <c r="B3363" t="s">
        <v>1952</v>
      </c>
      <c r="C3363" t="s">
        <v>307</v>
      </c>
      <c r="D3363" t="s">
        <v>155</v>
      </c>
      <c r="E3363" t="s">
        <v>709</v>
      </c>
      <c r="F3363" t="s">
        <v>2421</v>
      </c>
      <c r="G3363" t="s">
        <v>52</v>
      </c>
      <c r="H3363" t="s">
        <v>53</v>
      </c>
      <c r="I3363">
        <v>80245359</v>
      </c>
      <c r="J3363" t="s">
        <v>1</v>
      </c>
      <c r="K3363">
        <v>1</v>
      </c>
      <c r="L3363" t="s">
        <v>54</v>
      </c>
      <c r="M3363">
        <v>39000000</v>
      </c>
      <c r="N3363" t="s">
        <v>103</v>
      </c>
      <c r="O3363">
        <v>48312587</v>
      </c>
      <c r="P3363" t="s">
        <v>1953</v>
      </c>
      <c r="Q3363">
        <v>17082000</v>
      </c>
      <c r="R3363" t="s">
        <v>57</v>
      </c>
      <c r="S3363" t="s">
        <v>9403</v>
      </c>
      <c r="T3363" t="s">
        <v>82</v>
      </c>
      <c r="U3363" t="s">
        <v>2552</v>
      </c>
      <c r="V3363" t="s">
        <v>5829</v>
      </c>
      <c r="W3363" t="s">
        <v>85</v>
      </c>
      <c r="X3363" t="s">
        <v>9404</v>
      </c>
      <c r="Y3363" t="s">
        <v>5471</v>
      </c>
      <c r="Z3363">
        <v>0</v>
      </c>
      <c r="AA3363">
        <v>0</v>
      </c>
      <c r="AB3363">
        <v>120433000</v>
      </c>
      <c r="AC3363" t="s">
        <v>9412</v>
      </c>
      <c r="AD3363" s="12">
        <v>45883</v>
      </c>
      <c r="AE3363">
        <v>14</v>
      </c>
      <c r="AF3363" t="s">
        <v>6</v>
      </c>
      <c r="AG3363" t="s">
        <v>136</v>
      </c>
      <c r="AI3363" s="12">
        <v>45911</v>
      </c>
    </row>
    <row r="3364" spans="1:35" x14ac:dyDescent="0.3">
      <c r="A3364" t="s">
        <v>9500</v>
      </c>
      <c r="B3364" t="s">
        <v>1065</v>
      </c>
      <c r="C3364" t="s">
        <v>1337</v>
      </c>
      <c r="D3364" t="s">
        <v>5207</v>
      </c>
      <c r="E3364" t="s">
        <v>1330</v>
      </c>
      <c r="F3364" t="s">
        <v>190</v>
      </c>
      <c r="G3364" t="s">
        <v>52</v>
      </c>
      <c r="H3364" t="s">
        <v>53</v>
      </c>
      <c r="I3364">
        <v>1022926398</v>
      </c>
      <c r="J3364" t="s">
        <v>1</v>
      </c>
      <c r="K3364">
        <v>1</v>
      </c>
      <c r="L3364" t="s">
        <v>54</v>
      </c>
      <c r="M3364">
        <v>42705000</v>
      </c>
      <c r="N3364" t="s">
        <v>115</v>
      </c>
      <c r="O3364">
        <v>32816519</v>
      </c>
      <c r="P3364" t="s">
        <v>1069</v>
      </c>
      <c r="Q3364">
        <v>17082000</v>
      </c>
      <c r="R3364" t="s">
        <v>57</v>
      </c>
      <c r="S3364" t="s">
        <v>9403</v>
      </c>
      <c r="T3364" t="s">
        <v>82</v>
      </c>
      <c r="U3364" t="s">
        <v>2552</v>
      </c>
      <c r="V3364" t="s">
        <v>5829</v>
      </c>
      <c r="W3364" t="s">
        <v>85</v>
      </c>
      <c r="X3364" t="s">
        <v>9404</v>
      </c>
      <c r="Y3364" t="s">
        <v>3317</v>
      </c>
      <c r="Z3364">
        <v>0</v>
      </c>
      <c r="AA3364">
        <v>0</v>
      </c>
      <c r="AB3364">
        <v>111080000</v>
      </c>
      <c r="AC3364" t="s">
        <v>9412</v>
      </c>
      <c r="AD3364" s="12">
        <v>45883</v>
      </c>
      <c r="AE3364">
        <v>14</v>
      </c>
      <c r="AF3364" t="s">
        <v>6</v>
      </c>
      <c r="AG3364" t="s">
        <v>136</v>
      </c>
      <c r="AI3364" s="12">
        <v>45911</v>
      </c>
    </row>
    <row r="3365" spans="1:35" x14ac:dyDescent="0.3">
      <c r="A3365" t="s">
        <v>9501</v>
      </c>
      <c r="B3365" t="s">
        <v>3606</v>
      </c>
      <c r="C3365" t="s">
        <v>299</v>
      </c>
      <c r="D3365" t="s">
        <v>1886</v>
      </c>
      <c r="E3365" t="s">
        <v>1485</v>
      </c>
      <c r="F3365" t="s">
        <v>9502</v>
      </c>
      <c r="G3365" t="s">
        <v>52</v>
      </c>
      <c r="H3365" t="s">
        <v>53</v>
      </c>
      <c r="I3365">
        <v>77165254</v>
      </c>
      <c r="J3365" t="s">
        <v>1</v>
      </c>
      <c r="K3365">
        <v>1</v>
      </c>
      <c r="L3365" t="s">
        <v>54</v>
      </c>
      <c r="M3365">
        <v>28470000</v>
      </c>
      <c r="N3365" t="s">
        <v>70</v>
      </c>
      <c r="O3365">
        <v>51535934</v>
      </c>
      <c r="P3365" t="s">
        <v>3607</v>
      </c>
      <c r="Q3365">
        <v>15600000</v>
      </c>
      <c r="R3365" t="s">
        <v>57</v>
      </c>
      <c r="S3365" t="s">
        <v>9403</v>
      </c>
      <c r="T3365" t="s">
        <v>82</v>
      </c>
      <c r="U3365" t="s">
        <v>2552</v>
      </c>
      <c r="V3365" t="s">
        <v>5829</v>
      </c>
      <c r="W3365" t="s">
        <v>85</v>
      </c>
      <c r="X3365" t="s">
        <v>9404</v>
      </c>
      <c r="Y3365" t="s">
        <v>3910</v>
      </c>
      <c r="Z3365">
        <v>0</v>
      </c>
      <c r="AA3365">
        <v>0</v>
      </c>
      <c r="AB3365">
        <v>108079934</v>
      </c>
      <c r="AC3365" t="s">
        <v>9412</v>
      </c>
      <c r="AD3365" s="12">
        <v>45882</v>
      </c>
      <c r="AE3365">
        <v>14</v>
      </c>
      <c r="AF3365" t="s">
        <v>6</v>
      </c>
      <c r="AG3365" t="s">
        <v>136</v>
      </c>
      <c r="AI3365" s="12">
        <v>45911</v>
      </c>
    </row>
    <row r="3366" spans="1:35" x14ac:dyDescent="0.3">
      <c r="A3366" t="s">
        <v>9503</v>
      </c>
      <c r="B3366" t="s">
        <v>365</v>
      </c>
      <c r="C3366" t="s">
        <v>720</v>
      </c>
      <c r="D3366" t="s">
        <v>197</v>
      </c>
      <c r="E3366" t="s">
        <v>2241</v>
      </c>
      <c r="F3366" t="s">
        <v>722</v>
      </c>
      <c r="G3366" t="s">
        <v>52</v>
      </c>
      <c r="H3366" t="s">
        <v>53</v>
      </c>
      <c r="I3366">
        <v>1033734272</v>
      </c>
      <c r="J3366" t="s">
        <v>1</v>
      </c>
      <c r="K3366">
        <v>1</v>
      </c>
      <c r="L3366" t="s">
        <v>54</v>
      </c>
      <c r="M3366">
        <v>42705000</v>
      </c>
      <c r="N3366" t="s">
        <v>2551</v>
      </c>
      <c r="O3366">
        <v>39217821</v>
      </c>
      <c r="P3366" t="s">
        <v>369</v>
      </c>
      <c r="Q3366">
        <v>17082000</v>
      </c>
      <c r="R3366" t="s">
        <v>57</v>
      </c>
      <c r="S3366" t="s">
        <v>9403</v>
      </c>
      <c r="T3366" t="s">
        <v>82</v>
      </c>
      <c r="U3366" t="s">
        <v>2552</v>
      </c>
      <c r="V3366" t="s">
        <v>5829</v>
      </c>
      <c r="W3366" t="s">
        <v>85</v>
      </c>
      <c r="X3366" t="s">
        <v>9404</v>
      </c>
      <c r="Y3366" t="s">
        <v>9504</v>
      </c>
      <c r="Z3366">
        <v>0</v>
      </c>
      <c r="AA3366">
        <v>0</v>
      </c>
      <c r="AB3366">
        <v>113080000</v>
      </c>
      <c r="AC3366" t="s">
        <v>9419</v>
      </c>
      <c r="AD3366" s="12">
        <v>45883</v>
      </c>
      <c r="AE3366">
        <v>14</v>
      </c>
      <c r="AF3366" t="s">
        <v>6</v>
      </c>
      <c r="AG3366" t="s">
        <v>136</v>
      </c>
      <c r="AI3366" s="12">
        <v>45911</v>
      </c>
    </row>
    <row r="3367" spans="1:35" x14ac:dyDescent="0.3">
      <c r="A3367" t="s">
        <v>9505</v>
      </c>
      <c r="B3367" t="s">
        <v>1952</v>
      </c>
      <c r="C3367" t="s">
        <v>299</v>
      </c>
      <c r="D3367" t="s">
        <v>8000</v>
      </c>
      <c r="E3367" t="s">
        <v>204</v>
      </c>
      <c r="F3367" t="s">
        <v>760</v>
      </c>
      <c r="G3367" t="s">
        <v>52</v>
      </c>
      <c r="H3367" t="s">
        <v>53</v>
      </c>
      <c r="I3367">
        <v>10953865</v>
      </c>
      <c r="J3367" t="s">
        <v>1</v>
      </c>
      <c r="K3367">
        <v>1</v>
      </c>
      <c r="L3367" t="s">
        <v>94</v>
      </c>
      <c r="M3367">
        <v>34800000</v>
      </c>
      <c r="N3367" t="s">
        <v>79</v>
      </c>
      <c r="O3367">
        <v>65217559</v>
      </c>
      <c r="P3367" t="s">
        <v>1953</v>
      </c>
      <c r="Q3367">
        <v>17082000</v>
      </c>
      <c r="R3367" t="s">
        <v>57</v>
      </c>
      <c r="S3367" t="s">
        <v>9403</v>
      </c>
      <c r="T3367" t="s">
        <v>82</v>
      </c>
      <c r="U3367" t="s">
        <v>2552</v>
      </c>
      <c r="V3367" t="s">
        <v>5829</v>
      </c>
      <c r="W3367" t="s">
        <v>85</v>
      </c>
      <c r="X3367" t="s">
        <v>9404</v>
      </c>
      <c r="Y3367" t="s">
        <v>2717</v>
      </c>
      <c r="Z3367">
        <v>0</v>
      </c>
      <c r="AA3367">
        <v>0</v>
      </c>
      <c r="AB3367">
        <v>126400000</v>
      </c>
      <c r="AC3367" t="s">
        <v>9419</v>
      </c>
      <c r="AD3367" s="12">
        <v>45883</v>
      </c>
      <c r="AE3367">
        <v>14</v>
      </c>
      <c r="AF3367" t="s">
        <v>6</v>
      </c>
      <c r="AG3367" t="s">
        <v>136</v>
      </c>
      <c r="AI3367" s="12">
        <v>45911</v>
      </c>
    </row>
    <row r="3368" spans="1:35" x14ac:dyDescent="0.3">
      <c r="A3368" t="s">
        <v>9506</v>
      </c>
      <c r="B3368" t="s">
        <v>98</v>
      </c>
      <c r="C3368" t="s">
        <v>4284</v>
      </c>
      <c r="D3368" t="s">
        <v>1358</v>
      </c>
      <c r="E3368" t="s">
        <v>4777</v>
      </c>
      <c r="F3368" t="s">
        <v>510</v>
      </c>
      <c r="G3368" t="s">
        <v>52</v>
      </c>
      <c r="H3368" t="s">
        <v>53</v>
      </c>
      <c r="I3368">
        <v>1074419332</v>
      </c>
      <c r="J3368" t="s">
        <v>1</v>
      </c>
      <c r="K3368">
        <v>1</v>
      </c>
      <c r="L3368" t="s">
        <v>226</v>
      </c>
      <c r="M3368">
        <v>42705000</v>
      </c>
      <c r="N3368" t="s">
        <v>103</v>
      </c>
      <c r="O3368">
        <v>41964743</v>
      </c>
      <c r="P3368" t="s">
        <v>102</v>
      </c>
      <c r="Q3368">
        <v>17082000</v>
      </c>
      <c r="R3368" t="s">
        <v>57</v>
      </c>
      <c r="S3368" t="s">
        <v>9403</v>
      </c>
      <c r="T3368" t="s">
        <v>82</v>
      </c>
      <c r="U3368" t="s">
        <v>2552</v>
      </c>
      <c r="V3368" t="s">
        <v>5829</v>
      </c>
      <c r="W3368" t="s">
        <v>85</v>
      </c>
      <c r="X3368" t="s">
        <v>9404</v>
      </c>
      <c r="Y3368" t="s">
        <v>9507</v>
      </c>
      <c r="Z3368">
        <v>0</v>
      </c>
      <c r="AA3368">
        <v>0</v>
      </c>
      <c r="AB3368">
        <v>121433000</v>
      </c>
      <c r="AC3368" t="s">
        <v>9419</v>
      </c>
      <c r="AD3368" s="12">
        <v>45892</v>
      </c>
      <c r="AE3368">
        <v>15</v>
      </c>
      <c r="AF3368" t="s">
        <v>6</v>
      </c>
      <c r="AG3368" t="s">
        <v>89</v>
      </c>
      <c r="AI3368" s="12">
        <v>45926</v>
      </c>
    </row>
    <row r="3369" spans="1:35" x14ac:dyDescent="0.3">
      <c r="A3369" t="s">
        <v>9508</v>
      </c>
      <c r="B3369" t="s">
        <v>98</v>
      </c>
      <c r="C3369" t="s">
        <v>329</v>
      </c>
      <c r="D3369" t="s">
        <v>76</v>
      </c>
      <c r="E3369" t="s">
        <v>3504</v>
      </c>
      <c r="F3369" t="s">
        <v>9509</v>
      </c>
      <c r="G3369" t="s">
        <v>52</v>
      </c>
      <c r="H3369" t="s">
        <v>53</v>
      </c>
      <c r="I3369">
        <v>1022995233</v>
      </c>
      <c r="J3369" t="s">
        <v>1</v>
      </c>
      <c r="K3369">
        <v>1</v>
      </c>
      <c r="L3369" t="s">
        <v>54</v>
      </c>
      <c r="M3369">
        <v>42705000</v>
      </c>
      <c r="N3369" t="s">
        <v>79</v>
      </c>
      <c r="O3369">
        <v>38213000</v>
      </c>
      <c r="P3369" t="s">
        <v>102</v>
      </c>
      <c r="Q3369">
        <v>17082000</v>
      </c>
      <c r="R3369" t="s">
        <v>57</v>
      </c>
      <c r="S3369" t="s">
        <v>9403</v>
      </c>
      <c r="T3369" t="s">
        <v>82</v>
      </c>
      <c r="U3369" t="s">
        <v>2552</v>
      </c>
      <c r="V3369" t="s">
        <v>5829</v>
      </c>
      <c r="W3369" t="s">
        <v>85</v>
      </c>
      <c r="X3369" t="s">
        <v>9404</v>
      </c>
      <c r="Y3369" t="s">
        <v>5493</v>
      </c>
      <c r="Z3369">
        <v>0</v>
      </c>
      <c r="AA3369">
        <v>0</v>
      </c>
      <c r="AB3369">
        <v>115080000</v>
      </c>
      <c r="AC3369" t="s">
        <v>9419</v>
      </c>
      <c r="AD3369" s="12">
        <v>45892</v>
      </c>
      <c r="AE3369">
        <v>15</v>
      </c>
      <c r="AF3369" t="s">
        <v>6</v>
      </c>
      <c r="AG3369" t="s">
        <v>89</v>
      </c>
      <c r="AI3369" s="12">
        <v>45926</v>
      </c>
    </row>
    <row r="3370" spans="1:35" x14ac:dyDescent="0.3">
      <c r="A3370" t="s">
        <v>9510</v>
      </c>
      <c r="B3370" t="s">
        <v>422</v>
      </c>
      <c r="C3370" t="s">
        <v>9511</v>
      </c>
      <c r="D3370" t="s">
        <v>2605</v>
      </c>
      <c r="E3370" t="s">
        <v>9512</v>
      </c>
      <c r="F3370" t="s">
        <v>308</v>
      </c>
      <c r="G3370" t="s">
        <v>52</v>
      </c>
      <c r="H3370" t="s">
        <v>53</v>
      </c>
      <c r="I3370">
        <v>1015438242</v>
      </c>
      <c r="J3370" t="s">
        <v>1</v>
      </c>
      <c r="K3370">
        <v>1</v>
      </c>
      <c r="L3370" t="s">
        <v>54</v>
      </c>
      <c r="M3370">
        <v>42705000</v>
      </c>
      <c r="N3370" t="s">
        <v>103</v>
      </c>
      <c r="O3370">
        <v>32267654</v>
      </c>
      <c r="P3370" t="s">
        <v>426</v>
      </c>
      <c r="Q3370">
        <v>17082000</v>
      </c>
      <c r="R3370" t="s">
        <v>57</v>
      </c>
      <c r="S3370" t="s">
        <v>9403</v>
      </c>
      <c r="T3370" t="s">
        <v>82</v>
      </c>
      <c r="U3370" t="s">
        <v>2552</v>
      </c>
      <c r="V3370" t="s">
        <v>5829</v>
      </c>
      <c r="W3370" t="s">
        <v>85</v>
      </c>
      <c r="X3370" t="s">
        <v>9404</v>
      </c>
      <c r="Y3370" t="s">
        <v>8479</v>
      </c>
      <c r="Z3370">
        <v>0</v>
      </c>
      <c r="AA3370">
        <v>0</v>
      </c>
      <c r="AB3370">
        <v>111080000</v>
      </c>
      <c r="AC3370" t="s">
        <v>9412</v>
      </c>
      <c r="AD3370" s="12">
        <v>45892</v>
      </c>
      <c r="AE3370">
        <v>15</v>
      </c>
      <c r="AF3370" t="s">
        <v>6</v>
      </c>
      <c r="AG3370" t="s">
        <v>89</v>
      </c>
      <c r="AI3370" s="12">
        <v>45926</v>
      </c>
    </row>
    <row r="3371" spans="1:35" x14ac:dyDescent="0.3">
      <c r="A3371" t="s">
        <v>9513</v>
      </c>
      <c r="B3371" t="s">
        <v>1871</v>
      </c>
      <c r="C3371" t="s">
        <v>248</v>
      </c>
      <c r="D3371" t="s">
        <v>1700</v>
      </c>
      <c r="E3371" t="s">
        <v>669</v>
      </c>
      <c r="F3371" t="s">
        <v>701</v>
      </c>
      <c r="G3371" t="s">
        <v>52</v>
      </c>
      <c r="H3371" t="s">
        <v>53</v>
      </c>
      <c r="I3371">
        <v>1046426862</v>
      </c>
      <c r="J3371" t="s">
        <v>1</v>
      </c>
      <c r="K3371">
        <v>1</v>
      </c>
      <c r="L3371" t="s">
        <v>94</v>
      </c>
      <c r="M3371">
        <v>42705000</v>
      </c>
      <c r="N3371" t="s">
        <v>79</v>
      </c>
      <c r="O3371">
        <v>36210938</v>
      </c>
      <c r="P3371" t="s">
        <v>1873</v>
      </c>
      <c r="Q3371">
        <v>17082000</v>
      </c>
      <c r="R3371" t="s">
        <v>57</v>
      </c>
      <c r="S3371" t="s">
        <v>9403</v>
      </c>
      <c r="T3371" t="s">
        <v>82</v>
      </c>
      <c r="U3371" t="s">
        <v>2552</v>
      </c>
      <c r="V3371" t="s">
        <v>5829</v>
      </c>
      <c r="W3371" t="s">
        <v>85</v>
      </c>
      <c r="X3371" t="s">
        <v>9404</v>
      </c>
      <c r="Y3371" t="s">
        <v>3138</v>
      </c>
      <c r="Z3371">
        <v>0</v>
      </c>
      <c r="AA3371">
        <v>0</v>
      </c>
      <c r="AB3371">
        <v>114080000</v>
      </c>
      <c r="AC3371" t="s">
        <v>9419</v>
      </c>
      <c r="AD3371" s="12">
        <v>45892</v>
      </c>
      <c r="AE3371">
        <v>15</v>
      </c>
      <c r="AF3371" t="s">
        <v>6</v>
      </c>
      <c r="AG3371" t="s">
        <v>89</v>
      </c>
      <c r="AI3371" s="12">
        <v>45926</v>
      </c>
    </row>
    <row r="3372" spans="1:35" x14ac:dyDescent="0.3">
      <c r="A3372" t="s">
        <v>9514</v>
      </c>
      <c r="B3372" t="s">
        <v>1871</v>
      </c>
      <c r="C3372" t="s">
        <v>3480</v>
      </c>
      <c r="D3372" t="s">
        <v>67</v>
      </c>
      <c r="E3372" t="s">
        <v>2171</v>
      </c>
      <c r="F3372" t="s">
        <v>9515</v>
      </c>
      <c r="G3372" t="s">
        <v>52</v>
      </c>
      <c r="H3372" t="s">
        <v>53</v>
      </c>
      <c r="I3372">
        <v>1055332212</v>
      </c>
      <c r="J3372" t="s">
        <v>1</v>
      </c>
      <c r="K3372">
        <v>1</v>
      </c>
      <c r="L3372" t="s">
        <v>54</v>
      </c>
      <c r="M3372">
        <v>42705000</v>
      </c>
      <c r="N3372" t="s">
        <v>103</v>
      </c>
      <c r="O3372">
        <v>21683520</v>
      </c>
      <c r="P3372" t="s">
        <v>1873</v>
      </c>
      <c r="Q3372">
        <v>17082000</v>
      </c>
      <c r="R3372" t="s">
        <v>57</v>
      </c>
      <c r="S3372" t="s">
        <v>9403</v>
      </c>
      <c r="T3372" t="s">
        <v>82</v>
      </c>
      <c r="U3372" t="s">
        <v>2552</v>
      </c>
      <c r="V3372" t="s">
        <v>5829</v>
      </c>
      <c r="W3372" t="s">
        <v>85</v>
      </c>
      <c r="X3372" t="s">
        <v>9404</v>
      </c>
      <c r="Y3372" t="s">
        <v>3397</v>
      </c>
      <c r="Z3372">
        <v>0</v>
      </c>
      <c r="AA3372">
        <v>0</v>
      </c>
      <c r="AB3372">
        <v>120433000</v>
      </c>
      <c r="AC3372" t="s">
        <v>9419</v>
      </c>
      <c r="AD3372" s="12">
        <v>45892</v>
      </c>
      <c r="AE3372">
        <v>15</v>
      </c>
      <c r="AF3372" t="s">
        <v>6</v>
      </c>
      <c r="AG3372" t="s">
        <v>89</v>
      </c>
      <c r="AI3372" s="12">
        <v>45926</v>
      </c>
    </row>
    <row r="3373" spans="1:35" x14ac:dyDescent="0.3">
      <c r="A3373" t="s">
        <v>9516</v>
      </c>
      <c r="B3373" t="s">
        <v>1027</v>
      </c>
      <c r="C3373" t="s">
        <v>656</v>
      </c>
      <c r="D3373" t="s">
        <v>2356</v>
      </c>
      <c r="E3373" t="s">
        <v>236</v>
      </c>
      <c r="F3373" t="s">
        <v>217</v>
      </c>
      <c r="G3373" t="s">
        <v>52</v>
      </c>
      <c r="H3373" t="s">
        <v>53</v>
      </c>
      <c r="I3373">
        <v>1005195741</v>
      </c>
      <c r="J3373" t="s">
        <v>1</v>
      </c>
      <c r="K3373">
        <v>1</v>
      </c>
      <c r="L3373" t="s">
        <v>94</v>
      </c>
      <c r="M3373">
        <v>23200000</v>
      </c>
      <c r="N3373" t="s">
        <v>79</v>
      </c>
      <c r="O3373">
        <v>61348000</v>
      </c>
      <c r="P3373" t="s">
        <v>1028</v>
      </c>
      <c r="Q3373">
        <v>17082000</v>
      </c>
      <c r="R3373" t="s">
        <v>57</v>
      </c>
      <c r="S3373" t="s">
        <v>9403</v>
      </c>
      <c r="T3373" t="s">
        <v>82</v>
      </c>
      <c r="U3373" t="s">
        <v>2552</v>
      </c>
      <c r="V3373" t="s">
        <v>5829</v>
      </c>
      <c r="W3373" t="s">
        <v>85</v>
      </c>
      <c r="X3373" t="s">
        <v>9404</v>
      </c>
      <c r="Y3373" t="s">
        <v>2884</v>
      </c>
      <c r="Z3373">
        <v>0</v>
      </c>
      <c r="AA3373">
        <v>0</v>
      </c>
      <c r="AB3373">
        <v>115080000</v>
      </c>
      <c r="AC3373" t="s">
        <v>9419</v>
      </c>
      <c r="AD3373" s="12">
        <v>45890</v>
      </c>
      <c r="AE3373">
        <v>15</v>
      </c>
      <c r="AF3373" t="s">
        <v>6</v>
      </c>
      <c r="AG3373" t="s">
        <v>287</v>
      </c>
      <c r="AI3373" s="12">
        <v>45926</v>
      </c>
    </row>
    <row r="3374" spans="1:35" x14ac:dyDescent="0.3">
      <c r="A3374" t="s">
        <v>9517</v>
      </c>
      <c r="B3374" t="s">
        <v>1125</v>
      </c>
      <c r="C3374" t="s">
        <v>92</v>
      </c>
      <c r="D3374" t="s">
        <v>215</v>
      </c>
      <c r="E3374" t="s">
        <v>93</v>
      </c>
      <c r="F3374" t="s">
        <v>3450</v>
      </c>
      <c r="G3374" t="s">
        <v>52</v>
      </c>
      <c r="H3374" t="s">
        <v>53</v>
      </c>
      <c r="I3374">
        <v>5729206</v>
      </c>
      <c r="J3374" t="s">
        <v>1</v>
      </c>
      <c r="K3374">
        <v>1</v>
      </c>
      <c r="L3374" t="s">
        <v>94</v>
      </c>
      <c r="M3374">
        <v>42705000</v>
      </c>
      <c r="N3374" t="s">
        <v>165</v>
      </c>
      <c r="O3374">
        <v>34472448</v>
      </c>
      <c r="P3374" t="s">
        <v>1127</v>
      </c>
      <c r="Q3374">
        <v>17082000</v>
      </c>
      <c r="R3374" t="s">
        <v>57</v>
      </c>
      <c r="S3374" t="s">
        <v>9403</v>
      </c>
      <c r="T3374" t="s">
        <v>82</v>
      </c>
      <c r="U3374" t="s">
        <v>2552</v>
      </c>
      <c r="V3374" t="s">
        <v>5829</v>
      </c>
      <c r="W3374" t="s">
        <v>85</v>
      </c>
      <c r="X3374" t="s">
        <v>9404</v>
      </c>
      <c r="Y3374" t="s">
        <v>8232</v>
      </c>
      <c r="Z3374">
        <v>0</v>
      </c>
      <c r="AA3374">
        <v>0</v>
      </c>
      <c r="AB3374">
        <v>113080000</v>
      </c>
      <c r="AC3374" t="s">
        <v>9419</v>
      </c>
      <c r="AD3374" s="12">
        <v>45892</v>
      </c>
      <c r="AE3374">
        <v>15</v>
      </c>
      <c r="AF3374" t="s">
        <v>6</v>
      </c>
      <c r="AG3374" t="s">
        <v>89</v>
      </c>
      <c r="AI3374" s="12">
        <v>45926</v>
      </c>
    </row>
    <row r="3375" spans="1:35" x14ac:dyDescent="0.3">
      <c r="A3375" t="s">
        <v>9518</v>
      </c>
      <c r="B3375" t="s">
        <v>1952</v>
      </c>
      <c r="C3375" t="s">
        <v>2757</v>
      </c>
      <c r="D3375" t="s">
        <v>140</v>
      </c>
      <c r="E3375" t="s">
        <v>9519</v>
      </c>
      <c r="F3375" t="s">
        <v>441</v>
      </c>
      <c r="G3375" t="s">
        <v>52</v>
      </c>
      <c r="H3375" t="s">
        <v>53</v>
      </c>
      <c r="I3375">
        <v>1032412057</v>
      </c>
      <c r="J3375" t="s">
        <v>1</v>
      </c>
      <c r="K3375">
        <v>1</v>
      </c>
      <c r="L3375" t="s">
        <v>54</v>
      </c>
      <c r="M3375">
        <v>27255780</v>
      </c>
      <c r="N3375" t="s">
        <v>1342</v>
      </c>
      <c r="O3375">
        <v>0</v>
      </c>
      <c r="P3375" t="s">
        <v>1953</v>
      </c>
      <c r="Q3375">
        <v>17082000</v>
      </c>
      <c r="R3375" t="s">
        <v>57</v>
      </c>
      <c r="S3375" t="s">
        <v>9403</v>
      </c>
      <c r="T3375" t="s">
        <v>82</v>
      </c>
      <c r="U3375" t="s">
        <v>2552</v>
      </c>
      <c r="V3375" t="s">
        <v>5829</v>
      </c>
      <c r="W3375" t="s">
        <v>85</v>
      </c>
      <c r="X3375" t="s">
        <v>9404</v>
      </c>
      <c r="Y3375" t="s">
        <v>2868</v>
      </c>
      <c r="Z3375">
        <v>0</v>
      </c>
      <c r="AA3375">
        <v>0</v>
      </c>
      <c r="AB3375">
        <v>111079934</v>
      </c>
      <c r="AC3375" t="s">
        <v>9412</v>
      </c>
      <c r="AD3375" s="12">
        <v>45894</v>
      </c>
      <c r="AE3375">
        <v>15</v>
      </c>
      <c r="AF3375" t="s">
        <v>6</v>
      </c>
      <c r="AG3375" t="s">
        <v>287</v>
      </c>
      <c r="AI3375" s="12">
        <v>45926</v>
      </c>
    </row>
    <row r="3376" spans="1:35" x14ac:dyDescent="0.3">
      <c r="A3376" t="s">
        <v>9520</v>
      </c>
      <c r="B3376" t="s">
        <v>4022</v>
      </c>
      <c r="C3376" t="s">
        <v>340</v>
      </c>
      <c r="D3376" t="s">
        <v>708</v>
      </c>
      <c r="E3376" t="s">
        <v>1614</v>
      </c>
      <c r="F3376" t="s">
        <v>388</v>
      </c>
      <c r="G3376" t="s">
        <v>52</v>
      </c>
      <c r="H3376" t="s">
        <v>53</v>
      </c>
      <c r="I3376">
        <v>83212099</v>
      </c>
      <c r="J3376" t="s">
        <v>1</v>
      </c>
      <c r="K3376">
        <v>1</v>
      </c>
      <c r="L3376" t="s">
        <v>94</v>
      </c>
      <c r="M3376">
        <v>42705000</v>
      </c>
      <c r="N3376" t="s">
        <v>79</v>
      </c>
      <c r="O3376">
        <v>35103106</v>
      </c>
      <c r="P3376" t="s">
        <v>4024</v>
      </c>
      <c r="Q3376">
        <v>17082000</v>
      </c>
      <c r="R3376" t="s">
        <v>57</v>
      </c>
      <c r="S3376" t="s">
        <v>9403</v>
      </c>
      <c r="T3376" t="s">
        <v>82</v>
      </c>
      <c r="U3376" t="s">
        <v>2552</v>
      </c>
      <c r="V3376" t="s">
        <v>5829</v>
      </c>
      <c r="W3376" t="s">
        <v>85</v>
      </c>
      <c r="X3376" t="s">
        <v>9404</v>
      </c>
      <c r="Y3376" t="s">
        <v>2932</v>
      </c>
      <c r="Z3376">
        <v>0</v>
      </c>
      <c r="AA3376">
        <v>0</v>
      </c>
      <c r="AB3376">
        <v>106079934</v>
      </c>
      <c r="AC3376" t="s">
        <v>9419</v>
      </c>
      <c r="AD3376" s="12">
        <v>45894</v>
      </c>
      <c r="AE3376">
        <v>15</v>
      </c>
      <c r="AF3376" t="s">
        <v>6</v>
      </c>
      <c r="AG3376" t="s">
        <v>287</v>
      </c>
      <c r="AI3376" s="12">
        <v>45926</v>
      </c>
    </row>
    <row r="3377" spans="1:35" x14ac:dyDescent="0.3">
      <c r="A3377" t="s">
        <v>9521</v>
      </c>
      <c r="B3377" t="s">
        <v>567</v>
      </c>
      <c r="C3377" t="s">
        <v>1570</v>
      </c>
      <c r="D3377" t="s">
        <v>188</v>
      </c>
      <c r="E3377" t="s">
        <v>1768</v>
      </c>
      <c r="F3377" t="s">
        <v>963</v>
      </c>
      <c r="G3377" t="s">
        <v>52</v>
      </c>
      <c r="H3377" t="s">
        <v>53</v>
      </c>
      <c r="I3377">
        <v>1010222751</v>
      </c>
      <c r="J3377" t="s">
        <v>1</v>
      </c>
      <c r="K3377">
        <v>1</v>
      </c>
      <c r="L3377" t="s">
        <v>94</v>
      </c>
      <c r="M3377">
        <v>42705000</v>
      </c>
      <c r="N3377" t="s">
        <v>79</v>
      </c>
      <c r="O3377">
        <v>28956064</v>
      </c>
      <c r="P3377" t="s">
        <v>570</v>
      </c>
      <c r="Q3377">
        <v>17082000</v>
      </c>
      <c r="R3377" t="s">
        <v>57</v>
      </c>
      <c r="S3377" t="s">
        <v>9403</v>
      </c>
      <c r="T3377" t="s">
        <v>82</v>
      </c>
      <c r="U3377" t="s">
        <v>2552</v>
      </c>
      <c r="V3377" t="s">
        <v>5829</v>
      </c>
      <c r="W3377" t="s">
        <v>85</v>
      </c>
      <c r="X3377" t="s">
        <v>9404</v>
      </c>
      <c r="Y3377" t="s">
        <v>9522</v>
      </c>
      <c r="Z3377">
        <v>0</v>
      </c>
      <c r="AA3377">
        <v>0</v>
      </c>
      <c r="AB3377">
        <v>106080000</v>
      </c>
      <c r="AC3377" t="s">
        <v>9419</v>
      </c>
      <c r="AD3377" s="12">
        <v>45896</v>
      </c>
      <c r="AE3377">
        <v>15</v>
      </c>
      <c r="AF3377" t="s">
        <v>6</v>
      </c>
      <c r="AG3377" t="s">
        <v>136</v>
      </c>
      <c r="AI3377" s="12">
        <v>45926</v>
      </c>
    </row>
    <row r="3378" spans="1:35" x14ac:dyDescent="0.3">
      <c r="A3378" t="s">
        <v>9523</v>
      </c>
      <c r="B3378" t="s">
        <v>1952</v>
      </c>
      <c r="C3378" t="s">
        <v>635</v>
      </c>
      <c r="D3378" t="s">
        <v>270</v>
      </c>
      <c r="E3378" t="s">
        <v>732</v>
      </c>
      <c r="F3378" t="s">
        <v>619</v>
      </c>
      <c r="G3378" t="s">
        <v>52</v>
      </c>
      <c r="H3378" t="s">
        <v>53</v>
      </c>
      <c r="I3378">
        <v>1013682089</v>
      </c>
      <c r="J3378" t="s">
        <v>1</v>
      </c>
      <c r="K3378">
        <v>1</v>
      </c>
      <c r="L3378" t="s">
        <v>226</v>
      </c>
      <c r="M3378">
        <v>42705000</v>
      </c>
      <c r="N3378" t="s">
        <v>103</v>
      </c>
      <c r="O3378">
        <v>36447480</v>
      </c>
      <c r="P3378" t="s">
        <v>1953</v>
      </c>
      <c r="Q3378">
        <v>17082000</v>
      </c>
      <c r="R3378" t="s">
        <v>57</v>
      </c>
      <c r="S3378" t="s">
        <v>9403</v>
      </c>
      <c r="T3378" t="s">
        <v>82</v>
      </c>
      <c r="U3378" t="s">
        <v>2552</v>
      </c>
      <c r="V3378" t="s">
        <v>5829</v>
      </c>
      <c r="W3378" t="s">
        <v>85</v>
      </c>
      <c r="X3378" t="s">
        <v>9404</v>
      </c>
      <c r="Y3378" t="s">
        <v>2875</v>
      </c>
      <c r="Z3378">
        <v>0</v>
      </c>
      <c r="AA3378">
        <v>0</v>
      </c>
      <c r="AB3378">
        <v>111080000</v>
      </c>
      <c r="AC3378" t="s">
        <v>9524</v>
      </c>
      <c r="AD3378" s="12">
        <v>45894</v>
      </c>
      <c r="AE3378">
        <v>15</v>
      </c>
      <c r="AF3378" t="s">
        <v>6</v>
      </c>
      <c r="AG3378" t="s">
        <v>287</v>
      </c>
      <c r="AI3378" s="12">
        <v>45926</v>
      </c>
    </row>
    <row r="3379" spans="1:35" x14ac:dyDescent="0.3">
      <c r="A3379" t="s">
        <v>9525</v>
      </c>
      <c r="B3379" t="s">
        <v>1125</v>
      </c>
      <c r="C3379" t="s">
        <v>1337</v>
      </c>
      <c r="D3379" t="s">
        <v>537</v>
      </c>
      <c r="E3379" t="s">
        <v>2215</v>
      </c>
      <c r="F3379" t="s">
        <v>1614</v>
      </c>
      <c r="G3379" t="s">
        <v>52</v>
      </c>
      <c r="H3379" t="s">
        <v>53</v>
      </c>
      <c r="I3379">
        <v>29706282</v>
      </c>
      <c r="J3379" t="s">
        <v>1</v>
      </c>
      <c r="K3379">
        <v>1</v>
      </c>
      <c r="L3379" t="s">
        <v>54</v>
      </c>
      <c r="M3379">
        <v>42705000</v>
      </c>
      <c r="N3379" t="s">
        <v>70</v>
      </c>
      <c r="O3379">
        <v>46711366</v>
      </c>
      <c r="P3379" t="s">
        <v>1127</v>
      </c>
      <c r="Q3379">
        <v>17082000</v>
      </c>
      <c r="R3379" t="s">
        <v>57</v>
      </c>
      <c r="S3379" t="s">
        <v>9403</v>
      </c>
      <c r="T3379" t="s">
        <v>82</v>
      </c>
      <c r="U3379" t="s">
        <v>2552</v>
      </c>
      <c r="V3379" t="s">
        <v>5829</v>
      </c>
      <c r="W3379" t="s">
        <v>85</v>
      </c>
      <c r="X3379" t="s">
        <v>9404</v>
      </c>
      <c r="Y3379" t="s">
        <v>2853</v>
      </c>
      <c r="Z3379">
        <v>0</v>
      </c>
      <c r="AA3379">
        <v>0</v>
      </c>
      <c r="AB3379">
        <v>128400000</v>
      </c>
      <c r="AC3379" t="s">
        <v>9419</v>
      </c>
      <c r="AD3379" s="12">
        <v>45894</v>
      </c>
      <c r="AE3379">
        <v>15</v>
      </c>
      <c r="AF3379" t="s">
        <v>6</v>
      </c>
      <c r="AG3379" t="s">
        <v>287</v>
      </c>
      <c r="AI3379" s="12">
        <v>45926</v>
      </c>
    </row>
    <row r="3380" spans="1:35" x14ac:dyDescent="0.3">
      <c r="A3380" t="s">
        <v>9526</v>
      </c>
      <c r="B3380" t="s">
        <v>1885</v>
      </c>
      <c r="C3380" t="s">
        <v>991</v>
      </c>
      <c r="D3380" t="s">
        <v>758</v>
      </c>
      <c r="E3380" t="s">
        <v>2927</v>
      </c>
      <c r="F3380" t="s">
        <v>9527</v>
      </c>
      <c r="G3380" t="s">
        <v>52</v>
      </c>
      <c r="H3380" t="s">
        <v>53</v>
      </c>
      <c r="I3380">
        <v>1019134639</v>
      </c>
      <c r="J3380" t="s">
        <v>1</v>
      </c>
      <c r="K3380">
        <v>1</v>
      </c>
      <c r="L3380" t="s">
        <v>54</v>
      </c>
      <c r="M3380">
        <v>42705000</v>
      </c>
      <c r="N3380" t="s">
        <v>79</v>
      </c>
      <c r="O3380">
        <v>38698430</v>
      </c>
      <c r="P3380" t="s">
        <v>1889</v>
      </c>
      <c r="Q3380">
        <v>17082000</v>
      </c>
      <c r="R3380" t="s">
        <v>57</v>
      </c>
      <c r="S3380" t="s">
        <v>9403</v>
      </c>
      <c r="T3380" t="s">
        <v>82</v>
      </c>
      <c r="U3380" t="s">
        <v>2552</v>
      </c>
      <c r="V3380" t="s">
        <v>5829</v>
      </c>
      <c r="W3380" t="s">
        <v>85</v>
      </c>
      <c r="X3380" t="s">
        <v>9404</v>
      </c>
      <c r="Y3380" t="s">
        <v>5215</v>
      </c>
      <c r="Z3380">
        <v>0</v>
      </c>
      <c r="AA3380">
        <v>0</v>
      </c>
      <c r="AB3380">
        <v>121433000</v>
      </c>
      <c r="AC3380" t="s">
        <v>9419</v>
      </c>
      <c r="AD3380" s="12">
        <v>45907</v>
      </c>
      <c r="AE3380">
        <v>17</v>
      </c>
      <c r="AF3380" t="s">
        <v>6</v>
      </c>
      <c r="AG3380" t="s">
        <v>287</v>
      </c>
      <c r="AI3380" s="12">
        <v>45929</v>
      </c>
    </row>
    <row r="3381" spans="1:35" x14ac:dyDescent="0.3">
      <c r="A3381" t="s">
        <v>9528</v>
      </c>
      <c r="B3381" t="s">
        <v>1952</v>
      </c>
      <c r="C3381" t="s">
        <v>9529</v>
      </c>
      <c r="D3381" t="s">
        <v>1700</v>
      </c>
      <c r="E3381" t="s">
        <v>236</v>
      </c>
      <c r="F3381" t="s">
        <v>1588</v>
      </c>
      <c r="G3381" t="s">
        <v>52</v>
      </c>
      <c r="H3381" t="s">
        <v>53</v>
      </c>
      <c r="I3381">
        <v>79880680</v>
      </c>
      <c r="J3381" t="s">
        <v>1</v>
      </c>
      <c r="K3381">
        <v>1</v>
      </c>
      <c r="L3381" t="s">
        <v>54</v>
      </c>
      <c r="M3381">
        <v>42705000</v>
      </c>
      <c r="N3381" t="s">
        <v>79</v>
      </c>
      <c r="O3381">
        <v>22790876</v>
      </c>
      <c r="P3381" t="s">
        <v>1953</v>
      </c>
      <c r="Q3381">
        <v>17082000</v>
      </c>
      <c r="R3381" t="s">
        <v>57</v>
      </c>
      <c r="S3381" t="s">
        <v>9403</v>
      </c>
      <c r="T3381" t="s">
        <v>82</v>
      </c>
      <c r="U3381" t="s">
        <v>2552</v>
      </c>
      <c r="V3381" t="s">
        <v>5829</v>
      </c>
      <c r="W3381" t="s">
        <v>85</v>
      </c>
      <c r="X3381" t="s">
        <v>9404</v>
      </c>
      <c r="Y3381" t="s">
        <v>9375</v>
      </c>
      <c r="Z3381">
        <v>0</v>
      </c>
      <c r="AA3381">
        <v>0</v>
      </c>
      <c r="AB3381">
        <v>107080000</v>
      </c>
      <c r="AC3381" t="s">
        <v>9419</v>
      </c>
      <c r="AD3381" s="12">
        <v>45917</v>
      </c>
      <c r="AE3381">
        <v>18</v>
      </c>
      <c r="AF3381" t="s">
        <v>6</v>
      </c>
      <c r="AG3381" t="s">
        <v>287</v>
      </c>
      <c r="AI3381" s="12">
        <v>45936</v>
      </c>
    </row>
    <row r="3382" spans="1:35" x14ac:dyDescent="0.3">
      <c r="A3382" t="s">
        <v>9530</v>
      </c>
      <c r="B3382" t="s">
        <v>3606</v>
      </c>
      <c r="C3382" t="s">
        <v>9531</v>
      </c>
      <c r="D3382" t="s">
        <v>67</v>
      </c>
      <c r="E3382" t="s">
        <v>1588</v>
      </c>
      <c r="F3382" t="s">
        <v>526</v>
      </c>
      <c r="G3382" t="s">
        <v>52</v>
      </c>
      <c r="H3382" t="s">
        <v>53</v>
      </c>
      <c r="I3382">
        <v>52338149</v>
      </c>
      <c r="J3382" t="s">
        <v>1</v>
      </c>
      <c r="K3382">
        <v>1</v>
      </c>
      <c r="L3382" t="s">
        <v>94</v>
      </c>
      <c r="M3382">
        <v>42705000</v>
      </c>
      <c r="N3382" t="s">
        <v>70</v>
      </c>
      <c r="O3382">
        <v>23376474</v>
      </c>
      <c r="P3382" t="s">
        <v>3607</v>
      </c>
      <c r="Q3382">
        <v>15600000</v>
      </c>
      <c r="R3382" t="s">
        <v>57</v>
      </c>
      <c r="S3382" t="s">
        <v>9403</v>
      </c>
      <c r="T3382" t="s">
        <v>82</v>
      </c>
      <c r="U3382" t="s">
        <v>2552</v>
      </c>
      <c r="V3382" t="s">
        <v>5829</v>
      </c>
      <c r="W3382" t="s">
        <v>85</v>
      </c>
      <c r="X3382" t="s">
        <v>9404</v>
      </c>
      <c r="Y3382" t="s">
        <v>5107</v>
      </c>
      <c r="Z3382">
        <v>0</v>
      </c>
      <c r="AA3382">
        <v>0</v>
      </c>
      <c r="AB3382">
        <v>115080000</v>
      </c>
      <c r="AC3382" t="s">
        <v>9419</v>
      </c>
      <c r="AD3382" s="12">
        <v>45917</v>
      </c>
      <c r="AE3382">
        <v>18</v>
      </c>
      <c r="AF3382" t="s">
        <v>6</v>
      </c>
      <c r="AG3382" t="s">
        <v>287</v>
      </c>
      <c r="AI3382" s="12">
        <v>45936</v>
      </c>
    </row>
    <row r="3383" spans="1:35" x14ac:dyDescent="0.3">
      <c r="A3383" t="s">
        <v>9532</v>
      </c>
      <c r="B3383" t="s">
        <v>3626</v>
      </c>
      <c r="C3383" t="s">
        <v>2621</v>
      </c>
      <c r="D3383" t="s">
        <v>558</v>
      </c>
      <c r="E3383" t="s">
        <v>669</v>
      </c>
      <c r="F3383" t="s">
        <v>9533</v>
      </c>
      <c r="G3383" t="s">
        <v>52</v>
      </c>
      <c r="H3383" t="s">
        <v>53</v>
      </c>
      <c r="I3383">
        <v>52853988</v>
      </c>
      <c r="J3383" t="s">
        <v>1</v>
      </c>
      <c r="K3383">
        <v>1</v>
      </c>
      <c r="L3383" t="s">
        <v>94</v>
      </c>
      <c r="M3383">
        <v>34800000</v>
      </c>
      <c r="N3383" t="s">
        <v>115</v>
      </c>
      <c r="O3383">
        <v>56258500</v>
      </c>
      <c r="P3383" t="s">
        <v>3627</v>
      </c>
      <c r="Q3383">
        <v>17082000</v>
      </c>
      <c r="R3383" t="s">
        <v>57</v>
      </c>
      <c r="S3383" t="s">
        <v>9403</v>
      </c>
      <c r="T3383" t="s">
        <v>82</v>
      </c>
      <c r="U3383" t="s">
        <v>2552</v>
      </c>
      <c r="V3383" t="s">
        <v>5829</v>
      </c>
      <c r="W3383" t="s">
        <v>85</v>
      </c>
      <c r="X3383" t="s">
        <v>9404</v>
      </c>
      <c r="Y3383" t="s">
        <v>9534</v>
      </c>
      <c r="Z3383">
        <v>0</v>
      </c>
      <c r="AA3383">
        <v>0</v>
      </c>
      <c r="AB3383">
        <v>115080000</v>
      </c>
      <c r="AC3383" t="s">
        <v>9419</v>
      </c>
      <c r="AD3383" s="12">
        <v>45924</v>
      </c>
      <c r="AE3383">
        <v>19</v>
      </c>
      <c r="AF3383" t="s">
        <v>6</v>
      </c>
      <c r="AG3383" t="s">
        <v>3020</v>
      </c>
      <c r="AI3383" s="12">
        <v>45946</v>
      </c>
    </row>
    <row r="3384" spans="1:35" x14ac:dyDescent="0.3">
      <c r="A3384" t="s">
        <v>9535</v>
      </c>
      <c r="B3384" t="s">
        <v>3458</v>
      </c>
      <c r="C3384" t="s">
        <v>314</v>
      </c>
      <c r="D3384" t="s">
        <v>9536</v>
      </c>
      <c r="E3384" t="s">
        <v>1501</v>
      </c>
      <c r="F3384" t="s">
        <v>9453</v>
      </c>
      <c r="G3384" t="s">
        <v>52</v>
      </c>
      <c r="H3384" t="s">
        <v>53</v>
      </c>
      <c r="I3384">
        <v>52461503</v>
      </c>
      <c r="J3384" t="s">
        <v>1</v>
      </c>
      <c r="K3384">
        <v>1</v>
      </c>
      <c r="L3384" t="s">
        <v>54</v>
      </c>
      <c r="M3384">
        <v>42705000</v>
      </c>
      <c r="N3384" t="s">
        <v>79</v>
      </c>
      <c r="O3384">
        <v>20374655</v>
      </c>
      <c r="P3384" t="s">
        <v>3459</v>
      </c>
      <c r="Q3384">
        <v>17082000</v>
      </c>
      <c r="R3384" t="s">
        <v>57</v>
      </c>
      <c r="S3384" t="s">
        <v>9403</v>
      </c>
      <c r="T3384" t="s">
        <v>82</v>
      </c>
      <c r="U3384" t="s">
        <v>2552</v>
      </c>
      <c r="V3384" t="s">
        <v>5829</v>
      </c>
      <c r="W3384" t="s">
        <v>85</v>
      </c>
      <c r="X3384" t="s">
        <v>9404</v>
      </c>
      <c r="Y3384" t="s">
        <v>9034</v>
      </c>
      <c r="Z3384">
        <v>0</v>
      </c>
      <c r="AA3384">
        <v>0</v>
      </c>
      <c r="AB3384">
        <v>108079934</v>
      </c>
      <c r="AC3384" t="s">
        <v>9419</v>
      </c>
      <c r="AD3384" s="12">
        <v>45918</v>
      </c>
      <c r="AE3384">
        <v>19</v>
      </c>
      <c r="AF3384" t="s">
        <v>6</v>
      </c>
      <c r="AG3384" t="s">
        <v>836</v>
      </c>
      <c r="AI3384" s="12">
        <v>45946</v>
      </c>
    </row>
    <row r="3385" spans="1:35" x14ac:dyDescent="0.3">
      <c r="A3385" t="s">
        <v>9537</v>
      </c>
      <c r="B3385" t="s">
        <v>357</v>
      </c>
      <c r="C3385" t="s">
        <v>411</v>
      </c>
      <c r="D3385" t="s">
        <v>359</v>
      </c>
      <c r="E3385" t="s">
        <v>190</v>
      </c>
      <c r="F3385" t="s">
        <v>544</v>
      </c>
      <c r="G3385" t="s">
        <v>52</v>
      </c>
      <c r="H3385" t="s">
        <v>53</v>
      </c>
      <c r="I3385">
        <v>53029077</v>
      </c>
      <c r="J3385" t="s">
        <v>1</v>
      </c>
      <c r="K3385">
        <v>1</v>
      </c>
      <c r="L3385" t="s">
        <v>94</v>
      </c>
      <c r="M3385">
        <v>34800000</v>
      </c>
      <c r="N3385" t="s">
        <v>115</v>
      </c>
      <c r="O3385">
        <v>44886604</v>
      </c>
      <c r="P3385" t="s">
        <v>361</v>
      </c>
      <c r="Q3385">
        <v>17082000</v>
      </c>
      <c r="R3385" t="s">
        <v>57</v>
      </c>
      <c r="S3385" t="s">
        <v>9403</v>
      </c>
      <c r="T3385" t="s">
        <v>82</v>
      </c>
      <c r="U3385" t="s">
        <v>2552</v>
      </c>
      <c r="V3385" t="s">
        <v>5829</v>
      </c>
      <c r="W3385" t="s">
        <v>85</v>
      </c>
      <c r="X3385" t="s">
        <v>9404</v>
      </c>
      <c r="Y3385" t="s">
        <v>8955</v>
      </c>
      <c r="Z3385">
        <v>0</v>
      </c>
      <c r="AA3385">
        <v>0</v>
      </c>
      <c r="AB3385">
        <v>108079000</v>
      </c>
      <c r="AC3385" t="s">
        <v>9419</v>
      </c>
      <c r="AD3385" s="12">
        <v>45924</v>
      </c>
      <c r="AE3385">
        <v>19</v>
      </c>
      <c r="AF3385" t="s">
        <v>6</v>
      </c>
      <c r="AG3385" t="s">
        <v>3020</v>
      </c>
      <c r="AI3385" s="12">
        <v>45946</v>
      </c>
    </row>
    <row r="3386" spans="1:35" x14ac:dyDescent="0.3">
      <c r="A3386" t="s">
        <v>9538</v>
      </c>
      <c r="B3386" t="s">
        <v>1871</v>
      </c>
      <c r="C3386" t="s">
        <v>8905</v>
      </c>
      <c r="D3386" t="s">
        <v>254</v>
      </c>
      <c r="E3386" t="s">
        <v>886</v>
      </c>
      <c r="F3386" t="s">
        <v>1514</v>
      </c>
      <c r="G3386" t="s">
        <v>52</v>
      </c>
      <c r="H3386" t="s">
        <v>53</v>
      </c>
      <c r="I3386">
        <v>1022371805</v>
      </c>
      <c r="J3386" t="s">
        <v>1</v>
      </c>
      <c r="K3386">
        <v>1</v>
      </c>
      <c r="L3386" t="s">
        <v>94</v>
      </c>
      <c r="M3386">
        <v>42705000</v>
      </c>
      <c r="N3386" t="s">
        <v>115</v>
      </c>
      <c r="O3386">
        <v>44148280</v>
      </c>
      <c r="P3386" t="s">
        <v>1873</v>
      </c>
      <c r="Q3386">
        <v>17082000</v>
      </c>
      <c r="R3386" t="s">
        <v>57</v>
      </c>
      <c r="S3386" t="s">
        <v>9403</v>
      </c>
      <c r="T3386" t="s">
        <v>82</v>
      </c>
      <c r="U3386" t="s">
        <v>2552</v>
      </c>
      <c r="V3386" t="s">
        <v>5829</v>
      </c>
      <c r="W3386" t="s">
        <v>85</v>
      </c>
      <c r="X3386" t="s">
        <v>9404</v>
      </c>
      <c r="Y3386" t="s">
        <v>5149</v>
      </c>
      <c r="Z3386">
        <v>0</v>
      </c>
      <c r="AA3386">
        <v>0</v>
      </c>
      <c r="AB3386">
        <v>123433000</v>
      </c>
      <c r="AC3386" t="s">
        <v>9419</v>
      </c>
      <c r="AD3386" s="12">
        <v>45924</v>
      </c>
      <c r="AE3386">
        <v>19</v>
      </c>
      <c r="AF3386" t="s">
        <v>6</v>
      </c>
      <c r="AG3386" t="s">
        <v>3020</v>
      </c>
      <c r="AI3386" s="12">
        <v>45946</v>
      </c>
    </row>
    <row r="3387" spans="1:35" x14ac:dyDescent="0.3">
      <c r="A3387" t="s">
        <v>9539</v>
      </c>
      <c r="B3387" t="s">
        <v>422</v>
      </c>
      <c r="C3387" t="s">
        <v>9540</v>
      </c>
      <c r="D3387" t="s">
        <v>67</v>
      </c>
      <c r="E3387" t="s">
        <v>1571</v>
      </c>
      <c r="F3387" t="s">
        <v>561</v>
      </c>
      <c r="G3387" t="s">
        <v>52</v>
      </c>
      <c r="H3387" t="s">
        <v>53</v>
      </c>
      <c r="I3387">
        <v>1069054106</v>
      </c>
      <c r="J3387" t="s">
        <v>1</v>
      </c>
      <c r="K3387">
        <v>1</v>
      </c>
      <c r="L3387" t="s">
        <v>94</v>
      </c>
      <c r="M3387">
        <v>27255780</v>
      </c>
      <c r="N3387" t="s">
        <v>79</v>
      </c>
      <c r="O3387">
        <v>45000000</v>
      </c>
      <c r="P3387" t="s">
        <v>426</v>
      </c>
      <c r="Q3387">
        <v>17082000</v>
      </c>
      <c r="R3387" t="s">
        <v>57</v>
      </c>
      <c r="S3387" t="s">
        <v>9403</v>
      </c>
      <c r="T3387" t="s">
        <v>82</v>
      </c>
      <c r="U3387" t="s">
        <v>2552</v>
      </c>
      <c r="V3387" t="s">
        <v>5829</v>
      </c>
      <c r="W3387" t="s">
        <v>85</v>
      </c>
      <c r="X3387" t="s">
        <v>9404</v>
      </c>
      <c r="Y3387" t="s">
        <v>3229</v>
      </c>
      <c r="Z3387">
        <v>0</v>
      </c>
      <c r="AA3387">
        <v>0</v>
      </c>
      <c r="AB3387">
        <v>109079934</v>
      </c>
      <c r="AC3387" t="s">
        <v>9412</v>
      </c>
      <c r="AD3387" s="12">
        <v>45918</v>
      </c>
      <c r="AE3387">
        <v>19</v>
      </c>
      <c r="AF3387" t="s">
        <v>6</v>
      </c>
      <c r="AG3387" t="s">
        <v>836</v>
      </c>
      <c r="AI3387" s="12">
        <v>45946</v>
      </c>
    </row>
    <row r="3388" spans="1:35" x14ac:dyDescent="0.3">
      <c r="A3388" t="s">
        <v>9541</v>
      </c>
      <c r="B3388" t="s">
        <v>567</v>
      </c>
      <c r="C3388" t="s">
        <v>689</v>
      </c>
      <c r="D3388" t="s">
        <v>189</v>
      </c>
      <c r="E3388" t="s">
        <v>9542</v>
      </c>
      <c r="F3388" t="s">
        <v>575</v>
      </c>
      <c r="G3388" t="s">
        <v>52</v>
      </c>
      <c r="H3388" t="s">
        <v>53</v>
      </c>
      <c r="I3388">
        <v>1014256905</v>
      </c>
      <c r="J3388" t="s">
        <v>1</v>
      </c>
      <c r="K3388">
        <v>1</v>
      </c>
      <c r="L3388" t="s">
        <v>54</v>
      </c>
      <c r="M3388">
        <v>42705000</v>
      </c>
      <c r="N3388" t="s">
        <v>70</v>
      </c>
      <c r="O3388">
        <v>37405324</v>
      </c>
      <c r="P3388" t="s">
        <v>570</v>
      </c>
      <c r="Q3388">
        <v>17082000</v>
      </c>
      <c r="R3388" t="s">
        <v>57</v>
      </c>
      <c r="S3388" t="s">
        <v>9403</v>
      </c>
      <c r="T3388" t="s">
        <v>82</v>
      </c>
      <c r="U3388" t="s">
        <v>2552</v>
      </c>
      <c r="V3388" t="s">
        <v>5829</v>
      </c>
      <c r="W3388" t="s">
        <v>85</v>
      </c>
      <c r="X3388" t="s">
        <v>9404</v>
      </c>
      <c r="Y3388" t="s">
        <v>3314</v>
      </c>
      <c r="Z3388">
        <v>0</v>
      </c>
      <c r="AA3388">
        <v>0</v>
      </c>
      <c r="AB3388">
        <v>113080000</v>
      </c>
      <c r="AC3388" t="s">
        <v>9419</v>
      </c>
      <c r="AD3388" s="12">
        <v>45924</v>
      </c>
      <c r="AE3388">
        <v>19</v>
      </c>
      <c r="AF3388" t="s">
        <v>6</v>
      </c>
      <c r="AG3388" t="s">
        <v>136</v>
      </c>
      <c r="AI3388" s="12">
        <v>45946</v>
      </c>
    </row>
    <row r="3389" spans="1:35" x14ac:dyDescent="0.3">
      <c r="A3389" t="s">
        <v>9543</v>
      </c>
      <c r="B3389" t="s">
        <v>3606</v>
      </c>
      <c r="C3389" t="s">
        <v>340</v>
      </c>
      <c r="D3389" t="s">
        <v>320</v>
      </c>
      <c r="E3389" t="s">
        <v>9544</v>
      </c>
      <c r="F3389" t="s">
        <v>217</v>
      </c>
      <c r="G3389" t="s">
        <v>52</v>
      </c>
      <c r="H3389" t="s">
        <v>53</v>
      </c>
      <c r="I3389">
        <v>1016078289</v>
      </c>
      <c r="J3389" t="s">
        <v>1</v>
      </c>
      <c r="K3389">
        <v>1</v>
      </c>
      <c r="L3389" t="s">
        <v>94</v>
      </c>
      <c r="M3389">
        <v>26000000</v>
      </c>
      <c r="N3389" t="s">
        <v>70</v>
      </c>
      <c r="O3389">
        <v>47759937</v>
      </c>
      <c r="P3389" t="s">
        <v>3607</v>
      </c>
      <c r="Q3389">
        <v>15600000</v>
      </c>
      <c r="R3389" t="s">
        <v>57</v>
      </c>
      <c r="S3389" t="s">
        <v>9403</v>
      </c>
      <c r="T3389" t="s">
        <v>82</v>
      </c>
      <c r="U3389" t="s">
        <v>2552</v>
      </c>
      <c r="V3389" t="s">
        <v>5829</v>
      </c>
      <c r="W3389" t="s">
        <v>85</v>
      </c>
      <c r="X3389" t="s">
        <v>9404</v>
      </c>
      <c r="Y3389" t="s">
        <v>1890</v>
      </c>
      <c r="Z3389">
        <v>0</v>
      </c>
      <c r="AA3389">
        <v>0</v>
      </c>
      <c r="AB3389">
        <v>108079934</v>
      </c>
      <c r="AC3389" t="s">
        <v>9419</v>
      </c>
      <c r="AD3389" s="12">
        <v>45924</v>
      </c>
      <c r="AE3389">
        <v>19</v>
      </c>
      <c r="AF3389" t="s">
        <v>6</v>
      </c>
      <c r="AG3389" t="s">
        <v>136</v>
      </c>
      <c r="AI3389" s="12">
        <v>45946</v>
      </c>
    </row>
    <row r="3390" spans="1:35" x14ac:dyDescent="0.3">
      <c r="A3390" t="s">
        <v>9545</v>
      </c>
      <c r="B3390" t="s">
        <v>1871</v>
      </c>
      <c r="C3390" t="s">
        <v>214</v>
      </c>
      <c r="D3390" t="s">
        <v>1121</v>
      </c>
      <c r="E3390" t="s">
        <v>732</v>
      </c>
      <c r="F3390" t="s">
        <v>236</v>
      </c>
      <c r="G3390" t="s">
        <v>52</v>
      </c>
      <c r="H3390" t="s">
        <v>53</v>
      </c>
      <c r="I3390">
        <v>1031149226</v>
      </c>
      <c r="J3390" t="s">
        <v>1</v>
      </c>
      <c r="K3390">
        <v>1</v>
      </c>
      <c r="L3390" t="s">
        <v>226</v>
      </c>
      <c r="M3390">
        <v>27255780</v>
      </c>
      <c r="N3390" t="s">
        <v>103</v>
      </c>
      <c r="O3390">
        <v>63866143</v>
      </c>
      <c r="P3390" t="s">
        <v>1873</v>
      </c>
      <c r="Q3390">
        <v>17082000</v>
      </c>
      <c r="R3390" t="s">
        <v>57</v>
      </c>
      <c r="S3390" t="s">
        <v>9403</v>
      </c>
      <c r="T3390" t="s">
        <v>82</v>
      </c>
      <c r="U3390" t="s">
        <v>2552</v>
      </c>
      <c r="V3390" t="s">
        <v>5829</v>
      </c>
      <c r="W3390" t="s">
        <v>85</v>
      </c>
      <c r="X3390" t="s">
        <v>9404</v>
      </c>
      <c r="Y3390" t="s">
        <v>5081</v>
      </c>
      <c r="Z3390">
        <v>0</v>
      </c>
      <c r="AA3390">
        <v>0</v>
      </c>
      <c r="AB3390">
        <v>119443000</v>
      </c>
      <c r="AC3390" t="s">
        <v>9465</v>
      </c>
      <c r="AD3390" s="12">
        <v>45924</v>
      </c>
      <c r="AE3390">
        <v>19</v>
      </c>
      <c r="AF3390" t="s">
        <v>6</v>
      </c>
      <c r="AG3390" t="s">
        <v>136</v>
      </c>
      <c r="AI3390" s="12">
        <v>45946</v>
      </c>
    </row>
    <row r="3391" spans="1:35" x14ac:dyDescent="0.3">
      <c r="A3391" t="s">
        <v>9546</v>
      </c>
      <c r="B3391" t="s">
        <v>1125</v>
      </c>
      <c r="C3391" t="s">
        <v>214</v>
      </c>
      <c r="D3391" t="s">
        <v>155</v>
      </c>
      <c r="E3391" t="s">
        <v>1550</v>
      </c>
      <c r="F3391" t="s">
        <v>4224</v>
      </c>
      <c r="G3391" t="s">
        <v>52</v>
      </c>
      <c r="H3391" t="s">
        <v>53</v>
      </c>
      <c r="I3391">
        <v>1016071809</v>
      </c>
      <c r="J3391" t="s">
        <v>1</v>
      </c>
      <c r="K3391">
        <v>1</v>
      </c>
      <c r="L3391" t="s">
        <v>94</v>
      </c>
      <c r="M3391">
        <v>42705000</v>
      </c>
      <c r="N3391" t="s">
        <v>70</v>
      </c>
      <c r="O3391">
        <v>39232378</v>
      </c>
      <c r="P3391" t="s">
        <v>1127</v>
      </c>
      <c r="Q3391">
        <v>17082000</v>
      </c>
      <c r="R3391" t="s">
        <v>57</v>
      </c>
      <c r="S3391" t="s">
        <v>9403</v>
      </c>
      <c r="T3391" t="s">
        <v>82</v>
      </c>
      <c r="U3391" t="s">
        <v>2552</v>
      </c>
      <c r="V3391" t="s">
        <v>5829</v>
      </c>
      <c r="W3391" t="s">
        <v>85</v>
      </c>
      <c r="X3391" t="s">
        <v>9404</v>
      </c>
      <c r="Y3391" t="s">
        <v>6055</v>
      </c>
      <c r="Z3391">
        <v>0</v>
      </c>
      <c r="AA3391">
        <v>0</v>
      </c>
      <c r="AB3391">
        <v>106079934</v>
      </c>
      <c r="AC3391" t="s">
        <v>9419</v>
      </c>
      <c r="AD3391" s="12">
        <v>45924</v>
      </c>
      <c r="AE3391">
        <v>19</v>
      </c>
      <c r="AF3391" t="s">
        <v>6</v>
      </c>
      <c r="AG3391" t="s">
        <v>136</v>
      </c>
      <c r="AI3391" s="12">
        <v>45946</v>
      </c>
    </row>
    <row r="3392" spans="1:35" x14ac:dyDescent="0.3">
      <c r="A3392" t="s">
        <v>9547</v>
      </c>
      <c r="B3392" t="s">
        <v>1065</v>
      </c>
      <c r="C3392" t="s">
        <v>1337</v>
      </c>
      <c r="D3392" t="s">
        <v>9548</v>
      </c>
      <c r="E3392" t="s">
        <v>162</v>
      </c>
      <c r="F3392" t="s">
        <v>9549</v>
      </c>
      <c r="G3392" t="s">
        <v>52</v>
      </c>
      <c r="H3392" t="s">
        <v>53</v>
      </c>
      <c r="I3392">
        <v>21118903</v>
      </c>
      <c r="J3392" t="s">
        <v>1</v>
      </c>
      <c r="K3392">
        <v>1</v>
      </c>
      <c r="L3392" t="s">
        <v>54</v>
      </c>
      <c r="M3392">
        <v>42705000</v>
      </c>
      <c r="N3392" t="s">
        <v>165</v>
      </c>
      <c r="O3392">
        <v>38060912</v>
      </c>
      <c r="P3392" t="s">
        <v>1069</v>
      </c>
      <c r="Q3392">
        <v>17082000</v>
      </c>
      <c r="R3392" t="s">
        <v>57</v>
      </c>
      <c r="S3392" t="s">
        <v>9403</v>
      </c>
      <c r="T3392" t="s">
        <v>82</v>
      </c>
      <c r="U3392" t="s">
        <v>2552</v>
      </c>
      <c r="V3392" t="s">
        <v>5829</v>
      </c>
      <c r="W3392" t="s">
        <v>85</v>
      </c>
      <c r="X3392" t="s">
        <v>9404</v>
      </c>
      <c r="Y3392" t="s">
        <v>2901</v>
      </c>
      <c r="Z3392">
        <v>0</v>
      </c>
      <c r="AA3392">
        <v>0</v>
      </c>
      <c r="AB3392">
        <v>120433000</v>
      </c>
      <c r="AC3392" t="s">
        <v>9419</v>
      </c>
      <c r="AD3392" s="12">
        <v>45918</v>
      </c>
      <c r="AE3392">
        <v>19</v>
      </c>
      <c r="AF3392" t="s">
        <v>6</v>
      </c>
      <c r="AG3392" t="s">
        <v>836</v>
      </c>
      <c r="AI3392" s="12">
        <v>45946</v>
      </c>
    </row>
    <row r="3393" spans="1:35" x14ac:dyDescent="0.3">
      <c r="A3393" t="s">
        <v>9550</v>
      </c>
      <c r="B3393" t="s">
        <v>1885</v>
      </c>
      <c r="C3393" t="s">
        <v>918</v>
      </c>
      <c r="D3393" t="s">
        <v>1903</v>
      </c>
      <c r="E3393" t="s">
        <v>1758</v>
      </c>
      <c r="F3393" t="s">
        <v>1758</v>
      </c>
      <c r="G3393" t="s">
        <v>52</v>
      </c>
      <c r="H3393" t="s">
        <v>53</v>
      </c>
      <c r="I3393">
        <v>1077148712</v>
      </c>
      <c r="J3393" t="s">
        <v>1</v>
      </c>
      <c r="K3393">
        <v>1</v>
      </c>
      <c r="L3393" t="s">
        <v>94</v>
      </c>
      <c r="M3393">
        <v>42705000</v>
      </c>
      <c r="N3393" t="s">
        <v>103</v>
      </c>
      <c r="O3393">
        <v>57943128</v>
      </c>
      <c r="P3393" t="s">
        <v>1889</v>
      </c>
      <c r="Q3393">
        <v>17082000</v>
      </c>
      <c r="R3393" t="s">
        <v>57</v>
      </c>
      <c r="S3393" t="s">
        <v>9403</v>
      </c>
      <c r="T3393" t="s">
        <v>82</v>
      </c>
      <c r="U3393" t="s">
        <v>2552</v>
      </c>
      <c r="V3393" t="s">
        <v>5829</v>
      </c>
      <c r="W3393" t="s">
        <v>85</v>
      </c>
      <c r="X3393" t="s">
        <v>9404</v>
      </c>
      <c r="Y3393" t="s">
        <v>9551</v>
      </c>
      <c r="Z3393">
        <v>0</v>
      </c>
      <c r="AA3393">
        <v>0</v>
      </c>
      <c r="AB3393">
        <v>130400000</v>
      </c>
      <c r="AC3393" t="s">
        <v>9419</v>
      </c>
      <c r="AD3393" s="12">
        <v>45932</v>
      </c>
      <c r="AE3393">
        <v>21</v>
      </c>
      <c r="AF3393" t="s">
        <v>6</v>
      </c>
      <c r="AG3393" t="s">
        <v>89</v>
      </c>
      <c r="AI3393" s="12">
        <v>45961</v>
      </c>
    </row>
    <row r="3394" spans="1:35" x14ac:dyDescent="0.3">
      <c r="A3394" t="s">
        <v>9552</v>
      </c>
      <c r="B3394" t="s">
        <v>1952</v>
      </c>
      <c r="C3394" t="s">
        <v>265</v>
      </c>
      <c r="D3394" t="s">
        <v>67</v>
      </c>
      <c r="E3394" t="s">
        <v>1596</v>
      </c>
      <c r="F3394" t="s">
        <v>1391</v>
      </c>
      <c r="G3394" t="s">
        <v>52</v>
      </c>
      <c r="H3394" t="s">
        <v>53</v>
      </c>
      <c r="I3394">
        <v>1023008517</v>
      </c>
      <c r="J3394" t="s">
        <v>1</v>
      </c>
      <c r="K3394">
        <v>1</v>
      </c>
      <c r="L3394" t="s">
        <v>54</v>
      </c>
      <c r="M3394">
        <v>42705000</v>
      </c>
      <c r="N3394" t="s">
        <v>79</v>
      </c>
      <c r="O3394">
        <v>32012038</v>
      </c>
      <c r="P3394" t="s">
        <v>1953</v>
      </c>
      <c r="Q3394">
        <v>17082000</v>
      </c>
      <c r="R3394" t="s">
        <v>57</v>
      </c>
      <c r="S3394" t="s">
        <v>9403</v>
      </c>
      <c r="T3394" t="s">
        <v>82</v>
      </c>
      <c r="U3394" t="s">
        <v>2552</v>
      </c>
      <c r="V3394" t="s">
        <v>5829</v>
      </c>
      <c r="W3394" t="s">
        <v>85</v>
      </c>
      <c r="X3394" t="s">
        <v>9404</v>
      </c>
      <c r="Y3394" t="s">
        <v>5318</v>
      </c>
      <c r="Z3394">
        <v>0</v>
      </c>
      <c r="AA3394">
        <v>0</v>
      </c>
      <c r="AB3394">
        <v>110079934</v>
      </c>
      <c r="AC3394" t="s">
        <v>9419</v>
      </c>
      <c r="AD3394" s="12">
        <v>45937</v>
      </c>
      <c r="AE3394">
        <v>21</v>
      </c>
      <c r="AF3394" t="s">
        <v>6</v>
      </c>
      <c r="AG3394" t="s">
        <v>136</v>
      </c>
      <c r="AI3394" s="12">
        <v>45961</v>
      </c>
    </row>
    <row r="3395" spans="1:35" x14ac:dyDescent="0.3">
      <c r="A3395" t="s">
        <v>9553</v>
      </c>
      <c r="B3395" t="s">
        <v>2801</v>
      </c>
      <c r="C3395" t="s">
        <v>656</v>
      </c>
      <c r="D3395" t="s">
        <v>9108</v>
      </c>
      <c r="E3395" t="s">
        <v>440</v>
      </c>
      <c r="F3395" t="s">
        <v>51</v>
      </c>
      <c r="G3395" t="s">
        <v>52</v>
      </c>
      <c r="H3395" t="s">
        <v>53</v>
      </c>
      <c r="I3395">
        <v>1033716505</v>
      </c>
      <c r="J3395" t="s">
        <v>1</v>
      </c>
      <c r="K3395">
        <v>1</v>
      </c>
      <c r="L3395" t="s">
        <v>94</v>
      </c>
      <c r="M3395">
        <v>42705000</v>
      </c>
      <c r="N3395" t="s">
        <v>79</v>
      </c>
      <c r="O3395">
        <v>32263325</v>
      </c>
      <c r="P3395" t="s">
        <v>2803</v>
      </c>
      <c r="Q3395">
        <v>17082000</v>
      </c>
      <c r="R3395" t="s">
        <v>57</v>
      </c>
      <c r="S3395" t="s">
        <v>9403</v>
      </c>
      <c r="T3395" t="s">
        <v>82</v>
      </c>
      <c r="U3395" t="s">
        <v>2552</v>
      </c>
      <c r="V3395" t="s">
        <v>5829</v>
      </c>
      <c r="W3395" t="s">
        <v>85</v>
      </c>
      <c r="X3395" t="s">
        <v>9404</v>
      </c>
      <c r="Y3395" t="s">
        <v>9554</v>
      </c>
      <c r="Z3395">
        <v>0</v>
      </c>
      <c r="AA3395">
        <v>0</v>
      </c>
      <c r="AB3395">
        <v>109079934</v>
      </c>
      <c r="AC3395" t="s">
        <v>9465</v>
      </c>
      <c r="AD3395" s="12">
        <v>45945</v>
      </c>
      <c r="AE3395">
        <v>22</v>
      </c>
      <c r="AF3395" t="s">
        <v>6</v>
      </c>
      <c r="AG3395" t="s">
        <v>836</v>
      </c>
      <c r="AI3395" s="12">
        <v>45971</v>
      </c>
    </row>
    <row r="3396" spans="1:35" x14ac:dyDescent="0.3">
      <c r="A3396" t="s">
        <v>9555</v>
      </c>
      <c r="B3396" t="s">
        <v>3458</v>
      </c>
      <c r="C3396" t="s">
        <v>329</v>
      </c>
      <c r="D3396" t="s">
        <v>76</v>
      </c>
      <c r="E3396" t="s">
        <v>2162</v>
      </c>
      <c r="F3396" t="s">
        <v>4930</v>
      </c>
      <c r="G3396" t="s">
        <v>52</v>
      </c>
      <c r="H3396" t="s">
        <v>53</v>
      </c>
      <c r="I3396">
        <v>1023968442</v>
      </c>
      <c r="J3396" t="s">
        <v>1</v>
      </c>
      <c r="K3396">
        <v>1</v>
      </c>
      <c r="L3396" t="s">
        <v>94</v>
      </c>
      <c r="M3396">
        <v>28470000</v>
      </c>
      <c r="N3396" t="s">
        <v>512</v>
      </c>
      <c r="O3396">
        <v>55448000</v>
      </c>
      <c r="P3396" t="s">
        <v>3459</v>
      </c>
      <c r="Q3396">
        <v>17082000</v>
      </c>
      <c r="R3396" t="s">
        <v>57</v>
      </c>
      <c r="S3396" t="s">
        <v>9403</v>
      </c>
      <c r="T3396" t="s">
        <v>82</v>
      </c>
      <c r="U3396" t="s">
        <v>2552</v>
      </c>
      <c r="V3396" t="s">
        <v>5829</v>
      </c>
      <c r="W3396" t="s">
        <v>85</v>
      </c>
      <c r="X3396" t="s">
        <v>9404</v>
      </c>
      <c r="Y3396" t="s">
        <v>5093</v>
      </c>
      <c r="Z3396">
        <v>0</v>
      </c>
      <c r="AA3396">
        <v>0</v>
      </c>
      <c r="AB3396">
        <v>118233000</v>
      </c>
      <c r="AC3396" t="s">
        <v>9419</v>
      </c>
      <c r="AD3396" s="12">
        <v>45939</v>
      </c>
      <c r="AE3396">
        <v>22</v>
      </c>
      <c r="AF3396" t="s">
        <v>6</v>
      </c>
      <c r="AG3396" t="s">
        <v>89</v>
      </c>
      <c r="AI3396" s="12">
        <v>45971</v>
      </c>
    </row>
    <row r="3397" spans="1:35" x14ac:dyDescent="0.3">
      <c r="A3397" t="s">
        <v>9556</v>
      </c>
      <c r="B3397" t="s">
        <v>98</v>
      </c>
      <c r="C3397" t="s">
        <v>92</v>
      </c>
      <c r="D3397" t="s">
        <v>291</v>
      </c>
      <c r="E3397" t="s">
        <v>1005</v>
      </c>
      <c r="F3397" t="s">
        <v>244</v>
      </c>
      <c r="G3397" t="s">
        <v>52</v>
      </c>
      <c r="H3397" t="s">
        <v>53</v>
      </c>
      <c r="I3397">
        <v>3087641</v>
      </c>
      <c r="J3397" t="s">
        <v>1</v>
      </c>
      <c r="K3397">
        <v>1</v>
      </c>
      <c r="L3397" t="s">
        <v>94</v>
      </c>
      <c r="M3397">
        <v>42705000</v>
      </c>
      <c r="N3397" t="s">
        <v>70</v>
      </c>
      <c r="O3397">
        <v>40694000</v>
      </c>
      <c r="P3397" t="s">
        <v>102</v>
      </c>
      <c r="Q3397">
        <v>17082000</v>
      </c>
      <c r="R3397" t="s">
        <v>57</v>
      </c>
      <c r="S3397" t="s">
        <v>9403</v>
      </c>
      <c r="T3397" t="s">
        <v>82</v>
      </c>
      <c r="U3397" t="s">
        <v>2552</v>
      </c>
      <c r="V3397" t="s">
        <v>5829</v>
      </c>
      <c r="W3397" t="s">
        <v>85</v>
      </c>
      <c r="X3397" t="s">
        <v>9404</v>
      </c>
      <c r="Y3397" t="s">
        <v>9557</v>
      </c>
      <c r="Z3397">
        <v>0</v>
      </c>
      <c r="AA3397">
        <v>0</v>
      </c>
      <c r="AB3397">
        <v>113080000</v>
      </c>
      <c r="AC3397" t="s">
        <v>9419</v>
      </c>
      <c r="AD3397" s="12">
        <v>45945</v>
      </c>
      <c r="AE3397">
        <v>22</v>
      </c>
      <c r="AF3397" t="s">
        <v>6</v>
      </c>
      <c r="AG3397" t="s">
        <v>89</v>
      </c>
      <c r="AI3397" s="12">
        <v>45971</v>
      </c>
    </row>
    <row r="3398" spans="1:35" x14ac:dyDescent="0.3">
      <c r="A3398" t="s">
        <v>9558</v>
      </c>
      <c r="B3398" t="s">
        <v>1885</v>
      </c>
      <c r="C3398" t="s">
        <v>979</v>
      </c>
      <c r="D3398" t="s">
        <v>1700</v>
      </c>
      <c r="E3398" t="s">
        <v>9559</v>
      </c>
      <c r="F3398" t="s">
        <v>2453</v>
      </c>
      <c r="G3398" t="s">
        <v>52</v>
      </c>
      <c r="H3398" t="s">
        <v>53</v>
      </c>
      <c r="I3398">
        <v>1033716809</v>
      </c>
      <c r="J3398" t="s">
        <v>1</v>
      </c>
      <c r="K3398">
        <v>1</v>
      </c>
      <c r="L3398" t="s">
        <v>94</v>
      </c>
      <c r="M3398">
        <v>42705000</v>
      </c>
      <c r="N3398" t="s">
        <v>70</v>
      </c>
      <c r="O3398">
        <v>29796150</v>
      </c>
      <c r="P3398" t="s">
        <v>1889</v>
      </c>
      <c r="Q3398">
        <v>17082000</v>
      </c>
      <c r="R3398" t="s">
        <v>57</v>
      </c>
      <c r="S3398" t="s">
        <v>9403</v>
      </c>
      <c r="T3398" t="s">
        <v>82</v>
      </c>
      <c r="U3398" t="s">
        <v>2552</v>
      </c>
      <c r="V3398" t="s">
        <v>5829</v>
      </c>
      <c r="W3398" t="s">
        <v>85</v>
      </c>
      <c r="X3398" t="s">
        <v>9404</v>
      </c>
      <c r="Y3398" t="s">
        <v>3153</v>
      </c>
      <c r="Z3398">
        <v>0</v>
      </c>
      <c r="AA3398">
        <v>0</v>
      </c>
      <c r="AB3398">
        <v>111079934</v>
      </c>
      <c r="AC3398" t="s">
        <v>9419</v>
      </c>
      <c r="AD3398" s="12">
        <v>45945</v>
      </c>
      <c r="AE3398">
        <v>22</v>
      </c>
      <c r="AF3398" t="s">
        <v>6</v>
      </c>
      <c r="AG3398" t="s">
        <v>836</v>
      </c>
      <c r="AI3398" s="12">
        <v>45971</v>
      </c>
    </row>
    <row r="3399" spans="1:35" x14ac:dyDescent="0.3">
      <c r="A3399" t="s">
        <v>9560</v>
      </c>
      <c r="B3399" t="s">
        <v>3055</v>
      </c>
      <c r="C3399" t="s">
        <v>189</v>
      </c>
      <c r="D3399" t="s">
        <v>223</v>
      </c>
      <c r="E3399" t="s">
        <v>190</v>
      </c>
      <c r="F3399" t="s">
        <v>2292</v>
      </c>
      <c r="G3399" t="s">
        <v>52</v>
      </c>
      <c r="H3399" t="s">
        <v>53</v>
      </c>
      <c r="I3399">
        <v>1110172917</v>
      </c>
      <c r="J3399" t="s">
        <v>1</v>
      </c>
      <c r="K3399">
        <v>1</v>
      </c>
      <c r="L3399" t="s">
        <v>54</v>
      </c>
      <c r="M3399">
        <v>39000000</v>
      </c>
      <c r="N3399" t="s">
        <v>103</v>
      </c>
      <c r="O3399">
        <v>44567491</v>
      </c>
      <c r="P3399" t="s">
        <v>3057</v>
      </c>
      <c r="Q3399">
        <v>17082000</v>
      </c>
      <c r="R3399" t="s">
        <v>57</v>
      </c>
      <c r="S3399" t="s">
        <v>9403</v>
      </c>
      <c r="T3399" t="s">
        <v>82</v>
      </c>
      <c r="U3399" t="s">
        <v>2552</v>
      </c>
      <c r="V3399" t="s">
        <v>5829</v>
      </c>
      <c r="W3399" t="s">
        <v>85</v>
      </c>
      <c r="X3399" t="s">
        <v>9404</v>
      </c>
      <c r="Y3399" t="s">
        <v>2836</v>
      </c>
      <c r="Z3399">
        <v>0</v>
      </c>
      <c r="AA3399">
        <v>0</v>
      </c>
      <c r="AB3399">
        <v>113080000</v>
      </c>
      <c r="AC3399" t="s">
        <v>9419</v>
      </c>
      <c r="AD3399" s="12">
        <v>45945</v>
      </c>
      <c r="AE3399">
        <v>22</v>
      </c>
      <c r="AF3399" t="s">
        <v>6</v>
      </c>
      <c r="AG3399" t="s">
        <v>287</v>
      </c>
      <c r="AI3399" s="12">
        <v>45971</v>
      </c>
    </row>
    <row r="3400" spans="1:35" x14ac:dyDescent="0.3">
      <c r="A3400" t="s">
        <v>9561</v>
      </c>
      <c r="B3400" t="s">
        <v>1885</v>
      </c>
      <c r="C3400" t="s">
        <v>4712</v>
      </c>
      <c r="D3400" t="s">
        <v>636</v>
      </c>
      <c r="E3400" t="s">
        <v>4023</v>
      </c>
      <c r="F3400" t="s">
        <v>9562</v>
      </c>
      <c r="G3400" t="s">
        <v>52</v>
      </c>
      <c r="H3400" t="s">
        <v>53</v>
      </c>
      <c r="I3400">
        <v>1122267862</v>
      </c>
      <c r="J3400" t="s">
        <v>1</v>
      </c>
      <c r="K3400">
        <v>1</v>
      </c>
      <c r="L3400" t="s">
        <v>54</v>
      </c>
      <c r="M3400">
        <v>34800000</v>
      </c>
      <c r="N3400" t="s">
        <v>79</v>
      </c>
      <c r="O3400">
        <v>45048758</v>
      </c>
      <c r="P3400" t="s">
        <v>1889</v>
      </c>
      <c r="Q3400">
        <v>17082000</v>
      </c>
      <c r="R3400" t="s">
        <v>57</v>
      </c>
      <c r="S3400" t="s">
        <v>9403</v>
      </c>
      <c r="T3400" t="s">
        <v>82</v>
      </c>
      <c r="U3400" t="s">
        <v>2552</v>
      </c>
      <c r="V3400" t="s">
        <v>5829</v>
      </c>
      <c r="W3400" t="s">
        <v>85</v>
      </c>
      <c r="X3400" t="s">
        <v>9404</v>
      </c>
      <c r="Y3400" t="s">
        <v>3470</v>
      </c>
      <c r="Z3400">
        <v>0</v>
      </c>
      <c r="AA3400">
        <v>0</v>
      </c>
      <c r="AB3400">
        <v>113080000</v>
      </c>
      <c r="AC3400" t="s">
        <v>9412</v>
      </c>
      <c r="AD3400" s="12">
        <v>45944</v>
      </c>
      <c r="AE3400">
        <v>22</v>
      </c>
      <c r="AF3400" t="s">
        <v>6</v>
      </c>
      <c r="AG3400" t="s">
        <v>836</v>
      </c>
      <c r="AI3400" s="12">
        <v>45971</v>
      </c>
    </row>
    <row r="3401" spans="1:35" x14ac:dyDescent="0.3">
      <c r="A3401" t="s">
        <v>9563</v>
      </c>
      <c r="B3401" t="s">
        <v>4070</v>
      </c>
      <c r="C3401" t="s">
        <v>366</v>
      </c>
      <c r="D3401" t="s">
        <v>223</v>
      </c>
      <c r="E3401" t="s">
        <v>561</v>
      </c>
      <c r="F3401" t="s">
        <v>204</v>
      </c>
      <c r="G3401" t="s">
        <v>52</v>
      </c>
      <c r="H3401" t="s">
        <v>53</v>
      </c>
      <c r="I3401">
        <v>1033706939</v>
      </c>
      <c r="J3401" t="s">
        <v>1</v>
      </c>
      <c r="K3401">
        <v>1</v>
      </c>
      <c r="L3401" t="s">
        <v>226</v>
      </c>
      <c r="M3401">
        <v>39000000</v>
      </c>
      <c r="N3401" t="s">
        <v>103</v>
      </c>
      <c r="O3401">
        <v>50138125</v>
      </c>
      <c r="P3401" t="s">
        <v>4071</v>
      </c>
      <c r="Q3401">
        <v>17082000</v>
      </c>
      <c r="R3401" t="s">
        <v>57</v>
      </c>
      <c r="S3401" t="s">
        <v>9403</v>
      </c>
      <c r="T3401" t="s">
        <v>82</v>
      </c>
      <c r="U3401" t="s">
        <v>2552</v>
      </c>
      <c r="V3401" t="s">
        <v>5829</v>
      </c>
      <c r="W3401" t="s">
        <v>85</v>
      </c>
      <c r="X3401" t="s">
        <v>9404</v>
      </c>
      <c r="Y3401" t="s">
        <v>9564</v>
      </c>
      <c r="Z3401">
        <v>0</v>
      </c>
      <c r="AA3401">
        <v>0</v>
      </c>
      <c r="AB3401">
        <v>122433000</v>
      </c>
      <c r="AC3401" t="s">
        <v>9442</v>
      </c>
      <c r="AD3401" s="12">
        <v>45945</v>
      </c>
      <c r="AE3401">
        <v>22</v>
      </c>
      <c r="AF3401" t="s">
        <v>6</v>
      </c>
      <c r="AG3401" t="s">
        <v>287</v>
      </c>
      <c r="AI3401" s="12">
        <v>45971</v>
      </c>
    </row>
    <row r="3402" spans="1:35" x14ac:dyDescent="0.3">
      <c r="A3402" t="s">
        <v>9565</v>
      </c>
      <c r="B3402" t="s">
        <v>422</v>
      </c>
      <c r="C3402" t="s">
        <v>827</v>
      </c>
      <c r="D3402" t="s">
        <v>67</v>
      </c>
      <c r="E3402" t="s">
        <v>8595</v>
      </c>
      <c r="F3402" t="s">
        <v>9566</v>
      </c>
      <c r="G3402" t="s">
        <v>52</v>
      </c>
      <c r="H3402" t="s">
        <v>53</v>
      </c>
      <c r="I3402">
        <v>6820666</v>
      </c>
      <c r="J3402" t="s">
        <v>1</v>
      </c>
      <c r="K3402">
        <v>1</v>
      </c>
      <c r="L3402" t="s">
        <v>94</v>
      </c>
      <c r="M3402">
        <v>42705000</v>
      </c>
      <c r="N3402" t="s">
        <v>79</v>
      </c>
      <c r="O3402">
        <v>39988041</v>
      </c>
      <c r="P3402" t="s">
        <v>426</v>
      </c>
      <c r="Q3402">
        <v>17082000</v>
      </c>
      <c r="R3402" t="s">
        <v>57</v>
      </c>
      <c r="S3402" t="s">
        <v>9403</v>
      </c>
      <c r="T3402" t="s">
        <v>82</v>
      </c>
      <c r="U3402" t="s">
        <v>2552</v>
      </c>
      <c r="V3402" t="s">
        <v>5829</v>
      </c>
      <c r="W3402" t="s">
        <v>85</v>
      </c>
      <c r="X3402" t="s">
        <v>9404</v>
      </c>
      <c r="Y3402" t="s">
        <v>5138</v>
      </c>
      <c r="Z3402">
        <v>0</v>
      </c>
      <c r="AA3402">
        <v>0</v>
      </c>
      <c r="AB3402">
        <v>109079934</v>
      </c>
      <c r="AC3402" t="s">
        <v>9419</v>
      </c>
      <c r="AD3402" s="12">
        <v>45939</v>
      </c>
      <c r="AE3402">
        <v>22</v>
      </c>
      <c r="AF3402" t="s">
        <v>6</v>
      </c>
      <c r="AG3402" t="s">
        <v>89</v>
      </c>
      <c r="AI3402" s="12">
        <v>45971</v>
      </c>
    </row>
    <row r="3403" spans="1:35" x14ac:dyDescent="0.3">
      <c r="A3403" t="s">
        <v>9567</v>
      </c>
      <c r="B3403" t="s">
        <v>1065</v>
      </c>
      <c r="C3403" t="s">
        <v>1469</v>
      </c>
      <c r="D3403" t="s">
        <v>758</v>
      </c>
      <c r="E3403" t="s">
        <v>224</v>
      </c>
      <c r="F3403" t="s">
        <v>9568</v>
      </c>
      <c r="G3403" t="s">
        <v>52</v>
      </c>
      <c r="H3403" t="s">
        <v>53</v>
      </c>
      <c r="I3403">
        <v>1023010054</v>
      </c>
      <c r="J3403" t="s">
        <v>1</v>
      </c>
      <c r="K3403">
        <v>1</v>
      </c>
      <c r="L3403" t="s">
        <v>94</v>
      </c>
      <c r="M3403">
        <v>42705000</v>
      </c>
      <c r="N3403" t="s">
        <v>70</v>
      </c>
      <c r="O3403">
        <v>46791054</v>
      </c>
      <c r="P3403" t="s">
        <v>1069</v>
      </c>
      <c r="Q3403">
        <v>17082000</v>
      </c>
      <c r="R3403" t="s">
        <v>57</v>
      </c>
      <c r="S3403" t="s">
        <v>9403</v>
      </c>
      <c r="T3403" t="s">
        <v>82</v>
      </c>
      <c r="U3403" t="s">
        <v>2552</v>
      </c>
      <c r="V3403" t="s">
        <v>5829</v>
      </c>
      <c r="W3403" t="s">
        <v>85</v>
      </c>
      <c r="X3403" t="s">
        <v>9404</v>
      </c>
      <c r="Y3403" t="s">
        <v>8493</v>
      </c>
      <c r="Z3403">
        <v>0</v>
      </c>
      <c r="AA3403">
        <v>0</v>
      </c>
      <c r="AB3403">
        <v>131400000</v>
      </c>
      <c r="AC3403" t="s">
        <v>9419</v>
      </c>
      <c r="AD3403" s="12">
        <v>45939</v>
      </c>
      <c r="AE3403">
        <v>22</v>
      </c>
      <c r="AF3403" t="s">
        <v>6</v>
      </c>
      <c r="AG3403" t="s">
        <v>697</v>
      </c>
      <c r="AI3403" s="12">
        <v>45971</v>
      </c>
    </row>
    <row r="3404" spans="1:35" x14ac:dyDescent="0.3">
      <c r="A3404" t="s">
        <v>9569</v>
      </c>
      <c r="B3404" t="s">
        <v>1027</v>
      </c>
      <c r="C3404" t="s">
        <v>1517</v>
      </c>
      <c r="D3404" t="s">
        <v>126</v>
      </c>
      <c r="E3404" t="s">
        <v>890</v>
      </c>
      <c r="F3404" t="s">
        <v>890</v>
      </c>
      <c r="G3404" t="s">
        <v>52</v>
      </c>
      <c r="H3404" t="s">
        <v>53</v>
      </c>
      <c r="I3404">
        <v>1022967620</v>
      </c>
      <c r="J3404" t="s">
        <v>1</v>
      </c>
      <c r="K3404">
        <v>1</v>
      </c>
      <c r="L3404" t="s">
        <v>94</v>
      </c>
      <c r="M3404">
        <v>27255780</v>
      </c>
      <c r="N3404" t="s">
        <v>79</v>
      </c>
      <c r="O3404">
        <v>31964750</v>
      </c>
      <c r="P3404" t="s">
        <v>1028</v>
      </c>
      <c r="Q3404">
        <v>17082000</v>
      </c>
      <c r="R3404" t="s">
        <v>57</v>
      </c>
      <c r="S3404" t="s">
        <v>9403</v>
      </c>
      <c r="T3404" t="s">
        <v>82</v>
      </c>
      <c r="U3404" t="s">
        <v>2552</v>
      </c>
      <c r="V3404" t="s">
        <v>5829</v>
      </c>
      <c r="W3404" t="s">
        <v>85</v>
      </c>
      <c r="X3404" t="s">
        <v>9404</v>
      </c>
      <c r="Y3404" t="s">
        <v>2593</v>
      </c>
      <c r="Z3404">
        <v>0</v>
      </c>
      <c r="AA3404">
        <v>0</v>
      </c>
      <c r="AB3404">
        <v>115080000</v>
      </c>
      <c r="AC3404" t="s">
        <v>9419</v>
      </c>
      <c r="AD3404" s="12">
        <v>45939</v>
      </c>
      <c r="AE3404">
        <v>22</v>
      </c>
      <c r="AF3404" t="s">
        <v>6</v>
      </c>
      <c r="AG3404" t="s">
        <v>287</v>
      </c>
      <c r="AI3404" s="12">
        <v>45971</v>
      </c>
    </row>
    <row r="3405" spans="1:35" x14ac:dyDescent="0.3">
      <c r="A3405" t="s">
        <v>9570</v>
      </c>
      <c r="B3405" t="s">
        <v>1065</v>
      </c>
      <c r="C3405" t="s">
        <v>641</v>
      </c>
      <c r="D3405" t="s">
        <v>67</v>
      </c>
      <c r="E3405" t="s">
        <v>1067</v>
      </c>
      <c r="F3405" t="s">
        <v>67</v>
      </c>
      <c r="G3405" t="s">
        <v>52</v>
      </c>
      <c r="H3405" t="s">
        <v>53</v>
      </c>
      <c r="I3405">
        <v>1032416645</v>
      </c>
      <c r="J3405" t="s">
        <v>1</v>
      </c>
      <c r="K3405">
        <v>1</v>
      </c>
      <c r="L3405" t="s">
        <v>54</v>
      </c>
      <c r="M3405">
        <v>42705000</v>
      </c>
      <c r="N3405" t="s">
        <v>70</v>
      </c>
      <c r="O3405">
        <v>87533457</v>
      </c>
      <c r="P3405" t="s">
        <v>1069</v>
      </c>
      <c r="Q3405">
        <v>17082000</v>
      </c>
      <c r="R3405" t="s">
        <v>57</v>
      </c>
      <c r="S3405" t="s">
        <v>9403</v>
      </c>
      <c r="T3405" t="s">
        <v>82</v>
      </c>
      <c r="U3405" t="s">
        <v>2552</v>
      </c>
      <c r="V3405" t="s">
        <v>5829</v>
      </c>
      <c r="W3405" t="s">
        <v>85</v>
      </c>
      <c r="X3405" t="s">
        <v>9404</v>
      </c>
      <c r="Y3405" t="s">
        <v>3199</v>
      </c>
      <c r="Z3405">
        <v>0</v>
      </c>
      <c r="AA3405">
        <v>0</v>
      </c>
      <c r="AB3405">
        <v>173667000</v>
      </c>
      <c r="AC3405" t="s">
        <v>9419</v>
      </c>
      <c r="AD3405" s="12">
        <v>45940</v>
      </c>
      <c r="AE3405">
        <v>22</v>
      </c>
      <c r="AF3405" t="s">
        <v>6</v>
      </c>
      <c r="AG3405" t="s">
        <v>287</v>
      </c>
      <c r="AI3405" s="12">
        <v>45971</v>
      </c>
    </row>
    <row r="3406" spans="1:35" x14ac:dyDescent="0.3">
      <c r="A3406" t="s">
        <v>9571</v>
      </c>
      <c r="B3406" t="s">
        <v>1075</v>
      </c>
      <c r="C3406" t="s">
        <v>9572</v>
      </c>
      <c r="D3406" t="s">
        <v>766</v>
      </c>
      <c r="E3406" t="s">
        <v>1321</v>
      </c>
      <c r="F3406" t="s">
        <v>2187</v>
      </c>
      <c r="G3406" t="s">
        <v>52</v>
      </c>
      <c r="H3406" t="s">
        <v>53</v>
      </c>
      <c r="I3406">
        <v>1033752613</v>
      </c>
      <c r="J3406" t="s">
        <v>1</v>
      </c>
      <c r="K3406">
        <v>1</v>
      </c>
      <c r="L3406" t="s">
        <v>94</v>
      </c>
      <c r="M3406">
        <v>34800000</v>
      </c>
      <c r="N3406" t="s">
        <v>103</v>
      </c>
      <c r="O3406">
        <v>58307700</v>
      </c>
      <c r="P3406" t="s">
        <v>1079</v>
      </c>
      <c r="Q3406">
        <v>17082000</v>
      </c>
      <c r="R3406" t="s">
        <v>57</v>
      </c>
      <c r="S3406" t="s">
        <v>9403</v>
      </c>
      <c r="T3406" t="s">
        <v>82</v>
      </c>
      <c r="U3406" t="s">
        <v>2552</v>
      </c>
      <c r="V3406" t="s">
        <v>5829</v>
      </c>
      <c r="W3406" t="s">
        <v>85</v>
      </c>
      <c r="X3406" t="s">
        <v>9404</v>
      </c>
      <c r="Y3406" t="s">
        <v>2829</v>
      </c>
      <c r="Z3406">
        <v>0</v>
      </c>
      <c r="AA3406">
        <v>0</v>
      </c>
      <c r="AB3406">
        <v>122433000</v>
      </c>
      <c r="AC3406" t="s">
        <v>9412</v>
      </c>
      <c r="AD3406" s="12">
        <v>45940</v>
      </c>
      <c r="AE3406">
        <v>22</v>
      </c>
      <c r="AF3406" t="s">
        <v>6</v>
      </c>
      <c r="AG3406" t="s">
        <v>287</v>
      </c>
      <c r="AI3406" s="12">
        <v>45971</v>
      </c>
    </row>
    <row r="3407" spans="1:35" x14ac:dyDescent="0.3">
      <c r="A3407" t="s">
        <v>9573</v>
      </c>
      <c r="B3407" t="s">
        <v>1463</v>
      </c>
      <c r="C3407" t="s">
        <v>754</v>
      </c>
      <c r="D3407" t="s">
        <v>558</v>
      </c>
      <c r="E3407" t="s">
        <v>659</v>
      </c>
      <c r="F3407" t="s">
        <v>806</v>
      </c>
      <c r="G3407" t="s">
        <v>52</v>
      </c>
      <c r="H3407" t="s">
        <v>53</v>
      </c>
      <c r="I3407">
        <v>1023910391</v>
      </c>
      <c r="J3407" t="s">
        <v>1</v>
      </c>
      <c r="K3407">
        <v>1</v>
      </c>
      <c r="L3407" t="s">
        <v>54</v>
      </c>
      <c r="M3407">
        <v>42705000</v>
      </c>
      <c r="N3407" t="s">
        <v>70</v>
      </c>
      <c r="O3407">
        <v>25511082</v>
      </c>
      <c r="P3407" t="s">
        <v>1465</v>
      </c>
      <c r="Q3407">
        <v>17082000</v>
      </c>
      <c r="R3407" t="s">
        <v>57</v>
      </c>
      <c r="S3407" t="s">
        <v>9403</v>
      </c>
      <c r="T3407" t="s">
        <v>82</v>
      </c>
      <c r="U3407" t="s">
        <v>2552</v>
      </c>
      <c r="V3407" t="s">
        <v>5829</v>
      </c>
      <c r="W3407" t="s">
        <v>85</v>
      </c>
      <c r="X3407" t="s">
        <v>9404</v>
      </c>
      <c r="Y3407" t="s">
        <v>3418</v>
      </c>
      <c r="Z3407">
        <v>0</v>
      </c>
      <c r="AA3407">
        <v>0</v>
      </c>
      <c r="AB3407">
        <v>120933000</v>
      </c>
      <c r="AC3407" t="s">
        <v>9419</v>
      </c>
      <c r="AD3407" s="12">
        <v>45940</v>
      </c>
      <c r="AE3407">
        <v>22</v>
      </c>
      <c r="AF3407" t="s">
        <v>6</v>
      </c>
      <c r="AG3407" t="s">
        <v>287</v>
      </c>
      <c r="AI3407" s="12">
        <v>45971</v>
      </c>
    </row>
    <row r="3408" spans="1:35" x14ac:dyDescent="0.3">
      <c r="A3408" t="s">
        <v>9574</v>
      </c>
      <c r="B3408" t="s">
        <v>1065</v>
      </c>
      <c r="C3408" t="s">
        <v>9575</v>
      </c>
      <c r="D3408" t="s">
        <v>307</v>
      </c>
      <c r="E3408" t="s">
        <v>9576</v>
      </c>
      <c r="F3408" t="s">
        <v>760</v>
      </c>
      <c r="G3408" t="s">
        <v>52</v>
      </c>
      <c r="H3408" t="s">
        <v>53</v>
      </c>
      <c r="I3408">
        <v>72260101</v>
      </c>
      <c r="J3408" t="s">
        <v>1</v>
      </c>
      <c r="K3408">
        <v>1</v>
      </c>
      <c r="L3408" t="s">
        <v>94</v>
      </c>
      <c r="M3408">
        <v>42705000</v>
      </c>
      <c r="N3408" t="s">
        <v>115</v>
      </c>
      <c r="O3408">
        <v>32923000</v>
      </c>
      <c r="P3408" t="s">
        <v>1069</v>
      </c>
      <c r="Q3408">
        <v>17082000</v>
      </c>
      <c r="R3408" t="s">
        <v>57</v>
      </c>
      <c r="S3408" t="s">
        <v>9403</v>
      </c>
      <c r="T3408" t="s">
        <v>82</v>
      </c>
      <c r="U3408" t="s">
        <v>2552</v>
      </c>
      <c r="V3408" t="s">
        <v>5829</v>
      </c>
      <c r="W3408" t="s">
        <v>85</v>
      </c>
      <c r="X3408" t="s">
        <v>9404</v>
      </c>
      <c r="Y3408" t="s">
        <v>3296</v>
      </c>
      <c r="Z3408">
        <v>0</v>
      </c>
      <c r="AA3408">
        <v>0</v>
      </c>
      <c r="AB3408">
        <v>108080000</v>
      </c>
      <c r="AC3408" t="s">
        <v>9419</v>
      </c>
      <c r="AD3408" s="12">
        <v>45940</v>
      </c>
      <c r="AE3408">
        <v>22</v>
      </c>
      <c r="AF3408" t="s">
        <v>6</v>
      </c>
      <c r="AG3408" t="s">
        <v>287</v>
      </c>
      <c r="AI3408" s="12">
        <v>45971</v>
      </c>
    </row>
    <row r="3409" spans="1:35" x14ac:dyDescent="0.3">
      <c r="A3409" t="s">
        <v>9577</v>
      </c>
      <c r="B3409" t="s">
        <v>4070</v>
      </c>
      <c r="C3409" t="s">
        <v>2629</v>
      </c>
      <c r="D3409" t="s">
        <v>67</v>
      </c>
      <c r="E3409" t="s">
        <v>9578</v>
      </c>
      <c r="F3409" t="s">
        <v>669</v>
      </c>
      <c r="G3409" t="s">
        <v>52</v>
      </c>
      <c r="H3409" t="s">
        <v>53</v>
      </c>
      <c r="I3409">
        <v>8051415</v>
      </c>
      <c r="J3409" t="s">
        <v>1</v>
      </c>
      <c r="K3409">
        <v>1</v>
      </c>
      <c r="L3409" t="s">
        <v>94</v>
      </c>
      <c r="M3409">
        <v>42705000</v>
      </c>
      <c r="N3409" t="s">
        <v>115</v>
      </c>
      <c r="O3409">
        <v>21902088</v>
      </c>
      <c r="P3409" t="s">
        <v>4071</v>
      </c>
      <c r="Q3409">
        <v>17082000</v>
      </c>
      <c r="R3409" t="s">
        <v>57</v>
      </c>
      <c r="S3409" t="s">
        <v>9403</v>
      </c>
      <c r="T3409" t="s">
        <v>82</v>
      </c>
      <c r="U3409" t="s">
        <v>2552</v>
      </c>
      <c r="V3409" t="s">
        <v>5829</v>
      </c>
      <c r="W3409" t="s">
        <v>85</v>
      </c>
      <c r="X3409" t="s">
        <v>9404</v>
      </c>
      <c r="Y3409" t="s">
        <v>5475</v>
      </c>
      <c r="Z3409">
        <v>0</v>
      </c>
      <c r="AA3409">
        <v>0</v>
      </c>
      <c r="AB3409">
        <v>111079934</v>
      </c>
      <c r="AC3409" t="s">
        <v>9419</v>
      </c>
      <c r="AD3409" s="12">
        <v>45940</v>
      </c>
      <c r="AE3409">
        <v>22</v>
      </c>
      <c r="AF3409" t="s">
        <v>6</v>
      </c>
      <c r="AG3409" t="s">
        <v>287</v>
      </c>
      <c r="AI3409" s="12">
        <v>45971</v>
      </c>
    </row>
    <row r="3410" spans="1:35" x14ac:dyDescent="0.3">
      <c r="A3410" t="s">
        <v>9579</v>
      </c>
      <c r="B3410" t="s">
        <v>1952</v>
      </c>
      <c r="C3410" t="s">
        <v>3814</v>
      </c>
      <c r="D3410" t="s">
        <v>424</v>
      </c>
      <c r="E3410" t="s">
        <v>665</v>
      </c>
      <c r="F3410" t="s">
        <v>9580</v>
      </c>
      <c r="G3410" t="s">
        <v>52</v>
      </c>
      <c r="H3410" t="s">
        <v>53</v>
      </c>
      <c r="I3410">
        <v>1023003928</v>
      </c>
      <c r="J3410" t="s">
        <v>1</v>
      </c>
      <c r="K3410">
        <v>1</v>
      </c>
      <c r="L3410" t="s">
        <v>226</v>
      </c>
      <c r="M3410">
        <v>42705000</v>
      </c>
      <c r="N3410" t="s">
        <v>79</v>
      </c>
      <c r="O3410">
        <v>41710663</v>
      </c>
      <c r="P3410" t="s">
        <v>1953</v>
      </c>
      <c r="Q3410">
        <v>17082000</v>
      </c>
      <c r="R3410" t="s">
        <v>57</v>
      </c>
      <c r="S3410" t="s">
        <v>9403</v>
      </c>
      <c r="T3410" t="s">
        <v>82</v>
      </c>
      <c r="U3410" t="s">
        <v>2552</v>
      </c>
      <c r="V3410" t="s">
        <v>5829</v>
      </c>
      <c r="W3410" t="s">
        <v>85</v>
      </c>
      <c r="X3410" t="s">
        <v>9404</v>
      </c>
      <c r="Y3410" t="s">
        <v>3169</v>
      </c>
      <c r="Z3410">
        <v>0</v>
      </c>
      <c r="AA3410">
        <v>0</v>
      </c>
      <c r="AB3410">
        <v>121433000</v>
      </c>
      <c r="AC3410" t="s">
        <v>9412</v>
      </c>
      <c r="AD3410" s="12">
        <v>45944</v>
      </c>
      <c r="AE3410">
        <v>22</v>
      </c>
      <c r="AF3410" t="s">
        <v>6</v>
      </c>
      <c r="AG3410" t="s">
        <v>287</v>
      </c>
      <c r="AI3410" s="12">
        <v>45971</v>
      </c>
    </row>
    <row r="3411" spans="1:35" x14ac:dyDescent="0.3">
      <c r="A3411" t="s">
        <v>9581</v>
      </c>
      <c r="B3411" t="s">
        <v>567</v>
      </c>
      <c r="C3411" t="s">
        <v>9582</v>
      </c>
      <c r="D3411" t="s">
        <v>2671</v>
      </c>
      <c r="E3411" t="s">
        <v>6043</v>
      </c>
      <c r="F3411" t="s">
        <v>204</v>
      </c>
      <c r="G3411" t="s">
        <v>52</v>
      </c>
      <c r="H3411" t="s">
        <v>53</v>
      </c>
      <c r="I3411">
        <v>1033119281</v>
      </c>
      <c r="J3411" t="s">
        <v>1</v>
      </c>
      <c r="K3411">
        <v>1</v>
      </c>
      <c r="L3411" t="s">
        <v>94</v>
      </c>
      <c r="M3411">
        <v>42705000</v>
      </c>
      <c r="N3411" t="s">
        <v>103</v>
      </c>
      <c r="O3411">
        <v>44340000</v>
      </c>
      <c r="P3411" t="s">
        <v>570</v>
      </c>
      <c r="Q3411">
        <v>17082000</v>
      </c>
      <c r="R3411" t="s">
        <v>57</v>
      </c>
      <c r="S3411" t="s">
        <v>9403</v>
      </c>
      <c r="T3411" t="s">
        <v>82</v>
      </c>
      <c r="U3411" t="s">
        <v>2552</v>
      </c>
      <c r="V3411" t="s">
        <v>5829</v>
      </c>
      <c r="W3411" t="s">
        <v>85</v>
      </c>
      <c r="X3411" t="s">
        <v>9404</v>
      </c>
      <c r="Y3411" t="s">
        <v>2772</v>
      </c>
      <c r="Z3411">
        <v>0</v>
      </c>
      <c r="AA3411">
        <v>0</v>
      </c>
      <c r="AB3411">
        <v>122933000</v>
      </c>
      <c r="AC3411" t="s">
        <v>9419</v>
      </c>
      <c r="AD3411" s="12">
        <v>45945</v>
      </c>
      <c r="AE3411">
        <v>22</v>
      </c>
      <c r="AF3411" t="s">
        <v>6</v>
      </c>
      <c r="AG3411" t="s">
        <v>287</v>
      </c>
      <c r="AI3411" s="12">
        <v>45971</v>
      </c>
    </row>
    <row r="3412" spans="1:35" x14ac:dyDescent="0.3">
      <c r="A3412" t="s">
        <v>9583</v>
      </c>
      <c r="B3412" t="s">
        <v>4022</v>
      </c>
      <c r="C3412" t="s">
        <v>214</v>
      </c>
      <c r="D3412" t="s">
        <v>509</v>
      </c>
      <c r="E3412" t="s">
        <v>237</v>
      </c>
      <c r="F3412" t="s">
        <v>1117</v>
      </c>
      <c r="G3412" t="s">
        <v>52</v>
      </c>
      <c r="H3412" t="s">
        <v>53</v>
      </c>
      <c r="I3412">
        <v>1022405248</v>
      </c>
      <c r="J3412" t="s">
        <v>1</v>
      </c>
      <c r="K3412">
        <v>1</v>
      </c>
      <c r="L3412" t="s">
        <v>94</v>
      </c>
      <c r="M3412">
        <v>42705000</v>
      </c>
      <c r="N3412" t="s">
        <v>79</v>
      </c>
      <c r="O3412">
        <v>45391490</v>
      </c>
      <c r="P3412" t="s">
        <v>4024</v>
      </c>
      <c r="Q3412">
        <v>17082000</v>
      </c>
      <c r="R3412" t="s">
        <v>57</v>
      </c>
      <c r="S3412" t="s">
        <v>9403</v>
      </c>
      <c r="T3412" t="s">
        <v>82</v>
      </c>
      <c r="U3412" t="s">
        <v>2552</v>
      </c>
      <c r="V3412" t="s">
        <v>5829</v>
      </c>
      <c r="W3412" t="s">
        <v>85</v>
      </c>
      <c r="X3412" t="s">
        <v>9404</v>
      </c>
      <c r="Y3412" t="s">
        <v>2893</v>
      </c>
      <c r="Z3412">
        <v>0</v>
      </c>
      <c r="AA3412">
        <v>0</v>
      </c>
      <c r="AB3412">
        <v>115080000</v>
      </c>
      <c r="AC3412" t="s">
        <v>9412</v>
      </c>
      <c r="AD3412" s="12">
        <v>45945</v>
      </c>
      <c r="AE3412">
        <v>22</v>
      </c>
      <c r="AF3412" t="s">
        <v>6</v>
      </c>
      <c r="AG3412" t="s">
        <v>415</v>
      </c>
      <c r="AI3412" s="12">
        <v>45971</v>
      </c>
    </row>
    <row r="3413" spans="1:35" x14ac:dyDescent="0.3">
      <c r="A3413" t="s">
        <v>9584</v>
      </c>
      <c r="B3413" t="s">
        <v>1885</v>
      </c>
      <c r="C3413" t="s">
        <v>4929</v>
      </c>
      <c r="D3413" t="s">
        <v>9585</v>
      </c>
      <c r="E3413" t="s">
        <v>727</v>
      </c>
      <c r="F3413" t="s">
        <v>1298</v>
      </c>
      <c r="G3413" t="s">
        <v>52</v>
      </c>
      <c r="H3413" t="s">
        <v>53</v>
      </c>
      <c r="I3413">
        <v>1095486376</v>
      </c>
      <c r="J3413" t="s">
        <v>1</v>
      </c>
      <c r="K3413">
        <v>1</v>
      </c>
      <c r="L3413" t="s">
        <v>94</v>
      </c>
      <c r="M3413">
        <v>39000000</v>
      </c>
      <c r="N3413" t="s">
        <v>103</v>
      </c>
      <c r="O3413">
        <v>34444260</v>
      </c>
      <c r="P3413" t="s">
        <v>1889</v>
      </c>
      <c r="Q3413">
        <v>17082000</v>
      </c>
      <c r="R3413" t="s">
        <v>57</v>
      </c>
      <c r="S3413" t="s">
        <v>9403</v>
      </c>
      <c r="T3413" t="s">
        <v>82</v>
      </c>
      <c r="U3413" t="s">
        <v>2552</v>
      </c>
      <c r="V3413" t="s">
        <v>5829</v>
      </c>
      <c r="W3413" t="s">
        <v>85</v>
      </c>
      <c r="X3413" t="s">
        <v>9404</v>
      </c>
      <c r="Y3413" t="s">
        <v>5188</v>
      </c>
      <c r="Z3413">
        <v>0</v>
      </c>
      <c r="AA3413">
        <v>0</v>
      </c>
      <c r="AB3413">
        <v>113080000</v>
      </c>
      <c r="AC3413" t="s">
        <v>9412</v>
      </c>
      <c r="AD3413" s="12">
        <v>45945</v>
      </c>
      <c r="AE3413">
        <v>22</v>
      </c>
      <c r="AF3413" t="s">
        <v>6</v>
      </c>
      <c r="AG3413" t="s">
        <v>415</v>
      </c>
      <c r="AI3413" s="12">
        <v>45971</v>
      </c>
    </row>
    <row r="3414" spans="1:35" x14ac:dyDescent="0.3">
      <c r="A3414" t="s">
        <v>9586</v>
      </c>
      <c r="B3414" t="s">
        <v>422</v>
      </c>
      <c r="C3414" t="s">
        <v>3348</v>
      </c>
      <c r="D3414" t="s">
        <v>9587</v>
      </c>
      <c r="E3414" t="s">
        <v>368</v>
      </c>
      <c r="F3414" t="s">
        <v>1301</v>
      </c>
      <c r="G3414" t="s">
        <v>52</v>
      </c>
      <c r="H3414" t="s">
        <v>53</v>
      </c>
      <c r="I3414">
        <v>1057893026</v>
      </c>
      <c r="J3414" t="s">
        <v>1</v>
      </c>
      <c r="K3414">
        <v>1</v>
      </c>
      <c r="L3414" t="s">
        <v>94</v>
      </c>
      <c r="M3414">
        <v>34800000</v>
      </c>
      <c r="N3414" t="s">
        <v>70</v>
      </c>
      <c r="O3414">
        <v>54563000</v>
      </c>
      <c r="P3414" t="s">
        <v>426</v>
      </c>
      <c r="Q3414">
        <v>17082000</v>
      </c>
      <c r="R3414" t="s">
        <v>57</v>
      </c>
      <c r="S3414" t="s">
        <v>9403</v>
      </c>
      <c r="T3414" t="s">
        <v>82</v>
      </c>
      <c r="U3414" t="s">
        <v>2552</v>
      </c>
      <c r="V3414" t="s">
        <v>5829</v>
      </c>
      <c r="W3414" t="s">
        <v>85</v>
      </c>
      <c r="X3414" t="s">
        <v>9404</v>
      </c>
      <c r="Y3414" t="s">
        <v>9588</v>
      </c>
      <c r="Z3414">
        <v>0</v>
      </c>
      <c r="AA3414">
        <v>0</v>
      </c>
      <c r="AB3414">
        <v>120933000</v>
      </c>
      <c r="AC3414" t="s">
        <v>9412</v>
      </c>
      <c r="AD3414" s="12">
        <v>45945</v>
      </c>
      <c r="AE3414">
        <v>22</v>
      </c>
      <c r="AF3414" t="s">
        <v>6</v>
      </c>
      <c r="AG3414" t="s">
        <v>136</v>
      </c>
      <c r="AI3414" s="12">
        <v>45971</v>
      </c>
    </row>
    <row r="3415" spans="1:35" x14ac:dyDescent="0.3">
      <c r="A3415" t="s">
        <v>9589</v>
      </c>
      <c r="B3415" t="s">
        <v>1952</v>
      </c>
      <c r="C3415" t="s">
        <v>329</v>
      </c>
      <c r="D3415" t="s">
        <v>668</v>
      </c>
      <c r="E3415" t="s">
        <v>3096</v>
      </c>
      <c r="F3415" t="s">
        <v>722</v>
      </c>
      <c r="G3415" t="s">
        <v>52</v>
      </c>
      <c r="H3415" t="s">
        <v>53</v>
      </c>
      <c r="I3415">
        <v>1033728570</v>
      </c>
      <c r="J3415" t="s">
        <v>1</v>
      </c>
      <c r="K3415">
        <v>1</v>
      </c>
      <c r="L3415" t="s">
        <v>226</v>
      </c>
      <c r="M3415">
        <v>27255780</v>
      </c>
      <c r="N3415" t="s">
        <v>79</v>
      </c>
      <c r="O3415">
        <v>50100000</v>
      </c>
      <c r="P3415" t="s">
        <v>1953</v>
      </c>
      <c r="Q3415">
        <v>17082000</v>
      </c>
      <c r="R3415" t="s">
        <v>57</v>
      </c>
      <c r="S3415" t="s">
        <v>9403</v>
      </c>
      <c r="T3415" t="s">
        <v>82</v>
      </c>
      <c r="U3415" t="s">
        <v>2552</v>
      </c>
      <c r="V3415" t="s">
        <v>5829</v>
      </c>
      <c r="W3415" t="s">
        <v>85</v>
      </c>
      <c r="X3415" t="s">
        <v>9404</v>
      </c>
      <c r="Y3415" t="s">
        <v>5146</v>
      </c>
      <c r="Z3415">
        <v>0</v>
      </c>
      <c r="AA3415">
        <v>0</v>
      </c>
      <c r="AB3415">
        <v>115080000</v>
      </c>
      <c r="AC3415" t="s">
        <v>9412</v>
      </c>
      <c r="AD3415" s="12">
        <v>45944</v>
      </c>
      <c r="AE3415">
        <v>22</v>
      </c>
      <c r="AF3415" t="s">
        <v>6</v>
      </c>
      <c r="AG3415" t="s">
        <v>287</v>
      </c>
      <c r="AI3415" s="12">
        <v>45971</v>
      </c>
    </row>
    <row r="3416" spans="1:35" x14ac:dyDescent="0.3">
      <c r="A3416" t="s">
        <v>9590</v>
      </c>
      <c r="B3416" t="s">
        <v>1885</v>
      </c>
      <c r="C3416" t="s">
        <v>744</v>
      </c>
      <c r="D3416" t="s">
        <v>9591</v>
      </c>
      <c r="E3416" t="s">
        <v>544</v>
      </c>
      <c r="F3416" t="s">
        <v>1535</v>
      </c>
      <c r="G3416" t="s">
        <v>52</v>
      </c>
      <c r="H3416" t="s">
        <v>53</v>
      </c>
      <c r="I3416">
        <v>79818977</v>
      </c>
      <c r="J3416" t="s">
        <v>1</v>
      </c>
      <c r="K3416">
        <v>1</v>
      </c>
      <c r="L3416" t="s">
        <v>54</v>
      </c>
      <c r="M3416">
        <v>42705000</v>
      </c>
      <c r="N3416" t="s">
        <v>70</v>
      </c>
      <c r="O3416">
        <v>35656539</v>
      </c>
      <c r="P3416" t="s">
        <v>1889</v>
      </c>
      <c r="Q3416">
        <v>17082000</v>
      </c>
      <c r="R3416" t="s">
        <v>57</v>
      </c>
      <c r="S3416" t="s">
        <v>9403</v>
      </c>
      <c r="T3416" t="s">
        <v>82</v>
      </c>
      <c r="U3416" t="s">
        <v>2552</v>
      </c>
      <c r="V3416" t="s">
        <v>5829</v>
      </c>
      <c r="W3416" t="s">
        <v>85</v>
      </c>
      <c r="X3416" t="s">
        <v>9404</v>
      </c>
      <c r="Y3416" t="s">
        <v>2688</v>
      </c>
      <c r="Z3416">
        <v>0</v>
      </c>
      <c r="AA3416">
        <v>0</v>
      </c>
      <c r="AB3416">
        <v>108080000</v>
      </c>
      <c r="AC3416" t="s">
        <v>9592</v>
      </c>
      <c r="AD3416" s="12">
        <v>45945</v>
      </c>
      <c r="AE3416">
        <v>22</v>
      </c>
      <c r="AF3416" t="s">
        <v>6</v>
      </c>
      <c r="AG3416" t="s">
        <v>415</v>
      </c>
      <c r="AI3416" s="12">
        <v>45971</v>
      </c>
    </row>
    <row r="3417" spans="1:35" x14ac:dyDescent="0.3">
      <c r="A3417" t="s">
        <v>9593</v>
      </c>
      <c r="B3417" t="s">
        <v>111</v>
      </c>
      <c r="C3417" t="s">
        <v>9594</v>
      </c>
      <c r="D3417" t="s">
        <v>1354</v>
      </c>
      <c r="E3417" t="s">
        <v>1596</v>
      </c>
      <c r="F3417" t="s">
        <v>244</v>
      </c>
      <c r="G3417" t="s">
        <v>52</v>
      </c>
      <c r="H3417" t="s">
        <v>53</v>
      </c>
      <c r="I3417">
        <v>79789794</v>
      </c>
      <c r="J3417" t="s">
        <v>1</v>
      </c>
      <c r="K3417">
        <v>1</v>
      </c>
      <c r="L3417" t="s">
        <v>94</v>
      </c>
      <c r="M3417">
        <v>42705000</v>
      </c>
      <c r="N3417" t="s">
        <v>103</v>
      </c>
      <c r="O3417">
        <v>18495905</v>
      </c>
      <c r="P3417" t="s">
        <v>116</v>
      </c>
      <c r="Q3417">
        <v>17082000</v>
      </c>
      <c r="R3417" t="s">
        <v>57</v>
      </c>
      <c r="S3417" t="s">
        <v>9403</v>
      </c>
      <c r="T3417" t="s">
        <v>82</v>
      </c>
      <c r="U3417" t="s">
        <v>2552</v>
      </c>
      <c r="V3417" t="s">
        <v>5829</v>
      </c>
      <c r="W3417" t="s">
        <v>85</v>
      </c>
      <c r="X3417" t="s">
        <v>9404</v>
      </c>
      <c r="Y3417" t="s">
        <v>9595</v>
      </c>
      <c r="Z3417">
        <v>0</v>
      </c>
      <c r="AA3417">
        <v>0</v>
      </c>
      <c r="AB3417">
        <v>119433000</v>
      </c>
      <c r="AC3417" t="s">
        <v>9465</v>
      </c>
      <c r="AD3417" s="12">
        <v>45939</v>
      </c>
      <c r="AE3417">
        <v>22</v>
      </c>
      <c r="AF3417" t="s">
        <v>6</v>
      </c>
      <c r="AG3417" t="s">
        <v>287</v>
      </c>
      <c r="AI3417" s="12">
        <v>45971</v>
      </c>
    </row>
    <row r="3418" spans="1:35" x14ac:dyDescent="0.3">
      <c r="A3418" t="s">
        <v>9596</v>
      </c>
      <c r="B3418" t="s">
        <v>391</v>
      </c>
      <c r="C3418" t="s">
        <v>1172</v>
      </c>
      <c r="D3418" t="s">
        <v>641</v>
      </c>
      <c r="E3418" t="s">
        <v>2819</v>
      </c>
      <c r="F3418" t="s">
        <v>9597</v>
      </c>
      <c r="G3418" t="s">
        <v>52</v>
      </c>
      <c r="H3418" t="s">
        <v>53</v>
      </c>
      <c r="I3418">
        <v>1026298378</v>
      </c>
      <c r="J3418" t="s">
        <v>1</v>
      </c>
      <c r="K3418">
        <v>1</v>
      </c>
      <c r="L3418" t="s">
        <v>94</v>
      </c>
      <c r="M3418">
        <v>42705000</v>
      </c>
      <c r="N3418" t="s">
        <v>165</v>
      </c>
      <c r="O3418">
        <v>39930975</v>
      </c>
      <c r="P3418" t="s">
        <v>396</v>
      </c>
      <c r="Q3418">
        <v>17082000</v>
      </c>
      <c r="R3418" t="s">
        <v>57</v>
      </c>
      <c r="S3418" t="s">
        <v>9403</v>
      </c>
      <c r="T3418" t="s">
        <v>82</v>
      </c>
      <c r="U3418" t="s">
        <v>2552</v>
      </c>
      <c r="V3418" t="s">
        <v>5829</v>
      </c>
      <c r="W3418" t="s">
        <v>85</v>
      </c>
      <c r="X3418" t="s">
        <v>9404</v>
      </c>
      <c r="Y3418" t="s">
        <v>9598</v>
      </c>
      <c r="Z3418">
        <v>0</v>
      </c>
      <c r="AA3418">
        <v>0</v>
      </c>
      <c r="AB3418">
        <v>113080000</v>
      </c>
      <c r="AC3418" t="s">
        <v>9419</v>
      </c>
      <c r="AD3418" s="12">
        <v>46000</v>
      </c>
      <c r="AE3418">
        <v>29</v>
      </c>
      <c r="AF3418" t="s">
        <v>6</v>
      </c>
      <c r="AG3418" t="s">
        <v>287</v>
      </c>
      <c r="AI3418" s="12">
        <v>46014</v>
      </c>
    </row>
    <row r="3419" spans="1:35" x14ac:dyDescent="0.3">
      <c r="A3419" t="s">
        <v>9599</v>
      </c>
      <c r="B3419" t="s">
        <v>1186</v>
      </c>
      <c r="C3419" t="s">
        <v>3131</v>
      </c>
      <c r="D3419" t="s">
        <v>291</v>
      </c>
      <c r="E3419" t="s">
        <v>308</v>
      </c>
      <c r="F3419" t="s">
        <v>78</v>
      </c>
      <c r="G3419" t="s">
        <v>52</v>
      </c>
      <c r="H3419" t="s">
        <v>53</v>
      </c>
      <c r="I3419">
        <v>1079034373</v>
      </c>
      <c r="J3419" t="s">
        <v>1</v>
      </c>
      <c r="K3419">
        <v>1</v>
      </c>
      <c r="L3419" t="s">
        <v>1342</v>
      </c>
      <c r="M3419">
        <v>0</v>
      </c>
      <c r="N3419" t="s">
        <v>79</v>
      </c>
      <c r="O3419">
        <v>79897934</v>
      </c>
      <c r="P3419" t="s">
        <v>1187</v>
      </c>
      <c r="Q3419">
        <v>17082000</v>
      </c>
      <c r="R3419" t="s">
        <v>57</v>
      </c>
      <c r="S3419" t="s">
        <v>9403</v>
      </c>
      <c r="T3419" t="s">
        <v>82</v>
      </c>
      <c r="U3419" t="s">
        <v>2552</v>
      </c>
      <c r="V3419" t="s">
        <v>5829</v>
      </c>
      <c r="W3419" t="s">
        <v>85</v>
      </c>
      <c r="X3419" t="s">
        <v>9404</v>
      </c>
      <c r="Y3419" t="s">
        <v>9600</v>
      </c>
      <c r="Z3419">
        <v>0</v>
      </c>
      <c r="AA3419">
        <v>0</v>
      </c>
      <c r="AB3419">
        <v>111079934</v>
      </c>
      <c r="AC3419" t="s">
        <v>9419</v>
      </c>
      <c r="AD3419" s="12">
        <v>46000</v>
      </c>
      <c r="AE3419">
        <v>29</v>
      </c>
      <c r="AF3419" t="s">
        <v>6</v>
      </c>
      <c r="AG3419" t="s">
        <v>287</v>
      </c>
      <c r="AI3419" s="12">
        <v>46014</v>
      </c>
    </row>
    <row r="3420" spans="1:35" x14ac:dyDescent="0.3">
      <c r="A3420" t="s">
        <v>9601</v>
      </c>
      <c r="B3420" t="s">
        <v>3458</v>
      </c>
      <c r="C3420" t="s">
        <v>4592</v>
      </c>
      <c r="D3420" t="s">
        <v>758</v>
      </c>
      <c r="E3420" t="s">
        <v>581</v>
      </c>
      <c r="F3420" t="s">
        <v>9602</v>
      </c>
      <c r="G3420" t="s">
        <v>52</v>
      </c>
      <c r="H3420" t="s">
        <v>53</v>
      </c>
      <c r="I3420">
        <v>1007353607</v>
      </c>
      <c r="J3420" t="s">
        <v>1</v>
      </c>
      <c r="K3420">
        <v>1</v>
      </c>
      <c r="L3420" t="s">
        <v>9603</v>
      </c>
      <c r="M3420">
        <v>39000000</v>
      </c>
      <c r="N3420" t="s">
        <v>103</v>
      </c>
      <c r="O3420">
        <v>45973500</v>
      </c>
      <c r="P3420" t="s">
        <v>3459</v>
      </c>
      <c r="Q3420">
        <v>17082000</v>
      </c>
      <c r="R3420" t="s">
        <v>57</v>
      </c>
      <c r="S3420" t="s">
        <v>9403</v>
      </c>
      <c r="T3420" t="s">
        <v>82</v>
      </c>
      <c r="U3420" t="s">
        <v>2552</v>
      </c>
      <c r="V3420" t="s">
        <v>5829</v>
      </c>
      <c r="W3420" t="s">
        <v>85</v>
      </c>
      <c r="X3420" t="s">
        <v>9404</v>
      </c>
      <c r="Y3420" t="s">
        <v>5154</v>
      </c>
      <c r="Z3420">
        <v>0</v>
      </c>
      <c r="AA3420">
        <v>0</v>
      </c>
      <c r="AB3420">
        <v>114080000</v>
      </c>
      <c r="AC3420" t="s">
        <v>9419</v>
      </c>
      <c r="AD3420" s="12">
        <v>46000</v>
      </c>
      <c r="AE3420">
        <v>29</v>
      </c>
      <c r="AF3420" t="s">
        <v>6</v>
      </c>
      <c r="AG3420" t="s">
        <v>287</v>
      </c>
      <c r="AI3420" s="12">
        <v>46014</v>
      </c>
    </row>
    <row r="3421" spans="1:35" x14ac:dyDescent="0.3">
      <c r="A3421" t="s">
        <v>9604</v>
      </c>
      <c r="B3421" t="s">
        <v>1186</v>
      </c>
      <c r="C3421" t="s">
        <v>418</v>
      </c>
      <c r="D3421" t="s">
        <v>823</v>
      </c>
      <c r="E3421" t="s">
        <v>591</v>
      </c>
      <c r="F3421" t="s">
        <v>669</v>
      </c>
      <c r="G3421" t="s">
        <v>52</v>
      </c>
      <c r="H3421" t="s">
        <v>53</v>
      </c>
      <c r="I3421">
        <v>1023005773</v>
      </c>
      <c r="J3421" t="s">
        <v>1</v>
      </c>
      <c r="K3421">
        <v>1</v>
      </c>
      <c r="L3421" t="s">
        <v>94</v>
      </c>
      <c r="M3421">
        <v>42705000</v>
      </c>
      <c r="N3421" t="s">
        <v>2551</v>
      </c>
      <c r="O3421">
        <v>51201042</v>
      </c>
      <c r="P3421" t="s">
        <v>1187</v>
      </c>
      <c r="Q3421">
        <v>17082000</v>
      </c>
      <c r="R3421" t="s">
        <v>57</v>
      </c>
      <c r="S3421" t="s">
        <v>9403</v>
      </c>
      <c r="T3421" t="s">
        <v>82</v>
      </c>
      <c r="U3421" t="s">
        <v>2552</v>
      </c>
      <c r="V3421" t="s">
        <v>5829</v>
      </c>
      <c r="W3421" t="s">
        <v>85</v>
      </c>
      <c r="X3421" t="s">
        <v>9404</v>
      </c>
      <c r="Y3421" t="s">
        <v>3306</v>
      </c>
      <c r="Z3421">
        <v>0</v>
      </c>
      <c r="AA3421">
        <v>0</v>
      </c>
      <c r="AB3421">
        <v>120933000</v>
      </c>
      <c r="AC3421" t="s">
        <v>9419</v>
      </c>
      <c r="AD3421" s="12">
        <v>46000</v>
      </c>
      <c r="AE3421">
        <v>29</v>
      </c>
      <c r="AF3421" t="s">
        <v>6</v>
      </c>
      <c r="AG3421" t="s">
        <v>287</v>
      </c>
      <c r="AI3421" s="12">
        <v>46014</v>
      </c>
    </row>
    <row r="3422" spans="1:35" x14ac:dyDescent="0.3">
      <c r="A3422" t="s">
        <v>9605</v>
      </c>
      <c r="B3422" t="s">
        <v>1186</v>
      </c>
      <c r="C3422" t="s">
        <v>982</v>
      </c>
      <c r="D3422" t="s">
        <v>736</v>
      </c>
      <c r="E3422" t="s">
        <v>581</v>
      </c>
      <c r="F3422" t="s">
        <v>637</v>
      </c>
      <c r="G3422" t="s">
        <v>52</v>
      </c>
      <c r="H3422" t="s">
        <v>53</v>
      </c>
      <c r="I3422">
        <v>1031146890</v>
      </c>
      <c r="J3422" t="s">
        <v>1</v>
      </c>
      <c r="K3422">
        <v>1</v>
      </c>
      <c r="L3422" t="s">
        <v>94</v>
      </c>
      <c r="M3422">
        <v>42705000</v>
      </c>
      <c r="N3422" t="s">
        <v>115</v>
      </c>
      <c r="O3422">
        <v>48858077</v>
      </c>
      <c r="P3422" t="s">
        <v>1187</v>
      </c>
      <c r="Q3422">
        <v>17082000</v>
      </c>
      <c r="R3422" t="s">
        <v>57</v>
      </c>
      <c r="S3422" t="s">
        <v>9403</v>
      </c>
      <c r="T3422" t="s">
        <v>82</v>
      </c>
      <c r="U3422" t="s">
        <v>2552</v>
      </c>
      <c r="V3422" t="s">
        <v>5829</v>
      </c>
      <c r="W3422" t="s">
        <v>85</v>
      </c>
      <c r="X3422" t="s">
        <v>9404</v>
      </c>
      <c r="Y3422" t="s">
        <v>5596</v>
      </c>
      <c r="Z3422">
        <v>0</v>
      </c>
      <c r="AA3422">
        <v>0</v>
      </c>
      <c r="AB3422">
        <v>121433000</v>
      </c>
      <c r="AC3422" t="s">
        <v>9412</v>
      </c>
      <c r="AD3422" s="12">
        <v>46000</v>
      </c>
      <c r="AE3422">
        <v>29</v>
      </c>
      <c r="AF3422" t="s">
        <v>6</v>
      </c>
      <c r="AG3422" t="s">
        <v>287</v>
      </c>
      <c r="AI3422" s="12">
        <v>46014</v>
      </c>
    </row>
    <row r="3423" spans="1:35" x14ac:dyDescent="0.3">
      <c r="A3423" t="s">
        <v>9606</v>
      </c>
      <c r="B3423" t="s">
        <v>1463</v>
      </c>
      <c r="C3423" t="s">
        <v>9607</v>
      </c>
      <c r="D3423" t="s">
        <v>155</v>
      </c>
      <c r="E3423" t="s">
        <v>433</v>
      </c>
      <c r="F3423" t="s">
        <v>5864</v>
      </c>
      <c r="G3423" t="s">
        <v>52</v>
      </c>
      <c r="H3423" t="s">
        <v>53</v>
      </c>
      <c r="I3423">
        <v>80028627</v>
      </c>
      <c r="J3423" t="s">
        <v>1</v>
      </c>
      <c r="K3423">
        <v>1</v>
      </c>
      <c r="L3423" t="s">
        <v>54</v>
      </c>
      <c r="M3423">
        <v>42705000</v>
      </c>
      <c r="N3423" t="s">
        <v>79</v>
      </c>
      <c r="O3423">
        <v>95000000</v>
      </c>
      <c r="P3423" t="s">
        <v>1465</v>
      </c>
      <c r="Q3423">
        <v>17082000</v>
      </c>
      <c r="R3423" t="s">
        <v>57</v>
      </c>
      <c r="S3423" t="s">
        <v>9403</v>
      </c>
      <c r="T3423" t="s">
        <v>82</v>
      </c>
      <c r="U3423" t="s">
        <v>2552</v>
      </c>
      <c r="V3423" t="s">
        <v>5829</v>
      </c>
      <c r="W3423" t="s">
        <v>85</v>
      </c>
      <c r="X3423" t="s">
        <v>9404</v>
      </c>
      <c r="Y3423" t="s">
        <v>9608</v>
      </c>
      <c r="Z3423">
        <v>0</v>
      </c>
      <c r="AA3423">
        <v>0</v>
      </c>
      <c r="AB3423">
        <v>173667000</v>
      </c>
      <c r="AC3423" t="s">
        <v>9491</v>
      </c>
      <c r="AD3423" s="12">
        <v>46000</v>
      </c>
      <c r="AE3423">
        <v>29</v>
      </c>
      <c r="AF3423" t="s">
        <v>6</v>
      </c>
      <c r="AG3423" t="s">
        <v>287</v>
      </c>
      <c r="AI3423" s="12">
        <v>46014</v>
      </c>
    </row>
    <row r="3424" spans="1:35" x14ac:dyDescent="0.3">
      <c r="A3424" t="s">
        <v>9609</v>
      </c>
      <c r="B3424" t="s">
        <v>1885</v>
      </c>
      <c r="C3424" t="s">
        <v>4918</v>
      </c>
      <c r="D3424" t="s">
        <v>140</v>
      </c>
      <c r="E3424" t="s">
        <v>2171</v>
      </c>
      <c r="F3424" t="s">
        <v>927</v>
      </c>
      <c r="G3424" t="s">
        <v>52</v>
      </c>
      <c r="H3424" t="s">
        <v>53</v>
      </c>
      <c r="I3424">
        <v>1016019149</v>
      </c>
      <c r="J3424" t="s">
        <v>1</v>
      </c>
      <c r="K3424">
        <v>1</v>
      </c>
      <c r="L3424" t="s">
        <v>226</v>
      </c>
      <c r="M3424">
        <v>30000000</v>
      </c>
      <c r="N3424" t="s">
        <v>103</v>
      </c>
      <c r="O3424">
        <v>54826852</v>
      </c>
      <c r="P3424" t="s">
        <v>1889</v>
      </c>
      <c r="Q3424">
        <v>17082000</v>
      </c>
      <c r="R3424" t="s">
        <v>57</v>
      </c>
      <c r="S3424" t="s">
        <v>9403</v>
      </c>
      <c r="T3424" t="s">
        <v>82</v>
      </c>
      <c r="U3424" t="s">
        <v>2552</v>
      </c>
      <c r="V3424" t="s">
        <v>5829</v>
      </c>
      <c r="W3424" t="s">
        <v>85</v>
      </c>
      <c r="X3424" t="s">
        <v>9404</v>
      </c>
      <c r="Y3424" t="s">
        <v>3354</v>
      </c>
      <c r="Z3424">
        <v>0</v>
      </c>
      <c r="AA3424">
        <v>0</v>
      </c>
      <c r="AB3424">
        <v>113080000</v>
      </c>
      <c r="AC3424" t="s">
        <v>9412</v>
      </c>
      <c r="AD3424" s="12">
        <v>46000</v>
      </c>
      <c r="AE3424">
        <v>29</v>
      </c>
      <c r="AF3424" t="s">
        <v>6</v>
      </c>
      <c r="AG3424" t="s">
        <v>287</v>
      </c>
      <c r="AI3424" s="12">
        <v>46014</v>
      </c>
    </row>
    <row r="3425" spans="1:35" x14ac:dyDescent="0.3">
      <c r="A3425" t="s">
        <v>9610</v>
      </c>
      <c r="B3425" t="s">
        <v>1463</v>
      </c>
      <c r="C3425" t="s">
        <v>4134</v>
      </c>
      <c r="D3425" t="s">
        <v>67</v>
      </c>
      <c r="E3425" t="s">
        <v>93</v>
      </c>
      <c r="F3425" t="s">
        <v>2222</v>
      </c>
      <c r="G3425" t="s">
        <v>52</v>
      </c>
      <c r="H3425" t="s">
        <v>53</v>
      </c>
      <c r="I3425">
        <v>37321530</v>
      </c>
      <c r="J3425" t="s">
        <v>1</v>
      </c>
      <c r="K3425">
        <v>1</v>
      </c>
      <c r="L3425" t="s">
        <v>94</v>
      </c>
      <c r="M3425">
        <v>39000000</v>
      </c>
      <c r="N3425" t="s">
        <v>55</v>
      </c>
      <c r="O3425">
        <v>10817540</v>
      </c>
      <c r="P3425" t="s">
        <v>1465</v>
      </c>
      <c r="Q3425">
        <v>17082000</v>
      </c>
      <c r="R3425" t="s">
        <v>57</v>
      </c>
      <c r="S3425" t="s">
        <v>9403</v>
      </c>
      <c r="T3425" t="s">
        <v>82</v>
      </c>
      <c r="U3425" t="s">
        <v>2552</v>
      </c>
      <c r="V3425" t="s">
        <v>5829</v>
      </c>
      <c r="W3425" t="s">
        <v>85</v>
      </c>
      <c r="X3425" t="s">
        <v>9404</v>
      </c>
      <c r="Y3425" t="s">
        <v>3105</v>
      </c>
      <c r="Z3425">
        <v>0</v>
      </c>
      <c r="AA3425">
        <v>0</v>
      </c>
      <c r="AB3425">
        <v>107079934</v>
      </c>
      <c r="AC3425" t="s">
        <v>9419</v>
      </c>
      <c r="AD3425" s="12">
        <v>46000</v>
      </c>
      <c r="AE3425">
        <v>29</v>
      </c>
      <c r="AF3425" t="s">
        <v>6</v>
      </c>
      <c r="AG3425" t="s">
        <v>287</v>
      </c>
      <c r="AI3425" s="12">
        <v>46014</v>
      </c>
    </row>
    <row r="3426" spans="1:35" x14ac:dyDescent="0.3">
      <c r="A3426" t="s">
        <v>9611</v>
      </c>
      <c r="B3426" t="s">
        <v>2559</v>
      </c>
      <c r="C3426" t="s">
        <v>754</v>
      </c>
      <c r="D3426" t="s">
        <v>758</v>
      </c>
      <c r="E3426" t="s">
        <v>5408</v>
      </c>
      <c r="F3426" t="s">
        <v>440</v>
      </c>
      <c r="G3426" t="s">
        <v>52</v>
      </c>
      <c r="H3426" t="s">
        <v>53</v>
      </c>
      <c r="I3426">
        <v>1033730990</v>
      </c>
      <c r="J3426" t="s">
        <v>1</v>
      </c>
      <c r="K3426">
        <v>1</v>
      </c>
      <c r="L3426" t="s">
        <v>94</v>
      </c>
      <c r="M3426">
        <v>42705000</v>
      </c>
      <c r="N3426" t="s">
        <v>79</v>
      </c>
      <c r="O3426">
        <v>40496000</v>
      </c>
      <c r="P3426" t="s">
        <v>2561</v>
      </c>
      <c r="Q3426">
        <v>17082000</v>
      </c>
      <c r="R3426" t="s">
        <v>57</v>
      </c>
      <c r="S3426" t="s">
        <v>9403</v>
      </c>
      <c r="T3426" t="s">
        <v>82</v>
      </c>
      <c r="U3426" t="s">
        <v>2552</v>
      </c>
      <c r="V3426" t="s">
        <v>5829</v>
      </c>
      <c r="W3426" t="s">
        <v>85</v>
      </c>
      <c r="X3426" t="s">
        <v>9404</v>
      </c>
      <c r="Y3426" t="s">
        <v>8558</v>
      </c>
      <c r="Z3426">
        <v>0</v>
      </c>
      <c r="AA3426">
        <v>0</v>
      </c>
      <c r="AB3426">
        <v>113080000</v>
      </c>
      <c r="AC3426" t="s">
        <v>9412</v>
      </c>
      <c r="AD3426" s="12">
        <v>46000</v>
      </c>
      <c r="AE3426">
        <v>29</v>
      </c>
      <c r="AF3426" t="s">
        <v>6</v>
      </c>
      <c r="AG3426" t="s">
        <v>287</v>
      </c>
      <c r="AI3426" s="12">
        <v>46014</v>
      </c>
    </row>
    <row r="3427" spans="1:35" x14ac:dyDescent="0.3">
      <c r="A3427" t="s">
        <v>9612</v>
      </c>
      <c r="B3427" t="s">
        <v>1952</v>
      </c>
      <c r="C3427" t="s">
        <v>4490</v>
      </c>
      <c r="D3427" t="s">
        <v>8387</v>
      </c>
      <c r="E3427" t="s">
        <v>806</v>
      </c>
      <c r="F3427" t="s">
        <v>1535</v>
      </c>
      <c r="G3427" t="s">
        <v>52</v>
      </c>
      <c r="H3427" t="s">
        <v>53</v>
      </c>
      <c r="I3427">
        <v>1033722199</v>
      </c>
      <c r="J3427" t="s">
        <v>1</v>
      </c>
      <c r="K3427">
        <v>1</v>
      </c>
      <c r="L3427" t="s">
        <v>94</v>
      </c>
      <c r="M3427">
        <v>27255780</v>
      </c>
      <c r="N3427" t="s">
        <v>103</v>
      </c>
      <c r="O3427">
        <v>50523020</v>
      </c>
      <c r="P3427" t="s">
        <v>1953</v>
      </c>
      <c r="Q3427">
        <v>17082000</v>
      </c>
      <c r="R3427" t="s">
        <v>57</v>
      </c>
      <c r="S3427" t="s">
        <v>9403</v>
      </c>
      <c r="T3427" t="s">
        <v>82</v>
      </c>
      <c r="U3427" t="s">
        <v>2552</v>
      </c>
      <c r="V3427" t="s">
        <v>5829</v>
      </c>
      <c r="W3427" t="s">
        <v>85</v>
      </c>
      <c r="X3427" t="s">
        <v>9404</v>
      </c>
      <c r="Y3427" t="s">
        <v>2623</v>
      </c>
      <c r="Z3427">
        <v>0</v>
      </c>
      <c r="AA3427">
        <v>0</v>
      </c>
      <c r="AB3427">
        <v>111080000</v>
      </c>
      <c r="AC3427" t="s">
        <v>9419</v>
      </c>
      <c r="AD3427" s="12">
        <v>46000</v>
      </c>
      <c r="AE3427">
        <v>29</v>
      </c>
      <c r="AF3427" t="s">
        <v>6</v>
      </c>
      <c r="AG3427" t="s">
        <v>287</v>
      </c>
      <c r="AI3427" s="12">
        <v>46014</v>
      </c>
    </row>
    <row r="3428" spans="1:35" x14ac:dyDescent="0.3">
      <c r="A3428" t="s">
        <v>9613</v>
      </c>
      <c r="B3428" t="s">
        <v>3055</v>
      </c>
      <c r="C3428" t="s">
        <v>754</v>
      </c>
      <c r="D3428" t="s">
        <v>758</v>
      </c>
      <c r="E3428" t="s">
        <v>4023</v>
      </c>
      <c r="F3428" t="s">
        <v>806</v>
      </c>
      <c r="G3428" t="s">
        <v>52</v>
      </c>
      <c r="H3428" t="s">
        <v>53</v>
      </c>
      <c r="I3428">
        <v>1015414768</v>
      </c>
      <c r="J3428" t="s">
        <v>1</v>
      </c>
      <c r="K3428">
        <v>1</v>
      </c>
      <c r="L3428" t="s">
        <v>54</v>
      </c>
      <c r="M3428">
        <v>42705000</v>
      </c>
      <c r="N3428" t="s">
        <v>79</v>
      </c>
      <c r="O3428">
        <v>37011845</v>
      </c>
      <c r="P3428" t="s">
        <v>3057</v>
      </c>
      <c r="Q3428">
        <v>17082000</v>
      </c>
      <c r="R3428" t="s">
        <v>57</v>
      </c>
      <c r="S3428" t="s">
        <v>9403</v>
      </c>
      <c r="T3428" t="s">
        <v>82</v>
      </c>
      <c r="U3428" t="s">
        <v>2552</v>
      </c>
      <c r="V3428" t="s">
        <v>5829</v>
      </c>
      <c r="W3428" t="s">
        <v>85</v>
      </c>
      <c r="X3428" t="s">
        <v>9404</v>
      </c>
      <c r="Y3428" t="s">
        <v>5540</v>
      </c>
      <c r="Z3428">
        <v>0</v>
      </c>
      <c r="AA3428">
        <v>0</v>
      </c>
      <c r="AB3428">
        <v>111079934</v>
      </c>
      <c r="AC3428" t="s">
        <v>9419</v>
      </c>
      <c r="AD3428" s="12">
        <v>46000</v>
      </c>
      <c r="AE3428">
        <v>29</v>
      </c>
      <c r="AF3428" t="s">
        <v>6</v>
      </c>
      <c r="AG3428" t="s">
        <v>287</v>
      </c>
      <c r="AI3428" s="12">
        <v>46014</v>
      </c>
    </row>
    <row r="3429" spans="1:35" x14ac:dyDescent="0.3">
      <c r="A3429" t="s">
        <v>9614</v>
      </c>
      <c r="B3429" t="s">
        <v>1885</v>
      </c>
      <c r="C3429" t="s">
        <v>6988</v>
      </c>
      <c r="D3429" t="s">
        <v>418</v>
      </c>
      <c r="E3429" t="s">
        <v>2796</v>
      </c>
      <c r="F3429" t="s">
        <v>555</v>
      </c>
      <c r="G3429" t="s">
        <v>52</v>
      </c>
      <c r="H3429" t="s">
        <v>53</v>
      </c>
      <c r="I3429">
        <v>52708658</v>
      </c>
      <c r="J3429" t="s">
        <v>1</v>
      </c>
      <c r="K3429">
        <v>1</v>
      </c>
      <c r="L3429" t="s">
        <v>226</v>
      </c>
      <c r="M3429">
        <v>42705000</v>
      </c>
      <c r="N3429" t="s">
        <v>103</v>
      </c>
      <c r="O3429">
        <v>35013000</v>
      </c>
      <c r="P3429" t="s">
        <v>1889</v>
      </c>
      <c r="Q3429">
        <v>17082000</v>
      </c>
      <c r="R3429" t="s">
        <v>57</v>
      </c>
      <c r="S3429" t="s">
        <v>9403</v>
      </c>
      <c r="T3429" t="s">
        <v>82</v>
      </c>
      <c r="U3429" t="s">
        <v>2552</v>
      </c>
      <c r="V3429" t="s">
        <v>5829</v>
      </c>
      <c r="W3429" t="s">
        <v>85</v>
      </c>
      <c r="X3429" t="s">
        <v>9404</v>
      </c>
      <c r="Y3429" t="s">
        <v>3320</v>
      </c>
      <c r="Z3429">
        <v>0</v>
      </c>
      <c r="AA3429">
        <v>0</v>
      </c>
      <c r="AB3429">
        <v>113080000</v>
      </c>
      <c r="AC3429" t="s">
        <v>9419</v>
      </c>
      <c r="AD3429" s="12">
        <v>46000</v>
      </c>
      <c r="AE3429">
        <v>29</v>
      </c>
      <c r="AF3429" t="s">
        <v>6</v>
      </c>
      <c r="AG3429" t="s">
        <v>287</v>
      </c>
      <c r="AI3429" s="12">
        <v>46014</v>
      </c>
    </row>
    <row r="3430" spans="1:35" x14ac:dyDescent="0.3">
      <c r="A3430" t="s">
        <v>9615</v>
      </c>
      <c r="B3430" t="s">
        <v>1125</v>
      </c>
      <c r="C3430" t="s">
        <v>366</v>
      </c>
      <c r="D3430" t="s">
        <v>9616</v>
      </c>
      <c r="E3430" t="s">
        <v>3117</v>
      </c>
      <c r="F3430" t="s">
        <v>1680</v>
      </c>
      <c r="G3430" t="s">
        <v>52</v>
      </c>
      <c r="H3430" t="s">
        <v>53</v>
      </c>
      <c r="I3430">
        <v>66853744</v>
      </c>
      <c r="J3430" t="s">
        <v>1</v>
      </c>
      <c r="K3430">
        <v>1</v>
      </c>
      <c r="L3430" t="s">
        <v>94</v>
      </c>
      <c r="M3430">
        <v>42705000</v>
      </c>
      <c r="N3430" t="s">
        <v>55</v>
      </c>
      <c r="O3430">
        <v>41289300</v>
      </c>
      <c r="P3430" t="s">
        <v>1127</v>
      </c>
      <c r="Q3430">
        <v>17082000</v>
      </c>
      <c r="R3430" t="s">
        <v>57</v>
      </c>
      <c r="S3430" t="s">
        <v>9403</v>
      </c>
      <c r="T3430" t="s">
        <v>82</v>
      </c>
      <c r="U3430" t="s">
        <v>2552</v>
      </c>
      <c r="V3430" t="s">
        <v>5829</v>
      </c>
      <c r="W3430" t="s">
        <v>85</v>
      </c>
      <c r="X3430" t="s">
        <v>9404</v>
      </c>
      <c r="Y3430" t="s">
        <v>8683</v>
      </c>
      <c r="Z3430">
        <v>0</v>
      </c>
      <c r="AA3430">
        <v>0</v>
      </c>
      <c r="AB3430">
        <v>113080000</v>
      </c>
      <c r="AC3430" t="s">
        <v>9465</v>
      </c>
      <c r="AD3430" s="12">
        <v>46000</v>
      </c>
      <c r="AE3430">
        <v>29</v>
      </c>
      <c r="AF3430" t="s">
        <v>6</v>
      </c>
      <c r="AG3430" t="s">
        <v>287</v>
      </c>
      <c r="AI3430" s="12">
        <v>46014</v>
      </c>
    </row>
    <row r="3431" spans="1:35" x14ac:dyDescent="0.3">
      <c r="A3431" t="s">
        <v>9617</v>
      </c>
      <c r="B3431" t="s">
        <v>4070</v>
      </c>
      <c r="C3431" t="s">
        <v>7170</v>
      </c>
      <c r="D3431" t="s">
        <v>1287</v>
      </c>
      <c r="E3431" t="s">
        <v>5401</v>
      </c>
      <c r="F3431" t="s">
        <v>9618</v>
      </c>
      <c r="G3431" t="s">
        <v>52</v>
      </c>
      <c r="H3431" t="s">
        <v>53</v>
      </c>
      <c r="I3431">
        <v>45554950</v>
      </c>
      <c r="J3431" t="s">
        <v>1</v>
      </c>
      <c r="K3431">
        <v>1</v>
      </c>
      <c r="L3431" t="s">
        <v>94</v>
      </c>
      <c r="M3431">
        <v>27255780</v>
      </c>
      <c r="N3431" t="s">
        <v>79</v>
      </c>
      <c r="O3431">
        <v>55996310</v>
      </c>
      <c r="P3431" t="s">
        <v>4071</v>
      </c>
      <c r="Q3431">
        <v>17082000</v>
      </c>
      <c r="R3431" t="s">
        <v>57</v>
      </c>
      <c r="S3431" t="s">
        <v>9403</v>
      </c>
      <c r="T3431" t="s">
        <v>82</v>
      </c>
      <c r="U3431" t="s">
        <v>2552</v>
      </c>
      <c r="V3431" t="s">
        <v>5829</v>
      </c>
      <c r="W3431" t="s">
        <v>85</v>
      </c>
      <c r="X3431" t="s">
        <v>9404</v>
      </c>
      <c r="Y3431" t="s">
        <v>9619</v>
      </c>
      <c r="Z3431">
        <v>0</v>
      </c>
      <c r="AA3431">
        <v>0</v>
      </c>
      <c r="AB3431">
        <v>112079934</v>
      </c>
      <c r="AC3431" t="s">
        <v>9442</v>
      </c>
      <c r="AD3431" s="12">
        <v>46000</v>
      </c>
      <c r="AE3431">
        <v>29</v>
      </c>
      <c r="AF3431" t="s">
        <v>6</v>
      </c>
      <c r="AG3431" t="s">
        <v>287</v>
      </c>
      <c r="AI3431" s="12">
        <v>46014</v>
      </c>
    </row>
    <row r="3432" spans="1:35" x14ac:dyDescent="0.3">
      <c r="A3432" t="s">
        <v>9620</v>
      </c>
      <c r="B3432" t="s">
        <v>1027</v>
      </c>
      <c r="C3432" t="s">
        <v>3906</v>
      </c>
      <c r="D3432" t="s">
        <v>9621</v>
      </c>
      <c r="E3432" t="s">
        <v>9622</v>
      </c>
      <c r="F3432" t="s">
        <v>9623</v>
      </c>
      <c r="G3432" t="s">
        <v>52</v>
      </c>
      <c r="H3432" t="s">
        <v>2491</v>
      </c>
      <c r="I3432">
        <v>653565</v>
      </c>
      <c r="J3432" t="s">
        <v>1</v>
      </c>
      <c r="K3432">
        <v>1</v>
      </c>
      <c r="L3432" t="s">
        <v>54</v>
      </c>
      <c r="M3432">
        <v>42705000</v>
      </c>
      <c r="N3432" t="s">
        <v>70</v>
      </c>
      <c r="O3432">
        <v>43406250</v>
      </c>
      <c r="P3432" t="s">
        <v>1028</v>
      </c>
      <c r="Q3432">
        <v>17082000</v>
      </c>
      <c r="R3432" t="s">
        <v>57</v>
      </c>
      <c r="S3432" t="s">
        <v>9403</v>
      </c>
      <c r="T3432" t="s">
        <v>82</v>
      </c>
      <c r="U3432" t="s">
        <v>2552</v>
      </c>
      <c r="V3432" t="s">
        <v>5829</v>
      </c>
      <c r="W3432" t="s">
        <v>85</v>
      </c>
      <c r="X3432" t="s">
        <v>9404</v>
      </c>
      <c r="Y3432" t="s">
        <v>9624</v>
      </c>
      <c r="Z3432">
        <v>0</v>
      </c>
      <c r="AA3432">
        <v>0</v>
      </c>
      <c r="AB3432">
        <v>122433000</v>
      </c>
      <c r="AC3432" t="s">
        <v>9491</v>
      </c>
      <c r="AD3432" s="12">
        <v>46000</v>
      </c>
      <c r="AE3432">
        <v>29</v>
      </c>
      <c r="AF3432" t="s">
        <v>6</v>
      </c>
      <c r="AG3432" t="s">
        <v>287</v>
      </c>
      <c r="AI3432" s="12">
        <v>46014</v>
      </c>
    </row>
    <row r="3433" spans="1:35" x14ac:dyDescent="0.3">
      <c r="A3433" t="s">
        <v>9625</v>
      </c>
      <c r="B3433" t="s">
        <v>1871</v>
      </c>
      <c r="C3433" t="s">
        <v>9626</v>
      </c>
      <c r="D3433" t="s">
        <v>189</v>
      </c>
      <c r="E3433" t="s">
        <v>3450</v>
      </c>
      <c r="F3433" t="s">
        <v>67</v>
      </c>
      <c r="G3433" t="s">
        <v>52</v>
      </c>
      <c r="H3433" t="s">
        <v>53</v>
      </c>
      <c r="I3433">
        <v>30507770</v>
      </c>
      <c r="J3433" t="s">
        <v>1</v>
      </c>
      <c r="K3433">
        <v>1</v>
      </c>
      <c r="L3433" t="s">
        <v>226</v>
      </c>
      <c r="M3433">
        <v>42705000</v>
      </c>
      <c r="N3433" t="s">
        <v>70</v>
      </c>
      <c r="O3433">
        <v>21618300</v>
      </c>
      <c r="P3433" t="s">
        <v>1873</v>
      </c>
      <c r="Q3433">
        <v>17082000</v>
      </c>
      <c r="R3433" t="s">
        <v>57</v>
      </c>
      <c r="S3433" t="s">
        <v>9403</v>
      </c>
      <c r="T3433" t="s">
        <v>82</v>
      </c>
      <c r="U3433" t="s">
        <v>2552</v>
      </c>
      <c r="V3433" t="s">
        <v>5829</v>
      </c>
      <c r="W3433" t="s">
        <v>85</v>
      </c>
      <c r="X3433" t="s">
        <v>9404</v>
      </c>
      <c r="Y3433" t="s">
        <v>2960</v>
      </c>
      <c r="Z3433">
        <v>0</v>
      </c>
      <c r="AA3433">
        <v>0</v>
      </c>
      <c r="AB3433">
        <v>115080000</v>
      </c>
      <c r="AC3433" t="s">
        <v>9419</v>
      </c>
      <c r="AD3433" s="12">
        <v>46000</v>
      </c>
      <c r="AE3433">
        <v>29</v>
      </c>
      <c r="AF3433" t="s">
        <v>6</v>
      </c>
      <c r="AG3433" t="s">
        <v>287</v>
      </c>
      <c r="AI3433" s="12">
        <v>46014</v>
      </c>
    </row>
    <row r="3434" spans="1:35" x14ac:dyDescent="0.3">
      <c r="A3434" t="s">
        <v>9627</v>
      </c>
      <c r="B3434" t="s">
        <v>1952</v>
      </c>
      <c r="C3434" t="s">
        <v>9628</v>
      </c>
      <c r="D3434" t="s">
        <v>67</v>
      </c>
      <c r="E3434" t="s">
        <v>2649</v>
      </c>
      <c r="F3434" t="s">
        <v>237</v>
      </c>
      <c r="G3434" t="s">
        <v>52</v>
      </c>
      <c r="H3434" t="s">
        <v>53</v>
      </c>
      <c r="I3434">
        <v>52280255</v>
      </c>
      <c r="J3434" t="s">
        <v>1</v>
      </c>
      <c r="K3434">
        <v>1</v>
      </c>
      <c r="L3434" t="s">
        <v>54</v>
      </c>
      <c r="M3434">
        <v>39000000</v>
      </c>
      <c r="N3434" t="s">
        <v>70</v>
      </c>
      <c r="O3434">
        <v>35837182</v>
      </c>
      <c r="P3434" t="s">
        <v>1953</v>
      </c>
      <c r="Q3434">
        <v>17082000</v>
      </c>
      <c r="R3434" t="s">
        <v>57</v>
      </c>
      <c r="S3434" t="s">
        <v>9403</v>
      </c>
      <c r="T3434" t="s">
        <v>82</v>
      </c>
      <c r="U3434" t="s">
        <v>2552</v>
      </c>
      <c r="V3434" t="s">
        <v>5829</v>
      </c>
      <c r="W3434" t="s">
        <v>85</v>
      </c>
      <c r="X3434" t="s">
        <v>9404</v>
      </c>
      <c r="Y3434" t="s">
        <v>8533</v>
      </c>
      <c r="Z3434">
        <v>0</v>
      </c>
      <c r="AA3434">
        <v>0</v>
      </c>
      <c r="AB3434">
        <v>132400000</v>
      </c>
      <c r="AC3434" t="s">
        <v>9465</v>
      </c>
      <c r="AD3434" s="12">
        <v>46000</v>
      </c>
      <c r="AE3434">
        <v>29</v>
      </c>
      <c r="AF3434" t="s">
        <v>6</v>
      </c>
      <c r="AG3434" t="s">
        <v>287</v>
      </c>
      <c r="AI3434" s="12">
        <v>46014</v>
      </c>
    </row>
    <row r="3435" spans="1:35" x14ac:dyDescent="0.3">
      <c r="A3435" t="s">
        <v>9629</v>
      </c>
      <c r="B3435" t="s">
        <v>1871</v>
      </c>
      <c r="C3435" t="s">
        <v>9017</v>
      </c>
      <c r="D3435" t="s">
        <v>754</v>
      </c>
      <c r="E3435" t="s">
        <v>3114</v>
      </c>
      <c r="F3435" t="s">
        <v>3114</v>
      </c>
      <c r="G3435" t="s">
        <v>52</v>
      </c>
      <c r="H3435" t="s">
        <v>53</v>
      </c>
      <c r="I3435">
        <v>42156745</v>
      </c>
      <c r="J3435" t="s">
        <v>1</v>
      </c>
      <c r="K3435">
        <v>1</v>
      </c>
      <c r="L3435" t="s">
        <v>94</v>
      </c>
      <c r="M3435">
        <v>42705000</v>
      </c>
      <c r="N3435" t="s">
        <v>103</v>
      </c>
      <c r="O3435">
        <v>35128133</v>
      </c>
      <c r="P3435" t="s">
        <v>1873</v>
      </c>
      <c r="Q3435">
        <v>17082000</v>
      </c>
      <c r="R3435" t="s">
        <v>57</v>
      </c>
      <c r="S3435" t="s">
        <v>9403</v>
      </c>
      <c r="T3435" t="s">
        <v>82</v>
      </c>
      <c r="U3435" t="s">
        <v>2552</v>
      </c>
      <c r="V3435" t="s">
        <v>5829</v>
      </c>
      <c r="W3435" t="s">
        <v>85</v>
      </c>
      <c r="X3435" t="s">
        <v>9404</v>
      </c>
      <c r="Y3435" t="s">
        <v>9630</v>
      </c>
      <c r="Z3435">
        <v>0</v>
      </c>
      <c r="AA3435">
        <v>0</v>
      </c>
      <c r="AB3435">
        <v>113080000</v>
      </c>
      <c r="AC3435" t="s">
        <v>9419</v>
      </c>
      <c r="AD3435" s="12">
        <v>46000</v>
      </c>
      <c r="AE3435">
        <v>29</v>
      </c>
      <c r="AF3435" t="s">
        <v>6</v>
      </c>
      <c r="AG3435" t="s">
        <v>287</v>
      </c>
      <c r="AI3435" s="12">
        <v>46014</v>
      </c>
    </row>
    <row r="3436" spans="1:35" x14ac:dyDescent="0.3">
      <c r="A3436" t="s">
        <v>9631</v>
      </c>
      <c r="B3436" t="s">
        <v>422</v>
      </c>
      <c r="C3436" t="s">
        <v>5366</v>
      </c>
      <c r="D3436" t="s">
        <v>3075</v>
      </c>
      <c r="E3436" t="s">
        <v>9632</v>
      </c>
      <c r="F3436" t="s">
        <v>637</v>
      </c>
      <c r="G3436" t="s">
        <v>52</v>
      </c>
      <c r="H3436" t="s">
        <v>53</v>
      </c>
      <c r="I3436">
        <v>1022962692</v>
      </c>
      <c r="J3436" t="s">
        <v>1</v>
      </c>
      <c r="K3436">
        <v>1</v>
      </c>
      <c r="L3436" t="s">
        <v>3155</v>
      </c>
      <c r="M3436">
        <v>42705000</v>
      </c>
      <c r="N3436" t="s">
        <v>79</v>
      </c>
      <c r="O3436">
        <v>36660428</v>
      </c>
      <c r="P3436" t="s">
        <v>426</v>
      </c>
      <c r="Q3436">
        <v>17082000</v>
      </c>
      <c r="R3436" t="s">
        <v>57</v>
      </c>
      <c r="S3436" t="s">
        <v>9403</v>
      </c>
      <c r="T3436" t="s">
        <v>82</v>
      </c>
      <c r="U3436" t="s">
        <v>2552</v>
      </c>
      <c r="V3436" t="s">
        <v>5829</v>
      </c>
      <c r="W3436" t="s">
        <v>85</v>
      </c>
      <c r="X3436" t="s">
        <v>9404</v>
      </c>
      <c r="Y3436" t="s">
        <v>2782</v>
      </c>
      <c r="Z3436">
        <v>0</v>
      </c>
      <c r="AA3436">
        <v>0</v>
      </c>
      <c r="AB3436">
        <v>107079934</v>
      </c>
      <c r="AC3436" t="s">
        <v>9419</v>
      </c>
      <c r="AD3436" s="12">
        <v>46000</v>
      </c>
      <c r="AE3436">
        <v>29</v>
      </c>
      <c r="AF3436" t="s">
        <v>6</v>
      </c>
      <c r="AG3436" t="s">
        <v>287</v>
      </c>
      <c r="AI3436" s="12">
        <v>46014</v>
      </c>
    </row>
    <row r="3437" spans="1:35" x14ac:dyDescent="0.3">
      <c r="A3437" t="s">
        <v>9633</v>
      </c>
      <c r="B3437" t="s">
        <v>567</v>
      </c>
      <c r="C3437" t="s">
        <v>270</v>
      </c>
      <c r="D3437" t="s">
        <v>971</v>
      </c>
      <c r="E3437" t="s">
        <v>9634</v>
      </c>
      <c r="F3437" t="s">
        <v>353</v>
      </c>
      <c r="G3437" t="s">
        <v>52</v>
      </c>
      <c r="H3437" t="s">
        <v>53</v>
      </c>
      <c r="I3437">
        <v>1033753278</v>
      </c>
      <c r="J3437" t="s">
        <v>1</v>
      </c>
      <c r="K3437">
        <v>1</v>
      </c>
      <c r="L3437" t="s">
        <v>94</v>
      </c>
      <c r="M3437">
        <v>42705000</v>
      </c>
      <c r="N3437" t="s">
        <v>103</v>
      </c>
      <c r="O3437">
        <v>23679940</v>
      </c>
      <c r="P3437" t="s">
        <v>570</v>
      </c>
      <c r="Q3437">
        <v>17082000</v>
      </c>
      <c r="R3437" t="s">
        <v>57</v>
      </c>
      <c r="S3437" t="s">
        <v>9403</v>
      </c>
      <c r="T3437" t="s">
        <v>82</v>
      </c>
      <c r="U3437" t="s">
        <v>2552</v>
      </c>
      <c r="V3437" t="s">
        <v>5829</v>
      </c>
      <c r="W3437" t="s">
        <v>85</v>
      </c>
      <c r="X3437" t="s">
        <v>9404</v>
      </c>
      <c r="Y3437" t="s">
        <v>9635</v>
      </c>
      <c r="Z3437">
        <v>0</v>
      </c>
      <c r="AA3437">
        <v>0</v>
      </c>
      <c r="AB3437">
        <v>110079934</v>
      </c>
      <c r="AC3437" t="s">
        <v>9412</v>
      </c>
      <c r="AD3437" s="12">
        <v>46000</v>
      </c>
      <c r="AE3437">
        <v>29</v>
      </c>
      <c r="AF3437" t="s">
        <v>6</v>
      </c>
      <c r="AG3437" t="s">
        <v>287</v>
      </c>
      <c r="AI3437" s="12">
        <v>46014</v>
      </c>
    </row>
    <row r="3438" spans="1:35" x14ac:dyDescent="0.3">
      <c r="A3438" t="s">
        <v>9636</v>
      </c>
      <c r="B3438" t="s">
        <v>3606</v>
      </c>
      <c r="C3438" t="s">
        <v>6050</v>
      </c>
      <c r="D3438" t="s">
        <v>1268</v>
      </c>
      <c r="E3438" t="s">
        <v>1363</v>
      </c>
      <c r="F3438" t="s">
        <v>2845</v>
      </c>
      <c r="G3438" t="s">
        <v>52</v>
      </c>
      <c r="H3438" t="s">
        <v>53</v>
      </c>
      <c r="I3438">
        <v>52133848</v>
      </c>
      <c r="J3438" t="s">
        <v>1</v>
      </c>
      <c r="K3438">
        <v>1</v>
      </c>
      <c r="L3438" t="s">
        <v>54</v>
      </c>
      <c r="M3438">
        <v>42705000</v>
      </c>
      <c r="N3438" t="s">
        <v>165</v>
      </c>
      <c r="O3438">
        <v>35285150</v>
      </c>
      <c r="P3438" t="s">
        <v>3607</v>
      </c>
      <c r="Q3438">
        <v>15600000</v>
      </c>
      <c r="R3438" t="s">
        <v>57</v>
      </c>
      <c r="S3438" t="s">
        <v>9403</v>
      </c>
      <c r="T3438" t="s">
        <v>82</v>
      </c>
      <c r="U3438" t="s">
        <v>2552</v>
      </c>
      <c r="V3438" t="s">
        <v>5829</v>
      </c>
      <c r="W3438" t="s">
        <v>85</v>
      </c>
      <c r="X3438" t="s">
        <v>9404</v>
      </c>
      <c r="Y3438" t="s">
        <v>5223</v>
      </c>
      <c r="Z3438">
        <v>0</v>
      </c>
      <c r="AA3438">
        <v>0</v>
      </c>
      <c r="AB3438">
        <v>106079934</v>
      </c>
      <c r="AC3438" t="s">
        <v>9419</v>
      </c>
      <c r="AD3438" s="12">
        <v>46000</v>
      </c>
      <c r="AE3438">
        <v>29</v>
      </c>
      <c r="AF3438" t="s">
        <v>6</v>
      </c>
      <c r="AG3438" t="s">
        <v>287</v>
      </c>
      <c r="AI3438" s="12">
        <v>46014</v>
      </c>
    </row>
    <row r="3439" spans="1:35" x14ac:dyDescent="0.3">
      <c r="A3439" t="s">
        <v>9637</v>
      </c>
      <c r="B3439" t="s">
        <v>2559</v>
      </c>
      <c r="C3439" t="s">
        <v>112</v>
      </c>
      <c r="D3439" t="s">
        <v>189</v>
      </c>
      <c r="E3439" t="s">
        <v>190</v>
      </c>
      <c r="F3439" t="s">
        <v>9092</v>
      </c>
      <c r="G3439" t="s">
        <v>52</v>
      </c>
      <c r="H3439" t="s">
        <v>53</v>
      </c>
      <c r="I3439">
        <v>1022959951</v>
      </c>
      <c r="J3439" t="s">
        <v>1</v>
      </c>
      <c r="K3439">
        <v>1</v>
      </c>
      <c r="L3439" t="s">
        <v>226</v>
      </c>
      <c r="M3439">
        <v>42705000</v>
      </c>
      <c r="N3439" t="s">
        <v>2551</v>
      </c>
      <c r="O3439">
        <v>49297027</v>
      </c>
      <c r="P3439" t="s">
        <v>2561</v>
      </c>
      <c r="Q3439">
        <v>17082000</v>
      </c>
      <c r="R3439" t="s">
        <v>57</v>
      </c>
      <c r="S3439" t="s">
        <v>9403</v>
      </c>
      <c r="T3439" t="s">
        <v>82</v>
      </c>
      <c r="U3439" t="s">
        <v>2552</v>
      </c>
      <c r="V3439" t="s">
        <v>5829</v>
      </c>
      <c r="W3439" t="s">
        <v>85</v>
      </c>
      <c r="X3439" t="s">
        <v>9404</v>
      </c>
      <c r="Y3439" t="s">
        <v>2760</v>
      </c>
      <c r="Z3439">
        <v>0</v>
      </c>
      <c r="AA3439">
        <v>0</v>
      </c>
      <c r="AB3439">
        <v>120933000</v>
      </c>
      <c r="AC3439" t="s">
        <v>9419</v>
      </c>
      <c r="AD3439" s="12">
        <v>46000</v>
      </c>
      <c r="AE3439">
        <v>29</v>
      </c>
      <c r="AF3439" t="s">
        <v>6</v>
      </c>
      <c r="AG3439" t="s">
        <v>287</v>
      </c>
      <c r="AI3439" s="12">
        <v>46014</v>
      </c>
    </row>
    <row r="3440" spans="1:35" x14ac:dyDescent="0.3">
      <c r="A3440" t="s">
        <v>9638</v>
      </c>
      <c r="B3440" t="s">
        <v>3606</v>
      </c>
      <c r="C3440" t="s">
        <v>5118</v>
      </c>
      <c r="D3440" t="s">
        <v>558</v>
      </c>
      <c r="E3440" t="s">
        <v>267</v>
      </c>
      <c r="F3440" t="s">
        <v>2165</v>
      </c>
      <c r="G3440" t="s">
        <v>52</v>
      </c>
      <c r="H3440" t="s">
        <v>53</v>
      </c>
      <c r="I3440">
        <v>1005995917</v>
      </c>
      <c r="J3440" t="s">
        <v>1</v>
      </c>
      <c r="K3440">
        <v>1</v>
      </c>
      <c r="L3440" t="s">
        <v>226</v>
      </c>
      <c r="M3440">
        <v>27255780</v>
      </c>
      <c r="N3440" t="s">
        <v>79</v>
      </c>
      <c r="O3440">
        <v>41129220</v>
      </c>
      <c r="P3440" t="s">
        <v>3607</v>
      </c>
      <c r="Q3440">
        <v>15600000</v>
      </c>
      <c r="R3440" t="s">
        <v>57</v>
      </c>
      <c r="S3440" t="s">
        <v>9403</v>
      </c>
      <c r="T3440" t="s">
        <v>82</v>
      </c>
      <c r="U3440" t="s">
        <v>2552</v>
      </c>
      <c r="V3440" t="s">
        <v>5829</v>
      </c>
      <c r="W3440" t="s">
        <v>85</v>
      </c>
      <c r="X3440" t="s">
        <v>9639</v>
      </c>
      <c r="Y3440" t="s">
        <v>5389</v>
      </c>
      <c r="Z3440">
        <v>0</v>
      </c>
      <c r="AA3440">
        <v>0</v>
      </c>
      <c r="AB3440">
        <v>91000000</v>
      </c>
      <c r="AC3440" t="s">
        <v>9640</v>
      </c>
      <c r="AD3440" s="12">
        <v>45736</v>
      </c>
      <c r="AE3440">
        <v>2</v>
      </c>
      <c r="AF3440" t="s">
        <v>6</v>
      </c>
      <c r="AG3440" t="s">
        <v>89</v>
      </c>
      <c r="AI3440" s="12">
        <v>45783</v>
      </c>
    </row>
    <row r="3441" spans="1:35" x14ac:dyDescent="0.3">
      <c r="A3441" t="s">
        <v>9641</v>
      </c>
      <c r="B3441" t="s">
        <v>2702</v>
      </c>
      <c r="C3441" t="s">
        <v>838</v>
      </c>
      <c r="D3441" t="s">
        <v>366</v>
      </c>
      <c r="E3441" t="s">
        <v>1359</v>
      </c>
      <c r="F3441" t="s">
        <v>204</v>
      </c>
      <c r="G3441" t="s">
        <v>52</v>
      </c>
      <c r="H3441" t="s">
        <v>53</v>
      </c>
      <c r="I3441">
        <v>30397884</v>
      </c>
      <c r="J3441" t="s">
        <v>1</v>
      </c>
      <c r="K3441">
        <v>1</v>
      </c>
      <c r="L3441" t="s">
        <v>226</v>
      </c>
      <c r="M3441">
        <v>39000000</v>
      </c>
      <c r="N3441" t="s">
        <v>79</v>
      </c>
      <c r="O3441">
        <v>52624439</v>
      </c>
      <c r="P3441" t="s">
        <v>2704</v>
      </c>
      <c r="Q3441">
        <v>15600000</v>
      </c>
      <c r="R3441" t="s">
        <v>57</v>
      </c>
      <c r="S3441" t="s">
        <v>9403</v>
      </c>
      <c r="T3441" t="s">
        <v>82</v>
      </c>
      <c r="U3441" t="s">
        <v>2552</v>
      </c>
      <c r="V3441" t="s">
        <v>5829</v>
      </c>
      <c r="W3441" t="s">
        <v>85</v>
      </c>
      <c r="X3441" t="s">
        <v>9639</v>
      </c>
      <c r="Y3441" t="s">
        <v>2941</v>
      </c>
      <c r="Z3441">
        <v>0</v>
      </c>
      <c r="AA3441">
        <v>0</v>
      </c>
      <c r="AB3441">
        <v>117000000</v>
      </c>
      <c r="AC3441" t="s">
        <v>9640</v>
      </c>
      <c r="AD3441" s="12">
        <v>45788</v>
      </c>
      <c r="AE3441">
        <v>5</v>
      </c>
      <c r="AF3441" t="s">
        <v>6</v>
      </c>
      <c r="AG3441" t="s">
        <v>287</v>
      </c>
      <c r="AI3441" s="12">
        <v>45805</v>
      </c>
    </row>
    <row r="3442" spans="1:35" x14ac:dyDescent="0.3">
      <c r="A3442" t="s">
        <v>9642</v>
      </c>
      <c r="B3442" t="s">
        <v>2614</v>
      </c>
      <c r="C3442" t="s">
        <v>366</v>
      </c>
      <c r="D3442" t="s">
        <v>2008</v>
      </c>
      <c r="E3442" t="s">
        <v>581</v>
      </c>
      <c r="F3442" t="s">
        <v>5733</v>
      </c>
      <c r="G3442" t="s">
        <v>52</v>
      </c>
      <c r="H3442" t="s">
        <v>53</v>
      </c>
      <c r="I3442">
        <v>39574231</v>
      </c>
      <c r="J3442" t="s">
        <v>1</v>
      </c>
      <c r="K3442">
        <v>1</v>
      </c>
      <c r="L3442" t="s">
        <v>94</v>
      </c>
      <c r="M3442">
        <v>34800000</v>
      </c>
      <c r="N3442" t="s">
        <v>79</v>
      </c>
      <c r="O3442">
        <v>29669000</v>
      </c>
      <c r="P3442" t="s">
        <v>2618</v>
      </c>
      <c r="Q3442">
        <v>15600000</v>
      </c>
      <c r="R3442" t="s">
        <v>57</v>
      </c>
      <c r="S3442" t="s">
        <v>9403</v>
      </c>
      <c r="T3442" t="s">
        <v>82</v>
      </c>
      <c r="U3442" t="s">
        <v>2552</v>
      </c>
      <c r="V3442" t="s">
        <v>5829</v>
      </c>
      <c r="W3442" t="s">
        <v>85</v>
      </c>
      <c r="X3442" t="s">
        <v>9639</v>
      </c>
      <c r="Y3442" t="s">
        <v>8493</v>
      </c>
      <c r="Z3442">
        <v>0</v>
      </c>
      <c r="AA3442">
        <v>0</v>
      </c>
      <c r="AB3442">
        <v>91000000</v>
      </c>
      <c r="AC3442" t="s">
        <v>9643</v>
      </c>
      <c r="AD3442" s="12">
        <v>45782</v>
      </c>
      <c r="AE3442">
        <v>4</v>
      </c>
      <c r="AF3442" t="s">
        <v>6</v>
      </c>
      <c r="AG3442" t="s">
        <v>287</v>
      </c>
      <c r="AI3442" s="12">
        <v>45806</v>
      </c>
    </row>
    <row r="3443" spans="1:35" x14ac:dyDescent="0.3">
      <c r="A3443" t="s">
        <v>9644</v>
      </c>
      <c r="B3443" t="s">
        <v>699</v>
      </c>
      <c r="C3443" t="s">
        <v>329</v>
      </c>
      <c r="D3443" t="s">
        <v>242</v>
      </c>
      <c r="E3443" t="s">
        <v>1555</v>
      </c>
      <c r="F3443" t="s">
        <v>1142</v>
      </c>
      <c r="G3443" t="s">
        <v>52</v>
      </c>
      <c r="H3443" t="s">
        <v>53</v>
      </c>
      <c r="I3443">
        <v>1049029729</v>
      </c>
      <c r="J3443" t="s">
        <v>1</v>
      </c>
      <c r="K3443">
        <v>1</v>
      </c>
      <c r="L3443" t="s">
        <v>226</v>
      </c>
      <c r="M3443">
        <v>39000000</v>
      </c>
      <c r="N3443" t="s">
        <v>79</v>
      </c>
      <c r="O3443">
        <v>29436906</v>
      </c>
      <c r="P3443" t="s">
        <v>703</v>
      </c>
      <c r="Q3443">
        <v>15600000</v>
      </c>
      <c r="R3443" t="s">
        <v>57</v>
      </c>
      <c r="S3443" t="s">
        <v>9403</v>
      </c>
      <c r="T3443" t="s">
        <v>82</v>
      </c>
      <c r="U3443" t="s">
        <v>2552</v>
      </c>
      <c r="V3443" t="s">
        <v>5829</v>
      </c>
      <c r="W3443" t="s">
        <v>85</v>
      </c>
      <c r="X3443" t="s">
        <v>9639</v>
      </c>
      <c r="Y3443" t="s">
        <v>2833</v>
      </c>
      <c r="Z3443">
        <v>0</v>
      </c>
      <c r="AA3443">
        <v>0</v>
      </c>
      <c r="AB3443">
        <v>91000000</v>
      </c>
      <c r="AC3443" t="s">
        <v>9645</v>
      </c>
      <c r="AD3443" s="12">
        <v>45774</v>
      </c>
      <c r="AE3443">
        <v>4</v>
      </c>
      <c r="AF3443" t="s">
        <v>6</v>
      </c>
      <c r="AG3443" t="s">
        <v>63</v>
      </c>
      <c r="AI3443" s="12">
        <v>45806</v>
      </c>
    </row>
    <row r="3444" spans="1:35" x14ac:dyDescent="0.3">
      <c r="A3444" t="s">
        <v>9646</v>
      </c>
      <c r="B3444" t="s">
        <v>2614</v>
      </c>
      <c r="C3444" t="s">
        <v>3805</v>
      </c>
      <c r="D3444" t="s">
        <v>67</v>
      </c>
      <c r="E3444" t="s">
        <v>9647</v>
      </c>
      <c r="F3444" t="s">
        <v>9648</v>
      </c>
      <c r="G3444" t="s">
        <v>52</v>
      </c>
      <c r="H3444" t="s">
        <v>53</v>
      </c>
      <c r="I3444">
        <v>72288916</v>
      </c>
      <c r="J3444" t="s">
        <v>1</v>
      </c>
      <c r="K3444">
        <v>1</v>
      </c>
      <c r="L3444" t="s">
        <v>226</v>
      </c>
      <c r="M3444">
        <v>39000000</v>
      </c>
      <c r="N3444" t="s">
        <v>79</v>
      </c>
      <c r="O3444">
        <v>56400000</v>
      </c>
      <c r="P3444" t="s">
        <v>2618</v>
      </c>
      <c r="Q3444">
        <v>15600000</v>
      </c>
      <c r="R3444" t="s">
        <v>57</v>
      </c>
      <c r="S3444" t="s">
        <v>9403</v>
      </c>
      <c r="T3444" t="s">
        <v>82</v>
      </c>
      <c r="U3444" t="s">
        <v>2552</v>
      </c>
      <c r="V3444" t="s">
        <v>5829</v>
      </c>
      <c r="W3444" t="s">
        <v>85</v>
      </c>
      <c r="X3444" t="s">
        <v>9639</v>
      </c>
      <c r="Y3444" t="s">
        <v>9649</v>
      </c>
      <c r="Z3444">
        <v>0</v>
      </c>
      <c r="AA3444">
        <v>0</v>
      </c>
      <c r="AB3444">
        <v>117000000</v>
      </c>
      <c r="AC3444" t="s">
        <v>9650</v>
      </c>
      <c r="AD3444" s="12">
        <v>45774</v>
      </c>
      <c r="AE3444">
        <v>4</v>
      </c>
      <c r="AF3444" t="s">
        <v>6</v>
      </c>
      <c r="AG3444" t="s">
        <v>63</v>
      </c>
      <c r="AI3444" s="12">
        <v>45806</v>
      </c>
    </row>
    <row r="3445" spans="1:35" x14ac:dyDescent="0.3">
      <c r="A3445" t="s">
        <v>9651</v>
      </c>
      <c r="B3445" t="s">
        <v>138</v>
      </c>
      <c r="C3445" t="s">
        <v>2862</v>
      </c>
      <c r="D3445" t="s">
        <v>1150</v>
      </c>
      <c r="E3445" t="s">
        <v>4656</v>
      </c>
      <c r="F3445" t="s">
        <v>394</v>
      </c>
      <c r="G3445" t="s">
        <v>52</v>
      </c>
      <c r="H3445" t="s">
        <v>53</v>
      </c>
      <c r="I3445">
        <v>1022924542</v>
      </c>
      <c r="J3445" t="s">
        <v>1</v>
      </c>
      <c r="K3445">
        <v>1</v>
      </c>
      <c r="L3445" t="s">
        <v>94</v>
      </c>
      <c r="M3445">
        <v>34800000</v>
      </c>
      <c r="N3445" t="s">
        <v>1342</v>
      </c>
      <c r="O3445">
        <v>0</v>
      </c>
      <c r="P3445" t="s">
        <v>144</v>
      </c>
      <c r="Q3445">
        <v>15600000</v>
      </c>
      <c r="R3445" t="s">
        <v>57</v>
      </c>
      <c r="S3445" t="s">
        <v>9403</v>
      </c>
      <c r="T3445" t="s">
        <v>82</v>
      </c>
      <c r="U3445" t="s">
        <v>2552</v>
      </c>
      <c r="V3445" t="s">
        <v>5829</v>
      </c>
      <c r="W3445" t="s">
        <v>85</v>
      </c>
      <c r="X3445" t="s">
        <v>9639</v>
      </c>
      <c r="Y3445" t="s">
        <v>3038</v>
      </c>
      <c r="Z3445">
        <v>0</v>
      </c>
      <c r="AA3445">
        <v>0</v>
      </c>
      <c r="AB3445">
        <v>91000000</v>
      </c>
      <c r="AC3445" t="s">
        <v>9640</v>
      </c>
      <c r="AD3445" s="12">
        <v>45774</v>
      </c>
      <c r="AE3445">
        <v>4</v>
      </c>
      <c r="AF3445" t="s">
        <v>6</v>
      </c>
      <c r="AG3445" t="s">
        <v>63</v>
      </c>
      <c r="AI3445" s="12">
        <v>45806</v>
      </c>
    </row>
    <row r="3446" spans="1:35" x14ac:dyDescent="0.3">
      <c r="A3446" t="s">
        <v>9652</v>
      </c>
      <c r="B3446" t="s">
        <v>2702</v>
      </c>
      <c r="C3446" t="s">
        <v>358</v>
      </c>
      <c r="D3446" t="s">
        <v>609</v>
      </c>
      <c r="E3446" t="s">
        <v>591</v>
      </c>
      <c r="F3446" t="s">
        <v>1117</v>
      </c>
      <c r="G3446" t="s">
        <v>52</v>
      </c>
      <c r="H3446" t="s">
        <v>53</v>
      </c>
      <c r="I3446">
        <v>1091667811</v>
      </c>
      <c r="J3446" t="s">
        <v>1</v>
      </c>
      <c r="K3446">
        <v>1</v>
      </c>
      <c r="L3446" t="s">
        <v>94</v>
      </c>
      <c r="M3446">
        <v>39000000</v>
      </c>
      <c r="N3446" t="s">
        <v>1702</v>
      </c>
      <c r="O3446">
        <v>21342437</v>
      </c>
      <c r="P3446" t="s">
        <v>2704</v>
      </c>
      <c r="Q3446">
        <v>15600000</v>
      </c>
      <c r="R3446" t="s">
        <v>57</v>
      </c>
      <c r="S3446" t="s">
        <v>9403</v>
      </c>
      <c r="T3446" t="s">
        <v>82</v>
      </c>
      <c r="U3446" t="s">
        <v>2552</v>
      </c>
      <c r="V3446" t="s">
        <v>5829</v>
      </c>
      <c r="W3446" t="s">
        <v>85</v>
      </c>
      <c r="X3446" t="s">
        <v>9639</v>
      </c>
      <c r="Y3446" t="s">
        <v>3029</v>
      </c>
      <c r="Z3446">
        <v>0</v>
      </c>
      <c r="AA3446">
        <v>0</v>
      </c>
      <c r="AB3446">
        <v>91000000</v>
      </c>
      <c r="AC3446" t="s">
        <v>9653</v>
      </c>
      <c r="AD3446" s="12">
        <v>45774</v>
      </c>
      <c r="AE3446">
        <v>4</v>
      </c>
      <c r="AF3446" t="s">
        <v>6</v>
      </c>
      <c r="AG3446" t="s">
        <v>63</v>
      </c>
      <c r="AI3446" s="12">
        <v>45806</v>
      </c>
    </row>
    <row r="3447" spans="1:35" x14ac:dyDescent="0.3">
      <c r="A3447" t="s">
        <v>9654</v>
      </c>
      <c r="B3447" t="s">
        <v>699</v>
      </c>
      <c r="C3447" t="s">
        <v>401</v>
      </c>
      <c r="D3447" t="s">
        <v>67</v>
      </c>
      <c r="E3447" t="s">
        <v>8212</v>
      </c>
      <c r="F3447" t="s">
        <v>9655</v>
      </c>
      <c r="G3447" t="s">
        <v>52</v>
      </c>
      <c r="H3447" t="s">
        <v>53</v>
      </c>
      <c r="I3447">
        <v>1031178157</v>
      </c>
      <c r="J3447" t="s">
        <v>1</v>
      </c>
      <c r="K3447">
        <v>1</v>
      </c>
      <c r="L3447" t="s">
        <v>94</v>
      </c>
      <c r="M3447">
        <v>30000000</v>
      </c>
      <c r="N3447" t="s">
        <v>103</v>
      </c>
      <c r="O3447">
        <v>59700000</v>
      </c>
      <c r="P3447" t="s">
        <v>703</v>
      </c>
      <c r="Q3447">
        <v>15600000</v>
      </c>
      <c r="R3447" t="s">
        <v>57</v>
      </c>
      <c r="S3447" t="s">
        <v>9403</v>
      </c>
      <c r="T3447" t="s">
        <v>82</v>
      </c>
      <c r="U3447" t="s">
        <v>2552</v>
      </c>
      <c r="V3447" t="s">
        <v>5829</v>
      </c>
      <c r="W3447" t="s">
        <v>85</v>
      </c>
      <c r="X3447" t="s">
        <v>9639</v>
      </c>
      <c r="Y3447" t="s">
        <v>3121</v>
      </c>
      <c r="Z3447">
        <v>0</v>
      </c>
      <c r="AA3447">
        <v>0</v>
      </c>
      <c r="AB3447">
        <v>117000000</v>
      </c>
      <c r="AC3447" t="s">
        <v>9656</v>
      </c>
      <c r="AD3447" s="12">
        <v>45774</v>
      </c>
      <c r="AE3447">
        <v>4</v>
      </c>
      <c r="AF3447" t="s">
        <v>6</v>
      </c>
      <c r="AG3447" t="s">
        <v>63</v>
      </c>
      <c r="AI3447" s="12">
        <v>45806</v>
      </c>
    </row>
    <row r="3448" spans="1:35" x14ac:dyDescent="0.3">
      <c r="A3448" t="s">
        <v>9657</v>
      </c>
      <c r="B3448" t="s">
        <v>138</v>
      </c>
      <c r="C3448" t="s">
        <v>907</v>
      </c>
      <c r="D3448" t="s">
        <v>359</v>
      </c>
      <c r="E3448" t="s">
        <v>9658</v>
      </c>
      <c r="F3448" t="s">
        <v>659</v>
      </c>
      <c r="G3448" t="s">
        <v>52</v>
      </c>
      <c r="H3448" t="s">
        <v>53</v>
      </c>
      <c r="I3448">
        <v>1023892914</v>
      </c>
      <c r="J3448" t="s">
        <v>1</v>
      </c>
      <c r="K3448">
        <v>1</v>
      </c>
      <c r="L3448" t="s">
        <v>94</v>
      </c>
      <c r="M3448">
        <v>39000000</v>
      </c>
      <c r="N3448" t="s">
        <v>79</v>
      </c>
      <c r="O3448">
        <v>30550000</v>
      </c>
      <c r="P3448" t="s">
        <v>144</v>
      </c>
      <c r="Q3448">
        <v>15600000</v>
      </c>
      <c r="R3448" t="s">
        <v>57</v>
      </c>
      <c r="S3448" t="s">
        <v>9403</v>
      </c>
      <c r="T3448" t="s">
        <v>82</v>
      </c>
      <c r="U3448" t="s">
        <v>2552</v>
      </c>
      <c r="V3448" t="s">
        <v>5829</v>
      </c>
      <c r="W3448" t="s">
        <v>85</v>
      </c>
      <c r="X3448" t="s">
        <v>9639</v>
      </c>
      <c r="Y3448" t="s">
        <v>2897</v>
      </c>
      <c r="Z3448">
        <v>26000000</v>
      </c>
      <c r="AA3448">
        <v>0</v>
      </c>
      <c r="AB3448">
        <v>117000000</v>
      </c>
      <c r="AC3448" t="s">
        <v>9659</v>
      </c>
      <c r="AD3448" s="12">
        <v>45774</v>
      </c>
      <c r="AE3448">
        <v>4</v>
      </c>
      <c r="AF3448" t="s">
        <v>6</v>
      </c>
      <c r="AG3448" t="s">
        <v>63</v>
      </c>
      <c r="AI3448" s="12">
        <v>45806</v>
      </c>
    </row>
    <row r="3449" spans="1:35" x14ac:dyDescent="0.3">
      <c r="A3449" t="s">
        <v>9660</v>
      </c>
      <c r="B3449" t="s">
        <v>5109</v>
      </c>
      <c r="C3449" t="s">
        <v>48</v>
      </c>
      <c r="D3449" t="s">
        <v>9661</v>
      </c>
      <c r="E3449" t="s">
        <v>78</v>
      </c>
      <c r="F3449" t="s">
        <v>1981</v>
      </c>
      <c r="G3449" t="s">
        <v>52</v>
      </c>
      <c r="H3449" t="s">
        <v>53</v>
      </c>
      <c r="I3449">
        <v>80064181</v>
      </c>
      <c r="J3449" t="s">
        <v>1</v>
      </c>
      <c r="K3449">
        <v>1</v>
      </c>
      <c r="L3449" t="s">
        <v>54</v>
      </c>
      <c r="M3449">
        <v>34800000</v>
      </c>
      <c r="N3449" t="s">
        <v>79</v>
      </c>
      <c r="O3449">
        <v>7323500</v>
      </c>
      <c r="P3449" t="s">
        <v>5110</v>
      </c>
      <c r="Q3449">
        <v>15600000</v>
      </c>
      <c r="R3449" t="s">
        <v>57</v>
      </c>
      <c r="S3449" t="s">
        <v>9403</v>
      </c>
      <c r="T3449" t="s">
        <v>82</v>
      </c>
      <c r="U3449" t="s">
        <v>2552</v>
      </c>
      <c r="V3449" t="s">
        <v>5829</v>
      </c>
      <c r="W3449" t="s">
        <v>85</v>
      </c>
      <c r="X3449" t="s">
        <v>9639</v>
      </c>
      <c r="Y3449" t="s">
        <v>9662</v>
      </c>
      <c r="Z3449">
        <v>26000000</v>
      </c>
      <c r="AA3449">
        <v>0</v>
      </c>
      <c r="AB3449">
        <v>91000000</v>
      </c>
      <c r="AC3449" t="s">
        <v>9643</v>
      </c>
      <c r="AD3449" s="12">
        <v>45774</v>
      </c>
      <c r="AE3449">
        <v>4</v>
      </c>
      <c r="AF3449" t="s">
        <v>6</v>
      </c>
      <c r="AG3449" t="s">
        <v>63</v>
      </c>
      <c r="AI3449" s="12">
        <v>45806</v>
      </c>
    </row>
    <row r="3450" spans="1:35" x14ac:dyDescent="0.3">
      <c r="A3450" t="s">
        <v>9663</v>
      </c>
      <c r="B3450" t="s">
        <v>138</v>
      </c>
      <c r="C3450" t="s">
        <v>366</v>
      </c>
      <c r="D3450" t="s">
        <v>66</v>
      </c>
      <c r="E3450" t="s">
        <v>244</v>
      </c>
      <c r="F3450" t="s">
        <v>2267</v>
      </c>
      <c r="G3450" t="s">
        <v>52</v>
      </c>
      <c r="H3450" t="s">
        <v>53</v>
      </c>
      <c r="I3450">
        <v>53095008</v>
      </c>
      <c r="J3450" t="s">
        <v>1</v>
      </c>
      <c r="K3450">
        <v>1</v>
      </c>
      <c r="L3450" t="s">
        <v>54</v>
      </c>
      <c r="M3450">
        <v>39000000</v>
      </c>
      <c r="N3450" t="s">
        <v>79</v>
      </c>
      <c r="O3450">
        <v>26482369</v>
      </c>
      <c r="P3450" t="s">
        <v>144</v>
      </c>
      <c r="Q3450">
        <v>15600000</v>
      </c>
      <c r="R3450" t="s">
        <v>57</v>
      </c>
      <c r="S3450" t="s">
        <v>9403</v>
      </c>
      <c r="T3450" t="s">
        <v>82</v>
      </c>
      <c r="U3450" t="s">
        <v>2552</v>
      </c>
      <c r="V3450" t="s">
        <v>5829</v>
      </c>
      <c r="W3450" t="s">
        <v>85</v>
      </c>
      <c r="X3450" t="s">
        <v>9639</v>
      </c>
      <c r="Y3450" t="s">
        <v>9090</v>
      </c>
      <c r="Z3450">
        <v>0</v>
      </c>
      <c r="AA3450">
        <v>0</v>
      </c>
      <c r="AB3450">
        <v>91000000</v>
      </c>
      <c r="AC3450" t="s">
        <v>9664</v>
      </c>
      <c r="AD3450" s="12">
        <v>45774</v>
      </c>
      <c r="AE3450">
        <v>4</v>
      </c>
      <c r="AF3450" t="s">
        <v>6</v>
      </c>
      <c r="AG3450" t="s">
        <v>63</v>
      </c>
      <c r="AI3450" s="12">
        <v>45806</v>
      </c>
    </row>
    <row r="3451" spans="1:35" x14ac:dyDescent="0.3">
      <c r="A3451" t="s">
        <v>9665</v>
      </c>
      <c r="B3451" t="s">
        <v>138</v>
      </c>
      <c r="C3451" t="s">
        <v>2779</v>
      </c>
      <c r="D3451" t="s">
        <v>67</v>
      </c>
      <c r="E3451" t="s">
        <v>1502</v>
      </c>
      <c r="F3451" t="s">
        <v>244</v>
      </c>
      <c r="G3451" t="s">
        <v>52</v>
      </c>
      <c r="H3451" t="s">
        <v>53</v>
      </c>
      <c r="I3451">
        <v>1010247513</v>
      </c>
      <c r="J3451" t="s">
        <v>1</v>
      </c>
      <c r="K3451">
        <v>1</v>
      </c>
      <c r="L3451" t="s">
        <v>94</v>
      </c>
      <c r="M3451">
        <v>27255780</v>
      </c>
      <c r="N3451" t="s">
        <v>55</v>
      </c>
      <c r="O3451">
        <v>35063020</v>
      </c>
      <c r="P3451" t="s">
        <v>144</v>
      </c>
      <c r="Q3451">
        <v>15600000</v>
      </c>
      <c r="R3451" t="s">
        <v>57</v>
      </c>
      <c r="S3451" t="s">
        <v>9403</v>
      </c>
      <c r="T3451" t="s">
        <v>82</v>
      </c>
      <c r="U3451" t="s">
        <v>2552</v>
      </c>
      <c r="V3451" t="s">
        <v>5829</v>
      </c>
      <c r="W3451" t="s">
        <v>85</v>
      </c>
      <c r="X3451" t="s">
        <v>9639</v>
      </c>
      <c r="Y3451" t="s">
        <v>3105</v>
      </c>
      <c r="Z3451">
        <v>0</v>
      </c>
      <c r="AA3451">
        <v>0</v>
      </c>
      <c r="AB3451">
        <v>91000000</v>
      </c>
      <c r="AC3451" t="s">
        <v>9643</v>
      </c>
      <c r="AD3451" s="12">
        <v>45774</v>
      </c>
      <c r="AE3451">
        <v>4</v>
      </c>
      <c r="AF3451" t="s">
        <v>6</v>
      </c>
      <c r="AG3451" t="s">
        <v>63</v>
      </c>
      <c r="AI3451" s="12">
        <v>45806</v>
      </c>
    </row>
    <row r="3452" spans="1:35" x14ac:dyDescent="0.3">
      <c r="A3452" t="s">
        <v>9666</v>
      </c>
      <c r="B3452" t="s">
        <v>2702</v>
      </c>
      <c r="C3452" t="s">
        <v>9667</v>
      </c>
      <c r="D3452" t="s">
        <v>67</v>
      </c>
      <c r="E3452" t="s">
        <v>3450</v>
      </c>
      <c r="F3452" t="s">
        <v>1260</v>
      </c>
      <c r="G3452" t="s">
        <v>52</v>
      </c>
      <c r="H3452" t="s">
        <v>53</v>
      </c>
      <c r="I3452">
        <v>1098798530</v>
      </c>
      <c r="J3452" t="s">
        <v>1</v>
      </c>
      <c r="K3452">
        <v>1</v>
      </c>
      <c r="L3452" t="s">
        <v>94</v>
      </c>
      <c r="M3452">
        <v>39000000</v>
      </c>
      <c r="N3452" t="s">
        <v>55</v>
      </c>
      <c r="O3452">
        <v>16786416</v>
      </c>
      <c r="P3452" t="s">
        <v>2704</v>
      </c>
      <c r="Q3452">
        <v>15600000</v>
      </c>
      <c r="R3452" t="s">
        <v>57</v>
      </c>
      <c r="S3452" t="s">
        <v>9403</v>
      </c>
      <c r="T3452" t="s">
        <v>82</v>
      </c>
      <c r="U3452" t="s">
        <v>2552</v>
      </c>
      <c r="V3452" t="s">
        <v>5829</v>
      </c>
      <c r="W3452" t="s">
        <v>85</v>
      </c>
      <c r="X3452" t="s">
        <v>9639</v>
      </c>
      <c r="Y3452" t="s">
        <v>9668</v>
      </c>
      <c r="Z3452">
        <v>0</v>
      </c>
      <c r="AA3452">
        <v>0</v>
      </c>
      <c r="AB3452">
        <v>91000000</v>
      </c>
      <c r="AC3452" t="s">
        <v>9640</v>
      </c>
      <c r="AD3452" s="12">
        <v>45774</v>
      </c>
      <c r="AE3452">
        <v>4</v>
      </c>
      <c r="AF3452" t="s">
        <v>6</v>
      </c>
      <c r="AG3452" t="s">
        <v>63</v>
      </c>
      <c r="AI3452" s="12">
        <v>45806</v>
      </c>
    </row>
    <row r="3453" spans="1:35" x14ac:dyDescent="0.3">
      <c r="A3453" t="s">
        <v>9669</v>
      </c>
      <c r="B3453" t="s">
        <v>5109</v>
      </c>
      <c r="C3453" t="s">
        <v>991</v>
      </c>
      <c r="D3453" t="s">
        <v>5207</v>
      </c>
      <c r="E3453" t="s">
        <v>958</v>
      </c>
      <c r="F3453" t="s">
        <v>1350</v>
      </c>
      <c r="G3453" t="s">
        <v>52</v>
      </c>
      <c r="H3453" t="s">
        <v>53</v>
      </c>
      <c r="I3453">
        <v>1010244253</v>
      </c>
      <c r="J3453" t="s">
        <v>1</v>
      </c>
      <c r="K3453">
        <v>1</v>
      </c>
      <c r="L3453" t="s">
        <v>54</v>
      </c>
      <c r="M3453">
        <v>39000000</v>
      </c>
      <c r="N3453" t="s">
        <v>79</v>
      </c>
      <c r="O3453">
        <v>34700000</v>
      </c>
      <c r="P3453" t="s">
        <v>5110</v>
      </c>
      <c r="Q3453">
        <v>15600000</v>
      </c>
      <c r="R3453" t="s">
        <v>57</v>
      </c>
      <c r="S3453" t="s">
        <v>9403</v>
      </c>
      <c r="T3453" t="s">
        <v>82</v>
      </c>
      <c r="U3453" t="s">
        <v>2552</v>
      </c>
      <c r="V3453" t="s">
        <v>5829</v>
      </c>
      <c r="W3453" t="s">
        <v>85</v>
      </c>
      <c r="X3453" t="s">
        <v>9639</v>
      </c>
      <c r="Y3453" t="s">
        <v>3047</v>
      </c>
      <c r="Z3453">
        <v>26000000</v>
      </c>
      <c r="AA3453">
        <v>0</v>
      </c>
      <c r="AB3453">
        <v>117000000</v>
      </c>
      <c r="AC3453" t="s">
        <v>9643</v>
      </c>
      <c r="AD3453" s="12">
        <v>45774</v>
      </c>
      <c r="AE3453">
        <v>4</v>
      </c>
      <c r="AF3453" t="s">
        <v>6</v>
      </c>
      <c r="AG3453" t="s">
        <v>63</v>
      </c>
      <c r="AI3453" s="12">
        <v>45806</v>
      </c>
    </row>
    <row r="3454" spans="1:35" x14ac:dyDescent="0.3">
      <c r="A3454" t="s">
        <v>9670</v>
      </c>
      <c r="B3454" t="s">
        <v>3606</v>
      </c>
      <c r="C3454" t="s">
        <v>2463</v>
      </c>
      <c r="D3454" t="s">
        <v>67</v>
      </c>
      <c r="E3454" t="s">
        <v>561</v>
      </c>
      <c r="F3454" t="s">
        <v>581</v>
      </c>
      <c r="G3454" t="s">
        <v>52</v>
      </c>
      <c r="H3454" t="s">
        <v>53</v>
      </c>
      <c r="I3454">
        <v>80213790</v>
      </c>
      <c r="J3454" t="s">
        <v>1</v>
      </c>
      <c r="K3454">
        <v>1</v>
      </c>
      <c r="L3454" t="s">
        <v>54</v>
      </c>
      <c r="M3454">
        <v>39000000</v>
      </c>
      <c r="N3454" t="s">
        <v>79</v>
      </c>
      <c r="O3454">
        <v>27249600</v>
      </c>
      <c r="P3454" t="s">
        <v>3607</v>
      </c>
      <c r="Q3454">
        <v>15600000</v>
      </c>
      <c r="R3454" t="s">
        <v>57</v>
      </c>
      <c r="S3454" t="s">
        <v>9403</v>
      </c>
      <c r="T3454" t="s">
        <v>82</v>
      </c>
      <c r="U3454" t="s">
        <v>2552</v>
      </c>
      <c r="V3454" t="s">
        <v>5829</v>
      </c>
      <c r="W3454" t="s">
        <v>85</v>
      </c>
      <c r="X3454" t="s">
        <v>9639</v>
      </c>
      <c r="Y3454" t="s">
        <v>2825</v>
      </c>
      <c r="Z3454">
        <v>0</v>
      </c>
      <c r="AA3454">
        <v>0</v>
      </c>
      <c r="AB3454">
        <v>91000000</v>
      </c>
      <c r="AC3454" t="s">
        <v>9653</v>
      </c>
      <c r="AD3454" s="12">
        <v>45774</v>
      </c>
      <c r="AE3454">
        <v>4</v>
      </c>
      <c r="AF3454" t="s">
        <v>6</v>
      </c>
      <c r="AG3454" t="s">
        <v>63</v>
      </c>
      <c r="AI3454" s="12">
        <v>45806</v>
      </c>
    </row>
    <row r="3455" spans="1:35" x14ac:dyDescent="0.3">
      <c r="A3455" t="s">
        <v>9671</v>
      </c>
      <c r="B3455" t="s">
        <v>3606</v>
      </c>
      <c r="C3455" t="s">
        <v>49</v>
      </c>
      <c r="D3455" t="s">
        <v>67</v>
      </c>
      <c r="E3455" t="s">
        <v>604</v>
      </c>
      <c r="F3455" t="s">
        <v>8595</v>
      </c>
      <c r="G3455" t="s">
        <v>52</v>
      </c>
      <c r="H3455" t="s">
        <v>53</v>
      </c>
      <c r="I3455">
        <v>1062904338</v>
      </c>
      <c r="J3455" t="s">
        <v>1</v>
      </c>
      <c r="K3455">
        <v>1</v>
      </c>
      <c r="L3455" t="s">
        <v>54</v>
      </c>
      <c r="M3455">
        <v>39000000</v>
      </c>
      <c r="N3455" t="s">
        <v>79</v>
      </c>
      <c r="O3455">
        <v>21680000</v>
      </c>
      <c r="P3455" t="s">
        <v>3607</v>
      </c>
      <c r="Q3455">
        <v>15600000</v>
      </c>
      <c r="R3455" t="s">
        <v>57</v>
      </c>
      <c r="S3455" t="s">
        <v>9403</v>
      </c>
      <c r="T3455" t="s">
        <v>82</v>
      </c>
      <c r="U3455" t="s">
        <v>2552</v>
      </c>
      <c r="V3455" t="s">
        <v>5829</v>
      </c>
      <c r="W3455" t="s">
        <v>85</v>
      </c>
      <c r="X3455" t="s">
        <v>9639</v>
      </c>
      <c r="Y3455" t="s">
        <v>2928</v>
      </c>
      <c r="Z3455">
        <v>0</v>
      </c>
      <c r="AA3455">
        <v>0</v>
      </c>
      <c r="AB3455">
        <v>91000000</v>
      </c>
      <c r="AC3455" t="s">
        <v>9640</v>
      </c>
      <c r="AD3455" s="12">
        <v>45774</v>
      </c>
      <c r="AE3455">
        <v>4</v>
      </c>
      <c r="AF3455" t="s">
        <v>6</v>
      </c>
      <c r="AG3455" t="s">
        <v>63</v>
      </c>
      <c r="AI3455" s="12">
        <v>45806</v>
      </c>
    </row>
    <row r="3456" spans="1:35" x14ac:dyDescent="0.3">
      <c r="A3456" t="s">
        <v>9672</v>
      </c>
      <c r="B3456" t="s">
        <v>4022</v>
      </c>
      <c r="C3456" t="s">
        <v>214</v>
      </c>
      <c r="D3456" t="s">
        <v>2411</v>
      </c>
      <c r="E3456" t="s">
        <v>581</v>
      </c>
      <c r="F3456" t="s">
        <v>237</v>
      </c>
      <c r="G3456" t="s">
        <v>52</v>
      </c>
      <c r="H3456" t="s">
        <v>53</v>
      </c>
      <c r="I3456">
        <v>1032420851</v>
      </c>
      <c r="J3456" t="s">
        <v>1</v>
      </c>
      <c r="K3456">
        <v>1</v>
      </c>
      <c r="L3456" t="s">
        <v>226</v>
      </c>
      <c r="M3456">
        <v>39000000</v>
      </c>
      <c r="N3456" t="s">
        <v>79</v>
      </c>
      <c r="O3456">
        <v>68033000</v>
      </c>
      <c r="P3456" t="s">
        <v>4024</v>
      </c>
      <c r="Q3456">
        <v>17082000</v>
      </c>
      <c r="R3456" t="s">
        <v>57</v>
      </c>
      <c r="S3456" t="s">
        <v>9403</v>
      </c>
      <c r="T3456" t="s">
        <v>82</v>
      </c>
      <c r="U3456" t="s">
        <v>2552</v>
      </c>
      <c r="V3456" t="s">
        <v>5829</v>
      </c>
      <c r="W3456" t="s">
        <v>85</v>
      </c>
      <c r="X3456" t="s">
        <v>9639</v>
      </c>
      <c r="Y3456" t="s">
        <v>3363</v>
      </c>
      <c r="Z3456">
        <v>0</v>
      </c>
      <c r="AA3456">
        <v>0</v>
      </c>
      <c r="AB3456">
        <v>128115000</v>
      </c>
      <c r="AC3456" t="s">
        <v>9643</v>
      </c>
      <c r="AD3456" s="12">
        <v>45820</v>
      </c>
      <c r="AE3456">
        <v>7</v>
      </c>
      <c r="AF3456" t="s">
        <v>6</v>
      </c>
      <c r="AG3456" t="s">
        <v>287</v>
      </c>
      <c r="AI3456" s="12">
        <v>45849</v>
      </c>
    </row>
    <row r="3457" spans="1:35" x14ac:dyDescent="0.3">
      <c r="A3457" t="s">
        <v>9673</v>
      </c>
      <c r="B3457" t="s">
        <v>1125</v>
      </c>
      <c r="C3457" t="s">
        <v>1337</v>
      </c>
      <c r="D3457" t="s">
        <v>9674</v>
      </c>
      <c r="E3457" t="s">
        <v>624</v>
      </c>
      <c r="F3457" t="s">
        <v>806</v>
      </c>
      <c r="G3457" t="s">
        <v>52</v>
      </c>
      <c r="H3457" t="s">
        <v>53</v>
      </c>
      <c r="I3457">
        <v>51940327</v>
      </c>
      <c r="J3457" t="s">
        <v>1</v>
      </c>
      <c r="K3457">
        <v>1</v>
      </c>
      <c r="L3457" t="s">
        <v>226</v>
      </c>
      <c r="M3457">
        <v>42705000</v>
      </c>
      <c r="N3457" t="s">
        <v>79</v>
      </c>
      <c r="O3457">
        <v>30066750</v>
      </c>
      <c r="P3457" t="s">
        <v>1127</v>
      </c>
      <c r="Q3457">
        <v>17082000</v>
      </c>
      <c r="R3457" t="s">
        <v>57</v>
      </c>
      <c r="S3457" t="s">
        <v>9403</v>
      </c>
      <c r="T3457" t="s">
        <v>82</v>
      </c>
      <c r="U3457" t="s">
        <v>2552</v>
      </c>
      <c r="V3457" t="s">
        <v>5829</v>
      </c>
      <c r="W3457" t="s">
        <v>85</v>
      </c>
      <c r="X3457" t="s">
        <v>9639</v>
      </c>
      <c r="Y3457" t="s">
        <v>8458</v>
      </c>
      <c r="Z3457">
        <v>0</v>
      </c>
      <c r="AA3457">
        <v>0</v>
      </c>
      <c r="AB3457">
        <v>99645000</v>
      </c>
      <c r="AC3457" t="s">
        <v>9675</v>
      </c>
      <c r="AD3457" s="12">
        <v>45820</v>
      </c>
      <c r="AE3457">
        <v>7</v>
      </c>
      <c r="AF3457" t="s">
        <v>6</v>
      </c>
      <c r="AG3457" t="s">
        <v>287</v>
      </c>
      <c r="AI3457" s="12">
        <v>45849</v>
      </c>
    </row>
    <row r="3458" spans="1:35" x14ac:dyDescent="0.3">
      <c r="A3458" t="s">
        <v>9676</v>
      </c>
      <c r="B3458" t="s">
        <v>1860</v>
      </c>
      <c r="C3458" t="s">
        <v>692</v>
      </c>
      <c r="D3458" t="s">
        <v>67</v>
      </c>
      <c r="E3458" t="s">
        <v>2174</v>
      </c>
      <c r="F3458" t="s">
        <v>9216</v>
      </c>
      <c r="G3458" t="s">
        <v>52</v>
      </c>
      <c r="H3458" t="s">
        <v>53</v>
      </c>
      <c r="I3458">
        <v>1022984991</v>
      </c>
      <c r="J3458" t="s">
        <v>1</v>
      </c>
      <c r="K3458">
        <v>1</v>
      </c>
      <c r="L3458" t="s">
        <v>226</v>
      </c>
      <c r="M3458">
        <v>39000000</v>
      </c>
      <c r="N3458" t="s">
        <v>79</v>
      </c>
      <c r="O3458">
        <v>28041550</v>
      </c>
      <c r="P3458" t="s">
        <v>1861</v>
      </c>
      <c r="Q3458">
        <v>15600000</v>
      </c>
      <c r="R3458" t="s">
        <v>57</v>
      </c>
      <c r="S3458" t="s">
        <v>9403</v>
      </c>
      <c r="T3458" t="s">
        <v>82</v>
      </c>
      <c r="U3458" t="s">
        <v>2552</v>
      </c>
      <c r="V3458" t="s">
        <v>5829</v>
      </c>
      <c r="W3458" t="s">
        <v>85</v>
      </c>
      <c r="X3458" t="s">
        <v>9639</v>
      </c>
      <c r="Y3458" t="s">
        <v>3266</v>
      </c>
      <c r="Z3458">
        <v>0</v>
      </c>
      <c r="AA3458">
        <v>0</v>
      </c>
      <c r="AB3458">
        <v>91000000</v>
      </c>
      <c r="AC3458" t="s">
        <v>9653</v>
      </c>
      <c r="AD3458" s="12">
        <v>45824</v>
      </c>
      <c r="AE3458">
        <v>7</v>
      </c>
      <c r="AF3458" t="s">
        <v>6</v>
      </c>
      <c r="AG3458" t="s">
        <v>287</v>
      </c>
      <c r="AI3458" s="12">
        <v>45849</v>
      </c>
    </row>
    <row r="3459" spans="1:35" x14ac:dyDescent="0.3">
      <c r="A3459" t="s">
        <v>9677</v>
      </c>
      <c r="B3459" t="s">
        <v>1860</v>
      </c>
      <c r="C3459" t="s">
        <v>4985</v>
      </c>
      <c r="D3459" t="s">
        <v>67</v>
      </c>
      <c r="E3459" t="s">
        <v>9678</v>
      </c>
      <c r="F3459" t="s">
        <v>78</v>
      </c>
      <c r="G3459" t="s">
        <v>52</v>
      </c>
      <c r="H3459" t="s">
        <v>53</v>
      </c>
      <c r="I3459">
        <v>1111798252</v>
      </c>
      <c r="J3459" t="s">
        <v>1</v>
      </c>
      <c r="K3459">
        <v>1</v>
      </c>
      <c r="L3459" t="s">
        <v>54</v>
      </c>
      <c r="M3459">
        <v>39000000</v>
      </c>
      <c r="N3459" t="s">
        <v>79</v>
      </c>
      <c r="O3459">
        <v>56550000</v>
      </c>
      <c r="P3459" t="s">
        <v>1861</v>
      </c>
      <c r="Q3459">
        <v>15600000</v>
      </c>
      <c r="R3459" t="s">
        <v>57</v>
      </c>
      <c r="S3459" t="s">
        <v>9403</v>
      </c>
      <c r="T3459" t="s">
        <v>82</v>
      </c>
      <c r="U3459" t="s">
        <v>2552</v>
      </c>
      <c r="V3459" t="s">
        <v>5829</v>
      </c>
      <c r="W3459" t="s">
        <v>85</v>
      </c>
      <c r="X3459" t="s">
        <v>9639</v>
      </c>
      <c r="Y3459" t="s">
        <v>4730</v>
      </c>
      <c r="Z3459">
        <v>0</v>
      </c>
      <c r="AA3459">
        <v>0</v>
      </c>
      <c r="AB3459">
        <v>117000000</v>
      </c>
      <c r="AC3459" t="s">
        <v>9643</v>
      </c>
      <c r="AD3459" s="12">
        <v>45818</v>
      </c>
      <c r="AE3459">
        <v>7</v>
      </c>
      <c r="AF3459" t="s">
        <v>6</v>
      </c>
      <c r="AG3459" t="s">
        <v>287</v>
      </c>
      <c r="AI3459" s="12">
        <v>45849</v>
      </c>
    </row>
    <row r="3460" spans="1:35" x14ac:dyDescent="0.3">
      <c r="A3460" t="s">
        <v>9679</v>
      </c>
      <c r="B3460" t="s">
        <v>138</v>
      </c>
      <c r="C3460" t="s">
        <v>754</v>
      </c>
      <c r="D3460" t="s">
        <v>140</v>
      </c>
      <c r="E3460" t="s">
        <v>561</v>
      </c>
      <c r="F3460" t="s">
        <v>68</v>
      </c>
      <c r="G3460" t="s">
        <v>52</v>
      </c>
      <c r="H3460" t="s">
        <v>53</v>
      </c>
      <c r="I3460">
        <v>1014244882</v>
      </c>
      <c r="J3460" t="s">
        <v>1</v>
      </c>
      <c r="K3460">
        <v>1</v>
      </c>
      <c r="L3460" t="s">
        <v>54</v>
      </c>
      <c r="M3460">
        <v>39000000</v>
      </c>
      <c r="N3460" t="s">
        <v>79</v>
      </c>
      <c r="O3460">
        <v>56550000</v>
      </c>
      <c r="P3460" t="s">
        <v>144</v>
      </c>
      <c r="Q3460">
        <v>15600000</v>
      </c>
      <c r="R3460" t="s">
        <v>57</v>
      </c>
      <c r="S3460" t="s">
        <v>9403</v>
      </c>
      <c r="T3460" t="s">
        <v>82</v>
      </c>
      <c r="U3460" t="s">
        <v>2552</v>
      </c>
      <c r="V3460" t="s">
        <v>5829</v>
      </c>
      <c r="W3460" t="s">
        <v>85</v>
      </c>
      <c r="X3460" t="s">
        <v>9639</v>
      </c>
      <c r="Y3460" t="s">
        <v>8364</v>
      </c>
      <c r="Z3460">
        <v>0</v>
      </c>
      <c r="AA3460">
        <v>0</v>
      </c>
      <c r="AB3460">
        <v>117000000</v>
      </c>
      <c r="AC3460" t="s">
        <v>9640</v>
      </c>
      <c r="AD3460" s="12">
        <v>45820</v>
      </c>
      <c r="AE3460">
        <v>7</v>
      </c>
      <c r="AF3460" t="s">
        <v>6</v>
      </c>
      <c r="AG3460" t="s">
        <v>287</v>
      </c>
      <c r="AI3460" s="12">
        <v>45849</v>
      </c>
    </row>
    <row r="3461" spans="1:35" x14ac:dyDescent="0.3">
      <c r="A3461" t="s">
        <v>9680</v>
      </c>
      <c r="B3461" t="s">
        <v>138</v>
      </c>
      <c r="C3461" t="s">
        <v>918</v>
      </c>
      <c r="D3461" t="s">
        <v>359</v>
      </c>
      <c r="E3461" t="s">
        <v>732</v>
      </c>
      <c r="F3461" t="s">
        <v>3158</v>
      </c>
      <c r="G3461" t="s">
        <v>52</v>
      </c>
      <c r="H3461" t="s">
        <v>53</v>
      </c>
      <c r="I3461">
        <v>1024495724</v>
      </c>
      <c r="J3461" t="s">
        <v>1</v>
      </c>
      <c r="K3461">
        <v>1</v>
      </c>
      <c r="L3461" t="s">
        <v>94</v>
      </c>
      <c r="M3461">
        <v>34800000</v>
      </c>
      <c r="N3461" t="s">
        <v>79</v>
      </c>
      <c r="O3461">
        <v>12400000</v>
      </c>
      <c r="P3461" t="s">
        <v>144</v>
      </c>
      <c r="Q3461">
        <v>15600000</v>
      </c>
      <c r="R3461" t="s">
        <v>57</v>
      </c>
      <c r="S3461" t="s">
        <v>9403</v>
      </c>
      <c r="T3461" t="s">
        <v>82</v>
      </c>
      <c r="U3461" t="s">
        <v>2552</v>
      </c>
      <c r="V3461" t="s">
        <v>5829</v>
      </c>
      <c r="W3461" t="s">
        <v>85</v>
      </c>
      <c r="X3461" t="s">
        <v>9639</v>
      </c>
      <c r="Y3461" t="s">
        <v>9681</v>
      </c>
      <c r="Z3461">
        <v>0</v>
      </c>
      <c r="AA3461">
        <v>0</v>
      </c>
      <c r="AB3461">
        <v>69041000</v>
      </c>
      <c r="AC3461" t="s">
        <v>9659</v>
      </c>
      <c r="AD3461" s="12">
        <v>45820</v>
      </c>
      <c r="AE3461">
        <v>7</v>
      </c>
      <c r="AF3461" t="s">
        <v>6</v>
      </c>
      <c r="AG3461" t="s">
        <v>287</v>
      </c>
      <c r="AI3461" s="12">
        <v>45849</v>
      </c>
    </row>
    <row r="3462" spans="1:35" x14ac:dyDescent="0.3">
      <c r="A3462" t="s">
        <v>9682</v>
      </c>
      <c r="B3462" t="s">
        <v>1952</v>
      </c>
      <c r="C3462" t="s">
        <v>373</v>
      </c>
      <c r="D3462" t="s">
        <v>5242</v>
      </c>
      <c r="E3462" t="s">
        <v>236</v>
      </c>
      <c r="F3462" t="s">
        <v>779</v>
      </c>
      <c r="G3462" t="s">
        <v>52</v>
      </c>
      <c r="H3462" t="s">
        <v>53</v>
      </c>
      <c r="I3462">
        <v>1022950033</v>
      </c>
      <c r="J3462" t="s">
        <v>1</v>
      </c>
      <c r="K3462">
        <v>1</v>
      </c>
      <c r="L3462" t="s">
        <v>226</v>
      </c>
      <c r="M3462">
        <v>28470000</v>
      </c>
      <c r="N3462" t="s">
        <v>1342</v>
      </c>
      <c r="O3462">
        <v>0</v>
      </c>
      <c r="P3462" t="s">
        <v>1953</v>
      </c>
      <c r="Q3462">
        <v>17082000</v>
      </c>
      <c r="R3462" t="s">
        <v>57</v>
      </c>
      <c r="S3462" t="s">
        <v>9403</v>
      </c>
      <c r="T3462" t="s">
        <v>82</v>
      </c>
      <c r="U3462" t="s">
        <v>2552</v>
      </c>
      <c r="V3462" t="s">
        <v>5829</v>
      </c>
      <c r="W3462" t="s">
        <v>85</v>
      </c>
      <c r="X3462" t="s">
        <v>9639</v>
      </c>
      <c r="Y3462" t="s">
        <v>2719</v>
      </c>
      <c r="Z3462">
        <v>0</v>
      </c>
      <c r="AA3462">
        <v>0</v>
      </c>
      <c r="AB3462">
        <v>99645000</v>
      </c>
      <c r="AC3462" t="s">
        <v>9683</v>
      </c>
      <c r="AD3462" s="12">
        <v>45826</v>
      </c>
      <c r="AE3462">
        <v>8</v>
      </c>
      <c r="AF3462" t="s">
        <v>6</v>
      </c>
      <c r="AG3462" t="s">
        <v>136</v>
      </c>
      <c r="AI3462" s="12">
        <v>45853</v>
      </c>
    </row>
    <row r="3463" spans="1:35" x14ac:dyDescent="0.3">
      <c r="A3463" t="s">
        <v>9684</v>
      </c>
      <c r="B3463" t="s">
        <v>2702</v>
      </c>
      <c r="C3463" t="s">
        <v>6988</v>
      </c>
      <c r="D3463" t="s">
        <v>140</v>
      </c>
      <c r="E3463" t="s">
        <v>833</v>
      </c>
      <c r="F3463" t="s">
        <v>2372</v>
      </c>
      <c r="G3463" t="s">
        <v>52</v>
      </c>
      <c r="H3463" t="s">
        <v>53</v>
      </c>
      <c r="I3463">
        <v>1010194855</v>
      </c>
      <c r="J3463" t="s">
        <v>1</v>
      </c>
      <c r="K3463">
        <v>1</v>
      </c>
      <c r="L3463" t="s">
        <v>54</v>
      </c>
      <c r="M3463">
        <v>39000000</v>
      </c>
      <c r="N3463" t="s">
        <v>70</v>
      </c>
      <c r="O3463">
        <v>27090000</v>
      </c>
      <c r="P3463" t="s">
        <v>2704</v>
      </c>
      <c r="Q3463">
        <v>15600000</v>
      </c>
      <c r="R3463" t="s">
        <v>57</v>
      </c>
      <c r="S3463" t="s">
        <v>9403</v>
      </c>
      <c r="T3463" t="s">
        <v>82</v>
      </c>
      <c r="U3463" t="s">
        <v>2552</v>
      </c>
      <c r="V3463" t="s">
        <v>5829</v>
      </c>
      <c r="W3463" t="s">
        <v>85</v>
      </c>
      <c r="X3463" t="s">
        <v>9639</v>
      </c>
      <c r="Y3463" t="s">
        <v>5482</v>
      </c>
      <c r="Z3463">
        <v>0</v>
      </c>
      <c r="AA3463">
        <v>0</v>
      </c>
      <c r="AB3463">
        <v>91000000</v>
      </c>
      <c r="AC3463" t="s">
        <v>9643</v>
      </c>
      <c r="AD3463" s="12">
        <v>45826</v>
      </c>
      <c r="AE3463">
        <v>8</v>
      </c>
      <c r="AF3463" t="s">
        <v>6</v>
      </c>
      <c r="AG3463" t="s">
        <v>136</v>
      </c>
      <c r="AI3463" s="12">
        <v>45853</v>
      </c>
    </row>
    <row r="3464" spans="1:35" x14ac:dyDescent="0.3">
      <c r="A3464" t="s">
        <v>9685</v>
      </c>
      <c r="B3464" t="s">
        <v>2702</v>
      </c>
      <c r="C3464" t="s">
        <v>4137</v>
      </c>
      <c r="D3464" t="s">
        <v>6676</v>
      </c>
      <c r="E3464" t="s">
        <v>1401</v>
      </c>
      <c r="F3464" t="s">
        <v>1024</v>
      </c>
      <c r="G3464" t="s">
        <v>52</v>
      </c>
      <c r="H3464" t="s">
        <v>53</v>
      </c>
      <c r="I3464">
        <v>1030554290</v>
      </c>
      <c r="J3464" t="s">
        <v>1</v>
      </c>
      <c r="K3464">
        <v>1</v>
      </c>
      <c r="L3464" t="s">
        <v>226</v>
      </c>
      <c r="M3464">
        <v>39000000</v>
      </c>
      <c r="N3464" t="s">
        <v>70</v>
      </c>
      <c r="O3464">
        <v>25258048</v>
      </c>
      <c r="P3464" t="s">
        <v>2704</v>
      </c>
      <c r="Q3464">
        <v>15600000</v>
      </c>
      <c r="R3464" t="s">
        <v>57</v>
      </c>
      <c r="S3464" t="s">
        <v>9403</v>
      </c>
      <c r="T3464" t="s">
        <v>82</v>
      </c>
      <c r="U3464" t="s">
        <v>2552</v>
      </c>
      <c r="V3464" t="s">
        <v>5829</v>
      </c>
      <c r="W3464" t="s">
        <v>85</v>
      </c>
      <c r="X3464" t="s">
        <v>9639</v>
      </c>
      <c r="Y3464" t="s">
        <v>9368</v>
      </c>
      <c r="Z3464">
        <v>0</v>
      </c>
      <c r="AA3464">
        <v>0</v>
      </c>
      <c r="AB3464">
        <v>91000000</v>
      </c>
      <c r="AC3464" t="s">
        <v>9686</v>
      </c>
      <c r="AD3464" s="12">
        <v>45826</v>
      </c>
      <c r="AE3464">
        <v>8</v>
      </c>
      <c r="AF3464" t="s">
        <v>6</v>
      </c>
      <c r="AG3464" t="s">
        <v>136</v>
      </c>
      <c r="AI3464" s="12">
        <v>45853</v>
      </c>
    </row>
    <row r="3465" spans="1:35" x14ac:dyDescent="0.3">
      <c r="A3465" t="s">
        <v>9687</v>
      </c>
      <c r="B3465" t="s">
        <v>5708</v>
      </c>
      <c r="C3465" t="s">
        <v>340</v>
      </c>
      <c r="D3465" t="s">
        <v>2411</v>
      </c>
      <c r="E3465" t="s">
        <v>93</v>
      </c>
      <c r="F3465" t="s">
        <v>460</v>
      </c>
      <c r="G3465" t="s">
        <v>52</v>
      </c>
      <c r="H3465" t="s">
        <v>53</v>
      </c>
      <c r="I3465">
        <v>80810741</v>
      </c>
      <c r="J3465" t="s">
        <v>1</v>
      </c>
      <c r="K3465">
        <v>1</v>
      </c>
      <c r="L3465" t="s">
        <v>94</v>
      </c>
      <c r="M3465">
        <v>39000000</v>
      </c>
      <c r="N3465" t="s">
        <v>79</v>
      </c>
      <c r="O3465">
        <v>65622973</v>
      </c>
      <c r="P3465" t="s">
        <v>5711</v>
      </c>
      <c r="Q3465">
        <v>17082000</v>
      </c>
      <c r="R3465" t="s">
        <v>57</v>
      </c>
      <c r="S3465" t="s">
        <v>9403</v>
      </c>
      <c r="T3465" t="s">
        <v>82</v>
      </c>
      <c r="U3465" t="s">
        <v>2552</v>
      </c>
      <c r="V3465" t="s">
        <v>5829</v>
      </c>
      <c r="W3465" t="s">
        <v>85</v>
      </c>
      <c r="X3465" t="s">
        <v>9639</v>
      </c>
      <c r="Y3465" t="s">
        <v>3175</v>
      </c>
      <c r="Z3465">
        <v>0</v>
      </c>
      <c r="AA3465">
        <v>0</v>
      </c>
      <c r="AB3465">
        <v>128115000</v>
      </c>
      <c r="AC3465" t="s">
        <v>9688</v>
      </c>
      <c r="AD3465" s="12">
        <v>45836</v>
      </c>
      <c r="AE3465">
        <v>9</v>
      </c>
      <c r="AF3465" t="s">
        <v>6</v>
      </c>
      <c r="AG3465" t="s">
        <v>89</v>
      </c>
      <c r="AI3465" s="12">
        <v>45863</v>
      </c>
    </row>
    <row r="3466" spans="1:35" x14ac:dyDescent="0.3">
      <c r="A3466" t="s">
        <v>9689</v>
      </c>
      <c r="B3466" t="s">
        <v>365</v>
      </c>
      <c r="C3466" t="s">
        <v>346</v>
      </c>
      <c r="D3466" t="s">
        <v>1700</v>
      </c>
      <c r="E3466" t="s">
        <v>1109</v>
      </c>
      <c r="F3466" t="s">
        <v>164</v>
      </c>
      <c r="G3466" t="s">
        <v>52</v>
      </c>
      <c r="H3466" t="s">
        <v>53</v>
      </c>
      <c r="I3466">
        <v>79461000</v>
      </c>
      <c r="J3466" t="s">
        <v>1</v>
      </c>
      <c r="K3466">
        <v>1</v>
      </c>
      <c r="L3466" t="s">
        <v>94</v>
      </c>
      <c r="M3466">
        <v>34800000</v>
      </c>
      <c r="N3466" t="s">
        <v>79</v>
      </c>
      <c r="O3466">
        <v>42997000</v>
      </c>
      <c r="P3466" t="s">
        <v>369</v>
      </c>
      <c r="Q3466">
        <v>17082000</v>
      </c>
      <c r="R3466" t="s">
        <v>57</v>
      </c>
      <c r="S3466" t="s">
        <v>9403</v>
      </c>
      <c r="T3466" t="s">
        <v>82</v>
      </c>
      <c r="U3466" t="s">
        <v>2552</v>
      </c>
      <c r="V3466" t="s">
        <v>5829</v>
      </c>
      <c r="W3466" t="s">
        <v>85</v>
      </c>
      <c r="X3466" t="s">
        <v>9639</v>
      </c>
      <c r="Y3466" t="s">
        <v>2967</v>
      </c>
      <c r="Z3466">
        <v>0</v>
      </c>
      <c r="AA3466">
        <v>0</v>
      </c>
      <c r="AB3466">
        <v>99645000</v>
      </c>
      <c r="AC3466" t="s">
        <v>9645</v>
      </c>
      <c r="AD3466" s="12">
        <v>45836</v>
      </c>
      <c r="AE3466">
        <v>9</v>
      </c>
      <c r="AF3466" t="s">
        <v>6</v>
      </c>
      <c r="AG3466" t="s">
        <v>89</v>
      </c>
      <c r="AI3466" s="12">
        <v>45863</v>
      </c>
    </row>
    <row r="3467" spans="1:35" x14ac:dyDescent="0.3">
      <c r="A3467" t="s">
        <v>9690</v>
      </c>
      <c r="B3467" t="s">
        <v>5708</v>
      </c>
      <c r="C3467" t="s">
        <v>1384</v>
      </c>
      <c r="D3467" t="s">
        <v>923</v>
      </c>
      <c r="E3467" t="s">
        <v>568</v>
      </c>
      <c r="F3467" t="s">
        <v>1005</v>
      </c>
      <c r="G3467" t="s">
        <v>52</v>
      </c>
      <c r="H3467" t="s">
        <v>53</v>
      </c>
      <c r="I3467">
        <v>1024589472</v>
      </c>
      <c r="J3467" t="s">
        <v>1</v>
      </c>
      <c r="K3467">
        <v>1</v>
      </c>
      <c r="L3467" t="s">
        <v>54</v>
      </c>
      <c r="M3467">
        <v>42705000</v>
      </c>
      <c r="N3467" t="s">
        <v>79</v>
      </c>
      <c r="O3467">
        <v>59799671</v>
      </c>
      <c r="P3467" t="s">
        <v>5711</v>
      </c>
      <c r="Q3467">
        <v>17082000</v>
      </c>
      <c r="R3467" t="s">
        <v>57</v>
      </c>
      <c r="S3467" t="s">
        <v>9403</v>
      </c>
      <c r="T3467" t="s">
        <v>82</v>
      </c>
      <c r="U3467" t="s">
        <v>2552</v>
      </c>
      <c r="V3467" t="s">
        <v>5829</v>
      </c>
      <c r="W3467" t="s">
        <v>85</v>
      </c>
      <c r="X3467" t="s">
        <v>9639</v>
      </c>
      <c r="Y3467" t="s">
        <v>5149</v>
      </c>
      <c r="Z3467">
        <v>0</v>
      </c>
      <c r="AA3467">
        <v>0</v>
      </c>
      <c r="AB3467">
        <v>128115000</v>
      </c>
      <c r="AC3467" t="s">
        <v>9640</v>
      </c>
      <c r="AD3467" s="12">
        <v>45836</v>
      </c>
      <c r="AE3467">
        <v>9</v>
      </c>
      <c r="AF3467" t="s">
        <v>6</v>
      </c>
      <c r="AG3467" t="s">
        <v>89</v>
      </c>
      <c r="AI3467" s="12">
        <v>45863</v>
      </c>
    </row>
    <row r="3468" spans="1:35" x14ac:dyDescent="0.3">
      <c r="A3468" t="s">
        <v>9691</v>
      </c>
      <c r="B3468" t="s">
        <v>1952</v>
      </c>
      <c r="C3468" t="s">
        <v>1636</v>
      </c>
      <c r="D3468" t="s">
        <v>1700</v>
      </c>
      <c r="E3468" t="s">
        <v>78</v>
      </c>
      <c r="F3468" t="s">
        <v>1131</v>
      </c>
      <c r="G3468" t="s">
        <v>52</v>
      </c>
      <c r="H3468" t="s">
        <v>53</v>
      </c>
      <c r="I3468">
        <v>1014210957</v>
      </c>
      <c r="J3468" t="s">
        <v>1</v>
      </c>
      <c r="K3468">
        <v>1</v>
      </c>
      <c r="L3468" t="s">
        <v>94</v>
      </c>
      <c r="M3468">
        <v>39000000</v>
      </c>
      <c r="N3468" t="s">
        <v>79</v>
      </c>
      <c r="O3468">
        <v>64413000</v>
      </c>
      <c r="P3468" t="s">
        <v>1953</v>
      </c>
      <c r="Q3468">
        <v>17082000</v>
      </c>
      <c r="R3468" t="s">
        <v>57</v>
      </c>
      <c r="S3468" t="s">
        <v>9403</v>
      </c>
      <c r="T3468" t="s">
        <v>82</v>
      </c>
      <c r="U3468" t="s">
        <v>2552</v>
      </c>
      <c r="V3468" t="s">
        <v>5829</v>
      </c>
      <c r="W3468" t="s">
        <v>85</v>
      </c>
      <c r="X3468" t="s">
        <v>9639</v>
      </c>
      <c r="Y3468" t="s">
        <v>9557</v>
      </c>
      <c r="Z3468">
        <v>0</v>
      </c>
      <c r="AA3468">
        <v>0</v>
      </c>
      <c r="AB3468">
        <v>128115000</v>
      </c>
      <c r="AC3468" t="s">
        <v>9640</v>
      </c>
      <c r="AD3468" s="12">
        <v>45836</v>
      </c>
      <c r="AE3468">
        <v>9</v>
      </c>
      <c r="AF3468" t="s">
        <v>6</v>
      </c>
      <c r="AG3468" t="s">
        <v>89</v>
      </c>
      <c r="AI3468" s="12">
        <v>45863</v>
      </c>
    </row>
    <row r="3469" spans="1:35" x14ac:dyDescent="0.3">
      <c r="A3469" t="s">
        <v>9692</v>
      </c>
      <c r="B3469" t="s">
        <v>1860</v>
      </c>
      <c r="C3469" t="s">
        <v>1337</v>
      </c>
      <c r="D3469" t="s">
        <v>7413</v>
      </c>
      <c r="E3469" t="s">
        <v>1535</v>
      </c>
      <c r="F3469" t="s">
        <v>204</v>
      </c>
      <c r="G3469" t="s">
        <v>52</v>
      </c>
      <c r="H3469" t="s">
        <v>53</v>
      </c>
      <c r="I3469">
        <v>1031133366</v>
      </c>
      <c r="J3469" t="s">
        <v>1</v>
      </c>
      <c r="K3469">
        <v>1</v>
      </c>
      <c r="L3469" t="s">
        <v>94</v>
      </c>
      <c r="M3469">
        <v>39000000</v>
      </c>
      <c r="N3469" t="s">
        <v>79</v>
      </c>
      <c r="O3469">
        <v>35805000</v>
      </c>
      <c r="P3469" t="s">
        <v>1861</v>
      </c>
      <c r="Q3469">
        <v>15600000</v>
      </c>
      <c r="R3469" t="s">
        <v>57</v>
      </c>
      <c r="S3469" t="s">
        <v>9403</v>
      </c>
      <c r="T3469" t="s">
        <v>82</v>
      </c>
      <c r="U3469" t="s">
        <v>2552</v>
      </c>
      <c r="V3469" t="s">
        <v>5829</v>
      </c>
      <c r="W3469" t="s">
        <v>85</v>
      </c>
      <c r="X3469" t="s">
        <v>9639</v>
      </c>
      <c r="Y3469" t="s">
        <v>4690</v>
      </c>
      <c r="Z3469">
        <v>0</v>
      </c>
      <c r="AA3469">
        <v>0</v>
      </c>
      <c r="AB3469">
        <v>98280000</v>
      </c>
      <c r="AC3469" t="s">
        <v>9643</v>
      </c>
      <c r="AD3469" s="12">
        <v>45826</v>
      </c>
      <c r="AE3469">
        <v>9</v>
      </c>
      <c r="AF3469" t="s">
        <v>6</v>
      </c>
      <c r="AG3469" t="s">
        <v>136</v>
      </c>
      <c r="AI3469" s="12">
        <v>45863</v>
      </c>
    </row>
    <row r="3470" spans="1:35" x14ac:dyDescent="0.3">
      <c r="A3470" t="s">
        <v>9693</v>
      </c>
      <c r="B3470" t="s">
        <v>5613</v>
      </c>
      <c r="C3470" t="s">
        <v>9694</v>
      </c>
      <c r="D3470" t="s">
        <v>366</v>
      </c>
      <c r="E3470" t="s">
        <v>331</v>
      </c>
      <c r="F3470" t="s">
        <v>4251</v>
      </c>
      <c r="G3470" t="s">
        <v>52</v>
      </c>
      <c r="H3470" t="s">
        <v>53</v>
      </c>
      <c r="I3470">
        <v>1082990592</v>
      </c>
      <c r="J3470" t="s">
        <v>1</v>
      </c>
      <c r="K3470">
        <v>1</v>
      </c>
      <c r="L3470" t="s">
        <v>94</v>
      </c>
      <c r="M3470">
        <v>39000000</v>
      </c>
      <c r="N3470" t="s">
        <v>79</v>
      </c>
      <c r="O3470">
        <v>56550000</v>
      </c>
      <c r="P3470" t="s">
        <v>5616</v>
      </c>
      <c r="Q3470">
        <v>15600000</v>
      </c>
      <c r="R3470" t="s">
        <v>57</v>
      </c>
      <c r="S3470" t="s">
        <v>9403</v>
      </c>
      <c r="T3470" t="s">
        <v>82</v>
      </c>
      <c r="U3470" t="s">
        <v>2552</v>
      </c>
      <c r="V3470" t="s">
        <v>5829</v>
      </c>
      <c r="W3470" t="s">
        <v>85</v>
      </c>
      <c r="X3470" t="s">
        <v>9639</v>
      </c>
      <c r="Y3470" t="s">
        <v>9695</v>
      </c>
      <c r="Z3470">
        <v>0</v>
      </c>
      <c r="AA3470">
        <v>0</v>
      </c>
      <c r="AB3470">
        <v>117000000</v>
      </c>
      <c r="AC3470" t="s">
        <v>9683</v>
      </c>
      <c r="AD3470" s="12">
        <v>45836</v>
      </c>
      <c r="AE3470">
        <v>9</v>
      </c>
      <c r="AF3470" t="s">
        <v>6</v>
      </c>
      <c r="AG3470" t="s">
        <v>136</v>
      </c>
      <c r="AI3470" s="12">
        <v>45863</v>
      </c>
    </row>
    <row r="3471" spans="1:35" x14ac:dyDescent="0.3">
      <c r="A3471" t="s">
        <v>9696</v>
      </c>
      <c r="B3471" t="s">
        <v>1860</v>
      </c>
      <c r="C3471" t="s">
        <v>1337</v>
      </c>
      <c r="D3471" t="s">
        <v>366</v>
      </c>
      <c r="E3471" t="s">
        <v>9697</v>
      </c>
      <c r="F3471" t="s">
        <v>128</v>
      </c>
      <c r="G3471" t="s">
        <v>52</v>
      </c>
      <c r="H3471" t="s">
        <v>53</v>
      </c>
      <c r="I3471">
        <v>1022952904</v>
      </c>
      <c r="J3471" t="s">
        <v>1</v>
      </c>
      <c r="K3471">
        <v>1</v>
      </c>
      <c r="L3471" t="s">
        <v>54</v>
      </c>
      <c r="M3471">
        <v>26000000</v>
      </c>
      <c r="N3471" t="s">
        <v>2551</v>
      </c>
      <c r="O3471">
        <v>43279134</v>
      </c>
      <c r="P3471" t="s">
        <v>1861</v>
      </c>
      <c r="Q3471">
        <v>15600000</v>
      </c>
      <c r="R3471" t="s">
        <v>57</v>
      </c>
      <c r="S3471" t="s">
        <v>9403</v>
      </c>
      <c r="T3471" t="s">
        <v>82</v>
      </c>
      <c r="U3471" t="s">
        <v>2552</v>
      </c>
      <c r="V3471" t="s">
        <v>5829</v>
      </c>
      <c r="W3471" t="s">
        <v>85</v>
      </c>
      <c r="X3471" t="s">
        <v>9639</v>
      </c>
      <c r="Y3471" t="s">
        <v>9698</v>
      </c>
      <c r="Z3471">
        <v>0</v>
      </c>
      <c r="AA3471">
        <v>0</v>
      </c>
      <c r="AB3471">
        <v>91000000</v>
      </c>
      <c r="AC3471" t="s">
        <v>9653</v>
      </c>
      <c r="AD3471" s="12">
        <v>45836</v>
      </c>
      <c r="AE3471">
        <v>9</v>
      </c>
      <c r="AF3471" t="s">
        <v>6</v>
      </c>
      <c r="AG3471" t="s">
        <v>136</v>
      </c>
      <c r="AI3471" s="12">
        <v>45863</v>
      </c>
    </row>
    <row r="3472" spans="1:35" x14ac:dyDescent="0.3">
      <c r="A3472" t="s">
        <v>9699</v>
      </c>
      <c r="B3472" t="s">
        <v>4022</v>
      </c>
      <c r="C3472" t="s">
        <v>992</v>
      </c>
      <c r="D3472" t="s">
        <v>67</v>
      </c>
      <c r="E3472" t="s">
        <v>9414</v>
      </c>
      <c r="F3472" t="s">
        <v>9700</v>
      </c>
      <c r="G3472" t="s">
        <v>52</v>
      </c>
      <c r="H3472" t="s">
        <v>53</v>
      </c>
      <c r="I3472">
        <v>40612421</v>
      </c>
      <c r="J3472" t="s">
        <v>1</v>
      </c>
      <c r="K3472">
        <v>1</v>
      </c>
      <c r="L3472" t="s">
        <v>54</v>
      </c>
      <c r="M3472">
        <v>42705000</v>
      </c>
      <c r="N3472" t="s">
        <v>103</v>
      </c>
      <c r="O3472">
        <v>45442565</v>
      </c>
      <c r="P3472" t="s">
        <v>4024</v>
      </c>
      <c r="Q3472">
        <v>17082000</v>
      </c>
      <c r="R3472" t="s">
        <v>57</v>
      </c>
      <c r="S3472" t="s">
        <v>9403</v>
      </c>
      <c r="T3472" t="s">
        <v>82</v>
      </c>
      <c r="U3472" t="s">
        <v>2552</v>
      </c>
      <c r="V3472" t="s">
        <v>5829</v>
      </c>
      <c r="W3472" t="s">
        <v>85</v>
      </c>
      <c r="X3472" t="s">
        <v>9639</v>
      </c>
      <c r="Y3472" t="s">
        <v>5107</v>
      </c>
      <c r="Z3472">
        <v>0</v>
      </c>
      <c r="AA3472">
        <v>0</v>
      </c>
      <c r="AB3472">
        <v>128115000</v>
      </c>
      <c r="AC3472" t="s">
        <v>9640</v>
      </c>
      <c r="AD3472" s="12">
        <v>45861</v>
      </c>
      <c r="AE3472">
        <v>11</v>
      </c>
      <c r="AF3472" t="s">
        <v>6</v>
      </c>
      <c r="AG3472" t="s">
        <v>287</v>
      </c>
      <c r="AI3472" s="12">
        <v>45890</v>
      </c>
    </row>
    <row r="3473" spans="1:35" x14ac:dyDescent="0.3">
      <c r="A3473" t="s">
        <v>9701</v>
      </c>
      <c r="B3473" t="s">
        <v>1860</v>
      </c>
      <c r="C3473" t="s">
        <v>693</v>
      </c>
      <c r="D3473" t="s">
        <v>1796</v>
      </c>
      <c r="E3473" t="s">
        <v>927</v>
      </c>
      <c r="F3473" t="s">
        <v>9702</v>
      </c>
      <c r="G3473" t="s">
        <v>52</v>
      </c>
      <c r="H3473" t="s">
        <v>53</v>
      </c>
      <c r="I3473">
        <v>1022988070</v>
      </c>
      <c r="J3473" t="s">
        <v>1</v>
      </c>
      <c r="K3473">
        <v>1</v>
      </c>
      <c r="L3473" t="s">
        <v>94</v>
      </c>
      <c r="M3473">
        <v>39000000</v>
      </c>
      <c r="N3473" t="s">
        <v>55</v>
      </c>
      <c r="O3473">
        <v>18341744</v>
      </c>
      <c r="P3473" t="s">
        <v>1861</v>
      </c>
      <c r="Q3473">
        <v>15600000</v>
      </c>
      <c r="R3473" t="s">
        <v>57</v>
      </c>
      <c r="S3473" t="s">
        <v>9403</v>
      </c>
      <c r="T3473" t="s">
        <v>82</v>
      </c>
      <c r="U3473" t="s">
        <v>2552</v>
      </c>
      <c r="V3473" t="s">
        <v>5829</v>
      </c>
      <c r="W3473" t="s">
        <v>85</v>
      </c>
      <c r="X3473" t="s">
        <v>9639</v>
      </c>
      <c r="Y3473" t="s">
        <v>2963</v>
      </c>
      <c r="Z3473">
        <v>0</v>
      </c>
      <c r="AA3473">
        <v>0</v>
      </c>
      <c r="AB3473">
        <v>91000000</v>
      </c>
      <c r="AC3473" t="s">
        <v>9640</v>
      </c>
      <c r="AD3473" s="12">
        <v>45861</v>
      </c>
      <c r="AE3473">
        <v>11</v>
      </c>
      <c r="AF3473" t="s">
        <v>6</v>
      </c>
      <c r="AG3473" t="s">
        <v>287</v>
      </c>
      <c r="AI3473" s="12">
        <v>45890</v>
      </c>
    </row>
    <row r="3474" spans="1:35" x14ac:dyDescent="0.3">
      <c r="A3474" t="s">
        <v>9703</v>
      </c>
      <c r="B3474" t="s">
        <v>422</v>
      </c>
      <c r="C3474" t="s">
        <v>254</v>
      </c>
      <c r="D3474" t="s">
        <v>67</v>
      </c>
      <c r="E3474" t="s">
        <v>100</v>
      </c>
      <c r="F3474" t="s">
        <v>1077</v>
      </c>
      <c r="G3474" t="s">
        <v>52</v>
      </c>
      <c r="H3474" t="s">
        <v>53</v>
      </c>
      <c r="I3474">
        <v>1007789442</v>
      </c>
      <c r="J3474" t="s">
        <v>1</v>
      </c>
      <c r="K3474">
        <v>1</v>
      </c>
      <c r="L3474" t="s">
        <v>54</v>
      </c>
      <c r="M3474">
        <v>42705000</v>
      </c>
      <c r="N3474" t="s">
        <v>115</v>
      </c>
      <c r="O3474">
        <v>29652704</v>
      </c>
      <c r="P3474" t="s">
        <v>426</v>
      </c>
      <c r="Q3474">
        <v>17082000</v>
      </c>
      <c r="R3474" t="s">
        <v>57</v>
      </c>
      <c r="S3474" t="s">
        <v>9403</v>
      </c>
      <c r="T3474" t="s">
        <v>82</v>
      </c>
      <c r="U3474" t="s">
        <v>2552</v>
      </c>
      <c r="V3474" t="s">
        <v>5829</v>
      </c>
      <c r="W3474" t="s">
        <v>85</v>
      </c>
      <c r="X3474" t="s">
        <v>9639</v>
      </c>
      <c r="Y3474" t="s">
        <v>9704</v>
      </c>
      <c r="Z3474">
        <v>0</v>
      </c>
      <c r="AA3474">
        <v>0</v>
      </c>
      <c r="AB3474">
        <v>99645000</v>
      </c>
      <c r="AC3474" t="s">
        <v>9688</v>
      </c>
      <c r="AD3474" s="12">
        <v>45869</v>
      </c>
      <c r="AE3474">
        <v>13</v>
      </c>
      <c r="AF3474" t="s">
        <v>6</v>
      </c>
      <c r="AG3474" t="s">
        <v>89</v>
      </c>
      <c r="AI3474" s="12">
        <v>45897</v>
      </c>
    </row>
    <row r="3475" spans="1:35" x14ac:dyDescent="0.3">
      <c r="A3475" t="s">
        <v>9705</v>
      </c>
      <c r="B3475" t="s">
        <v>422</v>
      </c>
      <c r="C3475" t="s">
        <v>9706</v>
      </c>
      <c r="D3475" t="s">
        <v>67</v>
      </c>
      <c r="E3475" t="s">
        <v>9707</v>
      </c>
      <c r="F3475" t="s">
        <v>9708</v>
      </c>
      <c r="G3475" t="s">
        <v>52</v>
      </c>
      <c r="H3475" t="s">
        <v>53</v>
      </c>
      <c r="I3475">
        <v>1042003853</v>
      </c>
      <c r="J3475" t="s">
        <v>1</v>
      </c>
      <c r="K3475">
        <v>1</v>
      </c>
      <c r="L3475" t="s">
        <v>226</v>
      </c>
      <c r="M3475">
        <v>42705000</v>
      </c>
      <c r="N3475" t="s">
        <v>79</v>
      </c>
      <c r="O3475">
        <v>62008000</v>
      </c>
      <c r="P3475" t="s">
        <v>426</v>
      </c>
      <c r="Q3475">
        <v>17082000</v>
      </c>
      <c r="R3475" t="s">
        <v>57</v>
      </c>
      <c r="S3475" t="s">
        <v>9403</v>
      </c>
      <c r="T3475" t="s">
        <v>82</v>
      </c>
      <c r="U3475" t="s">
        <v>2552</v>
      </c>
      <c r="V3475" t="s">
        <v>5829</v>
      </c>
      <c r="W3475" t="s">
        <v>85</v>
      </c>
      <c r="X3475" t="s">
        <v>9639</v>
      </c>
      <c r="Y3475" t="s">
        <v>3397</v>
      </c>
      <c r="Z3475">
        <v>0</v>
      </c>
      <c r="AA3475">
        <v>0</v>
      </c>
      <c r="AB3475">
        <v>128115000</v>
      </c>
      <c r="AC3475" t="s">
        <v>9640</v>
      </c>
      <c r="AD3475" s="12">
        <v>45869</v>
      </c>
      <c r="AE3475">
        <v>13</v>
      </c>
      <c r="AF3475" t="s">
        <v>6</v>
      </c>
      <c r="AG3475" t="s">
        <v>89</v>
      </c>
      <c r="AI3475" s="12">
        <v>45897</v>
      </c>
    </row>
    <row r="3476" spans="1:35" x14ac:dyDescent="0.3">
      <c r="A3476" t="s">
        <v>9709</v>
      </c>
      <c r="B3476" t="s">
        <v>4022</v>
      </c>
      <c r="C3476" t="s">
        <v>9710</v>
      </c>
      <c r="D3476" t="s">
        <v>6656</v>
      </c>
      <c r="E3476" t="s">
        <v>1834</v>
      </c>
      <c r="F3476" t="s">
        <v>284</v>
      </c>
      <c r="G3476" t="s">
        <v>52</v>
      </c>
      <c r="H3476" t="s">
        <v>53</v>
      </c>
      <c r="I3476">
        <v>1033803186</v>
      </c>
      <c r="J3476" t="s">
        <v>1</v>
      </c>
      <c r="K3476">
        <v>1</v>
      </c>
      <c r="L3476" t="s">
        <v>54</v>
      </c>
      <c r="M3476">
        <v>42705000</v>
      </c>
      <c r="N3476" t="s">
        <v>115</v>
      </c>
      <c r="O3476">
        <v>29831849</v>
      </c>
      <c r="P3476" t="s">
        <v>4024</v>
      </c>
      <c r="Q3476">
        <v>17082000</v>
      </c>
      <c r="R3476" t="s">
        <v>57</v>
      </c>
      <c r="S3476" t="s">
        <v>9403</v>
      </c>
      <c r="T3476" t="s">
        <v>82</v>
      </c>
      <c r="U3476" t="s">
        <v>2552</v>
      </c>
      <c r="V3476" t="s">
        <v>5829</v>
      </c>
      <c r="W3476" t="s">
        <v>85</v>
      </c>
      <c r="X3476" t="s">
        <v>9639</v>
      </c>
      <c r="Y3476" t="s">
        <v>2823</v>
      </c>
      <c r="Z3476">
        <v>0</v>
      </c>
      <c r="AA3476">
        <v>0</v>
      </c>
      <c r="AB3476">
        <v>99645000</v>
      </c>
      <c r="AC3476" t="s">
        <v>9686</v>
      </c>
      <c r="AD3476" s="12">
        <v>45869</v>
      </c>
      <c r="AE3476">
        <v>13</v>
      </c>
      <c r="AF3476" t="s">
        <v>6</v>
      </c>
      <c r="AG3476" t="s">
        <v>89</v>
      </c>
      <c r="AI3476" s="12">
        <v>45897</v>
      </c>
    </row>
    <row r="3477" spans="1:35" x14ac:dyDescent="0.3">
      <c r="A3477" t="s">
        <v>9711</v>
      </c>
      <c r="B3477" t="s">
        <v>1125</v>
      </c>
      <c r="C3477" t="s">
        <v>1242</v>
      </c>
      <c r="D3477" t="s">
        <v>67</v>
      </c>
      <c r="E3477" t="s">
        <v>610</v>
      </c>
      <c r="F3477" t="s">
        <v>284</v>
      </c>
      <c r="G3477" t="s">
        <v>52</v>
      </c>
      <c r="H3477" t="s">
        <v>53</v>
      </c>
      <c r="I3477">
        <v>1022974686</v>
      </c>
      <c r="J3477" t="s">
        <v>1</v>
      </c>
      <c r="K3477">
        <v>1</v>
      </c>
      <c r="L3477" t="s">
        <v>94</v>
      </c>
      <c r="M3477">
        <v>42705000</v>
      </c>
      <c r="N3477" t="s">
        <v>55</v>
      </c>
      <c r="O3477">
        <v>31378000</v>
      </c>
      <c r="P3477" t="s">
        <v>1127</v>
      </c>
      <c r="Q3477">
        <v>17082000</v>
      </c>
      <c r="R3477" t="s">
        <v>57</v>
      </c>
      <c r="S3477" t="s">
        <v>9403</v>
      </c>
      <c r="T3477" t="s">
        <v>82</v>
      </c>
      <c r="U3477" t="s">
        <v>2552</v>
      </c>
      <c r="V3477" t="s">
        <v>5829</v>
      </c>
      <c r="W3477" t="s">
        <v>85</v>
      </c>
      <c r="X3477" t="s">
        <v>9639</v>
      </c>
      <c r="Y3477" t="s">
        <v>3061</v>
      </c>
      <c r="Z3477">
        <v>0</v>
      </c>
      <c r="AA3477">
        <v>0</v>
      </c>
      <c r="AB3477">
        <v>99645000</v>
      </c>
      <c r="AC3477" t="s">
        <v>9653</v>
      </c>
      <c r="AD3477" s="12">
        <v>45869</v>
      </c>
      <c r="AE3477">
        <v>13</v>
      </c>
      <c r="AF3477" t="s">
        <v>6</v>
      </c>
      <c r="AG3477" t="s">
        <v>89</v>
      </c>
      <c r="AI3477" s="12">
        <v>45897</v>
      </c>
    </row>
    <row r="3478" spans="1:35" x14ac:dyDescent="0.3">
      <c r="A3478" t="s">
        <v>9712</v>
      </c>
      <c r="B3478" t="s">
        <v>98</v>
      </c>
      <c r="C3478" t="s">
        <v>3814</v>
      </c>
      <c r="D3478" t="s">
        <v>320</v>
      </c>
      <c r="E3478" t="s">
        <v>9216</v>
      </c>
      <c r="F3478" t="s">
        <v>591</v>
      </c>
      <c r="G3478" t="s">
        <v>52</v>
      </c>
      <c r="H3478" t="s">
        <v>53</v>
      </c>
      <c r="I3478">
        <v>1024574624</v>
      </c>
      <c r="J3478" t="s">
        <v>1</v>
      </c>
      <c r="K3478">
        <v>1</v>
      </c>
      <c r="L3478" t="s">
        <v>94</v>
      </c>
      <c r="M3478">
        <v>42705000</v>
      </c>
      <c r="N3478" t="s">
        <v>79</v>
      </c>
      <c r="O3478">
        <v>61928000</v>
      </c>
      <c r="P3478" t="s">
        <v>102</v>
      </c>
      <c r="Q3478">
        <v>17082000</v>
      </c>
      <c r="R3478" t="s">
        <v>57</v>
      </c>
      <c r="S3478" t="s">
        <v>9403</v>
      </c>
      <c r="T3478" t="s">
        <v>82</v>
      </c>
      <c r="U3478" t="s">
        <v>2552</v>
      </c>
      <c r="V3478" t="s">
        <v>5829</v>
      </c>
      <c r="W3478" t="s">
        <v>85</v>
      </c>
      <c r="X3478" t="s">
        <v>9639</v>
      </c>
      <c r="Y3478" t="s">
        <v>5098</v>
      </c>
      <c r="Z3478">
        <v>0</v>
      </c>
      <c r="AA3478">
        <v>0</v>
      </c>
      <c r="AB3478">
        <v>128115000</v>
      </c>
      <c r="AC3478" t="s">
        <v>9713</v>
      </c>
      <c r="AD3478" s="12">
        <v>45883</v>
      </c>
      <c r="AE3478">
        <v>14</v>
      </c>
      <c r="AF3478" t="s">
        <v>6</v>
      </c>
      <c r="AG3478" t="s">
        <v>136</v>
      </c>
      <c r="AI3478" s="12">
        <v>45911</v>
      </c>
    </row>
    <row r="3479" spans="1:35" x14ac:dyDescent="0.3">
      <c r="A3479" t="s">
        <v>9714</v>
      </c>
      <c r="B3479" t="s">
        <v>1885</v>
      </c>
      <c r="C3479" t="s">
        <v>155</v>
      </c>
      <c r="D3479" t="s">
        <v>67</v>
      </c>
      <c r="E3479" t="s">
        <v>3117</v>
      </c>
      <c r="F3479" t="s">
        <v>806</v>
      </c>
      <c r="G3479" t="s">
        <v>52</v>
      </c>
      <c r="H3479" t="s">
        <v>53</v>
      </c>
      <c r="I3479">
        <v>1118027902</v>
      </c>
      <c r="J3479" t="s">
        <v>1</v>
      </c>
      <c r="K3479">
        <v>1</v>
      </c>
      <c r="L3479" t="s">
        <v>94</v>
      </c>
      <c r="M3479">
        <v>42705000</v>
      </c>
      <c r="N3479" t="s">
        <v>79</v>
      </c>
      <c r="O3479">
        <v>33358000</v>
      </c>
      <c r="P3479" t="s">
        <v>1889</v>
      </c>
      <c r="Q3479">
        <v>17082000</v>
      </c>
      <c r="R3479" t="s">
        <v>57</v>
      </c>
      <c r="S3479" t="s">
        <v>9403</v>
      </c>
      <c r="T3479" t="s">
        <v>82</v>
      </c>
      <c r="U3479" t="s">
        <v>2552</v>
      </c>
      <c r="V3479" t="s">
        <v>5829</v>
      </c>
      <c r="W3479" t="s">
        <v>85</v>
      </c>
      <c r="X3479" t="s">
        <v>9639</v>
      </c>
      <c r="Y3479" t="s">
        <v>9715</v>
      </c>
      <c r="Z3479">
        <v>0</v>
      </c>
      <c r="AA3479">
        <v>0</v>
      </c>
      <c r="AB3479">
        <v>99645000</v>
      </c>
      <c r="AC3479" t="s">
        <v>9653</v>
      </c>
      <c r="AD3479" s="12">
        <v>45883</v>
      </c>
      <c r="AE3479">
        <v>14</v>
      </c>
      <c r="AF3479" t="s">
        <v>6</v>
      </c>
      <c r="AG3479" t="s">
        <v>136</v>
      </c>
      <c r="AI3479" s="12">
        <v>45911</v>
      </c>
    </row>
    <row r="3480" spans="1:35" x14ac:dyDescent="0.3">
      <c r="A3480" t="s">
        <v>9716</v>
      </c>
      <c r="B3480" t="s">
        <v>1125</v>
      </c>
      <c r="C3480" t="s">
        <v>4161</v>
      </c>
      <c r="D3480" t="s">
        <v>641</v>
      </c>
      <c r="E3480" t="s">
        <v>716</v>
      </c>
      <c r="F3480" t="s">
        <v>178</v>
      </c>
      <c r="G3480" t="s">
        <v>52</v>
      </c>
      <c r="H3480" t="s">
        <v>53</v>
      </c>
      <c r="I3480">
        <v>1022949665</v>
      </c>
      <c r="J3480" t="s">
        <v>1</v>
      </c>
      <c r="K3480">
        <v>1</v>
      </c>
      <c r="L3480" t="s">
        <v>94</v>
      </c>
      <c r="M3480">
        <v>27255780</v>
      </c>
      <c r="N3480" t="s">
        <v>79</v>
      </c>
      <c r="O3480">
        <v>37186442</v>
      </c>
      <c r="P3480" t="s">
        <v>1127</v>
      </c>
      <c r="Q3480">
        <v>17082000</v>
      </c>
      <c r="R3480" t="s">
        <v>57</v>
      </c>
      <c r="S3480" t="s">
        <v>9403</v>
      </c>
      <c r="T3480" t="s">
        <v>82</v>
      </c>
      <c r="U3480" t="s">
        <v>2552</v>
      </c>
      <c r="V3480" t="s">
        <v>5829</v>
      </c>
      <c r="W3480" t="s">
        <v>85</v>
      </c>
      <c r="X3480" t="s">
        <v>9639</v>
      </c>
      <c r="Y3480" t="s">
        <v>4640</v>
      </c>
      <c r="Z3480">
        <v>0</v>
      </c>
      <c r="AA3480">
        <v>0</v>
      </c>
      <c r="AB3480">
        <v>99645000</v>
      </c>
      <c r="AC3480" t="s">
        <v>9640</v>
      </c>
      <c r="AD3480" s="12">
        <v>45883</v>
      </c>
      <c r="AE3480">
        <v>14</v>
      </c>
      <c r="AF3480" t="s">
        <v>6</v>
      </c>
      <c r="AG3480" t="s">
        <v>136</v>
      </c>
      <c r="AI3480" s="12">
        <v>45911</v>
      </c>
    </row>
    <row r="3481" spans="1:35" x14ac:dyDescent="0.3">
      <c r="A3481" t="s">
        <v>9717</v>
      </c>
      <c r="B3481" t="s">
        <v>1125</v>
      </c>
      <c r="C3481" t="s">
        <v>954</v>
      </c>
      <c r="D3481" t="s">
        <v>509</v>
      </c>
      <c r="E3481" t="s">
        <v>9718</v>
      </c>
      <c r="F3481" t="s">
        <v>237</v>
      </c>
      <c r="G3481" t="s">
        <v>52</v>
      </c>
      <c r="H3481" t="s">
        <v>53</v>
      </c>
      <c r="I3481">
        <v>1081404856</v>
      </c>
      <c r="J3481" t="s">
        <v>1</v>
      </c>
      <c r="K3481">
        <v>1</v>
      </c>
      <c r="L3481" t="s">
        <v>54</v>
      </c>
      <c r="M3481">
        <v>39000000</v>
      </c>
      <c r="N3481" t="s">
        <v>79</v>
      </c>
      <c r="O3481">
        <v>5959000</v>
      </c>
      <c r="P3481" t="s">
        <v>1127</v>
      </c>
      <c r="Q3481">
        <v>17082000</v>
      </c>
      <c r="R3481" t="s">
        <v>57</v>
      </c>
      <c r="S3481" t="s">
        <v>9403</v>
      </c>
      <c r="T3481" t="s">
        <v>82</v>
      </c>
      <c r="U3481" t="s">
        <v>2552</v>
      </c>
      <c r="V3481" t="s">
        <v>5829</v>
      </c>
      <c r="W3481" t="s">
        <v>85</v>
      </c>
      <c r="X3481" t="s">
        <v>9639</v>
      </c>
      <c r="Y3481" t="s">
        <v>8683</v>
      </c>
      <c r="Z3481">
        <v>0</v>
      </c>
      <c r="AA3481">
        <v>0</v>
      </c>
      <c r="AB3481">
        <v>69041000</v>
      </c>
      <c r="AC3481" t="s">
        <v>9675</v>
      </c>
      <c r="AD3481" s="12">
        <v>45883</v>
      </c>
      <c r="AE3481">
        <v>14</v>
      </c>
      <c r="AF3481" t="s">
        <v>6</v>
      </c>
      <c r="AG3481" t="s">
        <v>136</v>
      </c>
      <c r="AI3481" s="12">
        <v>45911</v>
      </c>
    </row>
    <row r="3482" spans="1:35" x14ac:dyDescent="0.3">
      <c r="A3482" t="s">
        <v>9719</v>
      </c>
      <c r="B3482" t="s">
        <v>5708</v>
      </c>
      <c r="C3482" t="s">
        <v>3053</v>
      </c>
      <c r="D3482" t="s">
        <v>1449</v>
      </c>
      <c r="E3482" t="s">
        <v>205</v>
      </c>
      <c r="F3482" t="s">
        <v>198</v>
      </c>
      <c r="G3482" t="s">
        <v>52</v>
      </c>
      <c r="H3482" t="s">
        <v>53</v>
      </c>
      <c r="I3482">
        <v>1023021191</v>
      </c>
      <c r="J3482" t="s">
        <v>1</v>
      </c>
      <c r="K3482">
        <v>1</v>
      </c>
      <c r="L3482" t="s">
        <v>94</v>
      </c>
      <c r="M3482">
        <v>39000000</v>
      </c>
      <c r="N3482" t="s">
        <v>79</v>
      </c>
      <c r="O3482">
        <v>65293000</v>
      </c>
      <c r="P3482" t="s">
        <v>5711</v>
      </c>
      <c r="Q3482">
        <v>17082000</v>
      </c>
      <c r="R3482" t="s">
        <v>57</v>
      </c>
      <c r="S3482" t="s">
        <v>9403</v>
      </c>
      <c r="T3482" t="s">
        <v>82</v>
      </c>
      <c r="U3482" t="s">
        <v>2552</v>
      </c>
      <c r="V3482" t="s">
        <v>5829</v>
      </c>
      <c r="W3482" t="s">
        <v>85</v>
      </c>
      <c r="X3482" t="s">
        <v>9639</v>
      </c>
      <c r="Y3482" t="s">
        <v>5195</v>
      </c>
      <c r="Z3482">
        <v>0</v>
      </c>
      <c r="AA3482">
        <v>0</v>
      </c>
      <c r="AB3482">
        <v>128115000</v>
      </c>
      <c r="AC3482" t="s">
        <v>9688</v>
      </c>
      <c r="AD3482" s="12">
        <v>45883</v>
      </c>
      <c r="AE3482">
        <v>14</v>
      </c>
      <c r="AF3482" t="s">
        <v>6</v>
      </c>
      <c r="AG3482" t="s">
        <v>136</v>
      </c>
      <c r="AI3482" s="12">
        <v>45911</v>
      </c>
    </row>
    <row r="3483" spans="1:35" x14ac:dyDescent="0.3">
      <c r="A3483" t="s">
        <v>9720</v>
      </c>
      <c r="B3483" t="s">
        <v>357</v>
      </c>
      <c r="C3483" t="s">
        <v>423</v>
      </c>
      <c r="D3483" t="s">
        <v>320</v>
      </c>
      <c r="E3483" t="s">
        <v>2003</v>
      </c>
      <c r="F3483" t="s">
        <v>204</v>
      </c>
      <c r="G3483" t="s">
        <v>52</v>
      </c>
      <c r="H3483" t="s">
        <v>53</v>
      </c>
      <c r="I3483">
        <v>1022955256</v>
      </c>
      <c r="J3483" t="s">
        <v>1</v>
      </c>
      <c r="K3483">
        <v>1</v>
      </c>
      <c r="L3483" t="s">
        <v>226</v>
      </c>
      <c r="M3483">
        <v>42705000</v>
      </c>
      <c r="N3483" t="s">
        <v>79</v>
      </c>
      <c r="O3483">
        <v>19098000</v>
      </c>
      <c r="P3483" t="s">
        <v>361</v>
      </c>
      <c r="Q3483">
        <v>17082000</v>
      </c>
      <c r="R3483" t="s">
        <v>57</v>
      </c>
      <c r="S3483" t="s">
        <v>9403</v>
      </c>
      <c r="T3483" t="s">
        <v>82</v>
      </c>
      <c r="U3483" t="s">
        <v>2552</v>
      </c>
      <c r="V3483" t="s">
        <v>5829</v>
      </c>
      <c r="W3483" t="s">
        <v>85</v>
      </c>
      <c r="X3483" t="s">
        <v>9639</v>
      </c>
      <c r="Y3483" t="s">
        <v>5138</v>
      </c>
      <c r="Z3483">
        <v>0</v>
      </c>
      <c r="AA3483">
        <v>0</v>
      </c>
      <c r="AB3483">
        <v>99645000</v>
      </c>
      <c r="AC3483" t="s">
        <v>9721</v>
      </c>
      <c r="AD3483" s="12">
        <v>45886</v>
      </c>
      <c r="AE3483">
        <v>15</v>
      </c>
      <c r="AF3483" t="s">
        <v>6</v>
      </c>
      <c r="AG3483" t="s">
        <v>287</v>
      </c>
      <c r="AI3483" s="12">
        <v>45926</v>
      </c>
    </row>
    <row r="3484" spans="1:35" x14ac:dyDescent="0.3">
      <c r="A3484" t="s">
        <v>9722</v>
      </c>
      <c r="B3484" t="s">
        <v>422</v>
      </c>
      <c r="C3484" t="s">
        <v>169</v>
      </c>
      <c r="D3484" t="s">
        <v>366</v>
      </c>
      <c r="E3484" t="s">
        <v>78</v>
      </c>
      <c r="F3484" t="s">
        <v>9723</v>
      </c>
      <c r="G3484" t="s">
        <v>52</v>
      </c>
      <c r="H3484" t="s">
        <v>53</v>
      </c>
      <c r="I3484">
        <v>1015440223</v>
      </c>
      <c r="J3484" t="s">
        <v>1</v>
      </c>
      <c r="K3484">
        <v>1</v>
      </c>
      <c r="L3484" t="s">
        <v>94</v>
      </c>
      <c r="M3484">
        <v>39000000</v>
      </c>
      <c r="N3484" t="s">
        <v>79</v>
      </c>
      <c r="O3484">
        <v>34905095</v>
      </c>
      <c r="P3484" t="s">
        <v>426</v>
      </c>
      <c r="Q3484">
        <v>17082000</v>
      </c>
      <c r="R3484" t="s">
        <v>57</v>
      </c>
      <c r="S3484" t="s">
        <v>9403</v>
      </c>
      <c r="T3484" t="s">
        <v>82</v>
      </c>
      <c r="U3484" t="s">
        <v>2552</v>
      </c>
      <c r="V3484" t="s">
        <v>5829</v>
      </c>
      <c r="W3484" t="s">
        <v>85</v>
      </c>
      <c r="X3484" t="s">
        <v>9639</v>
      </c>
      <c r="Y3484" t="s">
        <v>2790</v>
      </c>
      <c r="Z3484">
        <v>0</v>
      </c>
      <c r="AA3484">
        <v>0</v>
      </c>
      <c r="AB3484">
        <v>99645000</v>
      </c>
      <c r="AC3484" t="s">
        <v>9721</v>
      </c>
      <c r="AD3484" s="12">
        <v>45886</v>
      </c>
      <c r="AE3484">
        <v>15</v>
      </c>
      <c r="AF3484" t="s">
        <v>6</v>
      </c>
      <c r="AG3484" t="s">
        <v>287</v>
      </c>
      <c r="AI3484" s="12">
        <v>45926</v>
      </c>
    </row>
    <row r="3485" spans="1:35" x14ac:dyDescent="0.3">
      <c r="A3485" t="s">
        <v>9724</v>
      </c>
      <c r="B3485" t="s">
        <v>422</v>
      </c>
      <c r="C3485" t="s">
        <v>423</v>
      </c>
      <c r="D3485" t="s">
        <v>1476</v>
      </c>
      <c r="E3485" t="s">
        <v>9725</v>
      </c>
      <c r="F3485" t="s">
        <v>1853</v>
      </c>
      <c r="G3485" t="s">
        <v>52</v>
      </c>
      <c r="H3485" t="s">
        <v>53</v>
      </c>
      <c r="I3485">
        <v>1015432665</v>
      </c>
      <c r="J3485" t="s">
        <v>1</v>
      </c>
      <c r="K3485">
        <v>1</v>
      </c>
      <c r="L3485" t="s">
        <v>54</v>
      </c>
      <c r="M3485">
        <v>39000000</v>
      </c>
      <c r="N3485" t="s">
        <v>79</v>
      </c>
      <c r="O3485">
        <v>58852896</v>
      </c>
      <c r="P3485" t="s">
        <v>426</v>
      </c>
      <c r="Q3485">
        <v>17082000</v>
      </c>
      <c r="R3485" t="s">
        <v>57</v>
      </c>
      <c r="S3485" t="s">
        <v>9403</v>
      </c>
      <c r="T3485" t="s">
        <v>82</v>
      </c>
      <c r="U3485" t="s">
        <v>2552</v>
      </c>
      <c r="V3485" t="s">
        <v>5829</v>
      </c>
      <c r="W3485" t="s">
        <v>85</v>
      </c>
      <c r="X3485" t="s">
        <v>9639</v>
      </c>
      <c r="Y3485" t="s">
        <v>3426</v>
      </c>
      <c r="Z3485">
        <v>0</v>
      </c>
      <c r="AA3485">
        <v>0</v>
      </c>
      <c r="AB3485">
        <v>128115000</v>
      </c>
      <c r="AC3485" t="s">
        <v>9643</v>
      </c>
      <c r="AD3485" s="12">
        <v>45886</v>
      </c>
      <c r="AE3485">
        <v>15</v>
      </c>
      <c r="AF3485" t="s">
        <v>6</v>
      </c>
      <c r="AG3485" t="s">
        <v>287</v>
      </c>
      <c r="AI3485" s="12">
        <v>45926</v>
      </c>
    </row>
    <row r="3486" spans="1:35" x14ac:dyDescent="0.3">
      <c r="A3486" t="s">
        <v>9726</v>
      </c>
      <c r="B3486" t="s">
        <v>1065</v>
      </c>
      <c r="C3486" t="s">
        <v>1492</v>
      </c>
      <c r="D3486" t="s">
        <v>1150</v>
      </c>
      <c r="E3486" t="s">
        <v>4192</v>
      </c>
      <c r="F3486" t="s">
        <v>4851</v>
      </c>
      <c r="G3486" t="s">
        <v>52</v>
      </c>
      <c r="H3486" t="s">
        <v>53</v>
      </c>
      <c r="I3486">
        <v>1022973559</v>
      </c>
      <c r="J3486" t="s">
        <v>1</v>
      </c>
      <c r="K3486">
        <v>1</v>
      </c>
      <c r="L3486" t="s">
        <v>54</v>
      </c>
      <c r="M3486">
        <v>39000000</v>
      </c>
      <c r="N3486" t="s">
        <v>79</v>
      </c>
      <c r="O3486">
        <v>62878000</v>
      </c>
      <c r="P3486" t="s">
        <v>1069</v>
      </c>
      <c r="Q3486">
        <v>17082000</v>
      </c>
      <c r="R3486" t="s">
        <v>57</v>
      </c>
      <c r="S3486" t="s">
        <v>9403</v>
      </c>
      <c r="T3486" t="s">
        <v>82</v>
      </c>
      <c r="U3486" t="s">
        <v>2552</v>
      </c>
      <c r="V3486" t="s">
        <v>5829</v>
      </c>
      <c r="W3486" t="s">
        <v>85</v>
      </c>
      <c r="X3486" t="s">
        <v>9639</v>
      </c>
      <c r="Y3486" t="s">
        <v>9375</v>
      </c>
      <c r="Z3486">
        <v>0</v>
      </c>
      <c r="AA3486">
        <v>0</v>
      </c>
      <c r="AB3486">
        <v>128115000</v>
      </c>
      <c r="AC3486" t="s">
        <v>9640</v>
      </c>
      <c r="AD3486" s="12">
        <v>45896</v>
      </c>
      <c r="AE3486">
        <v>15</v>
      </c>
      <c r="AF3486" t="s">
        <v>6</v>
      </c>
      <c r="AG3486" t="s">
        <v>136</v>
      </c>
      <c r="AI3486" s="12">
        <v>45926</v>
      </c>
    </row>
    <row r="3487" spans="1:35" x14ac:dyDescent="0.3">
      <c r="A3487" t="s">
        <v>9727</v>
      </c>
      <c r="B3487" t="s">
        <v>1952</v>
      </c>
      <c r="C3487" t="s">
        <v>9728</v>
      </c>
      <c r="D3487" t="s">
        <v>67</v>
      </c>
      <c r="E3487" t="s">
        <v>3096</v>
      </c>
      <c r="F3487" t="s">
        <v>716</v>
      </c>
      <c r="G3487" t="s">
        <v>52</v>
      </c>
      <c r="H3487" t="s">
        <v>53</v>
      </c>
      <c r="I3487">
        <v>1002423986</v>
      </c>
      <c r="J3487" t="s">
        <v>1</v>
      </c>
      <c r="K3487">
        <v>1</v>
      </c>
      <c r="L3487" t="s">
        <v>94</v>
      </c>
      <c r="M3487">
        <v>39000000</v>
      </c>
      <c r="N3487" t="s">
        <v>55</v>
      </c>
      <c r="O3487">
        <v>49348930</v>
      </c>
      <c r="P3487" t="s">
        <v>1953</v>
      </c>
      <c r="Q3487">
        <v>17082000</v>
      </c>
      <c r="R3487" t="s">
        <v>57</v>
      </c>
      <c r="S3487" t="s">
        <v>9403</v>
      </c>
      <c r="T3487" t="s">
        <v>82</v>
      </c>
      <c r="U3487" t="s">
        <v>2552</v>
      </c>
      <c r="V3487" t="s">
        <v>5829</v>
      </c>
      <c r="W3487" t="s">
        <v>85</v>
      </c>
      <c r="X3487" t="s">
        <v>9639</v>
      </c>
      <c r="Y3487" t="s">
        <v>2673</v>
      </c>
      <c r="Z3487">
        <v>0</v>
      </c>
      <c r="AA3487">
        <v>0</v>
      </c>
      <c r="AB3487">
        <v>128115000</v>
      </c>
      <c r="AC3487" t="s">
        <v>9729</v>
      </c>
      <c r="AD3487" s="12">
        <v>45896</v>
      </c>
      <c r="AE3487">
        <v>15</v>
      </c>
      <c r="AF3487" t="s">
        <v>6</v>
      </c>
      <c r="AG3487" t="s">
        <v>136</v>
      </c>
      <c r="AI3487" s="12">
        <v>45926</v>
      </c>
    </row>
    <row r="3488" spans="1:35" x14ac:dyDescent="0.3">
      <c r="A3488" t="s">
        <v>9730</v>
      </c>
      <c r="B3488" t="s">
        <v>1860</v>
      </c>
      <c r="C3488" t="s">
        <v>1410</v>
      </c>
      <c r="D3488" t="s">
        <v>189</v>
      </c>
      <c r="E3488" t="s">
        <v>244</v>
      </c>
      <c r="F3488" t="s">
        <v>5137</v>
      </c>
      <c r="G3488" t="s">
        <v>52</v>
      </c>
      <c r="H3488" t="s">
        <v>53</v>
      </c>
      <c r="I3488">
        <v>1030638415</v>
      </c>
      <c r="J3488" t="s">
        <v>1</v>
      </c>
      <c r="K3488">
        <v>1</v>
      </c>
      <c r="L3488" t="s">
        <v>94</v>
      </c>
      <c r="M3488">
        <v>34800000</v>
      </c>
      <c r="N3488" t="s">
        <v>55</v>
      </c>
      <c r="O3488">
        <v>31099748</v>
      </c>
      <c r="P3488" t="s">
        <v>1861</v>
      </c>
      <c r="Q3488">
        <v>15600000</v>
      </c>
      <c r="R3488" t="s">
        <v>57</v>
      </c>
      <c r="S3488" t="s">
        <v>9403</v>
      </c>
      <c r="T3488" t="s">
        <v>82</v>
      </c>
      <c r="U3488" t="s">
        <v>2552</v>
      </c>
      <c r="V3488" t="s">
        <v>5829</v>
      </c>
      <c r="W3488" t="s">
        <v>85</v>
      </c>
      <c r="X3488" t="s">
        <v>9639</v>
      </c>
      <c r="Y3488" t="s">
        <v>9371</v>
      </c>
      <c r="Z3488">
        <v>0</v>
      </c>
      <c r="AA3488">
        <v>0</v>
      </c>
      <c r="AB3488">
        <v>91000000</v>
      </c>
      <c r="AC3488" t="s">
        <v>9653</v>
      </c>
      <c r="AD3488" s="12">
        <v>45896</v>
      </c>
      <c r="AE3488">
        <v>15</v>
      </c>
      <c r="AF3488" t="s">
        <v>6</v>
      </c>
      <c r="AG3488" t="s">
        <v>136</v>
      </c>
      <c r="AI3488" s="12">
        <v>45926</v>
      </c>
    </row>
    <row r="3489" spans="1:35" x14ac:dyDescent="0.3">
      <c r="A3489" t="s">
        <v>9731</v>
      </c>
      <c r="B3489" t="s">
        <v>138</v>
      </c>
      <c r="C3489" t="s">
        <v>3080</v>
      </c>
      <c r="D3489" t="s">
        <v>2940</v>
      </c>
      <c r="E3489" t="s">
        <v>267</v>
      </c>
      <c r="F3489" t="s">
        <v>277</v>
      </c>
      <c r="G3489" t="s">
        <v>52</v>
      </c>
      <c r="H3489" t="s">
        <v>53</v>
      </c>
      <c r="I3489">
        <v>53092854</v>
      </c>
      <c r="J3489" t="s">
        <v>1</v>
      </c>
      <c r="K3489">
        <v>1</v>
      </c>
      <c r="L3489" t="s">
        <v>54</v>
      </c>
      <c r="M3489">
        <v>39000000</v>
      </c>
      <c r="N3489" t="s">
        <v>70</v>
      </c>
      <c r="O3489">
        <v>38647562</v>
      </c>
      <c r="P3489" t="s">
        <v>144</v>
      </c>
      <c r="Q3489">
        <v>15600000</v>
      </c>
      <c r="R3489" t="s">
        <v>57</v>
      </c>
      <c r="S3489" t="s">
        <v>9403</v>
      </c>
      <c r="T3489" t="s">
        <v>82</v>
      </c>
      <c r="U3489" t="s">
        <v>2552</v>
      </c>
      <c r="V3489" t="s">
        <v>5829</v>
      </c>
      <c r="W3489" t="s">
        <v>85</v>
      </c>
      <c r="X3489" t="s">
        <v>9639</v>
      </c>
      <c r="Y3489" t="s">
        <v>4090</v>
      </c>
      <c r="Z3489">
        <v>0</v>
      </c>
      <c r="AA3489">
        <v>0</v>
      </c>
      <c r="AB3489">
        <v>117000000</v>
      </c>
      <c r="AC3489" t="s">
        <v>9686</v>
      </c>
      <c r="AD3489" s="12">
        <v>45892</v>
      </c>
      <c r="AE3489">
        <v>15</v>
      </c>
      <c r="AF3489" t="s">
        <v>6</v>
      </c>
      <c r="AG3489" t="s">
        <v>89</v>
      </c>
      <c r="AI3489" s="12">
        <v>45926</v>
      </c>
    </row>
    <row r="3490" spans="1:35" x14ac:dyDescent="0.3">
      <c r="A3490" t="s">
        <v>9732</v>
      </c>
      <c r="B3490" t="s">
        <v>2306</v>
      </c>
      <c r="C3490" t="s">
        <v>9017</v>
      </c>
      <c r="D3490" t="s">
        <v>758</v>
      </c>
      <c r="E3490" t="s">
        <v>331</v>
      </c>
      <c r="F3490" t="s">
        <v>2438</v>
      </c>
      <c r="G3490" t="s">
        <v>52</v>
      </c>
      <c r="H3490" t="s">
        <v>53</v>
      </c>
      <c r="I3490">
        <v>1012412143</v>
      </c>
      <c r="J3490" t="s">
        <v>1</v>
      </c>
      <c r="K3490">
        <v>1</v>
      </c>
      <c r="L3490" t="s">
        <v>54</v>
      </c>
      <c r="M3490">
        <v>39000000</v>
      </c>
      <c r="N3490" t="s">
        <v>79</v>
      </c>
      <c r="O3490">
        <v>50050000</v>
      </c>
      <c r="P3490" t="s">
        <v>2307</v>
      </c>
      <c r="Q3490">
        <v>15600000</v>
      </c>
      <c r="R3490" t="s">
        <v>57</v>
      </c>
      <c r="S3490" t="s">
        <v>9403</v>
      </c>
      <c r="T3490" t="s">
        <v>82</v>
      </c>
      <c r="U3490" t="s">
        <v>2552</v>
      </c>
      <c r="V3490" t="s">
        <v>5829</v>
      </c>
      <c r="W3490" t="s">
        <v>85</v>
      </c>
      <c r="X3490" t="s">
        <v>9639</v>
      </c>
      <c r="Y3490" t="s">
        <v>3078</v>
      </c>
      <c r="Z3490">
        <v>0</v>
      </c>
      <c r="AA3490">
        <v>0</v>
      </c>
      <c r="AB3490">
        <v>117000000</v>
      </c>
      <c r="AC3490" t="s">
        <v>9640</v>
      </c>
      <c r="AD3490" s="12">
        <v>45917</v>
      </c>
      <c r="AE3490">
        <v>18</v>
      </c>
      <c r="AF3490" t="s">
        <v>6</v>
      </c>
      <c r="AG3490" t="s">
        <v>287</v>
      </c>
      <c r="AI3490" s="12">
        <v>45936</v>
      </c>
    </row>
    <row r="3491" spans="1:35" x14ac:dyDescent="0.3">
      <c r="A3491" t="s">
        <v>9733</v>
      </c>
      <c r="B3491" t="s">
        <v>1952</v>
      </c>
      <c r="C3491" t="s">
        <v>1337</v>
      </c>
      <c r="D3491" t="s">
        <v>5005</v>
      </c>
      <c r="E3491" t="s">
        <v>2209</v>
      </c>
      <c r="F3491" t="s">
        <v>278</v>
      </c>
      <c r="G3491" t="s">
        <v>52</v>
      </c>
      <c r="H3491" t="s">
        <v>53</v>
      </c>
      <c r="I3491">
        <v>51807878</v>
      </c>
      <c r="J3491" t="s">
        <v>1</v>
      </c>
      <c r="K3491">
        <v>1</v>
      </c>
      <c r="L3491" t="s">
        <v>54</v>
      </c>
      <c r="M3491">
        <v>39000000</v>
      </c>
      <c r="N3491" t="s">
        <v>79</v>
      </c>
      <c r="O3491">
        <v>31526520</v>
      </c>
      <c r="P3491" t="s">
        <v>1953</v>
      </c>
      <c r="Q3491">
        <v>17082000</v>
      </c>
      <c r="R3491" t="s">
        <v>57</v>
      </c>
      <c r="S3491" t="s">
        <v>9403</v>
      </c>
      <c r="T3491" t="s">
        <v>82</v>
      </c>
      <c r="U3491" t="s">
        <v>2552</v>
      </c>
      <c r="V3491" t="s">
        <v>5829</v>
      </c>
      <c r="W3491" t="s">
        <v>85</v>
      </c>
      <c r="X3491" t="s">
        <v>9639</v>
      </c>
      <c r="Y3491" t="s">
        <v>9734</v>
      </c>
      <c r="Z3491">
        <v>0</v>
      </c>
      <c r="AA3491">
        <v>0</v>
      </c>
      <c r="AB3491">
        <v>99645000</v>
      </c>
      <c r="AC3491" t="s">
        <v>9735</v>
      </c>
      <c r="AD3491" s="12">
        <v>45924</v>
      </c>
      <c r="AE3491">
        <v>19</v>
      </c>
      <c r="AF3491" t="s">
        <v>6</v>
      </c>
      <c r="AG3491" t="s">
        <v>287</v>
      </c>
      <c r="AI3491" s="12">
        <v>45946</v>
      </c>
    </row>
    <row r="3492" spans="1:35" x14ac:dyDescent="0.3">
      <c r="A3492" t="s">
        <v>9736</v>
      </c>
      <c r="B3492" t="s">
        <v>1125</v>
      </c>
      <c r="C3492" t="s">
        <v>161</v>
      </c>
      <c r="D3492" t="s">
        <v>162</v>
      </c>
      <c r="E3492" t="s">
        <v>9737</v>
      </c>
      <c r="F3492" t="s">
        <v>78</v>
      </c>
      <c r="G3492" t="s">
        <v>52</v>
      </c>
      <c r="H3492" t="s">
        <v>53</v>
      </c>
      <c r="I3492">
        <v>1022950032</v>
      </c>
      <c r="J3492" t="s">
        <v>1</v>
      </c>
      <c r="K3492">
        <v>1</v>
      </c>
      <c r="L3492" t="s">
        <v>54</v>
      </c>
      <c r="M3492">
        <v>39000000</v>
      </c>
      <c r="N3492" t="s">
        <v>70</v>
      </c>
      <c r="O3492">
        <v>33741048</v>
      </c>
      <c r="P3492" t="s">
        <v>1127</v>
      </c>
      <c r="Q3492">
        <v>17082000</v>
      </c>
      <c r="R3492" t="s">
        <v>57</v>
      </c>
      <c r="S3492" t="s">
        <v>9403</v>
      </c>
      <c r="T3492" t="s">
        <v>82</v>
      </c>
      <c r="U3492" t="s">
        <v>2552</v>
      </c>
      <c r="V3492" t="s">
        <v>5829</v>
      </c>
      <c r="W3492" t="s">
        <v>85</v>
      </c>
      <c r="X3492" t="s">
        <v>9639</v>
      </c>
      <c r="Y3492" t="s">
        <v>2820</v>
      </c>
      <c r="Z3492">
        <v>0</v>
      </c>
      <c r="AA3492">
        <v>0</v>
      </c>
      <c r="AB3492">
        <v>99645000</v>
      </c>
      <c r="AC3492" t="s">
        <v>9640</v>
      </c>
      <c r="AD3492" s="12">
        <v>45924</v>
      </c>
      <c r="AE3492">
        <v>19</v>
      </c>
      <c r="AF3492" t="s">
        <v>6</v>
      </c>
      <c r="AG3492" t="s">
        <v>287</v>
      </c>
      <c r="AI3492" s="12">
        <v>45946</v>
      </c>
    </row>
    <row r="3493" spans="1:35" x14ac:dyDescent="0.3">
      <c r="A3493" t="s">
        <v>9738</v>
      </c>
      <c r="B3493" t="s">
        <v>4022</v>
      </c>
      <c r="C3493" t="s">
        <v>3432</v>
      </c>
      <c r="D3493" t="s">
        <v>5946</v>
      </c>
      <c r="E3493" t="s">
        <v>6687</v>
      </c>
      <c r="F3493" t="s">
        <v>9739</v>
      </c>
      <c r="G3493" t="s">
        <v>52</v>
      </c>
      <c r="H3493" t="s">
        <v>53</v>
      </c>
      <c r="I3493">
        <v>1022997367</v>
      </c>
      <c r="J3493" t="s">
        <v>1</v>
      </c>
      <c r="K3493">
        <v>1</v>
      </c>
      <c r="L3493" t="s">
        <v>226</v>
      </c>
      <c r="M3493">
        <v>42705000</v>
      </c>
      <c r="N3493" t="s">
        <v>79</v>
      </c>
      <c r="O3493">
        <v>33077375</v>
      </c>
      <c r="P3493" t="s">
        <v>4024</v>
      </c>
      <c r="Q3493">
        <v>17082000</v>
      </c>
      <c r="R3493" t="s">
        <v>57</v>
      </c>
      <c r="S3493" t="s">
        <v>9403</v>
      </c>
      <c r="T3493" t="s">
        <v>82</v>
      </c>
      <c r="U3493" t="s">
        <v>2552</v>
      </c>
      <c r="V3493" t="s">
        <v>5829</v>
      </c>
      <c r="W3493" t="s">
        <v>85</v>
      </c>
      <c r="X3493" t="s">
        <v>9639</v>
      </c>
      <c r="Y3493" t="s">
        <v>5334</v>
      </c>
      <c r="Z3493">
        <v>0</v>
      </c>
      <c r="AA3493">
        <v>0</v>
      </c>
      <c r="AB3493">
        <v>99645000</v>
      </c>
      <c r="AC3493" t="s">
        <v>9688</v>
      </c>
      <c r="AD3493" s="12">
        <v>45924</v>
      </c>
      <c r="AE3493">
        <v>19</v>
      </c>
      <c r="AF3493" t="s">
        <v>6</v>
      </c>
      <c r="AG3493" t="s">
        <v>287</v>
      </c>
      <c r="AI3493" s="12">
        <v>45946</v>
      </c>
    </row>
    <row r="3494" spans="1:35" x14ac:dyDescent="0.3">
      <c r="A3494" t="s">
        <v>9740</v>
      </c>
      <c r="B3494" t="s">
        <v>1065</v>
      </c>
      <c r="C3494" t="s">
        <v>656</v>
      </c>
      <c r="D3494" t="s">
        <v>2835</v>
      </c>
      <c r="E3494" t="s">
        <v>78</v>
      </c>
      <c r="F3494" t="s">
        <v>1214</v>
      </c>
      <c r="G3494" t="s">
        <v>52</v>
      </c>
      <c r="H3494" t="s">
        <v>53</v>
      </c>
      <c r="I3494">
        <v>21076476</v>
      </c>
      <c r="J3494" t="s">
        <v>1</v>
      </c>
      <c r="K3494">
        <v>1</v>
      </c>
      <c r="L3494" t="s">
        <v>54</v>
      </c>
      <c r="M3494">
        <v>42705000</v>
      </c>
      <c r="N3494" t="s">
        <v>55</v>
      </c>
      <c r="O3494">
        <v>2899450</v>
      </c>
      <c r="P3494" t="s">
        <v>1069</v>
      </c>
      <c r="Q3494">
        <v>17082000</v>
      </c>
      <c r="R3494" t="s">
        <v>57</v>
      </c>
      <c r="S3494" t="s">
        <v>9403</v>
      </c>
      <c r="T3494" t="s">
        <v>82</v>
      </c>
      <c r="U3494" t="s">
        <v>2552</v>
      </c>
      <c r="V3494" t="s">
        <v>5829</v>
      </c>
      <c r="W3494" t="s">
        <v>85</v>
      </c>
      <c r="X3494" t="s">
        <v>9639</v>
      </c>
      <c r="Y3494" t="s">
        <v>2735</v>
      </c>
      <c r="Z3494">
        <v>28470000</v>
      </c>
      <c r="AA3494">
        <v>0</v>
      </c>
      <c r="AB3494">
        <v>99645000</v>
      </c>
      <c r="AC3494" t="s">
        <v>9688</v>
      </c>
      <c r="AD3494" s="12">
        <v>45924</v>
      </c>
      <c r="AE3494">
        <v>19</v>
      </c>
      <c r="AF3494" t="s">
        <v>6</v>
      </c>
      <c r="AG3494" t="s">
        <v>287</v>
      </c>
      <c r="AI3494" s="12">
        <v>45946</v>
      </c>
    </row>
    <row r="3495" spans="1:35" x14ac:dyDescent="0.3">
      <c r="A3495" t="s">
        <v>9741</v>
      </c>
      <c r="B3495" t="s">
        <v>324</v>
      </c>
      <c r="C3495" t="s">
        <v>1302</v>
      </c>
      <c r="D3495" t="s">
        <v>1243</v>
      </c>
      <c r="E3495" t="s">
        <v>1157</v>
      </c>
      <c r="F3495" t="s">
        <v>368</v>
      </c>
      <c r="G3495" t="s">
        <v>52</v>
      </c>
      <c r="H3495" t="s">
        <v>53</v>
      </c>
      <c r="I3495">
        <v>1074418105</v>
      </c>
      <c r="J3495" t="s">
        <v>1</v>
      </c>
      <c r="K3495">
        <v>1</v>
      </c>
      <c r="L3495" t="s">
        <v>94</v>
      </c>
      <c r="M3495">
        <v>42705000</v>
      </c>
      <c r="N3495" t="s">
        <v>103</v>
      </c>
      <c r="O3495">
        <v>7508825</v>
      </c>
      <c r="P3495" t="s">
        <v>326</v>
      </c>
      <c r="Q3495">
        <v>17082000</v>
      </c>
      <c r="R3495" t="s">
        <v>57</v>
      </c>
      <c r="S3495" t="s">
        <v>9403</v>
      </c>
      <c r="T3495" t="s">
        <v>82</v>
      </c>
      <c r="U3495" t="s">
        <v>2552</v>
      </c>
      <c r="V3495" t="s">
        <v>5829</v>
      </c>
      <c r="W3495" t="s">
        <v>85</v>
      </c>
      <c r="X3495" t="s">
        <v>9639</v>
      </c>
      <c r="Y3495" t="s">
        <v>9742</v>
      </c>
      <c r="Z3495">
        <v>28470000</v>
      </c>
      <c r="AA3495">
        <v>0</v>
      </c>
      <c r="AB3495">
        <v>99645000</v>
      </c>
      <c r="AC3495" t="s">
        <v>9640</v>
      </c>
      <c r="AD3495" s="12">
        <v>45924</v>
      </c>
      <c r="AE3495">
        <v>19</v>
      </c>
      <c r="AF3495" t="s">
        <v>6</v>
      </c>
      <c r="AG3495" t="s">
        <v>287</v>
      </c>
      <c r="AI3495" s="12">
        <v>45946</v>
      </c>
    </row>
    <row r="3496" spans="1:35" x14ac:dyDescent="0.3">
      <c r="A3496" t="s">
        <v>9743</v>
      </c>
      <c r="B3496" t="s">
        <v>1065</v>
      </c>
      <c r="C3496" t="s">
        <v>731</v>
      </c>
      <c r="D3496" t="s">
        <v>1268</v>
      </c>
      <c r="E3496" t="s">
        <v>1589</v>
      </c>
      <c r="F3496" t="s">
        <v>1301</v>
      </c>
      <c r="G3496" t="s">
        <v>52</v>
      </c>
      <c r="H3496" t="s">
        <v>53</v>
      </c>
      <c r="I3496">
        <v>1076663749</v>
      </c>
      <c r="J3496" t="s">
        <v>1</v>
      </c>
      <c r="K3496">
        <v>1</v>
      </c>
      <c r="L3496" t="s">
        <v>94</v>
      </c>
      <c r="M3496">
        <v>42705000</v>
      </c>
      <c r="N3496" t="s">
        <v>79</v>
      </c>
      <c r="O3496">
        <v>5295795</v>
      </c>
      <c r="P3496" t="s">
        <v>1069</v>
      </c>
      <c r="Q3496">
        <v>17082000</v>
      </c>
      <c r="R3496" t="s">
        <v>57</v>
      </c>
      <c r="S3496" t="s">
        <v>9403</v>
      </c>
      <c r="T3496" t="s">
        <v>82</v>
      </c>
      <c r="U3496" t="s">
        <v>2552</v>
      </c>
      <c r="V3496" t="s">
        <v>5829</v>
      </c>
      <c r="W3496" t="s">
        <v>85</v>
      </c>
      <c r="X3496" t="s">
        <v>9639</v>
      </c>
      <c r="Y3496" t="s">
        <v>3327</v>
      </c>
      <c r="Z3496">
        <v>28470000</v>
      </c>
      <c r="AA3496">
        <v>0</v>
      </c>
      <c r="AB3496">
        <v>99645000</v>
      </c>
      <c r="AC3496" t="s">
        <v>9640</v>
      </c>
      <c r="AD3496" s="12">
        <v>45924</v>
      </c>
      <c r="AE3496">
        <v>19</v>
      </c>
      <c r="AF3496" t="s">
        <v>6</v>
      </c>
      <c r="AG3496" t="s">
        <v>287</v>
      </c>
      <c r="AI3496" s="12">
        <v>45946</v>
      </c>
    </row>
    <row r="3497" spans="1:35" x14ac:dyDescent="0.3">
      <c r="A3497" t="s">
        <v>9744</v>
      </c>
      <c r="B3497" t="s">
        <v>5708</v>
      </c>
      <c r="C3497" t="s">
        <v>1120</v>
      </c>
      <c r="D3497" t="s">
        <v>708</v>
      </c>
      <c r="E3497" t="s">
        <v>9745</v>
      </c>
      <c r="F3497" t="s">
        <v>806</v>
      </c>
      <c r="G3497" t="s">
        <v>52</v>
      </c>
      <c r="H3497" t="s">
        <v>53</v>
      </c>
      <c r="I3497">
        <v>1014277820</v>
      </c>
      <c r="J3497" t="s">
        <v>1</v>
      </c>
      <c r="K3497">
        <v>1</v>
      </c>
      <c r="L3497" t="s">
        <v>94</v>
      </c>
      <c r="M3497">
        <v>39000000</v>
      </c>
      <c r="N3497" t="s">
        <v>79</v>
      </c>
      <c r="O3497">
        <v>64673000</v>
      </c>
      <c r="P3497" t="s">
        <v>5711</v>
      </c>
      <c r="Q3497">
        <v>17082000</v>
      </c>
      <c r="R3497" t="s">
        <v>57</v>
      </c>
      <c r="S3497" t="s">
        <v>9403</v>
      </c>
      <c r="T3497" t="s">
        <v>82</v>
      </c>
      <c r="U3497" t="s">
        <v>2552</v>
      </c>
      <c r="V3497" t="s">
        <v>5829</v>
      </c>
      <c r="W3497" t="s">
        <v>85</v>
      </c>
      <c r="X3497" t="s">
        <v>9639</v>
      </c>
      <c r="Y3497" t="s">
        <v>8593</v>
      </c>
      <c r="Z3497">
        <v>0</v>
      </c>
      <c r="AA3497">
        <v>0</v>
      </c>
      <c r="AB3497">
        <v>128115000</v>
      </c>
      <c r="AC3497" t="s">
        <v>9640</v>
      </c>
      <c r="AD3497" s="12">
        <v>45924</v>
      </c>
      <c r="AE3497">
        <v>19</v>
      </c>
      <c r="AF3497" t="s">
        <v>6</v>
      </c>
      <c r="AG3497" t="s">
        <v>3020</v>
      </c>
      <c r="AI3497" s="12">
        <v>45946</v>
      </c>
    </row>
    <row r="3498" spans="1:35" x14ac:dyDescent="0.3">
      <c r="A3498" t="s">
        <v>9746</v>
      </c>
      <c r="B3498" t="s">
        <v>2702</v>
      </c>
      <c r="C3498" t="s">
        <v>9747</v>
      </c>
      <c r="D3498" t="s">
        <v>76</v>
      </c>
      <c r="E3498" t="s">
        <v>1596</v>
      </c>
      <c r="F3498" t="s">
        <v>6156</v>
      </c>
      <c r="G3498" t="s">
        <v>52</v>
      </c>
      <c r="H3498" t="s">
        <v>53</v>
      </c>
      <c r="I3498">
        <v>1007718786</v>
      </c>
      <c r="J3498" t="s">
        <v>1</v>
      </c>
      <c r="K3498">
        <v>1</v>
      </c>
      <c r="L3498" t="s">
        <v>54</v>
      </c>
      <c r="M3498">
        <v>42705000</v>
      </c>
      <c r="N3498" t="s">
        <v>55</v>
      </c>
      <c r="O3498">
        <v>28995800</v>
      </c>
      <c r="P3498" t="s">
        <v>2704</v>
      </c>
      <c r="Q3498">
        <v>15600000</v>
      </c>
      <c r="R3498" t="s">
        <v>57</v>
      </c>
      <c r="S3498" t="s">
        <v>9403</v>
      </c>
      <c r="T3498" t="s">
        <v>82</v>
      </c>
      <c r="U3498" t="s">
        <v>2552</v>
      </c>
      <c r="V3498" t="s">
        <v>5829</v>
      </c>
      <c r="W3498" t="s">
        <v>85</v>
      </c>
      <c r="X3498" t="s">
        <v>9639</v>
      </c>
      <c r="Y3498" t="s">
        <v>3018</v>
      </c>
      <c r="Z3498">
        <v>0</v>
      </c>
      <c r="AA3498">
        <v>0</v>
      </c>
      <c r="AB3498">
        <v>99645000</v>
      </c>
      <c r="AC3498" t="s">
        <v>9643</v>
      </c>
      <c r="AD3498" s="12">
        <v>45924</v>
      </c>
      <c r="AE3498">
        <v>19</v>
      </c>
      <c r="AF3498" t="s">
        <v>6</v>
      </c>
      <c r="AG3498" t="s">
        <v>3020</v>
      </c>
      <c r="AI3498" s="12">
        <v>45946</v>
      </c>
    </row>
    <row r="3499" spans="1:35" x14ac:dyDescent="0.3">
      <c r="A3499" t="s">
        <v>9748</v>
      </c>
      <c r="B3499" t="s">
        <v>138</v>
      </c>
      <c r="C3499" t="s">
        <v>656</v>
      </c>
      <c r="D3499" t="s">
        <v>411</v>
      </c>
      <c r="E3499" t="s">
        <v>163</v>
      </c>
      <c r="F3499" t="s">
        <v>803</v>
      </c>
      <c r="G3499" t="s">
        <v>52</v>
      </c>
      <c r="H3499" t="s">
        <v>53</v>
      </c>
      <c r="I3499">
        <v>1022994844</v>
      </c>
      <c r="J3499" t="s">
        <v>1</v>
      </c>
      <c r="K3499">
        <v>1</v>
      </c>
      <c r="L3499" t="s">
        <v>226</v>
      </c>
      <c r="M3499">
        <v>39000000</v>
      </c>
      <c r="N3499" t="s">
        <v>103</v>
      </c>
      <c r="O3499">
        <v>16499840</v>
      </c>
      <c r="P3499" t="s">
        <v>144</v>
      </c>
      <c r="Q3499">
        <v>15600000</v>
      </c>
      <c r="R3499" t="s">
        <v>57</v>
      </c>
      <c r="S3499" t="s">
        <v>9403</v>
      </c>
      <c r="T3499" t="s">
        <v>82</v>
      </c>
      <c r="U3499" t="s">
        <v>2552</v>
      </c>
      <c r="V3499" t="s">
        <v>5829</v>
      </c>
      <c r="W3499" t="s">
        <v>85</v>
      </c>
      <c r="X3499" t="s">
        <v>9639</v>
      </c>
      <c r="Y3499" t="s">
        <v>3124</v>
      </c>
      <c r="Z3499">
        <v>0</v>
      </c>
      <c r="AA3499">
        <v>0</v>
      </c>
      <c r="AB3499">
        <v>99645000</v>
      </c>
      <c r="AC3499" t="s">
        <v>9643</v>
      </c>
      <c r="AD3499" s="12">
        <v>45924</v>
      </c>
      <c r="AE3499">
        <v>19</v>
      </c>
      <c r="AF3499" t="s">
        <v>6</v>
      </c>
      <c r="AG3499" t="s">
        <v>3020</v>
      </c>
      <c r="AI3499" s="12">
        <v>45946</v>
      </c>
    </row>
    <row r="3500" spans="1:35" x14ac:dyDescent="0.3">
      <c r="A3500" t="s">
        <v>9749</v>
      </c>
      <c r="B3500" t="s">
        <v>98</v>
      </c>
      <c r="C3500" t="s">
        <v>373</v>
      </c>
      <c r="D3500" t="s">
        <v>2827</v>
      </c>
      <c r="E3500" t="s">
        <v>1256</v>
      </c>
      <c r="F3500" t="s">
        <v>701</v>
      </c>
      <c r="G3500" t="s">
        <v>52</v>
      </c>
      <c r="H3500" t="s">
        <v>53</v>
      </c>
      <c r="I3500">
        <v>1023013322</v>
      </c>
      <c r="J3500" t="s">
        <v>1</v>
      </c>
      <c r="K3500">
        <v>1</v>
      </c>
      <c r="L3500" t="s">
        <v>54</v>
      </c>
      <c r="M3500">
        <v>42705000</v>
      </c>
      <c r="N3500" t="s">
        <v>79</v>
      </c>
      <c r="O3500">
        <v>5795136</v>
      </c>
      <c r="P3500" t="s">
        <v>102</v>
      </c>
      <c r="Q3500">
        <v>17082000</v>
      </c>
      <c r="R3500" t="s">
        <v>57</v>
      </c>
      <c r="S3500" t="s">
        <v>9403</v>
      </c>
      <c r="T3500" t="s">
        <v>82</v>
      </c>
      <c r="U3500" t="s">
        <v>2552</v>
      </c>
      <c r="V3500" t="s">
        <v>5829</v>
      </c>
      <c r="W3500" t="s">
        <v>85</v>
      </c>
      <c r="X3500" t="s">
        <v>9639</v>
      </c>
      <c r="Y3500" t="s">
        <v>2868</v>
      </c>
      <c r="Z3500">
        <v>28470000</v>
      </c>
      <c r="AA3500">
        <v>0</v>
      </c>
      <c r="AB3500">
        <v>99645000</v>
      </c>
      <c r="AC3500" t="s">
        <v>9643</v>
      </c>
      <c r="AD3500" s="12">
        <v>45926</v>
      </c>
      <c r="AE3500">
        <v>20</v>
      </c>
      <c r="AF3500" t="s">
        <v>6</v>
      </c>
      <c r="AG3500" t="s">
        <v>836</v>
      </c>
      <c r="AI3500" s="12">
        <v>45960</v>
      </c>
    </row>
    <row r="3501" spans="1:35" x14ac:dyDescent="0.3">
      <c r="A3501" t="s">
        <v>9750</v>
      </c>
      <c r="B3501" t="s">
        <v>98</v>
      </c>
      <c r="C3501" t="s">
        <v>431</v>
      </c>
      <c r="D3501" t="s">
        <v>1602</v>
      </c>
      <c r="E3501" t="s">
        <v>9219</v>
      </c>
      <c r="F3501" t="s">
        <v>78</v>
      </c>
      <c r="G3501" t="s">
        <v>52</v>
      </c>
      <c r="H3501" t="s">
        <v>53</v>
      </c>
      <c r="I3501">
        <v>1022986230</v>
      </c>
      <c r="J3501" t="s">
        <v>1</v>
      </c>
      <c r="K3501">
        <v>1</v>
      </c>
      <c r="L3501" t="s">
        <v>54</v>
      </c>
      <c r="M3501">
        <v>42705000</v>
      </c>
      <c r="N3501" t="s">
        <v>79</v>
      </c>
      <c r="O3501">
        <v>59918000</v>
      </c>
      <c r="P3501" t="s">
        <v>102</v>
      </c>
      <c r="Q3501">
        <v>17082000</v>
      </c>
      <c r="R3501" t="s">
        <v>57</v>
      </c>
      <c r="S3501" t="s">
        <v>9403</v>
      </c>
      <c r="T3501" t="s">
        <v>82</v>
      </c>
      <c r="U3501" t="s">
        <v>2552</v>
      </c>
      <c r="V3501" t="s">
        <v>5829</v>
      </c>
      <c r="W3501" t="s">
        <v>85</v>
      </c>
      <c r="X3501" t="s">
        <v>9639</v>
      </c>
      <c r="Y3501" t="s">
        <v>5180</v>
      </c>
      <c r="Z3501">
        <v>0</v>
      </c>
      <c r="AA3501">
        <v>0</v>
      </c>
      <c r="AB3501">
        <v>128115000</v>
      </c>
      <c r="AC3501" t="s">
        <v>9653</v>
      </c>
      <c r="AD3501" s="12">
        <v>45926</v>
      </c>
      <c r="AE3501">
        <v>20</v>
      </c>
      <c r="AF3501" t="s">
        <v>6</v>
      </c>
      <c r="AG3501" t="s">
        <v>836</v>
      </c>
      <c r="AI3501" s="12">
        <v>45960</v>
      </c>
    </row>
    <row r="3502" spans="1:35" x14ac:dyDescent="0.3">
      <c r="A3502" t="s">
        <v>9751</v>
      </c>
      <c r="B3502" t="s">
        <v>98</v>
      </c>
      <c r="C3502" t="s">
        <v>1337</v>
      </c>
      <c r="D3502" t="s">
        <v>366</v>
      </c>
      <c r="E3502" t="s">
        <v>544</v>
      </c>
      <c r="F3502" t="s">
        <v>5676</v>
      </c>
      <c r="G3502" t="s">
        <v>52</v>
      </c>
      <c r="H3502" t="s">
        <v>53</v>
      </c>
      <c r="I3502">
        <v>1013691528</v>
      </c>
      <c r="J3502" t="s">
        <v>1</v>
      </c>
      <c r="K3502">
        <v>1</v>
      </c>
      <c r="L3502" t="s">
        <v>226</v>
      </c>
      <c r="M3502">
        <v>42705000</v>
      </c>
      <c r="N3502" t="s">
        <v>79</v>
      </c>
      <c r="O3502">
        <v>65022974</v>
      </c>
      <c r="P3502" t="s">
        <v>102</v>
      </c>
      <c r="Q3502">
        <v>17082000</v>
      </c>
      <c r="R3502" t="s">
        <v>57</v>
      </c>
      <c r="S3502" t="s">
        <v>9403</v>
      </c>
      <c r="T3502" t="s">
        <v>82</v>
      </c>
      <c r="U3502" t="s">
        <v>2552</v>
      </c>
      <c r="V3502" t="s">
        <v>5829</v>
      </c>
      <c r="W3502" t="s">
        <v>85</v>
      </c>
      <c r="X3502" t="s">
        <v>9639</v>
      </c>
      <c r="Y3502" t="s">
        <v>3292</v>
      </c>
      <c r="Z3502">
        <v>0</v>
      </c>
      <c r="AA3502">
        <v>0</v>
      </c>
      <c r="AB3502">
        <v>128115000</v>
      </c>
      <c r="AC3502" t="s">
        <v>9729</v>
      </c>
      <c r="AD3502" s="12">
        <v>45926</v>
      </c>
      <c r="AE3502">
        <v>20</v>
      </c>
      <c r="AF3502" t="s">
        <v>6</v>
      </c>
      <c r="AG3502" t="s">
        <v>836</v>
      </c>
      <c r="AI3502" s="12">
        <v>45960</v>
      </c>
    </row>
    <row r="3503" spans="1:35" x14ac:dyDescent="0.3">
      <c r="A3503" t="s">
        <v>9752</v>
      </c>
      <c r="B3503" t="s">
        <v>365</v>
      </c>
      <c r="C3503" t="s">
        <v>9753</v>
      </c>
      <c r="D3503" t="s">
        <v>242</v>
      </c>
      <c r="E3503" t="s">
        <v>745</v>
      </c>
      <c r="F3503" t="s">
        <v>315</v>
      </c>
      <c r="G3503" t="s">
        <v>52</v>
      </c>
      <c r="H3503" t="s">
        <v>53</v>
      </c>
      <c r="I3503">
        <v>1030658356</v>
      </c>
      <c r="J3503" t="s">
        <v>1</v>
      </c>
      <c r="K3503">
        <v>1</v>
      </c>
      <c r="L3503" t="s">
        <v>54</v>
      </c>
      <c r="M3503">
        <v>42705000</v>
      </c>
      <c r="N3503" t="s">
        <v>79</v>
      </c>
      <c r="O3503">
        <v>30633273</v>
      </c>
      <c r="P3503" t="s">
        <v>369</v>
      </c>
      <c r="Q3503">
        <v>17082000</v>
      </c>
      <c r="R3503" t="s">
        <v>57</v>
      </c>
      <c r="S3503" t="s">
        <v>9403</v>
      </c>
      <c r="T3503" t="s">
        <v>82</v>
      </c>
      <c r="U3503" t="s">
        <v>2552</v>
      </c>
      <c r="V3503" t="s">
        <v>5829</v>
      </c>
      <c r="W3503" t="s">
        <v>85</v>
      </c>
      <c r="X3503" t="s">
        <v>9639</v>
      </c>
      <c r="Y3503" t="s">
        <v>5341</v>
      </c>
      <c r="Z3503">
        <v>0</v>
      </c>
      <c r="AA3503">
        <v>0</v>
      </c>
      <c r="AB3503">
        <v>99645000</v>
      </c>
      <c r="AC3503" t="s">
        <v>9643</v>
      </c>
      <c r="AD3503" s="12">
        <v>45926</v>
      </c>
      <c r="AE3503">
        <v>20</v>
      </c>
      <c r="AF3503" t="s">
        <v>6</v>
      </c>
      <c r="AG3503" t="s">
        <v>836</v>
      </c>
      <c r="AI3503" s="12">
        <v>45960</v>
      </c>
    </row>
    <row r="3504" spans="1:35" x14ac:dyDescent="0.3">
      <c r="A3504" t="s">
        <v>9754</v>
      </c>
      <c r="B3504" t="s">
        <v>1871</v>
      </c>
      <c r="C3504" t="s">
        <v>214</v>
      </c>
      <c r="D3504" t="s">
        <v>126</v>
      </c>
      <c r="E3504" t="s">
        <v>8926</v>
      </c>
      <c r="F3504" t="s">
        <v>1077</v>
      </c>
      <c r="G3504" t="s">
        <v>52</v>
      </c>
      <c r="H3504" t="s">
        <v>53</v>
      </c>
      <c r="I3504">
        <v>93022158</v>
      </c>
      <c r="J3504" t="s">
        <v>1</v>
      </c>
      <c r="K3504">
        <v>1</v>
      </c>
      <c r="L3504" t="s">
        <v>226</v>
      </c>
      <c r="M3504">
        <v>42705000</v>
      </c>
      <c r="N3504" t="s">
        <v>79</v>
      </c>
      <c r="O3504">
        <v>16978000</v>
      </c>
      <c r="P3504" t="s">
        <v>1873</v>
      </c>
      <c r="Q3504">
        <v>17082000</v>
      </c>
      <c r="R3504" t="s">
        <v>57</v>
      </c>
      <c r="S3504" t="s">
        <v>9403</v>
      </c>
      <c r="T3504" t="s">
        <v>82</v>
      </c>
      <c r="U3504" t="s">
        <v>2552</v>
      </c>
      <c r="V3504" t="s">
        <v>5829</v>
      </c>
      <c r="W3504" t="s">
        <v>85</v>
      </c>
      <c r="X3504" t="s">
        <v>9639</v>
      </c>
      <c r="Y3504" t="s">
        <v>2579</v>
      </c>
      <c r="Z3504">
        <v>0</v>
      </c>
      <c r="AA3504">
        <v>0</v>
      </c>
      <c r="AB3504">
        <v>99645000</v>
      </c>
      <c r="AC3504" t="s">
        <v>9713</v>
      </c>
      <c r="AD3504" s="12">
        <v>45926</v>
      </c>
      <c r="AE3504">
        <v>20</v>
      </c>
      <c r="AF3504" t="s">
        <v>6</v>
      </c>
      <c r="AG3504" t="s">
        <v>836</v>
      </c>
      <c r="AI3504" s="12">
        <v>45960</v>
      </c>
    </row>
    <row r="3505" spans="1:35" x14ac:dyDescent="0.3">
      <c r="A3505" t="s">
        <v>9755</v>
      </c>
      <c r="B3505" t="s">
        <v>1871</v>
      </c>
      <c r="C3505" t="s">
        <v>2195</v>
      </c>
      <c r="D3505" t="s">
        <v>4056</v>
      </c>
      <c r="E3505" t="s">
        <v>659</v>
      </c>
      <c r="F3505" t="s">
        <v>5671</v>
      </c>
      <c r="G3505" t="s">
        <v>52</v>
      </c>
      <c r="H3505" t="s">
        <v>53</v>
      </c>
      <c r="I3505">
        <v>52239894</v>
      </c>
      <c r="J3505" t="s">
        <v>1</v>
      </c>
      <c r="K3505">
        <v>1</v>
      </c>
      <c r="L3505" t="s">
        <v>94</v>
      </c>
      <c r="M3505">
        <v>42705000</v>
      </c>
      <c r="N3505" t="s">
        <v>79</v>
      </c>
      <c r="O3505">
        <v>6157826</v>
      </c>
      <c r="P3505" t="s">
        <v>1873</v>
      </c>
      <c r="Q3505">
        <v>17082000</v>
      </c>
      <c r="R3505" t="s">
        <v>57</v>
      </c>
      <c r="S3505" t="s">
        <v>9403</v>
      </c>
      <c r="T3505" t="s">
        <v>82</v>
      </c>
      <c r="U3505" t="s">
        <v>2552</v>
      </c>
      <c r="V3505" t="s">
        <v>5829</v>
      </c>
      <c r="W3505" t="s">
        <v>85</v>
      </c>
      <c r="X3505" t="s">
        <v>9639</v>
      </c>
      <c r="Y3505" t="s">
        <v>3442</v>
      </c>
      <c r="Z3505">
        <v>28470000</v>
      </c>
      <c r="AA3505">
        <v>0</v>
      </c>
      <c r="AB3505">
        <v>99645000</v>
      </c>
      <c r="AC3505" t="s">
        <v>9643</v>
      </c>
      <c r="AD3505" s="12">
        <v>45924</v>
      </c>
      <c r="AE3505">
        <v>20</v>
      </c>
      <c r="AF3505" t="s">
        <v>6</v>
      </c>
      <c r="AG3505" t="s">
        <v>836</v>
      </c>
      <c r="AI3505" s="12">
        <v>45960</v>
      </c>
    </row>
    <row r="3506" spans="1:35" x14ac:dyDescent="0.3">
      <c r="A3506" t="s">
        <v>9756</v>
      </c>
      <c r="B3506" t="s">
        <v>530</v>
      </c>
      <c r="C3506" t="s">
        <v>2939</v>
      </c>
      <c r="D3506" t="s">
        <v>366</v>
      </c>
      <c r="E3506" t="s">
        <v>9757</v>
      </c>
      <c r="F3506" t="s">
        <v>472</v>
      </c>
      <c r="G3506" t="s">
        <v>52</v>
      </c>
      <c r="H3506" t="s">
        <v>53</v>
      </c>
      <c r="I3506">
        <v>35509389</v>
      </c>
      <c r="J3506" t="s">
        <v>1</v>
      </c>
      <c r="K3506">
        <v>1</v>
      </c>
      <c r="L3506" t="s">
        <v>54</v>
      </c>
      <c r="M3506">
        <v>42705000</v>
      </c>
      <c r="N3506" t="s">
        <v>79</v>
      </c>
      <c r="O3506">
        <v>24074574</v>
      </c>
      <c r="P3506" t="s">
        <v>533</v>
      </c>
      <c r="Q3506">
        <v>17082000</v>
      </c>
      <c r="R3506" t="s">
        <v>57</v>
      </c>
      <c r="S3506" t="s">
        <v>9403</v>
      </c>
      <c r="T3506" t="s">
        <v>82</v>
      </c>
      <c r="U3506" t="s">
        <v>2552</v>
      </c>
      <c r="V3506" t="s">
        <v>5829</v>
      </c>
      <c r="W3506" t="s">
        <v>85</v>
      </c>
      <c r="X3506" t="s">
        <v>9639</v>
      </c>
      <c r="Y3506" t="s">
        <v>9507</v>
      </c>
      <c r="Z3506">
        <v>0</v>
      </c>
      <c r="AA3506">
        <v>0</v>
      </c>
      <c r="AB3506">
        <v>99645000</v>
      </c>
      <c r="AC3506" t="s">
        <v>9640</v>
      </c>
      <c r="AD3506" s="12">
        <v>45937</v>
      </c>
      <c r="AE3506">
        <v>21</v>
      </c>
      <c r="AF3506" t="s">
        <v>6</v>
      </c>
      <c r="AG3506" t="s">
        <v>136</v>
      </c>
      <c r="AI3506" s="12">
        <v>45961</v>
      </c>
    </row>
    <row r="3507" spans="1:35" x14ac:dyDescent="0.3">
      <c r="A3507" t="s">
        <v>9758</v>
      </c>
      <c r="B3507" t="s">
        <v>289</v>
      </c>
      <c r="C3507" t="s">
        <v>8307</v>
      </c>
      <c r="D3507" t="s">
        <v>1706</v>
      </c>
      <c r="E3507" t="s">
        <v>9759</v>
      </c>
      <c r="F3507" t="s">
        <v>1317</v>
      </c>
      <c r="G3507" t="s">
        <v>52</v>
      </c>
      <c r="H3507" t="s">
        <v>53</v>
      </c>
      <c r="I3507">
        <v>1232589793</v>
      </c>
      <c r="J3507" t="s">
        <v>1</v>
      </c>
      <c r="K3507">
        <v>1</v>
      </c>
      <c r="L3507" t="s">
        <v>54</v>
      </c>
      <c r="M3507">
        <v>26000000</v>
      </c>
      <c r="N3507" t="s">
        <v>79</v>
      </c>
      <c r="O3507">
        <v>49658900</v>
      </c>
      <c r="P3507" t="s">
        <v>293</v>
      </c>
      <c r="Q3507">
        <v>17082000</v>
      </c>
      <c r="R3507" t="s">
        <v>57</v>
      </c>
      <c r="S3507" t="s">
        <v>9403</v>
      </c>
      <c r="T3507" t="s">
        <v>82</v>
      </c>
      <c r="U3507" t="s">
        <v>2552</v>
      </c>
      <c r="V3507" t="s">
        <v>5829</v>
      </c>
      <c r="W3507" t="s">
        <v>85</v>
      </c>
      <c r="X3507" t="s">
        <v>9639</v>
      </c>
      <c r="Y3507" t="s">
        <v>9760</v>
      </c>
      <c r="Z3507">
        <v>0</v>
      </c>
      <c r="AA3507">
        <v>0</v>
      </c>
      <c r="AB3507">
        <v>99645000</v>
      </c>
      <c r="AC3507" t="s">
        <v>9761</v>
      </c>
      <c r="AD3507" s="12">
        <v>45938</v>
      </c>
      <c r="AE3507">
        <v>21</v>
      </c>
      <c r="AF3507" t="s">
        <v>6</v>
      </c>
      <c r="AG3507" t="s">
        <v>89</v>
      </c>
      <c r="AH3507" t="s">
        <v>9762</v>
      </c>
      <c r="AI3507" s="12">
        <v>45961</v>
      </c>
    </row>
    <row r="3508" spans="1:35" x14ac:dyDescent="0.3">
      <c r="A3508" t="s">
        <v>9763</v>
      </c>
      <c r="B3508" t="s">
        <v>2801</v>
      </c>
      <c r="C3508" t="s">
        <v>9764</v>
      </c>
      <c r="D3508" t="s">
        <v>9765</v>
      </c>
      <c r="E3508" t="s">
        <v>1350</v>
      </c>
      <c r="F3508" t="s">
        <v>1502</v>
      </c>
      <c r="G3508" t="s">
        <v>52</v>
      </c>
      <c r="H3508" t="s">
        <v>53</v>
      </c>
      <c r="I3508">
        <v>1000692346</v>
      </c>
      <c r="J3508" t="s">
        <v>1</v>
      </c>
      <c r="K3508">
        <v>1</v>
      </c>
      <c r="L3508" t="s">
        <v>94</v>
      </c>
      <c r="M3508">
        <v>42705000</v>
      </c>
      <c r="N3508" t="s">
        <v>79</v>
      </c>
      <c r="O3508">
        <v>57333000</v>
      </c>
      <c r="P3508" t="s">
        <v>2803</v>
      </c>
      <c r="Q3508">
        <v>17082000</v>
      </c>
      <c r="R3508" t="s">
        <v>57</v>
      </c>
      <c r="S3508" t="s">
        <v>9403</v>
      </c>
      <c r="T3508" t="s">
        <v>82</v>
      </c>
      <c r="U3508" t="s">
        <v>2552</v>
      </c>
      <c r="V3508" t="s">
        <v>5829</v>
      </c>
      <c r="W3508" t="s">
        <v>85</v>
      </c>
      <c r="X3508" t="s">
        <v>9639</v>
      </c>
      <c r="Y3508" t="s">
        <v>2645</v>
      </c>
      <c r="Z3508">
        <v>0</v>
      </c>
      <c r="AA3508">
        <v>0</v>
      </c>
      <c r="AB3508">
        <v>128115000</v>
      </c>
      <c r="AC3508" t="s">
        <v>9640</v>
      </c>
      <c r="AD3508" s="12">
        <v>45944</v>
      </c>
      <c r="AE3508">
        <v>22</v>
      </c>
      <c r="AF3508" t="s">
        <v>6</v>
      </c>
      <c r="AG3508" t="s">
        <v>89</v>
      </c>
      <c r="AI3508" s="12">
        <v>45971</v>
      </c>
    </row>
    <row r="3509" spans="1:35" x14ac:dyDescent="0.3">
      <c r="A3509" t="s">
        <v>9766</v>
      </c>
      <c r="B3509" t="s">
        <v>3055</v>
      </c>
      <c r="C3509" t="s">
        <v>9767</v>
      </c>
      <c r="D3509" t="s">
        <v>2514</v>
      </c>
      <c r="E3509" t="s">
        <v>4908</v>
      </c>
      <c r="F3509" t="s">
        <v>204</v>
      </c>
      <c r="G3509" t="s">
        <v>52</v>
      </c>
      <c r="H3509" t="s">
        <v>53</v>
      </c>
      <c r="I3509">
        <v>72183501</v>
      </c>
      <c r="J3509" t="s">
        <v>1</v>
      </c>
      <c r="K3509">
        <v>1</v>
      </c>
      <c r="L3509" t="s">
        <v>54</v>
      </c>
      <c r="M3509">
        <v>42705000</v>
      </c>
      <c r="N3509" t="s">
        <v>79</v>
      </c>
      <c r="O3509">
        <v>28569985</v>
      </c>
      <c r="P3509" t="s">
        <v>3057</v>
      </c>
      <c r="Q3509">
        <v>17082000</v>
      </c>
      <c r="R3509" t="s">
        <v>57</v>
      </c>
      <c r="S3509" t="s">
        <v>9403</v>
      </c>
      <c r="T3509" t="s">
        <v>82</v>
      </c>
      <c r="U3509" t="s">
        <v>2552</v>
      </c>
      <c r="V3509" t="s">
        <v>5829</v>
      </c>
      <c r="W3509" t="s">
        <v>85</v>
      </c>
      <c r="X3509" t="s">
        <v>9639</v>
      </c>
      <c r="Y3509" t="s">
        <v>5307</v>
      </c>
      <c r="Z3509">
        <v>0</v>
      </c>
      <c r="AA3509">
        <v>0</v>
      </c>
      <c r="AB3509">
        <v>99645000</v>
      </c>
      <c r="AC3509" t="s">
        <v>9643</v>
      </c>
      <c r="AD3509" s="12">
        <v>45944</v>
      </c>
      <c r="AE3509">
        <v>22</v>
      </c>
      <c r="AF3509" t="s">
        <v>6</v>
      </c>
      <c r="AG3509" t="s">
        <v>89</v>
      </c>
      <c r="AI3509" s="12">
        <v>45971</v>
      </c>
    </row>
    <row r="3510" spans="1:35" x14ac:dyDescent="0.3">
      <c r="A3510" t="s">
        <v>9768</v>
      </c>
      <c r="B3510" t="s">
        <v>3055</v>
      </c>
      <c r="C3510" t="s">
        <v>373</v>
      </c>
      <c r="D3510" t="s">
        <v>2463</v>
      </c>
      <c r="E3510" t="s">
        <v>236</v>
      </c>
      <c r="F3510" t="s">
        <v>284</v>
      </c>
      <c r="G3510" t="s">
        <v>52</v>
      </c>
      <c r="H3510" t="s">
        <v>53</v>
      </c>
      <c r="I3510">
        <v>1032498428</v>
      </c>
      <c r="J3510" t="s">
        <v>1</v>
      </c>
      <c r="K3510">
        <v>1</v>
      </c>
      <c r="L3510" t="s">
        <v>94</v>
      </c>
      <c r="M3510">
        <v>42705000</v>
      </c>
      <c r="N3510" t="s">
        <v>115</v>
      </c>
      <c r="O3510">
        <v>62905055</v>
      </c>
      <c r="P3510" t="s">
        <v>3057</v>
      </c>
      <c r="Q3510">
        <v>17082000</v>
      </c>
      <c r="R3510" t="s">
        <v>57</v>
      </c>
      <c r="S3510" t="s">
        <v>9403</v>
      </c>
      <c r="T3510" t="s">
        <v>82</v>
      </c>
      <c r="U3510" t="s">
        <v>2552</v>
      </c>
      <c r="V3510" t="s">
        <v>5829</v>
      </c>
      <c r="W3510" t="s">
        <v>85</v>
      </c>
      <c r="X3510" t="s">
        <v>9639</v>
      </c>
      <c r="Y3510" t="s">
        <v>5262</v>
      </c>
      <c r="Z3510">
        <v>0</v>
      </c>
      <c r="AA3510">
        <v>0</v>
      </c>
      <c r="AB3510">
        <v>128115000</v>
      </c>
      <c r="AC3510" t="s">
        <v>9645</v>
      </c>
      <c r="AD3510" s="12">
        <v>45945</v>
      </c>
      <c r="AE3510">
        <v>22</v>
      </c>
      <c r="AF3510" t="s">
        <v>6</v>
      </c>
      <c r="AG3510" t="s">
        <v>836</v>
      </c>
      <c r="AI3510" s="12">
        <v>45971</v>
      </c>
    </row>
    <row r="3511" spans="1:35" x14ac:dyDescent="0.3">
      <c r="A3511" t="s">
        <v>9769</v>
      </c>
      <c r="B3511" t="s">
        <v>1344</v>
      </c>
      <c r="C3511" t="s">
        <v>366</v>
      </c>
      <c r="D3511" t="s">
        <v>140</v>
      </c>
      <c r="E3511" t="s">
        <v>5173</v>
      </c>
      <c r="F3511" t="s">
        <v>1001</v>
      </c>
      <c r="G3511" t="s">
        <v>52</v>
      </c>
      <c r="H3511" t="s">
        <v>53</v>
      </c>
      <c r="I3511">
        <v>1033696693</v>
      </c>
      <c r="J3511" t="s">
        <v>1</v>
      </c>
      <c r="K3511">
        <v>1</v>
      </c>
      <c r="L3511" t="s">
        <v>54</v>
      </c>
      <c r="M3511">
        <v>39000000</v>
      </c>
      <c r="N3511" t="s">
        <v>55</v>
      </c>
      <c r="O3511">
        <v>27563000</v>
      </c>
      <c r="P3511" t="s">
        <v>1345</v>
      </c>
      <c r="Q3511">
        <v>17082000</v>
      </c>
      <c r="R3511" t="s">
        <v>57</v>
      </c>
      <c r="S3511" t="s">
        <v>9403</v>
      </c>
      <c r="T3511" t="s">
        <v>82</v>
      </c>
      <c r="U3511" t="s">
        <v>2552</v>
      </c>
      <c r="V3511" t="s">
        <v>5829</v>
      </c>
      <c r="W3511" t="s">
        <v>85</v>
      </c>
      <c r="X3511" t="s">
        <v>9639</v>
      </c>
      <c r="Y3511" t="s">
        <v>2829</v>
      </c>
      <c r="Z3511">
        <v>0</v>
      </c>
      <c r="AA3511">
        <v>0</v>
      </c>
      <c r="AB3511">
        <v>99645000</v>
      </c>
      <c r="AC3511" t="s">
        <v>9770</v>
      </c>
      <c r="AD3511" s="12">
        <v>45945</v>
      </c>
      <c r="AE3511">
        <v>22</v>
      </c>
      <c r="AF3511" t="s">
        <v>6</v>
      </c>
      <c r="AG3511" t="s">
        <v>697</v>
      </c>
      <c r="AI3511" s="12">
        <v>45971</v>
      </c>
    </row>
    <row r="3512" spans="1:35" x14ac:dyDescent="0.3">
      <c r="A3512" t="s">
        <v>9771</v>
      </c>
      <c r="B3512" t="s">
        <v>4022</v>
      </c>
      <c r="C3512" t="s">
        <v>2663</v>
      </c>
      <c r="D3512" t="s">
        <v>67</v>
      </c>
      <c r="E3512" t="s">
        <v>581</v>
      </c>
      <c r="F3512" t="s">
        <v>799</v>
      </c>
      <c r="G3512" t="s">
        <v>52</v>
      </c>
      <c r="H3512" t="s">
        <v>53</v>
      </c>
      <c r="I3512">
        <v>39784279</v>
      </c>
      <c r="J3512" t="s">
        <v>1</v>
      </c>
      <c r="K3512">
        <v>1</v>
      </c>
      <c r="L3512" t="s">
        <v>94</v>
      </c>
      <c r="M3512">
        <v>30000000</v>
      </c>
      <c r="N3512" t="s">
        <v>70</v>
      </c>
      <c r="O3512">
        <v>23496214</v>
      </c>
      <c r="P3512" t="s">
        <v>4024</v>
      </c>
      <c r="Q3512">
        <v>17082000</v>
      </c>
      <c r="R3512" t="s">
        <v>57</v>
      </c>
      <c r="S3512" t="s">
        <v>9403</v>
      </c>
      <c r="T3512" t="s">
        <v>82</v>
      </c>
      <c r="U3512" t="s">
        <v>2552</v>
      </c>
      <c r="V3512" t="s">
        <v>5829</v>
      </c>
      <c r="W3512" t="s">
        <v>85</v>
      </c>
      <c r="X3512" t="s">
        <v>9639</v>
      </c>
      <c r="Y3512" t="s">
        <v>8486</v>
      </c>
      <c r="Z3512">
        <v>0</v>
      </c>
      <c r="AA3512">
        <v>0</v>
      </c>
      <c r="AB3512">
        <v>99645000</v>
      </c>
      <c r="AC3512" t="s">
        <v>9664</v>
      </c>
      <c r="AD3512" s="12">
        <v>45945</v>
      </c>
      <c r="AE3512">
        <v>22</v>
      </c>
      <c r="AF3512" t="s">
        <v>6</v>
      </c>
      <c r="AG3512" t="s">
        <v>836</v>
      </c>
      <c r="AI3512" s="12">
        <v>45971</v>
      </c>
    </row>
    <row r="3513" spans="1:35" x14ac:dyDescent="0.3">
      <c r="A3513" t="s">
        <v>9772</v>
      </c>
      <c r="B3513" t="s">
        <v>1125</v>
      </c>
      <c r="C3513" t="s">
        <v>92</v>
      </c>
      <c r="D3513" t="s">
        <v>1121</v>
      </c>
      <c r="E3513" t="s">
        <v>591</v>
      </c>
      <c r="F3513" t="s">
        <v>93</v>
      </c>
      <c r="G3513" t="s">
        <v>52</v>
      </c>
      <c r="H3513" t="s">
        <v>53</v>
      </c>
      <c r="I3513">
        <v>79648542</v>
      </c>
      <c r="J3513" t="s">
        <v>1</v>
      </c>
      <c r="K3513">
        <v>1</v>
      </c>
      <c r="L3513" t="s">
        <v>54</v>
      </c>
      <c r="M3513">
        <v>42705000</v>
      </c>
      <c r="N3513" t="s">
        <v>115</v>
      </c>
      <c r="O3513">
        <v>67447949</v>
      </c>
      <c r="P3513" t="s">
        <v>1127</v>
      </c>
      <c r="Q3513">
        <v>17082000</v>
      </c>
      <c r="R3513" t="s">
        <v>57</v>
      </c>
      <c r="S3513" t="s">
        <v>9403</v>
      </c>
      <c r="T3513" t="s">
        <v>82</v>
      </c>
      <c r="U3513" t="s">
        <v>2552</v>
      </c>
      <c r="V3513" t="s">
        <v>5829</v>
      </c>
      <c r="W3513" t="s">
        <v>85</v>
      </c>
      <c r="X3513" t="s">
        <v>9639</v>
      </c>
      <c r="Y3513" t="s">
        <v>2839</v>
      </c>
      <c r="Z3513">
        <v>0</v>
      </c>
      <c r="AA3513">
        <v>0</v>
      </c>
      <c r="AB3513">
        <v>128115000</v>
      </c>
      <c r="AC3513" t="s">
        <v>9686</v>
      </c>
      <c r="AD3513" s="12">
        <v>45945</v>
      </c>
      <c r="AE3513">
        <v>22</v>
      </c>
      <c r="AF3513" t="s">
        <v>6</v>
      </c>
      <c r="AG3513" t="s">
        <v>415</v>
      </c>
      <c r="AI3513" s="12">
        <v>45971</v>
      </c>
    </row>
    <row r="3514" spans="1:35" x14ac:dyDescent="0.3">
      <c r="A3514" t="s">
        <v>9773</v>
      </c>
      <c r="B3514" t="s">
        <v>98</v>
      </c>
      <c r="C3514" t="s">
        <v>1602</v>
      </c>
      <c r="D3514" t="s">
        <v>197</v>
      </c>
      <c r="E3514" t="s">
        <v>309</v>
      </c>
      <c r="F3514" t="s">
        <v>1480</v>
      </c>
      <c r="G3514" t="s">
        <v>52</v>
      </c>
      <c r="H3514" t="s">
        <v>53</v>
      </c>
      <c r="I3514">
        <v>1097665913</v>
      </c>
      <c r="J3514" t="s">
        <v>1</v>
      </c>
      <c r="K3514">
        <v>1</v>
      </c>
      <c r="L3514" t="s">
        <v>94</v>
      </c>
      <c r="M3514">
        <v>39000000</v>
      </c>
      <c r="N3514" t="s">
        <v>79</v>
      </c>
      <c r="O3514">
        <v>29603073</v>
      </c>
      <c r="P3514" t="s">
        <v>102</v>
      </c>
      <c r="Q3514">
        <v>17082000</v>
      </c>
      <c r="R3514" t="s">
        <v>57</v>
      </c>
      <c r="S3514" t="s">
        <v>9403</v>
      </c>
      <c r="T3514" t="s">
        <v>82</v>
      </c>
      <c r="U3514" t="s">
        <v>2552</v>
      </c>
      <c r="V3514" t="s">
        <v>5829</v>
      </c>
      <c r="W3514" t="s">
        <v>85</v>
      </c>
      <c r="X3514" t="s">
        <v>9639</v>
      </c>
      <c r="Y3514" t="s">
        <v>5188</v>
      </c>
      <c r="Z3514">
        <v>0</v>
      </c>
      <c r="AA3514">
        <v>0</v>
      </c>
      <c r="AB3514">
        <v>99645000</v>
      </c>
      <c r="AC3514" t="s">
        <v>9653</v>
      </c>
      <c r="AD3514" s="12">
        <v>45949</v>
      </c>
      <c r="AE3514">
        <v>23</v>
      </c>
      <c r="AF3514" t="s">
        <v>6</v>
      </c>
      <c r="AG3514" t="s">
        <v>136</v>
      </c>
      <c r="AI3514" s="12">
        <v>45975</v>
      </c>
    </row>
    <row r="3515" spans="1:35" x14ac:dyDescent="0.3">
      <c r="A3515" t="s">
        <v>9774</v>
      </c>
      <c r="B3515" t="s">
        <v>2801</v>
      </c>
      <c r="C3515" t="s">
        <v>635</v>
      </c>
      <c r="D3515" t="s">
        <v>2918</v>
      </c>
      <c r="E3515" t="s">
        <v>3289</v>
      </c>
      <c r="F3515" t="s">
        <v>1024</v>
      </c>
      <c r="G3515" t="s">
        <v>52</v>
      </c>
      <c r="H3515" t="s">
        <v>53</v>
      </c>
      <c r="I3515">
        <v>79813230</v>
      </c>
      <c r="J3515" t="s">
        <v>1</v>
      </c>
      <c r="K3515">
        <v>1</v>
      </c>
      <c r="L3515" t="s">
        <v>94</v>
      </c>
      <c r="M3515">
        <v>42705000</v>
      </c>
      <c r="N3515" t="s">
        <v>79</v>
      </c>
      <c r="O3515">
        <v>55688000</v>
      </c>
      <c r="P3515" t="s">
        <v>2803</v>
      </c>
      <c r="Q3515">
        <v>17082000</v>
      </c>
      <c r="R3515" t="s">
        <v>57</v>
      </c>
      <c r="S3515" t="s">
        <v>9403</v>
      </c>
      <c r="T3515" t="s">
        <v>82</v>
      </c>
      <c r="U3515" t="s">
        <v>2552</v>
      </c>
      <c r="V3515" t="s">
        <v>5829</v>
      </c>
      <c r="W3515" t="s">
        <v>85</v>
      </c>
      <c r="X3515" t="s">
        <v>9639</v>
      </c>
      <c r="Y3515" t="s">
        <v>9775</v>
      </c>
      <c r="Z3515">
        <v>0</v>
      </c>
      <c r="AA3515">
        <v>0</v>
      </c>
      <c r="AB3515">
        <v>128115000</v>
      </c>
      <c r="AC3515" t="s">
        <v>9686</v>
      </c>
      <c r="AD3515" s="12">
        <v>45974</v>
      </c>
      <c r="AE3515">
        <v>27</v>
      </c>
      <c r="AF3515" t="s">
        <v>6</v>
      </c>
      <c r="AG3515" t="s">
        <v>697</v>
      </c>
      <c r="AI3515" s="12">
        <v>46013</v>
      </c>
    </row>
    <row r="3516" spans="1:35" x14ac:dyDescent="0.3">
      <c r="A3516" t="s">
        <v>9776</v>
      </c>
      <c r="B3516" t="s">
        <v>2801</v>
      </c>
      <c r="C3516" t="s">
        <v>983</v>
      </c>
      <c r="D3516" t="s">
        <v>67</v>
      </c>
      <c r="E3516" t="s">
        <v>190</v>
      </c>
      <c r="F3516" t="s">
        <v>3945</v>
      </c>
      <c r="G3516" t="s">
        <v>52</v>
      </c>
      <c r="H3516" t="s">
        <v>53</v>
      </c>
      <c r="I3516">
        <v>1001049946</v>
      </c>
      <c r="J3516" t="s">
        <v>1</v>
      </c>
      <c r="K3516">
        <v>1</v>
      </c>
      <c r="L3516" t="s">
        <v>226</v>
      </c>
      <c r="M3516">
        <v>42705000</v>
      </c>
      <c r="N3516" t="s">
        <v>79</v>
      </c>
      <c r="O3516">
        <v>68000000</v>
      </c>
      <c r="P3516" t="s">
        <v>2803</v>
      </c>
      <c r="Q3516">
        <v>17082000</v>
      </c>
      <c r="R3516" t="s">
        <v>57</v>
      </c>
      <c r="S3516" t="s">
        <v>9403</v>
      </c>
      <c r="T3516" t="s">
        <v>82</v>
      </c>
      <c r="U3516" t="s">
        <v>2552</v>
      </c>
      <c r="V3516" t="s">
        <v>5829</v>
      </c>
      <c r="W3516" t="s">
        <v>85</v>
      </c>
      <c r="X3516" t="s">
        <v>9639</v>
      </c>
      <c r="Y3516" t="s">
        <v>9777</v>
      </c>
      <c r="Z3516">
        <v>0</v>
      </c>
      <c r="AA3516">
        <v>0</v>
      </c>
      <c r="AB3516">
        <v>128115000</v>
      </c>
      <c r="AC3516" t="s">
        <v>9761</v>
      </c>
      <c r="AD3516" s="12">
        <v>45980</v>
      </c>
      <c r="AE3516">
        <v>27</v>
      </c>
      <c r="AF3516" t="s">
        <v>6</v>
      </c>
      <c r="AG3516" t="s">
        <v>136</v>
      </c>
      <c r="AI3516" s="12">
        <v>46013</v>
      </c>
    </row>
    <row r="3517" spans="1:35" x14ac:dyDescent="0.3">
      <c r="A3517" t="s">
        <v>9778</v>
      </c>
      <c r="B3517" t="s">
        <v>3458</v>
      </c>
      <c r="C3517" t="s">
        <v>222</v>
      </c>
      <c r="D3517" t="s">
        <v>758</v>
      </c>
      <c r="E3517" t="s">
        <v>569</v>
      </c>
      <c r="F3517" t="s">
        <v>498</v>
      </c>
      <c r="G3517" t="s">
        <v>52</v>
      </c>
      <c r="H3517" t="s">
        <v>53</v>
      </c>
      <c r="I3517">
        <v>1033790926</v>
      </c>
      <c r="J3517" t="s">
        <v>1</v>
      </c>
      <c r="K3517">
        <v>1</v>
      </c>
      <c r="L3517" t="s">
        <v>94</v>
      </c>
      <c r="M3517">
        <v>42705000</v>
      </c>
      <c r="N3517" t="s">
        <v>1342</v>
      </c>
      <c r="O3517">
        <v>0</v>
      </c>
      <c r="P3517" t="s">
        <v>3459</v>
      </c>
      <c r="Q3517">
        <v>17082000</v>
      </c>
      <c r="R3517" t="s">
        <v>57</v>
      </c>
      <c r="S3517" t="s">
        <v>9403</v>
      </c>
      <c r="T3517" t="s">
        <v>82</v>
      </c>
      <c r="U3517" t="s">
        <v>2552</v>
      </c>
      <c r="V3517" t="s">
        <v>5829</v>
      </c>
      <c r="W3517" t="s">
        <v>85</v>
      </c>
      <c r="X3517" t="s">
        <v>9639</v>
      </c>
      <c r="Y3517" t="s">
        <v>9779</v>
      </c>
      <c r="Z3517">
        <v>0</v>
      </c>
      <c r="AA3517">
        <v>0</v>
      </c>
      <c r="AB3517">
        <v>99645000</v>
      </c>
      <c r="AC3517" t="s">
        <v>9645</v>
      </c>
      <c r="AD3517" s="12">
        <v>45980</v>
      </c>
      <c r="AE3517">
        <v>27</v>
      </c>
      <c r="AF3517" t="s">
        <v>6</v>
      </c>
      <c r="AG3517" t="s">
        <v>136</v>
      </c>
      <c r="AI3517" s="12">
        <v>46013</v>
      </c>
    </row>
    <row r="3518" spans="1:35" x14ac:dyDescent="0.3">
      <c r="A3518" t="s">
        <v>9780</v>
      </c>
      <c r="B3518" t="s">
        <v>3458</v>
      </c>
      <c r="C3518" t="s">
        <v>9781</v>
      </c>
      <c r="D3518" t="s">
        <v>67</v>
      </c>
      <c r="E3518" t="s">
        <v>637</v>
      </c>
      <c r="F3518" t="s">
        <v>806</v>
      </c>
      <c r="G3518" t="s">
        <v>52</v>
      </c>
      <c r="H3518" t="s">
        <v>53</v>
      </c>
      <c r="I3518">
        <v>52292737</v>
      </c>
      <c r="J3518" t="s">
        <v>1</v>
      </c>
      <c r="K3518">
        <v>1</v>
      </c>
      <c r="L3518" t="s">
        <v>94</v>
      </c>
      <c r="M3518">
        <v>42705000</v>
      </c>
      <c r="N3518" t="s">
        <v>79</v>
      </c>
      <c r="O3518">
        <v>32893870</v>
      </c>
      <c r="P3518" t="s">
        <v>3459</v>
      </c>
      <c r="Q3518">
        <v>17082000</v>
      </c>
      <c r="R3518" t="s">
        <v>57</v>
      </c>
      <c r="S3518" t="s">
        <v>9403</v>
      </c>
      <c r="T3518" t="s">
        <v>82</v>
      </c>
      <c r="U3518" t="s">
        <v>2552</v>
      </c>
      <c r="V3518" t="s">
        <v>5829</v>
      </c>
      <c r="W3518" t="s">
        <v>85</v>
      </c>
      <c r="X3518" t="s">
        <v>9639</v>
      </c>
      <c r="Y3518" t="s">
        <v>9782</v>
      </c>
      <c r="Z3518">
        <v>0</v>
      </c>
      <c r="AA3518">
        <v>0</v>
      </c>
      <c r="AB3518">
        <v>99645000</v>
      </c>
      <c r="AC3518" t="s">
        <v>9645</v>
      </c>
      <c r="AD3518" s="12">
        <v>45980</v>
      </c>
      <c r="AE3518">
        <v>27</v>
      </c>
      <c r="AF3518" t="s">
        <v>6</v>
      </c>
      <c r="AG3518" t="s">
        <v>136</v>
      </c>
      <c r="AI3518" s="12">
        <v>46013</v>
      </c>
    </row>
    <row r="3519" spans="1:35" x14ac:dyDescent="0.3">
      <c r="A3519" t="s">
        <v>9783</v>
      </c>
      <c r="B3519" t="s">
        <v>4942</v>
      </c>
      <c r="C3519" t="s">
        <v>2622</v>
      </c>
      <c r="D3519" t="s">
        <v>67</v>
      </c>
      <c r="E3519" t="s">
        <v>413</v>
      </c>
      <c r="F3519" t="s">
        <v>483</v>
      </c>
      <c r="G3519" t="s">
        <v>52</v>
      </c>
      <c r="H3519" t="s">
        <v>53</v>
      </c>
      <c r="I3519">
        <v>1104708013</v>
      </c>
      <c r="J3519" t="s">
        <v>1</v>
      </c>
      <c r="K3519">
        <v>1</v>
      </c>
      <c r="L3519" t="s">
        <v>226</v>
      </c>
      <c r="M3519">
        <v>42705000</v>
      </c>
      <c r="N3519" t="s">
        <v>79</v>
      </c>
      <c r="O3519">
        <v>29975568</v>
      </c>
      <c r="P3519" t="s">
        <v>4943</v>
      </c>
      <c r="Q3519">
        <v>17082000</v>
      </c>
      <c r="R3519" t="s">
        <v>57</v>
      </c>
      <c r="S3519" t="s">
        <v>9403</v>
      </c>
      <c r="T3519" t="s">
        <v>82</v>
      </c>
      <c r="U3519" t="s">
        <v>2552</v>
      </c>
      <c r="V3519" t="s">
        <v>5829</v>
      </c>
      <c r="W3519" t="s">
        <v>85</v>
      </c>
      <c r="X3519" t="s">
        <v>9639</v>
      </c>
      <c r="Y3519" t="s">
        <v>5146</v>
      </c>
      <c r="Z3519">
        <v>0</v>
      </c>
      <c r="AA3519">
        <v>0</v>
      </c>
      <c r="AB3519">
        <v>99645000</v>
      </c>
      <c r="AC3519" t="s">
        <v>9653</v>
      </c>
      <c r="AD3519" s="12">
        <v>45974</v>
      </c>
      <c r="AE3519">
        <v>27</v>
      </c>
      <c r="AF3519" t="s">
        <v>6</v>
      </c>
      <c r="AG3519" t="s">
        <v>89</v>
      </c>
      <c r="AI3519" s="12">
        <v>46013</v>
      </c>
    </row>
    <row r="3520" spans="1:35" x14ac:dyDescent="0.3">
      <c r="A3520" t="s">
        <v>9784</v>
      </c>
      <c r="B3520" t="s">
        <v>3458</v>
      </c>
      <c r="C3520" t="s">
        <v>5242</v>
      </c>
      <c r="D3520" t="s">
        <v>67</v>
      </c>
      <c r="E3520" t="s">
        <v>1321</v>
      </c>
      <c r="F3520" t="s">
        <v>1321</v>
      </c>
      <c r="G3520" t="s">
        <v>52</v>
      </c>
      <c r="H3520" t="s">
        <v>53</v>
      </c>
      <c r="I3520">
        <v>4211679</v>
      </c>
      <c r="J3520" t="s">
        <v>1</v>
      </c>
      <c r="K3520">
        <v>1</v>
      </c>
      <c r="L3520" t="s">
        <v>94</v>
      </c>
      <c r="M3520">
        <v>34800000</v>
      </c>
      <c r="N3520" t="s">
        <v>79</v>
      </c>
      <c r="O3520">
        <v>42702230</v>
      </c>
      <c r="P3520" t="s">
        <v>3459</v>
      </c>
      <c r="Q3520">
        <v>17082000</v>
      </c>
      <c r="R3520" t="s">
        <v>57</v>
      </c>
      <c r="S3520" t="s">
        <v>9403</v>
      </c>
      <c r="T3520" t="s">
        <v>82</v>
      </c>
      <c r="U3520" t="s">
        <v>2552</v>
      </c>
      <c r="V3520" t="s">
        <v>5829</v>
      </c>
      <c r="W3520" t="s">
        <v>85</v>
      </c>
      <c r="X3520" t="s">
        <v>9639</v>
      </c>
      <c r="Y3520" t="s">
        <v>3366</v>
      </c>
      <c r="Z3520">
        <v>0</v>
      </c>
      <c r="AA3520">
        <v>0</v>
      </c>
      <c r="AB3520">
        <v>99645000</v>
      </c>
      <c r="AC3520" t="s">
        <v>9688</v>
      </c>
      <c r="AD3520" s="12">
        <v>45974</v>
      </c>
      <c r="AE3520">
        <v>27</v>
      </c>
      <c r="AF3520" t="s">
        <v>6</v>
      </c>
      <c r="AG3520" t="s">
        <v>89</v>
      </c>
      <c r="AI3520" s="12">
        <v>46013</v>
      </c>
    </row>
    <row r="3521" spans="1:35" x14ac:dyDescent="0.3">
      <c r="A3521" t="s">
        <v>9785</v>
      </c>
      <c r="B3521" t="s">
        <v>3458</v>
      </c>
      <c r="C3521" t="s">
        <v>3480</v>
      </c>
      <c r="D3521" t="s">
        <v>67</v>
      </c>
      <c r="E3521" t="s">
        <v>5434</v>
      </c>
      <c r="F3521" t="s">
        <v>9786</v>
      </c>
      <c r="G3521" t="s">
        <v>52</v>
      </c>
      <c r="H3521" t="s">
        <v>53</v>
      </c>
      <c r="I3521">
        <v>52457020</v>
      </c>
      <c r="J3521" t="s">
        <v>1</v>
      </c>
      <c r="K3521">
        <v>1</v>
      </c>
      <c r="L3521" t="s">
        <v>94</v>
      </c>
      <c r="M3521">
        <v>42705000</v>
      </c>
      <c r="N3521" t="s">
        <v>1342</v>
      </c>
      <c r="O3521">
        <v>0</v>
      </c>
      <c r="P3521" t="s">
        <v>3459</v>
      </c>
      <c r="Q3521">
        <v>17082000</v>
      </c>
      <c r="R3521" t="s">
        <v>57</v>
      </c>
      <c r="S3521" t="s">
        <v>9403</v>
      </c>
      <c r="T3521" t="s">
        <v>82</v>
      </c>
      <c r="U3521" t="s">
        <v>2552</v>
      </c>
      <c r="V3521" t="s">
        <v>5829</v>
      </c>
      <c r="W3521" t="s">
        <v>85</v>
      </c>
      <c r="X3521" t="s">
        <v>9639</v>
      </c>
      <c r="Y3521" t="s">
        <v>3064</v>
      </c>
      <c r="Z3521">
        <v>0</v>
      </c>
      <c r="AA3521">
        <v>0</v>
      </c>
      <c r="AB3521">
        <v>69041000</v>
      </c>
      <c r="AC3521" t="s">
        <v>9640</v>
      </c>
      <c r="AD3521" s="12">
        <v>45974</v>
      </c>
      <c r="AE3521">
        <v>27</v>
      </c>
      <c r="AF3521" t="s">
        <v>6</v>
      </c>
      <c r="AG3521" t="s">
        <v>89</v>
      </c>
      <c r="AI3521" s="12">
        <v>46013</v>
      </c>
    </row>
    <row r="3522" spans="1:35" x14ac:dyDescent="0.3">
      <c r="A3522" t="s">
        <v>9787</v>
      </c>
      <c r="B3522" t="s">
        <v>4942</v>
      </c>
      <c r="C3522" t="s">
        <v>2514</v>
      </c>
      <c r="D3522" t="s">
        <v>67</v>
      </c>
      <c r="E3522" t="s">
        <v>779</v>
      </c>
      <c r="F3522" t="s">
        <v>829</v>
      </c>
      <c r="G3522" t="s">
        <v>52</v>
      </c>
      <c r="H3522" t="s">
        <v>53</v>
      </c>
      <c r="I3522">
        <v>1014270422</v>
      </c>
      <c r="J3522" t="s">
        <v>1</v>
      </c>
      <c r="K3522">
        <v>1</v>
      </c>
      <c r="L3522" t="s">
        <v>54</v>
      </c>
      <c r="M3522">
        <v>42705000</v>
      </c>
      <c r="N3522" t="s">
        <v>79</v>
      </c>
      <c r="O3522">
        <v>55597531</v>
      </c>
      <c r="P3522" t="s">
        <v>4943</v>
      </c>
      <c r="Q3522">
        <v>17082000</v>
      </c>
      <c r="R3522" t="s">
        <v>57</v>
      </c>
      <c r="S3522" t="s">
        <v>9403</v>
      </c>
      <c r="T3522" t="s">
        <v>82</v>
      </c>
      <c r="U3522" t="s">
        <v>2552</v>
      </c>
      <c r="V3522" t="s">
        <v>5829</v>
      </c>
      <c r="W3522" t="s">
        <v>85</v>
      </c>
      <c r="X3522" t="s">
        <v>9639</v>
      </c>
      <c r="Y3522" t="s">
        <v>5091</v>
      </c>
      <c r="Z3522">
        <v>0</v>
      </c>
      <c r="AA3522">
        <v>0</v>
      </c>
      <c r="AB3522">
        <v>128115000</v>
      </c>
      <c r="AC3522" t="s">
        <v>9640</v>
      </c>
      <c r="AD3522" s="12">
        <v>45980</v>
      </c>
      <c r="AE3522">
        <v>27</v>
      </c>
      <c r="AF3522" t="s">
        <v>6</v>
      </c>
      <c r="AG3522" t="s">
        <v>136</v>
      </c>
      <c r="AI3522" s="12">
        <v>46013</v>
      </c>
    </row>
    <row r="3523" spans="1:35" x14ac:dyDescent="0.3">
      <c r="A3523" t="s">
        <v>9788</v>
      </c>
      <c r="B3523" t="s">
        <v>391</v>
      </c>
      <c r="C3523" t="s">
        <v>91</v>
      </c>
      <c r="D3523" t="s">
        <v>92</v>
      </c>
      <c r="E3523" t="s">
        <v>9789</v>
      </c>
      <c r="F3523" t="s">
        <v>1550</v>
      </c>
      <c r="G3523" t="s">
        <v>52</v>
      </c>
      <c r="H3523" t="s">
        <v>53</v>
      </c>
      <c r="I3523">
        <v>85152658</v>
      </c>
      <c r="J3523" t="s">
        <v>1</v>
      </c>
      <c r="K3523">
        <v>1</v>
      </c>
      <c r="L3523" t="s">
        <v>94</v>
      </c>
      <c r="M3523">
        <v>42705000</v>
      </c>
      <c r="N3523" t="s">
        <v>79</v>
      </c>
      <c r="O3523">
        <v>67333000</v>
      </c>
      <c r="P3523" t="s">
        <v>396</v>
      </c>
      <c r="Q3523">
        <v>17082000</v>
      </c>
      <c r="R3523" t="s">
        <v>57</v>
      </c>
      <c r="S3523" t="s">
        <v>9403</v>
      </c>
      <c r="T3523" t="s">
        <v>82</v>
      </c>
      <c r="U3523" t="s">
        <v>2552</v>
      </c>
      <c r="V3523" t="s">
        <v>5829</v>
      </c>
      <c r="W3523" t="s">
        <v>85</v>
      </c>
      <c r="X3523" t="s">
        <v>9639</v>
      </c>
      <c r="Y3523" t="s">
        <v>5259</v>
      </c>
      <c r="Z3523">
        <v>0</v>
      </c>
      <c r="AA3523">
        <v>0</v>
      </c>
      <c r="AB3523">
        <v>128115000</v>
      </c>
      <c r="AC3523" t="s">
        <v>9790</v>
      </c>
      <c r="AD3523" s="12">
        <v>45974</v>
      </c>
      <c r="AE3523">
        <v>27</v>
      </c>
      <c r="AF3523" t="s">
        <v>6</v>
      </c>
      <c r="AG3523" t="s">
        <v>89</v>
      </c>
      <c r="AI3523" s="12">
        <v>46013</v>
      </c>
    </row>
    <row r="3524" spans="1:35" x14ac:dyDescent="0.3">
      <c r="A3524" t="s">
        <v>9791</v>
      </c>
      <c r="B3524" t="s">
        <v>98</v>
      </c>
      <c r="C3524" t="s">
        <v>366</v>
      </c>
      <c r="D3524" t="s">
        <v>1242</v>
      </c>
      <c r="E3524" t="s">
        <v>482</v>
      </c>
      <c r="F3524" t="s">
        <v>190</v>
      </c>
      <c r="G3524" t="s">
        <v>52</v>
      </c>
      <c r="H3524" t="s">
        <v>53</v>
      </c>
      <c r="I3524">
        <v>1022954197</v>
      </c>
      <c r="J3524" t="s">
        <v>1</v>
      </c>
      <c r="K3524">
        <v>1</v>
      </c>
      <c r="L3524" t="s">
        <v>54</v>
      </c>
      <c r="M3524">
        <v>42705000</v>
      </c>
      <c r="N3524" t="s">
        <v>70</v>
      </c>
      <c r="O3524">
        <v>58118000</v>
      </c>
      <c r="P3524" t="s">
        <v>102</v>
      </c>
      <c r="Q3524">
        <v>17082000</v>
      </c>
      <c r="R3524" t="s">
        <v>57</v>
      </c>
      <c r="S3524" t="s">
        <v>9403</v>
      </c>
      <c r="T3524" t="s">
        <v>82</v>
      </c>
      <c r="U3524" t="s">
        <v>2552</v>
      </c>
      <c r="V3524" t="s">
        <v>5829</v>
      </c>
      <c r="W3524" t="s">
        <v>85</v>
      </c>
      <c r="X3524" t="s">
        <v>9639</v>
      </c>
      <c r="Y3524" t="s">
        <v>3910</v>
      </c>
      <c r="Z3524">
        <v>0</v>
      </c>
      <c r="AA3524">
        <v>0</v>
      </c>
      <c r="AB3524">
        <v>128115000</v>
      </c>
      <c r="AC3524" t="s">
        <v>9640</v>
      </c>
      <c r="AD3524" s="12">
        <v>45980</v>
      </c>
      <c r="AE3524">
        <v>27</v>
      </c>
      <c r="AF3524" t="s">
        <v>6</v>
      </c>
      <c r="AG3524" t="s">
        <v>136</v>
      </c>
      <c r="AI3524" s="12">
        <v>46013</v>
      </c>
    </row>
    <row r="3525" spans="1:35" x14ac:dyDescent="0.3">
      <c r="A3525" t="s">
        <v>9792</v>
      </c>
      <c r="B3525" t="s">
        <v>98</v>
      </c>
      <c r="C3525" t="s">
        <v>9793</v>
      </c>
      <c r="D3525" t="s">
        <v>197</v>
      </c>
      <c r="E3525" t="s">
        <v>217</v>
      </c>
      <c r="F3525" t="s">
        <v>93</v>
      </c>
      <c r="G3525" t="s">
        <v>52</v>
      </c>
      <c r="H3525" t="s">
        <v>53</v>
      </c>
      <c r="I3525">
        <v>1022945688</v>
      </c>
      <c r="J3525" t="s">
        <v>1</v>
      </c>
      <c r="K3525">
        <v>1</v>
      </c>
      <c r="L3525" t="s">
        <v>226</v>
      </c>
      <c r="M3525">
        <v>39000000</v>
      </c>
      <c r="N3525" t="s">
        <v>55</v>
      </c>
      <c r="O3525">
        <v>25914209</v>
      </c>
      <c r="P3525" t="s">
        <v>102</v>
      </c>
      <c r="Q3525">
        <v>17082000</v>
      </c>
      <c r="R3525" t="s">
        <v>57</v>
      </c>
      <c r="S3525" t="s">
        <v>9403</v>
      </c>
      <c r="T3525" t="s">
        <v>82</v>
      </c>
      <c r="U3525" t="s">
        <v>2552</v>
      </c>
      <c r="V3525" t="s">
        <v>5829</v>
      </c>
      <c r="W3525" t="s">
        <v>85</v>
      </c>
      <c r="X3525" t="s">
        <v>9639</v>
      </c>
      <c r="Y3525" t="s">
        <v>3444</v>
      </c>
      <c r="Z3525">
        <v>0</v>
      </c>
      <c r="AA3525">
        <v>0</v>
      </c>
      <c r="AB3525">
        <v>99645000</v>
      </c>
      <c r="AC3525" t="s">
        <v>9645</v>
      </c>
      <c r="AD3525" s="12">
        <v>45980</v>
      </c>
      <c r="AE3525">
        <v>27</v>
      </c>
      <c r="AF3525" t="s">
        <v>6</v>
      </c>
      <c r="AG3525" t="s">
        <v>136</v>
      </c>
      <c r="AI3525" s="12">
        <v>46013</v>
      </c>
    </row>
    <row r="3526" spans="1:35" x14ac:dyDescent="0.3">
      <c r="A3526" t="s">
        <v>9794</v>
      </c>
      <c r="B3526" t="s">
        <v>98</v>
      </c>
      <c r="C3526" t="s">
        <v>154</v>
      </c>
      <c r="D3526" t="s">
        <v>9795</v>
      </c>
      <c r="E3526" t="s">
        <v>278</v>
      </c>
      <c r="F3526" t="s">
        <v>1596</v>
      </c>
      <c r="G3526" t="s">
        <v>52</v>
      </c>
      <c r="H3526" t="s">
        <v>53</v>
      </c>
      <c r="I3526">
        <v>1016093865</v>
      </c>
      <c r="J3526" t="s">
        <v>1</v>
      </c>
      <c r="K3526">
        <v>1</v>
      </c>
      <c r="L3526" t="s">
        <v>54</v>
      </c>
      <c r="M3526">
        <v>28470000</v>
      </c>
      <c r="N3526" t="s">
        <v>79</v>
      </c>
      <c r="O3526">
        <v>46922670</v>
      </c>
      <c r="P3526" t="s">
        <v>102</v>
      </c>
      <c r="Q3526">
        <v>17082000</v>
      </c>
      <c r="R3526" t="s">
        <v>57</v>
      </c>
      <c r="S3526" t="s">
        <v>9403</v>
      </c>
      <c r="T3526" t="s">
        <v>82</v>
      </c>
      <c r="U3526" t="s">
        <v>2552</v>
      </c>
      <c r="V3526" t="s">
        <v>5829</v>
      </c>
      <c r="W3526" t="s">
        <v>85</v>
      </c>
      <c r="X3526" t="s">
        <v>9639</v>
      </c>
      <c r="Y3526" t="s">
        <v>9796</v>
      </c>
      <c r="Z3526">
        <v>0</v>
      </c>
      <c r="AA3526">
        <v>0</v>
      </c>
      <c r="AB3526">
        <v>99645000</v>
      </c>
      <c r="AC3526" t="s">
        <v>9797</v>
      </c>
      <c r="AD3526" s="12">
        <v>45977</v>
      </c>
      <c r="AE3526">
        <v>27</v>
      </c>
      <c r="AF3526" t="s">
        <v>6</v>
      </c>
      <c r="AG3526" t="s">
        <v>836</v>
      </c>
      <c r="AI3526" s="12">
        <v>46013</v>
      </c>
    </row>
    <row r="3527" spans="1:35" x14ac:dyDescent="0.3">
      <c r="A3527" t="s">
        <v>9798</v>
      </c>
      <c r="B3527" t="s">
        <v>3626</v>
      </c>
      <c r="C3527" t="s">
        <v>979</v>
      </c>
      <c r="D3527" t="s">
        <v>67</v>
      </c>
      <c r="E3527" t="s">
        <v>51</v>
      </c>
      <c r="F3527" t="s">
        <v>5474</v>
      </c>
      <c r="G3527" t="s">
        <v>52</v>
      </c>
      <c r="H3527" t="s">
        <v>53</v>
      </c>
      <c r="I3527">
        <v>93207359</v>
      </c>
      <c r="J3527" t="s">
        <v>1</v>
      </c>
      <c r="K3527">
        <v>1</v>
      </c>
      <c r="L3527" t="s">
        <v>94</v>
      </c>
      <c r="M3527">
        <v>34800000</v>
      </c>
      <c r="N3527" t="s">
        <v>79</v>
      </c>
      <c r="O3527">
        <v>22775347</v>
      </c>
      <c r="P3527" t="s">
        <v>3627</v>
      </c>
      <c r="Q3527">
        <v>17082000</v>
      </c>
      <c r="R3527" t="s">
        <v>57</v>
      </c>
      <c r="S3527" t="s">
        <v>9403</v>
      </c>
      <c r="T3527" t="s">
        <v>82</v>
      </c>
      <c r="U3527" t="s">
        <v>2552</v>
      </c>
      <c r="V3527" t="s">
        <v>5829</v>
      </c>
      <c r="W3527" t="s">
        <v>85</v>
      </c>
      <c r="X3527" t="s">
        <v>9639</v>
      </c>
      <c r="Y3527" t="s">
        <v>5158</v>
      </c>
      <c r="Z3527">
        <v>0</v>
      </c>
      <c r="AA3527">
        <v>0</v>
      </c>
      <c r="AB3527">
        <v>99645000</v>
      </c>
      <c r="AC3527" t="s">
        <v>9640</v>
      </c>
      <c r="AD3527" s="12">
        <v>45978</v>
      </c>
      <c r="AE3527">
        <v>27</v>
      </c>
      <c r="AF3527" t="s">
        <v>6</v>
      </c>
      <c r="AG3527" t="s">
        <v>415</v>
      </c>
      <c r="AI3527" s="12">
        <v>46013</v>
      </c>
    </row>
    <row r="3528" spans="1:35" x14ac:dyDescent="0.3">
      <c r="A3528" t="s">
        <v>9799</v>
      </c>
      <c r="B3528" t="s">
        <v>98</v>
      </c>
      <c r="C3528" t="s">
        <v>307</v>
      </c>
      <c r="D3528" t="s">
        <v>2090</v>
      </c>
      <c r="E3528" t="s">
        <v>231</v>
      </c>
      <c r="F3528" t="s">
        <v>2235</v>
      </c>
      <c r="G3528" t="s">
        <v>52</v>
      </c>
      <c r="H3528" t="s">
        <v>53</v>
      </c>
      <c r="I3528">
        <v>1032509101</v>
      </c>
      <c r="J3528" t="s">
        <v>1</v>
      </c>
      <c r="K3528">
        <v>1</v>
      </c>
      <c r="L3528" t="s">
        <v>94</v>
      </c>
      <c r="M3528">
        <v>42705000</v>
      </c>
      <c r="N3528" t="s">
        <v>79</v>
      </c>
      <c r="O3528">
        <v>31109944</v>
      </c>
      <c r="P3528" t="s">
        <v>102</v>
      </c>
      <c r="Q3528">
        <v>17082000</v>
      </c>
      <c r="R3528" t="s">
        <v>57</v>
      </c>
      <c r="S3528" t="s">
        <v>9403</v>
      </c>
      <c r="T3528" t="s">
        <v>82</v>
      </c>
      <c r="U3528" t="s">
        <v>2552</v>
      </c>
      <c r="V3528" t="s">
        <v>5829</v>
      </c>
      <c r="W3528" t="s">
        <v>85</v>
      </c>
      <c r="X3528" t="s">
        <v>9639</v>
      </c>
      <c r="Y3528" t="s">
        <v>3303</v>
      </c>
      <c r="Z3528">
        <v>0</v>
      </c>
      <c r="AA3528">
        <v>0</v>
      </c>
      <c r="AB3528">
        <v>99645000</v>
      </c>
      <c r="AC3528" t="s">
        <v>9653</v>
      </c>
      <c r="AD3528" s="12">
        <v>45977</v>
      </c>
      <c r="AE3528">
        <v>27</v>
      </c>
      <c r="AF3528" t="s">
        <v>6</v>
      </c>
      <c r="AG3528" t="s">
        <v>836</v>
      </c>
      <c r="AI3528" s="12">
        <v>46013</v>
      </c>
    </row>
    <row r="3529" spans="1:35" x14ac:dyDescent="0.3">
      <c r="A3529" t="s">
        <v>9800</v>
      </c>
      <c r="B3529" t="s">
        <v>1885</v>
      </c>
      <c r="C3529" t="s">
        <v>3149</v>
      </c>
      <c r="D3529" t="s">
        <v>1390</v>
      </c>
      <c r="E3529" t="s">
        <v>9801</v>
      </c>
      <c r="F3529" t="s">
        <v>93</v>
      </c>
      <c r="G3529" t="s">
        <v>52</v>
      </c>
      <c r="H3529" t="s">
        <v>53</v>
      </c>
      <c r="I3529">
        <v>45559530</v>
      </c>
      <c r="J3529" t="s">
        <v>1</v>
      </c>
      <c r="K3529">
        <v>1</v>
      </c>
      <c r="L3529" t="s">
        <v>54</v>
      </c>
      <c r="M3529">
        <v>42705000</v>
      </c>
      <c r="N3529" t="s">
        <v>512</v>
      </c>
      <c r="O3529">
        <v>63178000</v>
      </c>
      <c r="P3529" t="s">
        <v>1889</v>
      </c>
      <c r="Q3529">
        <v>17082000</v>
      </c>
      <c r="R3529" t="s">
        <v>57</v>
      </c>
      <c r="S3529" t="s">
        <v>9403</v>
      </c>
      <c r="T3529" t="s">
        <v>82</v>
      </c>
      <c r="U3529" t="s">
        <v>2552</v>
      </c>
      <c r="V3529" t="s">
        <v>5829</v>
      </c>
      <c r="W3529" t="s">
        <v>85</v>
      </c>
      <c r="X3529" t="s">
        <v>9639</v>
      </c>
      <c r="Y3529" t="s">
        <v>9802</v>
      </c>
      <c r="Z3529">
        <v>0</v>
      </c>
      <c r="AA3529">
        <v>0</v>
      </c>
      <c r="AB3529">
        <v>128115000</v>
      </c>
      <c r="AC3529" t="s">
        <v>9803</v>
      </c>
      <c r="AD3529" s="12">
        <v>45980</v>
      </c>
      <c r="AE3529">
        <v>27</v>
      </c>
      <c r="AF3529" t="s">
        <v>6</v>
      </c>
      <c r="AG3529" t="s">
        <v>136</v>
      </c>
      <c r="AI3529" s="12">
        <v>46013</v>
      </c>
    </row>
    <row r="3530" spans="1:35" x14ac:dyDescent="0.3">
      <c r="A3530" t="s">
        <v>9804</v>
      </c>
      <c r="B3530" t="s">
        <v>1871</v>
      </c>
      <c r="C3530" t="s">
        <v>3198</v>
      </c>
      <c r="D3530" t="s">
        <v>3510</v>
      </c>
      <c r="E3530" t="s">
        <v>544</v>
      </c>
      <c r="F3530" t="s">
        <v>779</v>
      </c>
      <c r="G3530" t="s">
        <v>52</v>
      </c>
      <c r="H3530" t="s">
        <v>53</v>
      </c>
      <c r="I3530">
        <v>42111006</v>
      </c>
      <c r="J3530" t="s">
        <v>1</v>
      </c>
      <c r="K3530">
        <v>1</v>
      </c>
      <c r="L3530" t="s">
        <v>54</v>
      </c>
      <c r="M3530">
        <v>30000000</v>
      </c>
      <c r="N3530" t="s">
        <v>55</v>
      </c>
      <c r="O3530">
        <v>40892967</v>
      </c>
      <c r="P3530" t="s">
        <v>1873</v>
      </c>
      <c r="Q3530">
        <v>17082000</v>
      </c>
      <c r="R3530" t="s">
        <v>57</v>
      </c>
      <c r="S3530" t="s">
        <v>9403</v>
      </c>
      <c r="T3530" t="s">
        <v>82</v>
      </c>
      <c r="U3530" t="s">
        <v>2552</v>
      </c>
      <c r="V3530" t="s">
        <v>5829</v>
      </c>
      <c r="W3530" t="s">
        <v>85</v>
      </c>
      <c r="X3530" t="s">
        <v>9639</v>
      </c>
      <c r="Y3530" t="s">
        <v>5373</v>
      </c>
      <c r="Z3530">
        <v>0</v>
      </c>
      <c r="AA3530">
        <v>0</v>
      </c>
      <c r="AB3530">
        <v>99645000</v>
      </c>
      <c r="AC3530" t="s">
        <v>9686</v>
      </c>
      <c r="AD3530" s="12">
        <v>45977</v>
      </c>
      <c r="AE3530">
        <v>27</v>
      </c>
      <c r="AF3530" t="s">
        <v>6</v>
      </c>
      <c r="AG3530" t="s">
        <v>836</v>
      </c>
      <c r="AI3530" s="12">
        <v>46013</v>
      </c>
    </row>
    <row r="3531" spans="1:35" x14ac:dyDescent="0.3">
      <c r="A3531" t="s">
        <v>9805</v>
      </c>
      <c r="B3531" t="s">
        <v>3134</v>
      </c>
      <c r="C3531" t="s">
        <v>411</v>
      </c>
      <c r="D3531" t="s">
        <v>366</v>
      </c>
      <c r="E3531" t="s">
        <v>1024</v>
      </c>
      <c r="F3531" t="s">
        <v>5137</v>
      </c>
      <c r="G3531" t="s">
        <v>52</v>
      </c>
      <c r="H3531" t="s">
        <v>53</v>
      </c>
      <c r="I3531">
        <v>30232513</v>
      </c>
      <c r="J3531" t="s">
        <v>1</v>
      </c>
      <c r="K3531">
        <v>1</v>
      </c>
      <c r="L3531" t="s">
        <v>54</v>
      </c>
      <c r="M3531">
        <v>39000000</v>
      </c>
      <c r="N3531" t="s">
        <v>70</v>
      </c>
      <c r="O3531">
        <v>34786386</v>
      </c>
      <c r="P3531" t="s">
        <v>3135</v>
      </c>
      <c r="Q3531">
        <v>17082000</v>
      </c>
      <c r="R3531" t="s">
        <v>57</v>
      </c>
      <c r="S3531" t="s">
        <v>9403</v>
      </c>
      <c r="T3531" t="s">
        <v>82</v>
      </c>
      <c r="U3531" t="s">
        <v>2552</v>
      </c>
      <c r="V3531" t="s">
        <v>5829</v>
      </c>
      <c r="W3531" t="s">
        <v>85</v>
      </c>
      <c r="X3531" t="s">
        <v>9639</v>
      </c>
      <c r="Y3531" t="s">
        <v>5471</v>
      </c>
      <c r="Z3531">
        <v>0</v>
      </c>
      <c r="AA3531">
        <v>0</v>
      </c>
      <c r="AB3531">
        <v>99645000</v>
      </c>
      <c r="AC3531" t="s">
        <v>9688</v>
      </c>
      <c r="AD3531" s="12">
        <v>45977</v>
      </c>
      <c r="AE3531">
        <v>27</v>
      </c>
      <c r="AF3531" t="s">
        <v>6</v>
      </c>
      <c r="AG3531" t="s">
        <v>836</v>
      </c>
      <c r="AI3531" s="12">
        <v>46013</v>
      </c>
    </row>
    <row r="3532" spans="1:35" x14ac:dyDescent="0.3">
      <c r="A3532" t="s">
        <v>9806</v>
      </c>
      <c r="B3532" t="s">
        <v>98</v>
      </c>
      <c r="C3532" t="s">
        <v>3743</v>
      </c>
      <c r="D3532" t="s">
        <v>923</v>
      </c>
      <c r="E3532" t="s">
        <v>4660</v>
      </c>
      <c r="F3532" t="s">
        <v>8191</v>
      </c>
      <c r="G3532" t="s">
        <v>52</v>
      </c>
      <c r="H3532" t="s">
        <v>53</v>
      </c>
      <c r="I3532">
        <v>1012427303</v>
      </c>
      <c r="J3532" t="s">
        <v>1</v>
      </c>
      <c r="K3532">
        <v>1</v>
      </c>
      <c r="L3532" t="s">
        <v>54</v>
      </c>
      <c r="M3532">
        <v>42705000</v>
      </c>
      <c r="N3532" t="s">
        <v>70</v>
      </c>
      <c r="O3532">
        <v>37171292</v>
      </c>
      <c r="P3532" t="s">
        <v>102</v>
      </c>
      <c r="Q3532">
        <v>17082000</v>
      </c>
      <c r="R3532" t="s">
        <v>57</v>
      </c>
      <c r="S3532" t="s">
        <v>9403</v>
      </c>
      <c r="T3532" t="s">
        <v>82</v>
      </c>
      <c r="U3532" t="s">
        <v>2552</v>
      </c>
      <c r="V3532" t="s">
        <v>5829</v>
      </c>
      <c r="W3532" t="s">
        <v>85</v>
      </c>
      <c r="X3532" t="s">
        <v>9639</v>
      </c>
      <c r="Y3532" t="s">
        <v>9807</v>
      </c>
      <c r="Z3532">
        <v>0</v>
      </c>
      <c r="AA3532">
        <v>0</v>
      </c>
      <c r="AB3532">
        <v>128115000</v>
      </c>
      <c r="AC3532" t="s">
        <v>9790</v>
      </c>
      <c r="AD3532" s="12">
        <v>45979</v>
      </c>
      <c r="AE3532">
        <v>27</v>
      </c>
      <c r="AF3532" t="s">
        <v>6</v>
      </c>
      <c r="AG3532" t="s">
        <v>136</v>
      </c>
      <c r="AI3532" s="12">
        <v>46013</v>
      </c>
    </row>
    <row r="3533" spans="1:35" x14ac:dyDescent="0.3">
      <c r="A3533" t="s">
        <v>9808</v>
      </c>
      <c r="B3533" t="s">
        <v>4022</v>
      </c>
      <c r="C3533" t="s">
        <v>3915</v>
      </c>
      <c r="D3533" t="s">
        <v>9809</v>
      </c>
      <c r="E3533" t="s">
        <v>267</v>
      </c>
      <c r="F3533" t="s">
        <v>1596</v>
      </c>
      <c r="G3533" t="s">
        <v>52</v>
      </c>
      <c r="H3533" t="s">
        <v>53</v>
      </c>
      <c r="I3533">
        <v>20749691</v>
      </c>
      <c r="J3533" t="s">
        <v>1</v>
      </c>
      <c r="K3533">
        <v>1</v>
      </c>
      <c r="L3533" t="s">
        <v>54</v>
      </c>
      <c r="M3533">
        <v>42705000</v>
      </c>
      <c r="N3533" t="s">
        <v>79</v>
      </c>
      <c r="O3533">
        <v>35681567</v>
      </c>
      <c r="P3533" t="s">
        <v>4024</v>
      </c>
      <c r="Q3533">
        <v>17082000</v>
      </c>
      <c r="R3533" t="s">
        <v>57</v>
      </c>
      <c r="S3533" t="s">
        <v>9403</v>
      </c>
      <c r="T3533" t="s">
        <v>82</v>
      </c>
      <c r="U3533" t="s">
        <v>2552</v>
      </c>
      <c r="V3533" t="s">
        <v>5829</v>
      </c>
      <c r="W3533" t="s">
        <v>85</v>
      </c>
      <c r="X3533" t="s">
        <v>9639</v>
      </c>
      <c r="Y3533" t="s">
        <v>5566</v>
      </c>
      <c r="Z3533">
        <v>0</v>
      </c>
      <c r="AA3533">
        <v>0</v>
      </c>
      <c r="AB3533">
        <v>99645000</v>
      </c>
      <c r="AC3533" t="s">
        <v>9790</v>
      </c>
      <c r="AD3533" s="12">
        <v>45979</v>
      </c>
      <c r="AE3533">
        <v>27</v>
      </c>
      <c r="AF3533" t="s">
        <v>6</v>
      </c>
      <c r="AG3533" t="s">
        <v>136</v>
      </c>
      <c r="AI3533" s="12">
        <v>46013</v>
      </c>
    </row>
    <row r="3534" spans="1:35" x14ac:dyDescent="0.3">
      <c r="A3534" t="s">
        <v>9810</v>
      </c>
      <c r="B3534" t="s">
        <v>2559</v>
      </c>
      <c r="C3534" t="s">
        <v>423</v>
      </c>
      <c r="D3534" t="s">
        <v>320</v>
      </c>
      <c r="E3534" t="s">
        <v>433</v>
      </c>
      <c r="F3534" t="s">
        <v>249</v>
      </c>
      <c r="G3534" t="s">
        <v>52</v>
      </c>
      <c r="H3534" t="s">
        <v>53</v>
      </c>
      <c r="I3534">
        <v>1033793941</v>
      </c>
      <c r="J3534" t="s">
        <v>1</v>
      </c>
      <c r="K3534">
        <v>1</v>
      </c>
      <c r="L3534" t="s">
        <v>54</v>
      </c>
      <c r="M3534">
        <v>42705000</v>
      </c>
      <c r="N3534" t="s">
        <v>79</v>
      </c>
      <c r="O3534">
        <v>50499657</v>
      </c>
      <c r="P3534" t="s">
        <v>2561</v>
      </c>
      <c r="Q3534">
        <v>17082000</v>
      </c>
      <c r="R3534" t="s">
        <v>57</v>
      </c>
      <c r="S3534" t="s">
        <v>9403</v>
      </c>
      <c r="T3534" t="s">
        <v>82</v>
      </c>
      <c r="U3534" t="s">
        <v>2552</v>
      </c>
      <c r="V3534" t="s">
        <v>5829</v>
      </c>
      <c r="W3534" t="s">
        <v>85</v>
      </c>
      <c r="X3534" t="s">
        <v>9639</v>
      </c>
      <c r="Y3534" t="s">
        <v>9811</v>
      </c>
      <c r="Z3534">
        <v>0</v>
      </c>
      <c r="AA3534">
        <v>0</v>
      </c>
      <c r="AB3534">
        <v>128115000</v>
      </c>
      <c r="AC3534" t="s">
        <v>9643</v>
      </c>
      <c r="AD3534" s="12">
        <v>45977</v>
      </c>
      <c r="AE3534">
        <v>27</v>
      </c>
      <c r="AF3534" t="s">
        <v>6</v>
      </c>
      <c r="AG3534" t="s">
        <v>836</v>
      </c>
      <c r="AI3534" s="12">
        <v>46013</v>
      </c>
    </row>
    <row r="3535" spans="1:35" x14ac:dyDescent="0.3">
      <c r="A3535" t="s">
        <v>9812</v>
      </c>
      <c r="B3535" t="s">
        <v>4022</v>
      </c>
      <c r="C3535" t="s">
        <v>788</v>
      </c>
      <c r="D3535" t="s">
        <v>884</v>
      </c>
      <c r="E3535" t="s">
        <v>886</v>
      </c>
      <c r="F3535" t="s">
        <v>9813</v>
      </c>
      <c r="G3535" t="s">
        <v>52</v>
      </c>
      <c r="H3535" t="s">
        <v>53</v>
      </c>
      <c r="I3535">
        <v>4979893</v>
      </c>
      <c r="J3535" t="s">
        <v>1</v>
      </c>
      <c r="K3535">
        <v>1</v>
      </c>
      <c r="L3535" t="s">
        <v>54</v>
      </c>
      <c r="M3535">
        <v>39000000</v>
      </c>
      <c r="N3535" t="s">
        <v>79</v>
      </c>
      <c r="O3535">
        <v>43208585</v>
      </c>
      <c r="P3535" t="s">
        <v>4024</v>
      </c>
      <c r="Q3535">
        <v>17082000</v>
      </c>
      <c r="R3535" t="s">
        <v>57</v>
      </c>
      <c r="S3535" t="s">
        <v>9403</v>
      </c>
      <c r="T3535" t="s">
        <v>82</v>
      </c>
      <c r="U3535" t="s">
        <v>2552</v>
      </c>
      <c r="V3535" t="s">
        <v>5829</v>
      </c>
      <c r="W3535" t="s">
        <v>85</v>
      </c>
      <c r="X3535" t="s">
        <v>9639</v>
      </c>
      <c r="Y3535" t="s">
        <v>5980</v>
      </c>
      <c r="Z3535">
        <v>0</v>
      </c>
      <c r="AA3535">
        <v>0</v>
      </c>
      <c r="AB3535">
        <v>99645000</v>
      </c>
      <c r="AC3535" t="s">
        <v>9688</v>
      </c>
      <c r="AD3535" s="12">
        <v>45974</v>
      </c>
      <c r="AE3535">
        <v>27</v>
      </c>
      <c r="AF3535" t="s">
        <v>6</v>
      </c>
      <c r="AG3535" t="s">
        <v>697</v>
      </c>
      <c r="AI3535" s="12">
        <v>46013</v>
      </c>
    </row>
    <row r="3536" spans="1:35" x14ac:dyDescent="0.3">
      <c r="A3536" t="s">
        <v>9814</v>
      </c>
      <c r="B3536" t="s">
        <v>2559</v>
      </c>
      <c r="C3536" t="s">
        <v>9815</v>
      </c>
      <c r="D3536" t="s">
        <v>9816</v>
      </c>
      <c r="E3536" t="s">
        <v>368</v>
      </c>
      <c r="F3536" t="s">
        <v>1853</v>
      </c>
      <c r="G3536" t="s">
        <v>52</v>
      </c>
      <c r="H3536" t="s">
        <v>53</v>
      </c>
      <c r="I3536">
        <v>1000046922</v>
      </c>
      <c r="J3536" t="s">
        <v>1</v>
      </c>
      <c r="K3536">
        <v>1</v>
      </c>
      <c r="L3536" t="s">
        <v>54</v>
      </c>
      <c r="M3536">
        <v>42705000</v>
      </c>
      <c r="N3536" t="s">
        <v>79</v>
      </c>
      <c r="O3536">
        <v>62008000</v>
      </c>
      <c r="P3536" t="s">
        <v>2561</v>
      </c>
      <c r="Q3536">
        <v>17082000</v>
      </c>
      <c r="R3536" t="s">
        <v>57</v>
      </c>
      <c r="S3536" t="s">
        <v>9403</v>
      </c>
      <c r="T3536" t="s">
        <v>82</v>
      </c>
      <c r="U3536" t="s">
        <v>2552</v>
      </c>
      <c r="V3536" t="s">
        <v>5829</v>
      </c>
      <c r="W3536" t="s">
        <v>85</v>
      </c>
      <c r="X3536" t="s">
        <v>9639</v>
      </c>
      <c r="Y3536" t="s">
        <v>5081</v>
      </c>
      <c r="Z3536">
        <v>0</v>
      </c>
      <c r="AA3536">
        <v>0</v>
      </c>
      <c r="AB3536">
        <v>128115000</v>
      </c>
      <c r="AC3536" t="s">
        <v>9675</v>
      </c>
      <c r="AD3536" s="12">
        <v>45979</v>
      </c>
      <c r="AE3536">
        <v>27</v>
      </c>
      <c r="AF3536" t="s">
        <v>6</v>
      </c>
      <c r="AG3536" t="s">
        <v>136</v>
      </c>
      <c r="AI3536" s="12">
        <v>46013</v>
      </c>
    </row>
    <row r="3537" spans="1:35" x14ac:dyDescent="0.3">
      <c r="A3537" t="s">
        <v>9817</v>
      </c>
      <c r="B3537" t="s">
        <v>2559</v>
      </c>
      <c r="C3537" t="s">
        <v>458</v>
      </c>
      <c r="D3537" t="s">
        <v>67</v>
      </c>
      <c r="E3537" t="s">
        <v>9818</v>
      </c>
      <c r="F3537" t="s">
        <v>842</v>
      </c>
      <c r="G3537" t="s">
        <v>52</v>
      </c>
      <c r="H3537" t="s">
        <v>53</v>
      </c>
      <c r="I3537">
        <v>1032486859</v>
      </c>
      <c r="J3537" t="s">
        <v>1</v>
      </c>
      <c r="K3537">
        <v>1</v>
      </c>
      <c r="L3537" t="s">
        <v>54</v>
      </c>
      <c r="M3537">
        <v>42705000</v>
      </c>
      <c r="N3537" t="s">
        <v>79</v>
      </c>
      <c r="O3537">
        <v>5805995</v>
      </c>
      <c r="P3537" t="s">
        <v>2561</v>
      </c>
      <c r="Q3537">
        <v>17082000</v>
      </c>
      <c r="R3537" t="s">
        <v>57</v>
      </c>
      <c r="S3537" t="s">
        <v>9403</v>
      </c>
      <c r="T3537" t="s">
        <v>82</v>
      </c>
      <c r="U3537" t="s">
        <v>2552</v>
      </c>
      <c r="V3537" t="s">
        <v>5829</v>
      </c>
      <c r="W3537" t="s">
        <v>85</v>
      </c>
      <c r="X3537" t="s">
        <v>9639</v>
      </c>
      <c r="Y3537" t="s">
        <v>3185</v>
      </c>
      <c r="Z3537">
        <v>28470000</v>
      </c>
      <c r="AA3537">
        <v>0</v>
      </c>
      <c r="AB3537">
        <v>99645000</v>
      </c>
      <c r="AC3537" t="s">
        <v>9653</v>
      </c>
      <c r="AD3537" s="12">
        <v>45976</v>
      </c>
      <c r="AE3537">
        <v>27</v>
      </c>
      <c r="AF3537" t="s">
        <v>6</v>
      </c>
      <c r="AG3537" t="s">
        <v>287</v>
      </c>
      <c r="AI3537" s="12">
        <v>46013</v>
      </c>
    </row>
    <row r="3538" spans="1:35" x14ac:dyDescent="0.3">
      <c r="A3538" t="s">
        <v>9819</v>
      </c>
      <c r="B3538" t="s">
        <v>1125</v>
      </c>
      <c r="C3538" t="s">
        <v>3198</v>
      </c>
      <c r="D3538" t="s">
        <v>4330</v>
      </c>
      <c r="E3538" t="s">
        <v>1109</v>
      </c>
      <c r="F3538" t="s">
        <v>1288</v>
      </c>
      <c r="G3538" t="s">
        <v>52</v>
      </c>
      <c r="H3538" t="s">
        <v>53</v>
      </c>
      <c r="I3538">
        <v>1022968187</v>
      </c>
      <c r="J3538" t="s">
        <v>1</v>
      </c>
      <c r="K3538">
        <v>1</v>
      </c>
      <c r="L3538" t="s">
        <v>94</v>
      </c>
      <c r="M3538">
        <v>39000000</v>
      </c>
      <c r="N3538" t="s">
        <v>55</v>
      </c>
      <c r="O3538">
        <v>10000000</v>
      </c>
      <c r="P3538" t="s">
        <v>1127</v>
      </c>
      <c r="Q3538">
        <v>17082000</v>
      </c>
      <c r="R3538" t="s">
        <v>57</v>
      </c>
      <c r="S3538" t="s">
        <v>9403</v>
      </c>
      <c r="T3538" t="s">
        <v>82</v>
      </c>
      <c r="U3538" t="s">
        <v>2552</v>
      </c>
      <c r="V3538" t="s">
        <v>5829</v>
      </c>
      <c r="W3538" t="s">
        <v>85</v>
      </c>
      <c r="X3538" t="s">
        <v>9639</v>
      </c>
      <c r="Y3538" t="s">
        <v>3087</v>
      </c>
      <c r="Z3538">
        <v>0</v>
      </c>
      <c r="AA3538">
        <v>0</v>
      </c>
      <c r="AB3538">
        <v>99645000</v>
      </c>
      <c r="AC3538" t="s">
        <v>9820</v>
      </c>
      <c r="AD3538" s="12">
        <v>45976</v>
      </c>
      <c r="AE3538">
        <v>27</v>
      </c>
      <c r="AF3538" t="s">
        <v>6</v>
      </c>
      <c r="AG3538" t="s">
        <v>287</v>
      </c>
      <c r="AI3538" s="12">
        <v>46013</v>
      </c>
    </row>
    <row r="3539" spans="1:35" x14ac:dyDescent="0.3">
      <c r="A3539" t="s">
        <v>9821</v>
      </c>
      <c r="B3539" t="s">
        <v>1374</v>
      </c>
      <c r="C3539" t="s">
        <v>3080</v>
      </c>
      <c r="D3539" t="s">
        <v>9822</v>
      </c>
      <c r="E3539" t="s">
        <v>1296</v>
      </c>
      <c r="F3539" t="s">
        <v>190</v>
      </c>
      <c r="G3539" t="s">
        <v>52</v>
      </c>
      <c r="H3539" t="s">
        <v>53</v>
      </c>
      <c r="I3539">
        <v>53052666</v>
      </c>
      <c r="J3539" t="s">
        <v>1</v>
      </c>
      <c r="K3539">
        <v>1</v>
      </c>
      <c r="L3539" t="s">
        <v>94</v>
      </c>
      <c r="M3539">
        <v>39000000</v>
      </c>
      <c r="N3539" t="s">
        <v>79</v>
      </c>
      <c r="O3539">
        <v>62918000</v>
      </c>
      <c r="P3539" t="s">
        <v>1376</v>
      </c>
      <c r="Q3539">
        <v>17082000</v>
      </c>
      <c r="R3539" t="s">
        <v>57</v>
      </c>
      <c r="S3539" t="s">
        <v>9403</v>
      </c>
      <c r="T3539" t="s">
        <v>82</v>
      </c>
      <c r="U3539" t="s">
        <v>2552</v>
      </c>
      <c r="V3539" t="s">
        <v>5829</v>
      </c>
      <c r="W3539" t="s">
        <v>85</v>
      </c>
      <c r="X3539" t="s">
        <v>9639</v>
      </c>
      <c r="Y3539" t="s">
        <v>9823</v>
      </c>
      <c r="Z3539">
        <v>0</v>
      </c>
      <c r="AA3539">
        <v>0</v>
      </c>
      <c r="AB3539">
        <v>128115000</v>
      </c>
      <c r="AC3539" t="s">
        <v>9656</v>
      </c>
      <c r="AD3539" s="12">
        <v>45975</v>
      </c>
      <c r="AE3539">
        <v>27</v>
      </c>
      <c r="AF3539" t="s">
        <v>6</v>
      </c>
      <c r="AG3539" t="s">
        <v>287</v>
      </c>
      <c r="AI3539" s="12">
        <v>46013</v>
      </c>
    </row>
    <row r="3540" spans="1:35" x14ac:dyDescent="0.3">
      <c r="A3540" t="s">
        <v>9824</v>
      </c>
      <c r="B3540" t="s">
        <v>365</v>
      </c>
      <c r="C3540" t="s">
        <v>9825</v>
      </c>
      <c r="D3540" t="s">
        <v>736</v>
      </c>
      <c r="E3540" t="s">
        <v>217</v>
      </c>
      <c r="F3540" t="s">
        <v>217</v>
      </c>
      <c r="G3540" t="s">
        <v>52</v>
      </c>
      <c r="H3540" t="s">
        <v>53</v>
      </c>
      <c r="I3540">
        <v>1020763773</v>
      </c>
      <c r="J3540" t="s">
        <v>1</v>
      </c>
      <c r="K3540">
        <v>1</v>
      </c>
      <c r="L3540" t="s">
        <v>54</v>
      </c>
      <c r="M3540">
        <v>42705000</v>
      </c>
      <c r="N3540" t="s">
        <v>79</v>
      </c>
      <c r="O3540">
        <v>65000000</v>
      </c>
      <c r="P3540" t="s">
        <v>369</v>
      </c>
      <c r="Q3540">
        <v>17082000</v>
      </c>
      <c r="R3540" t="s">
        <v>57</v>
      </c>
      <c r="S3540" t="s">
        <v>9403</v>
      </c>
      <c r="T3540" t="s">
        <v>82</v>
      </c>
      <c r="U3540" t="s">
        <v>2552</v>
      </c>
      <c r="V3540" t="s">
        <v>5829</v>
      </c>
      <c r="W3540" t="s">
        <v>85</v>
      </c>
      <c r="X3540" t="s">
        <v>9639</v>
      </c>
      <c r="Y3540" t="s">
        <v>9826</v>
      </c>
      <c r="Z3540">
        <v>0</v>
      </c>
      <c r="AA3540">
        <v>0</v>
      </c>
      <c r="AB3540">
        <v>128115000</v>
      </c>
      <c r="AC3540" t="s">
        <v>9675</v>
      </c>
      <c r="AD3540" s="12">
        <v>45979</v>
      </c>
      <c r="AE3540">
        <v>27</v>
      </c>
      <c r="AF3540" t="s">
        <v>6</v>
      </c>
      <c r="AG3540" t="s">
        <v>136</v>
      </c>
      <c r="AI3540" s="12">
        <v>46013</v>
      </c>
    </row>
    <row r="3541" spans="1:35" x14ac:dyDescent="0.3">
      <c r="A3541" t="s">
        <v>9827</v>
      </c>
      <c r="B3541" t="s">
        <v>1860</v>
      </c>
      <c r="C3541" t="s">
        <v>1430</v>
      </c>
      <c r="D3541" t="s">
        <v>291</v>
      </c>
      <c r="E3541" t="s">
        <v>9828</v>
      </c>
      <c r="F3541" t="s">
        <v>759</v>
      </c>
      <c r="G3541" t="s">
        <v>52</v>
      </c>
      <c r="H3541" t="s">
        <v>53</v>
      </c>
      <c r="I3541">
        <v>1023001611</v>
      </c>
      <c r="J3541" t="s">
        <v>1</v>
      </c>
      <c r="K3541">
        <v>1</v>
      </c>
      <c r="L3541" t="s">
        <v>226</v>
      </c>
      <c r="M3541">
        <v>20000000</v>
      </c>
      <c r="N3541" t="s">
        <v>512</v>
      </c>
      <c r="O3541">
        <v>46263016</v>
      </c>
      <c r="P3541" t="s">
        <v>1861</v>
      </c>
      <c r="Q3541">
        <v>15600000</v>
      </c>
      <c r="R3541" t="s">
        <v>57</v>
      </c>
      <c r="S3541" t="s">
        <v>9403</v>
      </c>
      <c r="T3541" t="s">
        <v>82</v>
      </c>
      <c r="U3541" t="s">
        <v>2552</v>
      </c>
      <c r="V3541" t="s">
        <v>5829</v>
      </c>
      <c r="W3541" t="s">
        <v>85</v>
      </c>
      <c r="X3541" t="s">
        <v>9639</v>
      </c>
      <c r="Y3541" t="s">
        <v>5320</v>
      </c>
      <c r="Z3541">
        <v>0</v>
      </c>
      <c r="AA3541">
        <v>0</v>
      </c>
      <c r="AB3541">
        <v>91000000</v>
      </c>
      <c r="AC3541" t="s">
        <v>9653</v>
      </c>
      <c r="AD3541" s="12">
        <v>45979</v>
      </c>
      <c r="AE3541">
        <v>27</v>
      </c>
      <c r="AF3541" t="s">
        <v>6</v>
      </c>
      <c r="AG3541" t="s">
        <v>136</v>
      </c>
      <c r="AI3541" s="12">
        <v>46013</v>
      </c>
    </row>
    <row r="3542" spans="1:35" x14ac:dyDescent="0.3">
      <c r="A3542" t="s">
        <v>9829</v>
      </c>
      <c r="B3542" t="s">
        <v>2801</v>
      </c>
      <c r="C3542" t="s">
        <v>48</v>
      </c>
      <c r="D3542" t="s">
        <v>259</v>
      </c>
      <c r="E3542" t="s">
        <v>9830</v>
      </c>
      <c r="F3542" t="s">
        <v>9831</v>
      </c>
      <c r="G3542" t="s">
        <v>52</v>
      </c>
      <c r="H3542" t="s">
        <v>53</v>
      </c>
      <c r="I3542">
        <v>1033775483</v>
      </c>
      <c r="J3542" t="s">
        <v>1</v>
      </c>
      <c r="K3542">
        <v>1</v>
      </c>
      <c r="L3542" t="s">
        <v>54</v>
      </c>
      <c r="M3542">
        <v>42705000</v>
      </c>
      <c r="N3542" t="s">
        <v>103</v>
      </c>
      <c r="O3542">
        <v>62918000</v>
      </c>
      <c r="P3542" t="s">
        <v>2803</v>
      </c>
      <c r="Q3542">
        <v>17082000</v>
      </c>
      <c r="R3542" t="s">
        <v>57</v>
      </c>
      <c r="S3542" t="s">
        <v>9403</v>
      </c>
      <c r="T3542" t="s">
        <v>82</v>
      </c>
      <c r="U3542" t="s">
        <v>2552</v>
      </c>
      <c r="V3542" t="s">
        <v>5829</v>
      </c>
      <c r="W3542" t="s">
        <v>85</v>
      </c>
      <c r="X3542" t="s">
        <v>9639</v>
      </c>
      <c r="Y3542" t="s">
        <v>3299</v>
      </c>
      <c r="Z3542">
        <v>0</v>
      </c>
      <c r="AA3542">
        <v>0</v>
      </c>
      <c r="AB3542">
        <v>128115000</v>
      </c>
      <c r="AC3542" t="s">
        <v>9688</v>
      </c>
      <c r="AD3542" s="12">
        <v>46000</v>
      </c>
      <c r="AE3542">
        <v>29</v>
      </c>
      <c r="AF3542" t="s">
        <v>6</v>
      </c>
      <c r="AG3542" t="s">
        <v>836</v>
      </c>
      <c r="AI3542" s="12">
        <v>46014</v>
      </c>
    </row>
    <row r="3543" spans="1:35" x14ac:dyDescent="0.3">
      <c r="A3543" t="s">
        <v>9832</v>
      </c>
      <c r="B3543" t="s">
        <v>1344</v>
      </c>
      <c r="C3543" t="s">
        <v>366</v>
      </c>
      <c r="D3543" t="s">
        <v>5655</v>
      </c>
      <c r="E3543" t="s">
        <v>2548</v>
      </c>
      <c r="F3543" t="s">
        <v>3585</v>
      </c>
      <c r="G3543" t="s">
        <v>52</v>
      </c>
      <c r="H3543" t="s">
        <v>53</v>
      </c>
      <c r="I3543">
        <v>52226228</v>
      </c>
      <c r="J3543" t="s">
        <v>1</v>
      </c>
      <c r="K3543">
        <v>1</v>
      </c>
      <c r="L3543" t="s">
        <v>54</v>
      </c>
      <c r="M3543">
        <v>42705000</v>
      </c>
      <c r="N3543" t="s">
        <v>70</v>
      </c>
      <c r="O3543">
        <v>35369129</v>
      </c>
      <c r="P3543" t="s">
        <v>1345</v>
      </c>
      <c r="Q3543">
        <v>17082000</v>
      </c>
      <c r="R3543" t="s">
        <v>57</v>
      </c>
      <c r="S3543" t="s">
        <v>9403</v>
      </c>
      <c r="T3543" t="s">
        <v>82</v>
      </c>
      <c r="U3543" t="s">
        <v>2552</v>
      </c>
      <c r="V3543" t="s">
        <v>5829</v>
      </c>
      <c r="W3543" t="s">
        <v>85</v>
      </c>
      <c r="X3543" t="s">
        <v>9639</v>
      </c>
      <c r="Y3543" t="s">
        <v>4130</v>
      </c>
      <c r="Z3543">
        <v>0</v>
      </c>
      <c r="AA3543">
        <v>0</v>
      </c>
      <c r="AB3543">
        <v>99645000</v>
      </c>
      <c r="AC3543" t="s">
        <v>9640</v>
      </c>
      <c r="AD3543" s="12">
        <v>46000</v>
      </c>
      <c r="AE3543">
        <v>29</v>
      </c>
      <c r="AF3543" t="s">
        <v>6</v>
      </c>
      <c r="AG3543" t="s">
        <v>836</v>
      </c>
      <c r="AI3543" s="12">
        <v>46014</v>
      </c>
    </row>
    <row r="3544" spans="1:35" x14ac:dyDescent="0.3">
      <c r="A3544" t="s">
        <v>9833</v>
      </c>
      <c r="B3544" t="s">
        <v>3458</v>
      </c>
      <c r="C3544" t="s">
        <v>92</v>
      </c>
      <c r="D3544" t="s">
        <v>291</v>
      </c>
      <c r="E3544" t="s">
        <v>78</v>
      </c>
      <c r="F3544" t="s">
        <v>1593</v>
      </c>
      <c r="G3544" t="s">
        <v>52</v>
      </c>
      <c r="H3544" t="s">
        <v>53</v>
      </c>
      <c r="I3544">
        <v>1007396332</v>
      </c>
      <c r="J3544" t="s">
        <v>1</v>
      </c>
      <c r="K3544">
        <v>1</v>
      </c>
      <c r="L3544" t="s">
        <v>54</v>
      </c>
      <c r="M3544">
        <v>42705000</v>
      </c>
      <c r="N3544" t="s">
        <v>103</v>
      </c>
      <c r="O3544">
        <v>31981593</v>
      </c>
      <c r="P3544" t="s">
        <v>3459</v>
      </c>
      <c r="Q3544">
        <v>17082000</v>
      </c>
      <c r="R3544" t="s">
        <v>57</v>
      </c>
      <c r="S3544" t="s">
        <v>9403</v>
      </c>
      <c r="T3544" t="s">
        <v>82</v>
      </c>
      <c r="U3544" t="s">
        <v>2552</v>
      </c>
      <c r="V3544" t="s">
        <v>5829</v>
      </c>
      <c r="W3544" t="s">
        <v>85</v>
      </c>
      <c r="X3544" t="s">
        <v>9639</v>
      </c>
      <c r="Y3544" t="s">
        <v>3408</v>
      </c>
      <c r="Z3544">
        <v>0</v>
      </c>
      <c r="AA3544">
        <v>0</v>
      </c>
      <c r="AB3544">
        <v>99645000</v>
      </c>
      <c r="AC3544" t="s">
        <v>9688</v>
      </c>
      <c r="AD3544" s="12">
        <v>46000</v>
      </c>
      <c r="AE3544">
        <v>29</v>
      </c>
      <c r="AF3544" t="s">
        <v>6</v>
      </c>
      <c r="AG3544" t="s">
        <v>287</v>
      </c>
      <c r="AI3544" s="12">
        <v>46014</v>
      </c>
    </row>
    <row r="3545" spans="1:35" x14ac:dyDescent="0.3">
      <c r="A3545" t="s">
        <v>9834</v>
      </c>
      <c r="B3545" t="s">
        <v>3134</v>
      </c>
      <c r="C3545" t="s">
        <v>2895</v>
      </c>
      <c r="D3545" t="s">
        <v>758</v>
      </c>
      <c r="E3545" t="s">
        <v>2171</v>
      </c>
      <c r="F3545" t="s">
        <v>806</v>
      </c>
      <c r="G3545" t="s">
        <v>52</v>
      </c>
      <c r="H3545" t="s">
        <v>53</v>
      </c>
      <c r="I3545">
        <v>1033748097</v>
      </c>
      <c r="J3545" t="s">
        <v>1</v>
      </c>
      <c r="K3545">
        <v>1</v>
      </c>
      <c r="L3545" t="s">
        <v>94</v>
      </c>
      <c r="M3545">
        <v>42705000</v>
      </c>
      <c r="N3545" t="s">
        <v>79</v>
      </c>
      <c r="O3545">
        <v>36584150</v>
      </c>
      <c r="P3545" t="s">
        <v>3135</v>
      </c>
      <c r="Q3545">
        <v>17082000</v>
      </c>
      <c r="R3545" t="s">
        <v>57</v>
      </c>
      <c r="S3545" t="s">
        <v>9403</v>
      </c>
      <c r="T3545" t="s">
        <v>82</v>
      </c>
      <c r="U3545" t="s">
        <v>2552</v>
      </c>
      <c r="V3545" t="s">
        <v>9394</v>
      </c>
      <c r="W3545" t="s">
        <v>85</v>
      </c>
      <c r="X3545" t="s">
        <v>9835</v>
      </c>
      <c r="Y3545" t="s">
        <v>5389</v>
      </c>
      <c r="Z3545">
        <v>0</v>
      </c>
      <c r="AA3545">
        <v>0</v>
      </c>
      <c r="AB3545">
        <v>107079934</v>
      </c>
      <c r="AC3545" t="s">
        <v>9836</v>
      </c>
      <c r="AD3545" s="12">
        <v>45926</v>
      </c>
      <c r="AE3545">
        <v>20</v>
      </c>
      <c r="AF3545" t="s">
        <v>6</v>
      </c>
      <c r="AG3545" t="s">
        <v>89</v>
      </c>
      <c r="AI3545" s="12">
        <v>45960</v>
      </c>
    </row>
    <row r="3546" spans="1:35" x14ac:dyDescent="0.3">
      <c r="A3546" t="s">
        <v>9837</v>
      </c>
      <c r="B3546" t="s">
        <v>1374</v>
      </c>
      <c r="C3546" t="s">
        <v>91</v>
      </c>
      <c r="D3546" t="s">
        <v>1333</v>
      </c>
      <c r="E3546" t="s">
        <v>267</v>
      </c>
      <c r="F3546" t="s">
        <v>5434</v>
      </c>
      <c r="G3546" t="s">
        <v>52</v>
      </c>
      <c r="H3546" t="s">
        <v>53</v>
      </c>
      <c r="I3546">
        <v>80808650</v>
      </c>
      <c r="J3546" t="s">
        <v>1</v>
      </c>
      <c r="K3546">
        <v>1</v>
      </c>
      <c r="L3546" t="s">
        <v>94</v>
      </c>
      <c r="M3546">
        <v>42705000</v>
      </c>
      <c r="N3546" t="s">
        <v>115</v>
      </c>
      <c r="O3546">
        <v>61365000</v>
      </c>
      <c r="P3546" t="s">
        <v>1376</v>
      </c>
      <c r="Q3546">
        <v>17082000</v>
      </c>
      <c r="R3546" t="s">
        <v>57</v>
      </c>
      <c r="S3546" t="s">
        <v>9403</v>
      </c>
      <c r="T3546" t="s">
        <v>82</v>
      </c>
      <c r="U3546" t="s">
        <v>2552</v>
      </c>
      <c r="V3546" t="s">
        <v>9394</v>
      </c>
      <c r="W3546" t="s">
        <v>85</v>
      </c>
      <c r="X3546" t="s">
        <v>9835</v>
      </c>
      <c r="Y3546" t="s">
        <v>4182</v>
      </c>
      <c r="Z3546">
        <v>0</v>
      </c>
      <c r="AA3546">
        <v>0</v>
      </c>
      <c r="AB3546">
        <v>132000000</v>
      </c>
      <c r="AC3546" t="s">
        <v>9836</v>
      </c>
      <c r="AD3546" s="12">
        <v>45929</v>
      </c>
      <c r="AE3546">
        <v>20</v>
      </c>
      <c r="AF3546" t="s">
        <v>6</v>
      </c>
      <c r="AG3546" t="s">
        <v>3020</v>
      </c>
      <c r="AI3546" s="12">
        <v>45960</v>
      </c>
    </row>
    <row r="3547" spans="1:35" x14ac:dyDescent="0.3">
      <c r="A3547" t="s">
        <v>9838</v>
      </c>
      <c r="B3547" t="s">
        <v>995</v>
      </c>
      <c r="C3547" t="s">
        <v>9839</v>
      </c>
      <c r="D3547" t="s">
        <v>270</v>
      </c>
      <c r="E3547" t="s">
        <v>951</v>
      </c>
      <c r="F3547" t="s">
        <v>9786</v>
      </c>
      <c r="G3547" t="s">
        <v>52</v>
      </c>
      <c r="H3547" t="s">
        <v>53</v>
      </c>
      <c r="I3547">
        <v>1076201498</v>
      </c>
      <c r="J3547" t="s">
        <v>1</v>
      </c>
      <c r="K3547">
        <v>1</v>
      </c>
      <c r="L3547" t="s">
        <v>94</v>
      </c>
      <c r="M3547" t="s">
        <v>9840</v>
      </c>
      <c r="N3547" t="s">
        <v>79</v>
      </c>
      <c r="O3547">
        <v>56290000</v>
      </c>
      <c r="P3547" t="s">
        <v>997</v>
      </c>
      <c r="Q3547">
        <v>17082000</v>
      </c>
      <c r="R3547" t="s">
        <v>57</v>
      </c>
      <c r="S3547" t="s">
        <v>9403</v>
      </c>
      <c r="T3547" t="s">
        <v>82</v>
      </c>
      <c r="U3547" t="s">
        <v>2552</v>
      </c>
      <c r="V3547" t="s">
        <v>9394</v>
      </c>
      <c r="W3547" t="s">
        <v>85</v>
      </c>
      <c r="X3547" t="s">
        <v>9835</v>
      </c>
      <c r="Y3547" t="s">
        <v>9841</v>
      </c>
      <c r="Z3547">
        <v>0</v>
      </c>
      <c r="AA3547">
        <v>0</v>
      </c>
      <c r="AB3547">
        <v>121233000</v>
      </c>
      <c r="AC3547" t="s">
        <v>9842</v>
      </c>
      <c r="AD3547" s="12">
        <v>45929</v>
      </c>
      <c r="AE3547">
        <v>20</v>
      </c>
      <c r="AF3547" t="s">
        <v>6</v>
      </c>
      <c r="AG3547" t="s">
        <v>3020</v>
      </c>
      <c r="AI3547" s="12">
        <v>45960</v>
      </c>
    </row>
    <row r="3548" spans="1:35" x14ac:dyDescent="0.3">
      <c r="A3548" t="s">
        <v>9843</v>
      </c>
      <c r="B3548" t="s">
        <v>6074</v>
      </c>
      <c r="C3548" t="s">
        <v>1337</v>
      </c>
      <c r="D3548" t="s">
        <v>140</v>
      </c>
      <c r="E3548" t="s">
        <v>3778</v>
      </c>
      <c r="F3548" t="s">
        <v>1480</v>
      </c>
      <c r="G3548" t="s">
        <v>52</v>
      </c>
      <c r="H3548" t="s">
        <v>53</v>
      </c>
      <c r="I3548">
        <v>52534337</v>
      </c>
      <c r="J3548" t="s">
        <v>1</v>
      </c>
      <c r="K3548">
        <v>1</v>
      </c>
      <c r="L3548" t="s">
        <v>94</v>
      </c>
      <c r="M3548">
        <v>42705000</v>
      </c>
      <c r="N3548" t="s">
        <v>79</v>
      </c>
      <c r="O3548">
        <v>33364603</v>
      </c>
      <c r="P3548" t="s">
        <v>6075</v>
      </c>
      <c r="Q3548">
        <v>17082000</v>
      </c>
      <c r="R3548" t="s">
        <v>57</v>
      </c>
      <c r="S3548" t="s">
        <v>9403</v>
      </c>
      <c r="T3548" t="s">
        <v>82</v>
      </c>
      <c r="U3548" t="s">
        <v>2552</v>
      </c>
      <c r="V3548" t="s">
        <v>9394</v>
      </c>
      <c r="W3548" t="s">
        <v>85</v>
      </c>
      <c r="X3548" t="s">
        <v>9835</v>
      </c>
      <c r="Y3548" t="s">
        <v>3201</v>
      </c>
      <c r="Z3548">
        <v>0</v>
      </c>
      <c r="AA3548">
        <v>0</v>
      </c>
      <c r="AB3548">
        <v>113080000</v>
      </c>
      <c r="AC3548" t="s">
        <v>9844</v>
      </c>
      <c r="AD3548" s="12">
        <v>45945</v>
      </c>
      <c r="AE3548">
        <v>22</v>
      </c>
      <c r="AF3548" t="s">
        <v>6</v>
      </c>
      <c r="AG3548" t="s">
        <v>89</v>
      </c>
      <c r="AI3548" s="12">
        <v>45971</v>
      </c>
    </row>
    <row r="3549" spans="1:35" x14ac:dyDescent="0.3">
      <c r="A3549" t="s">
        <v>9845</v>
      </c>
      <c r="B3549" t="s">
        <v>3458</v>
      </c>
      <c r="C3549" t="s">
        <v>9846</v>
      </c>
      <c r="D3549" t="s">
        <v>140</v>
      </c>
      <c r="E3549" t="s">
        <v>665</v>
      </c>
      <c r="F3549" t="s">
        <v>447</v>
      </c>
      <c r="G3549" t="s">
        <v>52</v>
      </c>
      <c r="H3549" t="s">
        <v>53</v>
      </c>
      <c r="I3549">
        <v>1127615302</v>
      </c>
      <c r="J3549" t="s">
        <v>1</v>
      </c>
      <c r="K3549">
        <v>1</v>
      </c>
      <c r="L3549" t="s">
        <v>54</v>
      </c>
      <c r="M3549">
        <v>42705000</v>
      </c>
      <c r="N3549" t="s">
        <v>79</v>
      </c>
      <c r="O3549">
        <v>38378700</v>
      </c>
      <c r="P3549" t="s">
        <v>3459</v>
      </c>
      <c r="Q3549">
        <v>17082000</v>
      </c>
      <c r="R3549" t="s">
        <v>57</v>
      </c>
      <c r="S3549" t="s">
        <v>9403</v>
      </c>
      <c r="T3549" t="s">
        <v>82</v>
      </c>
      <c r="U3549" t="s">
        <v>2552</v>
      </c>
      <c r="V3549" t="s">
        <v>9394</v>
      </c>
      <c r="W3549" t="s">
        <v>85</v>
      </c>
      <c r="X3549" t="s">
        <v>9835</v>
      </c>
      <c r="Y3549" t="s">
        <v>5397</v>
      </c>
      <c r="Z3549">
        <v>0</v>
      </c>
      <c r="AA3549">
        <v>0</v>
      </c>
      <c r="AB3549">
        <v>113080000</v>
      </c>
      <c r="AC3549" t="s">
        <v>9836</v>
      </c>
      <c r="AD3549" s="12">
        <v>45949</v>
      </c>
      <c r="AE3549">
        <v>23</v>
      </c>
      <c r="AF3549" t="s">
        <v>6</v>
      </c>
      <c r="AG3549" t="s">
        <v>136</v>
      </c>
      <c r="AI3549" s="12">
        <v>45975</v>
      </c>
    </row>
    <row r="3550" spans="1:35" x14ac:dyDescent="0.3">
      <c r="A3550" t="s">
        <v>9847</v>
      </c>
      <c r="B3550" t="s">
        <v>6074</v>
      </c>
      <c r="C3550" t="s">
        <v>9848</v>
      </c>
      <c r="D3550" t="s">
        <v>307</v>
      </c>
      <c r="E3550" t="s">
        <v>1588</v>
      </c>
      <c r="F3550" t="s">
        <v>526</v>
      </c>
      <c r="G3550" t="s">
        <v>52</v>
      </c>
      <c r="H3550" t="s">
        <v>53</v>
      </c>
      <c r="I3550">
        <v>4045260</v>
      </c>
      <c r="J3550" t="s">
        <v>1</v>
      </c>
      <c r="K3550">
        <v>1</v>
      </c>
      <c r="L3550" t="s">
        <v>94</v>
      </c>
      <c r="M3550">
        <v>42705000</v>
      </c>
      <c r="N3550" t="s">
        <v>79</v>
      </c>
      <c r="O3550">
        <v>33452582</v>
      </c>
      <c r="P3550" t="s">
        <v>6075</v>
      </c>
      <c r="Q3550">
        <v>17082000</v>
      </c>
      <c r="R3550" t="s">
        <v>57</v>
      </c>
      <c r="S3550" t="s">
        <v>9403</v>
      </c>
      <c r="T3550" t="s">
        <v>82</v>
      </c>
      <c r="U3550" t="s">
        <v>2552</v>
      </c>
      <c r="V3550" t="s">
        <v>9394</v>
      </c>
      <c r="W3550" t="s">
        <v>85</v>
      </c>
      <c r="X3550" t="s">
        <v>9835</v>
      </c>
      <c r="Y3550" t="s">
        <v>3097</v>
      </c>
      <c r="Z3550">
        <v>0</v>
      </c>
      <c r="AA3550">
        <v>0</v>
      </c>
      <c r="AB3550">
        <v>117080000</v>
      </c>
      <c r="AC3550" t="s">
        <v>9844</v>
      </c>
      <c r="AD3550" s="12">
        <v>45948</v>
      </c>
      <c r="AE3550">
        <v>23</v>
      </c>
      <c r="AF3550" t="s">
        <v>6</v>
      </c>
      <c r="AG3550" t="s">
        <v>89</v>
      </c>
      <c r="AI3550" s="12">
        <v>45975</v>
      </c>
    </row>
    <row r="3551" spans="1:35" x14ac:dyDescent="0.3">
      <c r="A3551" t="s">
        <v>9849</v>
      </c>
      <c r="B3551" t="s">
        <v>1374</v>
      </c>
      <c r="C3551" t="s">
        <v>366</v>
      </c>
      <c r="D3551" t="s">
        <v>4111</v>
      </c>
      <c r="E3551" t="s">
        <v>4544</v>
      </c>
      <c r="F3551" t="s">
        <v>803</v>
      </c>
      <c r="G3551" t="s">
        <v>52</v>
      </c>
      <c r="H3551" t="s">
        <v>53</v>
      </c>
      <c r="I3551">
        <v>52376653</v>
      </c>
      <c r="J3551" t="s">
        <v>1</v>
      </c>
      <c r="K3551">
        <v>1</v>
      </c>
      <c r="L3551" t="s">
        <v>54</v>
      </c>
      <c r="M3551">
        <v>42705000</v>
      </c>
      <c r="N3551" t="s">
        <v>103</v>
      </c>
      <c r="O3551">
        <v>46213000</v>
      </c>
      <c r="P3551" t="s">
        <v>1376</v>
      </c>
      <c r="Q3551">
        <v>17082000</v>
      </c>
      <c r="R3551" t="s">
        <v>57</v>
      </c>
      <c r="S3551" t="s">
        <v>9403</v>
      </c>
      <c r="T3551" t="s">
        <v>82</v>
      </c>
      <c r="U3551" t="s">
        <v>2552</v>
      </c>
      <c r="V3551" t="s">
        <v>9394</v>
      </c>
      <c r="W3551" t="s">
        <v>85</v>
      </c>
      <c r="X3551" t="s">
        <v>9835</v>
      </c>
      <c r="Y3551" t="s">
        <v>2817</v>
      </c>
      <c r="Z3551">
        <v>0</v>
      </c>
      <c r="AA3551">
        <v>0</v>
      </c>
      <c r="AB3551">
        <v>127400000</v>
      </c>
      <c r="AC3551" t="s">
        <v>9836</v>
      </c>
      <c r="AD3551" s="12">
        <v>45964</v>
      </c>
      <c r="AE3551">
        <v>25</v>
      </c>
      <c r="AF3551" t="s">
        <v>6</v>
      </c>
      <c r="AG3551" t="s">
        <v>415</v>
      </c>
      <c r="AI3551" s="12">
        <v>46000</v>
      </c>
    </row>
    <row r="3552" spans="1:35" x14ac:dyDescent="0.3">
      <c r="A3552" t="s">
        <v>9850</v>
      </c>
      <c r="B3552" t="s">
        <v>6112</v>
      </c>
      <c r="C3552" t="s">
        <v>1656</v>
      </c>
      <c r="D3552" t="s">
        <v>67</v>
      </c>
      <c r="E3552" t="s">
        <v>619</v>
      </c>
      <c r="F3552" t="s">
        <v>510</v>
      </c>
      <c r="G3552" t="s">
        <v>52</v>
      </c>
      <c r="H3552" t="s">
        <v>53</v>
      </c>
      <c r="I3552">
        <v>52748209</v>
      </c>
      <c r="J3552" t="s">
        <v>1</v>
      </c>
      <c r="K3552">
        <v>1</v>
      </c>
      <c r="L3552" t="s">
        <v>54</v>
      </c>
      <c r="M3552">
        <v>42705000</v>
      </c>
      <c r="N3552" t="s">
        <v>79</v>
      </c>
      <c r="O3552">
        <v>98700000</v>
      </c>
      <c r="P3552" t="s">
        <v>6113</v>
      </c>
      <c r="Q3552">
        <v>17082000</v>
      </c>
      <c r="R3552" t="s">
        <v>57</v>
      </c>
      <c r="S3552" t="s">
        <v>9403</v>
      </c>
      <c r="T3552" t="s">
        <v>82</v>
      </c>
      <c r="U3552" t="s">
        <v>2552</v>
      </c>
      <c r="V3552" t="s">
        <v>9394</v>
      </c>
      <c r="W3552" t="s">
        <v>85</v>
      </c>
      <c r="X3552" t="s">
        <v>9835</v>
      </c>
      <c r="Y3552" t="s">
        <v>5282</v>
      </c>
      <c r="Z3552">
        <v>0</v>
      </c>
      <c r="AA3552">
        <v>0</v>
      </c>
      <c r="AB3552">
        <v>173667000</v>
      </c>
      <c r="AC3552" t="s">
        <v>9836</v>
      </c>
      <c r="AD3552" s="12">
        <v>46000</v>
      </c>
      <c r="AE3552">
        <v>29</v>
      </c>
      <c r="AF3552" t="s">
        <v>6</v>
      </c>
      <c r="AG3552" t="s">
        <v>287</v>
      </c>
      <c r="AI3552" s="12">
        <v>46014</v>
      </c>
    </row>
    <row r="3553" spans="1:35" x14ac:dyDescent="0.3">
      <c r="A3553" t="s">
        <v>9851</v>
      </c>
      <c r="B3553" t="s">
        <v>6112</v>
      </c>
      <c r="C3553" t="s">
        <v>155</v>
      </c>
      <c r="D3553" t="s">
        <v>67</v>
      </c>
      <c r="E3553" t="s">
        <v>569</v>
      </c>
      <c r="F3553" t="s">
        <v>237</v>
      </c>
      <c r="G3553" t="s">
        <v>52</v>
      </c>
      <c r="H3553" t="s">
        <v>53</v>
      </c>
      <c r="I3553">
        <v>1024528504</v>
      </c>
      <c r="J3553" t="s">
        <v>1</v>
      </c>
      <c r="K3553">
        <v>1</v>
      </c>
      <c r="L3553" t="s">
        <v>54</v>
      </c>
      <c r="M3553">
        <v>39000000</v>
      </c>
      <c r="N3553" t="s">
        <v>2551</v>
      </c>
      <c r="O3553">
        <v>45385666</v>
      </c>
      <c r="P3553" t="s">
        <v>6113</v>
      </c>
      <c r="Q3553">
        <v>17082000</v>
      </c>
      <c r="R3553" t="s">
        <v>57</v>
      </c>
      <c r="S3553" t="s">
        <v>9403</v>
      </c>
      <c r="T3553" t="s">
        <v>82</v>
      </c>
      <c r="U3553" t="s">
        <v>2552</v>
      </c>
      <c r="V3553" t="s">
        <v>9394</v>
      </c>
      <c r="W3553" t="s">
        <v>85</v>
      </c>
      <c r="X3553" t="s">
        <v>9835</v>
      </c>
      <c r="Y3553" t="s">
        <v>9381</v>
      </c>
      <c r="Z3553">
        <v>0</v>
      </c>
      <c r="AA3553">
        <v>0</v>
      </c>
      <c r="AB3553">
        <v>118233000</v>
      </c>
      <c r="AC3553" t="s">
        <v>9836</v>
      </c>
      <c r="AD3553" s="12">
        <v>46000</v>
      </c>
      <c r="AE3553">
        <v>29</v>
      </c>
      <c r="AF3553" t="s">
        <v>6</v>
      </c>
      <c r="AG3553" t="s">
        <v>836</v>
      </c>
      <c r="AI3553" s="12">
        <v>46014</v>
      </c>
    </row>
    <row r="3554" spans="1:35" x14ac:dyDescent="0.3">
      <c r="A3554" t="s">
        <v>9852</v>
      </c>
      <c r="B3554" t="s">
        <v>1235</v>
      </c>
      <c r="C3554" t="s">
        <v>749</v>
      </c>
      <c r="D3554" t="s">
        <v>9853</v>
      </c>
      <c r="E3554" t="s">
        <v>9854</v>
      </c>
      <c r="F3554" t="s">
        <v>701</v>
      </c>
      <c r="G3554" t="s">
        <v>52</v>
      </c>
      <c r="H3554" t="s">
        <v>53</v>
      </c>
      <c r="I3554">
        <v>1033745435</v>
      </c>
      <c r="J3554" t="s">
        <v>1</v>
      </c>
      <c r="K3554">
        <v>1</v>
      </c>
      <c r="L3554" t="s">
        <v>226</v>
      </c>
      <c r="M3554">
        <v>28470000</v>
      </c>
      <c r="N3554" t="s">
        <v>79</v>
      </c>
      <c r="O3554">
        <v>61937700</v>
      </c>
      <c r="P3554" t="s">
        <v>1237</v>
      </c>
      <c r="Q3554">
        <v>17082000</v>
      </c>
      <c r="R3554" t="s">
        <v>57</v>
      </c>
      <c r="S3554" t="s">
        <v>9403</v>
      </c>
      <c r="T3554" t="s">
        <v>82</v>
      </c>
      <c r="U3554" t="s">
        <v>2552</v>
      </c>
      <c r="V3554" t="s">
        <v>9394</v>
      </c>
      <c r="W3554" t="s">
        <v>85</v>
      </c>
      <c r="X3554" t="s">
        <v>9835</v>
      </c>
      <c r="Y3554" t="s">
        <v>9855</v>
      </c>
      <c r="Z3554">
        <v>0</v>
      </c>
      <c r="AA3554">
        <v>0</v>
      </c>
      <c r="AB3554">
        <v>119433000</v>
      </c>
      <c r="AC3554" t="s">
        <v>9844</v>
      </c>
      <c r="AD3554" s="12">
        <v>46000</v>
      </c>
      <c r="AE3554">
        <v>29</v>
      </c>
      <c r="AF3554" t="s">
        <v>6</v>
      </c>
      <c r="AG3554" t="s">
        <v>836</v>
      </c>
      <c r="AI3554" s="12">
        <v>46014</v>
      </c>
    </row>
    <row r="3555" spans="1:35" x14ac:dyDescent="0.3">
      <c r="A3555" t="s">
        <v>9856</v>
      </c>
      <c r="B3555" t="s">
        <v>3458</v>
      </c>
      <c r="C3555" t="s">
        <v>635</v>
      </c>
      <c r="D3555" t="s">
        <v>1886</v>
      </c>
      <c r="E3555" t="s">
        <v>548</v>
      </c>
      <c r="F3555" t="s">
        <v>425</v>
      </c>
      <c r="G3555" t="s">
        <v>52</v>
      </c>
      <c r="H3555" t="s">
        <v>53</v>
      </c>
      <c r="I3555">
        <v>1023921058</v>
      </c>
      <c r="J3555" t="s">
        <v>1</v>
      </c>
      <c r="K3555">
        <v>1</v>
      </c>
      <c r="L3555" t="s">
        <v>54</v>
      </c>
      <c r="M3555">
        <v>42705000</v>
      </c>
      <c r="N3555" t="s">
        <v>79</v>
      </c>
      <c r="O3555">
        <v>50402700</v>
      </c>
      <c r="P3555" t="s">
        <v>3459</v>
      </c>
      <c r="Q3555">
        <v>17082000</v>
      </c>
      <c r="R3555" t="s">
        <v>57</v>
      </c>
      <c r="S3555" t="s">
        <v>9403</v>
      </c>
      <c r="T3555" t="s">
        <v>82</v>
      </c>
      <c r="U3555" t="s">
        <v>2552</v>
      </c>
      <c r="V3555" t="s">
        <v>9394</v>
      </c>
      <c r="W3555" t="s">
        <v>85</v>
      </c>
      <c r="X3555" t="s">
        <v>9835</v>
      </c>
      <c r="Y3555" t="s">
        <v>8479</v>
      </c>
      <c r="Z3555">
        <v>0</v>
      </c>
      <c r="AA3555">
        <v>0</v>
      </c>
      <c r="AB3555">
        <v>122433000</v>
      </c>
      <c r="AC3555" t="s">
        <v>9836</v>
      </c>
      <c r="AD3555" s="12">
        <v>45995</v>
      </c>
      <c r="AE3555">
        <v>29</v>
      </c>
      <c r="AF3555" t="s">
        <v>6</v>
      </c>
      <c r="AG3555" t="s">
        <v>287</v>
      </c>
      <c r="AI3555" s="12">
        <v>46014</v>
      </c>
    </row>
    <row r="3556" spans="1:35" x14ac:dyDescent="0.3">
      <c r="A3556" t="s">
        <v>9857</v>
      </c>
      <c r="B3556" t="s">
        <v>1186</v>
      </c>
      <c r="C3556" t="s">
        <v>291</v>
      </c>
      <c r="D3556" t="s">
        <v>330</v>
      </c>
      <c r="E3556" t="s">
        <v>3141</v>
      </c>
      <c r="F3556" t="s">
        <v>1758</v>
      </c>
      <c r="G3556" t="s">
        <v>52</v>
      </c>
      <c r="H3556" t="s">
        <v>53</v>
      </c>
      <c r="I3556">
        <v>1016102197</v>
      </c>
      <c r="J3556" t="s">
        <v>1</v>
      </c>
      <c r="K3556">
        <v>1</v>
      </c>
      <c r="L3556" t="s">
        <v>226</v>
      </c>
      <c r="M3556">
        <v>42705000</v>
      </c>
      <c r="N3556" t="s">
        <v>79</v>
      </c>
      <c r="O3556">
        <v>100598163</v>
      </c>
      <c r="P3556" t="s">
        <v>1187</v>
      </c>
      <c r="Q3556">
        <v>17082000</v>
      </c>
      <c r="R3556" t="s">
        <v>57</v>
      </c>
      <c r="S3556" t="s">
        <v>9403</v>
      </c>
      <c r="T3556" t="s">
        <v>82</v>
      </c>
      <c r="U3556" t="s">
        <v>2552</v>
      </c>
      <c r="V3556" t="s">
        <v>9394</v>
      </c>
      <c r="W3556" t="s">
        <v>85</v>
      </c>
      <c r="X3556" t="s">
        <v>9835</v>
      </c>
      <c r="Y3556" t="s">
        <v>3005</v>
      </c>
      <c r="Z3556">
        <v>0</v>
      </c>
      <c r="AA3556">
        <v>0</v>
      </c>
      <c r="AB3556">
        <v>173667000</v>
      </c>
      <c r="AC3556" t="s">
        <v>9858</v>
      </c>
      <c r="AD3556" s="12">
        <v>46000</v>
      </c>
      <c r="AE3556">
        <v>29</v>
      </c>
      <c r="AF3556" t="s">
        <v>6</v>
      </c>
      <c r="AG3556" t="s">
        <v>836</v>
      </c>
      <c r="AI3556" s="12">
        <v>46014</v>
      </c>
    </row>
    <row r="3557" spans="1:35" x14ac:dyDescent="0.3">
      <c r="A3557" t="s">
        <v>9859</v>
      </c>
      <c r="B3557" t="s">
        <v>6074</v>
      </c>
      <c r="C3557" t="s">
        <v>2112</v>
      </c>
      <c r="D3557" t="s">
        <v>4270</v>
      </c>
      <c r="E3557" t="s">
        <v>3568</v>
      </c>
      <c r="F3557" t="s">
        <v>833</v>
      </c>
      <c r="G3557" t="s">
        <v>52</v>
      </c>
      <c r="H3557" t="s">
        <v>53</v>
      </c>
      <c r="I3557">
        <v>1010110082</v>
      </c>
      <c r="J3557" t="s">
        <v>1</v>
      </c>
      <c r="K3557">
        <v>1</v>
      </c>
      <c r="L3557" t="s">
        <v>94</v>
      </c>
      <c r="M3557">
        <v>42705000</v>
      </c>
      <c r="N3557" t="s">
        <v>55</v>
      </c>
      <c r="O3557">
        <v>49038584</v>
      </c>
      <c r="P3557" t="s">
        <v>6075</v>
      </c>
      <c r="Q3557">
        <v>17082000</v>
      </c>
      <c r="R3557" t="s">
        <v>57</v>
      </c>
      <c r="S3557" t="s">
        <v>9403</v>
      </c>
      <c r="T3557" t="s">
        <v>82</v>
      </c>
      <c r="U3557" t="s">
        <v>2552</v>
      </c>
      <c r="V3557" t="s">
        <v>9394</v>
      </c>
      <c r="W3557" t="s">
        <v>85</v>
      </c>
      <c r="X3557" t="s">
        <v>9835</v>
      </c>
      <c r="Y3557" t="s">
        <v>9860</v>
      </c>
      <c r="Z3557">
        <v>0</v>
      </c>
      <c r="AA3557">
        <v>0</v>
      </c>
      <c r="AB3557">
        <v>122433000</v>
      </c>
      <c r="AC3557" t="s">
        <v>9836</v>
      </c>
      <c r="AD3557" s="12">
        <v>46000</v>
      </c>
      <c r="AE3557">
        <v>29</v>
      </c>
      <c r="AF3557" t="s">
        <v>6</v>
      </c>
      <c r="AG3557" t="s">
        <v>836</v>
      </c>
      <c r="AI3557" s="12">
        <v>46014</v>
      </c>
    </row>
    <row r="3558" spans="1:35" x14ac:dyDescent="0.3">
      <c r="A3558" t="s">
        <v>9861</v>
      </c>
      <c r="B3558" t="s">
        <v>4724</v>
      </c>
      <c r="C3558" t="s">
        <v>2802</v>
      </c>
      <c r="D3558" t="s">
        <v>764</v>
      </c>
      <c r="E3558" t="s">
        <v>727</v>
      </c>
      <c r="F3558" t="s">
        <v>9862</v>
      </c>
      <c r="G3558" t="s">
        <v>52</v>
      </c>
      <c r="H3558" t="s">
        <v>53</v>
      </c>
      <c r="I3558">
        <v>91456559</v>
      </c>
      <c r="J3558" t="s">
        <v>1</v>
      </c>
      <c r="K3558">
        <v>1</v>
      </c>
      <c r="L3558" t="s">
        <v>94</v>
      </c>
      <c r="M3558">
        <v>42705000</v>
      </c>
      <c r="N3558" t="s">
        <v>79</v>
      </c>
      <c r="O3558">
        <v>11953554</v>
      </c>
      <c r="P3558" t="s">
        <v>4727</v>
      </c>
      <c r="Q3558">
        <v>17082000</v>
      </c>
      <c r="R3558" t="s">
        <v>57</v>
      </c>
      <c r="S3558" t="s">
        <v>9403</v>
      </c>
      <c r="T3558" t="s">
        <v>82</v>
      </c>
      <c r="U3558" t="s">
        <v>2552</v>
      </c>
      <c r="V3558" t="s">
        <v>9394</v>
      </c>
      <c r="W3558" t="s">
        <v>85</v>
      </c>
      <c r="X3558" t="s">
        <v>9835</v>
      </c>
      <c r="Y3558" t="s">
        <v>9863</v>
      </c>
      <c r="Z3558">
        <v>28470000</v>
      </c>
      <c r="AA3558">
        <v>0</v>
      </c>
      <c r="AB3558">
        <v>109079934</v>
      </c>
      <c r="AC3558" t="s">
        <v>9844</v>
      </c>
      <c r="AD3558" s="12">
        <v>46000</v>
      </c>
      <c r="AE3558">
        <v>29</v>
      </c>
      <c r="AF3558" t="s">
        <v>6</v>
      </c>
      <c r="AG3558" t="s">
        <v>836</v>
      </c>
      <c r="AI3558" s="12">
        <v>46014</v>
      </c>
    </row>
    <row r="3559" spans="1:35" x14ac:dyDescent="0.3">
      <c r="A3559" t="s">
        <v>9864</v>
      </c>
      <c r="B3559" t="s">
        <v>1344</v>
      </c>
      <c r="C3559" t="s">
        <v>9865</v>
      </c>
      <c r="D3559" t="s">
        <v>374</v>
      </c>
      <c r="E3559" t="s">
        <v>1758</v>
      </c>
      <c r="F3559" t="s">
        <v>78</v>
      </c>
      <c r="G3559" t="s">
        <v>52</v>
      </c>
      <c r="H3559" t="s">
        <v>53</v>
      </c>
      <c r="I3559">
        <v>1015432283</v>
      </c>
      <c r="J3559" t="s">
        <v>1</v>
      </c>
      <c r="K3559">
        <v>1</v>
      </c>
      <c r="L3559" t="s">
        <v>226</v>
      </c>
      <c r="M3559">
        <v>28470000</v>
      </c>
      <c r="N3559" t="s">
        <v>115</v>
      </c>
      <c r="O3559">
        <v>96669057</v>
      </c>
      <c r="P3559" t="s">
        <v>1345</v>
      </c>
      <c r="Q3559">
        <v>17082000</v>
      </c>
      <c r="R3559" t="s">
        <v>145</v>
      </c>
      <c r="S3559">
        <v>106894116</v>
      </c>
      <c r="T3559" t="s">
        <v>58</v>
      </c>
      <c r="U3559" t="s">
        <v>6729</v>
      </c>
      <c r="V3559" t="s">
        <v>6730</v>
      </c>
      <c r="W3559" t="s">
        <v>6731</v>
      </c>
      <c r="X3559" t="s">
        <v>9866</v>
      </c>
      <c r="Y3559" t="s">
        <v>9867</v>
      </c>
      <c r="Z3559">
        <v>0</v>
      </c>
      <c r="AA3559">
        <v>0</v>
      </c>
      <c r="AB3559">
        <v>189690000</v>
      </c>
      <c r="AC3559" t="s">
        <v>9868</v>
      </c>
      <c r="AD3559" s="12">
        <v>45896</v>
      </c>
      <c r="AE3559">
        <v>15</v>
      </c>
      <c r="AF3559" t="s">
        <v>6</v>
      </c>
      <c r="AG3559" t="s">
        <v>89</v>
      </c>
      <c r="AI3559" s="12">
        <v>45926</v>
      </c>
    </row>
    <row r="3560" spans="1:35" x14ac:dyDescent="0.3">
      <c r="A3560" t="s">
        <v>9869</v>
      </c>
      <c r="B3560" t="s">
        <v>584</v>
      </c>
      <c r="C3560" t="s">
        <v>373</v>
      </c>
      <c r="D3560" t="s">
        <v>2827</v>
      </c>
      <c r="E3560" t="s">
        <v>78</v>
      </c>
      <c r="F3560" t="s">
        <v>4554</v>
      </c>
      <c r="G3560" t="s">
        <v>52</v>
      </c>
      <c r="H3560" t="s">
        <v>53</v>
      </c>
      <c r="I3560">
        <v>1019065787</v>
      </c>
      <c r="J3560" t="s">
        <v>1</v>
      </c>
      <c r="K3560">
        <v>1</v>
      </c>
      <c r="L3560" t="s">
        <v>94</v>
      </c>
      <c r="M3560">
        <v>42705000</v>
      </c>
      <c r="N3560" t="s">
        <v>115</v>
      </c>
      <c r="O3560">
        <v>73808000</v>
      </c>
      <c r="P3560" t="s">
        <v>586</v>
      </c>
      <c r="Q3560">
        <v>17082000</v>
      </c>
      <c r="R3560" t="s">
        <v>145</v>
      </c>
      <c r="S3560">
        <v>106894116</v>
      </c>
      <c r="T3560" t="s">
        <v>58</v>
      </c>
      <c r="U3560" t="s">
        <v>6729</v>
      </c>
      <c r="V3560" t="s">
        <v>6730</v>
      </c>
      <c r="W3560" t="s">
        <v>6731</v>
      </c>
      <c r="X3560" t="s">
        <v>9866</v>
      </c>
      <c r="Y3560" t="s">
        <v>9870</v>
      </c>
      <c r="Z3560">
        <v>0</v>
      </c>
      <c r="AA3560">
        <v>0</v>
      </c>
      <c r="AB3560">
        <v>194690000</v>
      </c>
      <c r="AC3560" t="s">
        <v>9871</v>
      </c>
      <c r="AD3560" s="12">
        <v>45893</v>
      </c>
      <c r="AE3560">
        <v>15</v>
      </c>
      <c r="AF3560" t="s">
        <v>6</v>
      </c>
      <c r="AG3560" t="s">
        <v>89</v>
      </c>
      <c r="AI3560" s="12">
        <v>45926</v>
      </c>
    </row>
    <row r="3561" spans="1:35" x14ac:dyDescent="0.3">
      <c r="A3561" t="s">
        <v>9872</v>
      </c>
      <c r="B3561" t="s">
        <v>4022</v>
      </c>
      <c r="C3561" t="s">
        <v>5884</v>
      </c>
      <c r="D3561" t="s">
        <v>189</v>
      </c>
      <c r="E3561" t="s">
        <v>190</v>
      </c>
      <c r="F3561" t="s">
        <v>1359</v>
      </c>
      <c r="G3561" t="s">
        <v>52</v>
      </c>
      <c r="H3561" t="s">
        <v>53</v>
      </c>
      <c r="I3561">
        <v>1000063452</v>
      </c>
      <c r="J3561" t="s">
        <v>1</v>
      </c>
      <c r="K3561">
        <v>1</v>
      </c>
      <c r="L3561" t="s">
        <v>54</v>
      </c>
      <c r="M3561">
        <v>42705000</v>
      </c>
      <c r="N3561" t="s">
        <v>165</v>
      </c>
      <c r="O3561">
        <v>105643000</v>
      </c>
      <c r="P3561" t="s">
        <v>4024</v>
      </c>
      <c r="Q3561">
        <v>17082000</v>
      </c>
      <c r="R3561" t="s">
        <v>145</v>
      </c>
      <c r="S3561">
        <v>106894116</v>
      </c>
      <c r="T3561" t="s">
        <v>58</v>
      </c>
      <c r="U3561" t="s">
        <v>6729</v>
      </c>
      <c r="V3561" t="s">
        <v>6730</v>
      </c>
      <c r="W3561" t="s">
        <v>6731</v>
      </c>
      <c r="X3561" t="s">
        <v>9866</v>
      </c>
      <c r="Y3561" t="s">
        <v>9873</v>
      </c>
      <c r="Z3561">
        <v>0</v>
      </c>
      <c r="AA3561">
        <v>0</v>
      </c>
      <c r="AB3561">
        <v>194690000</v>
      </c>
      <c r="AC3561" t="s">
        <v>9871</v>
      </c>
      <c r="AD3561" s="12">
        <v>45893</v>
      </c>
      <c r="AE3561">
        <v>15</v>
      </c>
      <c r="AF3561" t="s">
        <v>6</v>
      </c>
      <c r="AG3561" t="s">
        <v>89</v>
      </c>
      <c r="AI3561" s="12">
        <v>45926</v>
      </c>
    </row>
    <row r="3562" spans="1:35" x14ac:dyDescent="0.3">
      <c r="A3562" t="s">
        <v>9874</v>
      </c>
      <c r="B3562" t="s">
        <v>584</v>
      </c>
      <c r="C3562" t="s">
        <v>9875</v>
      </c>
      <c r="D3562" t="s">
        <v>1898</v>
      </c>
      <c r="E3562" t="s">
        <v>483</v>
      </c>
      <c r="F3562" t="s">
        <v>237</v>
      </c>
      <c r="G3562" t="s">
        <v>52</v>
      </c>
      <c r="H3562" t="s">
        <v>53</v>
      </c>
      <c r="I3562">
        <v>1013688821</v>
      </c>
      <c r="J3562" t="s">
        <v>1</v>
      </c>
      <c r="K3562">
        <v>1</v>
      </c>
      <c r="L3562" t="s">
        <v>226</v>
      </c>
      <c r="M3562">
        <v>30000000</v>
      </c>
      <c r="N3562" t="s">
        <v>115</v>
      </c>
      <c r="O3562">
        <v>121658000</v>
      </c>
      <c r="P3562" t="s">
        <v>586</v>
      </c>
      <c r="Q3562">
        <v>17082000</v>
      </c>
      <c r="R3562" t="s">
        <v>145</v>
      </c>
      <c r="S3562">
        <v>106894116</v>
      </c>
      <c r="T3562" t="s">
        <v>58</v>
      </c>
      <c r="U3562" t="s">
        <v>6729</v>
      </c>
      <c r="V3562" t="s">
        <v>6730</v>
      </c>
      <c r="W3562" t="s">
        <v>6731</v>
      </c>
      <c r="X3562" t="s">
        <v>9866</v>
      </c>
      <c r="Y3562" t="s">
        <v>9876</v>
      </c>
      <c r="Z3562">
        <v>0</v>
      </c>
      <c r="AA3562">
        <v>0</v>
      </c>
      <c r="AB3562">
        <v>194690000</v>
      </c>
      <c r="AC3562" t="s">
        <v>9871</v>
      </c>
      <c r="AD3562" s="12">
        <v>45924</v>
      </c>
      <c r="AE3562">
        <v>20</v>
      </c>
      <c r="AF3562" t="s">
        <v>6</v>
      </c>
      <c r="AG3562" t="s">
        <v>89</v>
      </c>
      <c r="AI3562" s="12">
        <v>45960</v>
      </c>
    </row>
    <row r="3563" spans="1:35" x14ac:dyDescent="0.3">
      <c r="A3563" t="s">
        <v>9877</v>
      </c>
      <c r="B3563" t="s">
        <v>98</v>
      </c>
      <c r="C3563" t="s">
        <v>2108</v>
      </c>
      <c r="D3563" t="s">
        <v>3684</v>
      </c>
      <c r="E3563" t="s">
        <v>78</v>
      </c>
      <c r="F3563" t="s">
        <v>701</v>
      </c>
      <c r="G3563" t="s">
        <v>52</v>
      </c>
      <c r="H3563" t="s">
        <v>53</v>
      </c>
      <c r="I3563">
        <v>1069769306</v>
      </c>
      <c r="J3563" t="s">
        <v>1</v>
      </c>
      <c r="K3563">
        <v>1</v>
      </c>
      <c r="L3563" t="s">
        <v>94</v>
      </c>
      <c r="M3563">
        <v>42705000</v>
      </c>
      <c r="N3563" t="s">
        <v>115</v>
      </c>
      <c r="O3563">
        <v>114416000</v>
      </c>
      <c r="P3563" t="s">
        <v>102</v>
      </c>
      <c r="Q3563">
        <v>17082000</v>
      </c>
      <c r="R3563" t="s">
        <v>145</v>
      </c>
      <c r="S3563">
        <v>106894116</v>
      </c>
      <c r="T3563" t="s">
        <v>58</v>
      </c>
      <c r="U3563" t="s">
        <v>6729</v>
      </c>
      <c r="V3563" t="s">
        <v>6730</v>
      </c>
      <c r="W3563" t="s">
        <v>6731</v>
      </c>
      <c r="X3563" t="s">
        <v>9866</v>
      </c>
      <c r="Y3563" t="s">
        <v>9878</v>
      </c>
      <c r="Z3563">
        <v>0</v>
      </c>
      <c r="AA3563">
        <v>0</v>
      </c>
      <c r="AB3563">
        <v>188690000</v>
      </c>
      <c r="AC3563" t="s">
        <v>9868</v>
      </c>
      <c r="AD3563" s="12">
        <v>45954</v>
      </c>
      <c r="AE3563">
        <v>24</v>
      </c>
      <c r="AF3563" t="s">
        <v>6</v>
      </c>
      <c r="AG3563" t="s">
        <v>89</v>
      </c>
      <c r="AI3563" s="12">
        <v>45994</v>
      </c>
    </row>
    <row r="3564" spans="1:35" x14ac:dyDescent="0.3">
      <c r="A3564" t="s">
        <v>9879</v>
      </c>
      <c r="B3564" t="s">
        <v>3491</v>
      </c>
      <c r="C3564" t="s">
        <v>3461</v>
      </c>
      <c r="D3564" t="s">
        <v>923</v>
      </c>
      <c r="E3564" t="s">
        <v>727</v>
      </c>
      <c r="F3564" t="s">
        <v>267</v>
      </c>
      <c r="G3564" t="s">
        <v>52</v>
      </c>
      <c r="H3564" t="s">
        <v>53</v>
      </c>
      <c r="I3564">
        <v>53108602</v>
      </c>
      <c r="J3564" t="s">
        <v>1</v>
      </c>
      <c r="K3564">
        <v>1</v>
      </c>
      <c r="L3564" t="s">
        <v>54</v>
      </c>
      <c r="M3564">
        <v>42705000</v>
      </c>
      <c r="N3564" t="s">
        <v>70</v>
      </c>
      <c r="O3564">
        <v>93934165</v>
      </c>
      <c r="P3564" t="s">
        <v>3492</v>
      </c>
      <c r="Q3564">
        <v>17082000</v>
      </c>
      <c r="R3564" t="s">
        <v>145</v>
      </c>
      <c r="S3564">
        <v>106894116</v>
      </c>
      <c r="T3564" t="s">
        <v>58</v>
      </c>
      <c r="U3564" t="s">
        <v>6729</v>
      </c>
      <c r="V3564" t="s">
        <v>6730</v>
      </c>
      <c r="W3564" t="s">
        <v>6731</v>
      </c>
      <c r="X3564" t="s">
        <v>9866</v>
      </c>
      <c r="Y3564" t="s">
        <v>9880</v>
      </c>
      <c r="Z3564">
        <v>0</v>
      </c>
      <c r="AA3564">
        <v>0</v>
      </c>
      <c r="AB3564">
        <v>194690000</v>
      </c>
      <c r="AC3564" t="s">
        <v>9868</v>
      </c>
      <c r="AD3564" s="12">
        <v>45957</v>
      </c>
      <c r="AE3564">
        <v>24</v>
      </c>
      <c r="AF3564" t="s">
        <v>6</v>
      </c>
      <c r="AG3564" t="s">
        <v>89</v>
      </c>
      <c r="AI3564" s="12">
        <v>45994</v>
      </c>
    </row>
    <row r="3565" spans="1:35" x14ac:dyDescent="0.3">
      <c r="A3565" t="s">
        <v>9881</v>
      </c>
      <c r="B3565" t="s">
        <v>3491</v>
      </c>
      <c r="C3565" t="s">
        <v>6471</v>
      </c>
      <c r="D3565" t="s">
        <v>1700</v>
      </c>
      <c r="E3565" t="s">
        <v>5904</v>
      </c>
      <c r="F3565" t="s">
        <v>581</v>
      </c>
      <c r="G3565" t="s">
        <v>52</v>
      </c>
      <c r="H3565" t="s">
        <v>53</v>
      </c>
      <c r="I3565">
        <v>1019131830</v>
      </c>
      <c r="J3565" t="s">
        <v>1</v>
      </c>
      <c r="K3565">
        <v>1</v>
      </c>
      <c r="L3565" t="s">
        <v>94</v>
      </c>
      <c r="M3565">
        <v>42705000</v>
      </c>
      <c r="N3565" t="s">
        <v>70</v>
      </c>
      <c r="O3565">
        <v>86090000</v>
      </c>
      <c r="P3565" t="s">
        <v>3492</v>
      </c>
      <c r="Q3565">
        <v>17082000</v>
      </c>
      <c r="R3565" t="s">
        <v>145</v>
      </c>
      <c r="S3565">
        <v>106894116</v>
      </c>
      <c r="T3565" t="s">
        <v>58</v>
      </c>
      <c r="U3565" t="s">
        <v>6729</v>
      </c>
      <c r="V3565" t="s">
        <v>6730</v>
      </c>
      <c r="W3565" t="s">
        <v>6731</v>
      </c>
      <c r="X3565" t="s">
        <v>9866</v>
      </c>
      <c r="Y3565" t="s">
        <v>9882</v>
      </c>
      <c r="Z3565">
        <v>0</v>
      </c>
      <c r="AA3565">
        <v>0</v>
      </c>
      <c r="AB3565">
        <v>194690000</v>
      </c>
      <c r="AC3565" t="s">
        <v>9868</v>
      </c>
      <c r="AD3565" s="12">
        <v>45957</v>
      </c>
      <c r="AE3565">
        <v>24</v>
      </c>
      <c r="AF3565" t="s">
        <v>6</v>
      </c>
      <c r="AG3565" t="s">
        <v>89</v>
      </c>
      <c r="AI3565" s="12">
        <v>45994</v>
      </c>
    </row>
    <row r="3566" spans="1:35" x14ac:dyDescent="0.3">
      <c r="A3566" t="s">
        <v>9883</v>
      </c>
      <c r="B3566" t="s">
        <v>5708</v>
      </c>
      <c r="C3566" t="s">
        <v>366</v>
      </c>
      <c r="D3566" t="s">
        <v>689</v>
      </c>
      <c r="E3566" t="s">
        <v>701</v>
      </c>
      <c r="F3566" t="s">
        <v>4285</v>
      </c>
      <c r="G3566" t="s">
        <v>52</v>
      </c>
      <c r="H3566" t="s">
        <v>53</v>
      </c>
      <c r="I3566">
        <v>1033817990</v>
      </c>
      <c r="J3566" t="s">
        <v>1</v>
      </c>
      <c r="K3566">
        <v>1</v>
      </c>
      <c r="L3566" t="s">
        <v>94</v>
      </c>
      <c r="M3566">
        <v>39000000</v>
      </c>
      <c r="N3566" t="s">
        <v>512</v>
      </c>
      <c r="O3566">
        <v>97030000</v>
      </c>
      <c r="P3566" t="s">
        <v>5711</v>
      </c>
      <c r="Q3566">
        <v>17082000</v>
      </c>
      <c r="R3566" t="s">
        <v>145</v>
      </c>
      <c r="S3566">
        <v>106894116</v>
      </c>
      <c r="T3566" t="s">
        <v>58</v>
      </c>
      <c r="U3566" t="s">
        <v>6729</v>
      </c>
      <c r="V3566" t="s">
        <v>6730</v>
      </c>
      <c r="W3566" t="s">
        <v>6731</v>
      </c>
      <c r="X3566" t="s">
        <v>9866</v>
      </c>
      <c r="Y3566" t="s">
        <v>9884</v>
      </c>
      <c r="Z3566">
        <v>0</v>
      </c>
      <c r="AA3566">
        <v>0</v>
      </c>
      <c r="AB3566">
        <v>194690000</v>
      </c>
      <c r="AC3566" t="s">
        <v>9868</v>
      </c>
      <c r="AD3566" s="12">
        <v>45957</v>
      </c>
      <c r="AE3566">
        <v>24</v>
      </c>
      <c r="AF3566" t="s">
        <v>6</v>
      </c>
      <c r="AG3566" t="s">
        <v>89</v>
      </c>
      <c r="AI3566" s="12">
        <v>45994</v>
      </c>
    </row>
    <row r="3567" spans="1:35" x14ac:dyDescent="0.3">
      <c r="A3567" t="s">
        <v>9885</v>
      </c>
      <c r="B3567" t="s">
        <v>2142</v>
      </c>
      <c r="C3567" t="s">
        <v>9886</v>
      </c>
      <c r="D3567" t="s">
        <v>1903</v>
      </c>
      <c r="E3567" t="s">
        <v>3872</v>
      </c>
      <c r="F3567" t="s">
        <v>78</v>
      </c>
      <c r="G3567" t="s">
        <v>52</v>
      </c>
      <c r="H3567" t="s">
        <v>53</v>
      </c>
      <c r="I3567">
        <v>1019082225</v>
      </c>
      <c r="J3567" t="s">
        <v>1</v>
      </c>
      <c r="K3567">
        <v>1</v>
      </c>
      <c r="L3567" t="s">
        <v>226</v>
      </c>
      <c r="M3567">
        <v>42705000</v>
      </c>
      <c r="N3567" t="s">
        <v>512</v>
      </c>
      <c r="O3567">
        <v>100000000</v>
      </c>
      <c r="P3567" t="s">
        <v>2143</v>
      </c>
      <c r="Q3567">
        <v>17082000</v>
      </c>
      <c r="R3567" t="s">
        <v>145</v>
      </c>
      <c r="S3567">
        <v>106894116</v>
      </c>
      <c r="T3567" t="s">
        <v>58</v>
      </c>
      <c r="U3567" t="s">
        <v>6729</v>
      </c>
      <c r="V3567" t="s">
        <v>6730</v>
      </c>
      <c r="W3567" t="s">
        <v>6731</v>
      </c>
      <c r="X3567" t="s">
        <v>9866</v>
      </c>
      <c r="Y3567" t="s">
        <v>9887</v>
      </c>
      <c r="Z3567">
        <v>0</v>
      </c>
      <c r="AA3567">
        <v>0</v>
      </c>
      <c r="AB3567">
        <v>194690000</v>
      </c>
      <c r="AC3567" t="s">
        <v>9871</v>
      </c>
      <c r="AD3567" s="12">
        <v>45960</v>
      </c>
      <c r="AE3567">
        <v>25</v>
      </c>
      <c r="AF3567" t="s">
        <v>6</v>
      </c>
      <c r="AG3567" t="s">
        <v>697</v>
      </c>
      <c r="AI3567" s="12">
        <v>46000</v>
      </c>
    </row>
    <row r="3568" spans="1:35" x14ac:dyDescent="0.3">
      <c r="A3568" t="s">
        <v>9888</v>
      </c>
      <c r="B3568" t="s">
        <v>3491</v>
      </c>
      <c r="C3568" t="s">
        <v>9889</v>
      </c>
      <c r="D3568" t="s">
        <v>4127</v>
      </c>
      <c r="E3568" t="s">
        <v>1596</v>
      </c>
      <c r="F3568" t="s">
        <v>7501</v>
      </c>
      <c r="G3568" t="s">
        <v>52</v>
      </c>
      <c r="H3568" t="s">
        <v>53</v>
      </c>
      <c r="I3568">
        <v>1068952541</v>
      </c>
      <c r="J3568" t="s">
        <v>1</v>
      </c>
      <c r="K3568">
        <v>1</v>
      </c>
      <c r="L3568" t="s">
        <v>94</v>
      </c>
      <c r="M3568">
        <v>26000000</v>
      </c>
      <c r="N3568" t="s">
        <v>103</v>
      </c>
      <c r="O3568">
        <v>64229700</v>
      </c>
      <c r="P3568" t="s">
        <v>3492</v>
      </c>
      <c r="Q3568">
        <v>17082000</v>
      </c>
      <c r="R3568" t="s">
        <v>145</v>
      </c>
      <c r="S3568">
        <v>106894116</v>
      </c>
      <c r="T3568" t="s">
        <v>58</v>
      </c>
      <c r="U3568" t="s">
        <v>6729</v>
      </c>
      <c r="V3568" t="s">
        <v>6730</v>
      </c>
      <c r="W3568" t="s">
        <v>6731</v>
      </c>
      <c r="X3568" t="s">
        <v>9866</v>
      </c>
      <c r="Y3568" t="s">
        <v>9890</v>
      </c>
      <c r="Z3568">
        <v>0</v>
      </c>
      <c r="AA3568">
        <v>0</v>
      </c>
      <c r="AB3568">
        <v>194690000</v>
      </c>
      <c r="AC3568" t="s">
        <v>9871</v>
      </c>
      <c r="AD3568" s="12">
        <v>45960</v>
      </c>
      <c r="AE3568">
        <v>25</v>
      </c>
      <c r="AF3568" t="s">
        <v>6</v>
      </c>
      <c r="AG3568" t="s">
        <v>697</v>
      </c>
      <c r="AI3568" s="12">
        <v>46000</v>
      </c>
    </row>
    <row r="3569" spans="1:35" x14ac:dyDescent="0.3">
      <c r="A3569" t="s">
        <v>9891</v>
      </c>
      <c r="B3569" t="s">
        <v>2142</v>
      </c>
      <c r="C3569" t="s">
        <v>9892</v>
      </c>
      <c r="D3569" t="s">
        <v>9893</v>
      </c>
      <c r="E3569" t="s">
        <v>3000</v>
      </c>
      <c r="F3569" t="s">
        <v>554</v>
      </c>
      <c r="G3569" t="s">
        <v>52</v>
      </c>
      <c r="H3569" t="s">
        <v>53</v>
      </c>
      <c r="I3569">
        <v>1023937284</v>
      </c>
      <c r="J3569" t="s">
        <v>1</v>
      </c>
      <c r="K3569">
        <v>1</v>
      </c>
      <c r="L3569" t="s">
        <v>226</v>
      </c>
      <c r="M3569">
        <v>27255780</v>
      </c>
      <c r="N3569" t="s">
        <v>115</v>
      </c>
      <c r="O3569">
        <v>118740220</v>
      </c>
      <c r="P3569" t="s">
        <v>2143</v>
      </c>
      <c r="Q3569">
        <v>17082000</v>
      </c>
      <c r="R3569" t="s">
        <v>145</v>
      </c>
      <c r="S3569">
        <v>106894116</v>
      </c>
      <c r="T3569" t="s">
        <v>58</v>
      </c>
      <c r="U3569" t="s">
        <v>6729</v>
      </c>
      <c r="V3569" t="s">
        <v>6730</v>
      </c>
      <c r="W3569" t="s">
        <v>6731</v>
      </c>
      <c r="X3569" t="s">
        <v>9866</v>
      </c>
      <c r="Y3569" t="s">
        <v>9894</v>
      </c>
      <c r="Z3569">
        <v>0</v>
      </c>
      <c r="AA3569">
        <v>0</v>
      </c>
      <c r="AB3569">
        <v>194690000</v>
      </c>
      <c r="AC3569" t="s">
        <v>9871</v>
      </c>
      <c r="AD3569" s="12">
        <v>45978</v>
      </c>
      <c r="AE3569">
        <v>27</v>
      </c>
      <c r="AF3569" t="s">
        <v>6</v>
      </c>
      <c r="AG3569" t="s">
        <v>89</v>
      </c>
      <c r="AI3569" s="12">
        <v>46013</v>
      </c>
    </row>
    <row r="3570" spans="1:35" x14ac:dyDescent="0.3">
      <c r="A3570" t="s">
        <v>9895</v>
      </c>
      <c r="B3570" t="s">
        <v>3491</v>
      </c>
      <c r="C3570" t="s">
        <v>1082</v>
      </c>
      <c r="D3570" t="s">
        <v>2762</v>
      </c>
      <c r="E3570" t="s">
        <v>9896</v>
      </c>
      <c r="F3570" t="s">
        <v>67</v>
      </c>
      <c r="G3570" t="s">
        <v>52</v>
      </c>
      <c r="H3570" t="s">
        <v>53</v>
      </c>
      <c r="I3570">
        <v>1019009424</v>
      </c>
      <c r="J3570" t="s">
        <v>1</v>
      </c>
      <c r="K3570">
        <v>1</v>
      </c>
      <c r="L3570" t="s">
        <v>54</v>
      </c>
      <c r="M3570">
        <v>42705000</v>
      </c>
      <c r="N3570" t="s">
        <v>79</v>
      </c>
      <c r="O3570">
        <v>109896651</v>
      </c>
      <c r="P3570" t="s">
        <v>3492</v>
      </c>
      <c r="Q3570">
        <v>17082000</v>
      </c>
      <c r="R3570" t="s">
        <v>145</v>
      </c>
      <c r="S3570">
        <v>106894116</v>
      </c>
      <c r="T3570" t="s">
        <v>58</v>
      </c>
      <c r="U3570" t="s">
        <v>6729</v>
      </c>
      <c r="V3570" t="s">
        <v>6730</v>
      </c>
      <c r="W3570" t="s">
        <v>6731</v>
      </c>
      <c r="X3570" t="s">
        <v>9866</v>
      </c>
      <c r="Y3570" t="s">
        <v>9897</v>
      </c>
      <c r="Z3570">
        <v>0</v>
      </c>
      <c r="AA3570">
        <v>0</v>
      </c>
      <c r="AB3570">
        <v>194690000</v>
      </c>
      <c r="AC3570" t="s">
        <v>9871</v>
      </c>
      <c r="AD3570" s="12">
        <v>45979</v>
      </c>
      <c r="AE3570">
        <v>27</v>
      </c>
      <c r="AF3570" t="s">
        <v>6</v>
      </c>
      <c r="AG3570" t="s">
        <v>89</v>
      </c>
      <c r="AH3570" t="s">
        <v>9898</v>
      </c>
      <c r="AI3570" s="12">
        <v>46013</v>
      </c>
    </row>
    <row r="3571" spans="1:35" x14ac:dyDescent="0.3">
      <c r="A3571" t="s">
        <v>9899</v>
      </c>
      <c r="B3571" t="s">
        <v>3491</v>
      </c>
      <c r="C3571" t="s">
        <v>291</v>
      </c>
      <c r="D3571" t="s">
        <v>76</v>
      </c>
      <c r="E3571" t="s">
        <v>1001</v>
      </c>
      <c r="F3571" t="s">
        <v>619</v>
      </c>
      <c r="G3571" t="s">
        <v>52</v>
      </c>
      <c r="H3571" t="s">
        <v>53</v>
      </c>
      <c r="I3571">
        <v>1032496353</v>
      </c>
      <c r="J3571" t="s">
        <v>1</v>
      </c>
      <c r="K3571">
        <v>1</v>
      </c>
      <c r="L3571" t="s">
        <v>226</v>
      </c>
      <c r="M3571">
        <v>42705000</v>
      </c>
      <c r="N3571" t="s">
        <v>79</v>
      </c>
      <c r="O3571">
        <v>100376000</v>
      </c>
      <c r="P3571" t="s">
        <v>3492</v>
      </c>
      <c r="Q3571">
        <v>17082000</v>
      </c>
      <c r="R3571" t="s">
        <v>145</v>
      </c>
      <c r="S3571">
        <v>106894116</v>
      </c>
      <c r="T3571" t="s">
        <v>58</v>
      </c>
      <c r="U3571" t="s">
        <v>6729</v>
      </c>
      <c r="V3571" t="s">
        <v>6730</v>
      </c>
      <c r="W3571" t="s">
        <v>6731</v>
      </c>
      <c r="X3571" t="s">
        <v>9866</v>
      </c>
      <c r="Y3571" t="s">
        <v>6745</v>
      </c>
      <c r="Z3571">
        <v>0</v>
      </c>
      <c r="AA3571">
        <v>0</v>
      </c>
      <c r="AB3571">
        <v>188690000</v>
      </c>
      <c r="AC3571" t="s">
        <v>9900</v>
      </c>
      <c r="AD3571" s="12">
        <v>45978</v>
      </c>
      <c r="AE3571">
        <v>27</v>
      </c>
      <c r="AF3571" t="s">
        <v>6</v>
      </c>
      <c r="AG3571" t="s">
        <v>836</v>
      </c>
      <c r="AI3571" s="12">
        <v>46013</v>
      </c>
    </row>
    <row r="3572" spans="1:35" x14ac:dyDescent="0.3">
      <c r="A3572" t="s">
        <v>9901</v>
      </c>
      <c r="B3572" t="s">
        <v>1344</v>
      </c>
      <c r="C3572" t="s">
        <v>189</v>
      </c>
      <c r="D3572" t="s">
        <v>359</v>
      </c>
      <c r="E3572" t="s">
        <v>659</v>
      </c>
      <c r="F3572" t="s">
        <v>4503</v>
      </c>
      <c r="G3572" t="s">
        <v>52</v>
      </c>
      <c r="H3572" t="s">
        <v>53</v>
      </c>
      <c r="I3572">
        <v>1020803839</v>
      </c>
      <c r="J3572" t="s">
        <v>1</v>
      </c>
      <c r="K3572">
        <v>1</v>
      </c>
      <c r="L3572" t="s">
        <v>54</v>
      </c>
      <c r="M3572">
        <v>28470000</v>
      </c>
      <c r="N3572" t="s">
        <v>115</v>
      </c>
      <c r="O3572">
        <v>117603000</v>
      </c>
      <c r="P3572" t="s">
        <v>1345</v>
      </c>
      <c r="Q3572">
        <v>17082000</v>
      </c>
      <c r="R3572" t="s">
        <v>145</v>
      </c>
      <c r="S3572">
        <v>106894116</v>
      </c>
      <c r="T3572" t="s">
        <v>58</v>
      </c>
      <c r="U3572" t="s">
        <v>6729</v>
      </c>
      <c r="V3572" t="s">
        <v>6730</v>
      </c>
      <c r="W3572" t="s">
        <v>6731</v>
      </c>
      <c r="X3572" t="s">
        <v>9866</v>
      </c>
      <c r="Y3572" t="s">
        <v>9902</v>
      </c>
      <c r="Z3572">
        <v>0</v>
      </c>
      <c r="AA3572">
        <v>0</v>
      </c>
      <c r="AB3572">
        <v>194690000</v>
      </c>
      <c r="AC3572" t="s">
        <v>9868</v>
      </c>
      <c r="AD3572" s="12">
        <v>45978</v>
      </c>
      <c r="AE3572">
        <v>27</v>
      </c>
      <c r="AF3572" t="s">
        <v>6</v>
      </c>
      <c r="AG3572" t="s">
        <v>836</v>
      </c>
      <c r="AI3572" s="12">
        <v>46013</v>
      </c>
    </row>
    <row r="3573" spans="1:35" x14ac:dyDescent="0.3">
      <c r="A3573" t="s">
        <v>9903</v>
      </c>
      <c r="B3573" t="s">
        <v>98</v>
      </c>
      <c r="C3573" t="s">
        <v>662</v>
      </c>
      <c r="D3573" t="s">
        <v>259</v>
      </c>
      <c r="E3573" t="s">
        <v>1709</v>
      </c>
      <c r="F3573" t="s">
        <v>9904</v>
      </c>
      <c r="G3573" t="s">
        <v>52</v>
      </c>
      <c r="H3573" t="s">
        <v>53</v>
      </c>
      <c r="I3573">
        <v>1015474525</v>
      </c>
      <c r="J3573" t="s">
        <v>1</v>
      </c>
      <c r="K3573">
        <v>1</v>
      </c>
      <c r="L3573" t="s">
        <v>94</v>
      </c>
      <c r="M3573">
        <v>42705000</v>
      </c>
      <c r="N3573" t="s">
        <v>115</v>
      </c>
      <c r="O3573">
        <v>109174483</v>
      </c>
      <c r="P3573" t="s">
        <v>102</v>
      </c>
      <c r="Q3573">
        <v>17082000</v>
      </c>
      <c r="R3573" t="s">
        <v>145</v>
      </c>
      <c r="S3573">
        <v>106894116</v>
      </c>
      <c r="T3573" t="s">
        <v>58</v>
      </c>
      <c r="U3573" t="s">
        <v>6729</v>
      </c>
      <c r="V3573" t="s">
        <v>6730</v>
      </c>
      <c r="W3573" t="s">
        <v>6731</v>
      </c>
      <c r="X3573" t="s">
        <v>9866</v>
      </c>
      <c r="Y3573" t="s">
        <v>9905</v>
      </c>
      <c r="Z3573">
        <v>0</v>
      </c>
      <c r="AA3573">
        <v>0</v>
      </c>
      <c r="AB3573">
        <v>194690000</v>
      </c>
      <c r="AC3573" t="s">
        <v>9871</v>
      </c>
      <c r="AD3573" s="12">
        <v>45978</v>
      </c>
      <c r="AE3573">
        <v>27</v>
      </c>
      <c r="AF3573" t="s">
        <v>6</v>
      </c>
      <c r="AG3573" t="s">
        <v>836</v>
      </c>
      <c r="AI3573" s="12">
        <v>46013</v>
      </c>
    </row>
    <row r="3574" spans="1:35" x14ac:dyDescent="0.3">
      <c r="A3574" t="s">
        <v>9906</v>
      </c>
      <c r="B3574" t="s">
        <v>1871</v>
      </c>
      <c r="C3574" t="s">
        <v>1090</v>
      </c>
      <c r="D3574" t="s">
        <v>299</v>
      </c>
      <c r="E3574" t="s">
        <v>78</v>
      </c>
      <c r="F3574" t="s">
        <v>701</v>
      </c>
      <c r="G3574" t="s">
        <v>52</v>
      </c>
      <c r="H3574" t="s">
        <v>53</v>
      </c>
      <c r="I3574">
        <v>1026301677</v>
      </c>
      <c r="J3574" t="s">
        <v>1</v>
      </c>
      <c r="K3574">
        <v>1</v>
      </c>
      <c r="L3574" t="s">
        <v>94</v>
      </c>
      <c r="M3574">
        <v>28470000</v>
      </c>
      <c r="N3574" t="s">
        <v>115</v>
      </c>
      <c r="O3574">
        <v>94223198</v>
      </c>
      <c r="P3574" t="s">
        <v>1873</v>
      </c>
      <c r="Q3574">
        <v>17082000</v>
      </c>
      <c r="R3574" t="s">
        <v>145</v>
      </c>
      <c r="S3574">
        <v>106894116</v>
      </c>
      <c r="T3574" t="s">
        <v>58</v>
      </c>
      <c r="U3574" t="s">
        <v>6729</v>
      </c>
      <c r="V3574" t="s">
        <v>6730</v>
      </c>
      <c r="W3574" t="s">
        <v>6731</v>
      </c>
      <c r="X3574" t="s">
        <v>9866</v>
      </c>
      <c r="Y3574" t="s">
        <v>9907</v>
      </c>
      <c r="Z3574">
        <v>0</v>
      </c>
      <c r="AA3574">
        <v>0</v>
      </c>
      <c r="AB3574">
        <v>194690000</v>
      </c>
      <c r="AC3574" t="s">
        <v>9871</v>
      </c>
      <c r="AD3574" s="12">
        <v>45978</v>
      </c>
      <c r="AE3574">
        <v>27</v>
      </c>
      <c r="AF3574" t="s">
        <v>6</v>
      </c>
      <c r="AG3574" t="s">
        <v>836</v>
      </c>
      <c r="AI3574" s="12">
        <v>46013</v>
      </c>
    </row>
    <row r="3575" spans="1:35" x14ac:dyDescent="0.3">
      <c r="A3575" t="s">
        <v>9908</v>
      </c>
      <c r="B3575" t="s">
        <v>3491</v>
      </c>
      <c r="C3575" t="s">
        <v>9909</v>
      </c>
      <c r="D3575" t="s">
        <v>458</v>
      </c>
      <c r="E3575" t="s">
        <v>483</v>
      </c>
      <c r="F3575" t="s">
        <v>681</v>
      </c>
      <c r="G3575" t="s">
        <v>52</v>
      </c>
      <c r="H3575" t="s">
        <v>53</v>
      </c>
      <c r="I3575">
        <v>1001272734</v>
      </c>
      <c r="J3575" t="s">
        <v>1</v>
      </c>
      <c r="K3575">
        <v>1</v>
      </c>
      <c r="L3575" t="s">
        <v>54</v>
      </c>
      <c r="M3575">
        <v>28470000</v>
      </c>
      <c r="N3575" t="s">
        <v>115</v>
      </c>
      <c r="O3575">
        <v>121568000</v>
      </c>
      <c r="P3575" t="s">
        <v>3492</v>
      </c>
      <c r="Q3575">
        <v>17082000</v>
      </c>
      <c r="R3575" t="s">
        <v>145</v>
      </c>
      <c r="S3575">
        <v>106894116</v>
      </c>
      <c r="T3575" t="s">
        <v>58</v>
      </c>
      <c r="U3575" t="s">
        <v>6729</v>
      </c>
      <c r="V3575" t="s">
        <v>6730</v>
      </c>
      <c r="W3575" t="s">
        <v>6731</v>
      </c>
      <c r="X3575" t="s">
        <v>9866</v>
      </c>
      <c r="Y3575" t="s">
        <v>9910</v>
      </c>
      <c r="Z3575">
        <v>0</v>
      </c>
      <c r="AA3575">
        <v>0</v>
      </c>
      <c r="AB3575">
        <v>194690000</v>
      </c>
      <c r="AC3575" t="s">
        <v>9871</v>
      </c>
      <c r="AD3575" s="12">
        <v>45978</v>
      </c>
      <c r="AE3575">
        <v>27</v>
      </c>
      <c r="AF3575" t="s">
        <v>6</v>
      </c>
      <c r="AG3575" t="s">
        <v>836</v>
      </c>
      <c r="AI3575" s="12">
        <v>46013</v>
      </c>
    </row>
    <row r="3576" spans="1:35" x14ac:dyDescent="0.3">
      <c r="A3576" t="s">
        <v>9911</v>
      </c>
      <c r="B3576" t="s">
        <v>1344</v>
      </c>
      <c r="C3576" t="s">
        <v>720</v>
      </c>
      <c r="D3576" t="s">
        <v>140</v>
      </c>
      <c r="E3576" t="s">
        <v>1072</v>
      </c>
      <c r="F3576" t="s">
        <v>4766</v>
      </c>
      <c r="G3576" t="s">
        <v>52</v>
      </c>
      <c r="H3576" t="s">
        <v>53</v>
      </c>
      <c r="I3576">
        <v>1022324609</v>
      </c>
      <c r="J3576" t="s">
        <v>1</v>
      </c>
      <c r="K3576">
        <v>1</v>
      </c>
      <c r="L3576" t="s">
        <v>94</v>
      </c>
      <c r="M3576">
        <v>39000000</v>
      </c>
      <c r="N3576" t="s">
        <v>115</v>
      </c>
      <c r="O3576">
        <v>66608000</v>
      </c>
      <c r="P3576" t="s">
        <v>1345</v>
      </c>
      <c r="Q3576">
        <v>17082000</v>
      </c>
      <c r="R3576" t="s">
        <v>145</v>
      </c>
      <c r="S3576">
        <v>106894116</v>
      </c>
      <c r="T3576" t="s">
        <v>58</v>
      </c>
      <c r="U3576" t="s">
        <v>6729</v>
      </c>
      <c r="V3576" t="s">
        <v>6730</v>
      </c>
      <c r="W3576" t="s">
        <v>6731</v>
      </c>
      <c r="X3576" t="s">
        <v>9866</v>
      </c>
      <c r="Y3576" t="s">
        <v>9912</v>
      </c>
      <c r="Z3576">
        <v>0</v>
      </c>
      <c r="AA3576">
        <v>0</v>
      </c>
      <c r="AB3576">
        <v>194690000</v>
      </c>
      <c r="AC3576" t="s">
        <v>9871</v>
      </c>
      <c r="AD3576" s="12">
        <v>45978</v>
      </c>
      <c r="AE3576">
        <v>27</v>
      </c>
      <c r="AF3576" t="s">
        <v>6</v>
      </c>
      <c r="AG3576" t="s">
        <v>836</v>
      </c>
      <c r="AI3576" s="12">
        <v>46013</v>
      </c>
    </row>
    <row r="3577" spans="1:35" x14ac:dyDescent="0.3">
      <c r="A3577" t="s">
        <v>9913</v>
      </c>
      <c r="B3577" t="s">
        <v>289</v>
      </c>
      <c r="C3577" t="s">
        <v>2108</v>
      </c>
      <c r="D3577" t="s">
        <v>9914</v>
      </c>
      <c r="E3577" t="s">
        <v>217</v>
      </c>
      <c r="F3577" t="s">
        <v>619</v>
      </c>
      <c r="G3577" t="s">
        <v>52</v>
      </c>
      <c r="H3577" t="s">
        <v>53</v>
      </c>
      <c r="I3577">
        <v>1233694376</v>
      </c>
      <c r="J3577" t="s">
        <v>1</v>
      </c>
      <c r="K3577">
        <v>1</v>
      </c>
      <c r="L3577" t="s">
        <v>54</v>
      </c>
      <c r="M3577">
        <v>42705000</v>
      </c>
      <c r="N3577" t="s">
        <v>115</v>
      </c>
      <c r="O3577">
        <v>105260377</v>
      </c>
      <c r="P3577" t="s">
        <v>293</v>
      </c>
      <c r="Q3577">
        <v>17082000</v>
      </c>
      <c r="R3577" t="s">
        <v>145</v>
      </c>
      <c r="S3577">
        <v>106894116</v>
      </c>
      <c r="T3577" t="s">
        <v>58</v>
      </c>
      <c r="U3577" t="s">
        <v>6729</v>
      </c>
      <c r="V3577" t="s">
        <v>6730</v>
      </c>
      <c r="W3577" t="s">
        <v>6731</v>
      </c>
      <c r="X3577" t="s">
        <v>9866</v>
      </c>
      <c r="Y3577" t="s">
        <v>9915</v>
      </c>
      <c r="Z3577">
        <v>0</v>
      </c>
      <c r="AA3577">
        <v>0</v>
      </c>
      <c r="AB3577">
        <v>186190000</v>
      </c>
      <c r="AC3577" t="s">
        <v>9871</v>
      </c>
      <c r="AD3577" s="12">
        <v>45978</v>
      </c>
      <c r="AE3577">
        <v>27</v>
      </c>
      <c r="AF3577" t="s">
        <v>6</v>
      </c>
      <c r="AG3577" t="s">
        <v>836</v>
      </c>
      <c r="AI3577" s="12">
        <v>46013</v>
      </c>
    </row>
    <row r="3578" spans="1:35" x14ac:dyDescent="0.3">
      <c r="A3578" t="s">
        <v>9916</v>
      </c>
      <c r="B3578" t="s">
        <v>289</v>
      </c>
      <c r="C3578" t="s">
        <v>366</v>
      </c>
      <c r="D3578" t="s">
        <v>689</v>
      </c>
      <c r="E3578" t="s">
        <v>3916</v>
      </c>
      <c r="F3578" t="s">
        <v>663</v>
      </c>
      <c r="G3578" t="s">
        <v>52</v>
      </c>
      <c r="H3578" t="s">
        <v>53</v>
      </c>
      <c r="I3578">
        <v>1000505855</v>
      </c>
      <c r="J3578" t="s">
        <v>1</v>
      </c>
      <c r="K3578">
        <v>1</v>
      </c>
      <c r="L3578" t="s">
        <v>94</v>
      </c>
      <c r="M3578">
        <v>26000000</v>
      </c>
      <c r="N3578" t="s">
        <v>115</v>
      </c>
      <c r="O3578">
        <v>103126898</v>
      </c>
      <c r="P3578" t="s">
        <v>293</v>
      </c>
      <c r="Q3578">
        <v>17082000</v>
      </c>
      <c r="R3578" t="s">
        <v>145</v>
      </c>
      <c r="S3578">
        <v>106894116</v>
      </c>
      <c r="T3578" t="s">
        <v>58</v>
      </c>
      <c r="U3578" t="s">
        <v>6729</v>
      </c>
      <c r="V3578" t="s">
        <v>6730</v>
      </c>
      <c r="W3578" t="s">
        <v>6731</v>
      </c>
      <c r="X3578" t="s">
        <v>9866</v>
      </c>
      <c r="Y3578" t="s">
        <v>9917</v>
      </c>
      <c r="Z3578">
        <v>0</v>
      </c>
      <c r="AA3578">
        <v>0</v>
      </c>
      <c r="AB3578">
        <v>188690000</v>
      </c>
      <c r="AC3578" t="s">
        <v>9868</v>
      </c>
      <c r="AD3578" s="12">
        <v>45979</v>
      </c>
      <c r="AE3578">
        <v>27</v>
      </c>
      <c r="AF3578" t="s">
        <v>6</v>
      </c>
      <c r="AG3578" t="s">
        <v>287</v>
      </c>
      <c r="AI3578" s="12">
        <v>46013</v>
      </c>
    </row>
    <row r="3579" spans="1:35" x14ac:dyDescent="0.3">
      <c r="A3579" t="s">
        <v>9918</v>
      </c>
      <c r="B3579" t="s">
        <v>5708</v>
      </c>
      <c r="C3579" t="s">
        <v>947</v>
      </c>
      <c r="D3579" t="s">
        <v>509</v>
      </c>
      <c r="E3579" t="s">
        <v>4023</v>
      </c>
      <c r="F3579" t="s">
        <v>555</v>
      </c>
      <c r="G3579" t="s">
        <v>52</v>
      </c>
      <c r="H3579" t="s">
        <v>53</v>
      </c>
      <c r="I3579">
        <v>1073249171</v>
      </c>
      <c r="J3579" t="s">
        <v>1</v>
      </c>
      <c r="K3579">
        <v>1</v>
      </c>
      <c r="L3579" t="s">
        <v>94</v>
      </c>
      <c r="M3579">
        <v>42705000</v>
      </c>
      <c r="N3579" t="s">
        <v>115</v>
      </c>
      <c r="O3579">
        <v>106676000</v>
      </c>
      <c r="P3579" t="s">
        <v>5711</v>
      </c>
      <c r="Q3579">
        <v>17082000</v>
      </c>
      <c r="R3579" t="s">
        <v>145</v>
      </c>
      <c r="S3579">
        <v>106894116</v>
      </c>
      <c r="T3579" t="s">
        <v>58</v>
      </c>
      <c r="U3579" t="s">
        <v>6729</v>
      </c>
      <c r="V3579" t="s">
        <v>6730</v>
      </c>
      <c r="W3579" t="s">
        <v>6731</v>
      </c>
      <c r="X3579" t="s">
        <v>9866</v>
      </c>
      <c r="Y3579" t="s">
        <v>9919</v>
      </c>
      <c r="Z3579">
        <v>0</v>
      </c>
      <c r="AA3579">
        <v>0</v>
      </c>
      <c r="AB3579">
        <v>194690000</v>
      </c>
      <c r="AC3579" t="s">
        <v>9871</v>
      </c>
      <c r="AD3579" s="12">
        <v>45979</v>
      </c>
      <c r="AE3579">
        <v>27</v>
      </c>
      <c r="AF3579" t="s">
        <v>6</v>
      </c>
      <c r="AG3579" t="s">
        <v>287</v>
      </c>
      <c r="AI3579" s="12">
        <v>46013</v>
      </c>
    </row>
    <row r="3580" spans="1:35" x14ac:dyDescent="0.3">
      <c r="A3580" t="s">
        <v>9920</v>
      </c>
      <c r="B3580" t="s">
        <v>5708</v>
      </c>
      <c r="C3580" t="s">
        <v>983</v>
      </c>
      <c r="D3580" t="s">
        <v>418</v>
      </c>
      <c r="E3580" t="s">
        <v>114</v>
      </c>
      <c r="F3580" t="s">
        <v>1018</v>
      </c>
      <c r="G3580" t="s">
        <v>52</v>
      </c>
      <c r="H3580" t="s">
        <v>53</v>
      </c>
      <c r="I3580">
        <v>1022367944</v>
      </c>
      <c r="J3580" t="s">
        <v>1</v>
      </c>
      <c r="K3580">
        <v>1</v>
      </c>
      <c r="L3580" t="s">
        <v>54</v>
      </c>
      <c r="M3580">
        <v>42705000</v>
      </c>
      <c r="N3580" t="s">
        <v>115</v>
      </c>
      <c r="O3580">
        <v>111752331</v>
      </c>
      <c r="P3580" t="s">
        <v>5711</v>
      </c>
      <c r="Q3580">
        <v>17082000</v>
      </c>
      <c r="R3580" t="s">
        <v>145</v>
      </c>
      <c r="S3580">
        <v>106894116</v>
      </c>
      <c r="T3580" t="s">
        <v>58</v>
      </c>
      <c r="U3580" t="s">
        <v>6729</v>
      </c>
      <c r="V3580" t="s">
        <v>6730</v>
      </c>
      <c r="W3580" t="s">
        <v>6731</v>
      </c>
      <c r="X3580" t="s">
        <v>9866</v>
      </c>
      <c r="Y3580" t="s">
        <v>9921</v>
      </c>
      <c r="Z3580">
        <v>0</v>
      </c>
      <c r="AA3580">
        <v>0</v>
      </c>
      <c r="AB3580">
        <v>194690000</v>
      </c>
      <c r="AC3580" t="s">
        <v>9868</v>
      </c>
      <c r="AD3580" s="12">
        <v>45979</v>
      </c>
      <c r="AE3580">
        <v>27</v>
      </c>
      <c r="AF3580" t="s">
        <v>6</v>
      </c>
      <c r="AG3580" t="s">
        <v>287</v>
      </c>
      <c r="AI3580" s="12">
        <v>46013</v>
      </c>
    </row>
    <row r="3581" spans="1:35" x14ac:dyDescent="0.3">
      <c r="A3581" t="s">
        <v>9922</v>
      </c>
      <c r="B3581" t="s">
        <v>5708</v>
      </c>
      <c r="C3581" t="s">
        <v>754</v>
      </c>
      <c r="D3581" t="s">
        <v>140</v>
      </c>
      <c r="E3581" t="s">
        <v>210</v>
      </c>
      <c r="F3581" t="s">
        <v>569</v>
      </c>
      <c r="G3581" t="s">
        <v>52</v>
      </c>
      <c r="H3581" t="s">
        <v>53</v>
      </c>
      <c r="I3581">
        <v>52912418</v>
      </c>
      <c r="J3581" t="s">
        <v>1</v>
      </c>
      <c r="K3581">
        <v>1</v>
      </c>
      <c r="L3581" t="s">
        <v>54</v>
      </c>
      <c r="M3581">
        <v>42705000</v>
      </c>
      <c r="N3581" t="s">
        <v>115</v>
      </c>
      <c r="O3581">
        <v>109174483</v>
      </c>
      <c r="P3581" t="s">
        <v>5711</v>
      </c>
      <c r="Q3581">
        <v>17082000</v>
      </c>
      <c r="R3581" t="s">
        <v>145</v>
      </c>
      <c r="S3581">
        <v>106894116</v>
      </c>
      <c r="T3581" t="s">
        <v>58</v>
      </c>
      <c r="U3581" t="s">
        <v>6729</v>
      </c>
      <c r="V3581" t="s">
        <v>6730</v>
      </c>
      <c r="W3581" t="s">
        <v>6731</v>
      </c>
      <c r="X3581" t="s">
        <v>9866</v>
      </c>
      <c r="Y3581" t="s">
        <v>9923</v>
      </c>
      <c r="Z3581">
        <v>0</v>
      </c>
      <c r="AA3581">
        <v>0</v>
      </c>
      <c r="AB3581">
        <v>194690000</v>
      </c>
      <c r="AC3581" t="s">
        <v>9871</v>
      </c>
      <c r="AD3581" s="12">
        <v>45979</v>
      </c>
      <c r="AE3581">
        <v>27</v>
      </c>
      <c r="AF3581" t="s">
        <v>6</v>
      </c>
      <c r="AG3581" t="s">
        <v>287</v>
      </c>
      <c r="AI3581" s="12">
        <v>46013</v>
      </c>
    </row>
    <row r="3582" spans="1:35" x14ac:dyDescent="0.3">
      <c r="A3582" t="s">
        <v>9924</v>
      </c>
      <c r="B3582" t="s">
        <v>5708</v>
      </c>
      <c r="C3582" t="s">
        <v>314</v>
      </c>
      <c r="D3582" t="s">
        <v>6543</v>
      </c>
      <c r="E3582" t="s">
        <v>4018</v>
      </c>
      <c r="F3582" t="s">
        <v>9925</v>
      </c>
      <c r="G3582" t="s">
        <v>52</v>
      </c>
      <c r="H3582" t="s">
        <v>53</v>
      </c>
      <c r="I3582">
        <v>1014261950</v>
      </c>
      <c r="J3582" t="s">
        <v>1</v>
      </c>
      <c r="K3582">
        <v>1</v>
      </c>
      <c r="L3582" t="s">
        <v>226</v>
      </c>
      <c r="M3582">
        <v>26000000</v>
      </c>
      <c r="N3582" t="s">
        <v>115</v>
      </c>
      <c r="O3582">
        <v>128284000</v>
      </c>
      <c r="P3582" t="s">
        <v>5711</v>
      </c>
      <c r="Q3582">
        <v>17082000</v>
      </c>
      <c r="R3582" t="s">
        <v>145</v>
      </c>
      <c r="S3582">
        <v>106894116</v>
      </c>
      <c r="T3582" t="s">
        <v>58</v>
      </c>
      <c r="U3582" t="s">
        <v>6729</v>
      </c>
      <c r="V3582" t="s">
        <v>6730</v>
      </c>
      <c r="W3582" t="s">
        <v>6731</v>
      </c>
      <c r="X3582" t="s">
        <v>9866</v>
      </c>
      <c r="Y3582" t="s">
        <v>9926</v>
      </c>
      <c r="Z3582">
        <v>0</v>
      </c>
      <c r="AA3582">
        <v>0</v>
      </c>
      <c r="AB3582">
        <v>194690000</v>
      </c>
      <c r="AC3582" t="s">
        <v>9868</v>
      </c>
      <c r="AD3582" s="12">
        <v>45979</v>
      </c>
      <c r="AE3582">
        <v>27</v>
      </c>
      <c r="AF3582" t="s">
        <v>6</v>
      </c>
      <c r="AG3582" t="s">
        <v>287</v>
      </c>
      <c r="AI3582" s="12">
        <v>46013</v>
      </c>
    </row>
    <row r="3583" spans="1:35" x14ac:dyDescent="0.3">
      <c r="A3583" t="s">
        <v>9927</v>
      </c>
      <c r="B3583" t="s">
        <v>5708</v>
      </c>
      <c r="C3583" t="s">
        <v>432</v>
      </c>
      <c r="D3583" t="s">
        <v>2504</v>
      </c>
      <c r="E3583" t="s">
        <v>1585</v>
      </c>
      <c r="F3583" t="s">
        <v>9928</v>
      </c>
      <c r="G3583" t="s">
        <v>52</v>
      </c>
      <c r="H3583" t="s">
        <v>53</v>
      </c>
      <c r="I3583">
        <v>53005188</v>
      </c>
      <c r="J3583" t="s">
        <v>1</v>
      </c>
      <c r="K3583">
        <v>1</v>
      </c>
      <c r="L3583" t="s">
        <v>54</v>
      </c>
      <c r="M3583">
        <v>39000000</v>
      </c>
      <c r="N3583" t="s">
        <v>103</v>
      </c>
      <c r="O3583">
        <v>102063000</v>
      </c>
      <c r="P3583" t="s">
        <v>5711</v>
      </c>
      <c r="Q3583">
        <v>17082000</v>
      </c>
      <c r="R3583" t="s">
        <v>145</v>
      </c>
      <c r="S3583">
        <v>106894116</v>
      </c>
      <c r="T3583" t="s">
        <v>58</v>
      </c>
      <c r="U3583" t="s">
        <v>6729</v>
      </c>
      <c r="V3583" t="s">
        <v>6730</v>
      </c>
      <c r="W3583" t="s">
        <v>6731</v>
      </c>
      <c r="X3583" t="s">
        <v>9866</v>
      </c>
      <c r="Y3583" t="s">
        <v>9929</v>
      </c>
      <c r="Z3583">
        <v>0</v>
      </c>
      <c r="AA3583">
        <v>0</v>
      </c>
      <c r="AB3583">
        <v>188690000</v>
      </c>
      <c r="AC3583" t="s">
        <v>9871</v>
      </c>
      <c r="AD3583" s="12">
        <v>45979</v>
      </c>
      <c r="AE3583">
        <v>27</v>
      </c>
      <c r="AF3583" t="s">
        <v>6</v>
      </c>
      <c r="AG3583" t="s">
        <v>287</v>
      </c>
      <c r="AI3583" s="12">
        <v>46013</v>
      </c>
    </row>
    <row r="3584" spans="1:35" x14ac:dyDescent="0.3">
      <c r="A3584" t="s">
        <v>9930</v>
      </c>
      <c r="B3584" t="s">
        <v>584</v>
      </c>
      <c r="C3584" t="s">
        <v>1220</v>
      </c>
      <c r="D3584" t="s">
        <v>424</v>
      </c>
      <c r="E3584" t="s">
        <v>2792</v>
      </c>
      <c r="F3584" t="s">
        <v>93</v>
      </c>
      <c r="G3584" t="s">
        <v>52</v>
      </c>
      <c r="H3584" t="s">
        <v>53</v>
      </c>
      <c r="I3584">
        <v>1030544642</v>
      </c>
      <c r="J3584" t="s">
        <v>1</v>
      </c>
      <c r="K3584">
        <v>1</v>
      </c>
      <c r="L3584" t="s">
        <v>54</v>
      </c>
      <c r="M3584">
        <v>26000000</v>
      </c>
      <c r="N3584" t="s">
        <v>115</v>
      </c>
      <c r="O3584">
        <v>115001000</v>
      </c>
      <c r="P3584" t="s">
        <v>586</v>
      </c>
      <c r="Q3584">
        <v>17082000</v>
      </c>
      <c r="R3584" t="s">
        <v>145</v>
      </c>
      <c r="S3584">
        <v>106894116</v>
      </c>
      <c r="T3584" t="s">
        <v>58</v>
      </c>
      <c r="U3584" t="s">
        <v>6729</v>
      </c>
      <c r="V3584" t="s">
        <v>6730</v>
      </c>
      <c r="W3584" t="s">
        <v>6731</v>
      </c>
      <c r="X3584" t="s">
        <v>9866</v>
      </c>
      <c r="Y3584" t="s">
        <v>9931</v>
      </c>
      <c r="Z3584">
        <v>0</v>
      </c>
      <c r="AA3584">
        <v>0</v>
      </c>
      <c r="AB3584">
        <v>188690000</v>
      </c>
      <c r="AC3584" t="s">
        <v>9871</v>
      </c>
      <c r="AD3584" s="12">
        <v>45979</v>
      </c>
      <c r="AE3584">
        <v>27</v>
      </c>
      <c r="AF3584" t="s">
        <v>6</v>
      </c>
      <c r="AG3584" t="s">
        <v>287</v>
      </c>
      <c r="AI3584" s="12">
        <v>46013</v>
      </c>
    </row>
    <row r="3585" spans="1:35" x14ac:dyDescent="0.3">
      <c r="A3585" t="s">
        <v>9932</v>
      </c>
      <c r="B3585" t="s">
        <v>584</v>
      </c>
      <c r="C3585" t="s">
        <v>2111</v>
      </c>
      <c r="D3585" t="s">
        <v>758</v>
      </c>
      <c r="E3585" t="s">
        <v>624</v>
      </c>
      <c r="F3585" t="s">
        <v>1214</v>
      </c>
      <c r="G3585" t="s">
        <v>52</v>
      </c>
      <c r="H3585" t="s">
        <v>53</v>
      </c>
      <c r="I3585">
        <v>1023012780</v>
      </c>
      <c r="J3585" t="s">
        <v>1</v>
      </c>
      <c r="K3585">
        <v>1</v>
      </c>
      <c r="L3585" t="s">
        <v>54</v>
      </c>
      <c r="M3585">
        <v>28470000</v>
      </c>
      <c r="N3585" t="s">
        <v>115</v>
      </c>
      <c r="O3585">
        <v>99104408</v>
      </c>
      <c r="P3585" t="s">
        <v>586</v>
      </c>
      <c r="Q3585">
        <v>17082000</v>
      </c>
      <c r="R3585" t="s">
        <v>145</v>
      </c>
      <c r="S3585">
        <v>106894116</v>
      </c>
      <c r="T3585" t="s">
        <v>58</v>
      </c>
      <c r="U3585" t="s">
        <v>6729</v>
      </c>
      <c r="V3585" t="s">
        <v>6730</v>
      </c>
      <c r="W3585" t="s">
        <v>6731</v>
      </c>
      <c r="X3585" t="s">
        <v>9866</v>
      </c>
      <c r="Y3585" t="s">
        <v>9933</v>
      </c>
      <c r="Z3585">
        <v>0</v>
      </c>
      <c r="AA3585">
        <v>0</v>
      </c>
      <c r="AB3585">
        <v>194690000</v>
      </c>
      <c r="AC3585" t="s">
        <v>9871</v>
      </c>
      <c r="AD3585" s="12">
        <v>45979</v>
      </c>
      <c r="AE3585">
        <v>27</v>
      </c>
      <c r="AF3585" t="s">
        <v>6</v>
      </c>
      <c r="AG3585" t="s">
        <v>287</v>
      </c>
      <c r="AI3585" s="12">
        <v>46013</v>
      </c>
    </row>
    <row r="3586" spans="1:35" x14ac:dyDescent="0.3">
      <c r="A3586" t="s">
        <v>9934</v>
      </c>
      <c r="B3586" t="s">
        <v>4022</v>
      </c>
      <c r="C3586" t="s">
        <v>340</v>
      </c>
      <c r="D3586" t="s">
        <v>320</v>
      </c>
      <c r="E3586" t="s">
        <v>114</v>
      </c>
      <c r="F3586" t="s">
        <v>353</v>
      </c>
      <c r="G3586" t="s">
        <v>52</v>
      </c>
      <c r="H3586" t="s">
        <v>53</v>
      </c>
      <c r="I3586">
        <v>1000005491</v>
      </c>
      <c r="J3586" t="s">
        <v>1</v>
      </c>
      <c r="K3586">
        <v>1</v>
      </c>
      <c r="L3586" t="s">
        <v>94</v>
      </c>
      <c r="M3586">
        <v>26000000</v>
      </c>
      <c r="N3586" t="s">
        <v>115</v>
      </c>
      <c r="O3586">
        <v>103370684</v>
      </c>
      <c r="P3586" t="s">
        <v>4024</v>
      </c>
      <c r="Q3586">
        <v>17082000</v>
      </c>
      <c r="R3586" t="s">
        <v>145</v>
      </c>
      <c r="S3586">
        <v>106894116</v>
      </c>
      <c r="T3586" t="s">
        <v>58</v>
      </c>
      <c r="U3586" t="s">
        <v>6729</v>
      </c>
      <c r="V3586" t="s">
        <v>6730</v>
      </c>
      <c r="W3586" t="s">
        <v>6731</v>
      </c>
      <c r="X3586" t="s">
        <v>9866</v>
      </c>
      <c r="Y3586" t="s">
        <v>9935</v>
      </c>
      <c r="Z3586">
        <v>0</v>
      </c>
      <c r="AA3586">
        <v>0</v>
      </c>
      <c r="AB3586">
        <v>188690000</v>
      </c>
      <c r="AC3586" t="s">
        <v>9868</v>
      </c>
      <c r="AD3586" s="12">
        <v>45979</v>
      </c>
      <c r="AE3586">
        <v>27</v>
      </c>
      <c r="AF3586" t="s">
        <v>6</v>
      </c>
      <c r="AG3586" t="s">
        <v>287</v>
      </c>
      <c r="AI3586" s="12">
        <v>46013</v>
      </c>
    </row>
    <row r="3587" spans="1:35" x14ac:dyDescent="0.3">
      <c r="A3587" t="s">
        <v>9936</v>
      </c>
      <c r="B3587" t="s">
        <v>4022</v>
      </c>
      <c r="C3587" t="s">
        <v>291</v>
      </c>
      <c r="D3587" t="s">
        <v>764</v>
      </c>
      <c r="E3587" t="s">
        <v>963</v>
      </c>
      <c r="F3587" t="s">
        <v>6366</v>
      </c>
      <c r="G3587" t="s">
        <v>52</v>
      </c>
      <c r="H3587" t="s">
        <v>53</v>
      </c>
      <c r="I3587">
        <v>1024533197</v>
      </c>
      <c r="J3587" t="s">
        <v>1</v>
      </c>
      <c r="K3587">
        <v>1</v>
      </c>
      <c r="L3587" t="s">
        <v>54</v>
      </c>
      <c r="M3587">
        <v>26000000</v>
      </c>
      <c r="N3587" t="s">
        <v>115</v>
      </c>
      <c r="O3587">
        <v>102918000</v>
      </c>
      <c r="P3587" t="s">
        <v>4024</v>
      </c>
      <c r="Q3587">
        <v>17082000</v>
      </c>
      <c r="R3587" t="s">
        <v>145</v>
      </c>
      <c r="S3587">
        <v>106894116</v>
      </c>
      <c r="T3587" t="s">
        <v>58</v>
      </c>
      <c r="U3587" t="s">
        <v>6729</v>
      </c>
      <c r="V3587" t="s">
        <v>6730</v>
      </c>
      <c r="W3587" t="s">
        <v>6731</v>
      </c>
      <c r="X3587" t="s">
        <v>9866</v>
      </c>
      <c r="Y3587" t="s">
        <v>9937</v>
      </c>
      <c r="Z3587">
        <v>0</v>
      </c>
      <c r="AA3587">
        <v>0</v>
      </c>
      <c r="AB3587">
        <v>188690000</v>
      </c>
      <c r="AC3587" t="s">
        <v>9868</v>
      </c>
      <c r="AD3587" s="12">
        <v>45979</v>
      </c>
      <c r="AE3587">
        <v>27</v>
      </c>
      <c r="AF3587" t="s">
        <v>6</v>
      </c>
      <c r="AG3587" t="s">
        <v>415</v>
      </c>
      <c r="AI3587" s="12">
        <v>46013</v>
      </c>
    </row>
    <row r="3588" spans="1:35" x14ac:dyDescent="0.3">
      <c r="A3588" t="s">
        <v>9938</v>
      </c>
      <c r="B3588" t="s">
        <v>6515</v>
      </c>
      <c r="C3588" t="s">
        <v>92</v>
      </c>
      <c r="D3588" t="s">
        <v>291</v>
      </c>
      <c r="E3588" t="s">
        <v>1380</v>
      </c>
      <c r="F3588" t="s">
        <v>873</v>
      </c>
      <c r="G3588" t="s">
        <v>52</v>
      </c>
      <c r="H3588" t="s">
        <v>53</v>
      </c>
      <c r="I3588">
        <v>1072961089</v>
      </c>
      <c r="J3588" t="s">
        <v>1</v>
      </c>
      <c r="K3588">
        <v>1</v>
      </c>
      <c r="L3588" t="s">
        <v>94</v>
      </c>
      <c r="M3588">
        <v>28470000</v>
      </c>
      <c r="N3588" t="s">
        <v>115</v>
      </c>
      <c r="O3588">
        <v>113589160</v>
      </c>
      <c r="P3588" t="s">
        <v>6517</v>
      </c>
      <c r="Q3588">
        <v>17082000</v>
      </c>
      <c r="R3588" t="s">
        <v>145</v>
      </c>
      <c r="S3588">
        <v>106894116</v>
      </c>
      <c r="T3588" t="s">
        <v>58</v>
      </c>
      <c r="U3588" t="s">
        <v>6729</v>
      </c>
      <c r="V3588" t="s">
        <v>6730</v>
      </c>
      <c r="W3588" t="s">
        <v>6731</v>
      </c>
      <c r="X3588" t="s">
        <v>9866</v>
      </c>
      <c r="Y3588" t="s">
        <v>5756</v>
      </c>
      <c r="Z3588">
        <v>0</v>
      </c>
      <c r="AA3588">
        <v>0</v>
      </c>
      <c r="AB3588">
        <v>188690000</v>
      </c>
      <c r="AC3588" t="s">
        <v>9871</v>
      </c>
      <c r="AD3588" s="12">
        <v>45971</v>
      </c>
      <c r="AE3588">
        <v>26</v>
      </c>
      <c r="AF3588" t="s">
        <v>6</v>
      </c>
      <c r="AG3588" t="s">
        <v>287</v>
      </c>
      <c r="AI3588" s="12">
        <v>46014</v>
      </c>
    </row>
    <row r="3589" spans="1:35" x14ac:dyDescent="0.3">
      <c r="A3589" t="s">
        <v>9939</v>
      </c>
      <c r="B3589" t="s">
        <v>1871</v>
      </c>
      <c r="C3589" t="s">
        <v>329</v>
      </c>
      <c r="D3589" t="s">
        <v>242</v>
      </c>
      <c r="E3589" t="s">
        <v>1496</v>
      </c>
      <c r="F3589" t="s">
        <v>1564</v>
      </c>
      <c r="G3589" t="s">
        <v>52</v>
      </c>
      <c r="H3589" t="s">
        <v>53</v>
      </c>
      <c r="I3589">
        <v>1026289455</v>
      </c>
      <c r="J3589" t="s">
        <v>1</v>
      </c>
      <c r="K3589">
        <v>1</v>
      </c>
      <c r="L3589" t="s">
        <v>94</v>
      </c>
      <c r="M3589">
        <v>28470000</v>
      </c>
      <c r="N3589" t="s">
        <v>115</v>
      </c>
      <c r="O3589">
        <v>118808000</v>
      </c>
      <c r="P3589" t="s">
        <v>1873</v>
      </c>
      <c r="Q3589">
        <v>17082000</v>
      </c>
      <c r="R3589" t="s">
        <v>145</v>
      </c>
      <c r="S3589">
        <v>106894116</v>
      </c>
      <c r="T3589" t="s">
        <v>58</v>
      </c>
      <c r="U3589" t="s">
        <v>6729</v>
      </c>
      <c r="V3589" t="s">
        <v>6730</v>
      </c>
      <c r="W3589" t="s">
        <v>6731</v>
      </c>
      <c r="X3589" t="s">
        <v>9866</v>
      </c>
      <c r="Y3589" t="s">
        <v>9940</v>
      </c>
      <c r="Z3589">
        <v>0</v>
      </c>
      <c r="AA3589">
        <v>0</v>
      </c>
      <c r="AB3589">
        <v>194690000</v>
      </c>
      <c r="AC3589" t="s">
        <v>9871</v>
      </c>
      <c r="AD3589" s="12">
        <v>45971</v>
      </c>
      <c r="AE3589">
        <v>26</v>
      </c>
      <c r="AF3589" t="s">
        <v>6</v>
      </c>
      <c r="AG3589" t="s">
        <v>287</v>
      </c>
      <c r="AI3589" s="12">
        <v>46014</v>
      </c>
    </row>
    <row r="3590" spans="1:35" x14ac:dyDescent="0.3">
      <c r="A3590" t="s">
        <v>9941</v>
      </c>
      <c r="B3590" t="s">
        <v>1344</v>
      </c>
      <c r="C3590" t="s">
        <v>1150</v>
      </c>
      <c r="D3590" t="s">
        <v>67</v>
      </c>
      <c r="E3590" t="s">
        <v>701</v>
      </c>
      <c r="F3590" t="s">
        <v>5895</v>
      </c>
      <c r="G3590" t="s">
        <v>52</v>
      </c>
      <c r="H3590" t="s">
        <v>53</v>
      </c>
      <c r="I3590">
        <v>1070602499</v>
      </c>
      <c r="J3590" t="s">
        <v>1</v>
      </c>
      <c r="K3590">
        <v>1</v>
      </c>
      <c r="L3590" t="s">
        <v>94</v>
      </c>
      <c r="M3590">
        <v>28470000</v>
      </c>
      <c r="N3590" t="s">
        <v>79</v>
      </c>
      <c r="O3590">
        <v>72525000</v>
      </c>
      <c r="P3590" t="s">
        <v>1345</v>
      </c>
      <c r="Q3590">
        <v>17082000</v>
      </c>
      <c r="R3590" t="s">
        <v>145</v>
      </c>
      <c r="S3590">
        <v>106894116</v>
      </c>
      <c r="T3590" t="s">
        <v>58</v>
      </c>
      <c r="U3590" t="s">
        <v>6729</v>
      </c>
      <c r="V3590" t="s">
        <v>6730</v>
      </c>
      <c r="W3590" t="s">
        <v>6731</v>
      </c>
      <c r="X3590" t="s">
        <v>9866</v>
      </c>
      <c r="Y3590" t="s">
        <v>9942</v>
      </c>
      <c r="Z3590">
        <v>0</v>
      </c>
      <c r="AA3590">
        <v>0</v>
      </c>
      <c r="AB3590">
        <v>194690000</v>
      </c>
      <c r="AC3590" t="s">
        <v>9871</v>
      </c>
      <c r="AD3590" s="12">
        <v>45971</v>
      </c>
      <c r="AE3590">
        <v>26</v>
      </c>
      <c r="AF3590" t="s">
        <v>6</v>
      </c>
      <c r="AG3590" t="s">
        <v>287</v>
      </c>
      <c r="AI3590" s="12">
        <v>46014</v>
      </c>
    </row>
    <row r="3591" spans="1:35" x14ac:dyDescent="0.3">
      <c r="A3591" t="s">
        <v>9943</v>
      </c>
      <c r="B3591" t="s">
        <v>289</v>
      </c>
      <c r="C3591" t="s">
        <v>2895</v>
      </c>
      <c r="D3591" t="s">
        <v>67</v>
      </c>
      <c r="E3591" t="s">
        <v>669</v>
      </c>
      <c r="F3591" t="s">
        <v>619</v>
      </c>
      <c r="G3591" t="s">
        <v>52</v>
      </c>
      <c r="H3591" t="s">
        <v>53</v>
      </c>
      <c r="I3591">
        <v>65718519</v>
      </c>
      <c r="J3591" t="s">
        <v>1</v>
      </c>
      <c r="K3591">
        <v>1</v>
      </c>
      <c r="L3591" t="s">
        <v>94</v>
      </c>
      <c r="M3591">
        <v>42705000</v>
      </c>
      <c r="N3591" t="s">
        <v>70</v>
      </c>
      <c r="O3591">
        <v>109821000</v>
      </c>
      <c r="P3591" t="s">
        <v>293</v>
      </c>
      <c r="Q3591">
        <v>17082000</v>
      </c>
      <c r="R3591" t="s">
        <v>145</v>
      </c>
      <c r="S3591">
        <v>106894116</v>
      </c>
      <c r="T3591" t="s">
        <v>58</v>
      </c>
      <c r="U3591" t="s">
        <v>6729</v>
      </c>
      <c r="V3591" t="s">
        <v>6730</v>
      </c>
      <c r="W3591" t="s">
        <v>6731</v>
      </c>
      <c r="X3591" t="s">
        <v>9866</v>
      </c>
      <c r="Y3591" t="s">
        <v>9944</v>
      </c>
      <c r="Z3591">
        <v>0</v>
      </c>
      <c r="AA3591">
        <v>0</v>
      </c>
      <c r="AB3591">
        <v>194690000</v>
      </c>
      <c r="AC3591" t="s">
        <v>9871</v>
      </c>
      <c r="AD3591" s="12">
        <v>45971</v>
      </c>
      <c r="AE3591">
        <v>26</v>
      </c>
      <c r="AF3591" t="s">
        <v>6</v>
      </c>
      <c r="AG3591" t="s">
        <v>287</v>
      </c>
      <c r="AI3591" s="12">
        <v>46014</v>
      </c>
    </row>
    <row r="3592" spans="1:35" x14ac:dyDescent="0.3">
      <c r="A3592" t="s">
        <v>9945</v>
      </c>
      <c r="B3592" t="s">
        <v>4022</v>
      </c>
      <c r="C3592" t="s">
        <v>366</v>
      </c>
      <c r="D3592" t="s">
        <v>265</v>
      </c>
      <c r="E3592" t="s">
        <v>205</v>
      </c>
      <c r="F3592" t="s">
        <v>591</v>
      </c>
      <c r="G3592" t="s">
        <v>52</v>
      </c>
      <c r="H3592" t="s">
        <v>53</v>
      </c>
      <c r="I3592">
        <v>1010219359</v>
      </c>
      <c r="J3592" t="s">
        <v>1</v>
      </c>
      <c r="K3592">
        <v>1</v>
      </c>
      <c r="L3592" t="s">
        <v>94</v>
      </c>
      <c r="M3592">
        <v>28470000</v>
      </c>
      <c r="N3592" t="s">
        <v>103</v>
      </c>
      <c r="O3592">
        <v>114611000</v>
      </c>
      <c r="P3592" t="s">
        <v>4024</v>
      </c>
      <c r="Q3592">
        <v>17082000</v>
      </c>
      <c r="R3592" t="s">
        <v>145</v>
      </c>
      <c r="S3592">
        <v>106894116</v>
      </c>
      <c r="T3592" t="s">
        <v>58</v>
      </c>
      <c r="U3592" t="s">
        <v>6729</v>
      </c>
      <c r="V3592" t="s">
        <v>6730</v>
      </c>
      <c r="W3592" t="s">
        <v>6731</v>
      </c>
      <c r="X3592" t="s">
        <v>9866</v>
      </c>
      <c r="Y3592" t="s">
        <v>9946</v>
      </c>
      <c r="Z3592">
        <v>0</v>
      </c>
      <c r="AA3592">
        <v>0</v>
      </c>
      <c r="AB3592">
        <v>188690000</v>
      </c>
      <c r="AC3592" t="s">
        <v>9868</v>
      </c>
      <c r="AD3592" s="12">
        <v>45971</v>
      </c>
      <c r="AE3592">
        <v>26</v>
      </c>
      <c r="AF3592" t="s">
        <v>6</v>
      </c>
      <c r="AG3592" t="s">
        <v>287</v>
      </c>
      <c r="AI3592" s="12">
        <v>46014</v>
      </c>
    </row>
    <row r="3593" spans="1:35" x14ac:dyDescent="0.3">
      <c r="A3593" t="s">
        <v>9947</v>
      </c>
      <c r="B3593" t="s">
        <v>4022</v>
      </c>
      <c r="C3593" t="s">
        <v>9948</v>
      </c>
      <c r="D3593" t="s">
        <v>424</v>
      </c>
      <c r="E3593" t="s">
        <v>440</v>
      </c>
      <c r="F3593" t="s">
        <v>9949</v>
      </c>
      <c r="G3593" t="s">
        <v>52</v>
      </c>
      <c r="H3593" t="s">
        <v>53</v>
      </c>
      <c r="I3593">
        <v>1014260652</v>
      </c>
      <c r="J3593" t="s">
        <v>1</v>
      </c>
      <c r="K3593">
        <v>1</v>
      </c>
      <c r="L3593" t="s">
        <v>94</v>
      </c>
      <c r="M3593">
        <v>39000000</v>
      </c>
      <c r="N3593" t="s">
        <v>115</v>
      </c>
      <c r="O3593">
        <v>93765550</v>
      </c>
      <c r="P3593" t="s">
        <v>4024</v>
      </c>
      <c r="Q3593">
        <v>17082000</v>
      </c>
      <c r="R3593" t="s">
        <v>145</v>
      </c>
      <c r="S3593">
        <v>106894116</v>
      </c>
      <c r="T3593" t="s">
        <v>58</v>
      </c>
      <c r="U3593" t="s">
        <v>6729</v>
      </c>
      <c r="V3593" t="s">
        <v>6730</v>
      </c>
      <c r="W3593" t="s">
        <v>6731</v>
      </c>
      <c r="X3593" t="s">
        <v>9866</v>
      </c>
      <c r="Y3593" t="s">
        <v>9950</v>
      </c>
      <c r="Z3593">
        <v>0</v>
      </c>
      <c r="AA3593">
        <v>0</v>
      </c>
      <c r="AB3593">
        <v>188690000</v>
      </c>
      <c r="AC3593" t="s">
        <v>9868</v>
      </c>
      <c r="AD3593" s="12">
        <v>45971</v>
      </c>
      <c r="AE3593">
        <v>26</v>
      </c>
      <c r="AF3593" t="s">
        <v>6</v>
      </c>
      <c r="AG3593" t="s">
        <v>287</v>
      </c>
      <c r="AI3593" s="12">
        <v>46014</v>
      </c>
    </row>
    <row r="3594" spans="1:35" x14ac:dyDescent="0.3">
      <c r="A3594" t="s">
        <v>9951</v>
      </c>
      <c r="B3594" t="s">
        <v>5708</v>
      </c>
      <c r="C3594" t="s">
        <v>222</v>
      </c>
      <c r="D3594" t="s">
        <v>140</v>
      </c>
      <c r="E3594" t="s">
        <v>1527</v>
      </c>
      <c r="F3594" t="s">
        <v>1501</v>
      </c>
      <c r="G3594" t="s">
        <v>52</v>
      </c>
      <c r="H3594" t="s">
        <v>53</v>
      </c>
      <c r="I3594">
        <v>1014178412</v>
      </c>
      <c r="J3594" t="s">
        <v>1</v>
      </c>
      <c r="K3594">
        <v>1</v>
      </c>
      <c r="L3594" t="s">
        <v>54</v>
      </c>
      <c r="M3594">
        <v>28470000</v>
      </c>
      <c r="N3594" t="s">
        <v>115</v>
      </c>
      <c r="O3594">
        <v>117467492</v>
      </c>
      <c r="P3594" t="s">
        <v>5711</v>
      </c>
      <c r="Q3594">
        <v>17082000</v>
      </c>
      <c r="R3594" t="s">
        <v>145</v>
      </c>
      <c r="S3594">
        <v>106894116</v>
      </c>
      <c r="T3594" t="s">
        <v>58</v>
      </c>
      <c r="U3594" t="s">
        <v>6729</v>
      </c>
      <c r="V3594" t="s">
        <v>6730</v>
      </c>
      <c r="W3594" t="s">
        <v>6731</v>
      </c>
      <c r="X3594" t="s">
        <v>9866</v>
      </c>
      <c r="Y3594" t="s">
        <v>9952</v>
      </c>
      <c r="Z3594">
        <v>0</v>
      </c>
      <c r="AA3594">
        <v>0</v>
      </c>
      <c r="AB3594">
        <v>194690000</v>
      </c>
      <c r="AC3594" t="s">
        <v>9868</v>
      </c>
      <c r="AD3594" s="12">
        <v>45971</v>
      </c>
      <c r="AE3594">
        <v>26</v>
      </c>
      <c r="AF3594" t="s">
        <v>6</v>
      </c>
      <c r="AG3594" t="s">
        <v>287</v>
      </c>
      <c r="AI3594" s="12">
        <v>46014</v>
      </c>
    </row>
    <row r="3595" spans="1:35" x14ac:dyDescent="0.3">
      <c r="A3595" t="s">
        <v>9953</v>
      </c>
      <c r="B3595" t="s">
        <v>6515</v>
      </c>
      <c r="C3595" t="s">
        <v>918</v>
      </c>
      <c r="D3595" t="s">
        <v>923</v>
      </c>
      <c r="E3595" t="s">
        <v>1202</v>
      </c>
      <c r="F3595" t="s">
        <v>78</v>
      </c>
      <c r="G3595" t="s">
        <v>52</v>
      </c>
      <c r="H3595" t="s">
        <v>53</v>
      </c>
      <c r="I3595">
        <v>1016107531</v>
      </c>
      <c r="J3595" t="s">
        <v>1</v>
      </c>
      <c r="K3595">
        <v>1</v>
      </c>
      <c r="L3595" t="s">
        <v>94</v>
      </c>
      <c r="M3595">
        <v>42705000</v>
      </c>
      <c r="N3595" t="s">
        <v>512</v>
      </c>
      <c r="O3595">
        <v>111296000</v>
      </c>
      <c r="P3595" t="s">
        <v>6517</v>
      </c>
      <c r="Q3595">
        <v>17082000</v>
      </c>
      <c r="R3595" t="s">
        <v>145</v>
      </c>
      <c r="S3595">
        <v>106894116</v>
      </c>
      <c r="T3595" t="s">
        <v>58</v>
      </c>
      <c r="U3595" t="s">
        <v>6729</v>
      </c>
      <c r="V3595" t="s">
        <v>6730</v>
      </c>
      <c r="W3595" t="s">
        <v>6731</v>
      </c>
      <c r="X3595" t="s">
        <v>9866</v>
      </c>
      <c r="Y3595" t="s">
        <v>1801</v>
      </c>
      <c r="Z3595">
        <v>0</v>
      </c>
      <c r="AA3595">
        <v>0</v>
      </c>
      <c r="AB3595">
        <v>188690000</v>
      </c>
      <c r="AC3595" t="s">
        <v>9871</v>
      </c>
      <c r="AD3595" s="12">
        <v>45986</v>
      </c>
      <c r="AE3595">
        <v>28</v>
      </c>
      <c r="AF3595" t="s">
        <v>6</v>
      </c>
      <c r="AG3595" t="s">
        <v>836</v>
      </c>
      <c r="AI3595" s="12">
        <v>46014</v>
      </c>
    </row>
    <row r="3596" spans="1:35" x14ac:dyDescent="0.3">
      <c r="A3596" t="s">
        <v>9954</v>
      </c>
      <c r="B3596" t="s">
        <v>6515</v>
      </c>
      <c r="C3596" t="s">
        <v>314</v>
      </c>
      <c r="D3596" t="s">
        <v>67</v>
      </c>
      <c r="E3596" t="s">
        <v>178</v>
      </c>
      <c r="F3596" t="s">
        <v>2511</v>
      </c>
      <c r="G3596" t="s">
        <v>52</v>
      </c>
      <c r="H3596" t="s">
        <v>53</v>
      </c>
      <c r="I3596">
        <v>1030663414</v>
      </c>
      <c r="J3596" t="s">
        <v>1</v>
      </c>
      <c r="K3596">
        <v>1</v>
      </c>
      <c r="L3596" t="s">
        <v>54</v>
      </c>
      <c r="M3596">
        <v>42705000</v>
      </c>
      <c r="N3596" t="s">
        <v>79</v>
      </c>
      <c r="O3596">
        <v>114416000</v>
      </c>
      <c r="P3596" t="s">
        <v>6517</v>
      </c>
      <c r="Q3596">
        <v>17082000</v>
      </c>
      <c r="R3596" t="s">
        <v>145</v>
      </c>
      <c r="S3596">
        <v>106894116</v>
      </c>
      <c r="T3596" t="s">
        <v>58</v>
      </c>
      <c r="U3596" t="s">
        <v>6729</v>
      </c>
      <c r="V3596" t="s">
        <v>6730</v>
      </c>
      <c r="W3596" t="s">
        <v>6731</v>
      </c>
      <c r="X3596" t="s">
        <v>9866</v>
      </c>
      <c r="Y3596" t="s">
        <v>6914</v>
      </c>
      <c r="Z3596">
        <v>0</v>
      </c>
      <c r="AA3596">
        <v>0</v>
      </c>
      <c r="AB3596">
        <v>188690000</v>
      </c>
      <c r="AC3596" t="s">
        <v>9868</v>
      </c>
      <c r="AD3596" s="12">
        <v>45986</v>
      </c>
      <c r="AE3596">
        <v>28</v>
      </c>
      <c r="AF3596" t="s">
        <v>6</v>
      </c>
      <c r="AG3596" t="s">
        <v>836</v>
      </c>
      <c r="AI3596" s="12">
        <v>46014</v>
      </c>
    </row>
    <row r="3597" spans="1:35" x14ac:dyDescent="0.3">
      <c r="A3597" t="s">
        <v>9955</v>
      </c>
      <c r="B3597" t="s">
        <v>1177</v>
      </c>
      <c r="C3597" t="s">
        <v>290</v>
      </c>
      <c r="D3597" t="s">
        <v>242</v>
      </c>
      <c r="E3597" t="s">
        <v>1535</v>
      </c>
      <c r="F3597" t="s">
        <v>78</v>
      </c>
      <c r="G3597" t="s">
        <v>52</v>
      </c>
      <c r="H3597" t="s">
        <v>53</v>
      </c>
      <c r="I3597">
        <v>1016068203</v>
      </c>
      <c r="J3597" t="s">
        <v>1</v>
      </c>
      <c r="K3597">
        <v>1</v>
      </c>
      <c r="L3597" t="s">
        <v>54</v>
      </c>
      <c r="M3597">
        <v>28470000</v>
      </c>
      <c r="N3597" t="s">
        <v>115</v>
      </c>
      <c r="O3597">
        <v>112531000</v>
      </c>
      <c r="P3597" t="s">
        <v>1180</v>
      </c>
      <c r="Q3597">
        <v>17082000</v>
      </c>
      <c r="R3597" t="s">
        <v>145</v>
      </c>
      <c r="S3597">
        <v>106894116</v>
      </c>
      <c r="T3597" t="s">
        <v>58</v>
      </c>
      <c r="U3597" t="s">
        <v>6729</v>
      </c>
      <c r="V3597" t="s">
        <v>6730</v>
      </c>
      <c r="W3597" t="s">
        <v>6731</v>
      </c>
      <c r="X3597" t="s">
        <v>9866</v>
      </c>
      <c r="Y3597" t="s">
        <v>9956</v>
      </c>
      <c r="Z3597">
        <v>0</v>
      </c>
      <c r="AA3597">
        <v>0</v>
      </c>
      <c r="AB3597">
        <v>188690000</v>
      </c>
      <c r="AC3597" t="s">
        <v>9868</v>
      </c>
      <c r="AD3597" s="12">
        <v>45986</v>
      </c>
      <c r="AE3597">
        <v>28</v>
      </c>
      <c r="AF3597" t="s">
        <v>6</v>
      </c>
      <c r="AG3597" t="s">
        <v>287</v>
      </c>
      <c r="AI3597" s="12">
        <v>46014</v>
      </c>
    </row>
    <row r="3598" spans="1:35" x14ac:dyDescent="0.3">
      <c r="A3598" t="s">
        <v>9957</v>
      </c>
      <c r="B3598" t="s">
        <v>6515</v>
      </c>
      <c r="C3598" t="s">
        <v>112</v>
      </c>
      <c r="D3598" t="s">
        <v>189</v>
      </c>
      <c r="E3598" t="s">
        <v>2236</v>
      </c>
      <c r="F3598" t="s">
        <v>5864</v>
      </c>
      <c r="G3598" t="s">
        <v>52</v>
      </c>
      <c r="H3598" t="s">
        <v>53</v>
      </c>
      <c r="I3598">
        <v>1018470374</v>
      </c>
      <c r="J3598" t="s">
        <v>1</v>
      </c>
      <c r="K3598">
        <v>1</v>
      </c>
      <c r="L3598" t="s">
        <v>54</v>
      </c>
      <c r="M3598">
        <v>28470000</v>
      </c>
      <c r="N3598" t="s">
        <v>115</v>
      </c>
      <c r="O3598">
        <v>112564962</v>
      </c>
      <c r="P3598" t="s">
        <v>6517</v>
      </c>
      <c r="Q3598">
        <v>17082000</v>
      </c>
      <c r="R3598" t="s">
        <v>145</v>
      </c>
      <c r="S3598">
        <v>106894116</v>
      </c>
      <c r="T3598" t="s">
        <v>58</v>
      </c>
      <c r="U3598" t="s">
        <v>6729</v>
      </c>
      <c r="V3598" t="s">
        <v>6730</v>
      </c>
      <c r="W3598" t="s">
        <v>6731</v>
      </c>
      <c r="X3598" t="s">
        <v>9866</v>
      </c>
      <c r="Y3598" t="s">
        <v>9958</v>
      </c>
      <c r="Z3598">
        <v>0</v>
      </c>
      <c r="AA3598">
        <v>0</v>
      </c>
      <c r="AB3598">
        <v>188690000</v>
      </c>
      <c r="AC3598" t="s">
        <v>9871</v>
      </c>
      <c r="AD3598" s="12">
        <v>45986</v>
      </c>
      <c r="AE3598">
        <v>28</v>
      </c>
      <c r="AF3598" t="s">
        <v>6</v>
      </c>
      <c r="AG3598" t="s">
        <v>287</v>
      </c>
      <c r="AI3598" s="12">
        <v>46014</v>
      </c>
    </row>
    <row r="3599" spans="1:35" x14ac:dyDescent="0.3">
      <c r="A3599" t="s">
        <v>9959</v>
      </c>
      <c r="B3599" t="s">
        <v>1871</v>
      </c>
      <c r="C3599" t="s">
        <v>9960</v>
      </c>
      <c r="D3599" t="s">
        <v>67</v>
      </c>
      <c r="E3599" t="s">
        <v>78</v>
      </c>
      <c r="F3599" t="s">
        <v>78</v>
      </c>
      <c r="G3599" t="s">
        <v>52</v>
      </c>
      <c r="H3599" t="s">
        <v>53</v>
      </c>
      <c r="I3599">
        <v>1012334458</v>
      </c>
      <c r="J3599" t="s">
        <v>1</v>
      </c>
      <c r="K3599">
        <v>1</v>
      </c>
      <c r="L3599" t="s">
        <v>94</v>
      </c>
      <c r="M3599">
        <v>42705000</v>
      </c>
      <c r="N3599" t="s">
        <v>115</v>
      </c>
      <c r="O3599">
        <v>89801252</v>
      </c>
      <c r="P3599" t="s">
        <v>1873</v>
      </c>
      <c r="Q3599">
        <v>17082000</v>
      </c>
      <c r="R3599" t="s">
        <v>145</v>
      </c>
      <c r="S3599">
        <v>106894116</v>
      </c>
      <c r="T3599" t="s">
        <v>58</v>
      </c>
      <c r="U3599" t="s">
        <v>6729</v>
      </c>
      <c r="V3599" t="s">
        <v>6730</v>
      </c>
      <c r="W3599" t="s">
        <v>6731</v>
      </c>
      <c r="X3599" t="s">
        <v>9866</v>
      </c>
      <c r="Y3599" t="s">
        <v>9961</v>
      </c>
      <c r="Z3599">
        <v>0</v>
      </c>
      <c r="AA3599">
        <v>0</v>
      </c>
      <c r="AB3599">
        <v>189690000</v>
      </c>
      <c r="AC3599" t="s">
        <v>9868</v>
      </c>
      <c r="AD3599" s="12">
        <v>45986</v>
      </c>
      <c r="AE3599">
        <v>28</v>
      </c>
      <c r="AF3599" t="s">
        <v>6</v>
      </c>
      <c r="AG3599" t="s">
        <v>287</v>
      </c>
      <c r="AI3599" s="12">
        <v>46014</v>
      </c>
    </row>
    <row r="3600" spans="1:35" x14ac:dyDescent="0.3">
      <c r="A3600" t="s">
        <v>9962</v>
      </c>
      <c r="B3600" t="s">
        <v>1344</v>
      </c>
      <c r="C3600" t="s">
        <v>340</v>
      </c>
      <c r="D3600" t="s">
        <v>1476</v>
      </c>
      <c r="E3600" t="s">
        <v>308</v>
      </c>
      <c r="F3600" t="s">
        <v>1527</v>
      </c>
      <c r="G3600" t="s">
        <v>52</v>
      </c>
      <c r="H3600" t="s">
        <v>53</v>
      </c>
      <c r="I3600">
        <v>80803334</v>
      </c>
      <c r="J3600" t="s">
        <v>1</v>
      </c>
      <c r="K3600">
        <v>1</v>
      </c>
      <c r="L3600" t="s">
        <v>54</v>
      </c>
      <c r="M3600">
        <v>42705000</v>
      </c>
      <c r="N3600" t="s">
        <v>512</v>
      </c>
      <c r="O3600">
        <v>102918000</v>
      </c>
      <c r="P3600" t="s">
        <v>1345</v>
      </c>
      <c r="Q3600">
        <v>17082000</v>
      </c>
      <c r="R3600" t="s">
        <v>145</v>
      </c>
      <c r="S3600">
        <v>106894116</v>
      </c>
      <c r="T3600" t="s">
        <v>58</v>
      </c>
      <c r="U3600" t="s">
        <v>6729</v>
      </c>
      <c r="V3600" t="s">
        <v>6730</v>
      </c>
      <c r="W3600" t="s">
        <v>6731</v>
      </c>
      <c r="X3600" t="s">
        <v>9866</v>
      </c>
      <c r="Y3600" t="s">
        <v>9963</v>
      </c>
      <c r="Z3600">
        <v>0</v>
      </c>
      <c r="AA3600">
        <v>0</v>
      </c>
      <c r="AB3600">
        <v>189690000</v>
      </c>
      <c r="AC3600" t="s">
        <v>9871</v>
      </c>
      <c r="AD3600" s="12">
        <v>45987</v>
      </c>
      <c r="AE3600">
        <v>28</v>
      </c>
      <c r="AF3600" t="s">
        <v>6</v>
      </c>
      <c r="AG3600" t="s">
        <v>415</v>
      </c>
      <c r="AI3600" s="12">
        <v>46014</v>
      </c>
    </row>
    <row r="3601" spans="1:35" x14ac:dyDescent="0.3">
      <c r="A3601" t="s">
        <v>9964</v>
      </c>
      <c r="B3601" t="s">
        <v>4022</v>
      </c>
      <c r="C3601" t="s">
        <v>91</v>
      </c>
      <c r="D3601" t="s">
        <v>636</v>
      </c>
      <c r="E3601" t="s">
        <v>9285</v>
      </c>
      <c r="F3601" t="s">
        <v>9965</v>
      </c>
      <c r="G3601" t="s">
        <v>52</v>
      </c>
      <c r="H3601" t="s">
        <v>53</v>
      </c>
      <c r="I3601">
        <v>80224724</v>
      </c>
      <c r="J3601" t="s">
        <v>1</v>
      </c>
      <c r="K3601">
        <v>1</v>
      </c>
      <c r="L3601" t="s">
        <v>94</v>
      </c>
      <c r="M3601">
        <v>42705000</v>
      </c>
      <c r="N3601" t="s">
        <v>512</v>
      </c>
      <c r="O3601">
        <v>90000000</v>
      </c>
      <c r="P3601" t="s">
        <v>4024</v>
      </c>
      <c r="Q3601">
        <v>17082000</v>
      </c>
      <c r="R3601" t="s">
        <v>145</v>
      </c>
      <c r="S3601">
        <v>106894116</v>
      </c>
      <c r="T3601" t="s">
        <v>58</v>
      </c>
      <c r="U3601" t="s">
        <v>6729</v>
      </c>
      <c r="V3601" t="s">
        <v>6730</v>
      </c>
      <c r="W3601" t="s">
        <v>6731</v>
      </c>
      <c r="X3601" t="s">
        <v>9866</v>
      </c>
      <c r="Y3601" t="s">
        <v>9966</v>
      </c>
      <c r="Z3601">
        <v>0</v>
      </c>
      <c r="AA3601">
        <v>0</v>
      </c>
      <c r="AB3601">
        <v>188690000</v>
      </c>
      <c r="AC3601" t="s">
        <v>9871</v>
      </c>
      <c r="AD3601" s="12">
        <v>45987</v>
      </c>
      <c r="AE3601">
        <v>28</v>
      </c>
      <c r="AF3601" t="s">
        <v>6</v>
      </c>
      <c r="AG3601" t="s">
        <v>415</v>
      </c>
      <c r="AI3601" s="12">
        <v>46014</v>
      </c>
    </row>
    <row r="3602" spans="1:35" x14ac:dyDescent="0.3">
      <c r="A3602" t="s">
        <v>9967</v>
      </c>
      <c r="B3602" t="s">
        <v>4022</v>
      </c>
      <c r="C3602" t="s">
        <v>9968</v>
      </c>
      <c r="D3602" t="s">
        <v>1555</v>
      </c>
      <c r="E3602" t="s">
        <v>93</v>
      </c>
      <c r="F3602" t="s">
        <v>114</v>
      </c>
      <c r="G3602" t="s">
        <v>52</v>
      </c>
      <c r="H3602" t="s">
        <v>53</v>
      </c>
      <c r="I3602">
        <v>1015469457</v>
      </c>
      <c r="J3602" t="s">
        <v>1</v>
      </c>
      <c r="K3602">
        <v>1</v>
      </c>
      <c r="L3602" t="s">
        <v>54</v>
      </c>
      <c r="M3602">
        <v>28470000</v>
      </c>
      <c r="N3602" t="s">
        <v>103</v>
      </c>
      <c r="O3602">
        <v>80229550</v>
      </c>
      <c r="P3602" t="s">
        <v>4024</v>
      </c>
      <c r="Q3602">
        <v>17082000</v>
      </c>
      <c r="R3602" t="s">
        <v>145</v>
      </c>
      <c r="S3602">
        <v>106894116</v>
      </c>
      <c r="T3602" t="s">
        <v>58</v>
      </c>
      <c r="U3602" t="s">
        <v>6729</v>
      </c>
      <c r="V3602" t="s">
        <v>6730</v>
      </c>
      <c r="W3602" t="s">
        <v>6731</v>
      </c>
      <c r="X3602" t="s">
        <v>9866</v>
      </c>
      <c r="Y3602" t="s">
        <v>9969</v>
      </c>
      <c r="Z3602">
        <v>0</v>
      </c>
      <c r="AA3602">
        <v>0</v>
      </c>
      <c r="AB3602">
        <v>194690000</v>
      </c>
      <c r="AC3602" t="s">
        <v>9868</v>
      </c>
      <c r="AD3602" s="12">
        <v>45987</v>
      </c>
      <c r="AE3602">
        <v>28</v>
      </c>
      <c r="AF3602" t="s">
        <v>6</v>
      </c>
      <c r="AG3602" t="s">
        <v>415</v>
      </c>
      <c r="AI3602" s="12">
        <v>46014</v>
      </c>
    </row>
    <row r="3603" spans="1:35" x14ac:dyDescent="0.3">
      <c r="A3603" t="s">
        <v>9970</v>
      </c>
      <c r="B3603" t="s">
        <v>6515</v>
      </c>
      <c r="C3603" t="s">
        <v>314</v>
      </c>
      <c r="D3603" t="s">
        <v>1150</v>
      </c>
      <c r="E3603" t="s">
        <v>569</v>
      </c>
      <c r="F3603" t="s">
        <v>3089</v>
      </c>
      <c r="G3603" t="s">
        <v>52</v>
      </c>
      <c r="H3603" t="s">
        <v>53</v>
      </c>
      <c r="I3603">
        <v>1031153318</v>
      </c>
      <c r="J3603" t="s">
        <v>1</v>
      </c>
      <c r="K3603">
        <v>1</v>
      </c>
      <c r="L3603" t="s">
        <v>94</v>
      </c>
      <c r="M3603">
        <v>42705000</v>
      </c>
      <c r="N3603" t="s">
        <v>115</v>
      </c>
      <c r="O3603">
        <v>85800240</v>
      </c>
      <c r="P3603" t="s">
        <v>6517</v>
      </c>
      <c r="Q3603">
        <v>17082000</v>
      </c>
      <c r="R3603" t="s">
        <v>145</v>
      </c>
      <c r="S3603">
        <v>106894116</v>
      </c>
      <c r="T3603" t="s">
        <v>58</v>
      </c>
      <c r="U3603" t="s">
        <v>6729</v>
      </c>
      <c r="V3603" t="s">
        <v>6730</v>
      </c>
      <c r="W3603" t="s">
        <v>6731</v>
      </c>
      <c r="X3603" t="s">
        <v>9866</v>
      </c>
      <c r="Y3603" t="s">
        <v>3887</v>
      </c>
      <c r="Z3603">
        <v>0</v>
      </c>
      <c r="AA3603">
        <v>0</v>
      </c>
      <c r="AB3603">
        <v>188690000</v>
      </c>
      <c r="AC3603" t="s">
        <v>9868</v>
      </c>
      <c r="AD3603" s="12">
        <v>45986</v>
      </c>
      <c r="AE3603">
        <v>29</v>
      </c>
      <c r="AF3603" t="s">
        <v>6</v>
      </c>
      <c r="AG3603" t="s">
        <v>836</v>
      </c>
      <c r="AI3603" s="12">
        <v>46014</v>
      </c>
    </row>
    <row r="3604" spans="1:35" x14ac:dyDescent="0.3">
      <c r="A3604" t="s">
        <v>9971</v>
      </c>
      <c r="B3604" t="s">
        <v>1344</v>
      </c>
      <c r="C3604" t="s">
        <v>366</v>
      </c>
      <c r="D3604" t="s">
        <v>641</v>
      </c>
      <c r="E3604" t="s">
        <v>624</v>
      </c>
      <c r="F3604" t="s">
        <v>1214</v>
      </c>
      <c r="G3604" t="s">
        <v>52</v>
      </c>
      <c r="H3604" t="s">
        <v>53</v>
      </c>
      <c r="I3604">
        <v>1023024125</v>
      </c>
      <c r="J3604" t="s">
        <v>1</v>
      </c>
      <c r="K3604">
        <v>1</v>
      </c>
      <c r="L3604" t="s">
        <v>94</v>
      </c>
      <c r="M3604">
        <v>42705000</v>
      </c>
      <c r="N3604" t="s">
        <v>115</v>
      </c>
      <c r="O3604">
        <v>99734875</v>
      </c>
      <c r="P3604" t="s">
        <v>1345</v>
      </c>
      <c r="Q3604">
        <v>17082000</v>
      </c>
      <c r="R3604" t="s">
        <v>145</v>
      </c>
      <c r="S3604">
        <v>106894116</v>
      </c>
      <c r="T3604" t="s">
        <v>58</v>
      </c>
      <c r="U3604" t="s">
        <v>6729</v>
      </c>
      <c r="V3604" t="s">
        <v>6730</v>
      </c>
      <c r="W3604" t="s">
        <v>6731</v>
      </c>
      <c r="X3604" t="s">
        <v>9866</v>
      </c>
      <c r="Y3604" t="s">
        <v>9972</v>
      </c>
      <c r="Z3604">
        <v>0</v>
      </c>
      <c r="AA3604">
        <v>0</v>
      </c>
      <c r="AB3604">
        <v>194690000</v>
      </c>
      <c r="AC3604" t="s">
        <v>9868</v>
      </c>
      <c r="AD3604" s="12">
        <v>45993</v>
      </c>
      <c r="AE3604">
        <v>29</v>
      </c>
      <c r="AF3604" t="s">
        <v>6</v>
      </c>
      <c r="AG3604" t="s">
        <v>287</v>
      </c>
      <c r="AI3604" s="12">
        <v>46014</v>
      </c>
    </row>
    <row r="3605" spans="1:35" x14ac:dyDescent="0.3">
      <c r="A3605" t="s">
        <v>9973</v>
      </c>
      <c r="B3605" t="s">
        <v>584</v>
      </c>
      <c r="C3605" t="s">
        <v>2779</v>
      </c>
      <c r="D3605" t="s">
        <v>458</v>
      </c>
      <c r="E3605" t="s">
        <v>205</v>
      </c>
      <c r="F3605" t="s">
        <v>591</v>
      </c>
      <c r="G3605" t="s">
        <v>52</v>
      </c>
      <c r="H3605" t="s">
        <v>53</v>
      </c>
      <c r="I3605">
        <v>1001063965</v>
      </c>
      <c r="J3605" t="s">
        <v>1</v>
      </c>
      <c r="K3605">
        <v>1</v>
      </c>
      <c r="L3605" t="s">
        <v>226</v>
      </c>
      <c r="M3605">
        <v>28470000</v>
      </c>
      <c r="N3605" t="s">
        <v>103</v>
      </c>
      <c r="O3605">
        <v>114528000</v>
      </c>
      <c r="P3605" t="s">
        <v>586</v>
      </c>
      <c r="Q3605">
        <v>17082000</v>
      </c>
      <c r="R3605" t="s">
        <v>145</v>
      </c>
      <c r="S3605">
        <v>106894116</v>
      </c>
      <c r="T3605" t="s">
        <v>58</v>
      </c>
      <c r="U3605" t="s">
        <v>6729</v>
      </c>
      <c r="V3605" t="s">
        <v>6730</v>
      </c>
      <c r="W3605" t="s">
        <v>6731</v>
      </c>
      <c r="X3605" t="s">
        <v>9866</v>
      </c>
      <c r="Y3605" t="s">
        <v>9974</v>
      </c>
      <c r="Z3605">
        <v>0</v>
      </c>
      <c r="AA3605">
        <v>0</v>
      </c>
      <c r="AB3605">
        <v>188690000</v>
      </c>
      <c r="AC3605" t="s">
        <v>9868</v>
      </c>
      <c r="AD3605" s="12">
        <v>45993</v>
      </c>
      <c r="AE3605">
        <v>29</v>
      </c>
      <c r="AF3605" t="s">
        <v>6</v>
      </c>
      <c r="AG3605" t="s">
        <v>287</v>
      </c>
      <c r="AI3605" s="12">
        <v>46014</v>
      </c>
    </row>
    <row r="3606" spans="1:35" x14ac:dyDescent="0.3">
      <c r="A3606" t="s">
        <v>9975</v>
      </c>
      <c r="B3606" t="s">
        <v>4022</v>
      </c>
      <c r="C3606" t="s">
        <v>4007</v>
      </c>
      <c r="D3606" t="s">
        <v>359</v>
      </c>
      <c r="E3606" t="s">
        <v>1521</v>
      </c>
      <c r="F3606" t="s">
        <v>9976</v>
      </c>
      <c r="G3606" t="s">
        <v>52</v>
      </c>
      <c r="H3606" t="s">
        <v>53</v>
      </c>
      <c r="I3606">
        <v>32853380</v>
      </c>
      <c r="J3606" t="s">
        <v>1</v>
      </c>
      <c r="K3606">
        <v>1</v>
      </c>
      <c r="L3606" t="s">
        <v>54</v>
      </c>
      <c r="M3606">
        <v>42705000</v>
      </c>
      <c r="N3606" t="s">
        <v>79</v>
      </c>
      <c r="O3606">
        <v>99213000</v>
      </c>
      <c r="P3606" t="s">
        <v>4024</v>
      </c>
      <c r="Q3606">
        <v>17082000</v>
      </c>
      <c r="R3606" t="s">
        <v>145</v>
      </c>
      <c r="S3606">
        <v>106894116</v>
      </c>
      <c r="T3606" t="s">
        <v>58</v>
      </c>
      <c r="U3606" t="s">
        <v>6729</v>
      </c>
      <c r="V3606" t="s">
        <v>6730</v>
      </c>
      <c r="W3606" t="s">
        <v>6731</v>
      </c>
      <c r="X3606" t="s">
        <v>9866</v>
      </c>
      <c r="Y3606" t="s">
        <v>9977</v>
      </c>
      <c r="Z3606">
        <v>0</v>
      </c>
      <c r="AA3606">
        <v>0</v>
      </c>
      <c r="AB3606">
        <v>194690000</v>
      </c>
      <c r="AC3606" t="s">
        <v>9871</v>
      </c>
      <c r="AD3606" s="12">
        <v>45993</v>
      </c>
      <c r="AE3606">
        <v>29</v>
      </c>
      <c r="AF3606" t="s">
        <v>6</v>
      </c>
      <c r="AG3606" t="s">
        <v>287</v>
      </c>
      <c r="AI3606" s="12">
        <v>46014</v>
      </c>
    </row>
    <row r="3607" spans="1:35" x14ac:dyDescent="0.3">
      <c r="A3607" t="s">
        <v>9978</v>
      </c>
      <c r="B3607" t="s">
        <v>699</v>
      </c>
      <c r="C3607" t="s">
        <v>1268</v>
      </c>
      <c r="D3607" t="s">
        <v>9979</v>
      </c>
      <c r="E3607" t="s">
        <v>701</v>
      </c>
      <c r="F3607" t="s">
        <v>368</v>
      </c>
      <c r="G3607" t="s">
        <v>52</v>
      </c>
      <c r="H3607" t="s">
        <v>53</v>
      </c>
      <c r="I3607">
        <v>38204464</v>
      </c>
      <c r="J3607" t="s">
        <v>1</v>
      </c>
      <c r="K3607">
        <v>1</v>
      </c>
      <c r="L3607" t="s">
        <v>1342</v>
      </c>
      <c r="M3607">
        <v>0</v>
      </c>
      <c r="N3607" t="s">
        <v>1342</v>
      </c>
      <c r="O3607">
        <v>0</v>
      </c>
      <c r="P3607" t="s">
        <v>703</v>
      </c>
      <c r="Q3607">
        <v>15600000</v>
      </c>
      <c r="R3607" t="s">
        <v>9980</v>
      </c>
      <c r="S3607">
        <v>640007738</v>
      </c>
      <c r="T3607" t="s">
        <v>58</v>
      </c>
      <c r="U3607" t="s">
        <v>9981</v>
      </c>
      <c r="V3607" t="s">
        <v>9982</v>
      </c>
      <c r="W3607" t="s">
        <v>9982</v>
      </c>
      <c r="X3607" t="s">
        <v>9983</v>
      </c>
      <c r="Y3607" t="s">
        <v>3845</v>
      </c>
      <c r="Z3607">
        <v>0</v>
      </c>
      <c r="AA3607">
        <v>96159816</v>
      </c>
      <c r="AB3607">
        <v>111759816</v>
      </c>
      <c r="AC3607" t="s">
        <v>9984</v>
      </c>
      <c r="AD3607" s="12">
        <v>45789</v>
      </c>
      <c r="AE3607">
        <v>5</v>
      </c>
      <c r="AF3607" t="s">
        <v>6</v>
      </c>
      <c r="AG3607" t="s">
        <v>89</v>
      </c>
      <c r="AI3607" s="12">
        <v>45805</v>
      </c>
    </row>
    <row r="3608" spans="1:35" x14ac:dyDescent="0.3">
      <c r="A3608" t="s">
        <v>9985</v>
      </c>
      <c r="B3608" t="s">
        <v>1860</v>
      </c>
      <c r="C3608" t="s">
        <v>49</v>
      </c>
      <c r="D3608" t="s">
        <v>1121</v>
      </c>
      <c r="E3608" t="s">
        <v>9986</v>
      </c>
      <c r="F3608" t="s">
        <v>9147</v>
      </c>
      <c r="G3608" t="s">
        <v>52</v>
      </c>
      <c r="H3608" t="s">
        <v>53</v>
      </c>
      <c r="I3608">
        <v>1031170207</v>
      </c>
      <c r="J3608" t="s">
        <v>1</v>
      </c>
      <c r="K3608">
        <v>1</v>
      </c>
      <c r="L3608" t="s">
        <v>1342</v>
      </c>
      <c r="M3608">
        <v>0</v>
      </c>
      <c r="N3608" t="s">
        <v>1342</v>
      </c>
      <c r="O3608">
        <v>0</v>
      </c>
      <c r="P3608" t="s">
        <v>1861</v>
      </c>
      <c r="Q3608">
        <v>15600000</v>
      </c>
      <c r="R3608" t="s">
        <v>9980</v>
      </c>
      <c r="S3608">
        <v>640007738</v>
      </c>
      <c r="T3608" t="s">
        <v>58</v>
      </c>
      <c r="U3608" t="s">
        <v>9981</v>
      </c>
      <c r="V3608" t="s">
        <v>9982</v>
      </c>
      <c r="W3608" t="s">
        <v>9982</v>
      </c>
      <c r="X3608" t="s">
        <v>9983</v>
      </c>
      <c r="Y3608" t="s">
        <v>9987</v>
      </c>
      <c r="Z3608">
        <v>0</v>
      </c>
      <c r="AA3608">
        <v>96159816</v>
      </c>
      <c r="AB3608">
        <v>111759816</v>
      </c>
      <c r="AC3608" t="s">
        <v>9988</v>
      </c>
      <c r="AD3608" s="12">
        <v>45789</v>
      </c>
      <c r="AE3608">
        <v>5</v>
      </c>
      <c r="AF3608" t="s">
        <v>6</v>
      </c>
      <c r="AG3608" t="s">
        <v>89</v>
      </c>
      <c r="AI3608" s="12">
        <v>45805</v>
      </c>
    </row>
    <row r="3609" spans="1:35" x14ac:dyDescent="0.3">
      <c r="A3609" t="s">
        <v>9989</v>
      </c>
      <c r="B3609" t="s">
        <v>2306</v>
      </c>
      <c r="C3609" t="s">
        <v>373</v>
      </c>
      <c r="D3609" t="s">
        <v>155</v>
      </c>
      <c r="E3609" t="s">
        <v>4976</v>
      </c>
      <c r="F3609" t="s">
        <v>619</v>
      </c>
      <c r="G3609" t="s">
        <v>52</v>
      </c>
      <c r="H3609" t="s">
        <v>53</v>
      </c>
      <c r="I3609">
        <v>1031126847</v>
      </c>
      <c r="J3609" t="s">
        <v>1</v>
      </c>
      <c r="K3609">
        <v>1</v>
      </c>
      <c r="L3609" t="s">
        <v>1342</v>
      </c>
      <c r="M3609">
        <v>0</v>
      </c>
      <c r="N3609" t="s">
        <v>1342</v>
      </c>
      <c r="O3609">
        <v>0</v>
      </c>
      <c r="P3609" t="s">
        <v>2307</v>
      </c>
      <c r="Q3609">
        <v>15600000</v>
      </c>
      <c r="R3609" t="s">
        <v>9980</v>
      </c>
      <c r="S3609">
        <v>640007738</v>
      </c>
      <c r="T3609" t="s">
        <v>58</v>
      </c>
      <c r="U3609" t="s">
        <v>9981</v>
      </c>
      <c r="V3609" t="s">
        <v>9982</v>
      </c>
      <c r="W3609" t="s">
        <v>9982</v>
      </c>
      <c r="X3609" t="s">
        <v>9983</v>
      </c>
      <c r="Y3609" t="s">
        <v>9990</v>
      </c>
      <c r="Z3609">
        <v>0</v>
      </c>
      <c r="AA3609">
        <v>96156816</v>
      </c>
      <c r="AB3609">
        <v>111759816</v>
      </c>
      <c r="AC3609" t="s">
        <v>9991</v>
      </c>
      <c r="AD3609" s="12">
        <v>45790</v>
      </c>
      <c r="AE3609">
        <v>5</v>
      </c>
      <c r="AF3609" t="s">
        <v>6</v>
      </c>
      <c r="AG3609" t="s">
        <v>136</v>
      </c>
      <c r="AI3609" s="12">
        <v>45805</v>
      </c>
    </row>
    <row r="3610" spans="1:35" x14ac:dyDescent="0.3">
      <c r="A3610" t="s">
        <v>9992</v>
      </c>
      <c r="B3610" t="s">
        <v>2306</v>
      </c>
      <c r="C3610" t="s">
        <v>9993</v>
      </c>
      <c r="D3610" t="s">
        <v>2161</v>
      </c>
      <c r="E3610" t="s">
        <v>261</v>
      </c>
      <c r="F3610" t="s">
        <v>807</v>
      </c>
      <c r="G3610" t="s">
        <v>52</v>
      </c>
      <c r="H3610" t="s">
        <v>53</v>
      </c>
      <c r="I3610">
        <v>1001271005</v>
      </c>
      <c r="J3610" t="s">
        <v>1</v>
      </c>
      <c r="K3610">
        <v>1</v>
      </c>
      <c r="L3610" t="s">
        <v>1342</v>
      </c>
      <c r="M3610">
        <v>0</v>
      </c>
      <c r="N3610" t="s">
        <v>1342</v>
      </c>
      <c r="O3610">
        <v>0</v>
      </c>
      <c r="P3610" t="s">
        <v>2307</v>
      </c>
      <c r="Q3610">
        <v>15600000</v>
      </c>
      <c r="R3610" t="s">
        <v>9980</v>
      </c>
      <c r="S3610">
        <v>640007738</v>
      </c>
      <c r="T3610" t="s">
        <v>58</v>
      </c>
      <c r="U3610" t="s">
        <v>9981</v>
      </c>
      <c r="V3610" t="s">
        <v>9982</v>
      </c>
      <c r="W3610" t="s">
        <v>9982</v>
      </c>
      <c r="X3610" t="s">
        <v>9983</v>
      </c>
      <c r="Y3610" t="s">
        <v>3749</v>
      </c>
      <c r="Z3610">
        <v>0</v>
      </c>
      <c r="AA3610">
        <v>96156816</v>
      </c>
      <c r="AB3610">
        <v>111759816</v>
      </c>
      <c r="AC3610" t="s">
        <v>9984</v>
      </c>
      <c r="AD3610" s="12">
        <v>45790</v>
      </c>
      <c r="AE3610">
        <v>5</v>
      </c>
      <c r="AF3610" t="s">
        <v>6</v>
      </c>
      <c r="AG3610" t="s">
        <v>136</v>
      </c>
      <c r="AI3610" s="12">
        <v>45805</v>
      </c>
    </row>
    <row r="3611" spans="1:35" x14ac:dyDescent="0.3">
      <c r="A3611" t="s">
        <v>9994</v>
      </c>
      <c r="B3611" t="s">
        <v>2306</v>
      </c>
      <c r="C3611" t="s">
        <v>8028</v>
      </c>
      <c r="D3611" t="s">
        <v>1121</v>
      </c>
      <c r="E3611" t="s">
        <v>658</v>
      </c>
      <c r="F3611" t="s">
        <v>5434</v>
      </c>
      <c r="G3611" t="s">
        <v>52</v>
      </c>
      <c r="H3611" t="s">
        <v>53</v>
      </c>
      <c r="I3611">
        <v>80047788</v>
      </c>
      <c r="J3611" t="s">
        <v>1</v>
      </c>
      <c r="K3611">
        <v>1</v>
      </c>
      <c r="L3611" t="s">
        <v>1342</v>
      </c>
      <c r="M3611">
        <v>0</v>
      </c>
      <c r="N3611" t="s">
        <v>1342</v>
      </c>
      <c r="O3611">
        <v>0</v>
      </c>
      <c r="P3611" t="s">
        <v>2307</v>
      </c>
      <c r="Q3611">
        <v>15600000</v>
      </c>
      <c r="R3611" t="s">
        <v>9980</v>
      </c>
      <c r="S3611">
        <v>640007738</v>
      </c>
      <c r="T3611" t="s">
        <v>58</v>
      </c>
      <c r="U3611" t="s">
        <v>9981</v>
      </c>
      <c r="V3611" t="s">
        <v>9982</v>
      </c>
      <c r="W3611" t="s">
        <v>9982</v>
      </c>
      <c r="X3611" t="s">
        <v>9983</v>
      </c>
      <c r="Y3611" t="s">
        <v>9995</v>
      </c>
      <c r="Z3611">
        <v>0</v>
      </c>
      <c r="AA3611">
        <v>96159816</v>
      </c>
      <c r="AB3611">
        <v>111759816</v>
      </c>
      <c r="AC3611" t="s">
        <v>9984</v>
      </c>
      <c r="AD3611" s="12">
        <v>45789</v>
      </c>
      <c r="AE3611">
        <v>5</v>
      </c>
      <c r="AF3611" t="s">
        <v>6</v>
      </c>
      <c r="AG3611" t="s">
        <v>89</v>
      </c>
      <c r="AI3611" s="12">
        <v>45805</v>
      </c>
    </row>
    <row r="3612" spans="1:35" x14ac:dyDescent="0.3">
      <c r="A3612" t="s">
        <v>9996</v>
      </c>
      <c r="B3612" t="s">
        <v>2306</v>
      </c>
      <c r="C3612" t="s">
        <v>1357</v>
      </c>
      <c r="D3612" t="s">
        <v>1898</v>
      </c>
      <c r="E3612" t="s">
        <v>9986</v>
      </c>
      <c r="F3612" t="s">
        <v>9147</v>
      </c>
      <c r="G3612" t="s">
        <v>52</v>
      </c>
      <c r="H3612" t="s">
        <v>53</v>
      </c>
      <c r="I3612">
        <v>1033782570</v>
      </c>
      <c r="J3612" t="s">
        <v>1</v>
      </c>
      <c r="K3612">
        <v>1</v>
      </c>
      <c r="L3612" t="s">
        <v>1342</v>
      </c>
      <c r="M3612">
        <v>0</v>
      </c>
      <c r="N3612" t="s">
        <v>1342</v>
      </c>
      <c r="O3612">
        <v>0</v>
      </c>
      <c r="P3612" t="s">
        <v>2307</v>
      </c>
      <c r="Q3612">
        <v>15600000</v>
      </c>
      <c r="R3612" t="s">
        <v>9980</v>
      </c>
      <c r="S3612">
        <v>640007738</v>
      </c>
      <c r="T3612" t="s">
        <v>58</v>
      </c>
      <c r="U3612" t="s">
        <v>9981</v>
      </c>
      <c r="V3612" t="s">
        <v>9982</v>
      </c>
      <c r="W3612" t="s">
        <v>9982</v>
      </c>
      <c r="X3612" t="s">
        <v>9983</v>
      </c>
      <c r="Y3612" t="s">
        <v>7217</v>
      </c>
      <c r="Z3612">
        <v>0</v>
      </c>
      <c r="AA3612">
        <v>96159816</v>
      </c>
      <c r="AB3612">
        <v>111759816</v>
      </c>
      <c r="AC3612" t="s">
        <v>9984</v>
      </c>
      <c r="AD3612" s="12">
        <v>45789</v>
      </c>
      <c r="AE3612">
        <v>5</v>
      </c>
      <c r="AF3612" t="s">
        <v>6</v>
      </c>
      <c r="AG3612" t="s">
        <v>89</v>
      </c>
      <c r="AI3612" s="12">
        <v>45805</v>
      </c>
    </row>
    <row r="3613" spans="1:35" x14ac:dyDescent="0.3">
      <c r="A3613" t="s">
        <v>9997</v>
      </c>
      <c r="B3613" t="s">
        <v>2306</v>
      </c>
      <c r="C3613" t="s">
        <v>907</v>
      </c>
      <c r="D3613" t="s">
        <v>6949</v>
      </c>
      <c r="E3613" t="s">
        <v>9986</v>
      </c>
      <c r="F3613" t="s">
        <v>9147</v>
      </c>
      <c r="G3613" t="s">
        <v>52</v>
      </c>
      <c r="H3613" t="s">
        <v>53</v>
      </c>
      <c r="I3613">
        <v>1022993471</v>
      </c>
      <c r="J3613" t="s">
        <v>1</v>
      </c>
      <c r="K3613">
        <v>1</v>
      </c>
      <c r="L3613" t="s">
        <v>1342</v>
      </c>
      <c r="M3613">
        <v>0</v>
      </c>
      <c r="N3613" t="s">
        <v>1342</v>
      </c>
      <c r="O3613">
        <v>0</v>
      </c>
      <c r="P3613" t="s">
        <v>2307</v>
      </c>
      <c r="Q3613">
        <v>15600000</v>
      </c>
      <c r="R3613" t="s">
        <v>9980</v>
      </c>
      <c r="S3613">
        <v>640007738</v>
      </c>
      <c r="T3613" t="s">
        <v>58</v>
      </c>
      <c r="U3613" t="s">
        <v>9981</v>
      </c>
      <c r="V3613" t="s">
        <v>9982</v>
      </c>
      <c r="W3613" t="s">
        <v>9982</v>
      </c>
      <c r="X3613" t="s">
        <v>9983</v>
      </c>
      <c r="Y3613" t="s">
        <v>9998</v>
      </c>
      <c r="Z3613">
        <v>0</v>
      </c>
      <c r="AA3613">
        <v>96159816</v>
      </c>
      <c r="AB3613">
        <v>111759816</v>
      </c>
      <c r="AC3613" t="s">
        <v>9991</v>
      </c>
      <c r="AD3613" s="12">
        <v>45789</v>
      </c>
      <c r="AE3613">
        <v>5</v>
      </c>
      <c r="AF3613" t="s">
        <v>6</v>
      </c>
      <c r="AG3613" t="s">
        <v>287</v>
      </c>
      <c r="AI3613" s="12">
        <v>45805</v>
      </c>
    </row>
    <row r="3614" spans="1:35" x14ac:dyDescent="0.3">
      <c r="A3614" t="s">
        <v>9999</v>
      </c>
      <c r="B3614" t="s">
        <v>699</v>
      </c>
      <c r="C3614" t="s">
        <v>3080</v>
      </c>
      <c r="D3614" t="s">
        <v>2356</v>
      </c>
      <c r="E3614" t="s">
        <v>9572</v>
      </c>
      <c r="F3614" t="s">
        <v>591</v>
      </c>
      <c r="G3614" t="s">
        <v>52</v>
      </c>
      <c r="H3614" t="s">
        <v>53</v>
      </c>
      <c r="I3614">
        <v>65551309</v>
      </c>
      <c r="J3614" t="s">
        <v>1</v>
      </c>
      <c r="K3614">
        <v>1</v>
      </c>
      <c r="L3614" t="s">
        <v>1342</v>
      </c>
      <c r="M3614">
        <v>0</v>
      </c>
      <c r="N3614" t="s">
        <v>1342</v>
      </c>
      <c r="O3614">
        <v>0</v>
      </c>
      <c r="P3614" t="s">
        <v>703</v>
      </c>
      <c r="Q3614">
        <v>15600000</v>
      </c>
      <c r="R3614" t="s">
        <v>9980</v>
      </c>
      <c r="S3614">
        <v>640007738</v>
      </c>
      <c r="T3614" t="s">
        <v>58</v>
      </c>
      <c r="U3614" t="s">
        <v>9981</v>
      </c>
      <c r="V3614" t="s">
        <v>9982</v>
      </c>
      <c r="W3614" t="s">
        <v>9982</v>
      </c>
      <c r="X3614" t="s">
        <v>9983</v>
      </c>
      <c r="Y3614" t="s">
        <v>3689</v>
      </c>
      <c r="Z3614">
        <v>0</v>
      </c>
      <c r="AA3614">
        <v>96159816</v>
      </c>
      <c r="AB3614">
        <v>111759816</v>
      </c>
      <c r="AC3614" t="s">
        <v>9984</v>
      </c>
      <c r="AD3614" s="12">
        <v>45789</v>
      </c>
      <c r="AE3614">
        <v>5</v>
      </c>
      <c r="AF3614" t="s">
        <v>6</v>
      </c>
      <c r="AG3614" t="s">
        <v>89</v>
      </c>
      <c r="AI3614" s="12">
        <v>45805</v>
      </c>
    </row>
    <row r="3615" spans="1:35" x14ac:dyDescent="0.3">
      <c r="A3615" t="s">
        <v>10000</v>
      </c>
      <c r="B3615" t="s">
        <v>6359</v>
      </c>
      <c r="C3615" t="s">
        <v>1242</v>
      </c>
      <c r="D3615" t="s">
        <v>67</v>
      </c>
      <c r="E3615" t="s">
        <v>920</v>
      </c>
      <c r="F3615" t="s">
        <v>2845</v>
      </c>
      <c r="G3615" t="s">
        <v>52</v>
      </c>
      <c r="H3615" t="s">
        <v>53</v>
      </c>
      <c r="I3615">
        <v>1018434602</v>
      </c>
      <c r="J3615" t="s">
        <v>1</v>
      </c>
      <c r="K3615">
        <v>1</v>
      </c>
      <c r="L3615" t="s">
        <v>1342</v>
      </c>
      <c r="M3615">
        <v>0</v>
      </c>
      <c r="N3615" t="s">
        <v>1342</v>
      </c>
      <c r="O3615">
        <v>0</v>
      </c>
      <c r="P3615" t="s">
        <v>6363</v>
      </c>
      <c r="Q3615">
        <v>15600000</v>
      </c>
      <c r="R3615" t="s">
        <v>9980</v>
      </c>
      <c r="S3615">
        <v>640007738</v>
      </c>
      <c r="T3615" t="s">
        <v>58</v>
      </c>
      <c r="U3615" t="s">
        <v>9981</v>
      </c>
      <c r="V3615" t="s">
        <v>9982</v>
      </c>
      <c r="W3615" t="s">
        <v>9982</v>
      </c>
      <c r="X3615" t="s">
        <v>9983</v>
      </c>
      <c r="Y3615" t="s">
        <v>10001</v>
      </c>
      <c r="Z3615">
        <v>0</v>
      </c>
      <c r="AA3615">
        <v>96159816</v>
      </c>
      <c r="AB3615">
        <v>111759816</v>
      </c>
      <c r="AC3615" t="s">
        <v>9984</v>
      </c>
      <c r="AD3615" s="12">
        <v>45789</v>
      </c>
      <c r="AE3615">
        <v>5</v>
      </c>
      <c r="AF3615" t="s">
        <v>6</v>
      </c>
      <c r="AG3615" t="s">
        <v>287</v>
      </c>
      <c r="AI3615" s="12">
        <v>45805</v>
      </c>
    </row>
    <row r="3616" spans="1:35" x14ac:dyDescent="0.3">
      <c r="A3616" t="s">
        <v>10002</v>
      </c>
      <c r="B3616" t="s">
        <v>6359</v>
      </c>
      <c r="C3616" t="s">
        <v>392</v>
      </c>
      <c r="D3616" t="s">
        <v>67</v>
      </c>
      <c r="E3616" t="s">
        <v>569</v>
      </c>
      <c r="F3616" t="s">
        <v>1077</v>
      </c>
      <c r="G3616" t="s">
        <v>52</v>
      </c>
      <c r="H3616" t="s">
        <v>53</v>
      </c>
      <c r="I3616">
        <v>39581827</v>
      </c>
      <c r="J3616" t="s">
        <v>1</v>
      </c>
      <c r="K3616">
        <v>1</v>
      </c>
      <c r="L3616" t="s">
        <v>1342</v>
      </c>
      <c r="M3616">
        <v>0</v>
      </c>
      <c r="N3616" t="s">
        <v>1342</v>
      </c>
      <c r="O3616">
        <v>0</v>
      </c>
      <c r="P3616" t="s">
        <v>6363</v>
      </c>
      <c r="Q3616">
        <v>15600000</v>
      </c>
      <c r="R3616" t="s">
        <v>9980</v>
      </c>
      <c r="S3616">
        <v>640007738</v>
      </c>
      <c r="T3616" t="s">
        <v>58</v>
      </c>
      <c r="U3616" t="s">
        <v>9981</v>
      </c>
      <c r="V3616" t="s">
        <v>9982</v>
      </c>
      <c r="W3616" t="s">
        <v>9982</v>
      </c>
      <c r="X3616" t="s">
        <v>9983</v>
      </c>
      <c r="Y3616" t="s">
        <v>10003</v>
      </c>
      <c r="Z3616">
        <v>0</v>
      </c>
      <c r="AA3616">
        <v>96159816</v>
      </c>
      <c r="AB3616">
        <v>111759816</v>
      </c>
      <c r="AC3616" t="s">
        <v>9984</v>
      </c>
      <c r="AD3616" s="12">
        <v>45789</v>
      </c>
      <c r="AE3616">
        <v>5</v>
      </c>
      <c r="AF3616" t="s">
        <v>6</v>
      </c>
      <c r="AG3616" t="s">
        <v>89</v>
      </c>
      <c r="AI3616" s="12">
        <v>45805</v>
      </c>
    </row>
    <row r="3617" spans="1:35" x14ac:dyDescent="0.3">
      <c r="A3617" t="s">
        <v>10004</v>
      </c>
      <c r="B3617" t="s">
        <v>6359</v>
      </c>
      <c r="C3617" t="s">
        <v>4662</v>
      </c>
      <c r="D3617" t="s">
        <v>67</v>
      </c>
      <c r="E3617" t="s">
        <v>1173</v>
      </c>
      <c r="F3617" t="s">
        <v>2518</v>
      </c>
      <c r="G3617" t="s">
        <v>52</v>
      </c>
      <c r="H3617" t="s">
        <v>53</v>
      </c>
      <c r="I3617">
        <v>1084250735</v>
      </c>
      <c r="J3617" t="s">
        <v>1</v>
      </c>
      <c r="K3617">
        <v>1</v>
      </c>
      <c r="L3617" t="s">
        <v>1342</v>
      </c>
      <c r="M3617">
        <v>0</v>
      </c>
      <c r="N3617" t="s">
        <v>1342</v>
      </c>
      <c r="O3617">
        <v>0</v>
      </c>
      <c r="P3617" t="s">
        <v>6363</v>
      </c>
      <c r="Q3617">
        <v>15600000</v>
      </c>
      <c r="R3617" t="s">
        <v>9980</v>
      </c>
      <c r="S3617">
        <v>640007738</v>
      </c>
      <c r="T3617" t="s">
        <v>58</v>
      </c>
      <c r="U3617" t="s">
        <v>9981</v>
      </c>
      <c r="V3617" t="s">
        <v>9982</v>
      </c>
      <c r="W3617" t="s">
        <v>9982</v>
      </c>
      <c r="X3617" t="s">
        <v>9983</v>
      </c>
      <c r="Y3617" t="s">
        <v>10005</v>
      </c>
      <c r="Z3617">
        <v>0</v>
      </c>
      <c r="AA3617">
        <v>96159816</v>
      </c>
      <c r="AB3617">
        <v>111759816</v>
      </c>
      <c r="AC3617" t="s">
        <v>9984</v>
      </c>
      <c r="AD3617" s="12">
        <v>45790</v>
      </c>
      <c r="AE3617">
        <v>5</v>
      </c>
      <c r="AF3617" t="s">
        <v>6</v>
      </c>
      <c r="AG3617" t="s">
        <v>136</v>
      </c>
      <c r="AI3617" s="12">
        <v>45805</v>
      </c>
    </row>
    <row r="3618" spans="1:35" x14ac:dyDescent="0.3">
      <c r="A3618" t="s">
        <v>10006</v>
      </c>
      <c r="B3618" t="s">
        <v>6359</v>
      </c>
      <c r="C3618" t="s">
        <v>10007</v>
      </c>
      <c r="D3618" t="s">
        <v>67</v>
      </c>
      <c r="E3618" t="s">
        <v>3146</v>
      </c>
      <c r="F3618" t="s">
        <v>1244</v>
      </c>
      <c r="G3618" t="s">
        <v>52</v>
      </c>
      <c r="H3618" t="s">
        <v>53</v>
      </c>
      <c r="I3618">
        <v>1022995279</v>
      </c>
      <c r="J3618" t="s">
        <v>1</v>
      </c>
      <c r="K3618">
        <v>1</v>
      </c>
      <c r="L3618" t="s">
        <v>1342</v>
      </c>
      <c r="M3618">
        <v>0</v>
      </c>
      <c r="N3618" t="s">
        <v>1342</v>
      </c>
      <c r="O3618">
        <v>0</v>
      </c>
      <c r="P3618" t="s">
        <v>6363</v>
      </c>
      <c r="Q3618">
        <v>15600000</v>
      </c>
      <c r="R3618" t="s">
        <v>9980</v>
      </c>
      <c r="S3618">
        <v>640007738</v>
      </c>
      <c r="T3618" t="s">
        <v>58</v>
      </c>
      <c r="U3618" t="s">
        <v>9981</v>
      </c>
      <c r="V3618" t="s">
        <v>9982</v>
      </c>
      <c r="W3618" t="s">
        <v>9982</v>
      </c>
      <c r="X3618" t="s">
        <v>9983</v>
      </c>
      <c r="Y3618" t="s">
        <v>3791</v>
      </c>
      <c r="Z3618">
        <v>0</v>
      </c>
      <c r="AA3618">
        <v>96159816</v>
      </c>
      <c r="AB3618">
        <v>111759816</v>
      </c>
      <c r="AC3618" t="s">
        <v>10008</v>
      </c>
      <c r="AD3618" s="12">
        <v>45789</v>
      </c>
      <c r="AE3618">
        <v>5</v>
      </c>
      <c r="AF3618" t="s">
        <v>6</v>
      </c>
      <c r="AG3618" t="s">
        <v>89</v>
      </c>
      <c r="AI3618" s="12">
        <v>45805</v>
      </c>
    </row>
    <row r="3619" spans="1:35" x14ac:dyDescent="0.3">
      <c r="A3619" t="s">
        <v>10009</v>
      </c>
      <c r="B3619" t="s">
        <v>6359</v>
      </c>
      <c r="C3619" t="s">
        <v>3311</v>
      </c>
      <c r="D3619" t="s">
        <v>291</v>
      </c>
      <c r="E3619" t="s">
        <v>9092</v>
      </c>
      <c r="F3619" t="s">
        <v>803</v>
      </c>
      <c r="G3619" t="s">
        <v>52</v>
      </c>
      <c r="H3619" t="s">
        <v>53</v>
      </c>
      <c r="I3619">
        <v>1023010891</v>
      </c>
      <c r="J3619" t="s">
        <v>1</v>
      </c>
      <c r="K3619">
        <v>1</v>
      </c>
      <c r="L3619" t="s">
        <v>1342</v>
      </c>
      <c r="M3619">
        <v>0</v>
      </c>
      <c r="N3619" t="s">
        <v>1342</v>
      </c>
      <c r="O3619">
        <v>0</v>
      </c>
      <c r="P3619" t="s">
        <v>6363</v>
      </c>
      <c r="Q3619">
        <v>15600000</v>
      </c>
      <c r="R3619" t="s">
        <v>9980</v>
      </c>
      <c r="S3619">
        <v>640007738</v>
      </c>
      <c r="T3619" t="s">
        <v>58</v>
      </c>
      <c r="U3619" t="s">
        <v>9981</v>
      </c>
      <c r="V3619" t="s">
        <v>9982</v>
      </c>
      <c r="W3619" t="s">
        <v>9982</v>
      </c>
      <c r="X3619" t="s">
        <v>9983</v>
      </c>
      <c r="Y3619" t="s">
        <v>3808</v>
      </c>
      <c r="Z3619">
        <v>0</v>
      </c>
      <c r="AA3619">
        <v>96159816</v>
      </c>
      <c r="AB3619">
        <v>111759816</v>
      </c>
      <c r="AC3619" t="s">
        <v>9984</v>
      </c>
      <c r="AD3619" s="12">
        <v>45790</v>
      </c>
      <c r="AE3619">
        <v>5</v>
      </c>
      <c r="AF3619" t="s">
        <v>6</v>
      </c>
      <c r="AG3619" t="s">
        <v>136</v>
      </c>
      <c r="AI3619" s="12">
        <v>45805</v>
      </c>
    </row>
    <row r="3620" spans="1:35" x14ac:dyDescent="0.3">
      <c r="A3620" t="s">
        <v>10010</v>
      </c>
      <c r="B3620" t="s">
        <v>6359</v>
      </c>
      <c r="C3620" t="s">
        <v>314</v>
      </c>
      <c r="D3620" t="s">
        <v>197</v>
      </c>
      <c r="E3620" t="s">
        <v>5095</v>
      </c>
      <c r="F3620" t="s">
        <v>575</v>
      </c>
      <c r="G3620" t="s">
        <v>52</v>
      </c>
      <c r="H3620" t="s">
        <v>53</v>
      </c>
      <c r="I3620">
        <v>1033800816</v>
      </c>
      <c r="J3620" t="s">
        <v>1</v>
      </c>
      <c r="K3620">
        <v>1</v>
      </c>
      <c r="L3620" t="s">
        <v>1342</v>
      </c>
      <c r="M3620">
        <v>0</v>
      </c>
      <c r="N3620" t="s">
        <v>1342</v>
      </c>
      <c r="O3620">
        <v>0</v>
      </c>
      <c r="P3620" t="s">
        <v>6363</v>
      </c>
      <c r="Q3620">
        <v>15600000</v>
      </c>
      <c r="R3620" t="s">
        <v>9980</v>
      </c>
      <c r="S3620">
        <v>640007738</v>
      </c>
      <c r="T3620" t="s">
        <v>58</v>
      </c>
      <c r="U3620" t="s">
        <v>9981</v>
      </c>
      <c r="V3620" t="s">
        <v>9982</v>
      </c>
      <c r="W3620" t="s">
        <v>9982</v>
      </c>
      <c r="X3620" t="s">
        <v>9983</v>
      </c>
      <c r="Y3620" t="s">
        <v>10011</v>
      </c>
      <c r="Z3620">
        <v>0</v>
      </c>
      <c r="AA3620">
        <v>96159816</v>
      </c>
      <c r="AB3620">
        <v>111759816</v>
      </c>
      <c r="AC3620" t="s">
        <v>9984</v>
      </c>
      <c r="AD3620" s="12">
        <v>45789</v>
      </c>
      <c r="AE3620">
        <v>5</v>
      </c>
      <c r="AF3620" t="s">
        <v>6</v>
      </c>
      <c r="AG3620" t="s">
        <v>89</v>
      </c>
      <c r="AI3620" s="12">
        <v>45805</v>
      </c>
    </row>
    <row r="3621" spans="1:35" x14ac:dyDescent="0.3">
      <c r="A3621" t="s">
        <v>10012</v>
      </c>
      <c r="B3621" t="s">
        <v>699</v>
      </c>
      <c r="C3621" t="s">
        <v>10013</v>
      </c>
      <c r="D3621" t="s">
        <v>67</v>
      </c>
      <c r="E3621" t="s">
        <v>10014</v>
      </c>
      <c r="F3621" t="s">
        <v>772</v>
      </c>
      <c r="G3621" t="s">
        <v>52</v>
      </c>
      <c r="H3621" t="s">
        <v>53</v>
      </c>
      <c r="I3621">
        <v>1019019524</v>
      </c>
      <c r="J3621" t="s">
        <v>1</v>
      </c>
      <c r="K3621">
        <v>1</v>
      </c>
      <c r="L3621" t="s">
        <v>1342</v>
      </c>
      <c r="M3621">
        <v>0</v>
      </c>
      <c r="N3621" t="s">
        <v>1342</v>
      </c>
      <c r="O3621">
        <v>0</v>
      </c>
      <c r="P3621" t="s">
        <v>703</v>
      </c>
      <c r="Q3621">
        <v>15600000</v>
      </c>
      <c r="R3621" t="s">
        <v>9980</v>
      </c>
      <c r="S3621">
        <v>640007738</v>
      </c>
      <c r="T3621" t="s">
        <v>58</v>
      </c>
      <c r="U3621" t="s">
        <v>9981</v>
      </c>
      <c r="V3621" t="s">
        <v>9982</v>
      </c>
      <c r="W3621" t="s">
        <v>9982</v>
      </c>
      <c r="X3621" t="s">
        <v>9983</v>
      </c>
      <c r="Y3621" t="s">
        <v>3727</v>
      </c>
      <c r="Z3621">
        <v>0</v>
      </c>
      <c r="AA3621">
        <v>96159816</v>
      </c>
      <c r="AB3621">
        <v>111759816</v>
      </c>
      <c r="AC3621" t="s">
        <v>9991</v>
      </c>
      <c r="AD3621" s="12">
        <v>45790</v>
      </c>
      <c r="AE3621">
        <v>5</v>
      </c>
      <c r="AF3621" t="s">
        <v>6</v>
      </c>
      <c r="AG3621" t="s">
        <v>136</v>
      </c>
      <c r="AI3621" s="12">
        <v>45805</v>
      </c>
    </row>
    <row r="3622" spans="1:35" x14ac:dyDescent="0.3">
      <c r="A3622" t="s">
        <v>10015</v>
      </c>
      <c r="B3622" t="s">
        <v>6359</v>
      </c>
      <c r="C3622" t="s">
        <v>366</v>
      </c>
      <c r="D3622" t="s">
        <v>2605</v>
      </c>
      <c r="E3622" t="s">
        <v>243</v>
      </c>
      <c r="F3622" t="s">
        <v>67</v>
      </c>
      <c r="G3622" t="s">
        <v>52</v>
      </c>
      <c r="H3622" t="s">
        <v>53</v>
      </c>
      <c r="I3622">
        <v>38257225</v>
      </c>
      <c r="J3622" t="s">
        <v>1</v>
      </c>
      <c r="K3622">
        <v>1</v>
      </c>
      <c r="L3622" t="s">
        <v>1342</v>
      </c>
      <c r="M3622">
        <v>0</v>
      </c>
      <c r="N3622" t="s">
        <v>1342</v>
      </c>
      <c r="O3622">
        <v>0</v>
      </c>
      <c r="P3622" t="s">
        <v>6363</v>
      </c>
      <c r="Q3622">
        <v>15600000</v>
      </c>
      <c r="R3622" t="s">
        <v>9980</v>
      </c>
      <c r="S3622">
        <v>640007738</v>
      </c>
      <c r="T3622" t="s">
        <v>58</v>
      </c>
      <c r="U3622" t="s">
        <v>9981</v>
      </c>
      <c r="V3622" t="s">
        <v>9982</v>
      </c>
      <c r="W3622" t="s">
        <v>9982</v>
      </c>
      <c r="X3622" t="s">
        <v>9983</v>
      </c>
      <c r="Y3622" t="s">
        <v>10016</v>
      </c>
      <c r="Z3622">
        <v>0</v>
      </c>
      <c r="AA3622">
        <v>96159816</v>
      </c>
      <c r="AB3622">
        <v>111759816</v>
      </c>
      <c r="AC3622" t="s">
        <v>10017</v>
      </c>
      <c r="AD3622" s="12">
        <v>45790</v>
      </c>
      <c r="AE3622">
        <v>5</v>
      </c>
      <c r="AF3622" t="s">
        <v>6</v>
      </c>
      <c r="AG3622" t="s">
        <v>136</v>
      </c>
      <c r="AI3622" s="12">
        <v>45805</v>
      </c>
    </row>
    <row r="3623" spans="1:35" x14ac:dyDescent="0.3">
      <c r="A3623" t="s">
        <v>10018</v>
      </c>
      <c r="B3623" t="s">
        <v>699</v>
      </c>
      <c r="C3623" t="s">
        <v>4662</v>
      </c>
      <c r="D3623" t="s">
        <v>470</v>
      </c>
      <c r="E3623" t="s">
        <v>4285</v>
      </c>
      <c r="F3623" t="s">
        <v>244</v>
      </c>
      <c r="G3623" t="s">
        <v>52</v>
      </c>
      <c r="H3623" t="s">
        <v>53</v>
      </c>
      <c r="I3623">
        <v>6555989</v>
      </c>
      <c r="J3623" t="s">
        <v>1</v>
      </c>
      <c r="K3623">
        <v>1</v>
      </c>
      <c r="L3623" t="s">
        <v>1342</v>
      </c>
      <c r="M3623">
        <v>0</v>
      </c>
      <c r="N3623" t="s">
        <v>1342</v>
      </c>
      <c r="O3623">
        <v>0</v>
      </c>
      <c r="P3623" t="s">
        <v>703</v>
      </c>
      <c r="Q3623">
        <v>15600000</v>
      </c>
      <c r="R3623" t="s">
        <v>9980</v>
      </c>
      <c r="S3623">
        <v>640007738</v>
      </c>
      <c r="T3623" t="s">
        <v>58</v>
      </c>
      <c r="U3623" t="s">
        <v>9981</v>
      </c>
      <c r="V3623" t="s">
        <v>9982</v>
      </c>
      <c r="W3623" t="s">
        <v>9982</v>
      </c>
      <c r="X3623" t="s">
        <v>9983</v>
      </c>
      <c r="Y3623" t="s">
        <v>3677</v>
      </c>
      <c r="Z3623">
        <v>0</v>
      </c>
      <c r="AA3623">
        <v>96159816</v>
      </c>
      <c r="AB3623">
        <v>111759816</v>
      </c>
      <c r="AC3623" t="s">
        <v>9984</v>
      </c>
      <c r="AD3623" s="12">
        <v>45789</v>
      </c>
      <c r="AE3623">
        <v>5</v>
      </c>
      <c r="AF3623" t="s">
        <v>6</v>
      </c>
      <c r="AG3623" t="s">
        <v>89</v>
      </c>
      <c r="AI3623" s="12">
        <v>45805</v>
      </c>
    </row>
    <row r="3624" spans="1:35" x14ac:dyDescent="0.3">
      <c r="A3624" t="s">
        <v>10019</v>
      </c>
      <c r="B3624" t="s">
        <v>6359</v>
      </c>
      <c r="C3624" t="s">
        <v>6523</v>
      </c>
      <c r="D3624" t="s">
        <v>67</v>
      </c>
      <c r="E3624" t="s">
        <v>2488</v>
      </c>
      <c r="F3624" t="s">
        <v>958</v>
      </c>
      <c r="G3624" t="s">
        <v>52</v>
      </c>
      <c r="H3624" t="s">
        <v>53</v>
      </c>
      <c r="I3624">
        <v>28334785</v>
      </c>
      <c r="J3624" t="s">
        <v>1</v>
      </c>
      <c r="K3624">
        <v>1</v>
      </c>
      <c r="L3624" t="s">
        <v>1342</v>
      </c>
      <c r="M3624">
        <v>0</v>
      </c>
      <c r="N3624" t="s">
        <v>1342</v>
      </c>
      <c r="O3624">
        <v>0</v>
      </c>
      <c r="P3624" t="s">
        <v>6363</v>
      </c>
      <c r="Q3624">
        <v>15600000</v>
      </c>
      <c r="R3624" t="s">
        <v>9980</v>
      </c>
      <c r="S3624">
        <v>640007738</v>
      </c>
      <c r="T3624" t="s">
        <v>58</v>
      </c>
      <c r="U3624" t="s">
        <v>9981</v>
      </c>
      <c r="V3624" t="s">
        <v>9982</v>
      </c>
      <c r="W3624" t="s">
        <v>9982</v>
      </c>
      <c r="X3624" t="s">
        <v>9983</v>
      </c>
      <c r="Y3624" t="s">
        <v>3724</v>
      </c>
      <c r="Z3624">
        <v>0</v>
      </c>
      <c r="AA3624">
        <v>96159816</v>
      </c>
      <c r="AB3624">
        <v>111759816</v>
      </c>
      <c r="AC3624" t="s">
        <v>9984</v>
      </c>
      <c r="AD3624" s="12">
        <v>45789</v>
      </c>
      <c r="AE3624">
        <v>5</v>
      </c>
      <c r="AF3624" t="s">
        <v>6</v>
      </c>
      <c r="AG3624" t="s">
        <v>89</v>
      </c>
      <c r="AI3624" s="12">
        <v>45805</v>
      </c>
    </row>
    <row r="3625" spans="1:35" x14ac:dyDescent="0.3">
      <c r="A3625" t="s">
        <v>10020</v>
      </c>
      <c r="B3625" t="s">
        <v>6359</v>
      </c>
      <c r="C3625" t="s">
        <v>10021</v>
      </c>
      <c r="D3625" t="s">
        <v>67</v>
      </c>
      <c r="E3625" t="s">
        <v>78</v>
      </c>
      <c r="F3625" t="s">
        <v>78</v>
      </c>
      <c r="G3625" t="s">
        <v>52</v>
      </c>
      <c r="H3625" t="s">
        <v>53</v>
      </c>
      <c r="I3625">
        <v>52448036</v>
      </c>
      <c r="J3625" t="s">
        <v>1</v>
      </c>
      <c r="K3625">
        <v>1</v>
      </c>
      <c r="L3625" t="s">
        <v>1342</v>
      </c>
      <c r="M3625">
        <v>0</v>
      </c>
      <c r="N3625" t="s">
        <v>1342</v>
      </c>
      <c r="O3625">
        <v>0</v>
      </c>
      <c r="P3625" t="s">
        <v>6363</v>
      </c>
      <c r="Q3625">
        <v>15600000</v>
      </c>
      <c r="R3625" t="s">
        <v>9980</v>
      </c>
      <c r="S3625">
        <v>640007738</v>
      </c>
      <c r="T3625" t="s">
        <v>58</v>
      </c>
      <c r="U3625" t="s">
        <v>9981</v>
      </c>
      <c r="V3625" t="s">
        <v>9982</v>
      </c>
      <c r="W3625" t="s">
        <v>9982</v>
      </c>
      <c r="X3625" t="s">
        <v>9983</v>
      </c>
      <c r="Y3625" t="s">
        <v>3751</v>
      </c>
      <c r="Z3625">
        <v>0</v>
      </c>
      <c r="AA3625">
        <v>96159816</v>
      </c>
      <c r="AB3625">
        <v>111759816</v>
      </c>
      <c r="AC3625" t="s">
        <v>9984</v>
      </c>
      <c r="AD3625" s="12">
        <v>45789</v>
      </c>
      <c r="AE3625">
        <v>5</v>
      </c>
      <c r="AF3625" t="s">
        <v>6</v>
      </c>
      <c r="AG3625" t="s">
        <v>89</v>
      </c>
      <c r="AI3625" s="12">
        <v>45805</v>
      </c>
    </row>
    <row r="3626" spans="1:35" x14ac:dyDescent="0.3">
      <c r="A3626" t="s">
        <v>10022</v>
      </c>
      <c r="B3626" t="s">
        <v>6359</v>
      </c>
      <c r="C3626" t="s">
        <v>1090</v>
      </c>
      <c r="D3626" t="s">
        <v>67</v>
      </c>
      <c r="E3626" t="s">
        <v>595</v>
      </c>
      <c r="F3626" t="s">
        <v>224</v>
      </c>
      <c r="G3626" t="s">
        <v>52</v>
      </c>
      <c r="H3626" t="s">
        <v>53</v>
      </c>
      <c r="I3626">
        <v>1033789974</v>
      </c>
      <c r="J3626" t="s">
        <v>1</v>
      </c>
      <c r="K3626">
        <v>1</v>
      </c>
      <c r="L3626" t="s">
        <v>1342</v>
      </c>
      <c r="M3626">
        <v>0</v>
      </c>
      <c r="N3626" t="s">
        <v>1342</v>
      </c>
      <c r="O3626">
        <v>0</v>
      </c>
      <c r="P3626" t="s">
        <v>6363</v>
      </c>
      <c r="Q3626">
        <v>15600000</v>
      </c>
      <c r="R3626" t="s">
        <v>9980</v>
      </c>
      <c r="S3626">
        <v>640007738</v>
      </c>
      <c r="T3626" t="s">
        <v>58</v>
      </c>
      <c r="U3626" t="s">
        <v>9981</v>
      </c>
      <c r="V3626" t="s">
        <v>9982</v>
      </c>
      <c r="W3626" t="s">
        <v>9982</v>
      </c>
      <c r="X3626" t="s">
        <v>9983</v>
      </c>
      <c r="Y3626" t="s">
        <v>10023</v>
      </c>
      <c r="Z3626">
        <v>0</v>
      </c>
      <c r="AA3626">
        <v>96159816</v>
      </c>
      <c r="AB3626">
        <v>111759816</v>
      </c>
      <c r="AC3626" t="s">
        <v>9984</v>
      </c>
      <c r="AD3626" s="12">
        <v>45789</v>
      </c>
      <c r="AE3626">
        <v>5</v>
      </c>
      <c r="AF3626" t="s">
        <v>6</v>
      </c>
      <c r="AG3626" t="s">
        <v>287</v>
      </c>
      <c r="AI3626" s="12">
        <v>45805</v>
      </c>
    </row>
    <row r="3627" spans="1:35" x14ac:dyDescent="0.3">
      <c r="A3627" t="s">
        <v>10024</v>
      </c>
      <c r="B3627" t="s">
        <v>6359</v>
      </c>
      <c r="C3627" t="s">
        <v>692</v>
      </c>
      <c r="D3627" t="s">
        <v>923</v>
      </c>
      <c r="E3627" t="s">
        <v>4285</v>
      </c>
      <c r="F3627" t="s">
        <v>1564</v>
      </c>
      <c r="G3627" t="s">
        <v>52</v>
      </c>
      <c r="H3627" t="s">
        <v>53</v>
      </c>
      <c r="I3627">
        <v>1033767220</v>
      </c>
      <c r="J3627" t="s">
        <v>1</v>
      </c>
      <c r="K3627">
        <v>1</v>
      </c>
      <c r="L3627" t="s">
        <v>1342</v>
      </c>
      <c r="M3627">
        <v>0</v>
      </c>
      <c r="N3627" t="s">
        <v>1342</v>
      </c>
      <c r="O3627">
        <v>0</v>
      </c>
      <c r="P3627" t="s">
        <v>6363</v>
      </c>
      <c r="Q3627">
        <v>15600000</v>
      </c>
      <c r="R3627" t="s">
        <v>9980</v>
      </c>
      <c r="S3627">
        <v>640007738</v>
      </c>
      <c r="T3627" t="s">
        <v>58</v>
      </c>
      <c r="U3627" t="s">
        <v>9981</v>
      </c>
      <c r="V3627" t="s">
        <v>9982</v>
      </c>
      <c r="W3627" t="s">
        <v>9982</v>
      </c>
      <c r="X3627" t="s">
        <v>9983</v>
      </c>
      <c r="Y3627" t="s">
        <v>4155</v>
      </c>
      <c r="Z3627">
        <v>0</v>
      </c>
      <c r="AA3627">
        <v>96159816</v>
      </c>
      <c r="AB3627">
        <v>111759816</v>
      </c>
      <c r="AC3627" t="s">
        <v>10025</v>
      </c>
      <c r="AD3627" s="12">
        <v>45789</v>
      </c>
      <c r="AE3627">
        <v>5</v>
      </c>
      <c r="AF3627" t="s">
        <v>6</v>
      </c>
      <c r="AG3627" t="s">
        <v>89</v>
      </c>
      <c r="AI3627" s="12">
        <v>45805</v>
      </c>
    </row>
    <row r="3628" spans="1:35" x14ac:dyDescent="0.3">
      <c r="A3628" t="s">
        <v>10026</v>
      </c>
      <c r="B3628" t="s">
        <v>6359</v>
      </c>
      <c r="C3628" t="s">
        <v>918</v>
      </c>
      <c r="D3628" t="s">
        <v>1102</v>
      </c>
      <c r="E3628" t="s">
        <v>732</v>
      </c>
      <c r="F3628" t="s">
        <v>1008</v>
      </c>
      <c r="G3628" t="s">
        <v>52</v>
      </c>
      <c r="H3628" t="s">
        <v>53</v>
      </c>
      <c r="I3628">
        <v>52968838</v>
      </c>
      <c r="J3628" t="s">
        <v>1</v>
      </c>
      <c r="K3628">
        <v>1</v>
      </c>
      <c r="L3628" t="s">
        <v>1342</v>
      </c>
      <c r="M3628">
        <v>0</v>
      </c>
      <c r="N3628" t="s">
        <v>1342</v>
      </c>
      <c r="O3628">
        <v>0</v>
      </c>
      <c r="P3628" t="s">
        <v>6363</v>
      </c>
      <c r="Q3628">
        <v>15600000</v>
      </c>
      <c r="R3628" t="s">
        <v>9980</v>
      </c>
      <c r="S3628">
        <v>640007738</v>
      </c>
      <c r="T3628" t="s">
        <v>58</v>
      </c>
      <c r="U3628" t="s">
        <v>9981</v>
      </c>
      <c r="V3628" t="s">
        <v>9982</v>
      </c>
      <c r="W3628" t="s">
        <v>9982</v>
      </c>
      <c r="X3628" t="s">
        <v>9983</v>
      </c>
      <c r="Y3628" t="s">
        <v>3672</v>
      </c>
      <c r="Z3628">
        <v>0</v>
      </c>
      <c r="AA3628">
        <v>96159816</v>
      </c>
      <c r="AB3628">
        <v>111759816</v>
      </c>
      <c r="AC3628" t="s">
        <v>9984</v>
      </c>
      <c r="AD3628" s="12">
        <v>45789</v>
      </c>
      <c r="AE3628">
        <v>5</v>
      </c>
      <c r="AF3628" t="s">
        <v>6</v>
      </c>
      <c r="AG3628" t="s">
        <v>287</v>
      </c>
      <c r="AI3628" s="12">
        <v>45805</v>
      </c>
    </row>
    <row r="3629" spans="1:35" x14ac:dyDescent="0.3">
      <c r="A3629" t="s">
        <v>10027</v>
      </c>
      <c r="B3629" t="s">
        <v>6359</v>
      </c>
      <c r="C3629" t="s">
        <v>918</v>
      </c>
      <c r="D3629" t="s">
        <v>10028</v>
      </c>
      <c r="E3629" t="s">
        <v>2927</v>
      </c>
      <c r="F3629" t="s">
        <v>2359</v>
      </c>
      <c r="G3629" t="s">
        <v>52</v>
      </c>
      <c r="H3629" t="s">
        <v>53</v>
      </c>
      <c r="I3629">
        <v>1069174510</v>
      </c>
      <c r="J3629" t="s">
        <v>1</v>
      </c>
      <c r="K3629">
        <v>1</v>
      </c>
      <c r="L3629" t="s">
        <v>1342</v>
      </c>
      <c r="M3629">
        <v>0</v>
      </c>
      <c r="N3629" t="s">
        <v>1342</v>
      </c>
      <c r="O3629">
        <v>0</v>
      </c>
      <c r="P3629" t="s">
        <v>6363</v>
      </c>
      <c r="Q3629">
        <v>15600000</v>
      </c>
      <c r="R3629" t="s">
        <v>9980</v>
      </c>
      <c r="S3629">
        <v>640007738</v>
      </c>
      <c r="T3629" t="s">
        <v>58</v>
      </c>
      <c r="U3629" t="s">
        <v>9981</v>
      </c>
      <c r="V3629" t="s">
        <v>9982</v>
      </c>
      <c r="W3629" t="s">
        <v>9982</v>
      </c>
      <c r="X3629" t="s">
        <v>9983</v>
      </c>
      <c r="Y3629" t="s">
        <v>10029</v>
      </c>
      <c r="Z3629">
        <v>0</v>
      </c>
      <c r="AA3629">
        <v>96159816</v>
      </c>
      <c r="AB3629">
        <v>111759816</v>
      </c>
      <c r="AC3629" t="s">
        <v>9991</v>
      </c>
      <c r="AD3629" s="12">
        <v>45790</v>
      </c>
      <c r="AE3629">
        <v>5</v>
      </c>
      <c r="AF3629" t="s">
        <v>6</v>
      </c>
      <c r="AG3629" t="s">
        <v>136</v>
      </c>
      <c r="AI3629" s="12">
        <v>45805</v>
      </c>
    </row>
    <row r="3630" spans="1:35" x14ac:dyDescent="0.3">
      <c r="A3630" t="s">
        <v>10030</v>
      </c>
      <c r="B3630" t="s">
        <v>699</v>
      </c>
      <c r="C3630" t="s">
        <v>1469</v>
      </c>
      <c r="D3630" t="s">
        <v>720</v>
      </c>
      <c r="E3630" t="s">
        <v>721</v>
      </c>
      <c r="F3630" t="s">
        <v>5336</v>
      </c>
      <c r="G3630" t="s">
        <v>52</v>
      </c>
      <c r="H3630" t="s">
        <v>53</v>
      </c>
      <c r="I3630">
        <v>1033726300</v>
      </c>
      <c r="J3630" t="s">
        <v>1</v>
      </c>
      <c r="K3630">
        <v>1</v>
      </c>
      <c r="L3630" t="s">
        <v>1342</v>
      </c>
      <c r="M3630">
        <v>0</v>
      </c>
      <c r="N3630" t="s">
        <v>1342</v>
      </c>
      <c r="O3630">
        <v>0</v>
      </c>
      <c r="P3630" t="s">
        <v>703</v>
      </c>
      <c r="Q3630">
        <v>15600000</v>
      </c>
      <c r="R3630" t="s">
        <v>9980</v>
      </c>
      <c r="S3630">
        <v>640007738</v>
      </c>
      <c r="T3630" t="s">
        <v>58</v>
      </c>
      <c r="U3630" t="s">
        <v>9981</v>
      </c>
      <c r="V3630" t="s">
        <v>9982</v>
      </c>
      <c r="W3630" t="s">
        <v>9982</v>
      </c>
      <c r="X3630" t="s">
        <v>9983</v>
      </c>
      <c r="Y3630" t="s">
        <v>10031</v>
      </c>
      <c r="Z3630">
        <v>0</v>
      </c>
      <c r="AA3630">
        <v>96159816</v>
      </c>
      <c r="AB3630">
        <v>111759816</v>
      </c>
      <c r="AC3630" t="s">
        <v>9991</v>
      </c>
      <c r="AD3630" s="12">
        <v>45789</v>
      </c>
      <c r="AE3630">
        <v>5</v>
      </c>
      <c r="AF3630" t="s">
        <v>6</v>
      </c>
      <c r="AG3630" t="s">
        <v>89</v>
      </c>
      <c r="AI3630" s="12">
        <v>45805</v>
      </c>
    </row>
    <row r="3631" spans="1:35" x14ac:dyDescent="0.3">
      <c r="A3631" t="s">
        <v>10032</v>
      </c>
      <c r="B3631" t="s">
        <v>6359</v>
      </c>
      <c r="C3631" t="s">
        <v>92</v>
      </c>
      <c r="D3631" t="s">
        <v>1121</v>
      </c>
      <c r="E3631" t="s">
        <v>732</v>
      </c>
      <c r="F3631" t="s">
        <v>1008</v>
      </c>
      <c r="G3631" t="s">
        <v>52</v>
      </c>
      <c r="H3631" t="s">
        <v>53</v>
      </c>
      <c r="I3631">
        <v>1010203744</v>
      </c>
      <c r="J3631" t="s">
        <v>1</v>
      </c>
      <c r="K3631">
        <v>1</v>
      </c>
      <c r="L3631" t="s">
        <v>1342</v>
      </c>
      <c r="M3631">
        <v>0</v>
      </c>
      <c r="N3631" t="s">
        <v>1342</v>
      </c>
      <c r="O3631">
        <v>0</v>
      </c>
      <c r="P3631" t="s">
        <v>6363</v>
      </c>
      <c r="Q3631">
        <v>15600000</v>
      </c>
      <c r="R3631" t="s">
        <v>9980</v>
      </c>
      <c r="S3631">
        <v>640007738</v>
      </c>
      <c r="T3631" t="s">
        <v>58</v>
      </c>
      <c r="U3631" t="s">
        <v>9981</v>
      </c>
      <c r="V3631" t="s">
        <v>9982</v>
      </c>
      <c r="W3631" t="s">
        <v>9982</v>
      </c>
      <c r="X3631" t="s">
        <v>9983</v>
      </c>
      <c r="Y3631" t="s">
        <v>3744</v>
      </c>
      <c r="Z3631">
        <v>0</v>
      </c>
      <c r="AA3631">
        <v>96159816</v>
      </c>
      <c r="AB3631">
        <v>111759816</v>
      </c>
      <c r="AC3631" t="s">
        <v>10025</v>
      </c>
      <c r="AD3631" s="12">
        <v>45789</v>
      </c>
      <c r="AE3631">
        <v>5</v>
      </c>
      <c r="AF3631" t="s">
        <v>6</v>
      </c>
      <c r="AG3631" t="s">
        <v>89</v>
      </c>
      <c r="AI3631" s="12">
        <v>45805</v>
      </c>
    </row>
    <row r="3632" spans="1:35" x14ac:dyDescent="0.3">
      <c r="A3632" t="s">
        <v>10033</v>
      </c>
      <c r="B3632" t="s">
        <v>6359</v>
      </c>
      <c r="C3632" t="s">
        <v>10034</v>
      </c>
      <c r="D3632" t="s">
        <v>67</v>
      </c>
      <c r="E3632" t="s">
        <v>2684</v>
      </c>
      <c r="F3632" t="s">
        <v>224</v>
      </c>
      <c r="G3632" t="s">
        <v>52</v>
      </c>
      <c r="H3632" t="s">
        <v>53</v>
      </c>
      <c r="I3632">
        <v>1117504006</v>
      </c>
      <c r="J3632" t="s">
        <v>1</v>
      </c>
      <c r="K3632">
        <v>1</v>
      </c>
      <c r="L3632" t="s">
        <v>1342</v>
      </c>
      <c r="M3632">
        <v>0</v>
      </c>
      <c r="N3632" t="s">
        <v>1342</v>
      </c>
      <c r="O3632">
        <v>0</v>
      </c>
      <c r="P3632" t="s">
        <v>6363</v>
      </c>
      <c r="Q3632">
        <v>15600000</v>
      </c>
      <c r="R3632" t="s">
        <v>9980</v>
      </c>
      <c r="S3632">
        <v>640007738</v>
      </c>
      <c r="T3632" t="s">
        <v>58</v>
      </c>
      <c r="U3632" t="s">
        <v>9981</v>
      </c>
      <c r="V3632" t="s">
        <v>9982</v>
      </c>
      <c r="W3632" t="s">
        <v>9982</v>
      </c>
      <c r="X3632" t="s">
        <v>9983</v>
      </c>
      <c r="Y3632" t="s">
        <v>3565</v>
      </c>
      <c r="Z3632">
        <v>0</v>
      </c>
      <c r="AA3632">
        <v>96159816</v>
      </c>
      <c r="AB3632">
        <v>111759816</v>
      </c>
      <c r="AC3632" t="s">
        <v>10025</v>
      </c>
      <c r="AD3632" s="12">
        <v>45790</v>
      </c>
      <c r="AE3632">
        <v>5</v>
      </c>
      <c r="AF3632" t="s">
        <v>6</v>
      </c>
      <c r="AG3632" t="s">
        <v>136</v>
      </c>
      <c r="AI3632" s="12">
        <v>45805</v>
      </c>
    </row>
    <row r="3633" spans="1:35" x14ac:dyDescent="0.3">
      <c r="A3633" t="s">
        <v>10035</v>
      </c>
      <c r="B3633" t="s">
        <v>699</v>
      </c>
      <c r="C3633" t="s">
        <v>3060</v>
      </c>
      <c r="D3633" t="s">
        <v>366</v>
      </c>
      <c r="E3633" t="s">
        <v>78</v>
      </c>
      <c r="F3633" t="s">
        <v>67</v>
      </c>
      <c r="G3633" t="s">
        <v>52</v>
      </c>
      <c r="H3633" t="s">
        <v>53</v>
      </c>
      <c r="I3633">
        <v>41422554</v>
      </c>
      <c r="J3633" t="s">
        <v>1</v>
      </c>
      <c r="K3633">
        <v>1</v>
      </c>
      <c r="L3633" t="s">
        <v>1342</v>
      </c>
      <c r="M3633">
        <v>0</v>
      </c>
      <c r="N3633" t="s">
        <v>1342</v>
      </c>
      <c r="O3633">
        <v>0</v>
      </c>
      <c r="P3633" t="s">
        <v>703</v>
      </c>
      <c r="Q3633">
        <v>15600000</v>
      </c>
      <c r="R3633" t="s">
        <v>9980</v>
      </c>
      <c r="S3633">
        <v>640007738</v>
      </c>
      <c r="T3633" t="s">
        <v>58</v>
      </c>
      <c r="U3633" t="s">
        <v>9981</v>
      </c>
      <c r="V3633" t="s">
        <v>9982</v>
      </c>
      <c r="W3633" t="s">
        <v>9982</v>
      </c>
      <c r="X3633" t="s">
        <v>9983</v>
      </c>
      <c r="Y3633" t="s">
        <v>122</v>
      </c>
      <c r="Z3633">
        <v>0</v>
      </c>
      <c r="AA3633">
        <v>96159816</v>
      </c>
      <c r="AB3633">
        <v>111759816</v>
      </c>
      <c r="AC3633" t="s">
        <v>10025</v>
      </c>
      <c r="AD3633" s="12">
        <v>45789</v>
      </c>
      <c r="AE3633">
        <v>5</v>
      </c>
      <c r="AF3633" t="s">
        <v>6</v>
      </c>
      <c r="AG3633" t="s">
        <v>89</v>
      </c>
      <c r="AI3633" s="12">
        <v>45805</v>
      </c>
    </row>
    <row r="3634" spans="1:35" x14ac:dyDescent="0.3">
      <c r="A3634" t="s">
        <v>10036</v>
      </c>
      <c r="B3634" t="s">
        <v>699</v>
      </c>
      <c r="C3634" t="s">
        <v>3060</v>
      </c>
      <c r="D3634" t="s">
        <v>2339</v>
      </c>
      <c r="E3634" t="s">
        <v>807</v>
      </c>
      <c r="F3634" t="s">
        <v>93</v>
      </c>
      <c r="G3634" t="s">
        <v>52</v>
      </c>
      <c r="H3634" t="s">
        <v>53</v>
      </c>
      <c r="I3634">
        <v>65736013</v>
      </c>
      <c r="J3634" t="s">
        <v>1</v>
      </c>
      <c r="K3634">
        <v>1</v>
      </c>
      <c r="L3634" t="s">
        <v>1342</v>
      </c>
      <c r="M3634">
        <v>0</v>
      </c>
      <c r="N3634" t="s">
        <v>1342</v>
      </c>
      <c r="O3634">
        <v>0</v>
      </c>
      <c r="P3634" t="s">
        <v>703</v>
      </c>
      <c r="Q3634">
        <v>15600000</v>
      </c>
      <c r="R3634" t="s">
        <v>9980</v>
      </c>
      <c r="S3634">
        <v>640007738</v>
      </c>
      <c r="T3634" t="s">
        <v>58</v>
      </c>
      <c r="U3634" t="s">
        <v>9981</v>
      </c>
      <c r="V3634" t="s">
        <v>9982</v>
      </c>
      <c r="W3634" t="s">
        <v>9982</v>
      </c>
      <c r="X3634" t="s">
        <v>9983</v>
      </c>
      <c r="Y3634" t="s">
        <v>10037</v>
      </c>
      <c r="Z3634">
        <v>0</v>
      </c>
      <c r="AA3634">
        <v>96159816</v>
      </c>
      <c r="AB3634">
        <v>111759816</v>
      </c>
      <c r="AC3634" t="s">
        <v>10025</v>
      </c>
      <c r="AD3634" s="12">
        <v>45789</v>
      </c>
      <c r="AE3634">
        <v>5</v>
      </c>
      <c r="AF3634" t="s">
        <v>6</v>
      </c>
      <c r="AG3634" t="s">
        <v>287</v>
      </c>
      <c r="AI3634" s="12">
        <v>45805</v>
      </c>
    </row>
    <row r="3635" spans="1:35" x14ac:dyDescent="0.3">
      <c r="A3635" t="s">
        <v>10038</v>
      </c>
      <c r="B3635" t="s">
        <v>6359</v>
      </c>
      <c r="C3635" t="s">
        <v>4426</v>
      </c>
      <c r="D3635" t="s">
        <v>67</v>
      </c>
      <c r="E3635" t="s">
        <v>561</v>
      </c>
      <c r="F3635" t="s">
        <v>806</v>
      </c>
      <c r="G3635" t="s">
        <v>52</v>
      </c>
      <c r="H3635" t="s">
        <v>53</v>
      </c>
      <c r="I3635">
        <v>1033681294</v>
      </c>
      <c r="J3635" t="s">
        <v>1</v>
      </c>
      <c r="K3635">
        <v>1</v>
      </c>
      <c r="L3635" t="s">
        <v>1342</v>
      </c>
      <c r="M3635">
        <v>0</v>
      </c>
      <c r="N3635" t="s">
        <v>1342</v>
      </c>
      <c r="O3635">
        <v>0</v>
      </c>
      <c r="P3635" t="s">
        <v>6363</v>
      </c>
      <c r="Q3635">
        <v>15600000</v>
      </c>
      <c r="R3635" t="s">
        <v>9980</v>
      </c>
      <c r="S3635">
        <v>640007738</v>
      </c>
      <c r="T3635" t="s">
        <v>58</v>
      </c>
      <c r="U3635" t="s">
        <v>9981</v>
      </c>
      <c r="V3635" t="s">
        <v>9982</v>
      </c>
      <c r="W3635" t="s">
        <v>9982</v>
      </c>
      <c r="X3635" t="s">
        <v>9983</v>
      </c>
      <c r="Y3635" t="s">
        <v>3721</v>
      </c>
      <c r="Z3635">
        <v>0</v>
      </c>
      <c r="AA3635">
        <v>96159816</v>
      </c>
      <c r="AB3635">
        <v>111759816</v>
      </c>
      <c r="AC3635" t="s">
        <v>9991</v>
      </c>
      <c r="AD3635" s="12">
        <v>45790</v>
      </c>
      <c r="AE3635">
        <v>5</v>
      </c>
      <c r="AF3635" t="s">
        <v>6</v>
      </c>
      <c r="AG3635" t="s">
        <v>136</v>
      </c>
      <c r="AI3635" s="12">
        <v>45805</v>
      </c>
    </row>
    <row r="3636" spans="1:35" x14ac:dyDescent="0.3">
      <c r="A3636" t="s">
        <v>10039</v>
      </c>
      <c r="B3636" t="s">
        <v>1860</v>
      </c>
      <c r="C3636" t="s">
        <v>1384</v>
      </c>
      <c r="D3636" t="s">
        <v>758</v>
      </c>
      <c r="E3636" t="s">
        <v>483</v>
      </c>
      <c r="F3636" t="s">
        <v>1908</v>
      </c>
      <c r="G3636" t="s">
        <v>52</v>
      </c>
      <c r="H3636" t="s">
        <v>53</v>
      </c>
      <c r="I3636">
        <v>1030547080</v>
      </c>
      <c r="J3636" t="s">
        <v>1</v>
      </c>
      <c r="K3636">
        <v>1</v>
      </c>
      <c r="L3636" t="s">
        <v>1342</v>
      </c>
      <c r="M3636">
        <v>0</v>
      </c>
      <c r="N3636" t="s">
        <v>1342</v>
      </c>
      <c r="O3636">
        <v>0</v>
      </c>
      <c r="P3636" t="s">
        <v>1861</v>
      </c>
      <c r="Q3636">
        <v>15600000</v>
      </c>
      <c r="R3636" t="s">
        <v>9980</v>
      </c>
      <c r="S3636">
        <v>640007738</v>
      </c>
      <c r="T3636" t="s">
        <v>58</v>
      </c>
      <c r="U3636" t="s">
        <v>9981</v>
      </c>
      <c r="V3636" t="s">
        <v>9982</v>
      </c>
      <c r="W3636" t="s">
        <v>9982</v>
      </c>
      <c r="X3636" t="s">
        <v>9983</v>
      </c>
      <c r="Y3636" t="s">
        <v>10040</v>
      </c>
      <c r="Z3636">
        <v>0</v>
      </c>
      <c r="AA3636">
        <v>96159816</v>
      </c>
      <c r="AB3636">
        <v>111759816</v>
      </c>
      <c r="AC3636" t="s">
        <v>9991</v>
      </c>
      <c r="AD3636" s="12">
        <v>45789</v>
      </c>
      <c r="AE3636">
        <v>5</v>
      </c>
      <c r="AF3636" t="s">
        <v>6</v>
      </c>
      <c r="AG3636" t="s">
        <v>287</v>
      </c>
      <c r="AI3636" s="12">
        <v>45805</v>
      </c>
    </row>
    <row r="3637" spans="1:35" x14ac:dyDescent="0.3">
      <c r="A3637" t="s">
        <v>10041</v>
      </c>
      <c r="B3637" t="s">
        <v>6359</v>
      </c>
      <c r="C3637" t="s">
        <v>1337</v>
      </c>
      <c r="D3637" t="s">
        <v>366</v>
      </c>
      <c r="E3637" t="s">
        <v>3335</v>
      </c>
      <c r="F3637" t="s">
        <v>3335</v>
      </c>
      <c r="G3637" t="s">
        <v>52</v>
      </c>
      <c r="H3637" t="s">
        <v>53</v>
      </c>
      <c r="I3637">
        <v>1033741833</v>
      </c>
      <c r="J3637" t="s">
        <v>1</v>
      </c>
      <c r="K3637">
        <v>1</v>
      </c>
      <c r="L3637" t="s">
        <v>1342</v>
      </c>
      <c r="M3637">
        <v>0</v>
      </c>
      <c r="N3637" t="s">
        <v>1342</v>
      </c>
      <c r="O3637">
        <v>0</v>
      </c>
      <c r="P3637" t="s">
        <v>6363</v>
      </c>
      <c r="Q3637">
        <v>15600000</v>
      </c>
      <c r="R3637" t="s">
        <v>9980</v>
      </c>
      <c r="S3637">
        <v>640007738</v>
      </c>
      <c r="T3637" t="s">
        <v>58</v>
      </c>
      <c r="U3637" t="s">
        <v>9981</v>
      </c>
      <c r="V3637" t="s">
        <v>9982</v>
      </c>
      <c r="W3637" t="s">
        <v>9982</v>
      </c>
      <c r="X3637" t="s">
        <v>9983</v>
      </c>
      <c r="Y3637" t="s">
        <v>10042</v>
      </c>
      <c r="Z3637">
        <v>0</v>
      </c>
      <c r="AA3637">
        <v>96159816</v>
      </c>
      <c r="AB3637">
        <v>111759816</v>
      </c>
      <c r="AC3637" t="s">
        <v>10025</v>
      </c>
      <c r="AD3637" s="12">
        <v>45789</v>
      </c>
      <c r="AE3637">
        <v>5</v>
      </c>
      <c r="AF3637" t="s">
        <v>6</v>
      </c>
      <c r="AG3637" t="s">
        <v>89</v>
      </c>
      <c r="AI3637" s="12">
        <v>45805</v>
      </c>
    </row>
    <row r="3638" spans="1:35" x14ac:dyDescent="0.3">
      <c r="A3638" t="s">
        <v>10043</v>
      </c>
      <c r="B3638" t="s">
        <v>6359</v>
      </c>
      <c r="C3638" t="s">
        <v>992</v>
      </c>
      <c r="D3638" t="s">
        <v>67</v>
      </c>
      <c r="E3638" t="s">
        <v>2438</v>
      </c>
      <c r="F3638" t="s">
        <v>669</v>
      </c>
      <c r="G3638" t="s">
        <v>52</v>
      </c>
      <c r="H3638" t="s">
        <v>53</v>
      </c>
      <c r="I3638">
        <v>40365644</v>
      </c>
      <c r="J3638" t="s">
        <v>1</v>
      </c>
      <c r="K3638">
        <v>1</v>
      </c>
      <c r="L3638" t="s">
        <v>1342</v>
      </c>
      <c r="M3638">
        <v>0</v>
      </c>
      <c r="N3638" t="s">
        <v>1342</v>
      </c>
      <c r="O3638">
        <v>0</v>
      </c>
      <c r="P3638" t="s">
        <v>6363</v>
      </c>
      <c r="Q3638">
        <v>15600000</v>
      </c>
      <c r="R3638" t="s">
        <v>9980</v>
      </c>
      <c r="S3638">
        <v>640007738</v>
      </c>
      <c r="T3638" t="s">
        <v>58</v>
      </c>
      <c r="U3638" t="s">
        <v>9981</v>
      </c>
      <c r="V3638" t="s">
        <v>9982</v>
      </c>
      <c r="W3638" t="s">
        <v>9982</v>
      </c>
      <c r="X3638" t="s">
        <v>9983</v>
      </c>
      <c r="Y3638" t="s">
        <v>3870</v>
      </c>
      <c r="Z3638">
        <v>0</v>
      </c>
      <c r="AA3638">
        <v>96159816</v>
      </c>
      <c r="AB3638">
        <v>111759816</v>
      </c>
      <c r="AC3638" t="s">
        <v>9991</v>
      </c>
      <c r="AD3638" s="12">
        <v>45790</v>
      </c>
      <c r="AE3638">
        <v>5</v>
      </c>
      <c r="AF3638" t="s">
        <v>6</v>
      </c>
      <c r="AG3638" t="s">
        <v>136</v>
      </c>
      <c r="AI3638" s="12">
        <v>45805</v>
      </c>
    </row>
    <row r="3639" spans="1:35" x14ac:dyDescent="0.3">
      <c r="A3639" t="s">
        <v>10044</v>
      </c>
      <c r="B3639" t="s">
        <v>6359</v>
      </c>
      <c r="C3639" t="s">
        <v>126</v>
      </c>
      <c r="D3639" t="s">
        <v>67</v>
      </c>
      <c r="E3639" t="s">
        <v>10045</v>
      </c>
      <c r="F3639" t="s">
        <v>7240</v>
      </c>
      <c r="G3639" t="s">
        <v>52</v>
      </c>
      <c r="H3639" t="s">
        <v>53</v>
      </c>
      <c r="I3639">
        <v>5972280</v>
      </c>
      <c r="J3639" t="s">
        <v>1</v>
      </c>
      <c r="K3639">
        <v>1</v>
      </c>
      <c r="L3639" t="s">
        <v>1342</v>
      </c>
      <c r="M3639">
        <v>0</v>
      </c>
      <c r="N3639" t="s">
        <v>1342</v>
      </c>
      <c r="O3639">
        <v>0</v>
      </c>
      <c r="P3639" t="s">
        <v>6363</v>
      </c>
      <c r="Q3639">
        <v>15600000</v>
      </c>
      <c r="R3639" t="s">
        <v>9980</v>
      </c>
      <c r="S3639">
        <v>640007738</v>
      </c>
      <c r="T3639" t="s">
        <v>58</v>
      </c>
      <c r="U3639" t="s">
        <v>9981</v>
      </c>
      <c r="V3639" t="s">
        <v>9982</v>
      </c>
      <c r="W3639" t="s">
        <v>9982</v>
      </c>
      <c r="X3639" t="s">
        <v>9983</v>
      </c>
      <c r="Y3639" t="s">
        <v>10046</v>
      </c>
      <c r="Z3639">
        <v>0</v>
      </c>
      <c r="AA3639">
        <v>96159816</v>
      </c>
      <c r="AB3639">
        <v>111759816</v>
      </c>
      <c r="AC3639" t="s">
        <v>9991</v>
      </c>
      <c r="AD3639" s="12">
        <v>45789</v>
      </c>
      <c r="AE3639">
        <v>5</v>
      </c>
      <c r="AF3639" t="s">
        <v>6</v>
      </c>
      <c r="AG3639" t="s">
        <v>287</v>
      </c>
      <c r="AI3639" s="12">
        <v>45805</v>
      </c>
    </row>
    <row r="3640" spans="1:35" x14ac:dyDescent="0.3">
      <c r="A3640" t="s">
        <v>10047</v>
      </c>
      <c r="B3640" t="s">
        <v>6359</v>
      </c>
      <c r="C3640" t="s">
        <v>918</v>
      </c>
      <c r="D3640" t="s">
        <v>923</v>
      </c>
      <c r="E3640" t="s">
        <v>3450</v>
      </c>
      <c r="F3640" t="s">
        <v>4285</v>
      </c>
      <c r="G3640" t="s">
        <v>52</v>
      </c>
      <c r="H3640" t="s">
        <v>53</v>
      </c>
      <c r="I3640">
        <v>53089213</v>
      </c>
      <c r="J3640" t="s">
        <v>1</v>
      </c>
      <c r="K3640">
        <v>1</v>
      </c>
      <c r="L3640" t="s">
        <v>1342</v>
      </c>
      <c r="M3640">
        <v>0</v>
      </c>
      <c r="N3640" t="s">
        <v>1342</v>
      </c>
      <c r="O3640">
        <v>0</v>
      </c>
      <c r="P3640" t="s">
        <v>6363</v>
      </c>
      <c r="Q3640">
        <v>15600000</v>
      </c>
      <c r="R3640" t="s">
        <v>9980</v>
      </c>
      <c r="S3640">
        <v>640007738</v>
      </c>
      <c r="T3640" t="s">
        <v>58</v>
      </c>
      <c r="U3640" t="s">
        <v>9981</v>
      </c>
      <c r="V3640" t="s">
        <v>9982</v>
      </c>
      <c r="W3640" t="s">
        <v>9982</v>
      </c>
      <c r="X3640" t="s">
        <v>9983</v>
      </c>
      <c r="Y3640" t="s">
        <v>10048</v>
      </c>
      <c r="Z3640">
        <v>0</v>
      </c>
      <c r="AA3640">
        <v>96159816</v>
      </c>
      <c r="AB3640">
        <v>111759816</v>
      </c>
      <c r="AC3640" t="s">
        <v>9991</v>
      </c>
      <c r="AD3640" s="12">
        <v>45789</v>
      </c>
      <c r="AE3640">
        <v>5</v>
      </c>
      <c r="AF3640" t="s">
        <v>6</v>
      </c>
      <c r="AG3640" t="s">
        <v>89</v>
      </c>
      <c r="AI3640" s="12">
        <v>45805</v>
      </c>
    </row>
    <row r="3641" spans="1:35" x14ac:dyDescent="0.3">
      <c r="A3641" t="s">
        <v>10049</v>
      </c>
      <c r="B3641" t="s">
        <v>6359</v>
      </c>
      <c r="C3641" t="s">
        <v>1785</v>
      </c>
      <c r="D3641" t="s">
        <v>531</v>
      </c>
      <c r="E3641" t="s">
        <v>483</v>
      </c>
      <c r="F3641" t="s">
        <v>2222</v>
      </c>
      <c r="G3641" t="s">
        <v>52</v>
      </c>
      <c r="H3641" t="s">
        <v>53</v>
      </c>
      <c r="I3641">
        <v>1033757029</v>
      </c>
      <c r="J3641" t="s">
        <v>1</v>
      </c>
      <c r="K3641">
        <v>1</v>
      </c>
      <c r="L3641" t="s">
        <v>1342</v>
      </c>
      <c r="M3641">
        <v>0</v>
      </c>
      <c r="N3641" t="s">
        <v>1342</v>
      </c>
      <c r="O3641">
        <v>0</v>
      </c>
      <c r="P3641" t="s">
        <v>6363</v>
      </c>
      <c r="Q3641">
        <v>15600000</v>
      </c>
      <c r="R3641" t="s">
        <v>9980</v>
      </c>
      <c r="S3641">
        <v>640007738</v>
      </c>
      <c r="T3641" t="s">
        <v>58</v>
      </c>
      <c r="U3641" t="s">
        <v>9981</v>
      </c>
      <c r="V3641" t="s">
        <v>9982</v>
      </c>
      <c r="W3641" t="s">
        <v>9982</v>
      </c>
      <c r="X3641" t="s">
        <v>9983</v>
      </c>
      <c r="Y3641" t="s">
        <v>10050</v>
      </c>
      <c r="Z3641">
        <v>0</v>
      </c>
      <c r="AA3641">
        <v>96159816</v>
      </c>
      <c r="AB3641">
        <v>111759816</v>
      </c>
      <c r="AC3641" t="s">
        <v>10008</v>
      </c>
      <c r="AD3641" s="12">
        <v>45789</v>
      </c>
      <c r="AE3641">
        <v>5</v>
      </c>
      <c r="AF3641" t="s">
        <v>6</v>
      </c>
      <c r="AG3641" t="s">
        <v>89</v>
      </c>
      <c r="AI3641" s="12">
        <v>45805</v>
      </c>
    </row>
    <row r="3642" spans="1:35" x14ac:dyDescent="0.3">
      <c r="A3642" t="s">
        <v>10051</v>
      </c>
      <c r="B3642" t="s">
        <v>6359</v>
      </c>
      <c r="C3642" t="s">
        <v>49</v>
      </c>
      <c r="D3642" t="s">
        <v>67</v>
      </c>
      <c r="E3642" t="s">
        <v>709</v>
      </c>
      <c r="F3642" t="s">
        <v>67</v>
      </c>
      <c r="G3642" t="s">
        <v>52</v>
      </c>
      <c r="H3642" t="s">
        <v>53</v>
      </c>
      <c r="I3642">
        <v>80559021</v>
      </c>
      <c r="J3642" t="s">
        <v>1</v>
      </c>
      <c r="K3642">
        <v>1</v>
      </c>
      <c r="L3642" t="s">
        <v>1342</v>
      </c>
      <c r="M3642">
        <v>0</v>
      </c>
      <c r="N3642" t="s">
        <v>1342</v>
      </c>
      <c r="O3642">
        <v>0</v>
      </c>
      <c r="P3642" t="s">
        <v>6363</v>
      </c>
      <c r="Q3642">
        <v>15600000</v>
      </c>
      <c r="R3642" t="s">
        <v>9980</v>
      </c>
      <c r="S3642">
        <v>640007738</v>
      </c>
      <c r="T3642" t="s">
        <v>58</v>
      </c>
      <c r="U3642" t="s">
        <v>9981</v>
      </c>
      <c r="V3642" t="s">
        <v>9982</v>
      </c>
      <c r="W3642" t="s">
        <v>9982</v>
      </c>
      <c r="X3642" t="s">
        <v>9983</v>
      </c>
      <c r="Y3642" t="s">
        <v>10052</v>
      </c>
      <c r="Z3642">
        <v>0</v>
      </c>
      <c r="AA3642">
        <v>96159816</v>
      </c>
      <c r="AB3642">
        <v>111759816</v>
      </c>
      <c r="AC3642" t="s">
        <v>10053</v>
      </c>
      <c r="AD3642" s="12">
        <v>45790</v>
      </c>
      <c r="AE3642">
        <v>5</v>
      </c>
      <c r="AF3642" t="s">
        <v>6</v>
      </c>
      <c r="AG3642" t="s">
        <v>136</v>
      </c>
      <c r="AI3642" s="12">
        <v>45805</v>
      </c>
    </row>
    <row r="3643" spans="1:35" x14ac:dyDescent="0.3">
      <c r="A3643" t="s">
        <v>10054</v>
      </c>
      <c r="B3643" t="s">
        <v>699</v>
      </c>
      <c r="C3643" t="s">
        <v>668</v>
      </c>
      <c r="D3643" t="s">
        <v>67</v>
      </c>
      <c r="E3643" t="s">
        <v>1131</v>
      </c>
      <c r="F3643" t="s">
        <v>1527</v>
      </c>
      <c r="G3643" t="s">
        <v>52</v>
      </c>
      <c r="H3643" t="s">
        <v>53</v>
      </c>
      <c r="I3643">
        <v>3117640</v>
      </c>
      <c r="J3643" t="s">
        <v>1</v>
      </c>
      <c r="K3643">
        <v>1</v>
      </c>
      <c r="L3643" t="s">
        <v>1342</v>
      </c>
      <c r="M3643">
        <v>0</v>
      </c>
      <c r="N3643" t="s">
        <v>1342</v>
      </c>
      <c r="O3643">
        <v>0</v>
      </c>
      <c r="P3643" t="s">
        <v>703</v>
      </c>
      <c r="Q3643">
        <v>15600000</v>
      </c>
      <c r="R3643" t="s">
        <v>9980</v>
      </c>
      <c r="S3643">
        <v>640007738</v>
      </c>
      <c r="T3643" t="s">
        <v>58</v>
      </c>
      <c r="U3643" t="s">
        <v>9981</v>
      </c>
      <c r="V3643" t="s">
        <v>9982</v>
      </c>
      <c r="W3643" t="s">
        <v>9982</v>
      </c>
      <c r="X3643" t="s">
        <v>9983</v>
      </c>
      <c r="Y3643" t="s">
        <v>10055</v>
      </c>
      <c r="Z3643">
        <v>0</v>
      </c>
      <c r="AA3643">
        <v>96159816</v>
      </c>
      <c r="AB3643">
        <v>111759816</v>
      </c>
      <c r="AC3643" t="s">
        <v>10056</v>
      </c>
      <c r="AD3643" s="12">
        <v>45790</v>
      </c>
      <c r="AE3643">
        <v>5</v>
      </c>
      <c r="AF3643" t="s">
        <v>6</v>
      </c>
      <c r="AG3643" t="s">
        <v>136</v>
      </c>
      <c r="AI3643" s="12">
        <v>45805</v>
      </c>
    </row>
    <row r="3644" spans="1:35" x14ac:dyDescent="0.3">
      <c r="A3644" t="s">
        <v>10057</v>
      </c>
      <c r="B3644" t="s">
        <v>1860</v>
      </c>
      <c r="C3644" t="s">
        <v>10058</v>
      </c>
      <c r="D3644" t="s">
        <v>67</v>
      </c>
      <c r="E3644" t="s">
        <v>1351</v>
      </c>
      <c r="F3644" t="s">
        <v>67</v>
      </c>
      <c r="G3644" t="s">
        <v>52</v>
      </c>
      <c r="H3644" t="s">
        <v>53</v>
      </c>
      <c r="I3644">
        <v>35375544</v>
      </c>
      <c r="J3644" t="s">
        <v>1</v>
      </c>
      <c r="K3644">
        <v>1</v>
      </c>
      <c r="L3644" t="s">
        <v>1342</v>
      </c>
      <c r="M3644">
        <v>0</v>
      </c>
      <c r="N3644" t="s">
        <v>1342</v>
      </c>
      <c r="O3644">
        <v>0</v>
      </c>
      <c r="P3644" t="s">
        <v>1861</v>
      </c>
      <c r="Q3644">
        <v>15600000</v>
      </c>
      <c r="R3644" t="s">
        <v>9980</v>
      </c>
      <c r="S3644">
        <v>640007738</v>
      </c>
      <c r="T3644" t="s">
        <v>58</v>
      </c>
      <c r="U3644" t="s">
        <v>9981</v>
      </c>
      <c r="V3644" t="s">
        <v>9982</v>
      </c>
      <c r="W3644" t="s">
        <v>9982</v>
      </c>
      <c r="X3644" t="s">
        <v>9983</v>
      </c>
      <c r="Y3644" t="s">
        <v>10059</v>
      </c>
      <c r="Z3644">
        <v>0</v>
      </c>
      <c r="AA3644">
        <v>96159816</v>
      </c>
      <c r="AB3644">
        <v>111759816</v>
      </c>
      <c r="AC3644" t="s">
        <v>10053</v>
      </c>
      <c r="AD3644" s="12">
        <v>45790</v>
      </c>
      <c r="AE3644">
        <v>5</v>
      </c>
      <c r="AF3644" t="s">
        <v>6</v>
      </c>
      <c r="AG3644" t="s">
        <v>136</v>
      </c>
      <c r="AI3644" s="12">
        <v>45805</v>
      </c>
    </row>
    <row r="3645" spans="1:35" x14ac:dyDescent="0.3">
      <c r="A3645" t="s">
        <v>10060</v>
      </c>
      <c r="B3645" t="s">
        <v>6359</v>
      </c>
      <c r="C3645" t="s">
        <v>3080</v>
      </c>
      <c r="D3645" t="s">
        <v>608</v>
      </c>
      <c r="E3645" t="s">
        <v>413</v>
      </c>
      <c r="F3645" t="s">
        <v>413</v>
      </c>
      <c r="G3645" t="s">
        <v>52</v>
      </c>
      <c r="H3645" t="s">
        <v>53</v>
      </c>
      <c r="I3645">
        <v>51996743</v>
      </c>
      <c r="J3645" t="s">
        <v>1</v>
      </c>
      <c r="K3645">
        <v>1</v>
      </c>
      <c r="L3645" t="s">
        <v>1342</v>
      </c>
      <c r="M3645">
        <v>0</v>
      </c>
      <c r="N3645" t="s">
        <v>1342</v>
      </c>
      <c r="O3645">
        <v>0</v>
      </c>
      <c r="P3645" t="s">
        <v>6363</v>
      </c>
      <c r="Q3645">
        <v>15600000</v>
      </c>
      <c r="R3645" t="s">
        <v>9980</v>
      </c>
      <c r="S3645">
        <v>640007738</v>
      </c>
      <c r="T3645" t="s">
        <v>58</v>
      </c>
      <c r="U3645" t="s">
        <v>9981</v>
      </c>
      <c r="V3645" t="s">
        <v>9982</v>
      </c>
      <c r="W3645" t="s">
        <v>9982</v>
      </c>
      <c r="X3645" t="s">
        <v>9983</v>
      </c>
      <c r="Y3645" t="s">
        <v>3702</v>
      </c>
      <c r="Z3645">
        <v>0</v>
      </c>
      <c r="AA3645">
        <v>96159816</v>
      </c>
      <c r="AB3645">
        <v>111759816</v>
      </c>
      <c r="AC3645" t="s">
        <v>10053</v>
      </c>
      <c r="AD3645" s="12">
        <v>45790</v>
      </c>
      <c r="AE3645">
        <v>5</v>
      </c>
      <c r="AF3645" t="s">
        <v>6</v>
      </c>
      <c r="AG3645" t="s">
        <v>136</v>
      </c>
      <c r="AI3645" s="12">
        <v>45805</v>
      </c>
    </row>
    <row r="3646" spans="1:35" x14ac:dyDescent="0.3">
      <c r="A3646" t="s">
        <v>10061</v>
      </c>
      <c r="B3646" t="s">
        <v>6359</v>
      </c>
      <c r="C3646" t="s">
        <v>656</v>
      </c>
      <c r="D3646" t="s">
        <v>2356</v>
      </c>
      <c r="E3646" t="s">
        <v>2014</v>
      </c>
      <c r="F3646" t="s">
        <v>890</v>
      </c>
      <c r="G3646" t="s">
        <v>52</v>
      </c>
      <c r="H3646" t="s">
        <v>53</v>
      </c>
      <c r="I3646">
        <v>52240696</v>
      </c>
      <c r="J3646" t="s">
        <v>1</v>
      </c>
      <c r="K3646">
        <v>1</v>
      </c>
      <c r="L3646" t="s">
        <v>1342</v>
      </c>
      <c r="M3646">
        <v>0</v>
      </c>
      <c r="N3646" t="s">
        <v>1342</v>
      </c>
      <c r="O3646">
        <v>0</v>
      </c>
      <c r="P3646" t="s">
        <v>6363</v>
      </c>
      <c r="Q3646">
        <v>15600000</v>
      </c>
      <c r="R3646" t="s">
        <v>9980</v>
      </c>
      <c r="S3646">
        <v>640007738</v>
      </c>
      <c r="T3646" t="s">
        <v>58</v>
      </c>
      <c r="U3646" t="s">
        <v>9981</v>
      </c>
      <c r="V3646" t="s">
        <v>9982</v>
      </c>
      <c r="W3646" t="s">
        <v>9982</v>
      </c>
      <c r="X3646" t="s">
        <v>9983</v>
      </c>
      <c r="Y3646" t="s">
        <v>3795</v>
      </c>
      <c r="Z3646">
        <v>0</v>
      </c>
      <c r="AA3646">
        <v>96159816</v>
      </c>
      <c r="AB3646">
        <v>111759816</v>
      </c>
      <c r="AC3646" t="s">
        <v>10053</v>
      </c>
      <c r="AD3646" s="12">
        <v>45789</v>
      </c>
      <c r="AE3646">
        <v>5</v>
      </c>
      <c r="AF3646" t="s">
        <v>6</v>
      </c>
      <c r="AG3646" t="s">
        <v>89</v>
      </c>
      <c r="AI3646" s="12">
        <v>45805</v>
      </c>
    </row>
    <row r="3647" spans="1:35" x14ac:dyDescent="0.3">
      <c r="A3647" t="s">
        <v>10062</v>
      </c>
      <c r="B3647" t="s">
        <v>6359</v>
      </c>
      <c r="C3647" t="s">
        <v>366</v>
      </c>
      <c r="D3647" t="s">
        <v>5732</v>
      </c>
      <c r="E3647" t="s">
        <v>10063</v>
      </c>
      <c r="F3647" t="s">
        <v>483</v>
      </c>
      <c r="G3647" t="s">
        <v>52</v>
      </c>
      <c r="H3647" t="s">
        <v>53</v>
      </c>
      <c r="I3647">
        <v>51562060</v>
      </c>
      <c r="J3647" t="s">
        <v>1</v>
      </c>
      <c r="K3647">
        <v>1</v>
      </c>
      <c r="L3647" t="s">
        <v>1342</v>
      </c>
      <c r="M3647">
        <v>0</v>
      </c>
      <c r="N3647" t="s">
        <v>1342</v>
      </c>
      <c r="O3647">
        <v>0</v>
      </c>
      <c r="P3647" t="s">
        <v>6363</v>
      </c>
      <c r="Q3647">
        <v>15600000</v>
      </c>
      <c r="R3647" t="s">
        <v>9980</v>
      </c>
      <c r="S3647">
        <v>640007738</v>
      </c>
      <c r="T3647" t="s">
        <v>58</v>
      </c>
      <c r="U3647" t="s">
        <v>9981</v>
      </c>
      <c r="V3647" t="s">
        <v>9982</v>
      </c>
      <c r="W3647" t="s">
        <v>9982</v>
      </c>
      <c r="X3647" t="s">
        <v>9983</v>
      </c>
      <c r="Y3647" t="s">
        <v>3548</v>
      </c>
      <c r="Z3647">
        <v>0</v>
      </c>
      <c r="AA3647">
        <v>96159816</v>
      </c>
      <c r="AB3647">
        <v>111759816</v>
      </c>
      <c r="AC3647" t="s">
        <v>10056</v>
      </c>
      <c r="AD3647" s="12">
        <v>45789</v>
      </c>
      <c r="AE3647">
        <v>5</v>
      </c>
      <c r="AF3647" t="s">
        <v>6</v>
      </c>
      <c r="AG3647" t="s">
        <v>89</v>
      </c>
      <c r="AI3647" s="12">
        <v>45805</v>
      </c>
    </row>
    <row r="3648" spans="1:35" x14ac:dyDescent="0.3">
      <c r="A3648" t="s">
        <v>10064</v>
      </c>
      <c r="B3648" t="s">
        <v>6359</v>
      </c>
      <c r="C3648" t="s">
        <v>2504</v>
      </c>
      <c r="D3648" t="s">
        <v>67</v>
      </c>
      <c r="E3648" t="s">
        <v>10065</v>
      </c>
      <c r="F3648" t="s">
        <v>67</v>
      </c>
      <c r="G3648" t="s">
        <v>52</v>
      </c>
      <c r="H3648" t="s">
        <v>53</v>
      </c>
      <c r="I3648">
        <v>30387523</v>
      </c>
      <c r="J3648" t="s">
        <v>1</v>
      </c>
      <c r="K3648">
        <v>1</v>
      </c>
      <c r="L3648" t="s">
        <v>1342</v>
      </c>
      <c r="M3648">
        <v>0</v>
      </c>
      <c r="N3648" t="s">
        <v>1342</v>
      </c>
      <c r="O3648">
        <v>0</v>
      </c>
      <c r="P3648" t="s">
        <v>6363</v>
      </c>
      <c r="Q3648">
        <v>15600000</v>
      </c>
      <c r="R3648" t="s">
        <v>9980</v>
      </c>
      <c r="S3648">
        <v>640007738</v>
      </c>
      <c r="T3648" t="s">
        <v>58</v>
      </c>
      <c r="U3648" t="s">
        <v>9981</v>
      </c>
      <c r="V3648" t="s">
        <v>9982</v>
      </c>
      <c r="W3648" t="s">
        <v>9982</v>
      </c>
      <c r="X3648" t="s">
        <v>9983</v>
      </c>
      <c r="Y3648" t="s">
        <v>10066</v>
      </c>
      <c r="Z3648">
        <v>0</v>
      </c>
      <c r="AA3648">
        <v>96159816</v>
      </c>
      <c r="AB3648">
        <v>111759816</v>
      </c>
      <c r="AC3648" t="s">
        <v>10056</v>
      </c>
      <c r="AD3648" s="12">
        <v>45789</v>
      </c>
      <c r="AE3648">
        <v>5</v>
      </c>
      <c r="AF3648" t="s">
        <v>6</v>
      </c>
      <c r="AG3648" t="s">
        <v>89</v>
      </c>
      <c r="AI3648" s="12">
        <v>45805</v>
      </c>
    </row>
    <row r="3649" spans="1:35" x14ac:dyDescent="0.3">
      <c r="A3649" t="s">
        <v>10067</v>
      </c>
      <c r="B3649" t="s">
        <v>1860</v>
      </c>
      <c r="C3649" t="s">
        <v>754</v>
      </c>
      <c r="D3649" t="s">
        <v>558</v>
      </c>
      <c r="E3649" t="s">
        <v>619</v>
      </c>
      <c r="F3649" t="s">
        <v>624</v>
      </c>
      <c r="G3649" t="s">
        <v>52</v>
      </c>
      <c r="H3649" t="s">
        <v>53</v>
      </c>
      <c r="I3649">
        <v>53141145</v>
      </c>
      <c r="J3649" t="s">
        <v>1</v>
      </c>
      <c r="K3649">
        <v>1</v>
      </c>
      <c r="L3649" t="s">
        <v>1342</v>
      </c>
      <c r="M3649">
        <v>0</v>
      </c>
      <c r="N3649" t="s">
        <v>1342</v>
      </c>
      <c r="O3649">
        <v>0</v>
      </c>
      <c r="P3649" t="s">
        <v>1861</v>
      </c>
      <c r="Q3649">
        <v>15600000</v>
      </c>
      <c r="R3649" t="s">
        <v>9980</v>
      </c>
      <c r="S3649">
        <v>640007738</v>
      </c>
      <c r="T3649" t="s">
        <v>58</v>
      </c>
      <c r="U3649" t="s">
        <v>9981</v>
      </c>
      <c r="V3649" t="s">
        <v>9982</v>
      </c>
      <c r="W3649" t="s">
        <v>9982</v>
      </c>
      <c r="X3649" t="s">
        <v>9983</v>
      </c>
      <c r="Y3649" t="s">
        <v>3477</v>
      </c>
      <c r="Z3649">
        <v>0</v>
      </c>
      <c r="AA3649">
        <v>96159816</v>
      </c>
      <c r="AB3649">
        <v>111759816</v>
      </c>
      <c r="AC3649" t="s">
        <v>9984</v>
      </c>
      <c r="AD3649" s="12">
        <v>45789</v>
      </c>
      <c r="AE3649">
        <v>5</v>
      </c>
      <c r="AF3649" t="s">
        <v>6</v>
      </c>
      <c r="AG3649" t="s">
        <v>89</v>
      </c>
      <c r="AI3649" s="12">
        <v>45805</v>
      </c>
    </row>
    <row r="3650" spans="1:35" x14ac:dyDescent="0.3">
      <c r="A3650" t="s">
        <v>10068</v>
      </c>
      <c r="B3650" t="s">
        <v>6359</v>
      </c>
      <c r="C3650" t="s">
        <v>3198</v>
      </c>
      <c r="D3650" t="s">
        <v>10069</v>
      </c>
      <c r="E3650" t="s">
        <v>1973</v>
      </c>
      <c r="F3650" t="s">
        <v>1166</v>
      </c>
      <c r="G3650" t="s">
        <v>52</v>
      </c>
      <c r="H3650" t="s">
        <v>53</v>
      </c>
      <c r="I3650">
        <v>65750101</v>
      </c>
      <c r="J3650" t="s">
        <v>1</v>
      </c>
      <c r="K3650">
        <v>1</v>
      </c>
      <c r="L3650" t="s">
        <v>1342</v>
      </c>
      <c r="M3650">
        <v>0</v>
      </c>
      <c r="N3650" t="s">
        <v>1342</v>
      </c>
      <c r="O3650">
        <v>0</v>
      </c>
      <c r="P3650" t="s">
        <v>6363</v>
      </c>
      <c r="Q3650">
        <v>15600000</v>
      </c>
      <c r="R3650" t="s">
        <v>9980</v>
      </c>
      <c r="S3650">
        <v>640007738</v>
      </c>
      <c r="T3650" t="s">
        <v>58</v>
      </c>
      <c r="U3650" t="s">
        <v>9981</v>
      </c>
      <c r="V3650" t="s">
        <v>9982</v>
      </c>
      <c r="W3650" t="s">
        <v>9982</v>
      </c>
      <c r="X3650" t="s">
        <v>9983</v>
      </c>
      <c r="Y3650" t="s">
        <v>10070</v>
      </c>
      <c r="Z3650">
        <v>0</v>
      </c>
      <c r="AA3650">
        <v>96159816</v>
      </c>
      <c r="AB3650">
        <v>111759816</v>
      </c>
      <c r="AC3650" t="s">
        <v>10056</v>
      </c>
      <c r="AD3650" s="12">
        <v>45790</v>
      </c>
      <c r="AE3650">
        <v>5</v>
      </c>
      <c r="AF3650" t="s">
        <v>6</v>
      </c>
      <c r="AG3650" t="s">
        <v>136</v>
      </c>
      <c r="AI3650" s="12">
        <v>45805</v>
      </c>
    </row>
    <row r="3651" spans="1:35" x14ac:dyDescent="0.3">
      <c r="A3651" t="s">
        <v>10071</v>
      </c>
      <c r="B3651" t="s">
        <v>6359</v>
      </c>
      <c r="C3651" t="s">
        <v>758</v>
      </c>
      <c r="D3651" t="s">
        <v>189</v>
      </c>
      <c r="E3651" t="s">
        <v>4285</v>
      </c>
      <c r="F3651" t="s">
        <v>1564</v>
      </c>
      <c r="G3651" t="s">
        <v>52</v>
      </c>
      <c r="H3651" t="s">
        <v>53</v>
      </c>
      <c r="I3651">
        <v>1010185099</v>
      </c>
      <c r="J3651" t="s">
        <v>1</v>
      </c>
      <c r="K3651">
        <v>1</v>
      </c>
      <c r="L3651" t="s">
        <v>1342</v>
      </c>
      <c r="M3651">
        <v>0</v>
      </c>
      <c r="N3651" t="s">
        <v>1342</v>
      </c>
      <c r="O3651">
        <v>0</v>
      </c>
      <c r="P3651" t="s">
        <v>6363</v>
      </c>
      <c r="Q3651">
        <v>15600000</v>
      </c>
      <c r="R3651" t="s">
        <v>9980</v>
      </c>
      <c r="S3651">
        <v>640007738</v>
      </c>
      <c r="T3651" t="s">
        <v>58</v>
      </c>
      <c r="U3651" t="s">
        <v>9981</v>
      </c>
      <c r="V3651" t="s">
        <v>9982</v>
      </c>
      <c r="W3651" t="s">
        <v>9982</v>
      </c>
      <c r="X3651" t="s">
        <v>9983</v>
      </c>
      <c r="Y3651" t="s">
        <v>4171</v>
      </c>
      <c r="Z3651">
        <v>0</v>
      </c>
      <c r="AA3651">
        <v>96159816</v>
      </c>
      <c r="AB3651">
        <v>111759816</v>
      </c>
      <c r="AC3651" t="s">
        <v>10025</v>
      </c>
      <c r="AD3651" s="12">
        <v>45789</v>
      </c>
      <c r="AE3651">
        <v>5</v>
      </c>
      <c r="AF3651" t="s">
        <v>6</v>
      </c>
      <c r="AG3651" t="s">
        <v>287</v>
      </c>
      <c r="AI3651" s="12">
        <v>45805</v>
      </c>
    </row>
    <row r="3652" spans="1:35" x14ac:dyDescent="0.3">
      <c r="A3652" t="s">
        <v>10072</v>
      </c>
      <c r="B3652" t="s">
        <v>699</v>
      </c>
      <c r="C3652" t="s">
        <v>3198</v>
      </c>
      <c r="D3652" t="s">
        <v>5732</v>
      </c>
      <c r="E3652" t="s">
        <v>4285</v>
      </c>
      <c r="F3652" t="s">
        <v>1564</v>
      </c>
      <c r="G3652" t="s">
        <v>52</v>
      </c>
      <c r="H3652" t="s">
        <v>53</v>
      </c>
      <c r="I3652">
        <v>52538363</v>
      </c>
      <c r="J3652" t="s">
        <v>1</v>
      </c>
      <c r="K3652">
        <v>1</v>
      </c>
      <c r="L3652" t="s">
        <v>1342</v>
      </c>
      <c r="M3652">
        <v>0</v>
      </c>
      <c r="N3652" t="s">
        <v>1342</v>
      </c>
      <c r="O3652">
        <v>0</v>
      </c>
      <c r="P3652" t="s">
        <v>703</v>
      </c>
      <c r="Q3652">
        <v>15600000</v>
      </c>
      <c r="R3652" t="s">
        <v>9980</v>
      </c>
      <c r="S3652">
        <v>640007738</v>
      </c>
      <c r="T3652" t="s">
        <v>58</v>
      </c>
      <c r="U3652" t="s">
        <v>9981</v>
      </c>
      <c r="V3652" t="s">
        <v>9982</v>
      </c>
      <c r="W3652" t="s">
        <v>9982</v>
      </c>
      <c r="X3652" t="s">
        <v>9983</v>
      </c>
      <c r="Y3652" t="s">
        <v>10073</v>
      </c>
      <c r="Z3652">
        <v>0</v>
      </c>
      <c r="AA3652">
        <v>96159816</v>
      </c>
      <c r="AB3652">
        <v>111759816</v>
      </c>
      <c r="AC3652" t="s">
        <v>10008</v>
      </c>
      <c r="AD3652" s="12">
        <v>45790</v>
      </c>
      <c r="AE3652">
        <v>5</v>
      </c>
      <c r="AF3652" t="s">
        <v>6</v>
      </c>
      <c r="AG3652" t="s">
        <v>136</v>
      </c>
      <c r="AI3652" s="12">
        <v>45805</v>
      </c>
    </row>
    <row r="3653" spans="1:35" x14ac:dyDescent="0.3">
      <c r="A3653" t="s">
        <v>10074</v>
      </c>
      <c r="B3653" t="s">
        <v>6359</v>
      </c>
      <c r="C3653" t="s">
        <v>656</v>
      </c>
      <c r="D3653" t="s">
        <v>10075</v>
      </c>
      <c r="E3653" t="s">
        <v>1334</v>
      </c>
      <c r="F3653" t="s">
        <v>10076</v>
      </c>
      <c r="G3653" t="s">
        <v>52</v>
      </c>
      <c r="H3653" t="s">
        <v>53</v>
      </c>
      <c r="I3653">
        <v>59122074</v>
      </c>
      <c r="J3653" t="s">
        <v>1</v>
      </c>
      <c r="K3653">
        <v>1</v>
      </c>
      <c r="L3653" t="s">
        <v>1342</v>
      </c>
      <c r="M3653">
        <v>0</v>
      </c>
      <c r="N3653" t="s">
        <v>1342</v>
      </c>
      <c r="O3653">
        <v>0</v>
      </c>
      <c r="P3653" t="s">
        <v>6363</v>
      </c>
      <c r="Q3653">
        <v>15600000</v>
      </c>
      <c r="R3653" t="s">
        <v>9980</v>
      </c>
      <c r="S3653">
        <v>640007738</v>
      </c>
      <c r="T3653" t="s">
        <v>58</v>
      </c>
      <c r="U3653" t="s">
        <v>9981</v>
      </c>
      <c r="V3653" t="s">
        <v>9982</v>
      </c>
      <c r="W3653" t="s">
        <v>9982</v>
      </c>
      <c r="X3653" t="s">
        <v>9983</v>
      </c>
      <c r="Y3653" t="s">
        <v>10077</v>
      </c>
      <c r="Z3653">
        <v>0</v>
      </c>
      <c r="AA3653">
        <v>96159816</v>
      </c>
      <c r="AB3653">
        <v>111759816</v>
      </c>
      <c r="AC3653" t="s">
        <v>9991</v>
      </c>
      <c r="AD3653" s="12">
        <v>45789</v>
      </c>
      <c r="AE3653">
        <v>5</v>
      </c>
      <c r="AF3653" t="s">
        <v>6</v>
      </c>
      <c r="AG3653" t="s">
        <v>89</v>
      </c>
      <c r="AI3653" s="12">
        <v>45805</v>
      </c>
    </row>
    <row r="3654" spans="1:35" x14ac:dyDescent="0.3">
      <c r="A3654" t="s">
        <v>10078</v>
      </c>
      <c r="B3654" t="s">
        <v>6359</v>
      </c>
      <c r="C3654" t="s">
        <v>10079</v>
      </c>
      <c r="D3654" t="s">
        <v>67</v>
      </c>
      <c r="E3654" t="s">
        <v>267</v>
      </c>
      <c r="F3654" t="s">
        <v>1311</v>
      </c>
      <c r="G3654" t="s">
        <v>52</v>
      </c>
      <c r="H3654" t="s">
        <v>53</v>
      </c>
      <c r="I3654">
        <v>65748842</v>
      </c>
      <c r="J3654" t="s">
        <v>1</v>
      </c>
      <c r="K3654">
        <v>1</v>
      </c>
      <c r="L3654" t="s">
        <v>1342</v>
      </c>
      <c r="M3654">
        <v>0</v>
      </c>
      <c r="N3654" t="s">
        <v>1342</v>
      </c>
      <c r="O3654">
        <v>0</v>
      </c>
      <c r="P3654" t="s">
        <v>6363</v>
      </c>
      <c r="Q3654">
        <v>15600000</v>
      </c>
      <c r="R3654" t="s">
        <v>9980</v>
      </c>
      <c r="S3654">
        <v>640007738</v>
      </c>
      <c r="T3654" t="s">
        <v>58</v>
      </c>
      <c r="U3654" t="s">
        <v>9981</v>
      </c>
      <c r="V3654" t="s">
        <v>9982</v>
      </c>
      <c r="W3654" t="s">
        <v>9982</v>
      </c>
      <c r="X3654" t="s">
        <v>9983</v>
      </c>
      <c r="Y3654" t="s">
        <v>10080</v>
      </c>
      <c r="Z3654">
        <v>0</v>
      </c>
      <c r="AA3654">
        <v>96159816</v>
      </c>
      <c r="AB3654">
        <v>111759816</v>
      </c>
      <c r="AC3654" t="s">
        <v>10008</v>
      </c>
      <c r="AD3654" s="12">
        <v>45789</v>
      </c>
      <c r="AE3654">
        <v>5</v>
      </c>
      <c r="AF3654" t="s">
        <v>6</v>
      </c>
      <c r="AG3654" t="s">
        <v>89</v>
      </c>
      <c r="AI3654" s="12">
        <v>45805</v>
      </c>
    </row>
    <row r="3655" spans="1:35" x14ac:dyDescent="0.3">
      <c r="A3655" t="s">
        <v>10081</v>
      </c>
      <c r="B3655" t="s">
        <v>6359</v>
      </c>
      <c r="C3655" t="s">
        <v>656</v>
      </c>
      <c r="D3655" t="s">
        <v>7171</v>
      </c>
      <c r="E3655" t="s">
        <v>2867</v>
      </c>
      <c r="F3655" t="s">
        <v>2867</v>
      </c>
      <c r="G3655" t="s">
        <v>52</v>
      </c>
      <c r="H3655" t="s">
        <v>53</v>
      </c>
      <c r="I3655">
        <v>52195509</v>
      </c>
      <c r="J3655" t="s">
        <v>1</v>
      </c>
      <c r="K3655">
        <v>1</v>
      </c>
      <c r="L3655" t="s">
        <v>1342</v>
      </c>
      <c r="M3655">
        <v>0</v>
      </c>
      <c r="N3655" t="s">
        <v>1342</v>
      </c>
      <c r="O3655">
        <v>0</v>
      </c>
      <c r="P3655" t="s">
        <v>6363</v>
      </c>
      <c r="Q3655">
        <v>15600000</v>
      </c>
      <c r="R3655" t="s">
        <v>9980</v>
      </c>
      <c r="S3655">
        <v>640007738</v>
      </c>
      <c r="T3655" t="s">
        <v>58</v>
      </c>
      <c r="U3655" t="s">
        <v>9981</v>
      </c>
      <c r="V3655" t="s">
        <v>9982</v>
      </c>
      <c r="W3655" t="s">
        <v>9982</v>
      </c>
      <c r="X3655" t="s">
        <v>9983</v>
      </c>
      <c r="Y3655" t="s">
        <v>10082</v>
      </c>
      <c r="Z3655">
        <v>0</v>
      </c>
      <c r="AA3655">
        <v>96159816</v>
      </c>
      <c r="AB3655">
        <v>111759816</v>
      </c>
      <c r="AC3655" t="s">
        <v>9984</v>
      </c>
      <c r="AD3655" s="12">
        <v>45786</v>
      </c>
      <c r="AE3655">
        <v>5</v>
      </c>
      <c r="AF3655" t="s">
        <v>6</v>
      </c>
      <c r="AG3655" t="s">
        <v>89</v>
      </c>
      <c r="AI3655" s="12">
        <v>45805</v>
      </c>
    </row>
    <row r="3656" spans="1:35" x14ac:dyDescent="0.3">
      <c r="A3656" t="s">
        <v>10083</v>
      </c>
      <c r="B3656" t="s">
        <v>699</v>
      </c>
      <c r="C3656" t="s">
        <v>10084</v>
      </c>
      <c r="D3656" t="s">
        <v>10085</v>
      </c>
      <c r="E3656" t="s">
        <v>243</v>
      </c>
      <c r="F3656" t="s">
        <v>1527</v>
      </c>
      <c r="G3656" t="s">
        <v>52</v>
      </c>
      <c r="H3656" t="s">
        <v>53</v>
      </c>
      <c r="I3656">
        <v>15950598</v>
      </c>
      <c r="J3656" t="s">
        <v>1</v>
      </c>
      <c r="K3656">
        <v>1</v>
      </c>
      <c r="L3656" t="s">
        <v>1342</v>
      </c>
      <c r="M3656">
        <v>0</v>
      </c>
      <c r="N3656" t="s">
        <v>1342</v>
      </c>
      <c r="O3656">
        <v>0</v>
      </c>
      <c r="P3656" t="s">
        <v>703</v>
      </c>
      <c r="Q3656">
        <v>15600000</v>
      </c>
      <c r="R3656" t="s">
        <v>9980</v>
      </c>
      <c r="S3656">
        <v>640007738</v>
      </c>
      <c r="T3656" t="s">
        <v>58</v>
      </c>
      <c r="U3656" t="s">
        <v>9981</v>
      </c>
      <c r="V3656" t="s">
        <v>9982</v>
      </c>
      <c r="W3656" t="s">
        <v>9982</v>
      </c>
      <c r="X3656" t="s">
        <v>9983</v>
      </c>
      <c r="Y3656" t="s">
        <v>3828</v>
      </c>
      <c r="Z3656">
        <v>0</v>
      </c>
      <c r="AA3656">
        <v>96159816</v>
      </c>
      <c r="AB3656">
        <v>111759816</v>
      </c>
      <c r="AC3656" t="s">
        <v>9991</v>
      </c>
      <c r="AD3656" s="12">
        <v>45790</v>
      </c>
      <c r="AE3656">
        <v>5</v>
      </c>
      <c r="AF3656" t="s">
        <v>6</v>
      </c>
      <c r="AG3656" t="s">
        <v>136</v>
      </c>
      <c r="AI3656" s="12">
        <v>45805</v>
      </c>
    </row>
    <row r="3657" spans="1:35" x14ac:dyDescent="0.3">
      <c r="A3657" t="s">
        <v>10086</v>
      </c>
      <c r="B3657" t="s">
        <v>2306</v>
      </c>
      <c r="C3657" t="s">
        <v>1108</v>
      </c>
      <c r="D3657" t="s">
        <v>1354</v>
      </c>
      <c r="E3657" t="s">
        <v>938</v>
      </c>
      <c r="F3657" t="s">
        <v>67</v>
      </c>
      <c r="G3657" t="s">
        <v>52</v>
      </c>
      <c r="H3657" t="s">
        <v>53</v>
      </c>
      <c r="I3657">
        <v>1033727938</v>
      </c>
      <c r="J3657" t="s">
        <v>1</v>
      </c>
      <c r="K3657">
        <v>1</v>
      </c>
      <c r="L3657" t="s">
        <v>1342</v>
      </c>
      <c r="M3657">
        <v>0</v>
      </c>
      <c r="N3657" t="s">
        <v>1342</v>
      </c>
      <c r="O3657">
        <v>0</v>
      </c>
      <c r="P3657" t="s">
        <v>2307</v>
      </c>
      <c r="Q3657">
        <v>15600000</v>
      </c>
      <c r="R3657" t="s">
        <v>9980</v>
      </c>
      <c r="S3657">
        <v>640007738</v>
      </c>
      <c r="T3657" t="s">
        <v>58</v>
      </c>
      <c r="U3657" t="s">
        <v>9981</v>
      </c>
      <c r="V3657" t="s">
        <v>9982</v>
      </c>
      <c r="W3657" t="s">
        <v>9982</v>
      </c>
      <c r="X3657" t="s">
        <v>9983</v>
      </c>
      <c r="Y3657" t="s">
        <v>7220</v>
      </c>
      <c r="Z3657">
        <v>0</v>
      </c>
      <c r="AA3657">
        <v>96156816</v>
      </c>
      <c r="AB3657">
        <v>111759816</v>
      </c>
      <c r="AC3657" t="s">
        <v>9984</v>
      </c>
      <c r="AD3657" s="12">
        <v>45811</v>
      </c>
      <c r="AE3657">
        <v>7</v>
      </c>
      <c r="AF3657" t="s">
        <v>6</v>
      </c>
      <c r="AG3657" t="s">
        <v>136</v>
      </c>
      <c r="AI3657" s="12">
        <v>45849</v>
      </c>
    </row>
    <row r="3658" spans="1:35" x14ac:dyDescent="0.3">
      <c r="A3658" t="s">
        <v>10087</v>
      </c>
      <c r="B3658" t="s">
        <v>6359</v>
      </c>
      <c r="C3658" t="s">
        <v>4288</v>
      </c>
      <c r="D3658" t="s">
        <v>67</v>
      </c>
      <c r="E3658" t="s">
        <v>1256</v>
      </c>
      <c r="F3658" t="s">
        <v>2684</v>
      </c>
      <c r="G3658" t="s">
        <v>52</v>
      </c>
      <c r="H3658" t="s">
        <v>53</v>
      </c>
      <c r="I3658">
        <v>28866645</v>
      </c>
      <c r="J3658" t="s">
        <v>1</v>
      </c>
      <c r="K3658">
        <v>1</v>
      </c>
      <c r="L3658" t="s">
        <v>1342</v>
      </c>
      <c r="M3658">
        <v>0</v>
      </c>
      <c r="N3658" t="s">
        <v>1342</v>
      </c>
      <c r="O3658">
        <v>0</v>
      </c>
      <c r="P3658" t="s">
        <v>6363</v>
      </c>
      <c r="Q3658">
        <v>15600000</v>
      </c>
      <c r="R3658" t="s">
        <v>9980</v>
      </c>
      <c r="S3658">
        <v>640007738</v>
      </c>
      <c r="T3658" t="s">
        <v>58</v>
      </c>
      <c r="U3658" t="s">
        <v>9981</v>
      </c>
      <c r="V3658" t="s">
        <v>9982</v>
      </c>
      <c r="W3658" t="s">
        <v>9982</v>
      </c>
      <c r="X3658" t="s">
        <v>9983</v>
      </c>
      <c r="Y3658" t="s">
        <v>3810</v>
      </c>
      <c r="Z3658">
        <v>0</v>
      </c>
      <c r="AA3658">
        <v>0</v>
      </c>
      <c r="AB3658">
        <v>111759816</v>
      </c>
      <c r="AC3658" t="s">
        <v>9991</v>
      </c>
      <c r="AD3658" s="12">
        <v>45804</v>
      </c>
      <c r="AE3658">
        <v>7</v>
      </c>
      <c r="AF3658" t="s">
        <v>6</v>
      </c>
      <c r="AG3658" t="s">
        <v>697</v>
      </c>
      <c r="AI3658" s="12">
        <v>45849</v>
      </c>
    </row>
    <row r="3659" spans="1:35" x14ac:dyDescent="0.3">
      <c r="A3659" t="s">
        <v>10088</v>
      </c>
      <c r="B3659" t="s">
        <v>6359</v>
      </c>
      <c r="C3659" t="s">
        <v>2625</v>
      </c>
      <c r="D3659" t="s">
        <v>10089</v>
      </c>
      <c r="E3659" t="s">
        <v>3529</v>
      </c>
      <c r="F3659" t="s">
        <v>190</v>
      </c>
      <c r="G3659" t="s">
        <v>52</v>
      </c>
      <c r="H3659" t="s">
        <v>53</v>
      </c>
      <c r="I3659">
        <v>79921321</v>
      </c>
      <c r="J3659" t="s">
        <v>1</v>
      </c>
      <c r="K3659">
        <v>1</v>
      </c>
      <c r="L3659" t="s">
        <v>1342</v>
      </c>
      <c r="M3659">
        <v>0</v>
      </c>
      <c r="N3659" t="s">
        <v>1342</v>
      </c>
      <c r="O3659">
        <v>0</v>
      </c>
      <c r="P3659" t="s">
        <v>6363</v>
      </c>
      <c r="Q3659">
        <v>15600000</v>
      </c>
      <c r="R3659" t="s">
        <v>9980</v>
      </c>
      <c r="S3659">
        <v>640007738</v>
      </c>
      <c r="T3659" t="s">
        <v>58</v>
      </c>
      <c r="U3659" t="s">
        <v>9981</v>
      </c>
      <c r="V3659" t="s">
        <v>9982</v>
      </c>
      <c r="W3659" t="s">
        <v>9982</v>
      </c>
      <c r="X3659" t="s">
        <v>9983</v>
      </c>
      <c r="Y3659" t="s">
        <v>10090</v>
      </c>
      <c r="Z3659">
        <v>0</v>
      </c>
      <c r="AA3659">
        <v>96159816</v>
      </c>
      <c r="AB3659">
        <v>111759816</v>
      </c>
      <c r="AC3659" t="s">
        <v>9984</v>
      </c>
      <c r="AD3659" s="12">
        <v>45811</v>
      </c>
      <c r="AE3659">
        <v>7</v>
      </c>
      <c r="AF3659" t="s">
        <v>6</v>
      </c>
      <c r="AG3659" t="s">
        <v>136</v>
      </c>
      <c r="AI3659" s="12">
        <v>45849</v>
      </c>
    </row>
    <row r="3660" spans="1:35" x14ac:dyDescent="0.3">
      <c r="A3660" t="s">
        <v>10091</v>
      </c>
      <c r="B3660" t="s">
        <v>699</v>
      </c>
      <c r="C3660" t="s">
        <v>636</v>
      </c>
      <c r="D3660" t="s">
        <v>291</v>
      </c>
      <c r="E3660" t="s">
        <v>1288</v>
      </c>
      <c r="F3660" t="s">
        <v>67</v>
      </c>
      <c r="G3660" t="s">
        <v>52</v>
      </c>
      <c r="H3660" t="s">
        <v>53</v>
      </c>
      <c r="I3660">
        <v>1031121899</v>
      </c>
      <c r="J3660" t="s">
        <v>1</v>
      </c>
      <c r="K3660">
        <v>1</v>
      </c>
      <c r="L3660" t="s">
        <v>1342</v>
      </c>
      <c r="M3660">
        <v>0</v>
      </c>
      <c r="N3660" t="s">
        <v>1342</v>
      </c>
      <c r="O3660">
        <v>0</v>
      </c>
      <c r="P3660" t="s">
        <v>703</v>
      </c>
      <c r="Q3660">
        <v>15600000</v>
      </c>
      <c r="R3660" t="s">
        <v>9980</v>
      </c>
      <c r="S3660">
        <v>640007738</v>
      </c>
      <c r="T3660" t="s">
        <v>58</v>
      </c>
      <c r="U3660" t="s">
        <v>9981</v>
      </c>
      <c r="V3660" t="s">
        <v>9982</v>
      </c>
      <c r="W3660" t="s">
        <v>9982</v>
      </c>
      <c r="X3660" t="s">
        <v>9983</v>
      </c>
      <c r="Y3660" t="s">
        <v>3674</v>
      </c>
      <c r="Z3660">
        <v>0</v>
      </c>
      <c r="AA3660">
        <v>96159816</v>
      </c>
      <c r="AB3660">
        <v>111759816</v>
      </c>
      <c r="AC3660" t="s">
        <v>9991</v>
      </c>
      <c r="AD3660" s="12">
        <v>45825</v>
      </c>
      <c r="AE3660">
        <v>8</v>
      </c>
      <c r="AF3660" t="s">
        <v>6</v>
      </c>
      <c r="AG3660" t="s">
        <v>89</v>
      </c>
      <c r="AI3660" s="12">
        <v>45853</v>
      </c>
    </row>
    <row r="3661" spans="1:35" x14ac:dyDescent="0.3">
      <c r="A3661" t="s">
        <v>10092</v>
      </c>
      <c r="B3661" t="s">
        <v>6359</v>
      </c>
      <c r="C3661" t="s">
        <v>366</v>
      </c>
      <c r="D3661" t="s">
        <v>4835</v>
      </c>
      <c r="E3661" t="s">
        <v>2683</v>
      </c>
      <c r="F3661" t="s">
        <v>78</v>
      </c>
      <c r="G3661" t="s">
        <v>52</v>
      </c>
      <c r="H3661" t="s">
        <v>53</v>
      </c>
      <c r="I3661">
        <v>1003809751</v>
      </c>
      <c r="J3661" t="s">
        <v>1</v>
      </c>
      <c r="K3661">
        <v>1</v>
      </c>
      <c r="L3661" t="s">
        <v>1342</v>
      </c>
      <c r="M3661">
        <v>0</v>
      </c>
      <c r="N3661" t="s">
        <v>1342</v>
      </c>
      <c r="O3661">
        <v>0</v>
      </c>
      <c r="P3661" t="s">
        <v>6363</v>
      </c>
      <c r="Q3661">
        <v>15600000</v>
      </c>
      <c r="R3661" t="s">
        <v>9980</v>
      </c>
      <c r="S3661">
        <v>640007738</v>
      </c>
      <c r="T3661" t="s">
        <v>58</v>
      </c>
      <c r="U3661" t="s">
        <v>9981</v>
      </c>
      <c r="V3661" t="s">
        <v>9982</v>
      </c>
      <c r="W3661" t="s">
        <v>9982</v>
      </c>
      <c r="X3661" t="s">
        <v>9983</v>
      </c>
      <c r="Y3661" t="s">
        <v>10093</v>
      </c>
      <c r="Z3661">
        <v>0</v>
      </c>
      <c r="AA3661">
        <v>96159816</v>
      </c>
      <c r="AB3661">
        <v>111759816</v>
      </c>
      <c r="AC3661" t="s">
        <v>9991</v>
      </c>
      <c r="AD3661" s="12">
        <v>45833</v>
      </c>
      <c r="AE3661">
        <v>8</v>
      </c>
      <c r="AF3661" t="s">
        <v>6</v>
      </c>
      <c r="AG3661" t="s">
        <v>287</v>
      </c>
      <c r="AI3661" s="12">
        <v>45853</v>
      </c>
    </row>
    <row r="3662" spans="1:35" x14ac:dyDescent="0.3">
      <c r="A3662" t="s">
        <v>10094</v>
      </c>
      <c r="B3662" t="s">
        <v>6359</v>
      </c>
      <c r="C3662" t="s">
        <v>92</v>
      </c>
      <c r="D3662" t="s">
        <v>1121</v>
      </c>
      <c r="E3662" t="s">
        <v>806</v>
      </c>
      <c r="F3662" t="s">
        <v>1904</v>
      </c>
      <c r="G3662" t="s">
        <v>52</v>
      </c>
      <c r="H3662" t="s">
        <v>53</v>
      </c>
      <c r="I3662">
        <v>1058844022</v>
      </c>
      <c r="J3662" t="s">
        <v>1</v>
      </c>
      <c r="K3662">
        <v>1</v>
      </c>
      <c r="L3662" t="s">
        <v>1342</v>
      </c>
      <c r="M3662">
        <v>0</v>
      </c>
      <c r="N3662" t="s">
        <v>1342</v>
      </c>
      <c r="O3662">
        <v>0</v>
      </c>
      <c r="P3662" t="s">
        <v>6363</v>
      </c>
      <c r="Q3662">
        <v>15600000</v>
      </c>
      <c r="R3662" t="s">
        <v>9980</v>
      </c>
      <c r="S3662">
        <v>640007738</v>
      </c>
      <c r="T3662" t="s">
        <v>58</v>
      </c>
      <c r="U3662" t="s">
        <v>9981</v>
      </c>
      <c r="V3662" t="s">
        <v>9982</v>
      </c>
      <c r="W3662" t="s">
        <v>9982</v>
      </c>
      <c r="X3662" t="s">
        <v>9983</v>
      </c>
      <c r="Y3662" t="s">
        <v>3648</v>
      </c>
      <c r="Z3662">
        <v>0</v>
      </c>
      <c r="AA3662">
        <v>96159816</v>
      </c>
      <c r="AB3662">
        <v>111759816</v>
      </c>
      <c r="AC3662" t="s">
        <v>9984</v>
      </c>
      <c r="AD3662" s="12">
        <v>45833</v>
      </c>
      <c r="AE3662">
        <v>8</v>
      </c>
      <c r="AF3662" t="s">
        <v>6</v>
      </c>
      <c r="AG3662" t="s">
        <v>136</v>
      </c>
      <c r="AI3662" s="12">
        <v>45853</v>
      </c>
    </row>
    <row r="3663" spans="1:35" x14ac:dyDescent="0.3">
      <c r="A3663" t="s">
        <v>10095</v>
      </c>
      <c r="B3663" t="s">
        <v>6359</v>
      </c>
      <c r="C3663" t="s">
        <v>3714</v>
      </c>
      <c r="D3663" t="s">
        <v>320</v>
      </c>
      <c r="E3663" t="s">
        <v>93</v>
      </c>
      <c r="F3663" t="s">
        <v>309</v>
      </c>
      <c r="G3663" t="s">
        <v>52</v>
      </c>
      <c r="H3663" t="s">
        <v>53</v>
      </c>
      <c r="I3663">
        <v>1136289074</v>
      </c>
      <c r="J3663" t="s">
        <v>1</v>
      </c>
      <c r="K3663">
        <v>1</v>
      </c>
      <c r="L3663" t="s">
        <v>1342</v>
      </c>
      <c r="M3663">
        <v>0</v>
      </c>
      <c r="N3663" t="s">
        <v>1342</v>
      </c>
      <c r="O3663">
        <v>0</v>
      </c>
      <c r="P3663" t="s">
        <v>6363</v>
      </c>
      <c r="Q3663">
        <v>15600000</v>
      </c>
      <c r="R3663" t="s">
        <v>9980</v>
      </c>
      <c r="S3663">
        <v>640007738</v>
      </c>
      <c r="T3663" t="s">
        <v>58</v>
      </c>
      <c r="U3663" t="s">
        <v>9981</v>
      </c>
      <c r="V3663" t="s">
        <v>9982</v>
      </c>
      <c r="W3663" t="s">
        <v>9982</v>
      </c>
      <c r="X3663" t="s">
        <v>9983</v>
      </c>
      <c r="Y3663" t="s">
        <v>10096</v>
      </c>
      <c r="Z3663">
        <v>0</v>
      </c>
      <c r="AA3663">
        <v>96159816</v>
      </c>
      <c r="AB3663">
        <v>111759816</v>
      </c>
      <c r="AC3663" t="s">
        <v>9991</v>
      </c>
      <c r="AD3663" s="12">
        <v>45825</v>
      </c>
      <c r="AE3663">
        <v>8</v>
      </c>
      <c r="AF3663" t="s">
        <v>6</v>
      </c>
      <c r="AG3663" t="s">
        <v>89</v>
      </c>
      <c r="AI3663" s="12">
        <v>45853</v>
      </c>
    </row>
    <row r="3664" spans="1:35" x14ac:dyDescent="0.3">
      <c r="A3664" t="s">
        <v>10097</v>
      </c>
      <c r="B3664" t="s">
        <v>6359</v>
      </c>
      <c r="C3664" t="s">
        <v>7295</v>
      </c>
      <c r="D3664" t="s">
        <v>67</v>
      </c>
      <c r="E3664" t="s">
        <v>591</v>
      </c>
      <c r="F3664" t="s">
        <v>5103</v>
      </c>
      <c r="G3664" t="s">
        <v>52</v>
      </c>
      <c r="H3664" t="s">
        <v>53</v>
      </c>
      <c r="I3664">
        <v>5969828</v>
      </c>
      <c r="J3664" t="s">
        <v>1</v>
      </c>
      <c r="K3664">
        <v>1</v>
      </c>
      <c r="L3664" t="s">
        <v>1342</v>
      </c>
      <c r="M3664">
        <v>0</v>
      </c>
      <c r="N3664" t="s">
        <v>1342</v>
      </c>
      <c r="O3664">
        <v>0</v>
      </c>
      <c r="P3664" t="s">
        <v>6363</v>
      </c>
      <c r="Q3664">
        <v>15600000</v>
      </c>
      <c r="R3664" t="s">
        <v>9980</v>
      </c>
      <c r="S3664">
        <v>640007738</v>
      </c>
      <c r="T3664" t="s">
        <v>58</v>
      </c>
      <c r="U3664" t="s">
        <v>9981</v>
      </c>
      <c r="V3664" t="s">
        <v>9982</v>
      </c>
      <c r="W3664" t="s">
        <v>9982</v>
      </c>
      <c r="X3664" t="s">
        <v>9983</v>
      </c>
      <c r="Y3664" t="s">
        <v>3738</v>
      </c>
      <c r="Z3664">
        <v>0</v>
      </c>
      <c r="AA3664">
        <v>96159816</v>
      </c>
      <c r="AB3664">
        <v>111759816</v>
      </c>
      <c r="AC3664" t="s">
        <v>10053</v>
      </c>
      <c r="AD3664" s="12">
        <v>45825</v>
      </c>
      <c r="AE3664">
        <v>8</v>
      </c>
      <c r="AF3664" t="s">
        <v>6</v>
      </c>
      <c r="AG3664" t="s">
        <v>89</v>
      </c>
      <c r="AI3664" s="12">
        <v>45853</v>
      </c>
    </row>
    <row r="3665" spans="1:35" x14ac:dyDescent="0.3">
      <c r="A3665" t="s">
        <v>10098</v>
      </c>
      <c r="B3665" t="s">
        <v>2306</v>
      </c>
      <c r="C3665" t="s">
        <v>10099</v>
      </c>
      <c r="D3665" t="s">
        <v>470</v>
      </c>
      <c r="E3665" t="s">
        <v>771</v>
      </c>
      <c r="F3665" t="s">
        <v>78</v>
      </c>
      <c r="G3665" t="s">
        <v>52</v>
      </c>
      <c r="H3665" t="s">
        <v>53</v>
      </c>
      <c r="I3665">
        <v>80819955</v>
      </c>
      <c r="J3665" t="s">
        <v>1</v>
      </c>
      <c r="K3665">
        <v>1</v>
      </c>
      <c r="L3665" t="s">
        <v>226</v>
      </c>
      <c r="M3665">
        <v>30000000</v>
      </c>
      <c r="N3665" t="s">
        <v>115</v>
      </c>
      <c r="O3665">
        <v>57481019</v>
      </c>
      <c r="P3665" t="s">
        <v>2307</v>
      </c>
      <c r="Q3665">
        <v>15600000</v>
      </c>
      <c r="R3665" t="s">
        <v>57</v>
      </c>
      <c r="S3665" t="s">
        <v>10100</v>
      </c>
      <c r="T3665" t="s">
        <v>58</v>
      </c>
      <c r="U3665" t="s">
        <v>10101</v>
      </c>
      <c r="V3665" t="s">
        <v>10102</v>
      </c>
      <c r="W3665" t="s">
        <v>10103</v>
      </c>
      <c r="X3665" t="s">
        <v>10104</v>
      </c>
      <c r="Y3665" t="s">
        <v>10105</v>
      </c>
      <c r="Z3665">
        <v>0</v>
      </c>
      <c r="AA3665">
        <v>0</v>
      </c>
      <c r="AB3665">
        <v>117000000</v>
      </c>
      <c r="AC3665" t="s">
        <v>10106</v>
      </c>
      <c r="AD3665" s="12">
        <v>45790</v>
      </c>
      <c r="AE3665">
        <v>5</v>
      </c>
      <c r="AF3665" t="s">
        <v>6</v>
      </c>
      <c r="AG3665" t="s">
        <v>89</v>
      </c>
      <c r="AI3665" s="12">
        <v>45805</v>
      </c>
    </row>
    <row r="3666" spans="1:35" x14ac:dyDescent="0.3">
      <c r="A3666" t="s">
        <v>10107</v>
      </c>
      <c r="B3666" t="s">
        <v>2702</v>
      </c>
      <c r="C3666" t="s">
        <v>489</v>
      </c>
      <c r="D3666" t="s">
        <v>2112</v>
      </c>
      <c r="E3666" t="s">
        <v>3145</v>
      </c>
      <c r="F3666" t="s">
        <v>68</v>
      </c>
      <c r="G3666" t="s">
        <v>52</v>
      </c>
      <c r="H3666" t="s">
        <v>53</v>
      </c>
      <c r="I3666">
        <v>1019129964</v>
      </c>
      <c r="J3666" t="s">
        <v>1</v>
      </c>
      <c r="K3666">
        <v>1</v>
      </c>
      <c r="L3666" t="s">
        <v>94</v>
      </c>
      <c r="M3666">
        <v>39000000</v>
      </c>
      <c r="N3666" t="s">
        <v>70</v>
      </c>
      <c r="O3666">
        <v>126500000</v>
      </c>
      <c r="P3666" t="s">
        <v>2704</v>
      </c>
      <c r="Q3666">
        <v>15600000</v>
      </c>
      <c r="R3666" t="s">
        <v>57</v>
      </c>
      <c r="S3666" t="s">
        <v>10100</v>
      </c>
      <c r="T3666" t="s">
        <v>58</v>
      </c>
      <c r="U3666" t="s">
        <v>10101</v>
      </c>
      <c r="V3666" t="s">
        <v>10102</v>
      </c>
      <c r="W3666" t="s">
        <v>10103</v>
      </c>
      <c r="X3666" t="s">
        <v>10104</v>
      </c>
      <c r="Y3666" t="s">
        <v>10108</v>
      </c>
      <c r="Z3666">
        <v>0</v>
      </c>
      <c r="AA3666">
        <v>0</v>
      </c>
      <c r="AB3666">
        <v>185000000</v>
      </c>
      <c r="AC3666" t="s">
        <v>10109</v>
      </c>
      <c r="AD3666" s="12">
        <v>45790</v>
      </c>
      <c r="AE3666">
        <v>5</v>
      </c>
      <c r="AF3666" t="s">
        <v>6</v>
      </c>
      <c r="AG3666" t="s">
        <v>89</v>
      </c>
      <c r="AI3666" s="12">
        <v>45805</v>
      </c>
    </row>
    <row r="3667" spans="1:35" x14ac:dyDescent="0.3">
      <c r="A3667" t="s">
        <v>10110</v>
      </c>
      <c r="B3667" t="s">
        <v>1730</v>
      </c>
      <c r="C3667" t="s">
        <v>1648</v>
      </c>
      <c r="D3667" t="s">
        <v>558</v>
      </c>
      <c r="E3667" t="s">
        <v>6911</v>
      </c>
      <c r="F3667" t="s">
        <v>204</v>
      </c>
      <c r="G3667" t="s">
        <v>52</v>
      </c>
      <c r="H3667" t="s">
        <v>53</v>
      </c>
      <c r="I3667">
        <v>1001113158</v>
      </c>
      <c r="J3667" t="s">
        <v>1</v>
      </c>
      <c r="K3667">
        <v>1</v>
      </c>
      <c r="L3667" t="s">
        <v>94</v>
      </c>
      <c r="M3667">
        <v>39000000</v>
      </c>
      <c r="N3667" t="s">
        <v>512</v>
      </c>
      <c r="O3667">
        <v>106800000</v>
      </c>
      <c r="P3667" t="s">
        <v>1731</v>
      </c>
      <c r="Q3667">
        <v>15600000</v>
      </c>
      <c r="R3667" t="s">
        <v>57</v>
      </c>
      <c r="S3667" t="s">
        <v>10100</v>
      </c>
      <c r="T3667" t="s">
        <v>58</v>
      </c>
      <c r="U3667" t="s">
        <v>10101</v>
      </c>
      <c r="V3667" t="s">
        <v>10102</v>
      </c>
      <c r="W3667" t="s">
        <v>10103</v>
      </c>
      <c r="X3667" t="s">
        <v>10104</v>
      </c>
      <c r="Y3667" t="s">
        <v>3727</v>
      </c>
      <c r="Z3667">
        <v>26000000</v>
      </c>
      <c r="AA3667">
        <v>0</v>
      </c>
      <c r="AB3667">
        <v>195000000</v>
      </c>
      <c r="AC3667" t="s">
        <v>10111</v>
      </c>
      <c r="AD3667" s="12">
        <v>45789</v>
      </c>
      <c r="AE3667">
        <v>5</v>
      </c>
      <c r="AF3667" t="s">
        <v>6</v>
      </c>
      <c r="AG3667" t="s">
        <v>697</v>
      </c>
      <c r="AI3667" s="12">
        <v>45805</v>
      </c>
    </row>
    <row r="3668" spans="1:35" x14ac:dyDescent="0.3">
      <c r="A3668" t="s">
        <v>10112</v>
      </c>
      <c r="B3668" t="s">
        <v>324</v>
      </c>
      <c r="C3668" t="s">
        <v>2903</v>
      </c>
      <c r="D3668" t="s">
        <v>8714</v>
      </c>
      <c r="E3668" t="s">
        <v>1752</v>
      </c>
      <c r="F3668" t="s">
        <v>5278</v>
      </c>
      <c r="G3668" t="s">
        <v>52</v>
      </c>
      <c r="H3668" t="s">
        <v>53</v>
      </c>
      <c r="I3668">
        <v>52392001</v>
      </c>
      <c r="J3668" t="s">
        <v>1</v>
      </c>
      <c r="K3668">
        <v>1</v>
      </c>
      <c r="L3668" t="s">
        <v>94</v>
      </c>
      <c r="M3668">
        <v>39000000</v>
      </c>
      <c r="N3668" t="s">
        <v>3890</v>
      </c>
      <c r="O3668">
        <v>92600000</v>
      </c>
      <c r="P3668" t="s">
        <v>326</v>
      </c>
      <c r="Q3668">
        <v>17082000</v>
      </c>
      <c r="R3668" t="s">
        <v>57</v>
      </c>
      <c r="S3668" t="s">
        <v>10100</v>
      </c>
      <c r="T3668" t="s">
        <v>58</v>
      </c>
      <c r="U3668" t="s">
        <v>10101</v>
      </c>
      <c r="V3668" t="s">
        <v>10102</v>
      </c>
      <c r="W3668" t="s">
        <v>10103</v>
      </c>
      <c r="X3668" t="s">
        <v>10104</v>
      </c>
      <c r="Y3668" t="s">
        <v>3530</v>
      </c>
      <c r="Z3668">
        <v>0</v>
      </c>
      <c r="AA3668">
        <v>0</v>
      </c>
      <c r="AB3668">
        <v>185000000</v>
      </c>
      <c r="AC3668" t="s">
        <v>10111</v>
      </c>
      <c r="AD3668" s="12">
        <v>45837</v>
      </c>
      <c r="AE3668">
        <v>9</v>
      </c>
      <c r="AF3668" t="s">
        <v>6</v>
      </c>
      <c r="AG3668" t="s">
        <v>287</v>
      </c>
      <c r="AI3668" s="12">
        <v>45863</v>
      </c>
    </row>
    <row r="3669" spans="1:35" x14ac:dyDescent="0.3">
      <c r="A3669" t="s">
        <v>10113</v>
      </c>
      <c r="B3669" t="s">
        <v>469</v>
      </c>
      <c r="C3669" t="s">
        <v>481</v>
      </c>
      <c r="D3669" t="s">
        <v>67</v>
      </c>
      <c r="E3669" t="s">
        <v>866</v>
      </c>
      <c r="F3669" t="s">
        <v>278</v>
      </c>
      <c r="G3669" t="s">
        <v>52</v>
      </c>
      <c r="H3669" t="s">
        <v>53</v>
      </c>
      <c r="I3669">
        <v>1014226567</v>
      </c>
      <c r="J3669" t="s">
        <v>1</v>
      </c>
      <c r="K3669">
        <v>1</v>
      </c>
      <c r="L3669" t="s">
        <v>54</v>
      </c>
      <c r="M3669">
        <v>39000000</v>
      </c>
      <c r="N3669" t="s">
        <v>70</v>
      </c>
      <c r="O3669">
        <v>78638000</v>
      </c>
      <c r="P3669" t="s">
        <v>473</v>
      </c>
      <c r="Q3669">
        <v>15600000</v>
      </c>
      <c r="R3669" t="s">
        <v>57</v>
      </c>
      <c r="S3669" t="s">
        <v>10100</v>
      </c>
      <c r="T3669" t="s">
        <v>58</v>
      </c>
      <c r="U3669" t="s">
        <v>10101</v>
      </c>
      <c r="V3669" t="s">
        <v>10102</v>
      </c>
      <c r="W3669" t="s">
        <v>10103</v>
      </c>
      <c r="X3669" t="s">
        <v>10104</v>
      </c>
      <c r="Y3669" t="s">
        <v>4174</v>
      </c>
      <c r="Z3669">
        <v>26000000</v>
      </c>
      <c r="AA3669">
        <v>0</v>
      </c>
      <c r="AB3669">
        <v>166000000</v>
      </c>
      <c r="AC3669" t="s">
        <v>10111</v>
      </c>
      <c r="AD3669" s="12">
        <v>45961</v>
      </c>
      <c r="AE3669">
        <v>25</v>
      </c>
      <c r="AF3669" t="s">
        <v>6</v>
      </c>
      <c r="AG3669" t="s">
        <v>287</v>
      </c>
      <c r="AI3669" s="12">
        <v>46000</v>
      </c>
    </row>
    <row r="3670" spans="1:35" x14ac:dyDescent="0.3">
      <c r="A3670" t="s">
        <v>10114</v>
      </c>
      <c r="B3670" t="s">
        <v>2559</v>
      </c>
      <c r="C3670" t="s">
        <v>169</v>
      </c>
      <c r="D3670" t="s">
        <v>359</v>
      </c>
      <c r="E3670" t="s">
        <v>1122</v>
      </c>
      <c r="F3670" t="s">
        <v>267</v>
      </c>
      <c r="G3670" t="s">
        <v>52</v>
      </c>
      <c r="H3670" t="s">
        <v>53</v>
      </c>
      <c r="I3670">
        <v>1022366830</v>
      </c>
      <c r="J3670" t="s">
        <v>1</v>
      </c>
      <c r="K3670">
        <v>1</v>
      </c>
      <c r="L3670" t="s">
        <v>94</v>
      </c>
      <c r="M3670">
        <v>42705000</v>
      </c>
      <c r="N3670" t="s">
        <v>103</v>
      </c>
      <c r="O3670">
        <v>89262998</v>
      </c>
      <c r="P3670" t="s">
        <v>2561</v>
      </c>
      <c r="Q3670">
        <v>17082000</v>
      </c>
      <c r="R3670" t="s">
        <v>103</v>
      </c>
      <c r="S3670" t="s">
        <v>10115</v>
      </c>
      <c r="T3670" t="s">
        <v>82</v>
      </c>
      <c r="U3670" t="s">
        <v>104</v>
      </c>
      <c r="V3670" t="s">
        <v>10116</v>
      </c>
      <c r="W3670" t="s">
        <v>10117</v>
      </c>
      <c r="X3670" t="s">
        <v>10118</v>
      </c>
      <c r="Y3670" t="s">
        <v>5901</v>
      </c>
      <c r="Z3670">
        <v>0</v>
      </c>
      <c r="AA3670">
        <v>0</v>
      </c>
      <c r="AB3670">
        <v>174000000</v>
      </c>
      <c r="AC3670" t="s">
        <v>10119</v>
      </c>
      <c r="AD3670" s="12">
        <v>45970</v>
      </c>
      <c r="AE3670">
        <v>26</v>
      </c>
      <c r="AF3670" t="s">
        <v>6</v>
      </c>
      <c r="AG3670" t="s">
        <v>89</v>
      </c>
      <c r="AI3670" s="12">
        <v>46014</v>
      </c>
    </row>
    <row r="3671" spans="1:35" x14ac:dyDescent="0.3">
      <c r="A3671" t="s">
        <v>10120</v>
      </c>
      <c r="B3671" t="s">
        <v>1027</v>
      </c>
      <c r="C3671" t="s">
        <v>91</v>
      </c>
      <c r="D3671" t="s">
        <v>92</v>
      </c>
      <c r="E3671" t="s">
        <v>204</v>
      </c>
      <c r="F3671" t="s">
        <v>3223</v>
      </c>
      <c r="G3671" t="s">
        <v>52</v>
      </c>
      <c r="H3671" t="s">
        <v>53</v>
      </c>
      <c r="I3671">
        <v>1007378683</v>
      </c>
      <c r="J3671" t="s">
        <v>1</v>
      </c>
      <c r="K3671">
        <v>1</v>
      </c>
      <c r="L3671" t="s">
        <v>226</v>
      </c>
      <c r="M3671">
        <v>39000000</v>
      </c>
      <c r="N3671" t="s">
        <v>512</v>
      </c>
      <c r="O3671">
        <v>118118000</v>
      </c>
      <c r="P3671" t="s">
        <v>1028</v>
      </c>
      <c r="Q3671">
        <v>17082000</v>
      </c>
      <c r="R3671" t="s">
        <v>103</v>
      </c>
      <c r="S3671" t="s">
        <v>10115</v>
      </c>
      <c r="T3671" t="s">
        <v>82</v>
      </c>
      <c r="U3671" t="s">
        <v>104</v>
      </c>
      <c r="V3671" t="s">
        <v>10116</v>
      </c>
      <c r="W3671" t="s">
        <v>10117</v>
      </c>
      <c r="X3671" t="s">
        <v>10118</v>
      </c>
      <c r="Y3671" t="s">
        <v>6720</v>
      </c>
      <c r="Z3671">
        <v>0</v>
      </c>
      <c r="AA3671">
        <v>0</v>
      </c>
      <c r="AB3671">
        <v>190000000</v>
      </c>
      <c r="AC3671" t="s">
        <v>10119</v>
      </c>
      <c r="AD3671" s="12">
        <v>45970</v>
      </c>
      <c r="AE3671">
        <v>26</v>
      </c>
      <c r="AF3671" t="s">
        <v>6</v>
      </c>
      <c r="AG3671" t="s">
        <v>89</v>
      </c>
      <c r="AI3671" s="12">
        <v>46014</v>
      </c>
    </row>
    <row r="3672" spans="1:35" x14ac:dyDescent="0.3">
      <c r="A3672" t="s">
        <v>10121</v>
      </c>
      <c r="B3672" t="s">
        <v>98</v>
      </c>
      <c r="C3672" t="s">
        <v>4176</v>
      </c>
      <c r="D3672" t="s">
        <v>67</v>
      </c>
      <c r="E3672" t="s">
        <v>568</v>
      </c>
      <c r="F3672" t="s">
        <v>267</v>
      </c>
      <c r="G3672" t="s">
        <v>52</v>
      </c>
      <c r="H3672" t="s">
        <v>53</v>
      </c>
      <c r="I3672">
        <v>37721313</v>
      </c>
      <c r="J3672" t="s">
        <v>1</v>
      </c>
      <c r="K3672">
        <v>1</v>
      </c>
      <c r="L3672" t="s">
        <v>94</v>
      </c>
      <c r="M3672">
        <v>42705000</v>
      </c>
      <c r="N3672" t="s">
        <v>512</v>
      </c>
      <c r="O3672">
        <v>105513000</v>
      </c>
      <c r="P3672" t="s">
        <v>102</v>
      </c>
      <c r="Q3672">
        <v>17082000</v>
      </c>
      <c r="R3672" t="s">
        <v>103</v>
      </c>
      <c r="S3672" t="s">
        <v>10115</v>
      </c>
      <c r="T3672" t="s">
        <v>82</v>
      </c>
      <c r="U3672" t="s">
        <v>104</v>
      </c>
      <c r="V3672" t="s">
        <v>10116</v>
      </c>
      <c r="W3672" t="s">
        <v>10117</v>
      </c>
      <c r="X3672" t="s">
        <v>10118</v>
      </c>
      <c r="Y3672" t="s">
        <v>10122</v>
      </c>
      <c r="Z3672">
        <v>0</v>
      </c>
      <c r="AA3672">
        <v>0</v>
      </c>
      <c r="AB3672">
        <v>174000000</v>
      </c>
      <c r="AC3672" t="s">
        <v>10123</v>
      </c>
      <c r="AD3672" s="12">
        <v>45971</v>
      </c>
      <c r="AE3672">
        <v>26</v>
      </c>
      <c r="AF3672" t="s">
        <v>6</v>
      </c>
      <c r="AG3672" t="s">
        <v>697</v>
      </c>
      <c r="AI3672" s="12">
        <v>46014</v>
      </c>
    </row>
    <row r="3673" spans="1:35" x14ac:dyDescent="0.3">
      <c r="A3673" t="s">
        <v>10124</v>
      </c>
      <c r="B3673" t="s">
        <v>4603</v>
      </c>
      <c r="C3673" t="s">
        <v>907</v>
      </c>
      <c r="D3673" t="s">
        <v>823</v>
      </c>
      <c r="E3673" t="s">
        <v>1321</v>
      </c>
      <c r="F3673" t="s">
        <v>1109</v>
      </c>
      <c r="G3673" t="s">
        <v>52</v>
      </c>
      <c r="H3673" t="s">
        <v>53</v>
      </c>
      <c r="I3673">
        <v>1026288446</v>
      </c>
      <c r="J3673" t="s">
        <v>1</v>
      </c>
      <c r="K3673">
        <v>1</v>
      </c>
      <c r="L3673" t="s">
        <v>54</v>
      </c>
      <c r="M3673">
        <v>39000000</v>
      </c>
      <c r="N3673" t="s">
        <v>512</v>
      </c>
      <c r="O3673">
        <v>119300000</v>
      </c>
      <c r="P3673" t="s">
        <v>4606</v>
      </c>
      <c r="Q3673">
        <v>15600000</v>
      </c>
      <c r="R3673" t="s">
        <v>103</v>
      </c>
      <c r="S3673">
        <v>12606445391</v>
      </c>
      <c r="T3673" t="s">
        <v>58</v>
      </c>
      <c r="U3673" t="s">
        <v>130</v>
      </c>
      <c r="V3673" t="s">
        <v>10125</v>
      </c>
      <c r="W3673" t="s">
        <v>5608</v>
      </c>
      <c r="X3673" t="s">
        <v>10126</v>
      </c>
      <c r="Y3673" t="s">
        <v>6370</v>
      </c>
      <c r="Z3673">
        <v>0</v>
      </c>
      <c r="AA3673">
        <v>0</v>
      </c>
      <c r="AB3673">
        <v>175000000</v>
      </c>
      <c r="AC3673" t="s">
        <v>10127</v>
      </c>
      <c r="AD3673" s="12">
        <v>45798</v>
      </c>
      <c r="AE3673">
        <v>6</v>
      </c>
      <c r="AF3673" t="s">
        <v>6</v>
      </c>
      <c r="AG3673" t="s">
        <v>63</v>
      </c>
      <c r="AI3673" s="12">
        <v>45839</v>
      </c>
    </row>
    <row r="3674" spans="1:35" x14ac:dyDescent="0.3">
      <c r="A3674" t="s">
        <v>10128</v>
      </c>
      <c r="B3674" t="s">
        <v>5613</v>
      </c>
      <c r="C3674" t="s">
        <v>10129</v>
      </c>
      <c r="D3674" t="s">
        <v>923</v>
      </c>
      <c r="E3674" t="s">
        <v>1950</v>
      </c>
      <c r="F3674" t="s">
        <v>895</v>
      </c>
      <c r="G3674" t="s">
        <v>52</v>
      </c>
      <c r="H3674" t="s">
        <v>53</v>
      </c>
      <c r="I3674">
        <v>1020769098</v>
      </c>
      <c r="J3674" t="s">
        <v>1</v>
      </c>
      <c r="K3674">
        <v>1</v>
      </c>
      <c r="L3674" t="s">
        <v>226</v>
      </c>
      <c r="M3674">
        <v>34800000</v>
      </c>
      <c r="N3674" t="s">
        <v>165</v>
      </c>
      <c r="O3674">
        <v>117600000</v>
      </c>
      <c r="P3674" t="s">
        <v>5616</v>
      </c>
      <c r="Q3674">
        <v>15600000</v>
      </c>
      <c r="R3674" t="s">
        <v>103</v>
      </c>
      <c r="S3674">
        <v>12606445391</v>
      </c>
      <c r="T3674" t="s">
        <v>58</v>
      </c>
      <c r="U3674" t="s">
        <v>130</v>
      </c>
      <c r="V3674" t="s">
        <v>10125</v>
      </c>
      <c r="W3674" t="s">
        <v>5608</v>
      </c>
      <c r="X3674" t="s">
        <v>10126</v>
      </c>
      <c r="Y3674" t="s">
        <v>7632</v>
      </c>
      <c r="Z3674">
        <v>0</v>
      </c>
      <c r="AA3674">
        <v>0</v>
      </c>
      <c r="AB3674">
        <v>170000000</v>
      </c>
      <c r="AC3674" t="s">
        <v>10130</v>
      </c>
      <c r="AD3674" s="12">
        <v>45818</v>
      </c>
      <c r="AE3674">
        <v>7</v>
      </c>
      <c r="AF3674" t="s">
        <v>6</v>
      </c>
      <c r="AG3674" t="s">
        <v>136</v>
      </c>
      <c r="AI3674" s="12">
        <v>45849</v>
      </c>
    </row>
    <row r="3675" spans="1:35" x14ac:dyDescent="0.3">
      <c r="A3675" t="s">
        <v>10131</v>
      </c>
      <c r="B3675" t="s">
        <v>5613</v>
      </c>
      <c r="C3675" t="s">
        <v>1785</v>
      </c>
      <c r="D3675" t="s">
        <v>196</v>
      </c>
      <c r="E3675" t="s">
        <v>1532</v>
      </c>
      <c r="F3675" t="s">
        <v>799</v>
      </c>
      <c r="G3675" t="s">
        <v>52</v>
      </c>
      <c r="H3675" t="s">
        <v>53</v>
      </c>
      <c r="I3675">
        <v>1110573629</v>
      </c>
      <c r="J3675" t="s">
        <v>1</v>
      </c>
      <c r="K3675">
        <v>1</v>
      </c>
      <c r="L3675" t="s">
        <v>94</v>
      </c>
      <c r="M3675">
        <v>42705000</v>
      </c>
      <c r="N3675" t="s">
        <v>165</v>
      </c>
      <c r="O3675">
        <v>111195000</v>
      </c>
      <c r="P3675" t="s">
        <v>5616</v>
      </c>
      <c r="Q3675">
        <v>15600000</v>
      </c>
      <c r="R3675" t="s">
        <v>103</v>
      </c>
      <c r="S3675">
        <v>12606445391</v>
      </c>
      <c r="T3675" t="s">
        <v>58</v>
      </c>
      <c r="U3675" t="s">
        <v>130</v>
      </c>
      <c r="V3675" t="s">
        <v>10125</v>
      </c>
      <c r="W3675" t="s">
        <v>5608</v>
      </c>
      <c r="X3675" t="s">
        <v>10126</v>
      </c>
      <c r="Y3675" t="s">
        <v>6287</v>
      </c>
      <c r="Z3675">
        <v>0</v>
      </c>
      <c r="AA3675">
        <v>0</v>
      </c>
      <c r="AB3675">
        <v>170000000</v>
      </c>
      <c r="AC3675" t="s">
        <v>10127</v>
      </c>
      <c r="AD3675" s="12">
        <v>45818</v>
      </c>
      <c r="AE3675">
        <v>7</v>
      </c>
      <c r="AF3675" t="s">
        <v>6</v>
      </c>
      <c r="AG3675" t="s">
        <v>136</v>
      </c>
      <c r="AH3675" t="s">
        <v>10132</v>
      </c>
      <c r="AI3675" s="12">
        <v>45849</v>
      </c>
    </row>
    <row r="3676" spans="1:35" x14ac:dyDescent="0.3">
      <c r="A3676" t="s">
        <v>10133</v>
      </c>
      <c r="B3676" t="s">
        <v>2870</v>
      </c>
      <c r="C3676" t="s">
        <v>358</v>
      </c>
      <c r="D3676" t="s">
        <v>359</v>
      </c>
      <c r="E3676" t="s">
        <v>216</v>
      </c>
      <c r="F3676" t="s">
        <v>67</v>
      </c>
      <c r="G3676" t="s">
        <v>52</v>
      </c>
      <c r="H3676" t="s">
        <v>53</v>
      </c>
      <c r="I3676">
        <v>52449513</v>
      </c>
      <c r="J3676" t="s">
        <v>1</v>
      </c>
      <c r="K3676">
        <v>1</v>
      </c>
      <c r="L3676" t="s">
        <v>54</v>
      </c>
      <c r="M3676">
        <v>42705000</v>
      </c>
      <c r="N3676" t="s">
        <v>165</v>
      </c>
      <c r="O3676">
        <v>110180000</v>
      </c>
      <c r="P3676" t="s">
        <v>2872</v>
      </c>
      <c r="Q3676">
        <v>15600000</v>
      </c>
      <c r="R3676" t="s">
        <v>103</v>
      </c>
      <c r="S3676">
        <v>12606445391</v>
      </c>
      <c r="T3676" t="s">
        <v>58</v>
      </c>
      <c r="U3676" t="s">
        <v>130</v>
      </c>
      <c r="V3676" t="s">
        <v>10125</v>
      </c>
      <c r="W3676" t="s">
        <v>5608</v>
      </c>
      <c r="X3676" t="s">
        <v>10126</v>
      </c>
      <c r="Y3676" t="s">
        <v>7660</v>
      </c>
      <c r="Z3676">
        <v>0</v>
      </c>
      <c r="AA3676">
        <v>0</v>
      </c>
      <c r="AB3676">
        <v>170000000</v>
      </c>
      <c r="AC3676" t="s">
        <v>10127</v>
      </c>
      <c r="AD3676" s="12">
        <v>45818</v>
      </c>
      <c r="AE3676">
        <v>7</v>
      </c>
      <c r="AF3676" t="s">
        <v>6</v>
      </c>
      <c r="AG3676" t="s">
        <v>136</v>
      </c>
      <c r="AI3676" s="12">
        <v>45849</v>
      </c>
    </row>
    <row r="3677" spans="1:35" x14ac:dyDescent="0.3">
      <c r="A3677" t="s">
        <v>10134</v>
      </c>
      <c r="B3677" t="s">
        <v>5613</v>
      </c>
      <c r="C3677" t="s">
        <v>6461</v>
      </c>
      <c r="D3677" t="s">
        <v>1249</v>
      </c>
      <c r="E3677" t="s">
        <v>972</v>
      </c>
      <c r="F3677" t="s">
        <v>1908</v>
      </c>
      <c r="G3677" t="s">
        <v>52</v>
      </c>
      <c r="H3677" t="s">
        <v>53</v>
      </c>
      <c r="I3677">
        <v>1031156340</v>
      </c>
      <c r="J3677" t="s">
        <v>1</v>
      </c>
      <c r="K3677">
        <v>1</v>
      </c>
      <c r="L3677" t="s">
        <v>54</v>
      </c>
      <c r="M3677">
        <v>42705000</v>
      </c>
      <c r="N3677" t="s">
        <v>70</v>
      </c>
      <c r="O3677">
        <v>116195000</v>
      </c>
      <c r="P3677" t="s">
        <v>5616</v>
      </c>
      <c r="Q3677">
        <v>15600000</v>
      </c>
      <c r="R3677" t="s">
        <v>103</v>
      </c>
      <c r="S3677">
        <v>12606445391</v>
      </c>
      <c r="T3677" t="s">
        <v>58</v>
      </c>
      <c r="U3677" t="s">
        <v>130</v>
      </c>
      <c r="V3677" t="s">
        <v>10125</v>
      </c>
      <c r="W3677" t="s">
        <v>5608</v>
      </c>
      <c r="X3677" t="s">
        <v>10126</v>
      </c>
      <c r="Y3677" t="s">
        <v>10135</v>
      </c>
      <c r="Z3677">
        <v>0</v>
      </c>
      <c r="AA3677">
        <v>0</v>
      </c>
      <c r="AB3677">
        <v>175000000</v>
      </c>
      <c r="AC3677" t="s">
        <v>10127</v>
      </c>
      <c r="AD3677" s="12">
        <v>45933</v>
      </c>
      <c r="AE3677">
        <v>21</v>
      </c>
      <c r="AF3677" t="s">
        <v>6</v>
      </c>
      <c r="AG3677" t="s">
        <v>89</v>
      </c>
      <c r="AI3677" s="12">
        <v>45961</v>
      </c>
    </row>
    <row r="3678" spans="1:35" x14ac:dyDescent="0.3">
      <c r="A3678" t="s">
        <v>10136</v>
      </c>
      <c r="B3678" t="s">
        <v>98</v>
      </c>
      <c r="C3678" t="s">
        <v>247</v>
      </c>
      <c r="D3678" t="s">
        <v>67</v>
      </c>
      <c r="E3678" t="s">
        <v>9216</v>
      </c>
      <c r="F3678" t="s">
        <v>204</v>
      </c>
      <c r="G3678" t="s">
        <v>52</v>
      </c>
      <c r="H3678" t="s">
        <v>53</v>
      </c>
      <c r="I3678">
        <v>91457982</v>
      </c>
      <c r="J3678" t="s">
        <v>1</v>
      </c>
      <c r="K3678">
        <v>1</v>
      </c>
      <c r="L3678" t="s">
        <v>94</v>
      </c>
      <c r="M3678">
        <v>42705000</v>
      </c>
      <c r="N3678" t="s">
        <v>165</v>
      </c>
      <c r="O3678">
        <v>108527033</v>
      </c>
      <c r="P3678" t="s">
        <v>102</v>
      </c>
      <c r="Q3678">
        <v>17082000</v>
      </c>
      <c r="R3678" t="s">
        <v>103</v>
      </c>
      <c r="S3678">
        <v>12606445391</v>
      </c>
      <c r="T3678" t="s">
        <v>58</v>
      </c>
      <c r="U3678" t="s">
        <v>130</v>
      </c>
      <c r="V3678" t="s">
        <v>10125</v>
      </c>
      <c r="W3678" t="s">
        <v>5608</v>
      </c>
      <c r="X3678" t="s">
        <v>10126</v>
      </c>
      <c r="Y3678" t="s">
        <v>7872</v>
      </c>
      <c r="Z3678">
        <v>0</v>
      </c>
      <c r="AA3678">
        <v>0</v>
      </c>
      <c r="AB3678">
        <v>170000000</v>
      </c>
      <c r="AC3678" t="s">
        <v>10137</v>
      </c>
      <c r="AD3678" s="12">
        <v>45984</v>
      </c>
      <c r="AE3678">
        <v>28</v>
      </c>
      <c r="AF3678" t="s">
        <v>6</v>
      </c>
      <c r="AG3678" t="s">
        <v>697</v>
      </c>
      <c r="AI3678" s="12">
        <v>46014</v>
      </c>
    </row>
    <row r="3679" spans="1:35" x14ac:dyDescent="0.3">
      <c r="A3679" t="s">
        <v>10138</v>
      </c>
      <c r="B3679" t="s">
        <v>2574</v>
      </c>
      <c r="C3679" t="s">
        <v>366</v>
      </c>
      <c r="D3679" t="s">
        <v>3854</v>
      </c>
      <c r="E3679" t="s">
        <v>1459</v>
      </c>
      <c r="F3679" t="s">
        <v>204</v>
      </c>
      <c r="G3679" t="s">
        <v>52</v>
      </c>
      <c r="H3679" t="s">
        <v>53</v>
      </c>
      <c r="I3679">
        <v>52020232</v>
      </c>
      <c r="J3679" t="s">
        <v>1</v>
      </c>
      <c r="K3679">
        <v>1</v>
      </c>
      <c r="L3679" t="s">
        <v>54</v>
      </c>
      <c r="M3679">
        <v>39000000</v>
      </c>
      <c r="N3679" t="s">
        <v>70</v>
      </c>
      <c r="O3679">
        <v>86187000</v>
      </c>
      <c r="P3679" t="s">
        <v>2575</v>
      </c>
      <c r="Q3679">
        <v>15600000</v>
      </c>
      <c r="R3679" t="s">
        <v>57</v>
      </c>
      <c r="S3679">
        <v>482869981175</v>
      </c>
      <c r="T3679" t="s">
        <v>82</v>
      </c>
      <c r="U3679" t="s">
        <v>83</v>
      </c>
      <c r="V3679" t="s">
        <v>10139</v>
      </c>
      <c r="W3679" t="s">
        <v>10140</v>
      </c>
      <c r="X3679" t="s">
        <v>10141</v>
      </c>
      <c r="Y3679" t="s">
        <v>5915</v>
      </c>
      <c r="Z3679">
        <v>0</v>
      </c>
      <c r="AA3679">
        <v>0</v>
      </c>
      <c r="AB3679">
        <v>166400000</v>
      </c>
      <c r="AC3679" t="s">
        <v>10142</v>
      </c>
      <c r="AD3679" s="12">
        <v>45916</v>
      </c>
      <c r="AE3679">
        <v>18</v>
      </c>
      <c r="AF3679" t="s">
        <v>6</v>
      </c>
      <c r="AG3679" t="s">
        <v>697</v>
      </c>
      <c r="AI3679" s="12">
        <v>45936</v>
      </c>
    </row>
    <row r="3680" spans="1:35" x14ac:dyDescent="0.3">
      <c r="A3680" t="s">
        <v>10143</v>
      </c>
      <c r="B3680" t="s">
        <v>4104</v>
      </c>
      <c r="C3680" t="s">
        <v>788</v>
      </c>
      <c r="D3680" t="s">
        <v>884</v>
      </c>
      <c r="E3680" t="s">
        <v>267</v>
      </c>
      <c r="F3680" t="s">
        <v>3037</v>
      </c>
      <c r="G3680" t="s">
        <v>52</v>
      </c>
      <c r="H3680" t="s">
        <v>53</v>
      </c>
      <c r="I3680">
        <v>11413685</v>
      </c>
      <c r="J3680" t="s">
        <v>1</v>
      </c>
      <c r="K3680">
        <v>1</v>
      </c>
      <c r="L3680" t="s">
        <v>94</v>
      </c>
      <c r="M3680">
        <v>42705000</v>
      </c>
      <c r="N3680" t="s">
        <v>70</v>
      </c>
      <c r="O3680">
        <v>69463000</v>
      </c>
      <c r="P3680" t="s">
        <v>4105</v>
      </c>
      <c r="Q3680">
        <v>17082000</v>
      </c>
      <c r="R3680" t="s">
        <v>57</v>
      </c>
      <c r="S3680">
        <v>482869981175</v>
      </c>
      <c r="T3680" t="s">
        <v>82</v>
      </c>
      <c r="U3680" t="s">
        <v>83</v>
      </c>
      <c r="V3680" t="s">
        <v>10139</v>
      </c>
      <c r="W3680" t="s">
        <v>10140</v>
      </c>
      <c r="X3680" t="s">
        <v>10141</v>
      </c>
      <c r="Y3680" t="s">
        <v>939</v>
      </c>
      <c r="Z3680">
        <v>0</v>
      </c>
      <c r="AA3680">
        <v>0</v>
      </c>
      <c r="AB3680">
        <v>139650000</v>
      </c>
      <c r="AC3680" t="s">
        <v>10142</v>
      </c>
      <c r="AD3680" s="12">
        <v>45952</v>
      </c>
      <c r="AE3680">
        <v>23</v>
      </c>
      <c r="AF3680" t="s">
        <v>6</v>
      </c>
      <c r="AG3680" t="s">
        <v>89</v>
      </c>
      <c r="AI3680" s="12">
        <v>45975</v>
      </c>
    </row>
    <row r="3681" spans="1:35" x14ac:dyDescent="0.3">
      <c r="A3681" t="s">
        <v>10144</v>
      </c>
      <c r="B3681" t="s">
        <v>5112</v>
      </c>
      <c r="C3681" t="s">
        <v>48</v>
      </c>
      <c r="D3681" t="s">
        <v>49</v>
      </c>
      <c r="E3681" t="s">
        <v>483</v>
      </c>
      <c r="F3681" t="s">
        <v>9199</v>
      </c>
      <c r="G3681" t="s">
        <v>52</v>
      </c>
      <c r="H3681" t="s">
        <v>53</v>
      </c>
      <c r="I3681">
        <v>80932243</v>
      </c>
      <c r="J3681" t="s">
        <v>1</v>
      </c>
      <c r="K3681">
        <v>1</v>
      </c>
      <c r="L3681" t="s">
        <v>226</v>
      </c>
      <c r="M3681">
        <v>39000000</v>
      </c>
      <c r="N3681" t="s">
        <v>79</v>
      </c>
      <c r="O3681">
        <v>63598000</v>
      </c>
      <c r="P3681" t="s">
        <v>5113</v>
      </c>
      <c r="Q3681">
        <v>15600000</v>
      </c>
      <c r="R3681" t="s">
        <v>57</v>
      </c>
      <c r="S3681">
        <v>482800048563</v>
      </c>
      <c r="T3681" t="s">
        <v>58</v>
      </c>
      <c r="U3681" t="s">
        <v>334</v>
      </c>
      <c r="V3681" t="s">
        <v>10145</v>
      </c>
      <c r="W3681" t="s">
        <v>10146</v>
      </c>
      <c r="X3681" t="s">
        <v>1078</v>
      </c>
      <c r="Y3681" t="s">
        <v>348</v>
      </c>
      <c r="Z3681">
        <v>0</v>
      </c>
      <c r="AA3681">
        <v>0</v>
      </c>
      <c r="AB3681">
        <v>144000000</v>
      </c>
      <c r="AC3681" t="s">
        <v>10147</v>
      </c>
      <c r="AD3681" s="12">
        <v>45797</v>
      </c>
      <c r="AE3681">
        <v>6</v>
      </c>
      <c r="AF3681" t="s">
        <v>6</v>
      </c>
      <c r="AG3681" t="s">
        <v>287</v>
      </c>
      <c r="AI3681" s="12">
        <v>45839</v>
      </c>
    </row>
    <row r="3682" spans="1:35" x14ac:dyDescent="0.3">
      <c r="A3682" t="s">
        <v>10148</v>
      </c>
      <c r="B3682" t="s">
        <v>5109</v>
      </c>
      <c r="C3682" t="s">
        <v>329</v>
      </c>
      <c r="D3682" t="s">
        <v>242</v>
      </c>
      <c r="E3682" t="s">
        <v>1535</v>
      </c>
      <c r="F3682" t="s">
        <v>554</v>
      </c>
      <c r="G3682" t="s">
        <v>52</v>
      </c>
      <c r="H3682" t="s">
        <v>53</v>
      </c>
      <c r="I3682">
        <v>1004063936</v>
      </c>
      <c r="J3682" t="s">
        <v>1</v>
      </c>
      <c r="K3682">
        <v>1</v>
      </c>
      <c r="L3682" t="s">
        <v>94</v>
      </c>
      <c r="M3682">
        <v>27255780</v>
      </c>
      <c r="N3682" t="s">
        <v>79</v>
      </c>
      <c r="O3682">
        <v>94515000</v>
      </c>
      <c r="P3682" t="s">
        <v>5110</v>
      </c>
      <c r="Q3682">
        <v>15600000</v>
      </c>
      <c r="R3682" t="s">
        <v>57</v>
      </c>
      <c r="S3682">
        <v>482800048563</v>
      </c>
      <c r="T3682" t="s">
        <v>58</v>
      </c>
      <c r="U3682" t="s">
        <v>334</v>
      </c>
      <c r="V3682" t="s">
        <v>10145</v>
      </c>
      <c r="W3682" t="s">
        <v>10146</v>
      </c>
      <c r="X3682" t="s">
        <v>1078</v>
      </c>
      <c r="Y3682" t="s">
        <v>6692</v>
      </c>
      <c r="Z3682">
        <v>0</v>
      </c>
      <c r="AA3682">
        <v>0</v>
      </c>
      <c r="AB3682">
        <v>159000000</v>
      </c>
      <c r="AC3682" t="s">
        <v>10147</v>
      </c>
      <c r="AD3682" s="12">
        <v>45796</v>
      </c>
      <c r="AE3682">
        <v>6</v>
      </c>
      <c r="AF3682" t="s">
        <v>6</v>
      </c>
      <c r="AG3682" t="s">
        <v>287</v>
      </c>
      <c r="AI3682" s="12">
        <v>45839</v>
      </c>
    </row>
    <row r="3683" spans="1:35" x14ac:dyDescent="0.3">
      <c r="A3683" t="s">
        <v>10149</v>
      </c>
      <c r="B3683" t="s">
        <v>699</v>
      </c>
      <c r="C3683" t="s">
        <v>241</v>
      </c>
      <c r="D3683" t="s">
        <v>1679</v>
      </c>
      <c r="E3683" t="s">
        <v>277</v>
      </c>
      <c r="F3683" t="s">
        <v>2222</v>
      </c>
      <c r="G3683" t="s">
        <v>52</v>
      </c>
      <c r="H3683" t="s">
        <v>53</v>
      </c>
      <c r="I3683">
        <v>1003521511</v>
      </c>
      <c r="J3683" t="s">
        <v>1</v>
      </c>
      <c r="K3683">
        <v>1</v>
      </c>
      <c r="L3683" t="s">
        <v>94</v>
      </c>
      <c r="M3683">
        <v>39000000</v>
      </c>
      <c r="N3683" t="s">
        <v>115</v>
      </c>
      <c r="O3683">
        <v>67625000</v>
      </c>
      <c r="P3683" t="s">
        <v>703</v>
      </c>
      <c r="Q3683">
        <v>15600000</v>
      </c>
      <c r="R3683" t="s">
        <v>57</v>
      </c>
      <c r="S3683">
        <v>482800048563</v>
      </c>
      <c r="T3683" t="s">
        <v>58</v>
      </c>
      <c r="U3683" t="s">
        <v>334</v>
      </c>
      <c r="V3683" t="s">
        <v>10145</v>
      </c>
      <c r="W3683" t="s">
        <v>10146</v>
      </c>
      <c r="X3683" t="s">
        <v>1078</v>
      </c>
      <c r="Y3683" t="s">
        <v>10150</v>
      </c>
      <c r="Z3683">
        <v>0</v>
      </c>
      <c r="AA3683">
        <v>0</v>
      </c>
      <c r="AB3683">
        <v>144000000</v>
      </c>
      <c r="AC3683" t="s">
        <v>10147</v>
      </c>
      <c r="AD3683" s="12">
        <v>45797</v>
      </c>
      <c r="AE3683">
        <v>6</v>
      </c>
      <c r="AF3683" t="s">
        <v>6</v>
      </c>
      <c r="AG3683" t="s">
        <v>287</v>
      </c>
      <c r="AI3683" s="12">
        <v>45839</v>
      </c>
    </row>
    <row r="3684" spans="1:35" x14ac:dyDescent="0.3">
      <c r="A3684" t="s">
        <v>10151</v>
      </c>
      <c r="B3684" t="s">
        <v>3597</v>
      </c>
      <c r="C3684" t="s">
        <v>3198</v>
      </c>
      <c r="D3684" t="s">
        <v>4270</v>
      </c>
      <c r="E3684" t="s">
        <v>637</v>
      </c>
      <c r="F3684" t="s">
        <v>460</v>
      </c>
      <c r="G3684" t="s">
        <v>52</v>
      </c>
      <c r="H3684" t="s">
        <v>53</v>
      </c>
      <c r="I3684">
        <v>51967894</v>
      </c>
      <c r="J3684" t="s">
        <v>1</v>
      </c>
      <c r="K3684">
        <v>1</v>
      </c>
      <c r="L3684" t="s">
        <v>54</v>
      </c>
      <c r="M3684">
        <v>39000000</v>
      </c>
      <c r="N3684" t="s">
        <v>79</v>
      </c>
      <c r="O3684">
        <v>60195000</v>
      </c>
      <c r="P3684" t="s">
        <v>3599</v>
      </c>
      <c r="Q3684">
        <v>15600000</v>
      </c>
      <c r="R3684" t="s">
        <v>57</v>
      </c>
      <c r="S3684">
        <v>482800048563</v>
      </c>
      <c r="T3684" t="s">
        <v>58</v>
      </c>
      <c r="U3684" t="s">
        <v>334</v>
      </c>
      <c r="V3684" t="s">
        <v>10145</v>
      </c>
      <c r="W3684" t="s">
        <v>10146</v>
      </c>
      <c r="X3684" t="s">
        <v>1078</v>
      </c>
      <c r="Y3684" t="s">
        <v>3961</v>
      </c>
      <c r="Z3684">
        <v>0</v>
      </c>
      <c r="AA3684">
        <v>0</v>
      </c>
      <c r="AB3684">
        <v>134800000</v>
      </c>
      <c r="AC3684" t="s">
        <v>10147</v>
      </c>
      <c r="AD3684" s="12">
        <v>45796</v>
      </c>
      <c r="AE3684">
        <v>6</v>
      </c>
      <c r="AF3684" t="s">
        <v>6</v>
      </c>
      <c r="AG3684" t="s">
        <v>287</v>
      </c>
      <c r="AI3684" s="12">
        <v>45839</v>
      </c>
    </row>
    <row r="3685" spans="1:35" x14ac:dyDescent="0.3">
      <c r="A3685" t="s">
        <v>10152</v>
      </c>
      <c r="B3685" t="s">
        <v>3597</v>
      </c>
      <c r="C3685" t="s">
        <v>10153</v>
      </c>
      <c r="D3685" t="s">
        <v>470</v>
      </c>
      <c r="E3685" t="s">
        <v>5173</v>
      </c>
      <c r="F3685" t="s">
        <v>267</v>
      </c>
      <c r="G3685" t="s">
        <v>52</v>
      </c>
      <c r="H3685" t="s">
        <v>53</v>
      </c>
      <c r="I3685">
        <v>15172404</v>
      </c>
      <c r="J3685" t="s">
        <v>1</v>
      </c>
      <c r="K3685">
        <v>1</v>
      </c>
      <c r="L3685" t="s">
        <v>54</v>
      </c>
      <c r="M3685">
        <v>26000000</v>
      </c>
      <c r="N3685" t="s">
        <v>79</v>
      </c>
      <c r="O3685">
        <v>87400000</v>
      </c>
      <c r="P3685" t="s">
        <v>3599</v>
      </c>
      <c r="Q3685">
        <v>15600000</v>
      </c>
      <c r="R3685" t="s">
        <v>57</v>
      </c>
      <c r="S3685">
        <v>482800048563</v>
      </c>
      <c r="T3685" t="s">
        <v>58</v>
      </c>
      <c r="U3685" t="s">
        <v>334</v>
      </c>
      <c r="V3685" t="s">
        <v>10145</v>
      </c>
      <c r="W3685" t="s">
        <v>10146</v>
      </c>
      <c r="X3685" t="s">
        <v>1078</v>
      </c>
      <c r="Y3685" t="s">
        <v>192</v>
      </c>
      <c r="Z3685">
        <v>0</v>
      </c>
      <c r="AA3685">
        <v>0</v>
      </c>
      <c r="AB3685">
        <v>159000000</v>
      </c>
      <c r="AC3685" t="s">
        <v>10147</v>
      </c>
      <c r="AD3685" s="12">
        <v>45796</v>
      </c>
      <c r="AE3685">
        <v>6</v>
      </c>
      <c r="AF3685" t="s">
        <v>6</v>
      </c>
      <c r="AG3685" t="s">
        <v>287</v>
      </c>
      <c r="AI3685" s="12">
        <v>45839</v>
      </c>
    </row>
    <row r="3686" spans="1:35" x14ac:dyDescent="0.3">
      <c r="A3686" t="s">
        <v>10154</v>
      </c>
      <c r="B3686" t="s">
        <v>3597</v>
      </c>
      <c r="C3686" t="s">
        <v>656</v>
      </c>
      <c r="D3686" t="s">
        <v>2257</v>
      </c>
      <c r="E3686" t="s">
        <v>2430</v>
      </c>
      <c r="F3686" t="s">
        <v>10155</v>
      </c>
      <c r="G3686" t="s">
        <v>52</v>
      </c>
      <c r="H3686" t="s">
        <v>53</v>
      </c>
      <c r="I3686">
        <v>39623087</v>
      </c>
      <c r="J3686" t="s">
        <v>1</v>
      </c>
      <c r="K3686">
        <v>1</v>
      </c>
      <c r="L3686" t="s">
        <v>226</v>
      </c>
      <c r="M3686">
        <v>39000000</v>
      </c>
      <c r="N3686" t="s">
        <v>79</v>
      </c>
      <c r="O3686">
        <v>59399937</v>
      </c>
      <c r="P3686" t="s">
        <v>3599</v>
      </c>
      <c r="Q3686">
        <v>15600000</v>
      </c>
      <c r="R3686" t="s">
        <v>57</v>
      </c>
      <c r="S3686">
        <v>482800048563</v>
      </c>
      <c r="T3686" t="s">
        <v>58</v>
      </c>
      <c r="U3686" t="s">
        <v>334</v>
      </c>
      <c r="V3686" t="s">
        <v>10145</v>
      </c>
      <c r="W3686" t="s">
        <v>10146</v>
      </c>
      <c r="X3686" t="s">
        <v>1078</v>
      </c>
      <c r="Y3686" t="s">
        <v>10156</v>
      </c>
      <c r="Z3686">
        <v>0</v>
      </c>
      <c r="AA3686">
        <v>0</v>
      </c>
      <c r="AB3686">
        <v>144000000</v>
      </c>
      <c r="AC3686" t="s">
        <v>10147</v>
      </c>
      <c r="AD3686" s="12">
        <v>45796</v>
      </c>
      <c r="AE3686">
        <v>6</v>
      </c>
      <c r="AF3686" t="s">
        <v>6</v>
      </c>
      <c r="AG3686" t="s">
        <v>287</v>
      </c>
      <c r="AI3686" s="12">
        <v>45839</v>
      </c>
    </row>
    <row r="3687" spans="1:35" x14ac:dyDescent="0.3">
      <c r="A3687" t="s">
        <v>10157</v>
      </c>
      <c r="B3687" t="s">
        <v>4212</v>
      </c>
      <c r="C3687" t="s">
        <v>1135</v>
      </c>
      <c r="D3687" t="s">
        <v>242</v>
      </c>
      <c r="E3687" t="s">
        <v>619</v>
      </c>
      <c r="F3687" t="s">
        <v>204</v>
      </c>
      <c r="G3687" t="s">
        <v>52</v>
      </c>
      <c r="H3687" t="s">
        <v>53</v>
      </c>
      <c r="I3687">
        <v>1016032367</v>
      </c>
      <c r="J3687" t="s">
        <v>1</v>
      </c>
      <c r="K3687">
        <v>1</v>
      </c>
      <c r="L3687" t="s">
        <v>94</v>
      </c>
      <c r="M3687">
        <v>26000000</v>
      </c>
      <c r="N3687" t="s">
        <v>79</v>
      </c>
      <c r="O3687">
        <v>80504000</v>
      </c>
      <c r="P3687" t="s">
        <v>4214</v>
      </c>
      <c r="Q3687">
        <v>15600000</v>
      </c>
      <c r="R3687" t="s">
        <v>57</v>
      </c>
      <c r="S3687">
        <v>482800048563</v>
      </c>
      <c r="T3687" t="s">
        <v>58</v>
      </c>
      <c r="U3687" t="s">
        <v>334</v>
      </c>
      <c r="V3687" t="s">
        <v>10145</v>
      </c>
      <c r="W3687" t="s">
        <v>10146</v>
      </c>
      <c r="X3687" t="s">
        <v>1078</v>
      </c>
      <c r="Y3687" t="s">
        <v>10158</v>
      </c>
      <c r="Z3687">
        <v>0</v>
      </c>
      <c r="AA3687">
        <v>0</v>
      </c>
      <c r="AB3687">
        <v>144000000</v>
      </c>
      <c r="AC3687" t="s">
        <v>10159</v>
      </c>
      <c r="AD3687" s="12">
        <v>45782</v>
      </c>
      <c r="AE3687">
        <v>6</v>
      </c>
      <c r="AF3687" t="s">
        <v>6</v>
      </c>
      <c r="AG3687" t="s">
        <v>287</v>
      </c>
      <c r="AI3687" s="12">
        <v>45839</v>
      </c>
    </row>
    <row r="3688" spans="1:35" x14ac:dyDescent="0.3">
      <c r="A3688" t="s">
        <v>10160</v>
      </c>
      <c r="B3688" t="s">
        <v>74</v>
      </c>
      <c r="C3688" t="s">
        <v>838</v>
      </c>
      <c r="D3688" t="s">
        <v>823</v>
      </c>
      <c r="E3688" t="s">
        <v>776</v>
      </c>
      <c r="F3688" t="s">
        <v>1912</v>
      </c>
      <c r="G3688" t="s">
        <v>52</v>
      </c>
      <c r="H3688" t="s">
        <v>53</v>
      </c>
      <c r="I3688">
        <v>1010232750</v>
      </c>
      <c r="J3688" t="s">
        <v>1</v>
      </c>
      <c r="K3688">
        <v>1</v>
      </c>
      <c r="L3688" t="s">
        <v>94</v>
      </c>
      <c r="M3688">
        <v>39000000</v>
      </c>
      <c r="N3688" t="s">
        <v>79</v>
      </c>
      <c r="O3688">
        <v>82400000</v>
      </c>
      <c r="P3688" t="s">
        <v>80</v>
      </c>
      <c r="Q3688">
        <v>15600000</v>
      </c>
      <c r="R3688" t="s">
        <v>57</v>
      </c>
      <c r="S3688">
        <v>482800048563</v>
      </c>
      <c r="T3688" t="s">
        <v>58</v>
      </c>
      <c r="U3688" t="s">
        <v>334</v>
      </c>
      <c r="V3688" t="s">
        <v>10145</v>
      </c>
      <c r="W3688" t="s">
        <v>10146</v>
      </c>
      <c r="X3688" t="s">
        <v>1078</v>
      </c>
      <c r="Y3688" t="s">
        <v>5919</v>
      </c>
      <c r="Z3688">
        <v>0</v>
      </c>
      <c r="AA3688">
        <v>0</v>
      </c>
      <c r="AB3688">
        <v>159000000</v>
      </c>
      <c r="AC3688" t="s">
        <v>10147</v>
      </c>
      <c r="AD3688" s="12">
        <v>45789</v>
      </c>
      <c r="AE3688">
        <v>6</v>
      </c>
      <c r="AF3688" t="s">
        <v>6</v>
      </c>
      <c r="AG3688" t="s">
        <v>287</v>
      </c>
      <c r="AI3688" s="12">
        <v>45839</v>
      </c>
    </row>
    <row r="3689" spans="1:35" x14ac:dyDescent="0.3">
      <c r="A3689" t="s">
        <v>10161</v>
      </c>
      <c r="B3689" t="s">
        <v>74</v>
      </c>
      <c r="C3689" t="s">
        <v>10162</v>
      </c>
      <c r="D3689" t="s">
        <v>1916</v>
      </c>
      <c r="E3689" t="s">
        <v>2453</v>
      </c>
      <c r="F3689" t="s">
        <v>585</v>
      </c>
      <c r="G3689" t="s">
        <v>52</v>
      </c>
      <c r="H3689" t="s">
        <v>53</v>
      </c>
      <c r="I3689">
        <v>1106888633</v>
      </c>
      <c r="J3689" t="s">
        <v>1</v>
      </c>
      <c r="K3689">
        <v>1</v>
      </c>
      <c r="L3689" t="s">
        <v>94</v>
      </c>
      <c r="M3689">
        <v>34800000</v>
      </c>
      <c r="N3689" t="s">
        <v>79</v>
      </c>
      <c r="O3689">
        <v>59077000</v>
      </c>
      <c r="P3689" t="s">
        <v>80</v>
      </c>
      <c r="Q3689">
        <v>15600000</v>
      </c>
      <c r="R3689" t="s">
        <v>57</v>
      </c>
      <c r="S3689">
        <v>482800048563</v>
      </c>
      <c r="T3689" t="s">
        <v>58</v>
      </c>
      <c r="U3689" t="s">
        <v>334</v>
      </c>
      <c r="V3689" t="s">
        <v>10145</v>
      </c>
      <c r="W3689" t="s">
        <v>10146</v>
      </c>
      <c r="X3689" t="s">
        <v>1078</v>
      </c>
      <c r="Y3689" t="s">
        <v>5880</v>
      </c>
      <c r="Z3689">
        <v>0</v>
      </c>
      <c r="AA3689">
        <v>0</v>
      </c>
      <c r="AB3689">
        <v>144000000</v>
      </c>
      <c r="AC3689" t="s">
        <v>10147</v>
      </c>
      <c r="AD3689" s="12">
        <v>45782</v>
      </c>
      <c r="AE3689">
        <v>6</v>
      </c>
      <c r="AF3689" t="s">
        <v>6</v>
      </c>
      <c r="AG3689" t="s">
        <v>287</v>
      </c>
      <c r="AI3689" s="12">
        <v>45839</v>
      </c>
    </row>
    <row r="3690" spans="1:35" x14ac:dyDescent="0.3">
      <c r="A3690" t="s">
        <v>10163</v>
      </c>
      <c r="B3690" t="s">
        <v>584</v>
      </c>
      <c r="C3690" t="s">
        <v>641</v>
      </c>
      <c r="D3690" t="s">
        <v>67</v>
      </c>
      <c r="E3690" t="s">
        <v>1359</v>
      </c>
      <c r="F3690" t="s">
        <v>1055</v>
      </c>
      <c r="G3690" t="s">
        <v>52</v>
      </c>
      <c r="H3690" t="s">
        <v>53</v>
      </c>
      <c r="I3690">
        <v>1071868475</v>
      </c>
      <c r="J3690" t="s">
        <v>1</v>
      </c>
      <c r="K3690">
        <v>1</v>
      </c>
      <c r="L3690" t="s">
        <v>54</v>
      </c>
      <c r="M3690">
        <v>42705000</v>
      </c>
      <c r="N3690" t="s">
        <v>79</v>
      </c>
      <c r="O3690">
        <v>41213000</v>
      </c>
      <c r="P3690" t="s">
        <v>586</v>
      </c>
      <c r="Q3690">
        <v>17082000</v>
      </c>
      <c r="R3690" t="s">
        <v>57</v>
      </c>
      <c r="S3690">
        <v>482800048563</v>
      </c>
      <c r="T3690" t="s">
        <v>58</v>
      </c>
      <c r="U3690" t="s">
        <v>334</v>
      </c>
      <c r="V3690" t="s">
        <v>10145</v>
      </c>
      <c r="W3690" t="s">
        <v>10146</v>
      </c>
      <c r="X3690" t="s">
        <v>1078</v>
      </c>
      <c r="Y3690" t="s">
        <v>1957</v>
      </c>
      <c r="Z3690">
        <v>0</v>
      </c>
      <c r="AA3690">
        <v>0</v>
      </c>
      <c r="AB3690">
        <v>144000000</v>
      </c>
      <c r="AC3690" t="s">
        <v>10147</v>
      </c>
      <c r="AD3690" s="12">
        <v>45818</v>
      </c>
      <c r="AE3690">
        <v>7</v>
      </c>
      <c r="AF3690" t="s">
        <v>6</v>
      </c>
      <c r="AG3690" t="s">
        <v>136</v>
      </c>
      <c r="AI3690" s="12">
        <v>45849</v>
      </c>
    </row>
    <row r="3691" spans="1:35" x14ac:dyDescent="0.3">
      <c r="A3691" t="s">
        <v>10164</v>
      </c>
      <c r="B3691" t="s">
        <v>584</v>
      </c>
      <c r="C3691" t="s">
        <v>10165</v>
      </c>
      <c r="D3691" t="s">
        <v>10166</v>
      </c>
      <c r="E3691" t="s">
        <v>624</v>
      </c>
      <c r="F3691" t="s">
        <v>190</v>
      </c>
      <c r="G3691" t="s">
        <v>52</v>
      </c>
      <c r="H3691" t="s">
        <v>53</v>
      </c>
      <c r="I3691">
        <v>1013624685</v>
      </c>
      <c r="J3691" t="s">
        <v>1</v>
      </c>
      <c r="K3691">
        <v>1</v>
      </c>
      <c r="L3691" t="s">
        <v>54</v>
      </c>
      <c r="M3691">
        <v>27255780</v>
      </c>
      <c r="N3691" t="s">
        <v>79</v>
      </c>
      <c r="O3691">
        <v>53148220</v>
      </c>
      <c r="P3691" t="s">
        <v>586</v>
      </c>
      <c r="Q3691">
        <v>17082000</v>
      </c>
      <c r="R3691" t="s">
        <v>57</v>
      </c>
      <c r="S3691">
        <v>482800048563</v>
      </c>
      <c r="T3691" t="s">
        <v>58</v>
      </c>
      <c r="U3691" t="s">
        <v>334</v>
      </c>
      <c r="V3691" t="s">
        <v>10145</v>
      </c>
      <c r="W3691" t="s">
        <v>10146</v>
      </c>
      <c r="X3691" t="s">
        <v>1078</v>
      </c>
      <c r="Y3691" t="s">
        <v>5961</v>
      </c>
      <c r="Z3691">
        <v>0</v>
      </c>
      <c r="AA3691">
        <v>0</v>
      </c>
      <c r="AB3691">
        <v>144000000</v>
      </c>
      <c r="AC3691" t="s">
        <v>10147</v>
      </c>
      <c r="AD3691" s="12">
        <v>45819</v>
      </c>
      <c r="AE3691">
        <v>7</v>
      </c>
      <c r="AF3691" t="s">
        <v>6</v>
      </c>
      <c r="AG3691" t="s">
        <v>136</v>
      </c>
      <c r="AI3691" s="12">
        <v>45849</v>
      </c>
    </row>
    <row r="3692" spans="1:35" x14ac:dyDescent="0.3">
      <c r="A3692" t="s">
        <v>10167</v>
      </c>
      <c r="B3692" t="s">
        <v>675</v>
      </c>
      <c r="C3692" t="s">
        <v>668</v>
      </c>
      <c r="D3692" t="s">
        <v>67</v>
      </c>
      <c r="E3692" t="s">
        <v>10168</v>
      </c>
      <c r="F3692" t="s">
        <v>591</v>
      </c>
      <c r="G3692" t="s">
        <v>52</v>
      </c>
      <c r="H3692" t="s">
        <v>53</v>
      </c>
      <c r="I3692">
        <v>79107847</v>
      </c>
      <c r="J3692" t="s">
        <v>1</v>
      </c>
      <c r="K3692">
        <v>1</v>
      </c>
      <c r="L3692" t="s">
        <v>226</v>
      </c>
      <c r="M3692">
        <v>34800000</v>
      </c>
      <c r="N3692" t="s">
        <v>79</v>
      </c>
      <c r="O3692">
        <v>63095000</v>
      </c>
      <c r="P3692" t="s">
        <v>677</v>
      </c>
      <c r="Q3692">
        <v>15600000</v>
      </c>
      <c r="R3692" t="s">
        <v>57</v>
      </c>
      <c r="S3692">
        <v>482800048563</v>
      </c>
      <c r="T3692" t="s">
        <v>58</v>
      </c>
      <c r="U3692" t="s">
        <v>334</v>
      </c>
      <c r="V3692" t="s">
        <v>10145</v>
      </c>
      <c r="W3692" t="s">
        <v>10146</v>
      </c>
      <c r="X3692" t="s">
        <v>1078</v>
      </c>
      <c r="Y3692" t="s">
        <v>10169</v>
      </c>
      <c r="Z3692">
        <v>0</v>
      </c>
      <c r="AA3692">
        <v>0</v>
      </c>
      <c r="AB3692">
        <v>159000000</v>
      </c>
      <c r="AC3692" t="s">
        <v>10147</v>
      </c>
      <c r="AD3692" s="12">
        <v>45818</v>
      </c>
      <c r="AE3692">
        <v>7</v>
      </c>
      <c r="AF3692" t="s">
        <v>6</v>
      </c>
      <c r="AG3692" t="s">
        <v>136</v>
      </c>
      <c r="AI3692" s="12">
        <v>45849</v>
      </c>
    </row>
    <row r="3693" spans="1:35" x14ac:dyDescent="0.3">
      <c r="A3693" t="s">
        <v>10170</v>
      </c>
      <c r="B3693" t="s">
        <v>324</v>
      </c>
      <c r="C3693" t="s">
        <v>214</v>
      </c>
      <c r="D3693" t="s">
        <v>1449</v>
      </c>
      <c r="E3693" t="s">
        <v>1446</v>
      </c>
      <c r="F3693" t="s">
        <v>659</v>
      </c>
      <c r="G3693" t="s">
        <v>52</v>
      </c>
      <c r="H3693" t="s">
        <v>53</v>
      </c>
      <c r="I3693">
        <v>3157547</v>
      </c>
      <c r="J3693" t="s">
        <v>1</v>
      </c>
      <c r="K3693">
        <v>1</v>
      </c>
      <c r="L3693" t="s">
        <v>94</v>
      </c>
      <c r="M3693">
        <v>34800000</v>
      </c>
      <c r="N3693" t="s">
        <v>103</v>
      </c>
      <c r="O3693">
        <v>66080000</v>
      </c>
      <c r="P3693" t="s">
        <v>326</v>
      </c>
      <c r="Q3693">
        <v>17082000</v>
      </c>
      <c r="R3693" t="s">
        <v>57</v>
      </c>
      <c r="S3693">
        <v>482800048563</v>
      </c>
      <c r="T3693" t="s">
        <v>58</v>
      </c>
      <c r="U3693" t="s">
        <v>334</v>
      </c>
      <c r="V3693" t="s">
        <v>10145</v>
      </c>
      <c r="W3693" t="s">
        <v>10146</v>
      </c>
      <c r="X3693" t="s">
        <v>1078</v>
      </c>
      <c r="Y3693" t="s">
        <v>10171</v>
      </c>
      <c r="Z3693">
        <v>0</v>
      </c>
      <c r="AA3693">
        <v>0</v>
      </c>
      <c r="AB3693">
        <v>144000000</v>
      </c>
      <c r="AC3693" t="s">
        <v>10172</v>
      </c>
      <c r="AD3693" s="12">
        <v>45837</v>
      </c>
      <c r="AE3693">
        <v>9</v>
      </c>
      <c r="AF3693" t="s">
        <v>6</v>
      </c>
      <c r="AG3693" t="s">
        <v>287</v>
      </c>
      <c r="AI3693" s="12">
        <v>45863</v>
      </c>
    </row>
    <row r="3694" spans="1:35" x14ac:dyDescent="0.3">
      <c r="A3694" t="s">
        <v>10173</v>
      </c>
      <c r="B3694" t="s">
        <v>5613</v>
      </c>
      <c r="C3694" t="s">
        <v>3461</v>
      </c>
      <c r="D3694" t="s">
        <v>2762</v>
      </c>
      <c r="E3694" t="s">
        <v>624</v>
      </c>
      <c r="F3694" t="s">
        <v>10174</v>
      </c>
      <c r="G3694" t="s">
        <v>52</v>
      </c>
      <c r="H3694" t="s">
        <v>53</v>
      </c>
      <c r="I3694">
        <v>1016057071</v>
      </c>
      <c r="J3694" t="s">
        <v>1</v>
      </c>
      <c r="K3694">
        <v>1</v>
      </c>
      <c r="L3694" t="s">
        <v>54</v>
      </c>
      <c r="M3694">
        <v>26000000</v>
      </c>
      <c r="N3694" t="s">
        <v>70</v>
      </c>
      <c r="O3694">
        <v>120950000</v>
      </c>
      <c r="P3694" t="s">
        <v>5616</v>
      </c>
      <c r="Q3694">
        <v>15600000</v>
      </c>
      <c r="R3694" t="s">
        <v>57</v>
      </c>
      <c r="S3694">
        <v>482800048563</v>
      </c>
      <c r="T3694" t="s">
        <v>58</v>
      </c>
      <c r="U3694" t="s">
        <v>334</v>
      </c>
      <c r="V3694" t="s">
        <v>10145</v>
      </c>
      <c r="W3694" t="s">
        <v>10146</v>
      </c>
      <c r="X3694" t="s">
        <v>1078</v>
      </c>
      <c r="Y3694" t="s">
        <v>10175</v>
      </c>
      <c r="Z3694">
        <v>0</v>
      </c>
      <c r="AA3694">
        <v>0</v>
      </c>
      <c r="AB3694">
        <v>195000000</v>
      </c>
      <c r="AC3694" t="s">
        <v>10147</v>
      </c>
      <c r="AD3694" s="12">
        <v>45860</v>
      </c>
      <c r="AE3694">
        <v>11</v>
      </c>
      <c r="AF3694" t="s">
        <v>6</v>
      </c>
      <c r="AG3694" t="s">
        <v>89</v>
      </c>
      <c r="AI3694" s="12">
        <v>45890</v>
      </c>
    </row>
    <row r="3695" spans="1:35" x14ac:dyDescent="0.3">
      <c r="A3695" t="s">
        <v>10176</v>
      </c>
      <c r="B3695" t="s">
        <v>1125</v>
      </c>
      <c r="C3695" t="s">
        <v>2939</v>
      </c>
      <c r="D3695" t="s">
        <v>1287</v>
      </c>
      <c r="E3695" t="s">
        <v>78</v>
      </c>
      <c r="F3695" t="s">
        <v>93</v>
      </c>
      <c r="G3695" t="s">
        <v>52</v>
      </c>
      <c r="H3695" t="s">
        <v>53</v>
      </c>
      <c r="I3695">
        <v>51887266</v>
      </c>
      <c r="J3695" t="s">
        <v>1</v>
      </c>
      <c r="K3695">
        <v>1</v>
      </c>
      <c r="L3695" t="s">
        <v>54</v>
      </c>
      <c r="M3695">
        <v>30000000</v>
      </c>
      <c r="N3695" t="s">
        <v>103</v>
      </c>
      <c r="O3695">
        <v>72175020</v>
      </c>
      <c r="P3695" t="s">
        <v>1127</v>
      </c>
      <c r="Q3695">
        <v>17082000</v>
      </c>
      <c r="R3695" t="s">
        <v>57</v>
      </c>
      <c r="S3695">
        <v>482800048563</v>
      </c>
      <c r="T3695" t="s">
        <v>58</v>
      </c>
      <c r="U3695" t="s">
        <v>334</v>
      </c>
      <c r="V3695" t="s">
        <v>10145</v>
      </c>
      <c r="W3695" t="s">
        <v>10146</v>
      </c>
      <c r="X3695" t="s">
        <v>1078</v>
      </c>
      <c r="Y3695" t="s">
        <v>3938</v>
      </c>
      <c r="Z3695">
        <v>0</v>
      </c>
      <c r="AA3695">
        <v>0</v>
      </c>
      <c r="AB3695">
        <v>165600000</v>
      </c>
      <c r="AC3695" t="s">
        <v>10147</v>
      </c>
      <c r="AD3695" s="12">
        <v>45860</v>
      </c>
      <c r="AE3695">
        <v>11</v>
      </c>
      <c r="AF3695" t="s">
        <v>6</v>
      </c>
      <c r="AG3695" t="s">
        <v>89</v>
      </c>
      <c r="AI3695" s="12">
        <v>45890</v>
      </c>
    </row>
    <row r="3696" spans="1:35" x14ac:dyDescent="0.3">
      <c r="A3696" t="s">
        <v>10177</v>
      </c>
      <c r="B3696" t="s">
        <v>3932</v>
      </c>
      <c r="C3696" t="s">
        <v>10178</v>
      </c>
      <c r="D3696" t="s">
        <v>4538</v>
      </c>
      <c r="E3696" t="s">
        <v>799</v>
      </c>
      <c r="F3696" t="s">
        <v>1908</v>
      </c>
      <c r="G3696" t="s">
        <v>52</v>
      </c>
      <c r="H3696" t="s">
        <v>53</v>
      </c>
      <c r="I3696">
        <v>1016019308</v>
      </c>
      <c r="J3696" t="s">
        <v>1</v>
      </c>
      <c r="K3696">
        <v>1</v>
      </c>
      <c r="L3696" t="s">
        <v>54</v>
      </c>
      <c r="M3696">
        <v>42705000</v>
      </c>
      <c r="N3696" t="s">
        <v>79</v>
      </c>
      <c r="O3696">
        <v>86865000</v>
      </c>
      <c r="P3696" t="s">
        <v>3933</v>
      </c>
      <c r="Q3696">
        <v>15600000</v>
      </c>
      <c r="R3696" t="s">
        <v>57</v>
      </c>
      <c r="S3696">
        <v>482800048563</v>
      </c>
      <c r="T3696" t="s">
        <v>58</v>
      </c>
      <c r="U3696" t="s">
        <v>334</v>
      </c>
      <c r="V3696" t="s">
        <v>10145</v>
      </c>
      <c r="W3696" t="s">
        <v>10146</v>
      </c>
      <c r="X3696" t="s">
        <v>1078</v>
      </c>
      <c r="Y3696" t="s">
        <v>3879</v>
      </c>
      <c r="Z3696">
        <v>0</v>
      </c>
      <c r="AA3696">
        <v>0</v>
      </c>
      <c r="AB3696">
        <v>159000000</v>
      </c>
      <c r="AC3696" t="s">
        <v>10147</v>
      </c>
      <c r="AD3696" s="12">
        <v>45954</v>
      </c>
      <c r="AE3696">
        <v>24</v>
      </c>
      <c r="AF3696" t="s">
        <v>6</v>
      </c>
      <c r="AG3696" t="s">
        <v>89</v>
      </c>
      <c r="AI3696" s="12">
        <v>45994</v>
      </c>
    </row>
    <row r="3697" spans="1:35" x14ac:dyDescent="0.3">
      <c r="A3697" t="s">
        <v>10179</v>
      </c>
      <c r="B3697" t="s">
        <v>138</v>
      </c>
      <c r="C3697" t="s">
        <v>366</v>
      </c>
      <c r="D3697" t="s">
        <v>451</v>
      </c>
      <c r="E3697" t="s">
        <v>10180</v>
      </c>
      <c r="F3697" t="s">
        <v>51</v>
      </c>
      <c r="G3697" t="s">
        <v>1685</v>
      </c>
      <c r="H3697" t="s">
        <v>53</v>
      </c>
      <c r="I3697">
        <v>28054076</v>
      </c>
      <c r="J3697" t="s">
        <v>1</v>
      </c>
      <c r="K3697">
        <v>1</v>
      </c>
      <c r="L3697" t="s">
        <v>1342</v>
      </c>
      <c r="M3697">
        <v>0</v>
      </c>
      <c r="N3697" t="s">
        <v>79</v>
      </c>
      <c r="O3697">
        <v>156000000</v>
      </c>
      <c r="P3697" t="s">
        <v>144</v>
      </c>
      <c r="Q3697">
        <v>15600000</v>
      </c>
      <c r="R3697" t="s">
        <v>57</v>
      </c>
      <c r="S3697">
        <v>482869981480</v>
      </c>
      <c r="T3697" t="s">
        <v>82</v>
      </c>
      <c r="U3697" t="s">
        <v>2552</v>
      </c>
      <c r="V3697" t="s">
        <v>10181</v>
      </c>
      <c r="W3697" t="s">
        <v>10182</v>
      </c>
      <c r="X3697" t="s">
        <v>10183</v>
      </c>
      <c r="Y3697" t="s">
        <v>10184</v>
      </c>
      <c r="Z3697">
        <v>0</v>
      </c>
      <c r="AA3697">
        <v>0</v>
      </c>
      <c r="AB3697">
        <v>195000000</v>
      </c>
      <c r="AC3697" t="s">
        <v>10185</v>
      </c>
      <c r="AD3697" s="12">
        <v>45707</v>
      </c>
      <c r="AE3697">
        <v>2</v>
      </c>
      <c r="AF3697" t="s">
        <v>6</v>
      </c>
      <c r="AG3697" t="s">
        <v>287</v>
      </c>
      <c r="AH3697" t="s">
        <v>10186</v>
      </c>
      <c r="AI3697" s="12">
        <v>45783</v>
      </c>
    </row>
    <row r="3698" spans="1:35" x14ac:dyDescent="0.3">
      <c r="A3698" t="s">
        <v>10187</v>
      </c>
      <c r="B3698" t="s">
        <v>3606</v>
      </c>
      <c r="C3698" t="s">
        <v>189</v>
      </c>
      <c r="D3698" t="s">
        <v>2204</v>
      </c>
      <c r="E3698" t="s">
        <v>10188</v>
      </c>
      <c r="F3698" t="s">
        <v>716</v>
      </c>
      <c r="G3698" t="s">
        <v>52</v>
      </c>
      <c r="H3698" t="s">
        <v>53</v>
      </c>
      <c r="I3698">
        <v>1233694048</v>
      </c>
      <c r="J3698" t="s">
        <v>1</v>
      </c>
      <c r="K3698">
        <v>1</v>
      </c>
      <c r="L3698" t="s">
        <v>54</v>
      </c>
      <c r="M3698">
        <v>26000000</v>
      </c>
      <c r="N3698" t="s">
        <v>79</v>
      </c>
      <c r="O3698">
        <v>120900000</v>
      </c>
      <c r="P3698" t="s">
        <v>3607</v>
      </c>
      <c r="Q3698">
        <v>15600000</v>
      </c>
      <c r="R3698" t="s">
        <v>57</v>
      </c>
      <c r="S3698">
        <v>482869981480</v>
      </c>
      <c r="T3698" t="s">
        <v>82</v>
      </c>
      <c r="U3698" t="s">
        <v>2552</v>
      </c>
      <c r="V3698" t="s">
        <v>10181</v>
      </c>
      <c r="W3698" t="s">
        <v>10182</v>
      </c>
      <c r="X3698" t="s">
        <v>10183</v>
      </c>
      <c r="Y3698" t="s">
        <v>695</v>
      </c>
      <c r="Z3698">
        <v>0</v>
      </c>
      <c r="AA3698">
        <v>0</v>
      </c>
      <c r="AB3698">
        <v>195000000</v>
      </c>
      <c r="AC3698" t="s">
        <v>10185</v>
      </c>
      <c r="AD3698" s="12">
        <v>45707</v>
      </c>
      <c r="AE3698">
        <v>2</v>
      </c>
      <c r="AF3698" t="s">
        <v>6</v>
      </c>
      <c r="AG3698" t="s">
        <v>287</v>
      </c>
      <c r="AI3698" s="12">
        <v>45783</v>
      </c>
    </row>
    <row r="3699" spans="1:35" x14ac:dyDescent="0.3">
      <c r="A3699" t="s">
        <v>10189</v>
      </c>
      <c r="B3699" t="s">
        <v>5112</v>
      </c>
      <c r="C3699" t="s">
        <v>689</v>
      </c>
      <c r="D3699" t="s">
        <v>189</v>
      </c>
      <c r="E3699" t="s">
        <v>637</v>
      </c>
      <c r="F3699" t="s">
        <v>8595</v>
      </c>
      <c r="G3699" t="s">
        <v>52</v>
      </c>
      <c r="H3699" t="s">
        <v>53</v>
      </c>
      <c r="I3699">
        <v>1233691178</v>
      </c>
      <c r="J3699" t="s">
        <v>1</v>
      </c>
      <c r="K3699">
        <v>1</v>
      </c>
      <c r="L3699" t="s">
        <v>54</v>
      </c>
      <c r="M3699">
        <v>26000000</v>
      </c>
      <c r="N3699" t="s">
        <v>79</v>
      </c>
      <c r="O3699">
        <v>133900000</v>
      </c>
      <c r="P3699" t="s">
        <v>5113</v>
      </c>
      <c r="Q3699">
        <v>15600000</v>
      </c>
      <c r="R3699" t="s">
        <v>57</v>
      </c>
      <c r="S3699">
        <v>482869981480</v>
      </c>
      <c r="T3699" t="s">
        <v>82</v>
      </c>
      <c r="U3699" t="s">
        <v>2552</v>
      </c>
      <c r="V3699" t="s">
        <v>10181</v>
      </c>
      <c r="W3699" t="s">
        <v>10182</v>
      </c>
      <c r="X3699" t="s">
        <v>10183</v>
      </c>
      <c r="Y3699" t="s">
        <v>10190</v>
      </c>
      <c r="Z3699">
        <v>0</v>
      </c>
      <c r="AA3699">
        <v>0</v>
      </c>
      <c r="AB3699">
        <v>194000000</v>
      </c>
      <c r="AC3699" t="s">
        <v>10185</v>
      </c>
      <c r="AD3699" s="12">
        <v>45707</v>
      </c>
      <c r="AE3699">
        <v>2</v>
      </c>
      <c r="AF3699" t="s">
        <v>6</v>
      </c>
      <c r="AG3699" t="s">
        <v>287</v>
      </c>
      <c r="AI3699" s="12">
        <v>45783</v>
      </c>
    </row>
    <row r="3700" spans="1:35" x14ac:dyDescent="0.3">
      <c r="A3700" t="s">
        <v>10191</v>
      </c>
      <c r="B3700" t="s">
        <v>5112</v>
      </c>
      <c r="C3700" t="s">
        <v>451</v>
      </c>
      <c r="D3700" t="s">
        <v>223</v>
      </c>
      <c r="E3700" t="s">
        <v>4311</v>
      </c>
      <c r="F3700" t="s">
        <v>510</v>
      </c>
      <c r="G3700" t="s">
        <v>52</v>
      </c>
      <c r="H3700" t="s">
        <v>53</v>
      </c>
      <c r="I3700">
        <v>1018483092</v>
      </c>
      <c r="J3700" t="s">
        <v>1</v>
      </c>
      <c r="K3700">
        <v>1</v>
      </c>
      <c r="L3700" t="s">
        <v>226</v>
      </c>
      <c r="M3700">
        <v>26000000</v>
      </c>
      <c r="N3700" t="s">
        <v>512</v>
      </c>
      <c r="O3700">
        <v>115400000</v>
      </c>
      <c r="P3700" t="s">
        <v>5113</v>
      </c>
      <c r="Q3700">
        <v>15600000</v>
      </c>
      <c r="R3700" t="s">
        <v>57</v>
      </c>
      <c r="S3700">
        <v>482869981480</v>
      </c>
      <c r="T3700" t="s">
        <v>82</v>
      </c>
      <c r="U3700" t="s">
        <v>2552</v>
      </c>
      <c r="V3700" t="s">
        <v>10181</v>
      </c>
      <c r="W3700" t="s">
        <v>10182</v>
      </c>
      <c r="X3700" t="s">
        <v>10183</v>
      </c>
      <c r="Y3700" t="s">
        <v>10192</v>
      </c>
      <c r="Z3700">
        <v>0</v>
      </c>
      <c r="AA3700">
        <v>0</v>
      </c>
      <c r="AB3700">
        <v>195000000</v>
      </c>
      <c r="AC3700" t="s">
        <v>10193</v>
      </c>
      <c r="AD3700" s="12">
        <v>45707</v>
      </c>
      <c r="AE3700">
        <v>2</v>
      </c>
      <c r="AF3700" t="s">
        <v>6</v>
      </c>
      <c r="AG3700" t="s">
        <v>287</v>
      </c>
      <c r="AI3700" s="12">
        <v>45783</v>
      </c>
    </row>
    <row r="3701" spans="1:35" x14ac:dyDescent="0.3">
      <c r="A3701" t="s">
        <v>10194</v>
      </c>
      <c r="B3701" t="s">
        <v>4596</v>
      </c>
      <c r="C3701" t="s">
        <v>48</v>
      </c>
      <c r="D3701" t="s">
        <v>614</v>
      </c>
      <c r="E3701" t="s">
        <v>866</v>
      </c>
      <c r="F3701" t="s">
        <v>1459</v>
      </c>
      <c r="G3701" t="s">
        <v>52</v>
      </c>
      <c r="H3701" t="s">
        <v>53</v>
      </c>
      <c r="I3701">
        <v>1014285044</v>
      </c>
      <c r="J3701" t="s">
        <v>1</v>
      </c>
      <c r="K3701">
        <v>1</v>
      </c>
      <c r="L3701" t="s">
        <v>94</v>
      </c>
      <c r="M3701">
        <v>39000000</v>
      </c>
      <c r="N3701" t="s">
        <v>79</v>
      </c>
      <c r="O3701">
        <v>70900000</v>
      </c>
      <c r="P3701" t="s">
        <v>4597</v>
      </c>
      <c r="Q3701">
        <v>15600000</v>
      </c>
      <c r="R3701" t="s">
        <v>57</v>
      </c>
      <c r="S3701">
        <v>482869981480</v>
      </c>
      <c r="T3701" t="s">
        <v>82</v>
      </c>
      <c r="U3701" t="s">
        <v>2552</v>
      </c>
      <c r="V3701" t="s">
        <v>10181</v>
      </c>
      <c r="W3701" t="s">
        <v>10182</v>
      </c>
      <c r="X3701" t="s">
        <v>10183</v>
      </c>
      <c r="Y3701" t="s">
        <v>6912</v>
      </c>
      <c r="Z3701">
        <v>26000000</v>
      </c>
      <c r="AA3701">
        <v>0</v>
      </c>
      <c r="AB3701">
        <v>195000000</v>
      </c>
      <c r="AC3701" t="s">
        <v>10195</v>
      </c>
      <c r="AD3701" s="12">
        <v>45707</v>
      </c>
      <c r="AE3701">
        <v>2</v>
      </c>
      <c r="AF3701" t="s">
        <v>6</v>
      </c>
      <c r="AG3701" t="s">
        <v>287</v>
      </c>
      <c r="AI3701" s="12">
        <v>45783</v>
      </c>
    </row>
    <row r="3702" spans="1:35" x14ac:dyDescent="0.3">
      <c r="A3702" t="s">
        <v>10196</v>
      </c>
      <c r="B3702" t="s">
        <v>707</v>
      </c>
      <c r="C3702" t="s">
        <v>329</v>
      </c>
      <c r="D3702" t="s">
        <v>242</v>
      </c>
      <c r="E3702" t="s">
        <v>638</v>
      </c>
      <c r="F3702" t="s">
        <v>2368</v>
      </c>
      <c r="G3702" t="s">
        <v>52</v>
      </c>
      <c r="H3702" t="s">
        <v>53</v>
      </c>
      <c r="I3702">
        <v>1014266549</v>
      </c>
      <c r="J3702" t="s">
        <v>1</v>
      </c>
      <c r="K3702">
        <v>1</v>
      </c>
      <c r="L3702" t="s">
        <v>226</v>
      </c>
      <c r="M3702">
        <v>39000000</v>
      </c>
      <c r="N3702" t="s">
        <v>79</v>
      </c>
      <c r="O3702">
        <v>112180000</v>
      </c>
      <c r="P3702" t="s">
        <v>711</v>
      </c>
      <c r="Q3702">
        <v>15600000</v>
      </c>
      <c r="R3702" t="s">
        <v>57</v>
      </c>
      <c r="S3702">
        <v>482869981480</v>
      </c>
      <c r="T3702" t="s">
        <v>82</v>
      </c>
      <c r="U3702" t="s">
        <v>2552</v>
      </c>
      <c r="V3702" t="s">
        <v>10181</v>
      </c>
      <c r="W3702" t="s">
        <v>10182</v>
      </c>
      <c r="X3702" t="s">
        <v>10183</v>
      </c>
      <c r="Y3702" t="s">
        <v>6092</v>
      </c>
      <c r="Z3702">
        <v>0</v>
      </c>
      <c r="AA3702">
        <v>0</v>
      </c>
      <c r="AB3702">
        <v>195000000</v>
      </c>
      <c r="AC3702" t="s">
        <v>10197</v>
      </c>
      <c r="AD3702" s="12">
        <v>45707</v>
      </c>
      <c r="AE3702">
        <v>2</v>
      </c>
      <c r="AF3702" t="s">
        <v>6</v>
      </c>
      <c r="AG3702" t="s">
        <v>287</v>
      </c>
      <c r="AI3702" s="12">
        <v>45783</v>
      </c>
    </row>
    <row r="3703" spans="1:35" x14ac:dyDescent="0.3">
      <c r="A3703" t="s">
        <v>10198</v>
      </c>
      <c r="B3703" t="s">
        <v>707</v>
      </c>
      <c r="C3703" t="s">
        <v>2456</v>
      </c>
      <c r="D3703" t="s">
        <v>254</v>
      </c>
      <c r="E3703" t="s">
        <v>727</v>
      </c>
      <c r="F3703" t="s">
        <v>2927</v>
      </c>
      <c r="G3703" t="s">
        <v>52</v>
      </c>
      <c r="H3703" t="s">
        <v>53</v>
      </c>
      <c r="I3703">
        <v>1014264452</v>
      </c>
      <c r="J3703" t="s">
        <v>1</v>
      </c>
      <c r="K3703">
        <v>1</v>
      </c>
      <c r="L3703" t="s">
        <v>94</v>
      </c>
      <c r="M3703">
        <v>39000000</v>
      </c>
      <c r="N3703" t="s">
        <v>79</v>
      </c>
      <c r="O3703">
        <v>108400000</v>
      </c>
      <c r="P3703" t="s">
        <v>711</v>
      </c>
      <c r="Q3703">
        <v>15600000</v>
      </c>
      <c r="R3703" t="s">
        <v>57</v>
      </c>
      <c r="S3703">
        <v>482869981480</v>
      </c>
      <c r="T3703" t="s">
        <v>82</v>
      </c>
      <c r="U3703" t="s">
        <v>2552</v>
      </c>
      <c r="V3703" t="s">
        <v>10181</v>
      </c>
      <c r="W3703" t="s">
        <v>10182</v>
      </c>
      <c r="X3703" t="s">
        <v>10183</v>
      </c>
      <c r="Y3703" t="s">
        <v>10199</v>
      </c>
      <c r="Z3703">
        <v>0</v>
      </c>
      <c r="AA3703">
        <v>0</v>
      </c>
      <c r="AB3703">
        <v>195000000</v>
      </c>
      <c r="AC3703" t="s">
        <v>10185</v>
      </c>
      <c r="AD3703" s="12">
        <v>45707</v>
      </c>
      <c r="AE3703">
        <v>2</v>
      </c>
      <c r="AF3703" t="s">
        <v>6</v>
      </c>
      <c r="AG3703" t="s">
        <v>287</v>
      </c>
      <c r="AI3703" s="12">
        <v>45783</v>
      </c>
    </row>
    <row r="3704" spans="1:35" x14ac:dyDescent="0.3">
      <c r="A3704" t="s">
        <v>10200</v>
      </c>
      <c r="B3704" t="s">
        <v>707</v>
      </c>
      <c r="C3704" t="s">
        <v>2858</v>
      </c>
      <c r="D3704" t="s">
        <v>366</v>
      </c>
      <c r="E3704" t="s">
        <v>3000</v>
      </c>
      <c r="F3704" t="s">
        <v>2083</v>
      </c>
      <c r="G3704" t="s">
        <v>52</v>
      </c>
      <c r="H3704" t="s">
        <v>53</v>
      </c>
      <c r="I3704">
        <v>1002496067</v>
      </c>
      <c r="J3704" t="s">
        <v>1</v>
      </c>
      <c r="K3704">
        <v>1</v>
      </c>
      <c r="L3704" t="s">
        <v>226</v>
      </c>
      <c r="M3704">
        <v>39000000</v>
      </c>
      <c r="N3704" t="s">
        <v>79</v>
      </c>
      <c r="O3704">
        <v>69297800</v>
      </c>
      <c r="P3704" t="s">
        <v>711</v>
      </c>
      <c r="Q3704">
        <v>15600000</v>
      </c>
      <c r="R3704" t="s">
        <v>57</v>
      </c>
      <c r="S3704">
        <v>482869981480</v>
      </c>
      <c r="T3704" t="s">
        <v>82</v>
      </c>
      <c r="U3704" t="s">
        <v>2552</v>
      </c>
      <c r="V3704" t="s">
        <v>10181</v>
      </c>
      <c r="W3704" t="s">
        <v>10182</v>
      </c>
      <c r="X3704" t="s">
        <v>10183</v>
      </c>
      <c r="Y3704" t="s">
        <v>6704</v>
      </c>
      <c r="Z3704">
        <v>26000000</v>
      </c>
      <c r="AA3704">
        <v>0</v>
      </c>
      <c r="AB3704">
        <v>195000000</v>
      </c>
      <c r="AC3704" t="s">
        <v>10185</v>
      </c>
      <c r="AD3704" s="12">
        <v>45707</v>
      </c>
      <c r="AE3704">
        <v>2</v>
      </c>
      <c r="AF3704" t="s">
        <v>6</v>
      </c>
      <c r="AG3704" t="s">
        <v>287</v>
      </c>
      <c r="AI3704" s="12">
        <v>45783</v>
      </c>
    </row>
    <row r="3705" spans="1:35" x14ac:dyDescent="0.3">
      <c r="A3705" t="s">
        <v>10201</v>
      </c>
      <c r="B3705" t="s">
        <v>3597</v>
      </c>
      <c r="C3705" t="s">
        <v>2108</v>
      </c>
      <c r="D3705" t="s">
        <v>1268</v>
      </c>
      <c r="E3705" t="s">
        <v>68</v>
      </c>
      <c r="F3705" t="s">
        <v>7171</v>
      </c>
      <c r="G3705" t="s">
        <v>52</v>
      </c>
      <c r="H3705" t="s">
        <v>53</v>
      </c>
      <c r="I3705">
        <v>1233689114</v>
      </c>
      <c r="J3705" t="s">
        <v>1</v>
      </c>
      <c r="K3705">
        <v>1</v>
      </c>
      <c r="L3705" t="s">
        <v>54</v>
      </c>
      <c r="M3705">
        <v>39000000</v>
      </c>
      <c r="N3705" t="s">
        <v>79</v>
      </c>
      <c r="O3705">
        <v>120900000</v>
      </c>
      <c r="P3705" t="s">
        <v>3599</v>
      </c>
      <c r="Q3705">
        <v>15600000</v>
      </c>
      <c r="R3705" t="s">
        <v>57</v>
      </c>
      <c r="S3705">
        <v>482869981480</v>
      </c>
      <c r="T3705" t="s">
        <v>82</v>
      </c>
      <c r="U3705" t="s">
        <v>2552</v>
      </c>
      <c r="V3705" t="s">
        <v>10181</v>
      </c>
      <c r="W3705" t="s">
        <v>10182</v>
      </c>
      <c r="X3705" t="s">
        <v>10183</v>
      </c>
      <c r="Y3705" t="s">
        <v>10202</v>
      </c>
      <c r="Z3705">
        <v>0</v>
      </c>
      <c r="AA3705">
        <v>0</v>
      </c>
      <c r="AB3705">
        <v>195000000</v>
      </c>
      <c r="AC3705" t="s">
        <v>10197</v>
      </c>
      <c r="AD3705" s="12">
        <v>45707</v>
      </c>
      <c r="AE3705">
        <v>2</v>
      </c>
      <c r="AF3705" t="s">
        <v>6</v>
      </c>
      <c r="AG3705" t="s">
        <v>287</v>
      </c>
      <c r="AI3705" s="12">
        <v>45783</v>
      </c>
    </row>
    <row r="3706" spans="1:35" x14ac:dyDescent="0.3">
      <c r="A3706" t="s">
        <v>10203</v>
      </c>
      <c r="B3706" t="s">
        <v>5112</v>
      </c>
      <c r="C3706" t="s">
        <v>366</v>
      </c>
      <c r="D3706" t="s">
        <v>689</v>
      </c>
      <c r="E3706" t="s">
        <v>10204</v>
      </c>
      <c r="F3706" t="s">
        <v>347</v>
      </c>
      <c r="G3706" t="s">
        <v>1685</v>
      </c>
      <c r="H3706" t="s">
        <v>53</v>
      </c>
      <c r="I3706">
        <v>1016033440</v>
      </c>
      <c r="J3706" t="s">
        <v>1</v>
      </c>
      <c r="K3706">
        <v>1</v>
      </c>
      <c r="L3706" t="s">
        <v>54</v>
      </c>
      <c r="M3706">
        <v>26000000</v>
      </c>
      <c r="N3706" t="s">
        <v>115</v>
      </c>
      <c r="O3706">
        <v>119650000</v>
      </c>
      <c r="P3706" t="s">
        <v>5113</v>
      </c>
      <c r="Q3706">
        <v>15600000</v>
      </c>
      <c r="R3706" t="s">
        <v>57</v>
      </c>
      <c r="S3706">
        <v>482869981480</v>
      </c>
      <c r="T3706" t="s">
        <v>82</v>
      </c>
      <c r="U3706" t="s">
        <v>2552</v>
      </c>
      <c r="V3706" t="s">
        <v>10181</v>
      </c>
      <c r="W3706" t="s">
        <v>10182</v>
      </c>
      <c r="X3706" t="s">
        <v>10183</v>
      </c>
      <c r="Y3706" t="s">
        <v>10205</v>
      </c>
      <c r="Z3706">
        <v>0</v>
      </c>
      <c r="AA3706">
        <v>0</v>
      </c>
      <c r="AB3706">
        <v>195000000</v>
      </c>
      <c r="AC3706" t="s">
        <v>10185</v>
      </c>
      <c r="AD3706" s="12">
        <v>45707</v>
      </c>
      <c r="AE3706">
        <v>2</v>
      </c>
      <c r="AF3706" t="s">
        <v>6</v>
      </c>
      <c r="AG3706" t="s">
        <v>287</v>
      </c>
      <c r="AH3706" t="s">
        <v>2666</v>
      </c>
      <c r="AI3706" s="12">
        <v>45783</v>
      </c>
    </row>
    <row r="3707" spans="1:35" x14ac:dyDescent="0.3">
      <c r="A3707" t="s">
        <v>10206</v>
      </c>
      <c r="B3707" t="s">
        <v>4218</v>
      </c>
      <c r="C3707" t="s">
        <v>169</v>
      </c>
      <c r="D3707" t="s">
        <v>2954</v>
      </c>
      <c r="E3707" t="s">
        <v>204</v>
      </c>
      <c r="F3707" t="s">
        <v>1769</v>
      </c>
      <c r="G3707" t="s">
        <v>52</v>
      </c>
      <c r="H3707" t="s">
        <v>53</v>
      </c>
      <c r="I3707">
        <v>1014247318</v>
      </c>
      <c r="J3707" t="s">
        <v>1</v>
      </c>
      <c r="K3707">
        <v>1</v>
      </c>
      <c r="L3707" t="s">
        <v>94</v>
      </c>
      <c r="M3707">
        <v>39000000</v>
      </c>
      <c r="N3707" t="s">
        <v>79</v>
      </c>
      <c r="O3707">
        <v>83550000</v>
      </c>
      <c r="P3707" t="s">
        <v>4219</v>
      </c>
      <c r="Q3707">
        <v>15600000</v>
      </c>
      <c r="R3707" t="s">
        <v>57</v>
      </c>
      <c r="S3707">
        <v>482869981480</v>
      </c>
      <c r="T3707" t="s">
        <v>82</v>
      </c>
      <c r="U3707" t="s">
        <v>2552</v>
      </c>
      <c r="V3707" t="s">
        <v>10181</v>
      </c>
      <c r="W3707" t="s">
        <v>10182</v>
      </c>
      <c r="X3707" t="s">
        <v>10183</v>
      </c>
      <c r="Y3707" t="s">
        <v>6067</v>
      </c>
      <c r="Z3707">
        <v>0</v>
      </c>
      <c r="AA3707">
        <v>0</v>
      </c>
      <c r="AB3707">
        <v>195000000</v>
      </c>
      <c r="AC3707" t="s">
        <v>10185</v>
      </c>
      <c r="AD3707" s="12">
        <v>45707</v>
      </c>
      <c r="AE3707">
        <v>2</v>
      </c>
      <c r="AF3707" t="s">
        <v>6</v>
      </c>
      <c r="AG3707" t="s">
        <v>287</v>
      </c>
      <c r="AI3707" s="12">
        <v>45783</v>
      </c>
    </row>
    <row r="3708" spans="1:35" x14ac:dyDescent="0.3">
      <c r="A3708" t="s">
        <v>10207</v>
      </c>
      <c r="B3708" t="s">
        <v>4603</v>
      </c>
      <c r="C3708" t="s">
        <v>154</v>
      </c>
      <c r="D3708" t="s">
        <v>1898</v>
      </c>
      <c r="E3708" t="s">
        <v>460</v>
      </c>
      <c r="F3708" t="s">
        <v>8628</v>
      </c>
      <c r="G3708" t="s">
        <v>52</v>
      </c>
      <c r="H3708" t="s">
        <v>53</v>
      </c>
      <c r="I3708">
        <v>1010010095</v>
      </c>
      <c r="J3708" t="s">
        <v>1</v>
      </c>
      <c r="K3708">
        <v>1</v>
      </c>
      <c r="L3708" t="s">
        <v>54</v>
      </c>
      <c r="M3708">
        <v>39000000</v>
      </c>
      <c r="N3708" t="s">
        <v>79</v>
      </c>
      <c r="O3708">
        <v>123400000</v>
      </c>
      <c r="P3708" t="s">
        <v>4606</v>
      </c>
      <c r="Q3708">
        <v>15600000</v>
      </c>
      <c r="R3708" t="s">
        <v>57</v>
      </c>
      <c r="S3708">
        <v>482869981480</v>
      </c>
      <c r="T3708" t="s">
        <v>82</v>
      </c>
      <c r="U3708" t="s">
        <v>2552</v>
      </c>
      <c r="V3708" t="s">
        <v>10181</v>
      </c>
      <c r="W3708" t="s">
        <v>10182</v>
      </c>
      <c r="X3708" t="s">
        <v>10183</v>
      </c>
      <c r="Y3708" t="s">
        <v>6022</v>
      </c>
      <c r="Z3708">
        <v>0</v>
      </c>
      <c r="AA3708">
        <v>0</v>
      </c>
      <c r="AB3708">
        <v>195000000</v>
      </c>
      <c r="AC3708" t="s">
        <v>10197</v>
      </c>
      <c r="AD3708" s="12">
        <v>45707</v>
      </c>
      <c r="AE3708">
        <v>2</v>
      </c>
      <c r="AF3708" t="s">
        <v>6</v>
      </c>
      <c r="AG3708" t="s">
        <v>287</v>
      </c>
      <c r="AI3708" s="12">
        <v>45783</v>
      </c>
    </row>
    <row r="3709" spans="1:35" x14ac:dyDescent="0.3">
      <c r="A3709" t="s">
        <v>10208</v>
      </c>
      <c r="B3709" t="s">
        <v>4218</v>
      </c>
      <c r="C3709" t="s">
        <v>10209</v>
      </c>
      <c r="D3709" t="s">
        <v>67</v>
      </c>
      <c r="E3709" t="s">
        <v>619</v>
      </c>
      <c r="F3709" t="s">
        <v>1359</v>
      </c>
      <c r="G3709" t="s">
        <v>52</v>
      </c>
      <c r="H3709" t="s">
        <v>53</v>
      </c>
      <c r="I3709">
        <v>30272323</v>
      </c>
      <c r="J3709" t="s">
        <v>1</v>
      </c>
      <c r="K3709">
        <v>1</v>
      </c>
      <c r="L3709" t="s">
        <v>54</v>
      </c>
      <c r="M3709">
        <v>39000000</v>
      </c>
      <c r="N3709" t="s">
        <v>79</v>
      </c>
      <c r="O3709">
        <v>97000000</v>
      </c>
      <c r="P3709" t="s">
        <v>4219</v>
      </c>
      <c r="Q3709">
        <v>15600000</v>
      </c>
      <c r="R3709" t="s">
        <v>57</v>
      </c>
      <c r="S3709">
        <v>482869981480</v>
      </c>
      <c r="T3709" t="s">
        <v>82</v>
      </c>
      <c r="U3709" t="s">
        <v>2552</v>
      </c>
      <c r="V3709" t="s">
        <v>10181</v>
      </c>
      <c r="W3709" t="s">
        <v>10182</v>
      </c>
      <c r="X3709" t="s">
        <v>10183</v>
      </c>
      <c r="Y3709" t="s">
        <v>7064</v>
      </c>
      <c r="Z3709">
        <v>0</v>
      </c>
      <c r="AA3709">
        <v>0</v>
      </c>
      <c r="AB3709">
        <v>195000000</v>
      </c>
      <c r="AC3709" t="s">
        <v>10193</v>
      </c>
      <c r="AD3709" s="12">
        <v>45707</v>
      </c>
      <c r="AE3709">
        <v>2</v>
      </c>
      <c r="AF3709" t="s">
        <v>6</v>
      </c>
      <c r="AG3709" t="s">
        <v>287</v>
      </c>
      <c r="AI3709" s="12">
        <v>45783</v>
      </c>
    </row>
    <row r="3710" spans="1:35" x14ac:dyDescent="0.3">
      <c r="A3710" t="s">
        <v>10210</v>
      </c>
      <c r="B3710" t="s">
        <v>4218</v>
      </c>
      <c r="C3710" t="s">
        <v>10211</v>
      </c>
      <c r="D3710" t="s">
        <v>641</v>
      </c>
      <c r="E3710" t="s">
        <v>10212</v>
      </c>
      <c r="F3710" t="s">
        <v>5184</v>
      </c>
      <c r="G3710" t="s">
        <v>52</v>
      </c>
      <c r="H3710" t="s">
        <v>53</v>
      </c>
      <c r="I3710">
        <v>1000240337</v>
      </c>
      <c r="J3710" t="s">
        <v>1</v>
      </c>
      <c r="K3710">
        <v>1</v>
      </c>
      <c r="L3710" t="s">
        <v>3155</v>
      </c>
      <c r="M3710">
        <v>39000000</v>
      </c>
      <c r="N3710" t="s">
        <v>79</v>
      </c>
      <c r="O3710">
        <v>104400000</v>
      </c>
      <c r="P3710" t="s">
        <v>4219</v>
      </c>
      <c r="Q3710">
        <v>15600000</v>
      </c>
      <c r="R3710" t="s">
        <v>57</v>
      </c>
      <c r="S3710">
        <v>482869981480</v>
      </c>
      <c r="T3710" t="s">
        <v>82</v>
      </c>
      <c r="U3710" t="s">
        <v>2552</v>
      </c>
      <c r="V3710" t="s">
        <v>10181</v>
      </c>
      <c r="W3710" t="s">
        <v>10182</v>
      </c>
      <c r="X3710" t="s">
        <v>10183</v>
      </c>
      <c r="Y3710" t="s">
        <v>5977</v>
      </c>
      <c r="Z3710">
        <v>0</v>
      </c>
      <c r="AA3710">
        <v>0</v>
      </c>
      <c r="AB3710">
        <v>195000000</v>
      </c>
      <c r="AC3710" t="s">
        <v>10197</v>
      </c>
      <c r="AD3710" s="12">
        <v>45707</v>
      </c>
      <c r="AE3710">
        <v>2</v>
      </c>
      <c r="AF3710" t="s">
        <v>6</v>
      </c>
      <c r="AG3710" t="s">
        <v>287</v>
      </c>
      <c r="AI3710" s="12">
        <v>45783</v>
      </c>
    </row>
    <row r="3711" spans="1:35" x14ac:dyDescent="0.3">
      <c r="A3711" t="s">
        <v>10213</v>
      </c>
      <c r="B3711" t="s">
        <v>4218</v>
      </c>
      <c r="C3711" t="s">
        <v>373</v>
      </c>
      <c r="D3711" t="s">
        <v>5242</v>
      </c>
      <c r="E3711" t="s">
        <v>732</v>
      </c>
      <c r="F3711" t="s">
        <v>6775</v>
      </c>
      <c r="G3711" t="s">
        <v>52</v>
      </c>
      <c r="H3711" t="s">
        <v>53</v>
      </c>
      <c r="I3711">
        <v>1014214145</v>
      </c>
      <c r="J3711" t="s">
        <v>1</v>
      </c>
      <c r="K3711">
        <v>1</v>
      </c>
      <c r="L3711" t="s">
        <v>226</v>
      </c>
      <c r="M3711">
        <v>26000000</v>
      </c>
      <c r="N3711" t="s">
        <v>79</v>
      </c>
      <c r="O3711">
        <v>120900000</v>
      </c>
      <c r="P3711" t="s">
        <v>4219</v>
      </c>
      <c r="Q3711">
        <v>15600000</v>
      </c>
      <c r="R3711" t="s">
        <v>57</v>
      </c>
      <c r="S3711">
        <v>482869981480</v>
      </c>
      <c r="T3711" t="s">
        <v>82</v>
      </c>
      <c r="U3711" t="s">
        <v>2552</v>
      </c>
      <c r="V3711" t="s">
        <v>10181</v>
      </c>
      <c r="W3711" t="s">
        <v>10182</v>
      </c>
      <c r="X3711" t="s">
        <v>10183</v>
      </c>
      <c r="Y3711" t="s">
        <v>3128</v>
      </c>
      <c r="Z3711">
        <v>0</v>
      </c>
      <c r="AA3711">
        <v>0</v>
      </c>
      <c r="AB3711">
        <v>195000000</v>
      </c>
      <c r="AC3711" t="s">
        <v>10193</v>
      </c>
      <c r="AD3711" s="12">
        <v>45707</v>
      </c>
      <c r="AE3711">
        <v>2</v>
      </c>
      <c r="AF3711" t="s">
        <v>6</v>
      </c>
      <c r="AG3711" t="s">
        <v>287</v>
      </c>
      <c r="AI3711" s="12">
        <v>45783</v>
      </c>
    </row>
    <row r="3712" spans="1:35" x14ac:dyDescent="0.3">
      <c r="A3712" t="s">
        <v>10214</v>
      </c>
      <c r="B3712" t="s">
        <v>479</v>
      </c>
      <c r="C3712" t="s">
        <v>3198</v>
      </c>
      <c r="D3712" t="s">
        <v>3510</v>
      </c>
      <c r="E3712" t="s">
        <v>217</v>
      </c>
      <c r="F3712" t="s">
        <v>3219</v>
      </c>
      <c r="G3712" t="s">
        <v>52</v>
      </c>
      <c r="H3712" t="s">
        <v>53</v>
      </c>
      <c r="I3712">
        <v>51792503</v>
      </c>
      <c r="J3712" t="s">
        <v>1</v>
      </c>
      <c r="K3712">
        <v>1</v>
      </c>
      <c r="L3712" t="s">
        <v>94</v>
      </c>
      <c r="M3712">
        <v>39000000</v>
      </c>
      <c r="N3712" t="s">
        <v>79</v>
      </c>
      <c r="O3712">
        <v>119300000</v>
      </c>
      <c r="P3712" t="s">
        <v>484</v>
      </c>
      <c r="Q3712">
        <v>15600000</v>
      </c>
      <c r="R3712" t="s">
        <v>57</v>
      </c>
      <c r="S3712">
        <v>482869981480</v>
      </c>
      <c r="T3712" t="s">
        <v>82</v>
      </c>
      <c r="U3712" t="s">
        <v>2552</v>
      </c>
      <c r="V3712" t="s">
        <v>10181</v>
      </c>
      <c r="W3712" t="s">
        <v>10182</v>
      </c>
      <c r="X3712" t="s">
        <v>10183</v>
      </c>
      <c r="Y3712" t="s">
        <v>6956</v>
      </c>
      <c r="Z3712">
        <v>0</v>
      </c>
      <c r="AA3712">
        <v>0</v>
      </c>
      <c r="AB3712">
        <v>195000000</v>
      </c>
      <c r="AC3712" t="s">
        <v>10215</v>
      </c>
      <c r="AD3712" s="12">
        <v>45707</v>
      </c>
      <c r="AE3712">
        <v>2</v>
      </c>
      <c r="AF3712" t="s">
        <v>6</v>
      </c>
      <c r="AG3712" t="s">
        <v>287</v>
      </c>
      <c r="AI3712" s="12">
        <v>45783</v>
      </c>
    </row>
    <row r="3713" spans="1:35" x14ac:dyDescent="0.3">
      <c r="A3713" t="s">
        <v>10216</v>
      </c>
      <c r="B3713" t="s">
        <v>479</v>
      </c>
      <c r="C3713" t="s">
        <v>1492</v>
      </c>
      <c r="D3713" t="s">
        <v>1172</v>
      </c>
      <c r="E3713" t="s">
        <v>6242</v>
      </c>
      <c r="F3713" t="s">
        <v>483</v>
      </c>
      <c r="G3713" t="s">
        <v>52</v>
      </c>
      <c r="H3713" t="s">
        <v>53</v>
      </c>
      <c r="I3713">
        <v>1233692377</v>
      </c>
      <c r="J3713" t="s">
        <v>1</v>
      </c>
      <c r="K3713">
        <v>1</v>
      </c>
      <c r="L3713" t="s">
        <v>226</v>
      </c>
      <c r="M3713">
        <v>39000000</v>
      </c>
      <c r="N3713" t="s">
        <v>79</v>
      </c>
      <c r="O3713">
        <v>113540000</v>
      </c>
      <c r="P3713" t="s">
        <v>484</v>
      </c>
      <c r="Q3713">
        <v>15600000</v>
      </c>
      <c r="R3713" t="s">
        <v>57</v>
      </c>
      <c r="S3713">
        <v>482869981480</v>
      </c>
      <c r="T3713" t="s">
        <v>82</v>
      </c>
      <c r="U3713" t="s">
        <v>2552</v>
      </c>
      <c r="V3713" t="s">
        <v>10181</v>
      </c>
      <c r="W3713" t="s">
        <v>10182</v>
      </c>
      <c r="X3713" t="s">
        <v>10183</v>
      </c>
      <c r="Y3713" t="s">
        <v>9225</v>
      </c>
      <c r="Z3713">
        <v>0</v>
      </c>
      <c r="AA3713">
        <v>0</v>
      </c>
      <c r="AB3713">
        <v>195000000</v>
      </c>
      <c r="AC3713" t="s">
        <v>10197</v>
      </c>
      <c r="AD3713" s="12">
        <v>45707</v>
      </c>
      <c r="AE3713">
        <v>2</v>
      </c>
      <c r="AF3713" t="s">
        <v>6</v>
      </c>
      <c r="AG3713" t="s">
        <v>287</v>
      </c>
      <c r="AI3713" s="12">
        <v>45783</v>
      </c>
    </row>
    <row r="3714" spans="1:35" x14ac:dyDescent="0.3">
      <c r="A3714" t="s">
        <v>10217</v>
      </c>
      <c r="B3714" t="s">
        <v>3597</v>
      </c>
      <c r="C3714" t="s">
        <v>884</v>
      </c>
      <c r="D3714" t="s">
        <v>10218</v>
      </c>
      <c r="E3714" t="s">
        <v>2147</v>
      </c>
      <c r="F3714" t="s">
        <v>669</v>
      </c>
      <c r="G3714" t="s">
        <v>52</v>
      </c>
      <c r="H3714" t="s">
        <v>53</v>
      </c>
      <c r="I3714">
        <v>1077320663</v>
      </c>
      <c r="J3714" t="s">
        <v>1</v>
      </c>
      <c r="K3714">
        <v>1</v>
      </c>
      <c r="L3714" t="s">
        <v>94</v>
      </c>
      <c r="M3714">
        <v>39000000</v>
      </c>
      <c r="N3714" t="s">
        <v>79</v>
      </c>
      <c r="O3714">
        <v>86400000</v>
      </c>
      <c r="P3714" t="s">
        <v>3599</v>
      </c>
      <c r="Q3714">
        <v>15600000</v>
      </c>
      <c r="R3714" t="s">
        <v>57</v>
      </c>
      <c r="S3714">
        <v>482869981480</v>
      </c>
      <c r="T3714" t="s">
        <v>82</v>
      </c>
      <c r="U3714" t="s">
        <v>2552</v>
      </c>
      <c r="V3714" t="s">
        <v>10181</v>
      </c>
      <c r="W3714" t="s">
        <v>10182</v>
      </c>
      <c r="X3714" t="s">
        <v>10183</v>
      </c>
      <c r="Y3714" t="s">
        <v>343</v>
      </c>
      <c r="Z3714">
        <v>26000000</v>
      </c>
      <c r="AA3714">
        <v>0</v>
      </c>
      <c r="AB3714">
        <v>195000000</v>
      </c>
      <c r="AC3714" t="s">
        <v>10185</v>
      </c>
      <c r="AD3714" s="12">
        <v>45707</v>
      </c>
      <c r="AE3714">
        <v>2</v>
      </c>
      <c r="AF3714" t="s">
        <v>6</v>
      </c>
      <c r="AG3714" t="s">
        <v>287</v>
      </c>
      <c r="AI3714" s="12">
        <v>45783</v>
      </c>
    </row>
    <row r="3715" spans="1:35" x14ac:dyDescent="0.3">
      <c r="A3715" t="s">
        <v>10219</v>
      </c>
      <c r="B3715" t="s">
        <v>479</v>
      </c>
      <c r="C3715" t="s">
        <v>754</v>
      </c>
      <c r="D3715" t="s">
        <v>537</v>
      </c>
      <c r="E3715" t="s">
        <v>1401</v>
      </c>
      <c r="F3715" t="s">
        <v>591</v>
      </c>
      <c r="G3715" t="s">
        <v>52</v>
      </c>
      <c r="H3715" t="s">
        <v>53</v>
      </c>
      <c r="I3715">
        <v>1030524577</v>
      </c>
      <c r="J3715" t="s">
        <v>1</v>
      </c>
      <c r="K3715">
        <v>1</v>
      </c>
      <c r="L3715" t="s">
        <v>54</v>
      </c>
      <c r="M3715">
        <v>39000000</v>
      </c>
      <c r="N3715" t="s">
        <v>79</v>
      </c>
      <c r="O3715">
        <v>118400000</v>
      </c>
      <c r="P3715" t="s">
        <v>484</v>
      </c>
      <c r="Q3715">
        <v>15600000</v>
      </c>
      <c r="R3715" t="s">
        <v>57</v>
      </c>
      <c r="S3715">
        <v>482869981480</v>
      </c>
      <c r="T3715" t="s">
        <v>82</v>
      </c>
      <c r="U3715" t="s">
        <v>2552</v>
      </c>
      <c r="V3715" t="s">
        <v>10181</v>
      </c>
      <c r="W3715" t="s">
        <v>10182</v>
      </c>
      <c r="X3715" t="s">
        <v>10183</v>
      </c>
      <c r="Y3715" t="s">
        <v>6943</v>
      </c>
      <c r="Z3715">
        <v>0</v>
      </c>
      <c r="AA3715">
        <v>0</v>
      </c>
      <c r="AB3715">
        <v>195000000</v>
      </c>
      <c r="AC3715" t="s">
        <v>10193</v>
      </c>
      <c r="AD3715" s="12">
        <v>45747</v>
      </c>
      <c r="AE3715">
        <v>2</v>
      </c>
      <c r="AF3715" t="s">
        <v>6</v>
      </c>
      <c r="AG3715" t="s">
        <v>287</v>
      </c>
      <c r="AI3715" s="12">
        <v>45783</v>
      </c>
    </row>
    <row r="3716" spans="1:35" x14ac:dyDescent="0.3">
      <c r="A3716" t="s">
        <v>10220</v>
      </c>
      <c r="B3716" t="s">
        <v>479</v>
      </c>
      <c r="C3716" t="s">
        <v>1274</v>
      </c>
      <c r="D3716" t="s">
        <v>2762</v>
      </c>
      <c r="E3716" t="s">
        <v>1460</v>
      </c>
      <c r="F3716" t="s">
        <v>866</v>
      </c>
      <c r="G3716" t="s">
        <v>52</v>
      </c>
      <c r="H3716" t="s">
        <v>53</v>
      </c>
      <c r="I3716">
        <v>1022341254</v>
      </c>
      <c r="J3716" t="s">
        <v>1</v>
      </c>
      <c r="K3716">
        <v>1</v>
      </c>
      <c r="L3716" t="s">
        <v>54</v>
      </c>
      <c r="M3716">
        <v>39000000</v>
      </c>
      <c r="N3716" t="s">
        <v>79</v>
      </c>
      <c r="O3716">
        <v>109500000</v>
      </c>
      <c r="P3716" t="s">
        <v>484</v>
      </c>
      <c r="Q3716">
        <v>15600000</v>
      </c>
      <c r="R3716" t="s">
        <v>57</v>
      </c>
      <c r="S3716">
        <v>482869981480</v>
      </c>
      <c r="T3716" t="s">
        <v>82</v>
      </c>
      <c r="U3716" t="s">
        <v>2552</v>
      </c>
      <c r="V3716" t="s">
        <v>10181</v>
      </c>
      <c r="W3716" t="s">
        <v>10182</v>
      </c>
      <c r="X3716" t="s">
        <v>10183</v>
      </c>
      <c r="Y3716" t="s">
        <v>10221</v>
      </c>
      <c r="Z3716">
        <v>0</v>
      </c>
      <c r="AA3716">
        <v>0</v>
      </c>
      <c r="AB3716">
        <v>195000000</v>
      </c>
      <c r="AC3716" t="s">
        <v>10195</v>
      </c>
      <c r="AD3716" s="12">
        <v>45729</v>
      </c>
      <c r="AE3716">
        <v>2</v>
      </c>
      <c r="AF3716" t="s">
        <v>6</v>
      </c>
      <c r="AG3716" t="s">
        <v>287</v>
      </c>
      <c r="AI3716" s="12">
        <v>45783</v>
      </c>
    </row>
    <row r="3717" spans="1:35" x14ac:dyDescent="0.3">
      <c r="A3717" t="s">
        <v>10222</v>
      </c>
      <c r="B3717" t="s">
        <v>479</v>
      </c>
      <c r="C3717" t="s">
        <v>10223</v>
      </c>
      <c r="D3717" t="s">
        <v>155</v>
      </c>
      <c r="E3717" t="s">
        <v>760</v>
      </c>
      <c r="F3717" t="s">
        <v>10224</v>
      </c>
      <c r="G3717" t="s">
        <v>52</v>
      </c>
      <c r="H3717" t="s">
        <v>53</v>
      </c>
      <c r="I3717">
        <v>1041269197</v>
      </c>
      <c r="J3717" t="s">
        <v>1</v>
      </c>
      <c r="K3717">
        <v>1</v>
      </c>
      <c r="L3717" t="s">
        <v>94</v>
      </c>
      <c r="M3717">
        <v>39000000</v>
      </c>
      <c r="N3717" t="s">
        <v>79</v>
      </c>
      <c r="O3717">
        <v>120100000</v>
      </c>
      <c r="P3717" t="s">
        <v>484</v>
      </c>
      <c r="Q3717">
        <v>15600000</v>
      </c>
      <c r="R3717" t="s">
        <v>57</v>
      </c>
      <c r="S3717">
        <v>482869981480</v>
      </c>
      <c r="T3717" t="s">
        <v>82</v>
      </c>
      <c r="U3717" t="s">
        <v>2552</v>
      </c>
      <c r="V3717" t="s">
        <v>10181</v>
      </c>
      <c r="W3717" t="s">
        <v>10182</v>
      </c>
      <c r="X3717" t="s">
        <v>10183</v>
      </c>
      <c r="Y3717" t="s">
        <v>6883</v>
      </c>
      <c r="Z3717">
        <v>0</v>
      </c>
      <c r="AA3717">
        <v>0</v>
      </c>
      <c r="AB3717">
        <v>195000000</v>
      </c>
      <c r="AC3717" t="s">
        <v>10185</v>
      </c>
      <c r="AD3717" s="12">
        <v>45729</v>
      </c>
      <c r="AE3717">
        <v>2</v>
      </c>
      <c r="AF3717" t="s">
        <v>6</v>
      </c>
      <c r="AG3717" t="s">
        <v>287</v>
      </c>
      <c r="AI3717" s="12">
        <v>45783</v>
      </c>
    </row>
    <row r="3718" spans="1:35" x14ac:dyDescent="0.3">
      <c r="A3718" t="s">
        <v>10225</v>
      </c>
      <c r="B3718" t="s">
        <v>675</v>
      </c>
      <c r="C3718" t="s">
        <v>346</v>
      </c>
      <c r="D3718" t="s">
        <v>1700</v>
      </c>
      <c r="E3718" t="s">
        <v>927</v>
      </c>
      <c r="F3718" t="s">
        <v>472</v>
      </c>
      <c r="G3718" t="s">
        <v>52</v>
      </c>
      <c r="H3718" t="s">
        <v>53</v>
      </c>
      <c r="I3718">
        <v>1016060580</v>
      </c>
      <c r="J3718" t="s">
        <v>1</v>
      </c>
      <c r="K3718">
        <v>1</v>
      </c>
      <c r="L3718" t="s">
        <v>54</v>
      </c>
      <c r="M3718">
        <v>30000000</v>
      </c>
      <c r="N3718" t="s">
        <v>79</v>
      </c>
      <c r="O3718">
        <v>120800000</v>
      </c>
      <c r="P3718" t="s">
        <v>677</v>
      </c>
      <c r="Q3718">
        <v>15600000</v>
      </c>
      <c r="R3718" t="s">
        <v>57</v>
      </c>
      <c r="S3718">
        <v>482869981480</v>
      </c>
      <c r="T3718" t="s">
        <v>82</v>
      </c>
      <c r="U3718" t="s">
        <v>2552</v>
      </c>
      <c r="V3718" t="s">
        <v>10181</v>
      </c>
      <c r="W3718" t="s">
        <v>10182</v>
      </c>
      <c r="X3718" t="s">
        <v>10183</v>
      </c>
      <c r="Y3718" t="s">
        <v>6032</v>
      </c>
      <c r="Z3718">
        <v>0</v>
      </c>
      <c r="AA3718">
        <v>0</v>
      </c>
      <c r="AB3718">
        <v>195000000</v>
      </c>
      <c r="AC3718" t="s">
        <v>10215</v>
      </c>
      <c r="AD3718" s="12">
        <v>45707</v>
      </c>
      <c r="AE3718">
        <v>2</v>
      </c>
      <c r="AF3718" t="s">
        <v>6</v>
      </c>
      <c r="AG3718" t="s">
        <v>287</v>
      </c>
      <c r="AI3718" s="12">
        <v>45783</v>
      </c>
    </row>
    <row r="3719" spans="1:35" x14ac:dyDescent="0.3">
      <c r="A3719" t="s">
        <v>10226</v>
      </c>
      <c r="B3719" t="s">
        <v>479</v>
      </c>
      <c r="C3719" t="s">
        <v>635</v>
      </c>
      <c r="D3719" t="s">
        <v>299</v>
      </c>
      <c r="E3719" t="s">
        <v>2298</v>
      </c>
      <c r="F3719" t="s">
        <v>1153</v>
      </c>
      <c r="G3719" t="s">
        <v>52</v>
      </c>
      <c r="H3719" t="s">
        <v>53</v>
      </c>
      <c r="I3719">
        <v>1015453923</v>
      </c>
      <c r="J3719" t="s">
        <v>1</v>
      </c>
      <c r="K3719">
        <v>1</v>
      </c>
      <c r="L3719" t="s">
        <v>94</v>
      </c>
      <c r="M3719">
        <v>34800000</v>
      </c>
      <c r="N3719" t="s">
        <v>79</v>
      </c>
      <c r="O3719">
        <v>114600000</v>
      </c>
      <c r="P3719" t="s">
        <v>484</v>
      </c>
      <c r="Q3719">
        <v>15600000</v>
      </c>
      <c r="R3719" t="s">
        <v>57</v>
      </c>
      <c r="S3719">
        <v>482869981480</v>
      </c>
      <c r="T3719" t="s">
        <v>82</v>
      </c>
      <c r="U3719" t="s">
        <v>2552</v>
      </c>
      <c r="V3719" t="s">
        <v>10181</v>
      </c>
      <c r="W3719" t="s">
        <v>10182</v>
      </c>
      <c r="X3719" t="s">
        <v>10183</v>
      </c>
      <c r="Y3719" t="s">
        <v>10227</v>
      </c>
      <c r="Z3719">
        <v>0</v>
      </c>
      <c r="AA3719">
        <v>0</v>
      </c>
      <c r="AB3719">
        <v>195000000</v>
      </c>
      <c r="AC3719" t="s">
        <v>10195</v>
      </c>
      <c r="AD3719" s="12">
        <v>45729</v>
      </c>
      <c r="AE3719">
        <v>2</v>
      </c>
      <c r="AF3719" t="s">
        <v>6</v>
      </c>
      <c r="AG3719" t="s">
        <v>287</v>
      </c>
      <c r="AI3719" s="12">
        <v>45783</v>
      </c>
    </row>
    <row r="3720" spans="1:35" x14ac:dyDescent="0.3">
      <c r="A3720" t="s">
        <v>10228</v>
      </c>
      <c r="B3720" t="s">
        <v>1683</v>
      </c>
      <c r="C3720" t="s">
        <v>10229</v>
      </c>
      <c r="D3720" t="s">
        <v>67</v>
      </c>
      <c r="E3720" t="s">
        <v>1644</v>
      </c>
      <c r="F3720" t="s">
        <v>267</v>
      </c>
      <c r="G3720" t="s">
        <v>52</v>
      </c>
      <c r="H3720" t="s">
        <v>53</v>
      </c>
      <c r="I3720">
        <v>1014225745</v>
      </c>
      <c r="J3720" t="s">
        <v>1</v>
      </c>
      <c r="K3720">
        <v>1</v>
      </c>
      <c r="L3720" t="s">
        <v>54</v>
      </c>
      <c r="M3720">
        <v>26000000</v>
      </c>
      <c r="N3720" t="s">
        <v>79</v>
      </c>
      <c r="O3720">
        <v>101000000</v>
      </c>
      <c r="P3720" t="s">
        <v>1686</v>
      </c>
      <c r="Q3720">
        <v>15600000</v>
      </c>
      <c r="R3720" t="s">
        <v>57</v>
      </c>
      <c r="S3720">
        <v>482869981480</v>
      </c>
      <c r="T3720" t="s">
        <v>82</v>
      </c>
      <c r="U3720" t="s">
        <v>2552</v>
      </c>
      <c r="V3720" t="s">
        <v>10181</v>
      </c>
      <c r="W3720" t="s">
        <v>10182</v>
      </c>
      <c r="X3720" t="s">
        <v>10183</v>
      </c>
      <c r="Y3720" t="s">
        <v>10230</v>
      </c>
      <c r="Z3720">
        <v>0</v>
      </c>
      <c r="AA3720">
        <v>0</v>
      </c>
      <c r="AB3720">
        <v>195000000</v>
      </c>
      <c r="AC3720" t="s">
        <v>10185</v>
      </c>
      <c r="AD3720" s="12">
        <v>45707</v>
      </c>
      <c r="AE3720">
        <v>2</v>
      </c>
      <c r="AF3720" t="s">
        <v>6</v>
      </c>
      <c r="AG3720" t="s">
        <v>287</v>
      </c>
      <c r="AI3720" s="12">
        <v>45783</v>
      </c>
    </row>
    <row r="3721" spans="1:35" x14ac:dyDescent="0.3">
      <c r="A3721" t="s">
        <v>10231</v>
      </c>
      <c r="B3721" t="s">
        <v>74</v>
      </c>
      <c r="C3721" t="s">
        <v>662</v>
      </c>
      <c r="D3721" t="s">
        <v>4589</v>
      </c>
      <c r="E3721" t="s">
        <v>10232</v>
      </c>
      <c r="F3721" t="s">
        <v>6109</v>
      </c>
      <c r="G3721" t="s">
        <v>1685</v>
      </c>
      <c r="H3721" t="s">
        <v>53</v>
      </c>
      <c r="I3721">
        <v>80864890</v>
      </c>
      <c r="J3721" t="s">
        <v>1</v>
      </c>
      <c r="K3721">
        <v>1</v>
      </c>
      <c r="L3721" t="s">
        <v>226</v>
      </c>
      <c r="M3721">
        <v>39000000</v>
      </c>
      <c r="N3721" t="s">
        <v>79</v>
      </c>
      <c r="O3721">
        <v>94900000</v>
      </c>
      <c r="P3721" t="s">
        <v>80</v>
      </c>
      <c r="Q3721">
        <v>15600000</v>
      </c>
      <c r="R3721" t="s">
        <v>57</v>
      </c>
      <c r="S3721">
        <v>482869981480</v>
      </c>
      <c r="T3721" t="s">
        <v>82</v>
      </c>
      <c r="U3721" t="s">
        <v>2552</v>
      </c>
      <c r="V3721" t="s">
        <v>10181</v>
      </c>
      <c r="W3721" t="s">
        <v>10182</v>
      </c>
      <c r="X3721" t="s">
        <v>10183</v>
      </c>
      <c r="Y3721" t="s">
        <v>10233</v>
      </c>
      <c r="Z3721">
        <v>26000000</v>
      </c>
      <c r="AA3721">
        <v>0</v>
      </c>
      <c r="AB3721">
        <v>195000000</v>
      </c>
      <c r="AC3721" t="s">
        <v>10185</v>
      </c>
      <c r="AD3721" s="12">
        <v>45707</v>
      </c>
      <c r="AE3721">
        <v>2</v>
      </c>
      <c r="AF3721" t="s">
        <v>6</v>
      </c>
      <c r="AG3721" t="s">
        <v>287</v>
      </c>
      <c r="AH3721" t="s">
        <v>10234</v>
      </c>
      <c r="AI3721" s="12">
        <v>45783</v>
      </c>
    </row>
    <row r="3722" spans="1:35" x14ac:dyDescent="0.3">
      <c r="A3722" t="s">
        <v>10235</v>
      </c>
      <c r="B3722" t="s">
        <v>675</v>
      </c>
      <c r="C3722" t="s">
        <v>242</v>
      </c>
      <c r="D3722" t="s">
        <v>10236</v>
      </c>
      <c r="E3722" t="s">
        <v>128</v>
      </c>
      <c r="F3722" t="s">
        <v>833</v>
      </c>
      <c r="G3722" t="s">
        <v>52</v>
      </c>
      <c r="H3722" t="s">
        <v>53</v>
      </c>
      <c r="I3722">
        <v>1026278603</v>
      </c>
      <c r="J3722" t="s">
        <v>1</v>
      </c>
      <c r="K3722">
        <v>1</v>
      </c>
      <c r="L3722" t="s">
        <v>226</v>
      </c>
      <c r="M3722">
        <v>39000000</v>
      </c>
      <c r="N3722" t="s">
        <v>115</v>
      </c>
      <c r="O3722">
        <v>114600000</v>
      </c>
      <c r="P3722" t="s">
        <v>677</v>
      </c>
      <c r="Q3722">
        <v>15600000</v>
      </c>
      <c r="R3722" t="s">
        <v>57</v>
      </c>
      <c r="S3722">
        <v>482869981480</v>
      </c>
      <c r="T3722" t="s">
        <v>82</v>
      </c>
      <c r="U3722" t="s">
        <v>2552</v>
      </c>
      <c r="V3722" t="s">
        <v>10181</v>
      </c>
      <c r="W3722" t="s">
        <v>10182</v>
      </c>
      <c r="X3722" t="s">
        <v>10183</v>
      </c>
      <c r="Y3722" t="s">
        <v>3044</v>
      </c>
      <c r="Z3722">
        <v>0</v>
      </c>
      <c r="AA3722">
        <v>0</v>
      </c>
      <c r="AB3722">
        <v>195000000</v>
      </c>
      <c r="AC3722" t="s">
        <v>10195</v>
      </c>
      <c r="AD3722" s="12">
        <v>45707</v>
      </c>
      <c r="AE3722">
        <v>2</v>
      </c>
      <c r="AF3722" t="s">
        <v>6</v>
      </c>
      <c r="AG3722" t="s">
        <v>287</v>
      </c>
      <c r="AI3722" s="12">
        <v>45783</v>
      </c>
    </row>
    <row r="3723" spans="1:35" x14ac:dyDescent="0.3">
      <c r="A3723" t="s">
        <v>10237</v>
      </c>
      <c r="B3723" t="s">
        <v>479</v>
      </c>
      <c r="C3723" t="s">
        <v>2048</v>
      </c>
      <c r="D3723" t="s">
        <v>2049</v>
      </c>
      <c r="E3723" t="s">
        <v>1385</v>
      </c>
      <c r="F3723" t="s">
        <v>1321</v>
      </c>
      <c r="G3723" t="s">
        <v>52</v>
      </c>
      <c r="H3723" t="s">
        <v>53</v>
      </c>
      <c r="I3723">
        <v>80177451</v>
      </c>
      <c r="J3723" t="s">
        <v>1</v>
      </c>
      <c r="K3723">
        <v>1</v>
      </c>
      <c r="L3723" t="s">
        <v>54</v>
      </c>
      <c r="M3723">
        <v>39000000</v>
      </c>
      <c r="N3723" t="s">
        <v>79</v>
      </c>
      <c r="O3723">
        <v>99400000</v>
      </c>
      <c r="P3723" t="s">
        <v>484</v>
      </c>
      <c r="Q3723">
        <v>15600000</v>
      </c>
      <c r="R3723" t="s">
        <v>57</v>
      </c>
      <c r="S3723">
        <v>482869981480</v>
      </c>
      <c r="T3723" t="s">
        <v>82</v>
      </c>
      <c r="U3723" t="s">
        <v>2552</v>
      </c>
      <c r="V3723" t="s">
        <v>10181</v>
      </c>
      <c r="W3723" t="s">
        <v>10182</v>
      </c>
      <c r="X3723" t="s">
        <v>10183</v>
      </c>
      <c r="Y3723" t="s">
        <v>10238</v>
      </c>
      <c r="Z3723">
        <v>0</v>
      </c>
      <c r="AA3723">
        <v>0</v>
      </c>
      <c r="AB3723">
        <v>195000000</v>
      </c>
      <c r="AC3723" t="s">
        <v>10195</v>
      </c>
      <c r="AD3723" s="12">
        <v>45729</v>
      </c>
      <c r="AE3723">
        <v>2</v>
      </c>
      <c r="AF3723" t="s">
        <v>6</v>
      </c>
      <c r="AG3723" t="s">
        <v>287</v>
      </c>
      <c r="AI3723" s="12">
        <v>45783</v>
      </c>
    </row>
    <row r="3724" spans="1:35" x14ac:dyDescent="0.3">
      <c r="A3724" t="s">
        <v>10239</v>
      </c>
      <c r="B3724" t="s">
        <v>1683</v>
      </c>
      <c r="C3724" t="s">
        <v>1242</v>
      </c>
      <c r="D3724" t="s">
        <v>1268</v>
      </c>
      <c r="E3724" t="s">
        <v>5759</v>
      </c>
      <c r="F3724" t="s">
        <v>483</v>
      </c>
      <c r="G3724" t="s">
        <v>52</v>
      </c>
      <c r="H3724" t="s">
        <v>53</v>
      </c>
      <c r="I3724">
        <v>1075290867</v>
      </c>
      <c r="J3724" t="s">
        <v>1</v>
      </c>
      <c r="K3724">
        <v>1</v>
      </c>
      <c r="L3724" t="s">
        <v>54</v>
      </c>
      <c r="M3724">
        <v>39000000</v>
      </c>
      <c r="N3724" t="s">
        <v>79</v>
      </c>
      <c r="O3724">
        <v>111900000</v>
      </c>
      <c r="P3724" t="s">
        <v>1686</v>
      </c>
      <c r="Q3724">
        <v>15600000</v>
      </c>
      <c r="R3724" t="s">
        <v>57</v>
      </c>
      <c r="S3724">
        <v>482869981480</v>
      </c>
      <c r="T3724" t="s">
        <v>82</v>
      </c>
      <c r="U3724" t="s">
        <v>2552</v>
      </c>
      <c r="V3724" t="s">
        <v>10181</v>
      </c>
      <c r="W3724" t="s">
        <v>10182</v>
      </c>
      <c r="X3724" t="s">
        <v>10183</v>
      </c>
      <c r="Y3724" t="s">
        <v>10240</v>
      </c>
      <c r="Z3724">
        <v>0</v>
      </c>
      <c r="AA3724">
        <v>0</v>
      </c>
      <c r="AB3724">
        <v>195000000</v>
      </c>
      <c r="AC3724" t="s">
        <v>10215</v>
      </c>
      <c r="AD3724" s="12">
        <v>45707</v>
      </c>
      <c r="AE3724">
        <v>2</v>
      </c>
      <c r="AF3724" t="s">
        <v>6</v>
      </c>
      <c r="AG3724" t="s">
        <v>287</v>
      </c>
      <c r="AI3724" s="12">
        <v>45783</v>
      </c>
    </row>
    <row r="3725" spans="1:35" x14ac:dyDescent="0.3">
      <c r="A3725" t="s">
        <v>10241</v>
      </c>
      <c r="B3725" t="s">
        <v>74</v>
      </c>
      <c r="C3725" t="s">
        <v>161</v>
      </c>
      <c r="D3725" t="s">
        <v>10242</v>
      </c>
      <c r="E3725" t="s">
        <v>2287</v>
      </c>
      <c r="F3725" t="s">
        <v>624</v>
      </c>
      <c r="G3725" t="s">
        <v>52</v>
      </c>
      <c r="H3725" t="s">
        <v>53</v>
      </c>
      <c r="I3725">
        <v>1014257422</v>
      </c>
      <c r="J3725" t="s">
        <v>1</v>
      </c>
      <c r="K3725">
        <v>1</v>
      </c>
      <c r="L3725" t="s">
        <v>54</v>
      </c>
      <c r="M3725">
        <v>26000000</v>
      </c>
      <c r="N3725" t="s">
        <v>79</v>
      </c>
      <c r="O3725">
        <v>140640000</v>
      </c>
      <c r="P3725" t="s">
        <v>80</v>
      </c>
      <c r="Q3725">
        <v>15600000</v>
      </c>
      <c r="R3725" t="s">
        <v>57</v>
      </c>
      <c r="S3725">
        <v>482869981480</v>
      </c>
      <c r="T3725" t="s">
        <v>82</v>
      </c>
      <c r="U3725" t="s">
        <v>2552</v>
      </c>
      <c r="V3725" t="s">
        <v>10181</v>
      </c>
      <c r="W3725" t="s">
        <v>10182</v>
      </c>
      <c r="X3725" t="s">
        <v>10183</v>
      </c>
      <c r="Y3725" t="s">
        <v>239</v>
      </c>
      <c r="Z3725">
        <v>0</v>
      </c>
      <c r="AA3725">
        <v>0</v>
      </c>
      <c r="AB3725">
        <v>195000000</v>
      </c>
      <c r="AC3725" t="s">
        <v>10193</v>
      </c>
      <c r="AD3725" s="12">
        <v>45729</v>
      </c>
      <c r="AE3725">
        <v>2</v>
      </c>
      <c r="AF3725" t="s">
        <v>6</v>
      </c>
      <c r="AG3725" t="s">
        <v>287</v>
      </c>
      <c r="AI3725" s="12">
        <v>45783</v>
      </c>
    </row>
    <row r="3726" spans="1:35" x14ac:dyDescent="0.3">
      <c r="A3726" t="s">
        <v>10243</v>
      </c>
      <c r="B3726" t="s">
        <v>47</v>
      </c>
      <c r="C3726" t="s">
        <v>222</v>
      </c>
      <c r="D3726" t="s">
        <v>758</v>
      </c>
      <c r="E3726" t="s">
        <v>669</v>
      </c>
      <c r="F3726" t="s">
        <v>1535</v>
      </c>
      <c r="G3726" t="s">
        <v>52</v>
      </c>
      <c r="H3726" t="s">
        <v>53</v>
      </c>
      <c r="I3726">
        <v>1019131011</v>
      </c>
      <c r="J3726" t="s">
        <v>1</v>
      </c>
      <c r="K3726">
        <v>1</v>
      </c>
      <c r="L3726" t="s">
        <v>94</v>
      </c>
      <c r="M3726">
        <v>26000000</v>
      </c>
      <c r="N3726" t="s">
        <v>79</v>
      </c>
      <c r="O3726">
        <v>125400000</v>
      </c>
      <c r="P3726" t="s">
        <v>56</v>
      </c>
      <c r="Q3726">
        <v>15600000</v>
      </c>
      <c r="R3726" t="s">
        <v>57</v>
      </c>
      <c r="S3726">
        <v>482869981480</v>
      </c>
      <c r="T3726" t="s">
        <v>82</v>
      </c>
      <c r="U3726" t="s">
        <v>2552</v>
      </c>
      <c r="V3726" t="s">
        <v>10181</v>
      </c>
      <c r="W3726" t="s">
        <v>10182</v>
      </c>
      <c r="X3726" t="s">
        <v>10183</v>
      </c>
      <c r="Y3726" t="s">
        <v>8982</v>
      </c>
      <c r="Z3726">
        <v>0</v>
      </c>
      <c r="AA3726">
        <v>0</v>
      </c>
      <c r="AB3726">
        <v>195000000</v>
      </c>
      <c r="AC3726" t="s">
        <v>10197</v>
      </c>
      <c r="AD3726" s="12">
        <v>45707</v>
      </c>
      <c r="AE3726">
        <v>2</v>
      </c>
      <c r="AF3726" t="s">
        <v>6</v>
      </c>
      <c r="AG3726" t="s">
        <v>287</v>
      </c>
      <c r="AI3726" s="12">
        <v>45783</v>
      </c>
    </row>
    <row r="3727" spans="1:35" x14ac:dyDescent="0.3">
      <c r="A3727" t="s">
        <v>10244</v>
      </c>
      <c r="B3727" t="s">
        <v>47</v>
      </c>
      <c r="C3727" t="s">
        <v>10245</v>
      </c>
      <c r="D3727" t="s">
        <v>67</v>
      </c>
      <c r="E3727" t="s">
        <v>669</v>
      </c>
      <c r="F3727" t="s">
        <v>76</v>
      </c>
      <c r="G3727" t="s">
        <v>52</v>
      </c>
      <c r="H3727" t="s">
        <v>53</v>
      </c>
      <c r="I3727">
        <v>52270978</v>
      </c>
      <c r="J3727" t="s">
        <v>1</v>
      </c>
      <c r="K3727">
        <v>1</v>
      </c>
      <c r="L3727" t="s">
        <v>94</v>
      </c>
      <c r="M3727">
        <v>39000000</v>
      </c>
      <c r="N3727" t="s">
        <v>79</v>
      </c>
      <c r="O3727">
        <v>75700000</v>
      </c>
      <c r="P3727" t="s">
        <v>56</v>
      </c>
      <c r="Q3727">
        <v>15600000</v>
      </c>
      <c r="R3727" t="s">
        <v>57</v>
      </c>
      <c r="S3727">
        <v>482869981480</v>
      </c>
      <c r="T3727" t="s">
        <v>82</v>
      </c>
      <c r="U3727" t="s">
        <v>2552</v>
      </c>
      <c r="V3727" t="s">
        <v>10181</v>
      </c>
      <c r="W3727" t="s">
        <v>10182</v>
      </c>
      <c r="X3727" t="s">
        <v>10183</v>
      </c>
      <c r="Y3727" t="s">
        <v>8217</v>
      </c>
      <c r="Z3727">
        <v>26000000</v>
      </c>
      <c r="AA3727">
        <v>0</v>
      </c>
      <c r="AB3727">
        <v>195000000</v>
      </c>
      <c r="AC3727" t="s">
        <v>10185</v>
      </c>
      <c r="AD3727" s="12">
        <v>45707</v>
      </c>
      <c r="AE3727">
        <v>2</v>
      </c>
      <c r="AF3727" t="s">
        <v>6</v>
      </c>
      <c r="AG3727" t="s">
        <v>287</v>
      </c>
      <c r="AI3727" s="12">
        <v>45783</v>
      </c>
    </row>
    <row r="3728" spans="1:35" x14ac:dyDescent="0.3">
      <c r="A3728" t="s">
        <v>10246</v>
      </c>
      <c r="B3728" t="s">
        <v>47</v>
      </c>
      <c r="C3728" t="s">
        <v>1274</v>
      </c>
      <c r="D3728" t="s">
        <v>537</v>
      </c>
      <c r="E3728" t="s">
        <v>765</v>
      </c>
      <c r="F3728" t="s">
        <v>10247</v>
      </c>
      <c r="G3728" t="s">
        <v>52</v>
      </c>
      <c r="H3728" t="s">
        <v>53</v>
      </c>
      <c r="I3728">
        <v>1014208353</v>
      </c>
      <c r="J3728" t="s">
        <v>1</v>
      </c>
      <c r="K3728">
        <v>1</v>
      </c>
      <c r="L3728" t="s">
        <v>54</v>
      </c>
      <c r="M3728">
        <v>39000000</v>
      </c>
      <c r="N3728" t="s">
        <v>79</v>
      </c>
      <c r="O3728">
        <v>119450000</v>
      </c>
      <c r="P3728" t="s">
        <v>56</v>
      </c>
      <c r="Q3728">
        <v>15600000</v>
      </c>
      <c r="R3728" t="s">
        <v>57</v>
      </c>
      <c r="S3728">
        <v>482869981480</v>
      </c>
      <c r="T3728" t="s">
        <v>82</v>
      </c>
      <c r="U3728" t="s">
        <v>2552</v>
      </c>
      <c r="V3728" t="s">
        <v>10181</v>
      </c>
      <c r="W3728" t="s">
        <v>10182</v>
      </c>
      <c r="X3728" t="s">
        <v>10183</v>
      </c>
      <c r="Y3728" t="s">
        <v>10248</v>
      </c>
      <c r="Z3728">
        <v>0</v>
      </c>
      <c r="AA3728">
        <v>0</v>
      </c>
      <c r="AB3728">
        <v>195000000</v>
      </c>
      <c r="AC3728" t="s">
        <v>10215</v>
      </c>
      <c r="AD3728" s="12">
        <v>45707</v>
      </c>
      <c r="AE3728">
        <v>2</v>
      </c>
      <c r="AF3728" t="s">
        <v>6</v>
      </c>
      <c r="AG3728" t="s">
        <v>287</v>
      </c>
      <c r="AI3728" s="12">
        <v>45783</v>
      </c>
    </row>
    <row r="3729" spans="1:35" x14ac:dyDescent="0.3">
      <c r="A3729" t="s">
        <v>10249</v>
      </c>
      <c r="B3729" t="s">
        <v>47</v>
      </c>
      <c r="C3729" t="s">
        <v>314</v>
      </c>
      <c r="D3729" t="s">
        <v>197</v>
      </c>
      <c r="E3729" t="s">
        <v>803</v>
      </c>
      <c r="F3729" t="s">
        <v>880</v>
      </c>
      <c r="G3729" t="s">
        <v>52</v>
      </c>
      <c r="H3729" t="s">
        <v>53</v>
      </c>
      <c r="I3729">
        <v>1030696136</v>
      </c>
      <c r="J3729" t="s">
        <v>1</v>
      </c>
      <c r="K3729">
        <v>1</v>
      </c>
      <c r="L3729" t="s">
        <v>54</v>
      </c>
      <c r="M3729">
        <v>39000000</v>
      </c>
      <c r="N3729" t="s">
        <v>79</v>
      </c>
      <c r="O3729">
        <v>120900000</v>
      </c>
      <c r="P3729" t="s">
        <v>56</v>
      </c>
      <c r="Q3729">
        <v>15600000</v>
      </c>
      <c r="R3729" t="s">
        <v>57</v>
      </c>
      <c r="S3729">
        <v>482869981480</v>
      </c>
      <c r="T3729" t="s">
        <v>82</v>
      </c>
      <c r="U3729" t="s">
        <v>2552</v>
      </c>
      <c r="V3729" t="s">
        <v>10181</v>
      </c>
      <c r="W3729" t="s">
        <v>10182</v>
      </c>
      <c r="X3729" t="s">
        <v>10183</v>
      </c>
      <c r="Y3729" t="s">
        <v>2993</v>
      </c>
      <c r="Z3729">
        <v>0</v>
      </c>
      <c r="AA3729">
        <v>0</v>
      </c>
      <c r="AB3729">
        <v>195000000</v>
      </c>
      <c r="AC3729" t="s">
        <v>10215</v>
      </c>
      <c r="AD3729" s="12">
        <v>45707</v>
      </c>
      <c r="AE3729">
        <v>2</v>
      </c>
      <c r="AF3729" t="s">
        <v>6</v>
      </c>
      <c r="AG3729" t="s">
        <v>287</v>
      </c>
      <c r="AI3729" s="12">
        <v>45783</v>
      </c>
    </row>
    <row r="3730" spans="1:35" x14ac:dyDescent="0.3">
      <c r="A3730" t="s">
        <v>10250</v>
      </c>
      <c r="B3730" t="s">
        <v>47</v>
      </c>
      <c r="C3730" t="s">
        <v>366</v>
      </c>
      <c r="D3730" t="s">
        <v>140</v>
      </c>
      <c r="E3730" t="s">
        <v>969</v>
      </c>
      <c r="F3730" t="s">
        <v>2430</v>
      </c>
      <c r="G3730" t="s">
        <v>52</v>
      </c>
      <c r="H3730" t="s">
        <v>53</v>
      </c>
      <c r="I3730">
        <v>1015411783</v>
      </c>
      <c r="J3730" t="s">
        <v>1</v>
      </c>
      <c r="K3730">
        <v>1</v>
      </c>
      <c r="L3730" t="s">
        <v>54</v>
      </c>
      <c r="M3730">
        <v>26000000</v>
      </c>
      <c r="N3730" t="s">
        <v>79</v>
      </c>
      <c r="O3730">
        <v>125000000</v>
      </c>
      <c r="P3730" t="s">
        <v>56</v>
      </c>
      <c r="Q3730">
        <v>15600000</v>
      </c>
      <c r="R3730" t="s">
        <v>57</v>
      </c>
      <c r="S3730">
        <v>482869981480</v>
      </c>
      <c r="T3730" t="s">
        <v>82</v>
      </c>
      <c r="U3730" t="s">
        <v>2552</v>
      </c>
      <c r="V3730" t="s">
        <v>10181</v>
      </c>
      <c r="W3730" t="s">
        <v>10182</v>
      </c>
      <c r="X3730" t="s">
        <v>10183</v>
      </c>
      <c r="Y3730" t="s">
        <v>10251</v>
      </c>
      <c r="Z3730">
        <v>0</v>
      </c>
      <c r="AA3730">
        <v>0</v>
      </c>
      <c r="AB3730">
        <v>195000000</v>
      </c>
      <c r="AC3730" t="s">
        <v>10193</v>
      </c>
      <c r="AD3730" s="12">
        <v>45737</v>
      </c>
      <c r="AE3730">
        <v>2</v>
      </c>
      <c r="AF3730" t="s">
        <v>6</v>
      </c>
      <c r="AG3730" t="s">
        <v>287</v>
      </c>
      <c r="AI3730" s="12">
        <v>45783</v>
      </c>
    </row>
    <row r="3731" spans="1:35" x14ac:dyDescent="0.3">
      <c r="A3731" t="s">
        <v>10252</v>
      </c>
      <c r="B3731" t="s">
        <v>4218</v>
      </c>
      <c r="C3731" t="s">
        <v>1609</v>
      </c>
      <c r="D3731" t="s">
        <v>10253</v>
      </c>
      <c r="E3731" t="s">
        <v>3945</v>
      </c>
      <c r="F3731" t="s">
        <v>267</v>
      </c>
      <c r="G3731" t="s">
        <v>52</v>
      </c>
      <c r="H3731" t="s">
        <v>53</v>
      </c>
      <c r="I3731">
        <v>1106306268</v>
      </c>
      <c r="J3731" t="s">
        <v>1</v>
      </c>
      <c r="K3731">
        <v>1</v>
      </c>
      <c r="L3731" t="s">
        <v>54</v>
      </c>
      <c r="M3731">
        <v>39000000</v>
      </c>
      <c r="N3731" t="s">
        <v>2551</v>
      </c>
      <c r="O3731">
        <v>56353000</v>
      </c>
      <c r="P3731" t="s">
        <v>4219</v>
      </c>
      <c r="Q3731">
        <v>15600000</v>
      </c>
      <c r="R3731" t="s">
        <v>57</v>
      </c>
      <c r="S3731">
        <v>482869981480</v>
      </c>
      <c r="T3731" t="s">
        <v>82</v>
      </c>
      <c r="U3731" t="s">
        <v>2552</v>
      </c>
      <c r="V3731" t="s">
        <v>10181</v>
      </c>
      <c r="W3731" t="s">
        <v>10182</v>
      </c>
      <c r="X3731" t="s">
        <v>10183</v>
      </c>
      <c r="Y3731" t="s">
        <v>6020</v>
      </c>
      <c r="Z3731">
        <v>26000000</v>
      </c>
      <c r="AA3731">
        <v>0</v>
      </c>
      <c r="AB3731">
        <v>195000000</v>
      </c>
      <c r="AC3731" t="s">
        <v>10185</v>
      </c>
      <c r="AD3731" s="12">
        <v>45729</v>
      </c>
      <c r="AE3731">
        <v>2</v>
      </c>
      <c r="AF3731" t="s">
        <v>6</v>
      </c>
      <c r="AG3731" t="s">
        <v>287</v>
      </c>
      <c r="AI3731" s="12">
        <v>45783</v>
      </c>
    </row>
    <row r="3732" spans="1:35" x14ac:dyDescent="0.3">
      <c r="A3732" t="s">
        <v>10254</v>
      </c>
      <c r="B3732" t="s">
        <v>47</v>
      </c>
      <c r="C3732" t="s">
        <v>1337</v>
      </c>
      <c r="D3732" t="s">
        <v>537</v>
      </c>
      <c r="E3732" t="s">
        <v>10255</v>
      </c>
      <c r="F3732" t="s">
        <v>548</v>
      </c>
      <c r="G3732" t="s">
        <v>52</v>
      </c>
      <c r="H3732" t="s">
        <v>53</v>
      </c>
      <c r="I3732">
        <v>52790181</v>
      </c>
      <c r="J3732" t="s">
        <v>1</v>
      </c>
      <c r="K3732">
        <v>1</v>
      </c>
      <c r="L3732" t="s">
        <v>54</v>
      </c>
      <c r="M3732">
        <v>39000000</v>
      </c>
      <c r="N3732" t="s">
        <v>79</v>
      </c>
      <c r="O3732">
        <v>109000000</v>
      </c>
      <c r="P3732" t="s">
        <v>56</v>
      </c>
      <c r="Q3732">
        <v>15600000</v>
      </c>
      <c r="R3732" t="s">
        <v>57</v>
      </c>
      <c r="S3732">
        <v>482869981480</v>
      </c>
      <c r="T3732" t="s">
        <v>82</v>
      </c>
      <c r="U3732" t="s">
        <v>2552</v>
      </c>
      <c r="V3732" t="s">
        <v>10181</v>
      </c>
      <c r="W3732" t="s">
        <v>10182</v>
      </c>
      <c r="X3732" t="s">
        <v>10183</v>
      </c>
      <c r="Y3732" t="s">
        <v>1855</v>
      </c>
      <c r="Z3732">
        <v>0</v>
      </c>
      <c r="AA3732">
        <v>0</v>
      </c>
      <c r="AB3732">
        <v>195000000</v>
      </c>
      <c r="AC3732" t="s">
        <v>10185</v>
      </c>
      <c r="AD3732" s="12">
        <v>45707</v>
      </c>
      <c r="AE3732">
        <v>2</v>
      </c>
      <c r="AF3732" t="s">
        <v>6</v>
      </c>
      <c r="AG3732" t="s">
        <v>287</v>
      </c>
      <c r="AI3732" s="12">
        <v>45783</v>
      </c>
    </row>
    <row r="3733" spans="1:35" x14ac:dyDescent="0.3">
      <c r="A3733" t="s">
        <v>10256</v>
      </c>
      <c r="B3733" t="s">
        <v>2870</v>
      </c>
      <c r="C3733" t="s">
        <v>439</v>
      </c>
      <c r="D3733" t="s">
        <v>67</v>
      </c>
      <c r="E3733" t="s">
        <v>1260</v>
      </c>
      <c r="F3733" t="s">
        <v>771</v>
      </c>
      <c r="G3733" t="s">
        <v>52</v>
      </c>
      <c r="H3733" t="s">
        <v>53</v>
      </c>
      <c r="I3733">
        <v>1233695031</v>
      </c>
      <c r="J3733" t="s">
        <v>1</v>
      </c>
      <c r="K3733">
        <v>1</v>
      </c>
      <c r="L3733" t="s">
        <v>1342</v>
      </c>
      <c r="M3733">
        <v>0</v>
      </c>
      <c r="N3733" t="s">
        <v>79</v>
      </c>
      <c r="O3733">
        <v>140400000</v>
      </c>
      <c r="P3733" t="s">
        <v>2872</v>
      </c>
      <c r="Q3733">
        <v>15600000</v>
      </c>
      <c r="R3733" t="s">
        <v>57</v>
      </c>
      <c r="S3733">
        <v>482869981480</v>
      </c>
      <c r="T3733" t="s">
        <v>82</v>
      </c>
      <c r="U3733" t="s">
        <v>2552</v>
      </c>
      <c r="V3733" t="s">
        <v>10181</v>
      </c>
      <c r="W3733" t="s">
        <v>10182</v>
      </c>
      <c r="X3733" t="s">
        <v>10183</v>
      </c>
      <c r="Y3733" t="s">
        <v>5996</v>
      </c>
      <c r="Z3733">
        <v>0</v>
      </c>
      <c r="AA3733">
        <v>0</v>
      </c>
      <c r="AB3733">
        <v>195000000</v>
      </c>
      <c r="AC3733" t="s">
        <v>10185</v>
      </c>
      <c r="AD3733" s="12">
        <v>45761</v>
      </c>
      <c r="AE3733">
        <v>3</v>
      </c>
      <c r="AF3733" t="s">
        <v>6</v>
      </c>
      <c r="AG3733" t="s">
        <v>287</v>
      </c>
      <c r="AI3733" s="12">
        <v>45792</v>
      </c>
    </row>
    <row r="3734" spans="1:35" x14ac:dyDescent="0.3">
      <c r="A3734" t="s">
        <v>10257</v>
      </c>
      <c r="B3734" t="s">
        <v>138</v>
      </c>
      <c r="C3734" t="s">
        <v>2463</v>
      </c>
      <c r="D3734" t="s">
        <v>67</v>
      </c>
      <c r="E3734" t="s">
        <v>600</v>
      </c>
      <c r="F3734" t="s">
        <v>701</v>
      </c>
      <c r="G3734" t="s">
        <v>52</v>
      </c>
      <c r="H3734" t="s">
        <v>53</v>
      </c>
      <c r="I3734">
        <v>5172332</v>
      </c>
      <c r="J3734" t="s">
        <v>1</v>
      </c>
      <c r="K3734">
        <v>1</v>
      </c>
      <c r="L3734" t="s">
        <v>226</v>
      </c>
      <c r="M3734">
        <v>34800000</v>
      </c>
      <c r="N3734" t="s">
        <v>79</v>
      </c>
      <c r="O3734">
        <v>48600000</v>
      </c>
      <c r="P3734" t="s">
        <v>144</v>
      </c>
      <c r="Q3734">
        <v>15600000</v>
      </c>
      <c r="R3734" t="s">
        <v>57</v>
      </c>
      <c r="S3734">
        <v>482869981480</v>
      </c>
      <c r="T3734" t="s">
        <v>82</v>
      </c>
      <c r="U3734" t="s">
        <v>2552</v>
      </c>
      <c r="V3734" t="s">
        <v>10181</v>
      </c>
      <c r="W3734" t="s">
        <v>10182</v>
      </c>
      <c r="X3734" t="s">
        <v>10183</v>
      </c>
      <c r="Y3734" t="s">
        <v>1226</v>
      </c>
      <c r="Z3734">
        <v>0</v>
      </c>
      <c r="AA3734">
        <v>0</v>
      </c>
      <c r="AB3734">
        <v>195000000</v>
      </c>
      <c r="AC3734" t="s">
        <v>10193</v>
      </c>
      <c r="AD3734" s="12">
        <v>45761</v>
      </c>
      <c r="AE3734">
        <v>3</v>
      </c>
      <c r="AF3734" t="s">
        <v>6</v>
      </c>
      <c r="AG3734" t="s">
        <v>287</v>
      </c>
      <c r="AI3734" s="12">
        <v>45792</v>
      </c>
    </row>
    <row r="3735" spans="1:35" x14ac:dyDescent="0.3">
      <c r="A3735" t="s">
        <v>10258</v>
      </c>
      <c r="B3735" t="s">
        <v>138</v>
      </c>
      <c r="C3735" t="s">
        <v>908</v>
      </c>
      <c r="D3735" t="s">
        <v>189</v>
      </c>
      <c r="E3735" t="s">
        <v>637</v>
      </c>
      <c r="F3735" t="s">
        <v>1501</v>
      </c>
      <c r="G3735" t="s">
        <v>52</v>
      </c>
      <c r="H3735" t="s">
        <v>53</v>
      </c>
      <c r="I3735">
        <v>1014213267</v>
      </c>
      <c r="J3735" t="s">
        <v>1</v>
      </c>
      <c r="K3735">
        <v>1</v>
      </c>
      <c r="L3735" t="s">
        <v>226</v>
      </c>
      <c r="M3735">
        <v>39000000</v>
      </c>
      <c r="N3735" t="s">
        <v>79</v>
      </c>
      <c r="O3735">
        <v>73400000</v>
      </c>
      <c r="P3735" t="s">
        <v>144</v>
      </c>
      <c r="Q3735">
        <v>15600000</v>
      </c>
      <c r="R3735" t="s">
        <v>57</v>
      </c>
      <c r="S3735">
        <v>482869981480</v>
      </c>
      <c r="T3735" t="s">
        <v>82</v>
      </c>
      <c r="U3735" t="s">
        <v>2552</v>
      </c>
      <c r="V3735" t="s">
        <v>10181</v>
      </c>
      <c r="W3735" t="s">
        <v>10182</v>
      </c>
      <c r="X3735" t="s">
        <v>10183</v>
      </c>
      <c r="Y3735" t="s">
        <v>10259</v>
      </c>
      <c r="Z3735">
        <v>26000000</v>
      </c>
      <c r="AA3735">
        <v>0</v>
      </c>
      <c r="AB3735">
        <v>195000000</v>
      </c>
      <c r="AC3735" t="s">
        <v>10185</v>
      </c>
      <c r="AD3735" s="12">
        <v>45769</v>
      </c>
      <c r="AE3735">
        <v>3</v>
      </c>
      <c r="AF3735" t="s">
        <v>6</v>
      </c>
      <c r="AG3735" t="s">
        <v>287</v>
      </c>
      <c r="AI3735" s="12">
        <v>45792</v>
      </c>
    </row>
    <row r="3736" spans="1:35" x14ac:dyDescent="0.3">
      <c r="A3736" t="s">
        <v>10260</v>
      </c>
      <c r="B3736" t="s">
        <v>138</v>
      </c>
      <c r="C3736" t="s">
        <v>49</v>
      </c>
      <c r="D3736" t="s">
        <v>950</v>
      </c>
      <c r="E3736" t="s">
        <v>2205</v>
      </c>
      <c r="F3736" t="s">
        <v>78</v>
      </c>
      <c r="G3736" t="s">
        <v>52</v>
      </c>
      <c r="H3736" t="s">
        <v>53</v>
      </c>
      <c r="I3736">
        <v>79059451</v>
      </c>
      <c r="J3736" t="s">
        <v>1</v>
      </c>
      <c r="K3736">
        <v>1</v>
      </c>
      <c r="L3736" t="s">
        <v>94</v>
      </c>
      <c r="M3736">
        <v>26000000</v>
      </c>
      <c r="N3736" t="s">
        <v>70</v>
      </c>
      <c r="O3736">
        <v>141400000</v>
      </c>
      <c r="P3736" t="s">
        <v>144</v>
      </c>
      <c r="Q3736">
        <v>15600000</v>
      </c>
      <c r="R3736" t="s">
        <v>57</v>
      </c>
      <c r="S3736">
        <v>482869981480</v>
      </c>
      <c r="T3736" t="s">
        <v>82</v>
      </c>
      <c r="U3736" t="s">
        <v>2552</v>
      </c>
      <c r="V3736" t="s">
        <v>10181</v>
      </c>
      <c r="W3736" t="s">
        <v>10182</v>
      </c>
      <c r="X3736" t="s">
        <v>10183</v>
      </c>
      <c r="Y3736" t="s">
        <v>10261</v>
      </c>
      <c r="Z3736">
        <v>0</v>
      </c>
      <c r="AA3736">
        <v>0</v>
      </c>
      <c r="AB3736">
        <v>195000000</v>
      </c>
      <c r="AC3736" t="s">
        <v>10193</v>
      </c>
      <c r="AD3736" s="12">
        <v>45761</v>
      </c>
      <c r="AE3736">
        <v>3</v>
      </c>
      <c r="AF3736" t="s">
        <v>6</v>
      </c>
      <c r="AG3736" t="s">
        <v>287</v>
      </c>
      <c r="AI3736" s="12">
        <v>45792</v>
      </c>
    </row>
    <row r="3737" spans="1:35" x14ac:dyDescent="0.3">
      <c r="A3737" t="s">
        <v>10262</v>
      </c>
      <c r="B3737" t="s">
        <v>707</v>
      </c>
      <c r="C3737" t="s">
        <v>10263</v>
      </c>
      <c r="D3737" t="s">
        <v>67</v>
      </c>
      <c r="E3737" t="s">
        <v>10264</v>
      </c>
      <c r="F3737" t="s">
        <v>10265</v>
      </c>
      <c r="G3737" t="s">
        <v>52</v>
      </c>
      <c r="H3737" t="s">
        <v>53</v>
      </c>
      <c r="I3737">
        <v>1050065871</v>
      </c>
      <c r="J3737" t="s">
        <v>1</v>
      </c>
      <c r="K3737">
        <v>1</v>
      </c>
      <c r="L3737" t="s">
        <v>94</v>
      </c>
      <c r="M3737">
        <v>26000000</v>
      </c>
      <c r="N3737" t="s">
        <v>79</v>
      </c>
      <c r="O3737">
        <v>114000000</v>
      </c>
      <c r="P3737" t="s">
        <v>711</v>
      </c>
      <c r="Q3737">
        <v>15600000</v>
      </c>
      <c r="R3737" t="s">
        <v>57</v>
      </c>
      <c r="S3737">
        <v>482869981480</v>
      </c>
      <c r="T3737" t="s">
        <v>82</v>
      </c>
      <c r="U3737" t="s">
        <v>2552</v>
      </c>
      <c r="V3737" t="s">
        <v>10181</v>
      </c>
      <c r="W3737" t="s">
        <v>10182</v>
      </c>
      <c r="X3737" t="s">
        <v>10183</v>
      </c>
      <c r="Y3737" t="s">
        <v>6006</v>
      </c>
      <c r="Z3737">
        <v>0</v>
      </c>
      <c r="AA3737">
        <v>0</v>
      </c>
      <c r="AB3737">
        <v>195000000</v>
      </c>
      <c r="AC3737" t="s">
        <v>10185</v>
      </c>
      <c r="AD3737" s="12">
        <v>45761</v>
      </c>
      <c r="AE3737">
        <v>3</v>
      </c>
      <c r="AF3737" t="s">
        <v>6</v>
      </c>
      <c r="AG3737" t="s">
        <v>287</v>
      </c>
      <c r="AI3737" s="12">
        <v>45792</v>
      </c>
    </row>
    <row r="3738" spans="1:35" x14ac:dyDescent="0.3">
      <c r="A3738" t="s">
        <v>10266</v>
      </c>
      <c r="B3738" t="s">
        <v>707</v>
      </c>
      <c r="C3738" t="s">
        <v>458</v>
      </c>
      <c r="D3738" t="s">
        <v>67</v>
      </c>
      <c r="E3738" t="s">
        <v>425</v>
      </c>
      <c r="F3738" t="s">
        <v>1334</v>
      </c>
      <c r="G3738" t="s">
        <v>52</v>
      </c>
      <c r="H3738" t="s">
        <v>53</v>
      </c>
      <c r="I3738">
        <v>1010164237</v>
      </c>
      <c r="J3738" t="s">
        <v>1</v>
      </c>
      <c r="K3738">
        <v>1</v>
      </c>
      <c r="L3738" t="s">
        <v>94</v>
      </c>
      <c r="M3738">
        <v>39000000</v>
      </c>
      <c r="N3738" t="s">
        <v>79</v>
      </c>
      <c r="O3738">
        <v>121270000</v>
      </c>
      <c r="P3738" t="s">
        <v>711</v>
      </c>
      <c r="Q3738">
        <v>15600000</v>
      </c>
      <c r="R3738" t="s">
        <v>57</v>
      </c>
      <c r="S3738">
        <v>482869981480</v>
      </c>
      <c r="T3738" t="s">
        <v>82</v>
      </c>
      <c r="U3738" t="s">
        <v>2552</v>
      </c>
      <c r="V3738" t="s">
        <v>10181</v>
      </c>
      <c r="W3738" t="s">
        <v>10182</v>
      </c>
      <c r="X3738" t="s">
        <v>10183</v>
      </c>
      <c r="Y3738" t="s">
        <v>10267</v>
      </c>
      <c r="Z3738">
        <v>0</v>
      </c>
      <c r="AA3738">
        <v>0</v>
      </c>
      <c r="AB3738">
        <v>195000000</v>
      </c>
      <c r="AC3738" t="s">
        <v>10197</v>
      </c>
      <c r="AD3738" s="12">
        <v>45761</v>
      </c>
      <c r="AE3738">
        <v>3</v>
      </c>
      <c r="AF3738" t="s">
        <v>6</v>
      </c>
      <c r="AG3738" t="s">
        <v>287</v>
      </c>
      <c r="AI3738" s="12">
        <v>45792</v>
      </c>
    </row>
    <row r="3739" spans="1:35" x14ac:dyDescent="0.3">
      <c r="A3739" t="s">
        <v>10268</v>
      </c>
      <c r="B3739" t="s">
        <v>3606</v>
      </c>
      <c r="C3739" t="s">
        <v>1430</v>
      </c>
      <c r="D3739" t="s">
        <v>1450</v>
      </c>
      <c r="E3739" t="s">
        <v>1380</v>
      </c>
      <c r="F3739" t="s">
        <v>669</v>
      </c>
      <c r="G3739" t="s">
        <v>1685</v>
      </c>
      <c r="H3739" t="s">
        <v>2491</v>
      </c>
      <c r="I3739">
        <v>5023643</v>
      </c>
      <c r="J3739" t="s">
        <v>1</v>
      </c>
      <c r="K3739">
        <v>1</v>
      </c>
      <c r="L3739" t="s">
        <v>94</v>
      </c>
      <c r="M3739">
        <v>39000000</v>
      </c>
      <c r="N3739" t="s">
        <v>512</v>
      </c>
      <c r="O3739">
        <v>113400000</v>
      </c>
      <c r="P3739" t="s">
        <v>3607</v>
      </c>
      <c r="Q3739">
        <v>15600000</v>
      </c>
      <c r="R3739" t="s">
        <v>57</v>
      </c>
      <c r="S3739">
        <v>482869981480</v>
      </c>
      <c r="T3739" t="s">
        <v>82</v>
      </c>
      <c r="U3739" t="s">
        <v>2552</v>
      </c>
      <c r="V3739" t="s">
        <v>10181</v>
      </c>
      <c r="W3739" t="s">
        <v>10182</v>
      </c>
      <c r="X3739" t="s">
        <v>10183</v>
      </c>
      <c r="Y3739" t="s">
        <v>6058</v>
      </c>
      <c r="Z3739">
        <v>0</v>
      </c>
      <c r="AA3739">
        <v>0</v>
      </c>
      <c r="AB3739">
        <v>195000000</v>
      </c>
      <c r="AC3739" t="s">
        <v>10185</v>
      </c>
      <c r="AD3739" s="12">
        <v>45761</v>
      </c>
      <c r="AE3739">
        <v>3</v>
      </c>
      <c r="AF3739" t="s">
        <v>6</v>
      </c>
      <c r="AG3739" t="s">
        <v>287</v>
      </c>
      <c r="AH3739" t="s">
        <v>7372</v>
      </c>
      <c r="AI3739" s="12">
        <v>45792</v>
      </c>
    </row>
    <row r="3740" spans="1:35" x14ac:dyDescent="0.3">
      <c r="A3740" t="s">
        <v>10269</v>
      </c>
      <c r="B3740" t="s">
        <v>3597</v>
      </c>
      <c r="C3740" t="s">
        <v>2729</v>
      </c>
      <c r="D3740" t="s">
        <v>10270</v>
      </c>
      <c r="E3740" t="s">
        <v>581</v>
      </c>
      <c r="F3740" t="s">
        <v>10271</v>
      </c>
      <c r="G3740" t="s">
        <v>52</v>
      </c>
      <c r="H3740" t="s">
        <v>53</v>
      </c>
      <c r="I3740">
        <v>1019066041</v>
      </c>
      <c r="J3740" t="s">
        <v>1</v>
      </c>
      <c r="K3740">
        <v>1</v>
      </c>
      <c r="L3740" t="s">
        <v>94</v>
      </c>
      <c r="M3740">
        <v>39000000</v>
      </c>
      <c r="N3740" t="s">
        <v>79</v>
      </c>
      <c r="O3740">
        <v>107000000</v>
      </c>
      <c r="P3740" t="s">
        <v>3599</v>
      </c>
      <c r="Q3740">
        <v>15600000</v>
      </c>
      <c r="R3740" t="s">
        <v>57</v>
      </c>
      <c r="S3740">
        <v>482869981480</v>
      </c>
      <c r="T3740" t="s">
        <v>82</v>
      </c>
      <c r="U3740" t="s">
        <v>2552</v>
      </c>
      <c r="V3740" t="s">
        <v>10181</v>
      </c>
      <c r="W3740" t="s">
        <v>10182</v>
      </c>
      <c r="X3740" t="s">
        <v>10183</v>
      </c>
      <c r="Y3740" t="s">
        <v>5513</v>
      </c>
      <c r="Z3740">
        <v>0</v>
      </c>
      <c r="AA3740">
        <v>0</v>
      </c>
      <c r="AB3740">
        <v>195000000</v>
      </c>
      <c r="AC3740" t="s">
        <v>10195</v>
      </c>
      <c r="AD3740" s="12">
        <v>45761</v>
      </c>
      <c r="AE3740">
        <v>3</v>
      </c>
      <c r="AF3740" t="s">
        <v>6</v>
      </c>
      <c r="AG3740" t="s">
        <v>287</v>
      </c>
      <c r="AI3740" s="12">
        <v>45792</v>
      </c>
    </row>
    <row r="3741" spans="1:35" x14ac:dyDescent="0.3">
      <c r="A3741" t="s">
        <v>10272</v>
      </c>
      <c r="B3741" t="s">
        <v>4218</v>
      </c>
      <c r="C3741" t="s">
        <v>10273</v>
      </c>
      <c r="D3741" t="s">
        <v>197</v>
      </c>
      <c r="E3741" t="s">
        <v>771</v>
      </c>
      <c r="F3741" t="s">
        <v>833</v>
      </c>
      <c r="G3741" t="s">
        <v>52</v>
      </c>
      <c r="H3741" t="s">
        <v>53</v>
      </c>
      <c r="I3741">
        <v>1014240054</v>
      </c>
      <c r="J3741" t="s">
        <v>1</v>
      </c>
      <c r="K3741">
        <v>1</v>
      </c>
      <c r="L3741" t="s">
        <v>226</v>
      </c>
      <c r="M3741">
        <v>39000000</v>
      </c>
      <c r="N3741" t="s">
        <v>79</v>
      </c>
      <c r="O3741">
        <v>116500000</v>
      </c>
      <c r="P3741" t="s">
        <v>4219</v>
      </c>
      <c r="Q3741">
        <v>15600000</v>
      </c>
      <c r="R3741" t="s">
        <v>57</v>
      </c>
      <c r="S3741">
        <v>482869981480</v>
      </c>
      <c r="T3741" t="s">
        <v>82</v>
      </c>
      <c r="U3741" t="s">
        <v>2552</v>
      </c>
      <c r="V3741" t="s">
        <v>10181</v>
      </c>
      <c r="W3741" t="s">
        <v>10182</v>
      </c>
      <c r="X3741" t="s">
        <v>10183</v>
      </c>
      <c r="Y3741" t="s">
        <v>6038</v>
      </c>
      <c r="Z3741">
        <v>0</v>
      </c>
      <c r="AA3741">
        <v>0</v>
      </c>
      <c r="AB3741">
        <v>195000000</v>
      </c>
      <c r="AC3741" t="s">
        <v>10274</v>
      </c>
      <c r="AD3741" s="12">
        <v>45761</v>
      </c>
      <c r="AE3741">
        <v>3</v>
      </c>
      <c r="AF3741" t="s">
        <v>6</v>
      </c>
      <c r="AG3741" t="s">
        <v>287</v>
      </c>
      <c r="AI3741" s="12">
        <v>45792</v>
      </c>
    </row>
    <row r="3742" spans="1:35" x14ac:dyDescent="0.3">
      <c r="A3742" t="s">
        <v>10275</v>
      </c>
      <c r="B3742" t="s">
        <v>4218</v>
      </c>
      <c r="C3742" t="s">
        <v>7746</v>
      </c>
      <c r="D3742" t="s">
        <v>758</v>
      </c>
      <c r="E3742" t="s">
        <v>866</v>
      </c>
      <c r="F3742" t="s">
        <v>760</v>
      </c>
      <c r="G3742" t="s">
        <v>52</v>
      </c>
      <c r="H3742" t="s">
        <v>53</v>
      </c>
      <c r="I3742">
        <v>1033794999</v>
      </c>
      <c r="J3742" t="s">
        <v>1</v>
      </c>
      <c r="K3742">
        <v>1</v>
      </c>
      <c r="L3742" t="s">
        <v>226</v>
      </c>
      <c r="M3742">
        <v>39000000</v>
      </c>
      <c r="N3742" t="s">
        <v>79</v>
      </c>
      <c r="O3742">
        <v>108279000</v>
      </c>
      <c r="P3742" t="s">
        <v>4219</v>
      </c>
      <c r="Q3742">
        <v>15600000</v>
      </c>
      <c r="R3742" t="s">
        <v>57</v>
      </c>
      <c r="S3742">
        <v>482869981480</v>
      </c>
      <c r="T3742" t="s">
        <v>82</v>
      </c>
      <c r="U3742" t="s">
        <v>2552</v>
      </c>
      <c r="V3742" t="s">
        <v>10181</v>
      </c>
      <c r="W3742" t="s">
        <v>10182</v>
      </c>
      <c r="X3742" t="s">
        <v>10183</v>
      </c>
      <c r="Y3742" t="s">
        <v>8479</v>
      </c>
      <c r="Z3742">
        <v>0</v>
      </c>
      <c r="AA3742">
        <v>0</v>
      </c>
      <c r="AB3742">
        <v>195000000</v>
      </c>
      <c r="AC3742" t="s">
        <v>10215</v>
      </c>
      <c r="AD3742" s="12">
        <v>45762</v>
      </c>
      <c r="AE3742">
        <v>3</v>
      </c>
      <c r="AF3742" t="s">
        <v>6</v>
      </c>
      <c r="AG3742" t="s">
        <v>287</v>
      </c>
      <c r="AI3742" s="12">
        <v>45792</v>
      </c>
    </row>
    <row r="3743" spans="1:35" x14ac:dyDescent="0.3">
      <c r="A3743" t="s">
        <v>10276</v>
      </c>
      <c r="B3743" t="s">
        <v>479</v>
      </c>
      <c r="C3743" t="s">
        <v>392</v>
      </c>
      <c r="D3743" t="s">
        <v>720</v>
      </c>
      <c r="E3743" t="s">
        <v>544</v>
      </c>
      <c r="F3743" t="s">
        <v>1514</v>
      </c>
      <c r="G3743" t="s">
        <v>52</v>
      </c>
      <c r="H3743" t="s">
        <v>53</v>
      </c>
      <c r="I3743">
        <v>1014281934</v>
      </c>
      <c r="J3743" t="s">
        <v>1</v>
      </c>
      <c r="K3743">
        <v>1</v>
      </c>
      <c r="L3743" t="s">
        <v>54</v>
      </c>
      <c r="M3743">
        <v>26000000</v>
      </c>
      <c r="N3743" t="s">
        <v>79</v>
      </c>
      <c r="O3743">
        <v>120900000</v>
      </c>
      <c r="P3743" t="s">
        <v>484</v>
      </c>
      <c r="Q3743">
        <v>15600000</v>
      </c>
      <c r="R3743" t="s">
        <v>57</v>
      </c>
      <c r="S3743">
        <v>482869981480</v>
      </c>
      <c r="T3743" t="s">
        <v>82</v>
      </c>
      <c r="U3743" t="s">
        <v>2552</v>
      </c>
      <c r="V3743" t="s">
        <v>10181</v>
      </c>
      <c r="W3743" t="s">
        <v>10182</v>
      </c>
      <c r="X3743" t="s">
        <v>10183</v>
      </c>
      <c r="Y3743" t="s">
        <v>3105</v>
      </c>
      <c r="Z3743">
        <v>0</v>
      </c>
      <c r="AA3743">
        <v>0</v>
      </c>
      <c r="AB3743">
        <v>195000000</v>
      </c>
      <c r="AC3743" t="s">
        <v>10185</v>
      </c>
      <c r="AD3743" s="12">
        <v>45762</v>
      </c>
      <c r="AE3743">
        <v>3</v>
      </c>
      <c r="AF3743" t="s">
        <v>6</v>
      </c>
      <c r="AG3743" t="s">
        <v>287</v>
      </c>
      <c r="AI3743" s="12">
        <v>45792</v>
      </c>
    </row>
    <row r="3744" spans="1:35" x14ac:dyDescent="0.3">
      <c r="A3744" t="s">
        <v>10277</v>
      </c>
      <c r="B3744" t="s">
        <v>479</v>
      </c>
      <c r="C3744" t="s">
        <v>2456</v>
      </c>
      <c r="D3744" t="s">
        <v>1242</v>
      </c>
      <c r="E3744" t="s">
        <v>368</v>
      </c>
      <c r="F3744" t="s">
        <v>569</v>
      </c>
      <c r="G3744" t="s">
        <v>52</v>
      </c>
      <c r="H3744" t="s">
        <v>53</v>
      </c>
      <c r="I3744">
        <v>1014184007</v>
      </c>
      <c r="J3744" t="s">
        <v>1</v>
      </c>
      <c r="K3744">
        <v>1</v>
      </c>
      <c r="L3744" t="s">
        <v>54</v>
      </c>
      <c r="M3744">
        <v>39000000</v>
      </c>
      <c r="N3744" t="s">
        <v>79</v>
      </c>
      <c r="O3744">
        <v>115400000</v>
      </c>
      <c r="P3744" t="s">
        <v>484</v>
      </c>
      <c r="Q3744">
        <v>15600000</v>
      </c>
      <c r="R3744" t="s">
        <v>57</v>
      </c>
      <c r="S3744">
        <v>482869981480</v>
      </c>
      <c r="T3744" t="s">
        <v>82</v>
      </c>
      <c r="U3744" t="s">
        <v>2552</v>
      </c>
      <c r="V3744" t="s">
        <v>10181</v>
      </c>
      <c r="W3744" t="s">
        <v>10182</v>
      </c>
      <c r="X3744" t="s">
        <v>10183</v>
      </c>
      <c r="Y3744" t="s">
        <v>134</v>
      </c>
      <c r="Z3744">
        <v>0</v>
      </c>
      <c r="AA3744">
        <v>0</v>
      </c>
      <c r="AB3744">
        <v>195000000</v>
      </c>
      <c r="AC3744" t="s">
        <v>10193</v>
      </c>
      <c r="AD3744" s="12">
        <v>45762</v>
      </c>
      <c r="AE3744">
        <v>3</v>
      </c>
      <c r="AF3744" t="s">
        <v>6</v>
      </c>
      <c r="AG3744" t="s">
        <v>287</v>
      </c>
      <c r="AI3744" s="12">
        <v>45792</v>
      </c>
    </row>
    <row r="3745" spans="1:35" x14ac:dyDescent="0.3">
      <c r="A3745" t="s">
        <v>10278</v>
      </c>
      <c r="B3745" t="s">
        <v>74</v>
      </c>
      <c r="C3745" t="s">
        <v>10279</v>
      </c>
      <c r="D3745" t="s">
        <v>10280</v>
      </c>
      <c r="E3745" t="s">
        <v>190</v>
      </c>
      <c r="F3745" t="s">
        <v>803</v>
      </c>
      <c r="G3745" t="s">
        <v>52</v>
      </c>
      <c r="H3745" t="s">
        <v>53</v>
      </c>
      <c r="I3745">
        <v>80843283</v>
      </c>
      <c r="J3745" t="s">
        <v>1</v>
      </c>
      <c r="K3745">
        <v>1</v>
      </c>
      <c r="L3745" t="s">
        <v>94</v>
      </c>
      <c r="M3745">
        <v>39000000</v>
      </c>
      <c r="N3745" t="s">
        <v>79</v>
      </c>
      <c r="O3745">
        <v>120900000</v>
      </c>
      <c r="P3745" t="s">
        <v>80</v>
      </c>
      <c r="Q3745">
        <v>15600000</v>
      </c>
      <c r="R3745" t="s">
        <v>57</v>
      </c>
      <c r="S3745">
        <v>482869981480</v>
      </c>
      <c r="T3745" t="s">
        <v>82</v>
      </c>
      <c r="U3745" t="s">
        <v>2552</v>
      </c>
      <c r="V3745" t="s">
        <v>10181</v>
      </c>
      <c r="W3745" t="s">
        <v>10182</v>
      </c>
      <c r="X3745" t="s">
        <v>10183</v>
      </c>
      <c r="Y3745" t="s">
        <v>2040</v>
      </c>
      <c r="Z3745">
        <v>0</v>
      </c>
      <c r="AA3745">
        <v>0</v>
      </c>
      <c r="AB3745">
        <v>195000000</v>
      </c>
      <c r="AC3745" t="s">
        <v>10197</v>
      </c>
      <c r="AD3745" s="12">
        <v>45762</v>
      </c>
      <c r="AE3745">
        <v>3</v>
      </c>
      <c r="AF3745" t="s">
        <v>6</v>
      </c>
      <c r="AG3745" t="s">
        <v>287</v>
      </c>
      <c r="AI3745" s="12">
        <v>45792</v>
      </c>
    </row>
    <row r="3746" spans="1:35" x14ac:dyDescent="0.3">
      <c r="A3746" t="s">
        <v>10281</v>
      </c>
      <c r="B3746" t="s">
        <v>74</v>
      </c>
      <c r="C3746" t="s">
        <v>2339</v>
      </c>
      <c r="D3746" t="s">
        <v>537</v>
      </c>
      <c r="E3746" t="s">
        <v>301</v>
      </c>
      <c r="F3746" t="s">
        <v>510</v>
      </c>
      <c r="G3746" t="s">
        <v>52</v>
      </c>
      <c r="H3746" t="s">
        <v>53</v>
      </c>
      <c r="I3746">
        <v>1018513519</v>
      </c>
      <c r="J3746" t="s">
        <v>1</v>
      </c>
      <c r="K3746">
        <v>1</v>
      </c>
      <c r="L3746" t="s">
        <v>94</v>
      </c>
      <c r="M3746">
        <v>39000000</v>
      </c>
      <c r="N3746" t="s">
        <v>79</v>
      </c>
      <c r="O3746">
        <v>86100000</v>
      </c>
      <c r="P3746" t="s">
        <v>80</v>
      </c>
      <c r="Q3746">
        <v>15600000</v>
      </c>
      <c r="R3746" t="s">
        <v>57</v>
      </c>
      <c r="S3746">
        <v>482869981480</v>
      </c>
      <c r="T3746" t="s">
        <v>82</v>
      </c>
      <c r="U3746" t="s">
        <v>2552</v>
      </c>
      <c r="V3746" t="s">
        <v>10181</v>
      </c>
      <c r="W3746" t="s">
        <v>10182</v>
      </c>
      <c r="X3746" t="s">
        <v>10183</v>
      </c>
      <c r="Y3746" t="s">
        <v>2412</v>
      </c>
      <c r="Z3746">
        <v>26000000</v>
      </c>
      <c r="AA3746">
        <v>0</v>
      </c>
      <c r="AB3746">
        <v>195000000</v>
      </c>
      <c r="AC3746" t="s">
        <v>10197</v>
      </c>
      <c r="AD3746" s="12">
        <v>45762</v>
      </c>
      <c r="AE3746">
        <v>3</v>
      </c>
      <c r="AF3746" t="s">
        <v>6</v>
      </c>
      <c r="AG3746" t="s">
        <v>287</v>
      </c>
      <c r="AI3746" s="12">
        <v>45792</v>
      </c>
    </row>
    <row r="3747" spans="1:35" x14ac:dyDescent="0.3">
      <c r="A3747" t="s">
        <v>10282</v>
      </c>
      <c r="B3747" t="s">
        <v>47</v>
      </c>
      <c r="C3747" t="s">
        <v>406</v>
      </c>
      <c r="D3747" t="s">
        <v>10283</v>
      </c>
      <c r="E3747" t="s">
        <v>1527</v>
      </c>
      <c r="F3747" t="s">
        <v>3529</v>
      </c>
      <c r="G3747" t="s">
        <v>52</v>
      </c>
      <c r="H3747" t="s">
        <v>53</v>
      </c>
      <c r="I3747">
        <v>1122141368</v>
      </c>
      <c r="J3747" t="s">
        <v>1</v>
      </c>
      <c r="K3747">
        <v>1</v>
      </c>
      <c r="L3747" t="s">
        <v>94</v>
      </c>
      <c r="M3747">
        <v>39000000</v>
      </c>
      <c r="N3747" t="s">
        <v>79</v>
      </c>
      <c r="O3747">
        <v>120900000</v>
      </c>
      <c r="P3747" t="s">
        <v>56</v>
      </c>
      <c r="Q3747">
        <v>15600000</v>
      </c>
      <c r="R3747" t="s">
        <v>57</v>
      </c>
      <c r="S3747">
        <v>482869981480</v>
      </c>
      <c r="T3747" t="s">
        <v>82</v>
      </c>
      <c r="U3747" t="s">
        <v>2552</v>
      </c>
      <c r="V3747" t="s">
        <v>10181</v>
      </c>
      <c r="W3747" t="s">
        <v>10182</v>
      </c>
      <c r="X3747" t="s">
        <v>10183</v>
      </c>
      <c r="Y3747" t="s">
        <v>10284</v>
      </c>
      <c r="Z3747">
        <v>0</v>
      </c>
      <c r="AA3747">
        <v>0</v>
      </c>
      <c r="AB3747">
        <v>195000000</v>
      </c>
      <c r="AC3747" t="s">
        <v>10195</v>
      </c>
      <c r="AD3747" s="12">
        <v>45762</v>
      </c>
      <c r="AE3747">
        <v>3</v>
      </c>
      <c r="AF3747" t="s">
        <v>6</v>
      </c>
      <c r="AG3747" t="s">
        <v>287</v>
      </c>
      <c r="AI3747" s="12">
        <v>45792</v>
      </c>
    </row>
    <row r="3748" spans="1:35" x14ac:dyDescent="0.3">
      <c r="A3748" t="s">
        <v>10285</v>
      </c>
      <c r="B3748" t="s">
        <v>4603</v>
      </c>
      <c r="C3748" t="s">
        <v>3365</v>
      </c>
      <c r="D3748" t="s">
        <v>10286</v>
      </c>
      <c r="E3748" t="s">
        <v>217</v>
      </c>
      <c r="F3748" t="s">
        <v>217</v>
      </c>
      <c r="G3748" t="s">
        <v>52</v>
      </c>
      <c r="H3748" t="s">
        <v>53</v>
      </c>
      <c r="I3748">
        <v>1033777811</v>
      </c>
      <c r="J3748" t="s">
        <v>1</v>
      </c>
      <c r="K3748">
        <v>1</v>
      </c>
      <c r="L3748" t="s">
        <v>54</v>
      </c>
      <c r="M3748">
        <v>39000000</v>
      </c>
      <c r="N3748" t="s">
        <v>70</v>
      </c>
      <c r="O3748">
        <v>94400000</v>
      </c>
      <c r="P3748" t="s">
        <v>4606</v>
      </c>
      <c r="Q3748">
        <v>15600000</v>
      </c>
      <c r="R3748" t="s">
        <v>57</v>
      </c>
      <c r="S3748">
        <v>482869981480</v>
      </c>
      <c r="T3748" t="s">
        <v>82</v>
      </c>
      <c r="U3748" t="s">
        <v>2552</v>
      </c>
      <c r="V3748" t="s">
        <v>10181</v>
      </c>
      <c r="W3748" t="s">
        <v>10182</v>
      </c>
      <c r="X3748" t="s">
        <v>10183</v>
      </c>
      <c r="Y3748" t="s">
        <v>8192</v>
      </c>
      <c r="Z3748">
        <v>26000000</v>
      </c>
      <c r="AA3748">
        <v>0</v>
      </c>
      <c r="AB3748">
        <v>195000000</v>
      </c>
      <c r="AC3748" t="s">
        <v>10193</v>
      </c>
      <c r="AD3748" s="12">
        <v>45762</v>
      </c>
      <c r="AE3748">
        <v>3</v>
      </c>
      <c r="AF3748" t="s">
        <v>6</v>
      </c>
      <c r="AG3748" t="s">
        <v>287</v>
      </c>
      <c r="AI3748" s="12">
        <v>45792</v>
      </c>
    </row>
    <row r="3749" spans="1:35" x14ac:dyDescent="0.3">
      <c r="A3749" t="s">
        <v>10287</v>
      </c>
      <c r="B3749" t="s">
        <v>175</v>
      </c>
      <c r="C3749" t="s">
        <v>2757</v>
      </c>
      <c r="D3749" t="s">
        <v>931</v>
      </c>
      <c r="E3749" t="s">
        <v>1109</v>
      </c>
      <c r="F3749" t="s">
        <v>591</v>
      </c>
      <c r="G3749" t="s">
        <v>52</v>
      </c>
      <c r="H3749" t="s">
        <v>53</v>
      </c>
      <c r="I3749">
        <v>1101177611</v>
      </c>
      <c r="J3749" t="s">
        <v>1</v>
      </c>
      <c r="K3749">
        <v>1</v>
      </c>
      <c r="L3749" t="s">
        <v>54</v>
      </c>
      <c r="M3749">
        <v>26000000</v>
      </c>
      <c r="N3749" t="s">
        <v>2551</v>
      </c>
      <c r="O3749">
        <v>118400000</v>
      </c>
      <c r="P3749" t="s">
        <v>180</v>
      </c>
      <c r="Q3749">
        <v>15600000</v>
      </c>
      <c r="R3749" t="s">
        <v>57</v>
      </c>
      <c r="S3749">
        <v>482869981480</v>
      </c>
      <c r="T3749" t="s">
        <v>82</v>
      </c>
      <c r="U3749" t="s">
        <v>2552</v>
      </c>
      <c r="V3749" t="s">
        <v>10181</v>
      </c>
      <c r="W3749" t="s">
        <v>10182</v>
      </c>
      <c r="X3749" t="s">
        <v>10183</v>
      </c>
      <c r="Y3749" t="s">
        <v>10288</v>
      </c>
      <c r="Z3749">
        <v>0</v>
      </c>
      <c r="AA3749">
        <v>0</v>
      </c>
      <c r="AB3749">
        <v>195000000</v>
      </c>
      <c r="AC3749" t="s">
        <v>10195</v>
      </c>
      <c r="AD3749" s="12">
        <v>45785</v>
      </c>
      <c r="AE3749">
        <v>5</v>
      </c>
      <c r="AF3749" t="s">
        <v>6</v>
      </c>
      <c r="AG3749" t="s">
        <v>287</v>
      </c>
      <c r="AI3749" s="12">
        <v>45805</v>
      </c>
    </row>
    <row r="3750" spans="1:35" x14ac:dyDescent="0.3">
      <c r="A3750" t="s">
        <v>10289</v>
      </c>
      <c r="B3750" t="s">
        <v>469</v>
      </c>
      <c r="C3750" t="s">
        <v>3053</v>
      </c>
      <c r="D3750" t="s">
        <v>1898</v>
      </c>
      <c r="E3750" t="s">
        <v>568</v>
      </c>
      <c r="F3750" t="s">
        <v>555</v>
      </c>
      <c r="G3750" t="s">
        <v>52</v>
      </c>
      <c r="H3750" t="s">
        <v>53</v>
      </c>
      <c r="I3750">
        <v>1233690481</v>
      </c>
      <c r="J3750" t="s">
        <v>1</v>
      </c>
      <c r="K3750">
        <v>1</v>
      </c>
      <c r="L3750" t="s">
        <v>226</v>
      </c>
      <c r="M3750">
        <v>34800000</v>
      </c>
      <c r="N3750" t="s">
        <v>79</v>
      </c>
      <c r="O3750">
        <v>125000000</v>
      </c>
      <c r="P3750" t="s">
        <v>473</v>
      </c>
      <c r="Q3750">
        <v>15600000</v>
      </c>
      <c r="R3750" t="s">
        <v>57</v>
      </c>
      <c r="S3750">
        <v>482869981480</v>
      </c>
      <c r="T3750" t="s">
        <v>82</v>
      </c>
      <c r="U3750" t="s">
        <v>2552</v>
      </c>
      <c r="V3750" t="s">
        <v>10181</v>
      </c>
      <c r="W3750" t="s">
        <v>10182</v>
      </c>
      <c r="X3750" t="s">
        <v>10183</v>
      </c>
      <c r="Y3750" t="s">
        <v>9197</v>
      </c>
      <c r="Z3750">
        <v>0</v>
      </c>
      <c r="AA3750">
        <v>0</v>
      </c>
      <c r="AB3750">
        <v>195000000</v>
      </c>
      <c r="AC3750" t="s">
        <v>10185</v>
      </c>
      <c r="AD3750" s="12">
        <v>45775</v>
      </c>
      <c r="AE3750">
        <v>4</v>
      </c>
      <c r="AF3750" t="s">
        <v>6</v>
      </c>
      <c r="AG3750" t="s">
        <v>89</v>
      </c>
      <c r="AI3750" s="12">
        <v>45806</v>
      </c>
    </row>
    <row r="3751" spans="1:35" x14ac:dyDescent="0.3">
      <c r="A3751" t="s">
        <v>10290</v>
      </c>
      <c r="B3751" t="s">
        <v>479</v>
      </c>
      <c r="C3751" t="s">
        <v>758</v>
      </c>
      <c r="D3751" t="s">
        <v>189</v>
      </c>
      <c r="E3751" t="s">
        <v>2927</v>
      </c>
      <c r="F3751" t="s">
        <v>2267</v>
      </c>
      <c r="G3751" t="s">
        <v>52</v>
      </c>
      <c r="H3751" t="s">
        <v>53</v>
      </c>
      <c r="I3751">
        <v>1014235165</v>
      </c>
      <c r="J3751" t="s">
        <v>1</v>
      </c>
      <c r="K3751">
        <v>1</v>
      </c>
      <c r="L3751" t="s">
        <v>54</v>
      </c>
      <c r="M3751">
        <v>39000000</v>
      </c>
      <c r="N3751" t="s">
        <v>79</v>
      </c>
      <c r="O3751">
        <v>94400000</v>
      </c>
      <c r="P3751" t="s">
        <v>484</v>
      </c>
      <c r="Q3751">
        <v>15600000</v>
      </c>
      <c r="R3751" t="s">
        <v>57</v>
      </c>
      <c r="S3751">
        <v>482869981480</v>
      </c>
      <c r="T3751" t="s">
        <v>82</v>
      </c>
      <c r="U3751" t="s">
        <v>2552</v>
      </c>
      <c r="V3751" t="s">
        <v>10181</v>
      </c>
      <c r="W3751" t="s">
        <v>10182</v>
      </c>
      <c r="X3751" t="s">
        <v>10183</v>
      </c>
      <c r="Y3751" t="s">
        <v>10291</v>
      </c>
      <c r="Z3751">
        <v>0</v>
      </c>
      <c r="AA3751">
        <v>0</v>
      </c>
      <c r="AB3751">
        <v>195000000</v>
      </c>
      <c r="AC3751" t="s">
        <v>10185</v>
      </c>
      <c r="AD3751" s="12">
        <v>45775</v>
      </c>
      <c r="AE3751">
        <v>4</v>
      </c>
      <c r="AF3751" t="s">
        <v>6</v>
      </c>
      <c r="AG3751" t="s">
        <v>89</v>
      </c>
      <c r="AI3751" s="12">
        <v>45806</v>
      </c>
    </row>
    <row r="3752" spans="1:35" x14ac:dyDescent="0.3">
      <c r="A3752" t="s">
        <v>10292</v>
      </c>
      <c r="B3752" t="s">
        <v>479</v>
      </c>
      <c r="C3752" t="s">
        <v>307</v>
      </c>
      <c r="D3752" t="s">
        <v>346</v>
      </c>
      <c r="E3752" t="s">
        <v>441</v>
      </c>
      <c r="F3752" t="s">
        <v>453</v>
      </c>
      <c r="G3752" t="s">
        <v>52</v>
      </c>
      <c r="H3752" t="s">
        <v>53</v>
      </c>
      <c r="I3752">
        <v>3188821</v>
      </c>
      <c r="J3752" t="s">
        <v>1</v>
      </c>
      <c r="K3752">
        <v>1</v>
      </c>
      <c r="L3752" t="s">
        <v>54</v>
      </c>
      <c r="M3752">
        <v>39000000</v>
      </c>
      <c r="N3752" t="s">
        <v>79</v>
      </c>
      <c r="O3752">
        <v>70800000</v>
      </c>
      <c r="P3752" t="s">
        <v>484</v>
      </c>
      <c r="Q3752">
        <v>15600000</v>
      </c>
      <c r="R3752" t="s">
        <v>57</v>
      </c>
      <c r="S3752">
        <v>482869981480</v>
      </c>
      <c r="T3752" t="s">
        <v>82</v>
      </c>
      <c r="U3752" t="s">
        <v>2552</v>
      </c>
      <c r="V3752" t="s">
        <v>10181</v>
      </c>
      <c r="W3752" t="s">
        <v>10182</v>
      </c>
      <c r="X3752" t="s">
        <v>10183</v>
      </c>
      <c r="Y3752" t="s">
        <v>3038</v>
      </c>
      <c r="Z3752">
        <v>26000000</v>
      </c>
      <c r="AA3752">
        <v>0</v>
      </c>
      <c r="AB3752">
        <v>195000000</v>
      </c>
      <c r="AC3752" t="s">
        <v>10195</v>
      </c>
      <c r="AD3752" s="12">
        <v>45779</v>
      </c>
      <c r="AE3752">
        <v>4</v>
      </c>
      <c r="AF3752" t="s">
        <v>6</v>
      </c>
      <c r="AG3752" t="s">
        <v>697</v>
      </c>
      <c r="AI3752" s="12">
        <v>45806</v>
      </c>
    </row>
    <row r="3753" spans="1:35" x14ac:dyDescent="0.3">
      <c r="A3753" t="s">
        <v>10293</v>
      </c>
      <c r="B3753" t="s">
        <v>2870</v>
      </c>
      <c r="C3753" t="s">
        <v>6863</v>
      </c>
      <c r="D3753" t="s">
        <v>1706</v>
      </c>
      <c r="E3753" t="s">
        <v>472</v>
      </c>
      <c r="F3753" t="s">
        <v>249</v>
      </c>
      <c r="G3753" t="s">
        <v>52</v>
      </c>
      <c r="H3753" t="s">
        <v>53</v>
      </c>
      <c r="I3753">
        <v>24100519</v>
      </c>
      <c r="J3753" t="s">
        <v>1</v>
      </c>
      <c r="K3753">
        <v>1</v>
      </c>
      <c r="L3753" t="s">
        <v>226</v>
      </c>
      <c r="M3753">
        <v>39000000</v>
      </c>
      <c r="N3753" t="s">
        <v>79</v>
      </c>
      <c r="O3753">
        <v>111000000</v>
      </c>
      <c r="P3753" t="s">
        <v>2872</v>
      </c>
      <c r="Q3753">
        <v>15600000</v>
      </c>
      <c r="R3753" t="s">
        <v>57</v>
      </c>
      <c r="S3753">
        <v>482869981480</v>
      </c>
      <c r="T3753" t="s">
        <v>82</v>
      </c>
      <c r="U3753" t="s">
        <v>2552</v>
      </c>
      <c r="V3753" t="s">
        <v>10181</v>
      </c>
      <c r="W3753" t="s">
        <v>10182</v>
      </c>
      <c r="X3753" t="s">
        <v>10183</v>
      </c>
      <c r="Y3753" t="s">
        <v>6890</v>
      </c>
      <c r="Z3753">
        <v>0</v>
      </c>
      <c r="AA3753">
        <v>0</v>
      </c>
      <c r="AB3753">
        <v>195000000</v>
      </c>
      <c r="AC3753" t="s">
        <v>10215</v>
      </c>
      <c r="AD3753" s="12">
        <v>45791</v>
      </c>
      <c r="AE3753">
        <v>6</v>
      </c>
      <c r="AF3753" t="s">
        <v>6</v>
      </c>
      <c r="AG3753" t="s">
        <v>697</v>
      </c>
      <c r="AI3753" s="12">
        <v>45839</v>
      </c>
    </row>
    <row r="3754" spans="1:35" x14ac:dyDescent="0.3">
      <c r="A3754" t="s">
        <v>10294</v>
      </c>
      <c r="B3754" t="s">
        <v>2870</v>
      </c>
      <c r="C3754" t="s">
        <v>366</v>
      </c>
      <c r="D3754" t="s">
        <v>693</v>
      </c>
      <c r="E3754" t="s">
        <v>6242</v>
      </c>
      <c r="F3754" t="s">
        <v>459</v>
      </c>
      <c r="G3754" t="s">
        <v>52</v>
      </c>
      <c r="H3754" t="s">
        <v>53</v>
      </c>
      <c r="I3754">
        <v>1015393962</v>
      </c>
      <c r="J3754" t="s">
        <v>1</v>
      </c>
      <c r="K3754">
        <v>1</v>
      </c>
      <c r="L3754" t="s">
        <v>1342</v>
      </c>
      <c r="M3754">
        <v>0</v>
      </c>
      <c r="N3754" t="s">
        <v>79</v>
      </c>
      <c r="O3754">
        <v>89100000</v>
      </c>
      <c r="P3754" t="s">
        <v>2872</v>
      </c>
      <c r="Q3754">
        <v>15600000</v>
      </c>
      <c r="R3754" t="s">
        <v>57</v>
      </c>
      <c r="S3754">
        <v>482869981480</v>
      </c>
      <c r="T3754" t="s">
        <v>82</v>
      </c>
      <c r="U3754" t="s">
        <v>2552</v>
      </c>
      <c r="V3754" t="s">
        <v>10181</v>
      </c>
      <c r="W3754" t="s">
        <v>10182</v>
      </c>
      <c r="X3754" t="s">
        <v>10183</v>
      </c>
      <c r="Y3754" t="s">
        <v>10295</v>
      </c>
      <c r="Z3754">
        <v>0</v>
      </c>
      <c r="AA3754">
        <v>0</v>
      </c>
      <c r="AB3754">
        <v>195000000</v>
      </c>
      <c r="AC3754" t="s">
        <v>10197</v>
      </c>
      <c r="AD3754" s="12">
        <v>45791</v>
      </c>
      <c r="AE3754">
        <v>6</v>
      </c>
      <c r="AF3754" t="s">
        <v>6</v>
      </c>
      <c r="AG3754" t="s">
        <v>697</v>
      </c>
      <c r="AI3754" s="12">
        <v>45839</v>
      </c>
    </row>
    <row r="3755" spans="1:35" x14ac:dyDescent="0.3">
      <c r="A3755" t="s">
        <v>10296</v>
      </c>
      <c r="B3755" t="s">
        <v>138</v>
      </c>
      <c r="C3755" t="s">
        <v>1429</v>
      </c>
      <c r="D3755" t="s">
        <v>1476</v>
      </c>
      <c r="E3755" t="s">
        <v>93</v>
      </c>
      <c r="F3755" t="s">
        <v>1298</v>
      </c>
      <c r="G3755" t="s">
        <v>52</v>
      </c>
      <c r="H3755" t="s">
        <v>53</v>
      </c>
      <c r="I3755">
        <v>1074556217</v>
      </c>
      <c r="J3755" t="s">
        <v>1</v>
      </c>
      <c r="K3755">
        <v>1</v>
      </c>
      <c r="L3755" t="s">
        <v>1342</v>
      </c>
      <c r="M3755">
        <v>0</v>
      </c>
      <c r="N3755" t="s">
        <v>79</v>
      </c>
      <c r="O3755">
        <v>138000000</v>
      </c>
      <c r="P3755" t="s">
        <v>144</v>
      </c>
      <c r="Q3755">
        <v>15600000</v>
      </c>
      <c r="R3755" t="s">
        <v>57</v>
      </c>
      <c r="S3755">
        <v>482869981480</v>
      </c>
      <c r="T3755" t="s">
        <v>82</v>
      </c>
      <c r="U3755" t="s">
        <v>2552</v>
      </c>
      <c r="V3755" t="s">
        <v>10181</v>
      </c>
      <c r="W3755" t="s">
        <v>10182</v>
      </c>
      <c r="X3755" t="s">
        <v>10183</v>
      </c>
      <c r="Y3755" t="s">
        <v>10297</v>
      </c>
      <c r="Z3755">
        <v>0</v>
      </c>
      <c r="AA3755">
        <v>0</v>
      </c>
      <c r="AB3755">
        <v>195000000</v>
      </c>
      <c r="AC3755" t="s">
        <v>10185</v>
      </c>
      <c r="AD3755" s="12">
        <v>45791</v>
      </c>
      <c r="AE3755">
        <v>6</v>
      </c>
      <c r="AF3755" t="s">
        <v>6</v>
      </c>
      <c r="AG3755" t="s">
        <v>697</v>
      </c>
      <c r="AI3755" s="12">
        <v>45839</v>
      </c>
    </row>
    <row r="3756" spans="1:35" x14ac:dyDescent="0.3">
      <c r="A3756" t="s">
        <v>10298</v>
      </c>
      <c r="B3756" t="s">
        <v>469</v>
      </c>
      <c r="C3756" t="s">
        <v>2177</v>
      </c>
      <c r="D3756" t="s">
        <v>7505</v>
      </c>
      <c r="E3756" t="s">
        <v>231</v>
      </c>
      <c r="F3756" t="s">
        <v>472</v>
      </c>
      <c r="G3756" t="s">
        <v>52</v>
      </c>
      <c r="H3756" t="s">
        <v>53</v>
      </c>
      <c r="I3756">
        <v>1018481318</v>
      </c>
      <c r="J3756" t="s">
        <v>1</v>
      </c>
      <c r="K3756">
        <v>1</v>
      </c>
      <c r="L3756" t="s">
        <v>94</v>
      </c>
      <c r="M3756">
        <v>39000000</v>
      </c>
      <c r="N3756" t="s">
        <v>79</v>
      </c>
      <c r="O3756">
        <v>120900000</v>
      </c>
      <c r="P3756" t="s">
        <v>473</v>
      </c>
      <c r="Q3756">
        <v>15600000</v>
      </c>
      <c r="R3756" t="s">
        <v>57</v>
      </c>
      <c r="S3756">
        <v>482869981480</v>
      </c>
      <c r="T3756" t="s">
        <v>82</v>
      </c>
      <c r="U3756" t="s">
        <v>2552</v>
      </c>
      <c r="V3756" t="s">
        <v>10181</v>
      </c>
      <c r="W3756" t="s">
        <v>10182</v>
      </c>
      <c r="X3756" t="s">
        <v>10183</v>
      </c>
      <c r="Y3756" t="s">
        <v>2478</v>
      </c>
      <c r="Z3756">
        <v>0</v>
      </c>
      <c r="AA3756">
        <v>0</v>
      </c>
      <c r="AB3756">
        <v>195000000</v>
      </c>
      <c r="AC3756" t="s">
        <v>10197</v>
      </c>
      <c r="AD3756" s="12">
        <v>45791</v>
      </c>
      <c r="AE3756">
        <v>6</v>
      </c>
      <c r="AF3756" t="s">
        <v>6</v>
      </c>
      <c r="AG3756" t="s">
        <v>697</v>
      </c>
      <c r="AI3756" s="12">
        <v>45839</v>
      </c>
    </row>
    <row r="3757" spans="1:35" x14ac:dyDescent="0.3">
      <c r="A3757" t="s">
        <v>10299</v>
      </c>
      <c r="B3757" t="s">
        <v>3597</v>
      </c>
      <c r="C3757" t="s">
        <v>838</v>
      </c>
      <c r="D3757" t="s">
        <v>689</v>
      </c>
      <c r="E3757" t="s">
        <v>3819</v>
      </c>
      <c r="F3757" t="s">
        <v>1626</v>
      </c>
      <c r="G3757" t="s">
        <v>52</v>
      </c>
      <c r="H3757" t="s">
        <v>53</v>
      </c>
      <c r="I3757">
        <v>1014243887</v>
      </c>
      <c r="J3757" t="s">
        <v>1</v>
      </c>
      <c r="K3757">
        <v>1</v>
      </c>
      <c r="L3757" t="s">
        <v>54</v>
      </c>
      <c r="M3757">
        <v>26000000</v>
      </c>
      <c r="N3757" t="s">
        <v>10300</v>
      </c>
      <c r="O3757">
        <v>83400000</v>
      </c>
      <c r="P3757" t="s">
        <v>3599</v>
      </c>
      <c r="Q3757">
        <v>15600000</v>
      </c>
      <c r="R3757" t="s">
        <v>57</v>
      </c>
      <c r="S3757">
        <v>482869981480</v>
      </c>
      <c r="T3757" t="s">
        <v>82</v>
      </c>
      <c r="U3757" t="s">
        <v>2552</v>
      </c>
      <c r="V3757" t="s">
        <v>10181</v>
      </c>
      <c r="W3757" t="s">
        <v>10182</v>
      </c>
      <c r="X3757" t="s">
        <v>10183</v>
      </c>
      <c r="Y3757" t="s">
        <v>9001</v>
      </c>
      <c r="Z3757">
        <v>0</v>
      </c>
      <c r="AA3757">
        <v>0</v>
      </c>
      <c r="AB3757">
        <v>195000000</v>
      </c>
      <c r="AC3757" t="s">
        <v>10193</v>
      </c>
      <c r="AD3757" s="12">
        <v>45791</v>
      </c>
      <c r="AE3757">
        <v>6</v>
      </c>
      <c r="AF3757" t="s">
        <v>6</v>
      </c>
      <c r="AG3757" t="s">
        <v>697</v>
      </c>
      <c r="AI3757" s="12">
        <v>45839</v>
      </c>
    </row>
    <row r="3758" spans="1:35" x14ac:dyDescent="0.3">
      <c r="A3758" t="s">
        <v>10301</v>
      </c>
      <c r="B3758" t="s">
        <v>3606</v>
      </c>
      <c r="C3758" t="s">
        <v>10302</v>
      </c>
      <c r="D3758" t="s">
        <v>359</v>
      </c>
      <c r="E3758" t="s">
        <v>659</v>
      </c>
      <c r="F3758" t="s">
        <v>1564</v>
      </c>
      <c r="G3758" t="s">
        <v>52</v>
      </c>
      <c r="H3758" t="s">
        <v>53</v>
      </c>
      <c r="I3758">
        <v>1014256964</v>
      </c>
      <c r="J3758" t="s">
        <v>1</v>
      </c>
      <c r="K3758">
        <v>1</v>
      </c>
      <c r="L3758" t="s">
        <v>94</v>
      </c>
      <c r="M3758">
        <v>39000000</v>
      </c>
      <c r="N3758" t="s">
        <v>79</v>
      </c>
      <c r="O3758">
        <v>115600000</v>
      </c>
      <c r="P3758" t="s">
        <v>3607</v>
      </c>
      <c r="Q3758">
        <v>15600000</v>
      </c>
      <c r="R3758" t="s">
        <v>57</v>
      </c>
      <c r="S3758">
        <v>482869981480</v>
      </c>
      <c r="T3758" t="s">
        <v>82</v>
      </c>
      <c r="U3758" t="s">
        <v>2552</v>
      </c>
      <c r="V3758" t="s">
        <v>10181</v>
      </c>
      <c r="W3758" t="s">
        <v>10182</v>
      </c>
      <c r="X3758" t="s">
        <v>10183</v>
      </c>
      <c r="Y3758" t="s">
        <v>666</v>
      </c>
      <c r="Z3758">
        <v>0</v>
      </c>
      <c r="AA3758">
        <v>0</v>
      </c>
      <c r="AB3758">
        <v>195000000</v>
      </c>
      <c r="AC3758" t="s">
        <v>10197</v>
      </c>
      <c r="AD3758" s="12">
        <v>45791</v>
      </c>
      <c r="AE3758">
        <v>6</v>
      </c>
      <c r="AF3758" t="s">
        <v>6</v>
      </c>
      <c r="AG3758" t="s">
        <v>697</v>
      </c>
      <c r="AI3758" s="12">
        <v>45839</v>
      </c>
    </row>
    <row r="3759" spans="1:35" x14ac:dyDescent="0.3">
      <c r="A3759" t="s">
        <v>10303</v>
      </c>
      <c r="B3759" t="s">
        <v>479</v>
      </c>
      <c r="C3759" t="s">
        <v>1337</v>
      </c>
      <c r="D3759" t="s">
        <v>6127</v>
      </c>
      <c r="E3759" t="s">
        <v>78</v>
      </c>
      <c r="F3759" t="s">
        <v>1617</v>
      </c>
      <c r="G3759" t="s">
        <v>52</v>
      </c>
      <c r="H3759" t="s">
        <v>53</v>
      </c>
      <c r="I3759">
        <v>51856860</v>
      </c>
      <c r="J3759" t="s">
        <v>1</v>
      </c>
      <c r="K3759">
        <v>1</v>
      </c>
      <c r="L3759" t="s">
        <v>1342</v>
      </c>
      <c r="M3759">
        <v>0</v>
      </c>
      <c r="N3759" t="s">
        <v>79</v>
      </c>
      <c r="O3759">
        <v>94400000</v>
      </c>
      <c r="P3759" t="s">
        <v>484</v>
      </c>
      <c r="Q3759">
        <v>15600000</v>
      </c>
      <c r="R3759" t="s">
        <v>57</v>
      </c>
      <c r="S3759">
        <v>482869981480</v>
      </c>
      <c r="T3759" t="s">
        <v>82</v>
      </c>
      <c r="U3759" t="s">
        <v>2552</v>
      </c>
      <c r="V3759" t="s">
        <v>10181</v>
      </c>
      <c r="W3759" t="s">
        <v>10182</v>
      </c>
      <c r="X3759" t="s">
        <v>10183</v>
      </c>
      <c r="Y3759" t="s">
        <v>6969</v>
      </c>
      <c r="Z3759">
        <v>0</v>
      </c>
      <c r="AA3759">
        <v>0</v>
      </c>
      <c r="AB3759">
        <v>195000000</v>
      </c>
      <c r="AC3759" t="s">
        <v>10185</v>
      </c>
      <c r="AD3759" s="12">
        <v>45791</v>
      </c>
      <c r="AE3759">
        <v>6</v>
      </c>
      <c r="AF3759" t="s">
        <v>6</v>
      </c>
      <c r="AG3759" t="s">
        <v>697</v>
      </c>
      <c r="AI3759" s="12">
        <v>45839</v>
      </c>
    </row>
    <row r="3760" spans="1:35" x14ac:dyDescent="0.3">
      <c r="A3760" t="s">
        <v>10304</v>
      </c>
      <c r="B3760" t="s">
        <v>479</v>
      </c>
      <c r="C3760" t="s">
        <v>1090</v>
      </c>
      <c r="D3760" t="s">
        <v>1898</v>
      </c>
      <c r="E3760" t="s">
        <v>575</v>
      </c>
      <c r="F3760" t="s">
        <v>890</v>
      </c>
      <c r="G3760" t="s">
        <v>52</v>
      </c>
      <c r="H3760" t="s">
        <v>53</v>
      </c>
      <c r="I3760">
        <v>1013651958</v>
      </c>
      <c r="J3760" t="s">
        <v>1</v>
      </c>
      <c r="K3760">
        <v>1</v>
      </c>
      <c r="L3760" t="s">
        <v>54</v>
      </c>
      <c r="M3760">
        <v>26000000</v>
      </c>
      <c r="N3760" t="s">
        <v>79</v>
      </c>
      <c r="O3760">
        <v>115400000</v>
      </c>
      <c r="P3760" t="s">
        <v>484</v>
      </c>
      <c r="Q3760">
        <v>15600000</v>
      </c>
      <c r="R3760" t="s">
        <v>57</v>
      </c>
      <c r="S3760">
        <v>482869981480</v>
      </c>
      <c r="T3760" t="s">
        <v>82</v>
      </c>
      <c r="U3760" t="s">
        <v>2552</v>
      </c>
      <c r="V3760" t="s">
        <v>10181</v>
      </c>
      <c r="W3760" t="s">
        <v>10182</v>
      </c>
      <c r="X3760" t="s">
        <v>10183</v>
      </c>
      <c r="Y3760" t="s">
        <v>6696</v>
      </c>
      <c r="Z3760">
        <v>0</v>
      </c>
      <c r="AA3760">
        <v>0</v>
      </c>
      <c r="AB3760">
        <v>195000000</v>
      </c>
      <c r="AC3760" t="s">
        <v>10197</v>
      </c>
      <c r="AD3760" s="12">
        <v>45791</v>
      </c>
      <c r="AE3760">
        <v>6</v>
      </c>
      <c r="AF3760" t="s">
        <v>6</v>
      </c>
      <c r="AG3760" t="s">
        <v>697</v>
      </c>
      <c r="AI3760" s="12">
        <v>45839</v>
      </c>
    </row>
    <row r="3761" spans="1:35" x14ac:dyDescent="0.3">
      <c r="A3761" t="s">
        <v>10305</v>
      </c>
      <c r="B3761" t="s">
        <v>479</v>
      </c>
      <c r="C3761" t="s">
        <v>169</v>
      </c>
      <c r="D3761" t="s">
        <v>366</v>
      </c>
      <c r="E3761" t="s">
        <v>5165</v>
      </c>
      <c r="F3761" t="s">
        <v>10306</v>
      </c>
      <c r="G3761" t="s">
        <v>52</v>
      </c>
      <c r="H3761" t="s">
        <v>53</v>
      </c>
      <c r="I3761">
        <v>1014258292</v>
      </c>
      <c r="J3761" t="s">
        <v>1</v>
      </c>
      <c r="K3761">
        <v>1</v>
      </c>
      <c r="L3761" t="s">
        <v>226</v>
      </c>
      <c r="M3761">
        <v>39000000</v>
      </c>
      <c r="N3761" t="s">
        <v>79</v>
      </c>
      <c r="O3761">
        <v>78900000</v>
      </c>
      <c r="P3761" t="s">
        <v>484</v>
      </c>
      <c r="Q3761">
        <v>15600000</v>
      </c>
      <c r="R3761" t="s">
        <v>57</v>
      </c>
      <c r="S3761">
        <v>482869981480</v>
      </c>
      <c r="T3761" t="s">
        <v>82</v>
      </c>
      <c r="U3761" t="s">
        <v>2552</v>
      </c>
      <c r="V3761" t="s">
        <v>10181</v>
      </c>
      <c r="W3761" t="s">
        <v>10182</v>
      </c>
      <c r="X3761" t="s">
        <v>10183</v>
      </c>
      <c r="Y3761" t="s">
        <v>8213</v>
      </c>
      <c r="Z3761">
        <v>26000000</v>
      </c>
      <c r="AA3761">
        <v>0</v>
      </c>
      <c r="AB3761">
        <v>195000000</v>
      </c>
      <c r="AC3761" t="s">
        <v>10193</v>
      </c>
      <c r="AD3761" s="12">
        <v>45791</v>
      </c>
      <c r="AE3761">
        <v>6</v>
      </c>
      <c r="AF3761" t="s">
        <v>6</v>
      </c>
      <c r="AG3761" t="s">
        <v>697</v>
      </c>
      <c r="AI3761" s="12">
        <v>45839</v>
      </c>
    </row>
    <row r="3762" spans="1:35" x14ac:dyDescent="0.3">
      <c r="A3762" t="s">
        <v>10307</v>
      </c>
      <c r="B3762" t="s">
        <v>479</v>
      </c>
      <c r="C3762" t="s">
        <v>10308</v>
      </c>
      <c r="D3762" t="s">
        <v>265</v>
      </c>
      <c r="E3762" t="s">
        <v>3173</v>
      </c>
      <c r="F3762" t="s">
        <v>93</v>
      </c>
      <c r="G3762" t="s">
        <v>1685</v>
      </c>
      <c r="H3762" t="s">
        <v>53</v>
      </c>
      <c r="I3762">
        <v>1000240098</v>
      </c>
      <c r="J3762" t="s">
        <v>1</v>
      </c>
      <c r="K3762">
        <v>1</v>
      </c>
      <c r="L3762" t="s">
        <v>94</v>
      </c>
      <c r="M3762">
        <v>39000000</v>
      </c>
      <c r="N3762" t="s">
        <v>1342</v>
      </c>
      <c r="O3762">
        <v>0</v>
      </c>
      <c r="P3762" t="s">
        <v>484</v>
      </c>
      <c r="Q3762">
        <v>15600000</v>
      </c>
      <c r="R3762" t="s">
        <v>57</v>
      </c>
      <c r="S3762">
        <v>482869981480</v>
      </c>
      <c r="T3762" t="s">
        <v>82</v>
      </c>
      <c r="U3762" t="s">
        <v>2552</v>
      </c>
      <c r="V3762" t="s">
        <v>10181</v>
      </c>
      <c r="W3762" t="s">
        <v>10182</v>
      </c>
      <c r="X3762" t="s">
        <v>10183</v>
      </c>
      <c r="Y3762" t="s">
        <v>6064</v>
      </c>
      <c r="Z3762">
        <v>0</v>
      </c>
      <c r="AA3762">
        <v>0</v>
      </c>
      <c r="AB3762">
        <v>195000000</v>
      </c>
      <c r="AC3762" t="s">
        <v>10197</v>
      </c>
      <c r="AD3762" s="12">
        <v>45790</v>
      </c>
      <c r="AE3762">
        <v>6</v>
      </c>
      <c r="AF3762" t="s">
        <v>6</v>
      </c>
      <c r="AG3762" t="s">
        <v>287</v>
      </c>
      <c r="AH3762" t="s">
        <v>10309</v>
      </c>
      <c r="AI3762" s="12">
        <v>45839</v>
      </c>
    </row>
    <row r="3763" spans="1:35" x14ac:dyDescent="0.3">
      <c r="A3763" t="s">
        <v>10310</v>
      </c>
      <c r="B3763" t="s">
        <v>675</v>
      </c>
      <c r="C3763" t="s">
        <v>242</v>
      </c>
      <c r="D3763" t="s">
        <v>215</v>
      </c>
      <c r="E3763" t="s">
        <v>1330</v>
      </c>
      <c r="F3763" t="s">
        <v>1157</v>
      </c>
      <c r="G3763" t="s">
        <v>52</v>
      </c>
      <c r="H3763" t="s">
        <v>53</v>
      </c>
      <c r="I3763">
        <v>1019035273</v>
      </c>
      <c r="J3763" t="s">
        <v>1</v>
      </c>
      <c r="K3763">
        <v>1</v>
      </c>
      <c r="L3763" t="s">
        <v>94</v>
      </c>
      <c r="M3763">
        <v>39000000</v>
      </c>
      <c r="N3763" t="s">
        <v>79</v>
      </c>
      <c r="O3763">
        <v>120900000</v>
      </c>
      <c r="P3763" t="s">
        <v>677</v>
      </c>
      <c r="Q3763">
        <v>15600000</v>
      </c>
      <c r="R3763" t="s">
        <v>57</v>
      </c>
      <c r="S3763">
        <v>482869981480</v>
      </c>
      <c r="T3763" t="s">
        <v>82</v>
      </c>
      <c r="U3763" t="s">
        <v>2552</v>
      </c>
      <c r="V3763" t="s">
        <v>10181</v>
      </c>
      <c r="W3763" t="s">
        <v>10182</v>
      </c>
      <c r="X3763" t="s">
        <v>10183</v>
      </c>
      <c r="Y3763" t="s">
        <v>10311</v>
      </c>
      <c r="Z3763">
        <v>0</v>
      </c>
      <c r="AA3763">
        <v>0</v>
      </c>
      <c r="AB3763">
        <v>195000000</v>
      </c>
      <c r="AC3763" t="s">
        <v>10195</v>
      </c>
      <c r="AD3763" s="12">
        <v>45791</v>
      </c>
      <c r="AE3763">
        <v>6</v>
      </c>
      <c r="AF3763" t="s">
        <v>6</v>
      </c>
      <c r="AG3763" t="s">
        <v>697</v>
      </c>
      <c r="AI3763" s="12">
        <v>45839</v>
      </c>
    </row>
    <row r="3764" spans="1:35" x14ac:dyDescent="0.3">
      <c r="A3764" t="s">
        <v>10312</v>
      </c>
      <c r="B3764" t="s">
        <v>675</v>
      </c>
      <c r="C3764" t="s">
        <v>169</v>
      </c>
      <c r="D3764" t="s">
        <v>2762</v>
      </c>
      <c r="E3764" t="s">
        <v>368</v>
      </c>
      <c r="F3764" t="s">
        <v>1716</v>
      </c>
      <c r="G3764" t="s">
        <v>52</v>
      </c>
      <c r="H3764" t="s">
        <v>53</v>
      </c>
      <c r="I3764">
        <v>1014279462</v>
      </c>
      <c r="J3764" t="s">
        <v>1</v>
      </c>
      <c r="K3764">
        <v>1</v>
      </c>
      <c r="L3764" t="s">
        <v>94</v>
      </c>
      <c r="M3764">
        <v>39000000</v>
      </c>
      <c r="N3764" t="s">
        <v>79</v>
      </c>
      <c r="O3764">
        <v>91665000</v>
      </c>
      <c r="P3764" t="s">
        <v>677</v>
      </c>
      <c r="Q3764">
        <v>15600000</v>
      </c>
      <c r="R3764" t="s">
        <v>57</v>
      </c>
      <c r="S3764">
        <v>482869981480</v>
      </c>
      <c r="T3764" t="s">
        <v>82</v>
      </c>
      <c r="U3764" t="s">
        <v>2552</v>
      </c>
      <c r="V3764" t="s">
        <v>10181</v>
      </c>
      <c r="W3764" t="s">
        <v>10182</v>
      </c>
      <c r="X3764" t="s">
        <v>10183</v>
      </c>
      <c r="Y3764" t="s">
        <v>10313</v>
      </c>
      <c r="Z3764">
        <v>0</v>
      </c>
      <c r="AA3764">
        <v>0</v>
      </c>
      <c r="AB3764">
        <v>195000000</v>
      </c>
      <c r="AC3764" t="s">
        <v>10185</v>
      </c>
      <c r="AD3764" s="12">
        <v>45790</v>
      </c>
      <c r="AE3764">
        <v>6</v>
      </c>
      <c r="AF3764" t="s">
        <v>6</v>
      </c>
      <c r="AG3764" t="s">
        <v>287</v>
      </c>
      <c r="AI3764" s="12">
        <v>45839</v>
      </c>
    </row>
    <row r="3765" spans="1:35" x14ac:dyDescent="0.3">
      <c r="A3765" t="s">
        <v>10314</v>
      </c>
      <c r="B3765" t="s">
        <v>479</v>
      </c>
      <c r="C3765" t="s">
        <v>222</v>
      </c>
      <c r="D3765" t="s">
        <v>558</v>
      </c>
      <c r="E3765" t="s">
        <v>1202</v>
      </c>
      <c r="F3765" t="s">
        <v>1072</v>
      </c>
      <c r="G3765" t="s">
        <v>52</v>
      </c>
      <c r="H3765" t="s">
        <v>53</v>
      </c>
      <c r="I3765">
        <v>1016033253</v>
      </c>
      <c r="J3765" t="s">
        <v>1</v>
      </c>
      <c r="K3765">
        <v>1</v>
      </c>
      <c r="L3765" t="s">
        <v>54</v>
      </c>
      <c r="M3765">
        <v>26000000</v>
      </c>
      <c r="N3765" t="s">
        <v>79</v>
      </c>
      <c r="O3765">
        <v>129400000</v>
      </c>
      <c r="P3765" t="s">
        <v>484</v>
      </c>
      <c r="Q3765">
        <v>15600000</v>
      </c>
      <c r="R3765" t="s">
        <v>57</v>
      </c>
      <c r="S3765">
        <v>482869981480</v>
      </c>
      <c r="T3765" t="s">
        <v>82</v>
      </c>
      <c r="U3765" t="s">
        <v>2552</v>
      </c>
      <c r="V3765" t="s">
        <v>10181</v>
      </c>
      <c r="W3765" t="s">
        <v>10182</v>
      </c>
      <c r="X3765" t="s">
        <v>10183</v>
      </c>
      <c r="Y3765" t="s">
        <v>2897</v>
      </c>
      <c r="Z3765">
        <v>0</v>
      </c>
      <c r="AA3765">
        <v>0</v>
      </c>
      <c r="AB3765">
        <v>195000000</v>
      </c>
      <c r="AC3765" t="s">
        <v>10193</v>
      </c>
      <c r="AD3765" s="12">
        <v>45796</v>
      </c>
      <c r="AE3765">
        <v>6</v>
      </c>
      <c r="AF3765" t="s">
        <v>6</v>
      </c>
      <c r="AG3765" t="s">
        <v>697</v>
      </c>
      <c r="AI3765" s="12">
        <v>45839</v>
      </c>
    </row>
    <row r="3766" spans="1:35" x14ac:dyDescent="0.3">
      <c r="A3766" t="s">
        <v>10315</v>
      </c>
      <c r="B3766" t="s">
        <v>479</v>
      </c>
      <c r="C3766" t="s">
        <v>346</v>
      </c>
      <c r="D3766" t="s">
        <v>1700</v>
      </c>
      <c r="E3766" t="s">
        <v>1173</v>
      </c>
      <c r="F3766" t="s">
        <v>10316</v>
      </c>
      <c r="G3766" t="s">
        <v>52</v>
      </c>
      <c r="H3766" t="s">
        <v>53</v>
      </c>
      <c r="I3766">
        <v>1232394378</v>
      </c>
      <c r="J3766" t="s">
        <v>1</v>
      </c>
      <c r="K3766">
        <v>1</v>
      </c>
      <c r="L3766" t="s">
        <v>226</v>
      </c>
      <c r="M3766">
        <v>26000000</v>
      </c>
      <c r="N3766" t="s">
        <v>79</v>
      </c>
      <c r="O3766">
        <v>120000000</v>
      </c>
      <c r="P3766" t="s">
        <v>484</v>
      </c>
      <c r="Q3766">
        <v>15600000</v>
      </c>
      <c r="R3766" t="s">
        <v>57</v>
      </c>
      <c r="S3766">
        <v>482869981480</v>
      </c>
      <c r="T3766" t="s">
        <v>82</v>
      </c>
      <c r="U3766" t="s">
        <v>2552</v>
      </c>
      <c r="V3766" t="s">
        <v>10181</v>
      </c>
      <c r="W3766" t="s">
        <v>10182</v>
      </c>
      <c r="X3766" t="s">
        <v>10183</v>
      </c>
      <c r="Y3766" t="s">
        <v>8678</v>
      </c>
      <c r="Z3766">
        <v>0</v>
      </c>
      <c r="AA3766">
        <v>0</v>
      </c>
      <c r="AB3766">
        <v>195000000</v>
      </c>
      <c r="AC3766" t="s">
        <v>10193</v>
      </c>
      <c r="AD3766" s="12">
        <v>45790</v>
      </c>
      <c r="AE3766">
        <v>6</v>
      </c>
      <c r="AF3766" t="s">
        <v>6</v>
      </c>
      <c r="AG3766" t="s">
        <v>287</v>
      </c>
      <c r="AI3766" s="12">
        <v>45839</v>
      </c>
    </row>
    <row r="3767" spans="1:35" x14ac:dyDescent="0.3">
      <c r="A3767" t="s">
        <v>10317</v>
      </c>
      <c r="B3767" t="s">
        <v>74</v>
      </c>
      <c r="C3767" t="s">
        <v>1636</v>
      </c>
      <c r="D3767" t="s">
        <v>248</v>
      </c>
      <c r="E3767" t="s">
        <v>969</v>
      </c>
      <c r="F3767" t="s">
        <v>10318</v>
      </c>
      <c r="G3767" t="s">
        <v>52</v>
      </c>
      <c r="H3767" t="s">
        <v>53</v>
      </c>
      <c r="I3767">
        <v>1010203439</v>
      </c>
      <c r="J3767" t="s">
        <v>1</v>
      </c>
      <c r="K3767">
        <v>1</v>
      </c>
      <c r="L3767" t="s">
        <v>54</v>
      </c>
      <c r="M3767">
        <v>39000000</v>
      </c>
      <c r="N3767" t="s">
        <v>79</v>
      </c>
      <c r="O3767">
        <v>90900000</v>
      </c>
      <c r="P3767" t="s">
        <v>80</v>
      </c>
      <c r="Q3767">
        <v>15600000</v>
      </c>
      <c r="R3767" t="s">
        <v>57</v>
      </c>
      <c r="S3767">
        <v>482869981480</v>
      </c>
      <c r="T3767" t="s">
        <v>82</v>
      </c>
      <c r="U3767" t="s">
        <v>2552</v>
      </c>
      <c r="V3767" t="s">
        <v>10181</v>
      </c>
      <c r="W3767" t="s">
        <v>10182</v>
      </c>
      <c r="X3767" t="s">
        <v>10183</v>
      </c>
      <c r="Y3767" t="s">
        <v>8168</v>
      </c>
      <c r="Z3767">
        <v>26000000</v>
      </c>
      <c r="AA3767">
        <v>0</v>
      </c>
      <c r="AB3767">
        <v>195000000</v>
      </c>
      <c r="AC3767" t="s">
        <v>10197</v>
      </c>
      <c r="AD3767" s="12">
        <v>45791</v>
      </c>
      <c r="AE3767">
        <v>6</v>
      </c>
      <c r="AF3767" t="s">
        <v>6</v>
      </c>
      <c r="AG3767" t="s">
        <v>697</v>
      </c>
      <c r="AI3767" s="12">
        <v>45839</v>
      </c>
    </row>
    <row r="3768" spans="1:35" x14ac:dyDescent="0.3">
      <c r="A3768" t="s">
        <v>10319</v>
      </c>
      <c r="B3768" t="s">
        <v>74</v>
      </c>
      <c r="C3768" t="s">
        <v>1469</v>
      </c>
      <c r="D3768" t="s">
        <v>197</v>
      </c>
      <c r="E3768" t="s">
        <v>77</v>
      </c>
      <c r="F3768" t="s">
        <v>1067</v>
      </c>
      <c r="G3768" t="s">
        <v>52</v>
      </c>
      <c r="H3768" t="s">
        <v>53</v>
      </c>
      <c r="I3768">
        <v>1016064817</v>
      </c>
      <c r="J3768" t="s">
        <v>1</v>
      </c>
      <c r="K3768">
        <v>1</v>
      </c>
      <c r="L3768" t="s">
        <v>54</v>
      </c>
      <c r="M3768">
        <v>39000000</v>
      </c>
      <c r="N3768" t="s">
        <v>79</v>
      </c>
      <c r="O3768">
        <v>121180000</v>
      </c>
      <c r="P3768" t="s">
        <v>80</v>
      </c>
      <c r="Q3768">
        <v>15600000</v>
      </c>
      <c r="R3768" t="s">
        <v>57</v>
      </c>
      <c r="S3768">
        <v>482869981480</v>
      </c>
      <c r="T3768" t="s">
        <v>82</v>
      </c>
      <c r="U3768" t="s">
        <v>2552</v>
      </c>
      <c r="V3768" t="s">
        <v>10181</v>
      </c>
      <c r="W3768" t="s">
        <v>10182</v>
      </c>
      <c r="X3768" t="s">
        <v>10183</v>
      </c>
      <c r="Y3768" t="s">
        <v>8224</v>
      </c>
      <c r="Z3768">
        <v>0</v>
      </c>
      <c r="AA3768">
        <v>0</v>
      </c>
      <c r="AB3768">
        <v>195000000</v>
      </c>
      <c r="AC3768" t="s">
        <v>10193</v>
      </c>
      <c r="AD3768" s="12">
        <v>45791</v>
      </c>
      <c r="AE3768">
        <v>6</v>
      </c>
      <c r="AF3768" t="s">
        <v>6</v>
      </c>
      <c r="AG3768" t="s">
        <v>697</v>
      </c>
      <c r="AI3768" s="12">
        <v>45839</v>
      </c>
    </row>
    <row r="3769" spans="1:35" x14ac:dyDescent="0.3">
      <c r="A3769" t="s">
        <v>10320</v>
      </c>
      <c r="B3769" t="s">
        <v>47</v>
      </c>
      <c r="C3769" t="s">
        <v>92</v>
      </c>
      <c r="D3769" t="s">
        <v>2547</v>
      </c>
      <c r="E3769" t="s">
        <v>1596</v>
      </c>
      <c r="F3769" t="s">
        <v>249</v>
      </c>
      <c r="G3769" t="s">
        <v>52</v>
      </c>
      <c r="H3769" t="s">
        <v>53</v>
      </c>
      <c r="I3769">
        <v>1012400173</v>
      </c>
      <c r="J3769" t="s">
        <v>1</v>
      </c>
      <c r="K3769">
        <v>1</v>
      </c>
      <c r="L3769" t="s">
        <v>54</v>
      </c>
      <c r="M3769">
        <v>39000000</v>
      </c>
      <c r="N3769" t="s">
        <v>79</v>
      </c>
      <c r="O3769">
        <v>74480000</v>
      </c>
      <c r="P3769" t="s">
        <v>56</v>
      </c>
      <c r="Q3769">
        <v>15600000</v>
      </c>
      <c r="R3769" t="s">
        <v>57</v>
      </c>
      <c r="S3769">
        <v>482869981480</v>
      </c>
      <c r="T3769" t="s">
        <v>82</v>
      </c>
      <c r="U3769" t="s">
        <v>2552</v>
      </c>
      <c r="V3769" t="s">
        <v>10181</v>
      </c>
      <c r="W3769" t="s">
        <v>10182</v>
      </c>
      <c r="X3769" t="s">
        <v>10183</v>
      </c>
      <c r="Y3769" t="s">
        <v>2369</v>
      </c>
      <c r="Z3769">
        <v>26000000</v>
      </c>
      <c r="AA3769">
        <v>0</v>
      </c>
      <c r="AB3769">
        <v>195000000</v>
      </c>
      <c r="AC3769" t="s">
        <v>10197</v>
      </c>
      <c r="AD3769" s="12">
        <v>45791</v>
      </c>
      <c r="AE3769">
        <v>6</v>
      </c>
      <c r="AF3769" t="s">
        <v>6</v>
      </c>
      <c r="AG3769" t="s">
        <v>697</v>
      </c>
      <c r="AI3769" s="12">
        <v>45839</v>
      </c>
    </row>
    <row r="3770" spans="1:35" x14ac:dyDescent="0.3">
      <c r="A3770" t="s">
        <v>10321</v>
      </c>
      <c r="B3770" t="s">
        <v>2574</v>
      </c>
      <c r="C3770" t="s">
        <v>291</v>
      </c>
      <c r="D3770" t="s">
        <v>1121</v>
      </c>
      <c r="E3770" t="s">
        <v>554</v>
      </c>
      <c r="F3770" t="s">
        <v>8291</v>
      </c>
      <c r="G3770" t="s">
        <v>52</v>
      </c>
      <c r="H3770" t="s">
        <v>53</v>
      </c>
      <c r="I3770">
        <v>1032365411</v>
      </c>
      <c r="J3770" t="s">
        <v>1</v>
      </c>
      <c r="K3770">
        <v>1</v>
      </c>
      <c r="L3770" t="s">
        <v>226</v>
      </c>
      <c r="M3770">
        <v>39000000</v>
      </c>
      <c r="N3770" t="s">
        <v>79</v>
      </c>
      <c r="O3770">
        <v>112400000</v>
      </c>
      <c r="P3770" t="s">
        <v>2575</v>
      </c>
      <c r="Q3770">
        <v>15600000</v>
      </c>
      <c r="R3770" t="s">
        <v>57</v>
      </c>
      <c r="S3770">
        <v>482869981480</v>
      </c>
      <c r="T3770" t="s">
        <v>82</v>
      </c>
      <c r="U3770" t="s">
        <v>2552</v>
      </c>
      <c r="V3770" t="s">
        <v>10181</v>
      </c>
      <c r="W3770" t="s">
        <v>10182</v>
      </c>
      <c r="X3770" t="s">
        <v>10183</v>
      </c>
      <c r="Y3770" t="s">
        <v>8172</v>
      </c>
      <c r="Z3770">
        <v>0</v>
      </c>
      <c r="AA3770">
        <v>0</v>
      </c>
      <c r="AB3770">
        <v>195000000</v>
      </c>
      <c r="AC3770" t="s">
        <v>10197</v>
      </c>
      <c r="AD3770" s="12">
        <v>45800</v>
      </c>
      <c r="AE3770">
        <v>7</v>
      </c>
      <c r="AF3770" t="s">
        <v>6</v>
      </c>
      <c r="AG3770" t="s">
        <v>89</v>
      </c>
      <c r="AI3770" s="12">
        <v>45849</v>
      </c>
    </row>
    <row r="3771" spans="1:35" x14ac:dyDescent="0.3">
      <c r="A3771" t="s">
        <v>10322</v>
      </c>
      <c r="B3771" t="s">
        <v>2870</v>
      </c>
      <c r="C3771" t="s">
        <v>10323</v>
      </c>
      <c r="D3771" t="s">
        <v>509</v>
      </c>
      <c r="E3771" t="s">
        <v>4023</v>
      </c>
      <c r="F3771" t="s">
        <v>331</v>
      </c>
      <c r="G3771" t="s">
        <v>52</v>
      </c>
      <c r="H3771" t="s">
        <v>53</v>
      </c>
      <c r="I3771">
        <v>1122652433</v>
      </c>
      <c r="J3771" t="s">
        <v>1</v>
      </c>
      <c r="K3771">
        <v>1</v>
      </c>
      <c r="L3771" t="s">
        <v>54</v>
      </c>
      <c r="M3771">
        <v>39000000</v>
      </c>
      <c r="N3771" t="s">
        <v>79</v>
      </c>
      <c r="O3771">
        <v>132900000</v>
      </c>
      <c r="P3771" t="s">
        <v>2872</v>
      </c>
      <c r="Q3771">
        <v>15600000</v>
      </c>
      <c r="R3771" t="s">
        <v>57</v>
      </c>
      <c r="S3771">
        <v>482869981480</v>
      </c>
      <c r="T3771" t="s">
        <v>82</v>
      </c>
      <c r="U3771" t="s">
        <v>2552</v>
      </c>
      <c r="V3771" t="s">
        <v>10181</v>
      </c>
      <c r="W3771" t="s">
        <v>10182</v>
      </c>
      <c r="X3771" t="s">
        <v>10183</v>
      </c>
      <c r="Y3771" t="s">
        <v>8683</v>
      </c>
      <c r="Z3771">
        <v>0</v>
      </c>
      <c r="AA3771">
        <v>0</v>
      </c>
      <c r="AB3771">
        <v>195000000</v>
      </c>
      <c r="AC3771" t="s">
        <v>10195</v>
      </c>
      <c r="AD3771" s="12">
        <v>45800</v>
      </c>
      <c r="AE3771">
        <v>7</v>
      </c>
      <c r="AF3771" t="s">
        <v>6</v>
      </c>
      <c r="AG3771" t="s">
        <v>89</v>
      </c>
      <c r="AI3771" s="12">
        <v>45849</v>
      </c>
    </row>
    <row r="3772" spans="1:35" x14ac:dyDescent="0.3">
      <c r="A3772" t="s">
        <v>10324</v>
      </c>
      <c r="B3772" t="s">
        <v>2306</v>
      </c>
      <c r="C3772" t="s">
        <v>558</v>
      </c>
      <c r="D3772" t="s">
        <v>67</v>
      </c>
      <c r="E3772" t="s">
        <v>267</v>
      </c>
      <c r="F3772" t="s">
        <v>2083</v>
      </c>
      <c r="G3772" t="s">
        <v>52</v>
      </c>
      <c r="H3772" t="s">
        <v>53</v>
      </c>
      <c r="I3772">
        <v>24179212</v>
      </c>
      <c r="J3772" t="s">
        <v>1</v>
      </c>
      <c r="K3772">
        <v>1</v>
      </c>
      <c r="L3772" t="s">
        <v>94</v>
      </c>
      <c r="M3772">
        <v>39000000</v>
      </c>
      <c r="N3772" t="s">
        <v>3890</v>
      </c>
      <c r="O3772">
        <v>58075994</v>
      </c>
      <c r="P3772" t="s">
        <v>2307</v>
      </c>
      <c r="Q3772">
        <v>15600000</v>
      </c>
      <c r="R3772" t="s">
        <v>57</v>
      </c>
      <c r="S3772">
        <v>482869981480</v>
      </c>
      <c r="T3772" t="s">
        <v>82</v>
      </c>
      <c r="U3772" t="s">
        <v>2552</v>
      </c>
      <c r="V3772" t="s">
        <v>10181</v>
      </c>
      <c r="W3772" t="s">
        <v>10182</v>
      </c>
      <c r="X3772" t="s">
        <v>10183</v>
      </c>
      <c r="Y3772" t="s">
        <v>10325</v>
      </c>
      <c r="Z3772">
        <v>0</v>
      </c>
      <c r="AA3772">
        <v>0</v>
      </c>
      <c r="AB3772">
        <v>195000000</v>
      </c>
      <c r="AC3772" t="s">
        <v>10185</v>
      </c>
      <c r="AD3772" s="12">
        <v>45800</v>
      </c>
      <c r="AE3772">
        <v>7</v>
      </c>
      <c r="AF3772" t="s">
        <v>6</v>
      </c>
      <c r="AG3772" t="s">
        <v>89</v>
      </c>
      <c r="AI3772" s="12">
        <v>45849</v>
      </c>
    </row>
    <row r="3773" spans="1:35" x14ac:dyDescent="0.3">
      <c r="A3773" t="s">
        <v>10326</v>
      </c>
      <c r="B3773" t="s">
        <v>138</v>
      </c>
      <c r="C3773" t="s">
        <v>1269</v>
      </c>
      <c r="D3773" t="s">
        <v>67</v>
      </c>
      <c r="E3773" t="s">
        <v>3114</v>
      </c>
      <c r="F3773" t="s">
        <v>721</v>
      </c>
      <c r="G3773" t="s">
        <v>52</v>
      </c>
      <c r="H3773" t="s">
        <v>53</v>
      </c>
      <c r="I3773">
        <v>83226935</v>
      </c>
      <c r="J3773" t="s">
        <v>1</v>
      </c>
      <c r="K3773">
        <v>1</v>
      </c>
      <c r="L3773" t="s">
        <v>54</v>
      </c>
      <c r="M3773">
        <v>39000000</v>
      </c>
      <c r="N3773" t="s">
        <v>70</v>
      </c>
      <c r="O3773">
        <v>100880000</v>
      </c>
      <c r="P3773" t="s">
        <v>144</v>
      </c>
      <c r="Q3773">
        <v>15600000</v>
      </c>
      <c r="R3773" t="s">
        <v>57</v>
      </c>
      <c r="S3773">
        <v>482869981480</v>
      </c>
      <c r="T3773" t="s">
        <v>82</v>
      </c>
      <c r="U3773" t="s">
        <v>2552</v>
      </c>
      <c r="V3773" t="s">
        <v>10181</v>
      </c>
      <c r="W3773" t="s">
        <v>10182</v>
      </c>
      <c r="X3773" t="s">
        <v>10183</v>
      </c>
      <c r="Y3773" t="s">
        <v>6094</v>
      </c>
      <c r="Z3773">
        <v>0</v>
      </c>
      <c r="AA3773">
        <v>0</v>
      </c>
      <c r="AB3773">
        <v>195000000</v>
      </c>
      <c r="AC3773" t="s">
        <v>10215</v>
      </c>
      <c r="AD3773" s="12">
        <v>45806</v>
      </c>
      <c r="AE3773">
        <v>7</v>
      </c>
      <c r="AF3773" t="s">
        <v>6</v>
      </c>
      <c r="AG3773" t="s">
        <v>697</v>
      </c>
      <c r="AI3773" s="12">
        <v>45849</v>
      </c>
    </row>
    <row r="3774" spans="1:35" x14ac:dyDescent="0.3">
      <c r="A3774" t="s">
        <v>10327</v>
      </c>
      <c r="B3774" t="s">
        <v>3597</v>
      </c>
      <c r="C3774" t="s">
        <v>366</v>
      </c>
      <c r="D3774" t="s">
        <v>750</v>
      </c>
      <c r="E3774" t="s">
        <v>5173</v>
      </c>
      <c r="F3774" t="s">
        <v>128</v>
      </c>
      <c r="G3774" t="s">
        <v>52</v>
      </c>
      <c r="H3774" t="s">
        <v>53</v>
      </c>
      <c r="I3774">
        <v>1034396788</v>
      </c>
      <c r="J3774" t="s">
        <v>1</v>
      </c>
      <c r="K3774">
        <v>1</v>
      </c>
      <c r="L3774" t="s">
        <v>54</v>
      </c>
      <c r="M3774">
        <v>39000000</v>
      </c>
      <c r="N3774" t="s">
        <v>79</v>
      </c>
      <c r="O3774">
        <v>115900000</v>
      </c>
      <c r="P3774" t="s">
        <v>3599</v>
      </c>
      <c r="Q3774">
        <v>15600000</v>
      </c>
      <c r="R3774" t="s">
        <v>57</v>
      </c>
      <c r="S3774">
        <v>482869981480</v>
      </c>
      <c r="T3774" t="s">
        <v>82</v>
      </c>
      <c r="U3774" t="s">
        <v>2552</v>
      </c>
      <c r="V3774" t="s">
        <v>10181</v>
      </c>
      <c r="W3774" t="s">
        <v>10182</v>
      </c>
      <c r="X3774" t="s">
        <v>10183</v>
      </c>
      <c r="Y3774" t="s">
        <v>6120</v>
      </c>
      <c r="Z3774">
        <v>0</v>
      </c>
      <c r="AA3774">
        <v>0</v>
      </c>
      <c r="AB3774">
        <v>195000000</v>
      </c>
      <c r="AC3774" t="s">
        <v>10197</v>
      </c>
      <c r="AD3774" s="12">
        <v>45800</v>
      </c>
      <c r="AE3774">
        <v>7</v>
      </c>
      <c r="AF3774" t="s">
        <v>6</v>
      </c>
      <c r="AG3774" t="s">
        <v>89</v>
      </c>
      <c r="AI3774" s="12">
        <v>45849</v>
      </c>
    </row>
    <row r="3775" spans="1:35" x14ac:dyDescent="0.3">
      <c r="A3775" t="s">
        <v>10328</v>
      </c>
      <c r="B3775" t="s">
        <v>4218</v>
      </c>
      <c r="C3775" t="s">
        <v>154</v>
      </c>
      <c r="D3775" t="s">
        <v>2918</v>
      </c>
      <c r="E3775" t="s">
        <v>1317</v>
      </c>
      <c r="F3775" t="s">
        <v>3046</v>
      </c>
      <c r="G3775" t="s">
        <v>52</v>
      </c>
      <c r="H3775" t="s">
        <v>53</v>
      </c>
      <c r="I3775">
        <v>1014296097</v>
      </c>
      <c r="J3775" t="s">
        <v>1</v>
      </c>
      <c r="K3775">
        <v>1</v>
      </c>
      <c r="L3775" t="s">
        <v>94</v>
      </c>
      <c r="M3775">
        <v>39000000</v>
      </c>
      <c r="N3775" t="s">
        <v>143</v>
      </c>
      <c r="O3775">
        <v>96400000</v>
      </c>
      <c r="P3775" t="s">
        <v>4219</v>
      </c>
      <c r="Q3775">
        <v>15600000</v>
      </c>
      <c r="R3775" t="s">
        <v>57</v>
      </c>
      <c r="S3775">
        <v>482869981480</v>
      </c>
      <c r="T3775" t="s">
        <v>82</v>
      </c>
      <c r="U3775" t="s">
        <v>2552</v>
      </c>
      <c r="V3775" t="s">
        <v>10181</v>
      </c>
      <c r="W3775" t="s">
        <v>10182</v>
      </c>
      <c r="X3775" t="s">
        <v>10183</v>
      </c>
      <c r="Y3775" t="s">
        <v>10329</v>
      </c>
      <c r="Z3775">
        <v>0</v>
      </c>
      <c r="AA3775">
        <v>0</v>
      </c>
      <c r="AB3775">
        <v>195000000</v>
      </c>
      <c r="AC3775" t="s">
        <v>10185</v>
      </c>
      <c r="AD3775" s="12">
        <v>45800</v>
      </c>
      <c r="AE3775">
        <v>7</v>
      </c>
      <c r="AF3775" t="s">
        <v>6</v>
      </c>
      <c r="AG3775" t="s">
        <v>89</v>
      </c>
      <c r="AI3775" s="12">
        <v>45849</v>
      </c>
    </row>
    <row r="3776" spans="1:35" x14ac:dyDescent="0.3">
      <c r="A3776" t="s">
        <v>10330</v>
      </c>
      <c r="B3776" t="s">
        <v>3932</v>
      </c>
      <c r="C3776" t="s">
        <v>10331</v>
      </c>
      <c r="D3776" t="s">
        <v>4985</v>
      </c>
      <c r="E3776" t="s">
        <v>2222</v>
      </c>
      <c r="F3776" t="s">
        <v>10332</v>
      </c>
      <c r="G3776" t="s">
        <v>52</v>
      </c>
      <c r="H3776" t="s">
        <v>53</v>
      </c>
      <c r="I3776">
        <v>1045769094</v>
      </c>
      <c r="J3776" t="s">
        <v>1</v>
      </c>
      <c r="K3776">
        <v>1</v>
      </c>
      <c r="L3776" t="s">
        <v>1342</v>
      </c>
      <c r="M3776">
        <v>0</v>
      </c>
      <c r="N3776" t="s">
        <v>103</v>
      </c>
      <c r="O3776">
        <v>104400000</v>
      </c>
      <c r="P3776" t="s">
        <v>3933</v>
      </c>
      <c r="Q3776">
        <v>15600000</v>
      </c>
      <c r="R3776" t="s">
        <v>57</v>
      </c>
      <c r="S3776">
        <v>482869981480</v>
      </c>
      <c r="T3776" t="s">
        <v>82</v>
      </c>
      <c r="U3776" t="s">
        <v>2552</v>
      </c>
      <c r="V3776" t="s">
        <v>10181</v>
      </c>
      <c r="W3776" t="s">
        <v>10182</v>
      </c>
      <c r="X3776" t="s">
        <v>10183</v>
      </c>
      <c r="Y3776" t="s">
        <v>10333</v>
      </c>
      <c r="Z3776">
        <v>0</v>
      </c>
      <c r="AA3776">
        <v>0</v>
      </c>
      <c r="AB3776">
        <v>195000000</v>
      </c>
      <c r="AC3776" t="s">
        <v>10215</v>
      </c>
      <c r="AD3776" s="12">
        <v>45800</v>
      </c>
      <c r="AE3776">
        <v>7</v>
      </c>
      <c r="AF3776" t="s">
        <v>6</v>
      </c>
      <c r="AG3776" t="s">
        <v>89</v>
      </c>
      <c r="AI3776" s="12">
        <v>45849</v>
      </c>
    </row>
    <row r="3777" spans="1:35" x14ac:dyDescent="0.3">
      <c r="A3777" t="s">
        <v>10334</v>
      </c>
      <c r="B3777" t="s">
        <v>479</v>
      </c>
      <c r="C3777" t="s">
        <v>10335</v>
      </c>
      <c r="D3777" t="s">
        <v>10336</v>
      </c>
      <c r="E3777" t="s">
        <v>4626</v>
      </c>
      <c r="F3777" t="s">
        <v>93</v>
      </c>
      <c r="G3777" t="s">
        <v>52</v>
      </c>
      <c r="H3777" t="s">
        <v>53</v>
      </c>
      <c r="I3777">
        <v>1016074964</v>
      </c>
      <c r="J3777" t="s">
        <v>1</v>
      </c>
      <c r="K3777">
        <v>1</v>
      </c>
      <c r="L3777" t="s">
        <v>54</v>
      </c>
      <c r="M3777">
        <v>39000000</v>
      </c>
      <c r="N3777" t="s">
        <v>70</v>
      </c>
      <c r="O3777">
        <v>94900000</v>
      </c>
      <c r="P3777" t="s">
        <v>484</v>
      </c>
      <c r="Q3777">
        <v>15600000</v>
      </c>
      <c r="R3777" t="s">
        <v>57</v>
      </c>
      <c r="S3777">
        <v>482869981480</v>
      </c>
      <c r="T3777" t="s">
        <v>82</v>
      </c>
      <c r="U3777" t="s">
        <v>2552</v>
      </c>
      <c r="V3777" t="s">
        <v>10181</v>
      </c>
      <c r="W3777" t="s">
        <v>10182</v>
      </c>
      <c r="X3777" t="s">
        <v>10183</v>
      </c>
      <c r="Y3777" t="s">
        <v>612</v>
      </c>
      <c r="Z3777">
        <v>26000000</v>
      </c>
      <c r="AA3777">
        <v>0</v>
      </c>
      <c r="AB3777">
        <v>195000000</v>
      </c>
      <c r="AC3777" t="s">
        <v>10185</v>
      </c>
      <c r="AD3777" s="12">
        <v>45820</v>
      </c>
      <c r="AE3777">
        <v>7</v>
      </c>
      <c r="AF3777" t="s">
        <v>6</v>
      </c>
      <c r="AG3777" t="s">
        <v>89</v>
      </c>
      <c r="AI3777" s="12">
        <v>45849</v>
      </c>
    </row>
    <row r="3778" spans="1:35" x14ac:dyDescent="0.3">
      <c r="A3778" t="s">
        <v>10337</v>
      </c>
      <c r="B3778" t="s">
        <v>675</v>
      </c>
      <c r="C3778" t="s">
        <v>10338</v>
      </c>
      <c r="D3778" t="s">
        <v>67</v>
      </c>
      <c r="E3778" t="s">
        <v>2222</v>
      </c>
      <c r="F3778" t="s">
        <v>4745</v>
      </c>
      <c r="G3778" t="s">
        <v>52</v>
      </c>
      <c r="H3778" t="s">
        <v>53</v>
      </c>
      <c r="I3778">
        <v>1014245676</v>
      </c>
      <c r="J3778" t="s">
        <v>1</v>
      </c>
      <c r="K3778">
        <v>1</v>
      </c>
      <c r="L3778" t="s">
        <v>54</v>
      </c>
      <c r="M3778">
        <v>26000000</v>
      </c>
      <c r="N3778" t="s">
        <v>512</v>
      </c>
      <c r="O3778">
        <v>109620000</v>
      </c>
      <c r="P3778" t="s">
        <v>677</v>
      </c>
      <c r="Q3778">
        <v>15600000</v>
      </c>
      <c r="R3778" t="s">
        <v>57</v>
      </c>
      <c r="S3778">
        <v>482869981480</v>
      </c>
      <c r="T3778" t="s">
        <v>82</v>
      </c>
      <c r="U3778" t="s">
        <v>2552</v>
      </c>
      <c r="V3778" t="s">
        <v>10181</v>
      </c>
      <c r="W3778" t="s">
        <v>10182</v>
      </c>
      <c r="X3778" t="s">
        <v>10183</v>
      </c>
      <c r="Y3778" t="s">
        <v>6724</v>
      </c>
      <c r="Z3778">
        <v>0</v>
      </c>
      <c r="AA3778">
        <v>0</v>
      </c>
      <c r="AB3778">
        <v>195000000</v>
      </c>
      <c r="AC3778" t="s">
        <v>10193</v>
      </c>
      <c r="AD3778" s="12">
        <v>45815</v>
      </c>
      <c r="AE3778">
        <v>7</v>
      </c>
      <c r="AF3778" t="s">
        <v>6</v>
      </c>
      <c r="AG3778" t="s">
        <v>63</v>
      </c>
      <c r="AI3778" s="12">
        <v>45849</v>
      </c>
    </row>
    <row r="3779" spans="1:35" x14ac:dyDescent="0.3">
      <c r="A3779" t="s">
        <v>10339</v>
      </c>
      <c r="B3779" t="s">
        <v>138</v>
      </c>
      <c r="C3779" t="s">
        <v>48</v>
      </c>
      <c r="D3779" t="s">
        <v>155</v>
      </c>
      <c r="E3779" t="s">
        <v>243</v>
      </c>
      <c r="F3779" t="s">
        <v>806</v>
      </c>
      <c r="G3779" t="s">
        <v>52</v>
      </c>
      <c r="H3779" t="s">
        <v>53</v>
      </c>
      <c r="I3779">
        <v>80904576</v>
      </c>
      <c r="J3779" t="s">
        <v>1</v>
      </c>
      <c r="K3779">
        <v>1</v>
      </c>
      <c r="L3779" t="s">
        <v>226</v>
      </c>
      <c r="M3779">
        <v>26000000</v>
      </c>
      <c r="N3779" t="s">
        <v>70</v>
      </c>
      <c r="O3779">
        <v>102000000</v>
      </c>
      <c r="P3779" t="s">
        <v>144</v>
      </c>
      <c r="Q3779">
        <v>15600000</v>
      </c>
      <c r="R3779" t="s">
        <v>57</v>
      </c>
      <c r="S3779">
        <v>482869981480</v>
      </c>
      <c r="T3779" t="s">
        <v>82</v>
      </c>
      <c r="U3779" t="s">
        <v>2552</v>
      </c>
      <c r="V3779" t="s">
        <v>10181</v>
      </c>
      <c r="W3779" t="s">
        <v>10182</v>
      </c>
      <c r="X3779" t="s">
        <v>10183</v>
      </c>
      <c r="Y3779" t="s">
        <v>7038</v>
      </c>
      <c r="Z3779">
        <v>0</v>
      </c>
      <c r="AA3779">
        <v>0</v>
      </c>
      <c r="AB3779">
        <v>211055000</v>
      </c>
      <c r="AC3779" t="s">
        <v>10185</v>
      </c>
      <c r="AD3779" s="12">
        <v>45813</v>
      </c>
      <c r="AE3779">
        <v>7</v>
      </c>
      <c r="AF3779" t="s">
        <v>6</v>
      </c>
      <c r="AG3779" t="s">
        <v>63</v>
      </c>
      <c r="AI3779" s="12">
        <v>45849</v>
      </c>
    </row>
    <row r="3780" spans="1:35" x14ac:dyDescent="0.3">
      <c r="A3780" t="s">
        <v>10340</v>
      </c>
      <c r="B3780" t="s">
        <v>422</v>
      </c>
      <c r="C3780" t="s">
        <v>264</v>
      </c>
      <c r="D3780" t="s">
        <v>275</v>
      </c>
      <c r="E3780" t="s">
        <v>10341</v>
      </c>
      <c r="F3780" t="s">
        <v>1142</v>
      </c>
      <c r="G3780" t="s">
        <v>52</v>
      </c>
      <c r="H3780" t="s">
        <v>53</v>
      </c>
      <c r="I3780">
        <v>1102799242</v>
      </c>
      <c r="J3780" t="s">
        <v>1</v>
      </c>
      <c r="K3780">
        <v>1</v>
      </c>
      <c r="L3780" t="s">
        <v>226</v>
      </c>
      <c r="M3780">
        <v>39000000</v>
      </c>
      <c r="N3780" t="s">
        <v>79</v>
      </c>
      <c r="O3780">
        <v>135343000</v>
      </c>
      <c r="P3780" t="s">
        <v>426</v>
      </c>
      <c r="Q3780">
        <v>17082000</v>
      </c>
      <c r="R3780" t="s">
        <v>57</v>
      </c>
      <c r="S3780">
        <v>482869981480</v>
      </c>
      <c r="T3780" t="s">
        <v>82</v>
      </c>
      <c r="U3780" t="s">
        <v>2552</v>
      </c>
      <c r="V3780" t="s">
        <v>10181</v>
      </c>
      <c r="W3780" t="s">
        <v>10182</v>
      </c>
      <c r="X3780" t="s">
        <v>10183</v>
      </c>
      <c r="Y3780" t="s">
        <v>7045</v>
      </c>
      <c r="Z3780">
        <v>0</v>
      </c>
      <c r="AA3780">
        <v>0</v>
      </c>
      <c r="AB3780">
        <v>213525000</v>
      </c>
      <c r="AC3780" t="s">
        <v>10185</v>
      </c>
      <c r="AD3780" s="12">
        <v>45861</v>
      </c>
      <c r="AE3780">
        <v>11</v>
      </c>
      <c r="AF3780" t="s">
        <v>6</v>
      </c>
      <c r="AG3780" t="s">
        <v>63</v>
      </c>
      <c r="AI3780" s="12">
        <v>45890</v>
      </c>
    </row>
    <row r="3781" spans="1:35" x14ac:dyDescent="0.3">
      <c r="A3781" t="s">
        <v>10342</v>
      </c>
      <c r="B3781" t="s">
        <v>47</v>
      </c>
      <c r="C3781" t="s">
        <v>5200</v>
      </c>
      <c r="D3781" t="s">
        <v>67</v>
      </c>
      <c r="E3781" t="s">
        <v>2679</v>
      </c>
      <c r="F3781" t="s">
        <v>1872</v>
      </c>
      <c r="G3781" t="s">
        <v>52</v>
      </c>
      <c r="H3781" t="s">
        <v>53</v>
      </c>
      <c r="I3781">
        <v>1055332776</v>
      </c>
      <c r="J3781" t="s">
        <v>1</v>
      </c>
      <c r="K3781">
        <v>1</v>
      </c>
      <c r="L3781" t="s">
        <v>54</v>
      </c>
      <c r="M3781">
        <v>39000000</v>
      </c>
      <c r="N3781" t="s">
        <v>79</v>
      </c>
      <c r="O3781">
        <v>115854000</v>
      </c>
      <c r="P3781" t="s">
        <v>56</v>
      </c>
      <c r="Q3781">
        <v>15600000</v>
      </c>
      <c r="R3781" t="s">
        <v>57</v>
      </c>
      <c r="S3781">
        <v>482869981480</v>
      </c>
      <c r="T3781" t="s">
        <v>82</v>
      </c>
      <c r="U3781" t="s">
        <v>2552</v>
      </c>
      <c r="V3781" t="s">
        <v>10181</v>
      </c>
      <c r="W3781" t="s">
        <v>10182</v>
      </c>
      <c r="X3781" t="s">
        <v>10183</v>
      </c>
      <c r="Y3781" t="s">
        <v>10343</v>
      </c>
      <c r="Z3781">
        <v>0</v>
      </c>
      <c r="AA3781">
        <v>0</v>
      </c>
      <c r="AB3781">
        <v>195000000</v>
      </c>
      <c r="AC3781" t="s">
        <v>10185</v>
      </c>
      <c r="AD3781" s="12">
        <v>45861</v>
      </c>
      <c r="AE3781">
        <v>11</v>
      </c>
      <c r="AF3781" t="s">
        <v>6</v>
      </c>
      <c r="AG3781" t="s">
        <v>287</v>
      </c>
      <c r="AI3781" s="12">
        <v>45890</v>
      </c>
    </row>
    <row r="3782" spans="1:35" x14ac:dyDescent="0.3">
      <c r="A3782" t="s">
        <v>10344</v>
      </c>
      <c r="B3782" t="s">
        <v>1871</v>
      </c>
      <c r="C3782" t="s">
        <v>3053</v>
      </c>
      <c r="D3782" t="s">
        <v>2547</v>
      </c>
      <c r="E3782" t="s">
        <v>2267</v>
      </c>
      <c r="F3782" t="s">
        <v>471</v>
      </c>
      <c r="G3782" t="s">
        <v>52</v>
      </c>
      <c r="H3782" t="s">
        <v>53</v>
      </c>
      <c r="I3782">
        <v>1014223173</v>
      </c>
      <c r="J3782" t="s">
        <v>1</v>
      </c>
      <c r="K3782">
        <v>1</v>
      </c>
      <c r="L3782" t="s">
        <v>94</v>
      </c>
      <c r="M3782">
        <v>42705000</v>
      </c>
      <c r="N3782" t="s">
        <v>79</v>
      </c>
      <c r="O3782">
        <v>127738000</v>
      </c>
      <c r="P3782" t="s">
        <v>1873</v>
      </c>
      <c r="Q3782">
        <v>17082000</v>
      </c>
      <c r="R3782" t="s">
        <v>57</v>
      </c>
      <c r="S3782">
        <v>482869981480</v>
      </c>
      <c r="T3782" t="s">
        <v>82</v>
      </c>
      <c r="U3782" t="s">
        <v>2552</v>
      </c>
      <c r="V3782" t="s">
        <v>10181</v>
      </c>
      <c r="W3782" t="s">
        <v>10182</v>
      </c>
      <c r="X3782" t="s">
        <v>10183</v>
      </c>
      <c r="Y3782" t="s">
        <v>8180</v>
      </c>
      <c r="Z3782">
        <v>0</v>
      </c>
      <c r="AA3782">
        <v>0</v>
      </c>
      <c r="AB3782">
        <v>213525000</v>
      </c>
      <c r="AC3782" t="s">
        <v>10195</v>
      </c>
      <c r="AD3782" s="12">
        <v>45872</v>
      </c>
      <c r="AE3782">
        <v>13</v>
      </c>
      <c r="AF3782" t="s">
        <v>6</v>
      </c>
      <c r="AG3782" t="s">
        <v>287</v>
      </c>
      <c r="AI3782" s="12">
        <v>45897</v>
      </c>
    </row>
    <row r="3783" spans="1:35" x14ac:dyDescent="0.3">
      <c r="A3783" t="s">
        <v>10345</v>
      </c>
      <c r="B3783" t="s">
        <v>4104</v>
      </c>
      <c r="C3783" t="s">
        <v>1090</v>
      </c>
      <c r="D3783" t="s">
        <v>708</v>
      </c>
      <c r="E3783" t="s">
        <v>1276</v>
      </c>
      <c r="F3783" t="s">
        <v>309</v>
      </c>
      <c r="G3783" t="s">
        <v>52</v>
      </c>
      <c r="H3783" t="s">
        <v>53</v>
      </c>
      <c r="I3783">
        <v>1001200414</v>
      </c>
      <c r="J3783" t="s">
        <v>1</v>
      </c>
      <c r="K3783">
        <v>1</v>
      </c>
      <c r="L3783" t="s">
        <v>54</v>
      </c>
      <c r="M3783">
        <v>39000000</v>
      </c>
      <c r="N3783" t="s">
        <v>79</v>
      </c>
      <c r="O3783">
        <v>120300000</v>
      </c>
      <c r="P3783" t="s">
        <v>4105</v>
      </c>
      <c r="Q3783">
        <v>17082000</v>
      </c>
      <c r="R3783" t="s">
        <v>57</v>
      </c>
      <c r="S3783">
        <v>482869981480</v>
      </c>
      <c r="T3783" t="s">
        <v>82</v>
      </c>
      <c r="U3783" t="s">
        <v>2552</v>
      </c>
      <c r="V3783" t="s">
        <v>10181</v>
      </c>
      <c r="W3783" t="s">
        <v>10182</v>
      </c>
      <c r="X3783" t="s">
        <v>10183</v>
      </c>
      <c r="Y3783" t="s">
        <v>6842</v>
      </c>
      <c r="Z3783">
        <v>0</v>
      </c>
      <c r="AA3783">
        <v>0</v>
      </c>
      <c r="AB3783">
        <v>212082000</v>
      </c>
      <c r="AC3783" t="s">
        <v>10185</v>
      </c>
      <c r="AD3783" s="12">
        <v>45909</v>
      </c>
      <c r="AE3783">
        <v>17</v>
      </c>
      <c r="AF3783" t="s">
        <v>6</v>
      </c>
      <c r="AG3783" t="s">
        <v>697</v>
      </c>
      <c r="AI3783" s="12">
        <v>45929</v>
      </c>
    </row>
    <row r="3784" spans="1:35" x14ac:dyDescent="0.3">
      <c r="A3784" t="s">
        <v>10346</v>
      </c>
      <c r="B3784" t="s">
        <v>3626</v>
      </c>
      <c r="C3784" t="s">
        <v>10347</v>
      </c>
      <c r="D3784" t="s">
        <v>67</v>
      </c>
      <c r="E3784" t="s">
        <v>190</v>
      </c>
      <c r="F3784" t="s">
        <v>483</v>
      </c>
      <c r="G3784" t="s">
        <v>52</v>
      </c>
      <c r="H3784" t="s">
        <v>53</v>
      </c>
      <c r="I3784">
        <v>39574598</v>
      </c>
      <c r="J3784" t="s">
        <v>1</v>
      </c>
      <c r="K3784">
        <v>1</v>
      </c>
      <c r="L3784" t="s">
        <v>226</v>
      </c>
      <c r="M3784">
        <v>42705000</v>
      </c>
      <c r="N3784" t="s">
        <v>512</v>
      </c>
      <c r="O3784">
        <v>70000000</v>
      </c>
      <c r="P3784" t="s">
        <v>3627</v>
      </c>
      <c r="Q3784">
        <v>17082000</v>
      </c>
      <c r="R3784" t="s">
        <v>57</v>
      </c>
      <c r="S3784">
        <v>482869981480</v>
      </c>
      <c r="T3784" t="s">
        <v>82</v>
      </c>
      <c r="U3784" t="s">
        <v>2552</v>
      </c>
      <c r="V3784" t="s">
        <v>10181</v>
      </c>
      <c r="W3784" t="s">
        <v>10182</v>
      </c>
      <c r="X3784" t="s">
        <v>10183</v>
      </c>
      <c r="Y3784" t="s">
        <v>6904</v>
      </c>
      <c r="Z3784">
        <v>0</v>
      </c>
      <c r="AA3784">
        <v>0</v>
      </c>
      <c r="AB3784">
        <v>165000000</v>
      </c>
      <c r="AC3784" t="s">
        <v>10348</v>
      </c>
      <c r="AD3784" s="12">
        <v>45926</v>
      </c>
      <c r="AE3784">
        <v>20</v>
      </c>
      <c r="AF3784" t="s">
        <v>6</v>
      </c>
      <c r="AG3784" t="s">
        <v>89</v>
      </c>
      <c r="AI3784" s="12">
        <v>45960</v>
      </c>
    </row>
    <row r="3785" spans="1:35" x14ac:dyDescent="0.3">
      <c r="A3785" t="s">
        <v>10349</v>
      </c>
      <c r="B3785" t="s">
        <v>1871</v>
      </c>
      <c r="C3785" t="s">
        <v>754</v>
      </c>
      <c r="D3785" t="s">
        <v>558</v>
      </c>
      <c r="E3785" t="s">
        <v>10350</v>
      </c>
      <c r="F3785" t="s">
        <v>1276</v>
      </c>
      <c r="G3785" t="s">
        <v>52</v>
      </c>
      <c r="H3785" t="s">
        <v>53</v>
      </c>
      <c r="I3785">
        <v>1014210760</v>
      </c>
      <c r="J3785" t="s">
        <v>1</v>
      </c>
      <c r="K3785">
        <v>1</v>
      </c>
      <c r="L3785" t="s">
        <v>226</v>
      </c>
      <c r="M3785">
        <v>39000000</v>
      </c>
      <c r="N3785" t="s">
        <v>512</v>
      </c>
      <c r="O3785">
        <v>143000000</v>
      </c>
      <c r="P3785" t="s">
        <v>1873</v>
      </c>
      <c r="Q3785">
        <v>17082000</v>
      </c>
      <c r="R3785" t="s">
        <v>57</v>
      </c>
      <c r="S3785">
        <v>482869981480</v>
      </c>
      <c r="T3785" t="s">
        <v>82</v>
      </c>
      <c r="U3785" t="s">
        <v>2552</v>
      </c>
      <c r="V3785" t="s">
        <v>10181</v>
      </c>
      <c r="W3785" t="s">
        <v>10182</v>
      </c>
      <c r="X3785" t="s">
        <v>10183</v>
      </c>
      <c r="Y3785" t="s">
        <v>7022</v>
      </c>
      <c r="Z3785">
        <v>0</v>
      </c>
      <c r="AA3785">
        <v>0</v>
      </c>
      <c r="AB3785">
        <v>212082000</v>
      </c>
      <c r="AC3785" t="s">
        <v>10193</v>
      </c>
      <c r="AD3785" s="12">
        <v>45924</v>
      </c>
      <c r="AE3785">
        <v>20</v>
      </c>
      <c r="AF3785" t="s">
        <v>6</v>
      </c>
      <c r="AG3785" t="s">
        <v>89</v>
      </c>
      <c r="AI3785" s="12">
        <v>45960</v>
      </c>
    </row>
    <row r="3786" spans="1:35" x14ac:dyDescent="0.3">
      <c r="A3786" t="s">
        <v>10351</v>
      </c>
      <c r="B3786" t="s">
        <v>995</v>
      </c>
      <c r="C3786" t="s">
        <v>5623</v>
      </c>
      <c r="D3786" t="s">
        <v>67</v>
      </c>
      <c r="E3786" t="s">
        <v>1716</v>
      </c>
      <c r="F3786" t="s">
        <v>10306</v>
      </c>
      <c r="G3786" t="s">
        <v>52</v>
      </c>
      <c r="H3786" t="s">
        <v>53</v>
      </c>
      <c r="I3786">
        <v>1126418719</v>
      </c>
      <c r="J3786" t="s">
        <v>1</v>
      </c>
      <c r="K3786">
        <v>1</v>
      </c>
      <c r="L3786" t="s">
        <v>54</v>
      </c>
      <c r="M3786">
        <v>42705000</v>
      </c>
      <c r="N3786" t="s">
        <v>79</v>
      </c>
      <c r="O3786">
        <v>115500000</v>
      </c>
      <c r="P3786" t="s">
        <v>997</v>
      </c>
      <c r="Q3786">
        <v>17082000</v>
      </c>
      <c r="R3786" t="s">
        <v>57</v>
      </c>
      <c r="S3786">
        <v>482869981480</v>
      </c>
      <c r="T3786" t="s">
        <v>82</v>
      </c>
      <c r="U3786" t="s">
        <v>2552</v>
      </c>
      <c r="V3786" t="s">
        <v>10181</v>
      </c>
      <c r="W3786" t="s">
        <v>10182</v>
      </c>
      <c r="X3786" t="s">
        <v>10183</v>
      </c>
      <c r="Y3786" t="s">
        <v>519</v>
      </c>
      <c r="Z3786">
        <v>0</v>
      </c>
      <c r="AA3786">
        <v>0</v>
      </c>
      <c r="AB3786">
        <v>210000000</v>
      </c>
      <c r="AC3786" t="s">
        <v>10185</v>
      </c>
      <c r="AD3786" s="12">
        <v>45932</v>
      </c>
      <c r="AE3786">
        <v>21</v>
      </c>
      <c r="AF3786" t="s">
        <v>6</v>
      </c>
      <c r="AG3786" t="s">
        <v>697</v>
      </c>
      <c r="AI3786" s="12">
        <v>45961</v>
      </c>
    </row>
    <row r="3787" spans="1:35" x14ac:dyDescent="0.3">
      <c r="A3787" t="s">
        <v>10352</v>
      </c>
      <c r="B3787" t="s">
        <v>2801</v>
      </c>
      <c r="C3787" t="s">
        <v>480</v>
      </c>
      <c r="D3787" t="s">
        <v>197</v>
      </c>
      <c r="E3787" t="s">
        <v>250</v>
      </c>
      <c r="F3787" t="s">
        <v>803</v>
      </c>
      <c r="G3787" t="s">
        <v>52</v>
      </c>
      <c r="H3787" t="s">
        <v>53</v>
      </c>
      <c r="I3787">
        <v>1014236235</v>
      </c>
      <c r="J3787" t="s">
        <v>1</v>
      </c>
      <c r="K3787">
        <v>1</v>
      </c>
      <c r="L3787" t="s">
        <v>226</v>
      </c>
      <c r="M3787">
        <v>42705000</v>
      </c>
      <c r="N3787" t="s">
        <v>79</v>
      </c>
      <c r="O3787">
        <v>120000000</v>
      </c>
      <c r="P3787" t="s">
        <v>2803</v>
      </c>
      <c r="Q3787">
        <v>17082000</v>
      </c>
      <c r="R3787" t="s">
        <v>57</v>
      </c>
      <c r="S3787">
        <v>482869981480</v>
      </c>
      <c r="T3787" t="s">
        <v>82</v>
      </c>
      <c r="U3787" t="s">
        <v>2552</v>
      </c>
      <c r="V3787" t="s">
        <v>10181</v>
      </c>
      <c r="W3787" t="s">
        <v>10182</v>
      </c>
      <c r="X3787" t="s">
        <v>10183</v>
      </c>
      <c r="Y3787" t="s">
        <v>8184</v>
      </c>
      <c r="Z3787">
        <v>0</v>
      </c>
      <c r="AA3787">
        <v>0</v>
      </c>
      <c r="AB3787">
        <v>210000000</v>
      </c>
      <c r="AC3787" t="s">
        <v>10185</v>
      </c>
      <c r="AD3787" s="12">
        <v>45936</v>
      </c>
      <c r="AE3787">
        <v>21</v>
      </c>
      <c r="AF3787" t="s">
        <v>6</v>
      </c>
      <c r="AG3787" t="s">
        <v>697</v>
      </c>
      <c r="AI3787" s="12">
        <v>45961</v>
      </c>
    </row>
    <row r="3788" spans="1:35" x14ac:dyDescent="0.3">
      <c r="A3788" t="s">
        <v>10353</v>
      </c>
      <c r="B3788" t="s">
        <v>2142</v>
      </c>
      <c r="C3788" t="s">
        <v>1337</v>
      </c>
      <c r="D3788" t="s">
        <v>537</v>
      </c>
      <c r="E3788" t="s">
        <v>236</v>
      </c>
      <c r="F3788" t="s">
        <v>544</v>
      </c>
      <c r="G3788" t="s">
        <v>52</v>
      </c>
      <c r="H3788" t="s">
        <v>53</v>
      </c>
      <c r="I3788">
        <v>52769028</v>
      </c>
      <c r="J3788" t="s">
        <v>1</v>
      </c>
      <c r="K3788">
        <v>1</v>
      </c>
      <c r="L3788" t="s">
        <v>54</v>
      </c>
      <c r="M3788">
        <v>42705000</v>
      </c>
      <c r="N3788" t="s">
        <v>512</v>
      </c>
      <c r="O3788">
        <v>125000000</v>
      </c>
      <c r="P3788" t="s">
        <v>2143</v>
      </c>
      <c r="Q3788">
        <v>17082000</v>
      </c>
      <c r="R3788" t="s">
        <v>57</v>
      </c>
      <c r="S3788">
        <v>482869981480</v>
      </c>
      <c r="T3788" t="s">
        <v>82</v>
      </c>
      <c r="U3788" t="s">
        <v>2552</v>
      </c>
      <c r="V3788" t="s">
        <v>10181</v>
      </c>
      <c r="W3788" t="s">
        <v>10182</v>
      </c>
      <c r="X3788" t="s">
        <v>10183</v>
      </c>
      <c r="Y3788" t="s">
        <v>8987</v>
      </c>
      <c r="Z3788">
        <v>0</v>
      </c>
      <c r="AA3788">
        <v>0</v>
      </c>
      <c r="AB3788">
        <v>205592000</v>
      </c>
      <c r="AC3788" t="s">
        <v>10215</v>
      </c>
      <c r="AD3788" s="12">
        <v>45932</v>
      </c>
      <c r="AE3788">
        <v>21</v>
      </c>
      <c r="AF3788" t="s">
        <v>6</v>
      </c>
      <c r="AG3788" t="s">
        <v>89</v>
      </c>
      <c r="AI3788" s="12">
        <v>45961</v>
      </c>
    </row>
    <row r="3789" spans="1:35" x14ac:dyDescent="0.3">
      <c r="A3789" t="s">
        <v>10354</v>
      </c>
      <c r="B3789" t="s">
        <v>4942</v>
      </c>
      <c r="C3789" t="s">
        <v>1269</v>
      </c>
      <c r="D3789" t="s">
        <v>1131</v>
      </c>
      <c r="E3789" t="s">
        <v>2287</v>
      </c>
      <c r="F3789" t="s">
        <v>624</v>
      </c>
      <c r="G3789" t="s">
        <v>52</v>
      </c>
      <c r="H3789" t="s">
        <v>53</v>
      </c>
      <c r="I3789">
        <v>1073686717</v>
      </c>
      <c r="J3789" t="s">
        <v>1</v>
      </c>
      <c r="K3789">
        <v>1</v>
      </c>
      <c r="L3789" t="s">
        <v>54</v>
      </c>
      <c r="M3789">
        <v>42705000</v>
      </c>
      <c r="N3789" t="s">
        <v>79</v>
      </c>
      <c r="O3789">
        <v>129913000</v>
      </c>
      <c r="P3789" t="s">
        <v>4943</v>
      </c>
      <c r="Q3789">
        <v>17082000</v>
      </c>
      <c r="R3789" t="s">
        <v>57</v>
      </c>
      <c r="S3789">
        <v>482869981480</v>
      </c>
      <c r="T3789" t="s">
        <v>82</v>
      </c>
      <c r="U3789" t="s">
        <v>2552</v>
      </c>
      <c r="V3789" t="s">
        <v>10181</v>
      </c>
      <c r="W3789" t="s">
        <v>10182</v>
      </c>
      <c r="X3789" t="s">
        <v>10183</v>
      </c>
      <c r="Y3789" t="s">
        <v>10355</v>
      </c>
      <c r="Z3789">
        <v>0</v>
      </c>
      <c r="AA3789">
        <v>0</v>
      </c>
      <c r="AB3789">
        <v>205000000</v>
      </c>
      <c r="AC3789" t="s">
        <v>10185</v>
      </c>
      <c r="AD3789" s="12">
        <v>45932</v>
      </c>
      <c r="AE3789">
        <v>21</v>
      </c>
      <c r="AF3789" t="s">
        <v>6</v>
      </c>
      <c r="AG3789" t="s">
        <v>89</v>
      </c>
      <c r="AI3789" s="12">
        <v>45961</v>
      </c>
    </row>
    <row r="3790" spans="1:35" x14ac:dyDescent="0.3">
      <c r="A3790" t="s">
        <v>10356</v>
      </c>
      <c r="B3790" t="s">
        <v>6096</v>
      </c>
      <c r="C3790" t="s">
        <v>1881</v>
      </c>
      <c r="D3790" t="s">
        <v>291</v>
      </c>
      <c r="E3790" t="s">
        <v>722</v>
      </c>
      <c r="F3790" t="s">
        <v>407</v>
      </c>
      <c r="G3790" t="s">
        <v>52</v>
      </c>
      <c r="H3790" t="s">
        <v>53</v>
      </c>
      <c r="I3790">
        <v>1014235726</v>
      </c>
      <c r="J3790" t="s">
        <v>1</v>
      </c>
      <c r="K3790">
        <v>1</v>
      </c>
      <c r="L3790" t="s">
        <v>94</v>
      </c>
      <c r="M3790">
        <v>42705000</v>
      </c>
      <c r="N3790" t="s">
        <v>79</v>
      </c>
      <c r="O3790">
        <v>134963000</v>
      </c>
      <c r="P3790" t="s">
        <v>6097</v>
      </c>
      <c r="Q3790">
        <v>17082000</v>
      </c>
      <c r="R3790" t="s">
        <v>57</v>
      </c>
      <c r="S3790">
        <v>482869981480</v>
      </c>
      <c r="T3790" t="s">
        <v>82</v>
      </c>
      <c r="U3790" t="s">
        <v>2552</v>
      </c>
      <c r="V3790" t="s">
        <v>10181</v>
      </c>
      <c r="W3790" t="s">
        <v>10182</v>
      </c>
      <c r="X3790" t="s">
        <v>10183</v>
      </c>
      <c r="Y3790" t="s">
        <v>6014</v>
      </c>
      <c r="Z3790">
        <v>0</v>
      </c>
      <c r="AA3790">
        <v>0</v>
      </c>
      <c r="AB3790">
        <v>205000000</v>
      </c>
      <c r="AC3790" t="s">
        <v>10185</v>
      </c>
      <c r="AD3790" s="12">
        <v>45999</v>
      </c>
      <c r="AE3790">
        <v>29</v>
      </c>
      <c r="AF3790" t="s">
        <v>6</v>
      </c>
      <c r="AG3790" t="s">
        <v>697</v>
      </c>
      <c r="AI3790" s="12">
        <v>46014</v>
      </c>
    </row>
    <row r="3791" spans="1:35" x14ac:dyDescent="0.3">
      <c r="A3791" t="s">
        <v>10357</v>
      </c>
      <c r="B3791" t="s">
        <v>430</v>
      </c>
      <c r="C3791" t="s">
        <v>979</v>
      </c>
      <c r="D3791" t="s">
        <v>1700</v>
      </c>
      <c r="E3791" t="s">
        <v>1380</v>
      </c>
      <c r="F3791" t="s">
        <v>2222</v>
      </c>
      <c r="G3791" t="s">
        <v>52</v>
      </c>
      <c r="H3791" t="s">
        <v>53</v>
      </c>
      <c r="I3791">
        <v>1015433156</v>
      </c>
      <c r="J3791" t="s">
        <v>1</v>
      </c>
      <c r="K3791">
        <v>1</v>
      </c>
      <c r="L3791" t="s">
        <v>54</v>
      </c>
      <c r="M3791">
        <v>28470000</v>
      </c>
      <c r="N3791" t="s">
        <v>79</v>
      </c>
      <c r="O3791">
        <v>149100000</v>
      </c>
      <c r="P3791" t="s">
        <v>434</v>
      </c>
      <c r="Q3791">
        <v>17082000</v>
      </c>
      <c r="R3791" t="s">
        <v>57</v>
      </c>
      <c r="S3791">
        <v>482869981480</v>
      </c>
      <c r="T3791" t="s">
        <v>82</v>
      </c>
      <c r="U3791" t="s">
        <v>2552</v>
      </c>
      <c r="V3791" t="s">
        <v>10181</v>
      </c>
      <c r="W3791" t="s">
        <v>10182</v>
      </c>
      <c r="X3791" t="s">
        <v>10183</v>
      </c>
      <c r="Y3791" t="s">
        <v>8085</v>
      </c>
      <c r="Z3791">
        <v>0</v>
      </c>
      <c r="AA3791">
        <v>0</v>
      </c>
      <c r="AB3791">
        <v>205000000</v>
      </c>
      <c r="AC3791" t="s">
        <v>10185</v>
      </c>
      <c r="AD3791" s="12">
        <v>45999</v>
      </c>
      <c r="AE3791">
        <v>29</v>
      </c>
      <c r="AF3791" t="s">
        <v>6</v>
      </c>
      <c r="AG3791" t="s">
        <v>697</v>
      </c>
      <c r="AI3791" s="12">
        <v>46014</v>
      </c>
    </row>
    <row r="3792" spans="1:35" x14ac:dyDescent="0.3">
      <c r="A3792" t="s">
        <v>10358</v>
      </c>
      <c r="B3792" t="s">
        <v>3055</v>
      </c>
      <c r="C3792" t="s">
        <v>1609</v>
      </c>
      <c r="D3792" t="s">
        <v>4176</v>
      </c>
      <c r="E3792" t="s">
        <v>600</v>
      </c>
      <c r="F3792" t="s">
        <v>649</v>
      </c>
      <c r="G3792" t="s">
        <v>52</v>
      </c>
      <c r="H3792" t="s">
        <v>53</v>
      </c>
      <c r="I3792">
        <v>1057185402</v>
      </c>
      <c r="J3792" t="s">
        <v>1</v>
      </c>
      <c r="K3792">
        <v>1</v>
      </c>
      <c r="L3792" t="s">
        <v>54</v>
      </c>
      <c r="M3792">
        <v>42705000</v>
      </c>
      <c r="N3792" t="s">
        <v>103</v>
      </c>
      <c r="O3792">
        <v>102000000</v>
      </c>
      <c r="P3792" t="s">
        <v>3057</v>
      </c>
      <c r="Q3792">
        <v>17082000</v>
      </c>
      <c r="R3792" t="s">
        <v>103</v>
      </c>
      <c r="S3792">
        <v>19200000684</v>
      </c>
      <c r="T3792" t="s">
        <v>82</v>
      </c>
      <c r="U3792" t="s">
        <v>104</v>
      </c>
      <c r="V3792" t="s">
        <v>10359</v>
      </c>
      <c r="W3792" t="s">
        <v>10360</v>
      </c>
      <c r="X3792" t="s">
        <v>10361</v>
      </c>
      <c r="Y3792" t="s">
        <v>9137</v>
      </c>
      <c r="Z3792">
        <v>0</v>
      </c>
      <c r="AA3792">
        <v>0</v>
      </c>
      <c r="AB3792">
        <v>206450000</v>
      </c>
      <c r="AC3792" t="s">
        <v>10362</v>
      </c>
      <c r="AD3792" s="12">
        <v>45890</v>
      </c>
      <c r="AE3792">
        <v>15</v>
      </c>
      <c r="AF3792" t="s">
        <v>6</v>
      </c>
      <c r="AG3792" t="s">
        <v>287</v>
      </c>
      <c r="AI3792" s="12">
        <v>45926</v>
      </c>
    </row>
    <row r="3793" spans="1:35" x14ac:dyDescent="0.3">
      <c r="A3793" t="s">
        <v>10363</v>
      </c>
      <c r="B3793" t="s">
        <v>1871</v>
      </c>
      <c r="C3793" t="s">
        <v>340</v>
      </c>
      <c r="D3793" t="s">
        <v>320</v>
      </c>
      <c r="E3793" t="s">
        <v>972</v>
      </c>
      <c r="F3793" t="s">
        <v>619</v>
      </c>
      <c r="G3793" t="s">
        <v>52</v>
      </c>
      <c r="H3793" t="s">
        <v>53</v>
      </c>
      <c r="I3793">
        <v>1031178496</v>
      </c>
      <c r="J3793" t="s">
        <v>1</v>
      </c>
      <c r="K3793">
        <v>1</v>
      </c>
      <c r="L3793" t="s">
        <v>226</v>
      </c>
      <c r="M3793">
        <v>28470000</v>
      </c>
      <c r="N3793" t="s">
        <v>103</v>
      </c>
      <c r="O3793">
        <v>151633000</v>
      </c>
      <c r="P3793" t="s">
        <v>1873</v>
      </c>
      <c r="Q3793">
        <v>17082000</v>
      </c>
      <c r="R3793" t="s">
        <v>103</v>
      </c>
      <c r="S3793">
        <v>19200000684</v>
      </c>
      <c r="T3793" t="s">
        <v>82</v>
      </c>
      <c r="U3793" t="s">
        <v>104</v>
      </c>
      <c r="V3793" t="s">
        <v>10359</v>
      </c>
      <c r="W3793" t="s">
        <v>10360</v>
      </c>
      <c r="X3793" t="s">
        <v>10361</v>
      </c>
      <c r="Y3793" t="s">
        <v>1541</v>
      </c>
      <c r="Z3793">
        <v>0</v>
      </c>
      <c r="AA3793">
        <v>0</v>
      </c>
      <c r="AB3793">
        <v>206450000</v>
      </c>
      <c r="AC3793" t="s">
        <v>10362</v>
      </c>
      <c r="AD3793" s="12">
        <v>45891</v>
      </c>
      <c r="AE3793">
        <v>15</v>
      </c>
      <c r="AF3793" t="s">
        <v>6</v>
      </c>
      <c r="AG3793" t="s">
        <v>287</v>
      </c>
      <c r="AI3793" s="12">
        <v>45926</v>
      </c>
    </row>
    <row r="3794" spans="1:35" x14ac:dyDescent="0.3">
      <c r="A3794" t="s">
        <v>10364</v>
      </c>
      <c r="B3794" t="s">
        <v>3626</v>
      </c>
      <c r="C3794" t="s">
        <v>291</v>
      </c>
      <c r="D3794" t="s">
        <v>330</v>
      </c>
      <c r="E3794" t="s">
        <v>277</v>
      </c>
      <c r="F3794" t="s">
        <v>510</v>
      </c>
      <c r="G3794" t="s">
        <v>52</v>
      </c>
      <c r="H3794" t="s">
        <v>53</v>
      </c>
      <c r="I3794">
        <v>1012427891</v>
      </c>
      <c r="J3794" t="s">
        <v>1</v>
      </c>
      <c r="K3794">
        <v>1</v>
      </c>
      <c r="L3794" t="s">
        <v>226</v>
      </c>
      <c r="M3794">
        <v>39000000</v>
      </c>
      <c r="N3794" t="s">
        <v>103</v>
      </c>
      <c r="O3794">
        <v>123368000</v>
      </c>
      <c r="P3794" t="s">
        <v>3627</v>
      </c>
      <c r="Q3794">
        <v>17082000</v>
      </c>
      <c r="R3794" t="s">
        <v>103</v>
      </c>
      <c r="S3794">
        <v>19200000684</v>
      </c>
      <c r="T3794" t="s">
        <v>82</v>
      </c>
      <c r="U3794" t="s">
        <v>104</v>
      </c>
      <c r="V3794" t="s">
        <v>10359</v>
      </c>
      <c r="W3794" t="s">
        <v>10360</v>
      </c>
      <c r="X3794" t="s">
        <v>10361</v>
      </c>
      <c r="Y3794" t="s">
        <v>10365</v>
      </c>
      <c r="Z3794">
        <v>0</v>
      </c>
      <c r="AA3794">
        <v>0</v>
      </c>
      <c r="AB3794">
        <v>185450000</v>
      </c>
      <c r="AC3794" t="s">
        <v>10366</v>
      </c>
      <c r="AD3794" s="12">
        <v>45890</v>
      </c>
      <c r="AE3794">
        <v>15</v>
      </c>
      <c r="AF3794" t="s">
        <v>6</v>
      </c>
      <c r="AG3794" t="s">
        <v>287</v>
      </c>
      <c r="AI3794" s="12">
        <v>45926</v>
      </c>
    </row>
    <row r="3795" spans="1:35" x14ac:dyDescent="0.3">
      <c r="A3795" t="s">
        <v>10367</v>
      </c>
      <c r="B3795" t="s">
        <v>450</v>
      </c>
      <c r="C3795" t="s">
        <v>3461</v>
      </c>
      <c r="D3795" t="s">
        <v>1980</v>
      </c>
      <c r="E3795" t="s">
        <v>2083</v>
      </c>
      <c r="F3795" t="s">
        <v>1055</v>
      </c>
      <c r="G3795" t="s">
        <v>52</v>
      </c>
      <c r="H3795" t="s">
        <v>53</v>
      </c>
      <c r="I3795">
        <v>1022999301</v>
      </c>
      <c r="J3795" t="s">
        <v>1</v>
      </c>
      <c r="K3795">
        <v>1</v>
      </c>
      <c r="L3795" t="s">
        <v>54</v>
      </c>
      <c r="M3795">
        <v>42705000</v>
      </c>
      <c r="N3795" t="s">
        <v>103</v>
      </c>
      <c r="O3795">
        <v>110796000</v>
      </c>
      <c r="P3795" t="s">
        <v>454</v>
      </c>
      <c r="Q3795">
        <v>17082000</v>
      </c>
      <c r="R3795" t="s">
        <v>103</v>
      </c>
      <c r="S3795">
        <v>19200000684</v>
      </c>
      <c r="T3795" t="s">
        <v>82</v>
      </c>
      <c r="U3795" t="s">
        <v>104</v>
      </c>
      <c r="V3795" t="s">
        <v>10359</v>
      </c>
      <c r="W3795" t="s">
        <v>10360</v>
      </c>
      <c r="X3795" t="s">
        <v>10361</v>
      </c>
      <c r="Y3795" t="s">
        <v>10368</v>
      </c>
      <c r="Z3795">
        <v>0</v>
      </c>
      <c r="AA3795">
        <v>0</v>
      </c>
      <c r="AB3795">
        <v>185450000</v>
      </c>
      <c r="AC3795" t="s">
        <v>10366</v>
      </c>
      <c r="AD3795" s="12">
        <v>45923</v>
      </c>
      <c r="AE3795">
        <v>19</v>
      </c>
      <c r="AF3795" t="s">
        <v>6</v>
      </c>
      <c r="AG3795" t="s">
        <v>89</v>
      </c>
      <c r="AI3795" s="12">
        <v>45946</v>
      </c>
    </row>
    <row r="3796" spans="1:35" x14ac:dyDescent="0.3">
      <c r="A3796" t="s">
        <v>10369</v>
      </c>
      <c r="B3796" t="s">
        <v>4942</v>
      </c>
      <c r="C3796" t="s">
        <v>451</v>
      </c>
      <c r="D3796" t="s">
        <v>223</v>
      </c>
      <c r="E3796" t="s">
        <v>544</v>
      </c>
      <c r="F3796" t="s">
        <v>10370</v>
      </c>
      <c r="G3796" t="s">
        <v>52</v>
      </c>
      <c r="H3796" t="s">
        <v>53</v>
      </c>
      <c r="I3796">
        <v>1019085356</v>
      </c>
      <c r="J3796" t="s">
        <v>1</v>
      </c>
      <c r="K3796">
        <v>1</v>
      </c>
      <c r="L3796" t="s">
        <v>54</v>
      </c>
      <c r="M3796">
        <v>42705000</v>
      </c>
      <c r="N3796" t="s">
        <v>103</v>
      </c>
      <c r="O3796">
        <v>120535839</v>
      </c>
      <c r="P3796" t="s">
        <v>4943</v>
      </c>
      <c r="Q3796">
        <v>17082000</v>
      </c>
      <c r="R3796" t="s">
        <v>103</v>
      </c>
      <c r="S3796">
        <v>19200000684</v>
      </c>
      <c r="T3796" t="s">
        <v>82</v>
      </c>
      <c r="U3796" t="s">
        <v>104</v>
      </c>
      <c r="V3796" t="s">
        <v>10359</v>
      </c>
      <c r="W3796" t="s">
        <v>10360</v>
      </c>
      <c r="X3796" t="s">
        <v>10361</v>
      </c>
      <c r="Y3796" t="s">
        <v>4026</v>
      </c>
      <c r="Z3796">
        <v>0</v>
      </c>
      <c r="AA3796">
        <v>0</v>
      </c>
      <c r="AB3796">
        <v>206450000</v>
      </c>
      <c r="AC3796" t="s">
        <v>10362</v>
      </c>
      <c r="AD3796" s="12">
        <v>45923</v>
      </c>
      <c r="AE3796">
        <v>19</v>
      </c>
      <c r="AF3796" t="s">
        <v>6</v>
      </c>
      <c r="AG3796" t="s">
        <v>89</v>
      </c>
      <c r="AI3796" s="12">
        <v>45946</v>
      </c>
    </row>
    <row r="3797" spans="1:35" x14ac:dyDescent="0.3">
      <c r="A3797" t="s">
        <v>10371</v>
      </c>
      <c r="B3797" t="s">
        <v>437</v>
      </c>
      <c r="C3797" t="s">
        <v>1980</v>
      </c>
      <c r="D3797" t="s">
        <v>1464</v>
      </c>
      <c r="E3797" t="s">
        <v>483</v>
      </c>
      <c r="F3797" t="s">
        <v>569</v>
      </c>
      <c r="G3797" t="s">
        <v>52</v>
      </c>
      <c r="H3797" t="s">
        <v>53</v>
      </c>
      <c r="I3797">
        <v>1007249237</v>
      </c>
      <c r="J3797" t="s">
        <v>1</v>
      </c>
      <c r="K3797">
        <v>1</v>
      </c>
      <c r="L3797" t="s">
        <v>226</v>
      </c>
      <c r="M3797">
        <v>42705000</v>
      </c>
      <c r="N3797" t="s">
        <v>103</v>
      </c>
      <c r="O3797">
        <v>125725000</v>
      </c>
      <c r="P3797" t="s">
        <v>442</v>
      </c>
      <c r="Q3797">
        <v>17082000</v>
      </c>
      <c r="R3797" t="s">
        <v>103</v>
      </c>
      <c r="S3797">
        <v>19200000684</v>
      </c>
      <c r="T3797" t="s">
        <v>82</v>
      </c>
      <c r="U3797" t="s">
        <v>104</v>
      </c>
      <c r="V3797" t="s">
        <v>10359</v>
      </c>
      <c r="W3797" t="s">
        <v>10360</v>
      </c>
      <c r="X3797" t="s">
        <v>10361</v>
      </c>
      <c r="Y3797" t="s">
        <v>10372</v>
      </c>
      <c r="Z3797">
        <v>0</v>
      </c>
      <c r="AA3797">
        <v>0</v>
      </c>
      <c r="AB3797">
        <v>206450000</v>
      </c>
      <c r="AC3797" t="s">
        <v>10362</v>
      </c>
      <c r="AD3797" s="12">
        <v>45924</v>
      </c>
      <c r="AE3797">
        <v>19</v>
      </c>
      <c r="AF3797" t="s">
        <v>6</v>
      </c>
      <c r="AG3797" t="s">
        <v>697</v>
      </c>
      <c r="AI3797" s="12">
        <v>45946</v>
      </c>
    </row>
    <row r="3798" spans="1:35" x14ac:dyDescent="0.3">
      <c r="A3798" t="s">
        <v>10373</v>
      </c>
      <c r="B3798" t="s">
        <v>3055</v>
      </c>
      <c r="C3798" t="s">
        <v>1269</v>
      </c>
      <c r="D3798" t="s">
        <v>307</v>
      </c>
      <c r="E3798" t="s">
        <v>10374</v>
      </c>
      <c r="F3798" t="s">
        <v>205</v>
      </c>
      <c r="G3798" t="s">
        <v>52</v>
      </c>
      <c r="H3798" t="s">
        <v>53</v>
      </c>
      <c r="I3798">
        <v>1126910502</v>
      </c>
      <c r="J3798" t="s">
        <v>1</v>
      </c>
      <c r="K3798">
        <v>1</v>
      </c>
      <c r="L3798" t="s">
        <v>54</v>
      </c>
      <c r="M3798">
        <v>28470000</v>
      </c>
      <c r="N3798" t="s">
        <v>512</v>
      </c>
      <c r="O3798">
        <v>92918000</v>
      </c>
      <c r="P3798" t="s">
        <v>3057</v>
      </c>
      <c r="Q3798">
        <v>17082000</v>
      </c>
      <c r="R3798" t="s">
        <v>103</v>
      </c>
      <c r="S3798">
        <v>19200000684</v>
      </c>
      <c r="T3798" t="s">
        <v>82</v>
      </c>
      <c r="U3798" t="s">
        <v>104</v>
      </c>
      <c r="V3798" t="s">
        <v>10359</v>
      </c>
      <c r="W3798" t="s">
        <v>10360</v>
      </c>
      <c r="X3798" t="s">
        <v>10361</v>
      </c>
      <c r="Y3798" t="s">
        <v>10375</v>
      </c>
      <c r="Z3798">
        <v>0</v>
      </c>
      <c r="AA3798">
        <v>0</v>
      </c>
      <c r="AB3798">
        <v>209450000</v>
      </c>
      <c r="AC3798" t="s">
        <v>10362</v>
      </c>
      <c r="AD3798" s="12">
        <v>45919</v>
      </c>
      <c r="AE3798">
        <v>19</v>
      </c>
      <c r="AF3798" t="s">
        <v>6</v>
      </c>
      <c r="AG3798" t="s">
        <v>836</v>
      </c>
      <c r="AI3798" s="12">
        <v>45946</v>
      </c>
    </row>
    <row r="3799" spans="1:35" x14ac:dyDescent="0.3">
      <c r="A3799" t="s">
        <v>10376</v>
      </c>
      <c r="B3799" t="s">
        <v>1463</v>
      </c>
      <c r="C3799" t="s">
        <v>754</v>
      </c>
      <c r="D3799" t="s">
        <v>537</v>
      </c>
      <c r="E3799" t="s">
        <v>204</v>
      </c>
      <c r="F3799" t="s">
        <v>2438</v>
      </c>
      <c r="G3799" t="s">
        <v>52</v>
      </c>
      <c r="H3799" t="s">
        <v>53</v>
      </c>
      <c r="I3799">
        <v>1078367625</v>
      </c>
      <c r="J3799" t="s">
        <v>1</v>
      </c>
      <c r="K3799">
        <v>1</v>
      </c>
      <c r="L3799" t="s">
        <v>226</v>
      </c>
      <c r="M3799">
        <v>39000000</v>
      </c>
      <c r="N3799" t="s">
        <v>103</v>
      </c>
      <c r="O3799">
        <v>129182000</v>
      </c>
      <c r="P3799" t="s">
        <v>1465</v>
      </c>
      <c r="Q3799">
        <v>17082000</v>
      </c>
      <c r="R3799" t="s">
        <v>103</v>
      </c>
      <c r="S3799">
        <v>19200000684</v>
      </c>
      <c r="T3799" t="s">
        <v>82</v>
      </c>
      <c r="U3799" t="s">
        <v>104</v>
      </c>
      <c r="V3799" t="s">
        <v>10359</v>
      </c>
      <c r="W3799" t="s">
        <v>10360</v>
      </c>
      <c r="X3799" t="s">
        <v>10361</v>
      </c>
      <c r="Y3799" t="s">
        <v>10377</v>
      </c>
      <c r="Z3799">
        <v>0</v>
      </c>
      <c r="AA3799">
        <v>0</v>
      </c>
      <c r="AB3799">
        <v>206450000</v>
      </c>
      <c r="AC3799" t="s">
        <v>10362</v>
      </c>
      <c r="AD3799" s="12">
        <v>45930</v>
      </c>
      <c r="AE3799">
        <v>20</v>
      </c>
      <c r="AF3799" t="s">
        <v>6</v>
      </c>
      <c r="AG3799" t="s">
        <v>697</v>
      </c>
      <c r="AI3799" s="12">
        <v>45960</v>
      </c>
    </row>
    <row r="3800" spans="1:35" x14ac:dyDescent="0.3">
      <c r="A3800" t="s">
        <v>10378</v>
      </c>
      <c r="B3800" t="s">
        <v>3626</v>
      </c>
      <c r="C3800" t="s">
        <v>10379</v>
      </c>
      <c r="D3800" t="s">
        <v>10380</v>
      </c>
      <c r="E3800" t="s">
        <v>1044</v>
      </c>
      <c r="F3800" t="s">
        <v>6156</v>
      </c>
      <c r="G3800" t="s">
        <v>52</v>
      </c>
      <c r="H3800" t="s">
        <v>53</v>
      </c>
      <c r="I3800">
        <v>1033754229</v>
      </c>
      <c r="J3800" t="s">
        <v>1</v>
      </c>
      <c r="K3800">
        <v>1</v>
      </c>
      <c r="L3800" t="s">
        <v>54</v>
      </c>
      <c r="M3800">
        <v>42705000</v>
      </c>
      <c r="N3800" t="s">
        <v>103</v>
      </c>
      <c r="O3800">
        <v>136163000</v>
      </c>
      <c r="P3800" t="s">
        <v>3627</v>
      </c>
      <c r="Q3800">
        <v>17082000</v>
      </c>
      <c r="R3800" t="s">
        <v>103</v>
      </c>
      <c r="S3800">
        <v>19200000684</v>
      </c>
      <c r="T3800" t="s">
        <v>82</v>
      </c>
      <c r="U3800" t="s">
        <v>104</v>
      </c>
      <c r="V3800" t="s">
        <v>10359</v>
      </c>
      <c r="W3800" t="s">
        <v>10360</v>
      </c>
      <c r="X3800" t="s">
        <v>10361</v>
      </c>
      <c r="Y3800" t="s">
        <v>10381</v>
      </c>
      <c r="Z3800">
        <v>0</v>
      </c>
      <c r="AA3800">
        <v>0</v>
      </c>
      <c r="AB3800">
        <v>206450000</v>
      </c>
      <c r="AC3800" t="s">
        <v>10362</v>
      </c>
      <c r="AD3800" s="12">
        <v>45930</v>
      </c>
      <c r="AE3800">
        <v>20</v>
      </c>
      <c r="AF3800" t="s">
        <v>6</v>
      </c>
      <c r="AG3800" t="s">
        <v>89</v>
      </c>
      <c r="AI3800" s="12">
        <v>45960</v>
      </c>
    </row>
    <row r="3801" spans="1:35" x14ac:dyDescent="0.3">
      <c r="A3801" t="s">
        <v>10382</v>
      </c>
      <c r="B3801" t="s">
        <v>3458</v>
      </c>
      <c r="C3801" t="s">
        <v>366</v>
      </c>
      <c r="D3801" t="s">
        <v>4127</v>
      </c>
      <c r="E3801" t="s">
        <v>741</v>
      </c>
      <c r="F3801" t="s">
        <v>716</v>
      </c>
      <c r="G3801" t="s">
        <v>52</v>
      </c>
      <c r="H3801" t="s">
        <v>53</v>
      </c>
      <c r="I3801">
        <v>52350311</v>
      </c>
      <c r="J3801" t="s">
        <v>1</v>
      </c>
      <c r="K3801">
        <v>1</v>
      </c>
      <c r="L3801" t="s">
        <v>54</v>
      </c>
      <c r="M3801">
        <v>42705000</v>
      </c>
      <c r="N3801" t="s">
        <v>103</v>
      </c>
      <c r="O3801">
        <v>125761000</v>
      </c>
      <c r="P3801" t="s">
        <v>3459</v>
      </c>
      <c r="Q3801">
        <v>17082000</v>
      </c>
      <c r="R3801" t="s">
        <v>103</v>
      </c>
      <c r="S3801">
        <v>19200000684</v>
      </c>
      <c r="T3801" t="s">
        <v>82</v>
      </c>
      <c r="U3801" t="s">
        <v>104</v>
      </c>
      <c r="V3801" t="s">
        <v>10359</v>
      </c>
      <c r="W3801" t="s">
        <v>10360</v>
      </c>
      <c r="X3801" t="s">
        <v>10361</v>
      </c>
      <c r="Y3801" t="s">
        <v>10383</v>
      </c>
      <c r="Z3801">
        <v>0</v>
      </c>
      <c r="AA3801">
        <v>0</v>
      </c>
      <c r="AB3801">
        <v>209450000</v>
      </c>
      <c r="AC3801" t="s">
        <v>10366</v>
      </c>
      <c r="AD3801" s="12">
        <v>45929</v>
      </c>
      <c r="AE3801">
        <v>20</v>
      </c>
      <c r="AF3801" t="s">
        <v>6</v>
      </c>
      <c r="AG3801" t="s">
        <v>89</v>
      </c>
      <c r="AI3801" s="12">
        <v>45960</v>
      </c>
    </row>
    <row r="3802" spans="1:35" x14ac:dyDescent="0.3">
      <c r="A3802" t="s">
        <v>10384</v>
      </c>
      <c r="B3802" t="s">
        <v>1463</v>
      </c>
      <c r="C3802" t="s">
        <v>1679</v>
      </c>
      <c r="D3802" t="s">
        <v>827</v>
      </c>
      <c r="E3802" t="s">
        <v>637</v>
      </c>
      <c r="F3802" t="s">
        <v>1657</v>
      </c>
      <c r="G3802" t="s">
        <v>52</v>
      </c>
      <c r="H3802" t="s">
        <v>53</v>
      </c>
      <c r="I3802">
        <v>1022925757</v>
      </c>
      <c r="J3802" t="s">
        <v>1</v>
      </c>
      <c r="K3802">
        <v>1</v>
      </c>
      <c r="L3802" t="s">
        <v>54</v>
      </c>
      <c r="M3802">
        <v>42705000</v>
      </c>
      <c r="N3802" t="s">
        <v>512</v>
      </c>
      <c r="O3802">
        <v>123728000</v>
      </c>
      <c r="P3802" t="s">
        <v>1465</v>
      </c>
      <c r="Q3802">
        <v>17082000</v>
      </c>
      <c r="R3802" t="s">
        <v>103</v>
      </c>
      <c r="S3802">
        <v>19200000684</v>
      </c>
      <c r="T3802" t="s">
        <v>82</v>
      </c>
      <c r="U3802" t="s">
        <v>104</v>
      </c>
      <c r="V3802" t="s">
        <v>10359</v>
      </c>
      <c r="W3802" t="s">
        <v>10360</v>
      </c>
      <c r="X3802" t="s">
        <v>10361</v>
      </c>
      <c r="Y3802" t="s">
        <v>10385</v>
      </c>
      <c r="Z3802">
        <v>0</v>
      </c>
      <c r="AA3802">
        <v>0</v>
      </c>
      <c r="AB3802">
        <v>206450000</v>
      </c>
      <c r="AC3802" t="s">
        <v>10362</v>
      </c>
      <c r="AD3802" s="12">
        <v>45928</v>
      </c>
      <c r="AE3802">
        <v>20</v>
      </c>
      <c r="AF3802" t="s">
        <v>6</v>
      </c>
      <c r="AG3802" t="s">
        <v>836</v>
      </c>
      <c r="AI3802" s="12">
        <v>45960</v>
      </c>
    </row>
    <row r="3803" spans="1:35" x14ac:dyDescent="0.3">
      <c r="A3803" t="s">
        <v>10386</v>
      </c>
      <c r="B3803" t="s">
        <v>3458</v>
      </c>
      <c r="C3803" t="s">
        <v>91</v>
      </c>
      <c r="D3803" t="s">
        <v>92</v>
      </c>
      <c r="E3803" t="s">
        <v>637</v>
      </c>
      <c r="F3803" t="s">
        <v>1459</v>
      </c>
      <c r="G3803" t="s">
        <v>52</v>
      </c>
      <c r="H3803" t="s">
        <v>53</v>
      </c>
      <c r="I3803">
        <v>1018428139</v>
      </c>
      <c r="J3803" t="s">
        <v>1</v>
      </c>
      <c r="K3803">
        <v>1</v>
      </c>
      <c r="L3803" t="s">
        <v>94</v>
      </c>
      <c r="M3803">
        <v>42705000</v>
      </c>
      <c r="N3803" t="s">
        <v>512</v>
      </c>
      <c r="O3803">
        <v>122163000</v>
      </c>
      <c r="P3803" t="s">
        <v>3459</v>
      </c>
      <c r="Q3803">
        <v>17082000</v>
      </c>
      <c r="R3803" t="s">
        <v>103</v>
      </c>
      <c r="S3803">
        <v>19200000684</v>
      </c>
      <c r="T3803" t="s">
        <v>82</v>
      </c>
      <c r="U3803" t="s">
        <v>104</v>
      </c>
      <c r="V3803" t="s">
        <v>10359</v>
      </c>
      <c r="W3803" t="s">
        <v>10360</v>
      </c>
      <c r="X3803" t="s">
        <v>10361</v>
      </c>
      <c r="Y3803" t="s">
        <v>1579</v>
      </c>
      <c r="Z3803">
        <v>0</v>
      </c>
      <c r="AA3803">
        <v>0</v>
      </c>
      <c r="AB3803">
        <v>206450000</v>
      </c>
      <c r="AC3803" t="s">
        <v>10362</v>
      </c>
      <c r="AD3803" s="12">
        <v>45929</v>
      </c>
      <c r="AE3803">
        <v>20</v>
      </c>
      <c r="AF3803" t="s">
        <v>6</v>
      </c>
      <c r="AG3803" t="s">
        <v>89</v>
      </c>
      <c r="AI3803" s="12">
        <v>45960</v>
      </c>
    </row>
    <row r="3804" spans="1:35" x14ac:dyDescent="0.3">
      <c r="A3804" t="s">
        <v>10387</v>
      </c>
      <c r="B3804" t="s">
        <v>3458</v>
      </c>
      <c r="C3804" t="s">
        <v>265</v>
      </c>
      <c r="D3804" t="s">
        <v>641</v>
      </c>
      <c r="E3804" t="s">
        <v>1316</v>
      </c>
      <c r="F3804" t="s">
        <v>544</v>
      </c>
      <c r="G3804" t="s">
        <v>52</v>
      </c>
      <c r="H3804" t="s">
        <v>53</v>
      </c>
      <c r="I3804">
        <v>1007296028</v>
      </c>
      <c r="J3804" t="s">
        <v>1</v>
      </c>
      <c r="K3804">
        <v>1</v>
      </c>
      <c r="L3804" t="s">
        <v>94</v>
      </c>
      <c r="M3804">
        <v>42705000</v>
      </c>
      <c r="N3804" t="s">
        <v>103</v>
      </c>
      <c r="O3804">
        <v>138666000</v>
      </c>
      <c r="P3804" t="s">
        <v>3459</v>
      </c>
      <c r="Q3804">
        <v>17082000</v>
      </c>
      <c r="R3804" t="s">
        <v>103</v>
      </c>
      <c r="S3804">
        <v>19200000684</v>
      </c>
      <c r="T3804" t="s">
        <v>82</v>
      </c>
      <c r="U3804" t="s">
        <v>104</v>
      </c>
      <c r="V3804" t="s">
        <v>10359</v>
      </c>
      <c r="W3804" t="s">
        <v>10360</v>
      </c>
      <c r="X3804" t="s">
        <v>10361</v>
      </c>
      <c r="Y3804" t="s">
        <v>10388</v>
      </c>
      <c r="Z3804">
        <v>0</v>
      </c>
      <c r="AA3804">
        <v>0</v>
      </c>
      <c r="AB3804">
        <v>206450000</v>
      </c>
      <c r="AC3804" t="s">
        <v>10362</v>
      </c>
      <c r="AD3804" s="12">
        <v>45930</v>
      </c>
      <c r="AE3804">
        <v>20</v>
      </c>
      <c r="AF3804" t="s">
        <v>6</v>
      </c>
      <c r="AG3804" t="s">
        <v>697</v>
      </c>
      <c r="AI3804" s="12">
        <v>45960</v>
      </c>
    </row>
    <row r="3805" spans="1:35" x14ac:dyDescent="0.3">
      <c r="A3805" t="s">
        <v>10389</v>
      </c>
      <c r="B3805" t="s">
        <v>2415</v>
      </c>
      <c r="C3805" t="s">
        <v>10390</v>
      </c>
      <c r="D3805" t="s">
        <v>307</v>
      </c>
      <c r="E3805" t="s">
        <v>10391</v>
      </c>
      <c r="F3805" t="s">
        <v>818</v>
      </c>
      <c r="G3805" t="s">
        <v>52</v>
      </c>
      <c r="H3805" t="s">
        <v>53</v>
      </c>
      <c r="I3805">
        <v>1065668894</v>
      </c>
      <c r="J3805" t="s">
        <v>1</v>
      </c>
      <c r="K3805">
        <v>1</v>
      </c>
      <c r="L3805" t="s">
        <v>94</v>
      </c>
      <c r="M3805">
        <v>28470000</v>
      </c>
      <c r="N3805" t="s">
        <v>103</v>
      </c>
      <c r="O3805">
        <v>164748000</v>
      </c>
      <c r="P3805" t="s">
        <v>2417</v>
      </c>
      <c r="Q3805">
        <v>17082000</v>
      </c>
      <c r="R3805" t="s">
        <v>103</v>
      </c>
      <c r="S3805">
        <v>19200000684</v>
      </c>
      <c r="T3805" t="s">
        <v>82</v>
      </c>
      <c r="U3805" t="s">
        <v>104</v>
      </c>
      <c r="V3805" t="s">
        <v>10359</v>
      </c>
      <c r="W3805" t="s">
        <v>10360</v>
      </c>
      <c r="X3805" t="s">
        <v>10361</v>
      </c>
      <c r="Y3805" t="s">
        <v>10392</v>
      </c>
      <c r="Z3805">
        <v>0</v>
      </c>
      <c r="AA3805">
        <v>0</v>
      </c>
      <c r="AB3805">
        <v>213500000</v>
      </c>
      <c r="AC3805" t="s">
        <v>10393</v>
      </c>
      <c r="AD3805" s="12">
        <v>45945</v>
      </c>
      <c r="AE3805">
        <v>22</v>
      </c>
      <c r="AF3805" t="s">
        <v>6</v>
      </c>
      <c r="AG3805" t="s">
        <v>697</v>
      </c>
      <c r="AI3805" s="12">
        <v>45971</v>
      </c>
    </row>
    <row r="3806" spans="1:35" x14ac:dyDescent="0.3">
      <c r="A3806" t="s">
        <v>10394</v>
      </c>
      <c r="B3806" t="s">
        <v>2801</v>
      </c>
      <c r="C3806" t="s">
        <v>1016</v>
      </c>
      <c r="D3806" t="s">
        <v>1555</v>
      </c>
      <c r="E3806" t="s">
        <v>4760</v>
      </c>
      <c r="F3806" t="s">
        <v>67</v>
      </c>
      <c r="G3806" t="s">
        <v>52</v>
      </c>
      <c r="H3806" t="s">
        <v>53</v>
      </c>
      <c r="I3806">
        <v>1022938333</v>
      </c>
      <c r="J3806" t="s">
        <v>1</v>
      </c>
      <c r="K3806">
        <v>1</v>
      </c>
      <c r="L3806" t="s">
        <v>226</v>
      </c>
      <c r="M3806">
        <v>42705000</v>
      </c>
      <c r="N3806" t="s">
        <v>103</v>
      </c>
      <c r="O3806">
        <v>143687369</v>
      </c>
      <c r="P3806" t="s">
        <v>2803</v>
      </c>
      <c r="Q3806">
        <v>17082000</v>
      </c>
      <c r="R3806" t="s">
        <v>103</v>
      </c>
      <c r="S3806">
        <v>19200000684</v>
      </c>
      <c r="T3806" t="s">
        <v>82</v>
      </c>
      <c r="U3806" t="s">
        <v>104</v>
      </c>
      <c r="V3806" t="s">
        <v>10359</v>
      </c>
      <c r="W3806" t="s">
        <v>10360</v>
      </c>
      <c r="X3806" t="s">
        <v>10361</v>
      </c>
      <c r="Y3806" t="s">
        <v>10395</v>
      </c>
      <c r="Z3806">
        <v>0</v>
      </c>
      <c r="AA3806">
        <v>0</v>
      </c>
      <c r="AB3806">
        <v>209450000</v>
      </c>
      <c r="AC3806" t="s">
        <v>10362</v>
      </c>
      <c r="AD3806" s="12">
        <v>45940</v>
      </c>
      <c r="AE3806">
        <v>22</v>
      </c>
      <c r="AF3806" t="s">
        <v>6</v>
      </c>
      <c r="AG3806" t="s">
        <v>697</v>
      </c>
      <c r="AI3806" s="12">
        <v>45971</v>
      </c>
    </row>
    <row r="3807" spans="1:35" x14ac:dyDescent="0.3">
      <c r="A3807" t="s">
        <v>10396</v>
      </c>
      <c r="B3807" t="s">
        <v>763</v>
      </c>
      <c r="C3807" t="s">
        <v>10397</v>
      </c>
      <c r="D3807" t="s">
        <v>67</v>
      </c>
      <c r="E3807" t="s">
        <v>10398</v>
      </c>
      <c r="F3807" t="s">
        <v>10399</v>
      </c>
      <c r="G3807" t="s">
        <v>52</v>
      </c>
      <c r="H3807" t="s">
        <v>53</v>
      </c>
      <c r="I3807">
        <v>52911433</v>
      </c>
      <c r="J3807" t="s">
        <v>1</v>
      </c>
      <c r="K3807">
        <v>1</v>
      </c>
      <c r="L3807" t="s">
        <v>54</v>
      </c>
      <c r="M3807">
        <v>42705000</v>
      </c>
      <c r="N3807" t="s">
        <v>512</v>
      </c>
      <c r="O3807">
        <v>118663000</v>
      </c>
      <c r="P3807" t="s">
        <v>767</v>
      </c>
      <c r="Q3807">
        <v>17082000</v>
      </c>
      <c r="R3807" t="s">
        <v>103</v>
      </c>
      <c r="S3807">
        <v>19200000684</v>
      </c>
      <c r="T3807" t="s">
        <v>82</v>
      </c>
      <c r="U3807" t="s">
        <v>104</v>
      </c>
      <c r="V3807" t="s">
        <v>10359</v>
      </c>
      <c r="W3807" t="s">
        <v>10360</v>
      </c>
      <c r="X3807" t="s">
        <v>10361</v>
      </c>
      <c r="Y3807" t="s">
        <v>10400</v>
      </c>
      <c r="Z3807">
        <v>0</v>
      </c>
      <c r="AA3807">
        <v>0</v>
      </c>
      <c r="AB3807">
        <v>209450000</v>
      </c>
      <c r="AC3807" t="s">
        <v>10362</v>
      </c>
      <c r="AD3807" s="12">
        <v>45940</v>
      </c>
      <c r="AE3807">
        <v>22</v>
      </c>
      <c r="AF3807" t="s">
        <v>6</v>
      </c>
      <c r="AG3807" t="s">
        <v>697</v>
      </c>
      <c r="AI3807" s="12">
        <v>45971</v>
      </c>
    </row>
    <row r="3808" spans="1:35" x14ac:dyDescent="0.3">
      <c r="A3808" t="s">
        <v>10401</v>
      </c>
      <c r="B3808" t="s">
        <v>3055</v>
      </c>
      <c r="C3808" t="s">
        <v>656</v>
      </c>
      <c r="D3808" t="s">
        <v>2249</v>
      </c>
      <c r="E3808" t="s">
        <v>2986</v>
      </c>
      <c r="F3808" t="s">
        <v>2684</v>
      </c>
      <c r="G3808" t="s">
        <v>52</v>
      </c>
      <c r="H3808" t="s">
        <v>53</v>
      </c>
      <c r="I3808">
        <v>1109492201</v>
      </c>
      <c r="J3808" t="s">
        <v>1</v>
      </c>
      <c r="K3808">
        <v>1</v>
      </c>
      <c r="L3808" t="s">
        <v>226</v>
      </c>
      <c r="M3808">
        <v>42705000</v>
      </c>
      <c r="N3808" t="s">
        <v>103</v>
      </c>
      <c r="O3808">
        <v>120346900</v>
      </c>
      <c r="P3808" t="s">
        <v>3057</v>
      </c>
      <c r="Q3808">
        <v>17082000</v>
      </c>
      <c r="R3808" t="s">
        <v>103</v>
      </c>
      <c r="S3808">
        <v>19200000684</v>
      </c>
      <c r="T3808" t="s">
        <v>82</v>
      </c>
      <c r="U3808" t="s">
        <v>104</v>
      </c>
      <c r="V3808" t="s">
        <v>10359</v>
      </c>
      <c r="W3808" t="s">
        <v>10360</v>
      </c>
      <c r="X3808" t="s">
        <v>10361</v>
      </c>
      <c r="Y3808" t="s">
        <v>10402</v>
      </c>
      <c r="Z3808">
        <v>0</v>
      </c>
      <c r="AA3808">
        <v>0</v>
      </c>
      <c r="AB3808">
        <v>206450000</v>
      </c>
      <c r="AC3808" t="s">
        <v>10362</v>
      </c>
      <c r="AD3808" s="12">
        <v>45940</v>
      </c>
      <c r="AE3808">
        <v>22</v>
      </c>
      <c r="AF3808" t="s">
        <v>6</v>
      </c>
      <c r="AG3808" t="s">
        <v>697</v>
      </c>
      <c r="AI3808" s="12">
        <v>45971</v>
      </c>
    </row>
    <row r="3809" spans="1:35" x14ac:dyDescent="0.3">
      <c r="A3809" t="s">
        <v>10403</v>
      </c>
      <c r="B3809" t="s">
        <v>3458</v>
      </c>
      <c r="C3809" t="s">
        <v>264</v>
      </c>
      <c r="D3809" t="s">
        <v>641</v>
      </c>
      <c r="E3809" t="s">
        <v>1131</v>
      </c>
      <c r="F3809" t="s">
        <v>1489</v>
      </c>
      <c r="G3809" t="s">
        <v>52</v>
      </c>
      <c r="H3809" t="s">
        <v>53</v>
      </c>
      <c r="I3809">
        <v>1023031283</v>
      </c>
      <c r="J3809" t="s">
        <v>1</v>
      </c>
      <c r="K3809">
        <v>1</v>
      </c>
      <c r="L3809" t="s">
        <v>54</v>
      </c>
      <c r="M3809">
        <v>42705000</v>
      </c>
      <c r="N3809" t="s">
        <v>512</v>
      </c>
      <c r="O3809">
        <v>110636000</v>
      </c>
      <c r="P3809" t="s">
        <v>3459</v>
      </c>
      <c r="Q3809">
        <v>17082000</v>
      </c>
      <c r="R3809" t="s">
        <v>103</v>
      </c>
      <c r="S3809">
        <v>19200000684</v>
      </c>
      <c r="T3809" t="s">
        <v>82</v>
      </c>
      <c r="U3809" t="s">
        <v>104</v>
      </c>
      <c r="V3809" t="s">
        <v>10359</v>
      </c>
      <c r="W3809" t="s">
        <v>10360</v>
      </c>
      <c r="X3809" t="s">
        <v>10361</v>
      </c>
      <c r="Y3809" t="s">
        <v>768</v>
      </c>
      <c r="Z3809">
        <v>0</v>
      </c>
      <c r="AA3809">
        <v>0</v>
      </c>
      <c r="AB3809">
        <v>178450000</v>
      </c>
      <c r="AC3809" t="s">
        <v>10404</v>
      </c>
      <c r="AD3809" s="12">
        <v>45945</v>
      </c>
      <c r="AE3809">
        <v>22</v>
      </c>
      <c r="AF3809" t="s">
        <v>6</v>
      </c>
      <c r="AG3809" t="s">
        <v>697</v>
      </c>
      <c r="AI3809" s="12">
        <v>45971</v>
      </c>
    </row>
    <row r="3810" spans="1:35" x14ac:dyDescent="0.3">
      <c r="A3810" t="s">
        <v>10405</v>
      </c>
      <c r="B3810" t="s">
        <v>2415</v>
      </c>
      <c r="C3810" t="s">
        <v>247</v>
      </c>
      <c r="D3810" t="s">
        <v>76</v>
      </c>
      <c r="E3810" t="s">
        <v>1786</v>
      </c>
      <c r="F3810" t="s">
        <v>10406</v>
      </c>
      <c r="G3810" t="s">
        <v>52</v>
      </c>
      <c r="H3810" t="s">
        <v>53</v>
      </c>
      <c r="I3810">
        <v>1033720683</v>
      </c>
      <c r="J3810" t="s">
        <v>1</v>
      </c>
      <c r="K3810">
        <v>1</v>
      </c>
      <c r="L3810" t="s">
        <v>226</v>
      </c>
      <c r="M3810">
        <v>39000000</v>
      </c>
      <c r="N3810" t="s">
        <v>103</v>
      </c>
      <c r="O3810">
        <v>139539800</v>
      </c>
      <c r="P3810" t="s">
        <v>2417</v>
      </c>
      <c r="Q3810">
        <v>17082000</v>
      </c>
      <c r="R3810" t="s">
        <v>103</v>
      </c>
      <c r="S3810">
        <v>19200000684</v>
      </c>
      <c r="T3810" t="s">
        <v>82</v>
      </c>
      <c r="U3810" t="s">
        <v>104</v>
      </c>
      <c r="V3810" t="s">
        <v>10359</v>
      </c>
      <c r="W3810" t="s">
        <v>10360</v>
      </c>
      <c r="X3810" t="s">
        <v>10361</v>
      </c>
      <c r="Y3810" t="s">
        <v>10407</v>
      </c>
      <c r="Z3810">
        <v>0</v>
      </c>
      <c r="AA3810">
        <v>0</v>
      </c>
      <c r="AB3810">
        <v>209450000</v>
      </c>
      <c r="AC3810" t="s">
        <v>10362</v>
      </c>
      <c r="AD3810" s="12">
        <v>45950</v>
      </c>
      <c r="AE3810">
        <v>23</v>
      </c>
      <c r="AF3810" t="s">
        <v>6</v>
      </c>
      <c r="AG3810" t="s">
        <v>89</v>
      </c>
      <c r="AI3810" s="12">
        <v>45975</v>
      </c>
    </row>
    <row r="3811" spans="1:35" x14ac:dyDescent="0.3">
      <c r="A3811" t="s">
        <v>10408</v>
      </c>
      <c r="B3811" t="s">
        <v>1235</v>
      </c>
      <c r="C3811" t="s">
        <v>264</v>
      </c>
      <c r="D3811" t="s">
        <v>67</v>
      </c>
      <c r="E3811" t="s">
        <v>204</v>
      </c>
      <c r="F3811" t="s">
        <v>78</v>
      </c>
      <c r="G3811" t="s">
        <v>52</v>
      </c>
      <c r="H3811" t="s">
        <v>53</v>
      </c>
      <c r="I3811">
        <v>1007244234</v>
      </c>
      <c r="J3811" t="s">
        <v>1</v>
      </c>
      <c r="K3811">
        <v>1</v>
      </c>
      <c r="L3811" t="s">
        <v>54</v>
      </c>
      <c r="M3811">
        <v>42705000</v>
      </c>
      <c r="N3811" t="s">
        <v>103</v>
      </c>
      <c r="O3811">
        <v>132812000</v>
      </c>
      <c r="P3811" t="s">
        <v>1237</v>
      </c>
      <c r="Q3811">
        <v>17082000</v>
      </c>
      <c r="R3811" t="s">
        <v>103</v>
      </c>
      <c r="S3811">
        <v>19200000684</v>
      </c>
      <c r="T3811" t="s">
        <v>82</v>
      </c>
      <c r="U3811" t="s">
        <v>104</v>
      </c>
      <c r="V3811" t="s">
        <v>10359</v>
      </c>
      <c r="W3811" t="s">
        <v>10360</v>
      </c>
      <c r="X3811" t="s">
        <v>10361</v>
      </c>
      <c r="Y3811" t="s">
        <v>10409</v>
      </c>
      <c r="Z3811">
        <v>0</v>
      </c>
      <c r="AA3811">
        <v>0</v>
      </c>
      <c r="AB3811">
        <v>206450000</v>
      </c>
      <c r="AC3811" t="s">
        <v>10362</v>
      </c>
      <c r="AD3811" s="12">
        <v>45950</v>
      </c>
      <c r="AE3811">
        <v>23</v>
      </c>
      <c r="AF3811" t="s">
        <v>6</v>
      </c>
      <c r="AG3811" t="s">
        <v>89</v>
      </c>
      <c r="AI3811" s="12">
        <v>45975</v>
      </c>
    </row>
    <row r="3812" spans="1:35" x14ac:dyDescent="0.3">
      <c r="A3812" t="s">
        <v>10410</v>
      </c>
      <c r="B3812" t="s">
        <v>8146</v>
      </c>
      <c r="C3812" t="s">
        <v>918</v>
      </c>
      <c r="D3812" t="s">
        <v>823</v>
      </c>
      <c r="E3812" t="s">
        <v>716</v>
      </c>
      <c r="F3812" t="s">
        <v>2276</v>
      </c>
      <c r="G3812" t="s">
        <v>52</v>
      </c>
      <c r="H3812" t="s">
        <v>53</v>
      </c>
      <c r="I3812">
        <v>1033714507</v>
      </c>
      <c r="J3812" t="s">
        <v>1</v>
      </c>
      <c r="K3812">
        <v>1</v>
      </c>
      <c r="L3812" t="s">
        <v>54</v>
      </c>
      <c r="M3812">
        <v>42705000</v>
      </c>
      <c r="N3812" t="s">
        <v>165</v>
      </c>
      <c r="O3812">
        <v>119663000</v>
      </c>
      <c r="P3812" t="s">
        <v>8147</v>
      </c>
      <c r="Q3812">
        <v>17082000</v>
      </c>
      <c r="R3812" t="s">
        <v>103</v>
      </c>
      <c r="S3812">
        <v>19200000684</v>
      </c>
      <c r="T3812" t="s">
        <v>82</v>
      </c>
      <c r="U3812" t="s">
        <v>104</v>
      </c>
      <c r="V3812" t="s">
        <v>10359</v>
      </c>
      <c r="W3812" t="s">
        <v>10360</v>
      </c>
      <c r="X3812" t="s">
        <v>10361</v>
      </c>
      <c r="Y3812" t="s">
        <v>10411</v>
      </c>
      <c r="Z3812">
        <v>0</v>
      </c>
      <c r="AA3812">
        <v>0</v>
      </c>
      <c r="AB3812">
        <v>181450000</v>
      </c>
      <c r="AC3812" t="s">
        <v>10404</v>
      </c>
      <c r="AD3812" s="12">
        <v>45984</v>
      </c>
      <c r="AE3812">
        <v>28</v>
      </c>
      <c r="AF3812" t="s">
        <v>6</v>
      </c>
      <c r="AG3812" t="s">
        <v>697</v>
      </c>
      <c r="AI3812" s="12">
        <v>46014</v>
      </c>
    </row>
    <row r="3813" spans="1:35" x14ac:dyDescent="0.3">
      <c r="A3813" t="s">
        <v>10412</v>
      </c>
      <c r="B3813" t="s">
        <v>8074</v>
      </c>
      <c r="C3813" t="s">
        <v>979</v>
      </c>
      <c r="D3813" t="s">
        <v>67</v>
      </c>
      <c r="E3813" t="s">
        <v>204</v>
      </c>
      <c r="F3813" t="s">
        <v>1001</v>
      </c>
      <c r="G3813" t="s">
        <v>52</v>
      </c>
      <c r="H3813" t="s">
        <v>53</v>
      </c>
      <c r="I3813">
        <v>79744957</v>
      </c>
      <c r="J3813" t="s">
        <v>1</v>
      </c>
      <c r="K3813">
        <v>1</v>
      </c>
      <c r="L3813" t="s">
        <v>54</v>
      </c>
      <c r="M3813">
        <v>28470000</v>
      </c>
      <c r="N3813" t="s">
        <v>512</v>
      </c>
      <c r="O3813">
        <v>157000000</v>
      </c>
      <c r="P3813" t="s">
        <v>8075</v>
      </c>
      <c r="Q3813">
        <v>17082000</v>
      </c>
      <c r="R3813" t="s">
        <v>103</v>
      </c>
      <c r="S3813">
        <v>19200000684</v>
      </c>
      <c r="T3813" t="s">
        <v>82</v>
      </c>
      <c r="U3813" t="s">
        <v>104</v>
      </c>
      <c r="V3813" t="s">
        <v>10359</v>
      </c>
      <c r="W3813" t="s">
        <v>10360</v>
      </c>
      <c r="X3813" t="s">
        <v>10361</v>
      </c>
      <c r="Y3813" t="s">
        <v>10413</v>
      </c>
      <c r="Z3813">
        <v>0</v>
      </c>
      <c r="AA3813">
        <v>0</v>
      </c>
      <c r="AB3813">
        <v>206450000</v>
      </c>
      <c r="AC3813" t="s">
        <v>10393</v>
      </c>
      <c r="AD3813" s="12">
        <v>45984</v>
      </c>
      <c r="AE3813">
        <v>28</v>
      </c>
      <c r="AF3813" t="s">
        <v>6</v>
      </c>
      <c r="AG3813" t="s">
        <v>697</v>
      </c>
      <c r="AI3813" s="12">
        <v>46014</v>
      </c>
    </row>
    <row r="3814" spans="1:35" x14ac:dyDescent="0.3">
      <c r="A3814" t="s">
        <v>10414</v>
      </c>
      <c r="B3814" t="s">
        <v>10415</v>
      </c>
      <c r="C3814" t="s">
        <v>1636</v>
      </c>
      <c r="D3814" t="s">
        <v>67</v>
      </c>
      <c r="E3814" t="s">
        <v>368</v>
      </c>
      <c r="F3814" t="s">
        <v>237</v>
      </c>
      <c r="G3814" t="s">
        <v>52</v>
      </c>
      <c r="H3814" t="s">
        <v>53</v>
      </c>
      <c r="I3814">
        <v>1023018997</v>
      </c>
      <c r="J3814" t="s">
        <v>1</v>
      </c>
      <c r="K3814">
        <v>1</v>
      </c>
      <c r="L3814" t="s">
        <v>94</v>
      </c>
      <c r="M3814">
        <v>42705000</v>
      </c>
      <c r="N3814" t="s">
        <v>103</v>
      </c>
      <c r="O3814">
        <v>100000000</v>
      </c>
      <c r="P3814" t="s">
        <v>10416</v>
      </c>
      <c r="Q3814">
        <v>17082000</v>
      </c>
      <c r="R3814" t="s">
        <v>103</v>
      </c>
      <c r="S3814">
        <v>19200000684</v>
      </c>
      <c r="T3814" t="s">
        <v>82</v>
      </c>
      <c r="U3814" t="s">
        <v>104</v>
      </c>
      <c r="V3814" t="s">
        <v>10359</v>
      </c>
      <c r="W3814" t="s">
        <v>10360</v>
      </c>
      <c r="X3814" t="s">
        <v>10361</v>
      </c>
      <c r="Y3814" t="s">
        <v>10417</v>
      </c>
      <c r="Z3814">
        <v>0</v>
      </c>
      <c r="AA3814">
        <v>0</v>
      </c>
      <c r="AB3814">
        <v>206450000</v>
      </c>
      <c r="AC3814" t="s">
        <v>10418</v>
      </c>
      <c r="AD3814" s="12">
        <v>45988</v>
      </c>
      <c r="AE3814">
        <v>29</v>
      </c>
      <c r="AF3814" t="s">
        <v>6</v>
      </c>
      <c r="AG3814" t="s">
        <v>836</v>
      </c>
      <c r="AI3814" s="12">
        <v>46014</v>
      </c>
    </row>
    <row r="3815" spans="1:35" x14ac:dyDescent="0.3">
      <c r="A3815" t="s">
        <v>10419</v>
      </c>
      <c r="B3815" t="s">
        <v>6096</v>
      </c>
      <c r="C3815" t="s">
        <v>4377</v>
      </c>
      <c r="D3815" t="s">
        <v>2056</v>
      </c>
      <c r="E3815" t="s">
        <v>407</v>
      </c>
      <c r="F3815" t="s">
        <v>1298</v>
      </c>
      <c r="G3815" t="s">
        <v>52</v>
      </c>
      <c r="H3815" t="s">
        <v>53</v>
      </c>
      <c r="I3815">
        <v>1018465337</v>
      </c>
      <c r="J3815" t="s">
        <v>1</v>
      </c>
      <c r="K3815">
        <v>1</v>
      </c>
      <c r="L3815" t="s">
        <v>94</v>
      </c>
      <c r="M3815">
        <v>28470000</v>
      </c>
      <c r="N3815" t="s">
        <v>103</v>
      </c>
      <c r="O3815">
        <v>129918000</v>
      </c>
      <c r="P3815" t="s">
        <v>6097</v>
      </c>
      <c r="Q3815">
        <v>17082000</v>
      </c>
      <c r="R3815" t="s">
        <v>103</v>
      </c>
      <c r="S3815">
        <v>19200000684</v>
      </c>
      <c r="T3815" t="s">
        <v>82</v>
      </c>
      <c r="U3815" t="s">
        <v>104</v>
      </c>
      <c r="V3815" t="s">
        <v>10359</v>
      </c>
      <c r="W3815" t="s">
        <v>10360</v>
      </c>
      <c r="X3815" t="s">
        <v>10361</v>
      </c>
      <c r="Y3815" t="s">
        <v>10420</v>
      </c>
      <c r="Z3815">
        <v>0</v>
      </c>
      <c r="AA3815">
        <v>0</v>
      </c>
      <c r="AB3815">
        <v>188450000</v>
      </c>
      <c r="AC3815" t="s">
        <v>10366</v>
      </c>
      <c r="AD3815" s="12">
        <v>46000</v>
      </c>
      <c r="AE3815">
        <v>29</v>
      </c>
      <c r="AF3815" t="s">
        <v>6</v>
      </c>
      <c r="AG3815" t="s">
        <v>287</v>
      </c>
      <c r="AI3815" s="12">
        <v>46014</v>
      </c>
    </row>
    <row r="3816" spans="1:35" x14ac:dyDescent="0.3">
      <c r="A3816" t="s">
        <v>10421</v>
      </c>
      <c r="B3816" t="s">
        <v>6395</v>
      </c>
      <c r="C3816" t="s">
        <v>329</v>
      </c>
      <c r="D3816" t="s">
        <v>291</v>
      </c>
      <c r="E3816" t="s">
        <v>1013</v>
      </c>
      <c r="F3816" t="s">
        <v>2679</v>
      </c>
      <c r="G3816" t="s">
        <v>52</v>
      </c>
      <c r="H3816" t="s">
        <v>53</v>
      </c>
      <c r="I3816">
        <v>1023007430</v>
      </c>
      <c r="J3816" t="s">
        <v>1</v>
      </c>
      <c r="K3816">
        <v>1</v>
      </c>
      <c r="L3816" t="s">
        <v>94</v>
      </c>
      <c r="M3816">
        <v>28470000</v>
      </c>
      <c r="N3816" t="s">
        <v>512</v>
      </c>
      <c r="O3816">
        <v>145098000</v>
      </c>
      <c r="P3816" t="s">
        <v>6397</v>
      </c>
      <c r="Q3816">
        <v>17082000</v>
      </c>
      <c r="R3816" t="s">
        <v>103</v>
      </c>
      <c r="S3816">
        <v>19200000684</v>
      </c>
      <c r="T3816" t="s">
        <v>82</v>
      </c>
      <c r="U3816" t="s">
        <v>104</v>
      </c>
      <c r="V3816" t="s">
        <v>10359</v>
      </c>
      <c r="W3816" t="s">
        <v>10360</v>
      </c>
      <c r="X3816" t="s">
        <v>10361</v>
      </c>
      <c r="Y3816" t="s">
        <v>8136</v>
      </c>
      <c r="Z3816">
        <v>0</v>
      </c>
      <c r="AA3816">
        <v>0</v>
      </c>
      <c r="AB3816">
        <v>206450000</v>
      </c>
      <c r="AC3816" t="s">
        <v>10362</v>
      </c>
      <c r="AD3816" s="12">
        <v>45992</v>
      </c>
      <c r="AE3816">
        <v>29</v>
      </c>
      <c r="AF3816" t="s">
        <v>6</v>
      </c>
      <c r="AG3816" t="s">
        <v>89</v>
      </c>
      <c r="AI3816" s="12">
        <v>46014</v>
      </c>
    </row>
    <row r="3817" spans="1:35" x14ac:dyDescent="0.3">
      <c r="A3817" t="s">
        <v>10422</v>
      </c>
      <c r="B3817" t="s">
        <v>10423</v>
      </c>
      <c r="C3817" t="s">
        <v>1220</v>
      </c>
      <c r="D3817" t="s">
        <v>291</v>
      </c>
      <c r="E3817" t="s">
        <v>2366</v>
      </c>
      <c r="F3817" t="s">
        <v>1381</v>
      </c>
      <c r="G3817" t="s">
        <v>52</v>
      </c>
      <c r="H3817" t="s">
        <v>53</v>
      </c>
      <c r="I3817">
        <v>1004302658</v>
      </c>
      <c r="J3817" t="s">
        <v>1</v>
      </c>
      <c r="K3817">
        <v>1</v>
      </c>
      <c r="L3817" t="s">
        <v>226</v>
      </c>
      <c r="M3817">
        <v>42705000</v>
      </c>
      <c r="N3817" t="s">
        <v>512</v>
      </c>
      <c r="O3817">
        <v>137663000</v>
      </c>
      <c r="P3817" t="s">
        <v>10424</v>
      </c>
      <c r="Q3817">
        <v>17082000</v>
      </c>
      <c r="R3817" t="s">
        <v>103</v>
      </c>
      <c r="S3817">
        <v>19200000684</v>
      </c>
      <c r="T3817" t="s">
        <v>82</v>
      </c>
      <c r="U3817" t="s">
        <v>104</v>
      </c>
      <c r="V3817" t="s">
        <v>10359</v>
      </c>
      <c r="W3817" t="s">
        <v>10360</v>
      </c>
      <c r="X3817" t="s">
        <v>10361</v>
      </c>
      <c r="Y3817" t="s">
        <v>10425</v>
      </c>
      <c r="Z3817">
        <v>0</v>
      </c>
      <c r="AA3817">
        <v>0</v>
      </c>
      <c r="AB3817">
        <v>209450000</v>
      </c>
      <c r="AC3817" t="s">
        <v>10393</v>
      </c>
      <c r="AD3817" s="12">
        <v>45999</v>
      </c>
      <c r="AE3817">
        <v>29</v>
      </c>
      <c r="AF3817" t="s">
        <v>6</v>
      </c>
      <c r="AG3817" t="s">
        <v>697</v>
      </c>
      <c r="AI3817" s="12">
        <v>46014</v>
      </c>
    </row>
    <row r="3818" spans="1:35" x14ac:dyDescent="0.3">
      <c r="A3818" t="s">
        <v>10426</v>
      </c>
      <c r="B3818" t="s">
        <v>10423</v>
      </c>
      <c r="C3818" t="s">
        <v>314</v>
      </c>
      <c r="D3818" t="s">
        <v>1620</v>
      </c>
      <c r="E3818" t="s">
        <v>8207</v>
      </c>
      <c r="F3818" t="s">
        <v>267</v>
      </c>
      <c r="G3818" t="s">
        <v>52</v>
      </c>
      <c r="H3818" t="s">
        <v>53</v>
      </c>
      <c r="I3818">
        <v>1023036310</v>
      </c>
      <c r="J3818" t="s">
        <v>1</v>
      </c>
      <c r="K3818">
        <v>1</v>
      </c>
      <c r="L3818" t="s">
        <v>226</v>
      </c>
      <c r="M3818">
        <v>42705000</v>
      </c>
      <c r="N3818" t="s">
        <v>512</v>
      </c>
      <c r="O3818">
        <v>125828000</v>
      </c>
      <c r="P3818" t="s">
        <v>10424</v>
      </c>
      <c r="Q3818">
        <v>17082000</v>
      </c>
      <c r="R3818" t="s">
        <v>103</v>
      </c>
      <c r="S3818">
        <v>19200000684</v>
      </c>
      <c r="T3818" t="s">
        <v>82</v>
      </c>
      <c r="U3818" t="s">
        <v>104</v>
      </c>
      <c r="V3818" t="s">
        <v>10359</v>
      </c>
      <c r="W3818" t="s">
        <v>10360</v>
      </c>
      <c r="X3818" t="s">
        <v>10361</v>
      </c>
      <c r="Y3818" t="s">
        <v>10427</v>
      </c>
      <c r="Z3818">
        <v>0</v>
      </c>
      <c r="AA3818">
        <v>0</v>
      </c>
      <c r="AB3818">
        <v>209450000</v>
      </c>
      <c r="AC3818" t="s">
        <v>10393</v>
      </c>
      <c r="AD3818" s="12">
        <v>45999</v>
      </c>
      <c r="AE3818">
        <v>29</v>
      </c>
      <c r="AF3818" t="s">
        <v>6</v>
      </c>
      <c r="AG3818" t="s">
        <v>697</v>
      </c>
      <c r="AI3818" s="12">
        <v>46014</v>
      </c>
    </row>
    <row r="3819" spans="1:35" x14ac:dyDescent="0.3">
      <c r="A3819" t="s">
        <v>10428</v>
      </c>
      <c r="B3819" t="s">
        <v>1164</v>
      </c>
      <c r="C3819" t="s">
        <v>3244</v>
      </c>
      <c r="D3819" t="s">
        <v>641</v>
      </c>
      <c r="E3819" t="s">
        <v>3912</v>
      </c>
      <c r="F3819" t="s">
        <v>483</v>
      </c>
      <c r="G3819" t="s">
        <v>52</v>
      </c>
      <c r="H3819" t="s">
        <v>53</v>
      </c>
      <c r="I3819">
        <v>1026587308</v>
      </c>
      <c r="J3819" t="s">
        <v>1</v>
      </c>
      <c r="K3819">
        <v>1</v>
      </c>
      <c r="L3819" t="s">
        <v>54</v>
      </c>
      <c r="M3819">
        <v>34800000</v>
      </c>
      <c r="N3819" t="s">
        <v>512</v>
      </c>
      <c r="O3819">
        <v>154568000</v>
      </c>
      <c r="P3819" t="s">
        <v>1167</v>
      </c>
      <c r="Q3819">
        <v>17082000</v>
      </c>
      <c r="R3819" t="s">
        <v>103</v>
      </c>
      <c r="S3819">
        <v>19200000684</v>
      </c>
      <c r="T3819" t="s">
        <v>82</v>
      </c>
      <c r="U3819" t="s">
        <v>104</v>
      </c>
      <c r="V3819" t="s">
        <v>10359</v>
      </c>
      <c r="W3819" t="s">
        <v>10360</v>
      </c>
      <c r="X3819" t="s">
        <v>10361</v>
      </c>
      <c r="Y3819" t="s">
        <v>1420</v>
      </c>
      <c r="Z3819">
        <v>0</v>
      </c>
      <c r="AA3819">
        <v>0</v>
      </c>
      <c r="AB3819">
        <v>213450000</v>
      </c>
      <c r="AC3819" t="s">
        <v>10393</v>
      </c>
      <c r="AD3819" s="12">
        <v>45999</v>
      </c>
      <c r="AE3819">
        <v>29</v>
      </c>
      <c r="AF3819" t="s">
        <v>6</v>
      </c>
      <c r="AG3819" t="s">
        <v>697</v>
      </c>
      <c r="AI3819" s="12">
        <v>46014</v>
      </c>
    </row>
    <row r="3820" spans="1:35" x14ac:dyDescent="0.3">
      <c r="A3820" t="s">
        <v>10429</v>
      </c>
      <c r="B3820" t="s">
        <v>1177</v>
      </c>
      <c r="C3820" t="s">
        <v>979</v>
      </c>
      <c r="D3820" t="s">
        <v>155</v>
      </c>
      <c r="E3820" t="s">
        <v>1391</v>
      </c>
      <c r="F3820" t="s">
        <v>600</v>
      </c>
      <c r="G3820" t="s">
        <v>52</v>
      </c>
      <c r="H3820" t="s">
        <v>53</v>
      </c>
      <c r="I3820">
        <v>79893397</v>
      </c>
      <c r="J3820" t="s">
        <v>1</v>
      </c>
      <c r="K3820">
        <v>1</v>
      </c>
      <c r="L3820" t="s">
        <v>94</v>
      </c>
      <c r="M3820">
        <v>42705000</v>
      </c>
      <c r="N3820" t="s">
        <v>103</v>
      </c>
      <c r="O3820">
        <v>128400000</v>
      </c>
      <c r="P3820" t="s">
        <v>1180</v>
      </c>
      <c r="Q3820">
        <v>17082000</v>
      </c>
      <c r="R3820" t="s">
        <v>103</v>
      </c>
      <c r="S3820">
        <v>19200000684</v>
      </c>
      <c r="T3820" t="s">
        <v>82</v>
      </c>
      <c r="U3820" t="s">
        <v>104</v>
      </c>
      <c r="V3820" t="s">
        <v>10359</v>
      </c>
      <c r="W3820" t="s">
        <v>10360</v>
      </c>
      <c r="X3820" t="s">
        <v>10361</v>
      </c>
      <c r="Y3820" t="s">
        <v>10430</v>
      </c>
      <c r="Z3820">
        <v>0</v>
      </c>
      <c r="AA3820">
        <v>0</v>
      </c>
      <c r="AB3820">
        <v>209450000</v>
      </c>
      <c r="AC3820" t="s">
        <v>10362</v>
      </c>
      <c r="AD3820" s="12">
        <v>45988</v>
      </c>
      <c r="AE3820">
        <v>29</v>
      </c>
      <c r="AF3820" t="s">
        <v>6</v>
      </c>
      <c r="AG3820" t="s">
        <v>89</v>
      </c>
      <c r="AI3820" s="12">
        <v>46014</v>
      </c>
    </row>
    <row r="3821" spans="1:35" x14ac:dyDescent="0.3">
      <c r="A3821" t="s">
        <v>10431</v>
      </c>
      <c r="B3821" t="s">
        <v>2568</v>
      </c>
      <c r="C3821" t="s">
        <v>264</v>
      </c>
      <c r="D3821" t="s">
        <v>693</v>
      </c>
      <c r="E3821" t="s">
        <v>237</v>
      </c>
      <c r="F3821" t="s">
        <v>1589</v>
      </c>
      <c r="G3821" t="s">
        <v>52</v>
      </c>
      <c r="H3821" t="s">
        <v>53</v>
      </c>
      <c r="I3821">
        <v>1033820928</v>
      </c>
      <c r="J3821" t="s">
        <v>1</v>
      </c>
      <c r="K3821">
        <v>1</v>
      </c>
      <c r="L3821" t="s">
        <v>94</v>
      </c>
      <c r="M3821">
        <v>42705000</v>
      </c>
      <c r="N3821" t="s">
        <v>165</v>
      </c>
      <c r="O3821">
        <v>110000000</v>
      </c>
      <c r="P3821" t="s">
        <v>2569</v>
      </c>
      <c r="Q3821">
        <v>17082000</v>
      </c>
      <c r="R3821" t="s">
        <v>103</v>
      </c>
      <c r="S3821">
        <v>19200000684</v>
      </c>
      <c r="T3821" t="s">
        <v>82</v>
      </c>
      <c r="U3821" t="s">
        <v>104</v>
      </c>
      <c r="V3821" t="s">
        <v>10359</v>
      </c>
      <c r="W3821" t="s">
        <v>10360</v>
      </c>
      <c r="X3821" t="s">
        <v>10361</v>
      </c>
      <c r="Y3821" t="s">
        <v>5816</v>
      </c>
      <c r="Z3821">
        <v>0</v>
      </c>
      <c r="AA3821">
        <v>0</v>
      </c>
      <c r="AB3821">
        <v>209450000</v>
      </c>
      <c r="AC3821" t="s">
        <v>10432</v>
      </c>
      <c r="AD3821" s="12">
        <v>45999</v>
      </c>
      <c r="AE3821">
        <v>29</v>
      </c>
      <c r="AF3821" t="s">
        <v>6</v>
      </c>
      <c r="AG3821" t="s">
        <v>697</v>
      </c>
      <c r="AI3821" s="12">
        <v>46014</v>
      </c>
    </row>
    <row r="3822" spans="1:35" x14ac:dyDescent="0.3">
      <c r="A3822" t="s">
        <v>10433</v>
      </c>
      <c r="B3822" t="s">
        <v>763</v>
      </c>
      <c r="C3822" t="s">
        <v>91</v>
      </c>
      <c r="D3822" t="s">
        <v>242</v>
      </c>
      <c r="E3822" t="s">
        <v>278</v>
      </c>
      <c r="F3822" t="s">
        <v>619</v>
      </c>
      <c r="G3822" t="s">
        <v>52</v>
      </c>
      <c r="H3822" t="s">
        <v>53</v>
      </c>
      <c r="I3822">
        <v>1030661353</v>
      </c>
      <c r="J3822" t="s">
        <v>1</v>
      </c>
      <c r="K3822">
        <v>1</v>
      </c>
      <c r="L3822" t="s">
        <v>54</v>
      </c>
      <c r="M3822">
        <v>42705000</v>
      </c>
      <c r="N3822" t="s">
        <v>165</v>
      </c>
      <c r="O3822">
        <v>147663000</v>
      </c>
      <c r="P3822" t="s">
        <v>767</v>
      </c>
      <c r="Q3822">
        <v>17082000</v>
      </c>
      <c r="R3822" t="s">
        <v>103</v>
      </c>
      <c r="S3822">
        <v>19200000684</v>
      </c>
      <c r="T3822" t="s">
        <v>82</v>
      </c>
      <c r="U3822" t="s">
        <v>104</v>
      </c>
      <c r="V3822" t="s">
        <v>10359</v>
      </c>
      <c r="W3822" t="s">
        <v>10360</v>
      </c>
      <c r="X3822" t="s">
        <v>10361</v>
      </c>
      <c r="Y3822" t="s">
        <v>10434</v>
      </c>
      <c r="Z3822">
        <v>0</v>
      </c>
      <c r="AA3822">
        <v>0</v>
      </c>
      <c r="AB3822">
        <v>213450000</v>
      </c>
      <c r="AC3822" t="s">
        <v>10362</v>
      </c>
      <c r="AD3822" s="12">
        <v>45988</v>
      </c>
      <c r="AE3822">
        <v>29</v>
      </c>
      <c r="AF3822" t="s">
        <v>6</v>
      </c>
      <c r="AG3822" t="s">
        <v>836</v>
      </c>
      <c r="AI3822" s="12">
        <v>46014</v>
      </c>
    </row>
    <row r="3823" spans="1:35" x14ac:dyDescent="0.3">
      <c r="A3823" t="s">
        <v>10435</v>
      </c>
      <c r="B3823" t="s">
        <v>10436</v>
      </c>
      <c r="C3823" t="s">
        <v>692</v>
      </c>
      <c r="D3823" t="s">
        <v>1396</v>
      </c>
      <c r="E3823" t="s">
        <v>114</v>
      </c>
      <c r="F3823" t="s">
        <v>114</v>
      </c>
      <c r="G3823" t="s">
        <v>52</v>
      </c>
      <c r="H3823" t="s">
        <v>53</v>
      </c>
      <c r="I3823">
        <v>1000455688</v>
      </c>
      <c r="J3823" t="s">
        <v>1</v>
      </c>
      <c r="K3823">
        <v>1</v>
      </c>
      <c r="L3823" t="s">
        <v>94</v>
      </c>
      <c r="M3823">
        <v>42705000</v>
      </c>
      <c r="N3823" t="s">
        <v>512</v>
      </c>
      <c r="O3823">
        <v>146533000</v>
      </c>
      <c r="P3823" t="s">
        <v>10437</v>
      </c>
      <c r="Q3823">
        <v>17082000</v>
      </c>
      <c r="R3823" t="s">
        <v>103</v>
      </c>
      <c r="S3823">
        <v>19200000684</v>
      </c>
      <c r="T3823" t="s">
        <v>82</v>
      </c>
      <c r="U3823" t="s">
        <v>104</v>
      </c>
      <c r="V3823" t="s">
        <v>10359</v>
      </c>
      <c r="W3823" t="s">
        <v>10360</v>
      </c>
      <c r="X3823" t="s">
        <v>10361</v>
      </c>
      <c r="Y3823" t="s">
        <v>10438</v>
      </c>
      <c r="Z3823">
        <v>0</v>
      </c>
      <c r="AA3823">
        <v>0</v>
      </c>
      <c r="AB3823">
        <v>209450000</v>
      </c>
      <c r="AC3823" t="s">
        <v>10362</v>
      </c>
      <c r="AD3823" s="12">
        <v>45988</v>
      </c>
      <c r="AE3823">
        <v>29</v>
      </c>
      <c r="AF3823" t="s">
        <v>6</v>
      </c>
      <c r="AG3823" t="s">
        <v>836</v>
      </c>
      <c r="AI3823" s="12">
        <v>46014</v>
      </c>
    </row>
    <row r="3824" spans="1:35" x14ac:dyDescent="0.3">
      <c r="A3824" t="s">
        <v>10439</v>
      </c>
      <c r="B3824" t="s">
        <v>10436</v>
      </c>
      <c r="C3824" t="s">
        <v>662</v>
      </c>
      <c r="D3824" t="s">
        <v>242</v>
      </c>
      <c r="E3824" t="s">
        <v>1596</v>
      </c>
      <c r="F3824" t="s">
        <v>1596</v>
      </c>
      <c r="G3824" t="s">
        <v>52</v>
      </c>
      <c r="H3824" t="s">
        <v>53</v>
      </c>
      <c r="I3824">
        <v>1022967855</v>
      </c>
      <c r="J3824" t="s">
        <v>1</v>
      </c>
      <c r="K3824">
        <v>1</v>
      </c>
      <c r="L3824" t="s">
        <v>54</v>
      </c>
      <c r="M3824">
        <v>42705000</v>
      </c>
      <c r="N3824" t="s">
        <v>103</v>
      </c>
      <c r="O3824">
        <v>141000000</v>
      </c>
      <c r="P3824" t="s">
        <v>10437</v>
      </c>
      <c r="Q3824">
        <v>17082000</v>
      </c>
      <c r="R3824" t="s">
        <v>103</v>
      </c>
      <c r="S3824">
        <v>19200000684</v>
      </c>
      <c r="T3824" t="s">
        <v>82</v>
      </c>
      <c r="U3824" t="s">
        <v>104</v>
      </c>
      <c r="V3824" t="s">
        <v>10359</v>
      </c>
      <c r="W3824" t="s">
        <v>10360</v>
      </c>
      <c r="X3824" t="s">
        <v>10361</v>
      </c>
      <c r="Y3824" t="s">
        <v>8755</v>
      </c>
      <c r="Z3824">
        <v>0</v>
      </c>
      <c r="AA3824">
        <v>0</v>
      </c>
      <c r="AB3824">
        <v>209450000</v>
      </c>
      <c r="AC3824" t="s">
        <v>10362</v>
      </c>
      <c r="AD3824" s="12">
        <v>45989</v>
      </c>
      <c r="AE3824">
        <v>29</v>
      </c>
      <c r="AF3824" t="s">
        <v>6</v>
      </c>
      <c r="AG3824" t="s">
        <v>415</v>
      </c>
      <c r="AI3824" s="12">
        <v>46014</v>
      </c>
    </row>
    <row r="3825" spans="1:35" x14ac:dyDescent="0.3">
      <c r="A3825" t="s">
        <v>10440</v>
      </c>
      <c r="B3825" t="s">
        <v>1235</v>
      </c>
      <c r="C3825" t="s">
        <v>5207</v>
      </c>
      <c r="D3825" t="s">
        <v>67</v>
      </c>
      <c r="E3825" t="s">
        <v>9623</v>
      </c>
      <c r="F3825" t="s">
        <v>1514</v>
      </c>
      <c r="G3825" t="s">
        <v>52</v>
      </c>
      <c r="H3825" t="s">
        <v>53</v>
      </c>
      <c r="I3825">
        <v>1023027037</v>
      </c>
      <c r="J3825" t="s">
        <v>1</v>
      </c>
      <c r="K3825">
        <v>1</v>
      </c>
      <c r="L3825" t="s">
        <v>54</v>
      </c>
      <c r="M3825">
        <v>28470000</v>
      </c>
      <c r="N3825" t="s">
        <v>512</v>
      </c>
      <c r="O3825">
        <v>156768000</v>
      </c>
      <c r="P3825" t="s">
        <v>1237</v>
      </c>
      <c r="Q3825">
        <v>17082000</v>
      </c>
      <c r="R3825" t="s">
        <v>103</v>
      </c>
      <c r="S3825">
        <v>19200000684</v>
      </c>
      <c r="T3825" t="s">
        <v>82</v>
      </c>
      <c r="U3825" t="s">
        <v>104</v>
      </c>
      <c r="V3825" t="s">
        <v>10359</v>
      </c>
      <c r="W3825" t="s">
        <v>10360</v>
      </c>
      <c r="X3825" t="s">
        <v>10361</v>
      </c>
      <c r="Y3825" t="s">
        <v>10441</v>
      </c>
      <c r="Z3825">
        <v>0</v>
      </c>
      <c r="AA3825">
        <v>0</v>
      </c>
      <c r="AB3825">
        <v>209450000</v>
      </c>
      <c r="AC3825" t="s">
        <v>10362</v>
      </c>
      <c r="AD3825" s="12">
        <v>45989</v>
      </c>
      <c r="AE3825">
        <v>29</v>
      </c>
      <c r="AF3825" t="s">
        <v>6</v>
      </c>
      <c r="AG3825" t="s">
        <v>415</v>
      </c>
      <c r="AI3825" s="12">
        <v>46014</v>
      </c>
    </row>
    <row r="3826" spans="1:35" x14ac:dyDescent="0.3">
      <c r="A3826" t="s">
        <v>10442</v>
      </c>
      <c r="B3826" t="s">
        <v>1183</v>
      </c>
      <c r="C3826" t="s">
        <v>852</v>
      </c>
      <c r="D3826" t="s">
        <v>1464</v>
      </c>
      <c r="E3826" t="s">
        <v>3096</v>
      </c>
      <c r="F3826" t="s">
        <v>1301</v>
      </c>
      <c r="G3826" t="s">
        <v>52</v>
      </c>
      <c r="H3826" t="s">
        <v>53</v>
      </c>
      <c r="I3826">
        <v>1023014476</v>
      </c>
      <c r="J3826" t="s">
        <v>1</v>
      </c>
      <c r="K3826">
        <v>1</v>
      </c>
      <c r="L3826" t="s">
        <v>94</v>
      </c>
      <c r="M3826">
        <v>28470000</v>
      </c>
      <c r="N3826" t="s">
        <v>512</v>
      </c>
      <c r="O3826">
        <v>155543000</v>
      </c>
      <c r="P3826" t="s">
        <v>1184</v>
      </c>
      <c r="Q3826">
        <v>17082000</v>
      </c>
      <c r="R3826" t="s">
        <v>103</v>
      </c>
      <c r="S3826">
        <v>19200000684</v>
      </c>
      <c r="T3826" t="s">
        <v>82</v>
      </c>
      <c r="U3826" t="s">
        <v>104</v>
      </c>
      <c r="V3826" t="s">
        <v>10359</v>
      </c>
      <c r="W3826" t="s">
        <v>10360</v>
      </c>
      <c r="X3826" t="s">
        <v>10361</v>
      </c>
      <c r="Y3826" t="s">
        <v>10443</v>
      </c>
      <c r="Z3826">
        <v>0</v>
      </c>
      <c r="AA3826">
        <v>0</v>
      </c>
      <c r="AB3826">
        <v>206450000</v>
      </c>
      <c r="AC3826" t="s">
        <v>10393</v>
      </c>
      <c r="AD3826" s="12">
        <v>45999</v>
      </c>
      <c r="AE3826">
        <v>29</v>
      </c>
      <c r="AF3826" t="s">
        <v>6</v>
      </c>
      <c r="AG3826" t="s">
        <v>697</v>
      </c>
      <c r="AI3826" s="12">
        <v>46014</v>
      </c>
    </row>
    <row r="3827" spans="1:35" x14ac:dyDescent="0.3">
      <c r="A3827" t="s">
        <v>10444</v>
      </c>
      <c r="B3827" t="s">
        <v>10445</v>
      </c>
      <c r="C3827" t="s">
        <v>431</v>
      </c>
      <c r="D3827" t="s">
        <v>3510</v>
      </c>
      <c r="E3827" t="s">
        <v>78</v>
      </c>
      <c r="F3827" t="s">
        <v>2162</v>
      </c>
      <c r="G3827" t="s">
        <v>52</v>
      </c>
      <c r="H3827" t="s">
        <v>53</v>
      </c>
      <c r="I3827">
        <v>52950091</v>
      </c>
      <c r="J3827" t="s">
        <v>1</v>
      </c>
      <c r="K3827">
        <v>1</v>
      </c>
      <c r="L3827" t="s">
        <v>54</v>
      </c>
      <c r="M3827">
        <v>42705000</v>
      </c>
      <c r="N3827" t="s">
        <v>512</v>
      </c>
      <c r="O3827">
        <v>108763000</v>
      </c>
      <c r="P3827" t="s">
        <v>10446</v>
      </c>
      <c r="Q3827">
        <v>17082000</v>
      </c>
      <c r="R3827" t="s">
        <v>103</v>
      </c>
      <c r="S3827">
        <v>19200000684</v>
      </c>
      <c r="T3827" t="s">
        <v>82</v>
      </c>
      <c r="U3827" t="s">
        <v>104</v>
      </c>
      <c r="V3827" t="s">
        <v>10359</v>
      </c>
      <c r="W3827" t="s">
        <v>10360</v>
      </c>
      <c r="X3827" t="s">
        <v>10361</v>
      </c>
      <c r="Y3827" t="s">
        <v>10447</v>
      </c>
      <c r="Z3827">
        <v>0</v>
      </c>
      <c r="AA3827">
        <v>0</v>
      </c>
      <c r="AB3827">
        <v>206450000</v>
      </c>
      <c r="AC3827" t="s">
        <v>10362</v>
      </c>
      <c r="AD3827" s="12">
        <v>45990</v>
      </c>
      <c r="AE3827">
        <v>29</v>
      </c>
      <c r="AF3827" t="s">
        <v>6</v>
      </c>
      <c r="AG3827" t="s">
        <v>136</v>
      </c>
      <c r="AI3827" s="12">
        <v>46014</v>
      </c>
    </row>
    <row r="3828" spans="1:35" x14ac:dyDescent="0.3">
      <c r="A3828" t="s">
        <v>10448</v>
      </c>
      <c r="B3828" t="s">
        <v>10445</v>
      </c>
      <c r="C3828" t="s">
        <v>2918</v>
      </c>
      <c r="D3828" t="s">
        <v>1269</v>
      </c>
      <c r="E3828" t="s">
        <v>568</v>
      </c>
      <c r="F3828" t="s">
        <v>190</v>
      </c>
      <c r="G3828" t="s">
        <v>52</v>
      </c>
      <c r="H3828" t="s">
        <v>53</v>
      </c>
      <c r="I3828">
        <v>80241160</v>
      </c>
      <c r="J3828" t="s">
        <v>1</v>
      </c>
      <c r="K3828">
        <v>1</v>
      </c>
      <c r="L3828" t="s">
        <v>226</v>
      </c>
      <c r="M3828">
        <v>42705000</v>
      </c>
      <c r="N3828" t="s">
        <v>512</v>
      </c>
      <c r="O3828">
        <v>129533000</v>
      </c>
      <c r="P3828" t="s">
        <v>10446</v>
      </c>
      <c r="Q3828">
        <v>17082000</v>
      </c>
      <c r="R3828" t="s">
        <v>103</v>
      </c>
      <c r="S3828">
        <v>19200000684</v>
      </c>
      <c r="T3828" t="s">
        <v>82</v>
      </c>
      <c r="U3828" t="s">
        <v>104</v>
      </c>
      <c r="V3828" t="s">
        <v>10359</v>
      </c>
      <c r="W3828" t="s">
        <v>10360</v>
      </c>
      <c r="X3828" t="s">
        <v>10361</v>
      </c>
      <c r="Y3828" t="s">
        <v>10449</v>
      </c>
      <c r="Z3828">
        <v>0</v>
      </c>
      <c r="AA3828">
        <v>0</v>
      </c>
      <c r="AB3828">
        <v>209450000</v>
      </c>
      <c r="AC3828" t="s">
        <v>10362</v>
      </c>
      <c r="AD3828" s="12">
        <v>45990</v>
      </c>
      <c r="AE3828">
        <v>29</v>
      </c>
      <c r="AF3828" t="s">
        <v>6</v>
      </c>
      <c r="AG3828" t="s">
        <v>136</v>
      </c>
      <c r="AI3828" s="12">
        <v>46014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E8D76-B299-46EC-984F-2D7ECE1920AD}">
  <dimension ref="A1:I82"/>
  <sheetViews>
    <sheetView topLeftCell="A54" workbookViewId="0">
      <selection activeCell="F66" sqref="F66:F75"/>
    </sheetView>
  </sheetViews>
  <sheetFormatPr baseColWidth="10" defaultRowHeight="14.4" x14ac:dyDescent="0.3"/>
  <cols>
    <col min="1" max="1" width="26.5546875" customWidth="1"/>
    <col min="2" max="2" width="35.33203125" style="9" customWidth="1"/>
    <col min="3" max="3" width="12.44140625" customWidth="1"/>
    <col min="4" max="4" width="24.88671875" customWidth="1"/>
    <col min="5" max="5" width="12.6640625" customWidth="1"/>
    <col min="6" max="6" width="17.6640625" customWidth="1"/>
    <col min="7" max="7" width="13.6640625" customWidth="1"/>
    <col min="8" max="8" width="17.6640625" style="9" bestFit="1" customWidth="1"/>
    <col min="9" max="9" width="29.5546875" style="9" customWidth="1"/>
  </cols>
  <sheetData>
    <row r="1" spans="1:9" x14ac:dyDescent="0.3">
      <c r="A1" s="7" t="s">
        <v>0</v>
      </c>
      <c r="B1" s="9" t="s">
        <v>1</v>
      </c>
      <c r="G1" s="1"/>
    </row>
    <row r="2" spans="1:9" x14ac:dyDescent="0.3">
      <c r="G2" s="1"/>
    </row>
    <row r="3" spans="1:9" x14ac:dyDescent="0.3">
      <c r="B3" s="73" t="s">
        <v>2</v>
      </c>
      <c r="C3" s="8"/>
    </row>
    <row r="4" spans="1:9" x14ac:dyDescent="0.3">
      <c r="B4" s="74" t="s">
        <v>3</v>
      </c>
      <c r="C4" s="3"/>
      <c r="D4" s="4" t="s">
        <v>4</v>
      </c>
      <c r="E4" s="4"/>
      <c r="F4" s="4" t="s">
        <v>5</v>
      </c>
      <c r="G4" s="4"/>
      <c r="H4" s="10" t="s">
        <v>6</v>
      </c>
      <c r="I4" s="10"/>
    </row>
    <row r="5" spans="1:9" x14ac:dyDescent="0.3">
      <c r="A5" s="7" t="s">
        <v>7</v>
      </c>
      <c r="B5" s="9" t="s">
        <v>8</v>
      </c>
      <c r="C5" s="2" t="s">
        <v>9</v>
      </c>
      <c r="D5" t="s">
        <v>8</v>
      </c>
      <c r="E5" t="s">
        <v>9</v>
      </c>
      <c r="F5" t="s">
        <v>8</v>
      </c>
      <c r="G5" s="2" t="s">
        <v>9</v>
      </c>
      <c r="H5" s="9" t="s">
        <v>8</v>
      </c>
      <c r="I5" s="9" t="s">
        <v>9</v>
      </c>
    </row>
    <row r="6" spans="1:9" x14ac:dyDescent="0.3">
      <c r="A6" s="5">
        <v>1</v>
      </c>
      <c r="C6" s="2"/>
      <c r="E6" s="2"/>
      <c r="G6" s="2"/>
      <c r="H6" s="9">
        <v>95</v>
      </c>
      <c r="I6" s="11">
        <v>1482000000</v>
      </c>
    </row>
    <row r="7" spans="1:9" x14ac:dyDescent="0.3">
      <c r="A7" s="6">
        <v>45762</v>
      </c>
      <c r="C7" s="2"/>
      <c r="E7" s="2"/>
      <c r="G7" s="2"/>
      <c r="H7" s="9">
        <v>95</v>
      </c>
      <c r="I7" s="11">
        <v>1482000000</v>
      </c>
    </row>
    <row r="8" spans="1:9" x14ac:dyDescent="0.3">
      <c r="A8" s="5">
        <v>2</v>
      </c>
      <c r="C8" s="2"/>
      <c r="E8" s="2"/>
      <c r="G8" s="2"/>
      <c r="H8" s="9">
        <v>133</v>
      </c>
      <c r="I8" s="11">
        <v>2074800000</v>
      </c>
    </row>
    <row r="9" spans="1:9" x14ac:dyDescent="0.3">
      <c r="A9" s="6">
        <v>45783</v>
      </c>
      <c r="C9" s="2"/>
      <c r="E9" s="2"/>
      <c r="G9" s="2"/>
      <c r="H9" s="9">
        <v>133</v>
      </c>
      <c r="I9" s="11">
        <v>2074800000</v>
      </c>
    </row>
    <row r="10" spans="1:9" x14ac:dyDescent="0.3">
      <c r="A10" s="5">
        <v>3</v>
      </c>
      <c r="C10" s="2"/>
      <c r="E10" s="2"/>
      <c r="G10" s="2"/>
      <c r="H10" s="9">
        <v>214</v>
      </c>
      <c r="I10" s="11">
        <v>3339882000</v>
      </c>
    </row>
    <row r="11" spans="1:9" x14ac:dyDescent="0.3">
      <c r="A11" s="6">
        <v>45792</v>
      </c>
      <c r="C11" s="2"/>
      <c r="E11" s="2"/>
      <c r="G11" s="2"/>
      <c r="H11" s="9">
        <v>214</v>
      </c>
      <c r="I11" s="11">
        <v>3339882000</v>
      </c>
    </row>
    <row r="12" spans="1:9" x14ac:dyDescent="0.3">
      <c r="A12" s="5">
        <v>4</v>
      </c>
      <c r="C12" s="2"/>
      <c r="E12" s="2"/>
      <c r="G12" s="2"/>
      <c r="H12" s="9">
        <v>200</v>
      </c>
      <c r="I12" s="11">
        <v>3120000000</v>
      </c>
    </row>
    <row r="13" spans="1:9" x14ac:dyDescent="0.3">
      <c r="A13" s="6">
        <v>45806</v>
      </c>
      <c r="C13" s="2"/>
      <c r="E13" s="2"/>
      <c r="G13" s="2"/>
      <c r="H13" s="9">
        <v>200</v>
      </c>
      <c r="I13" s="11">
        <v>3120000000</v>
      </c>
    </row>
    <row r="14" spans="1:9" x14ac:dyDescent="0.3">
      <c r="A14" s="5">
        <v>5</v>
      </c>
      <c r="C14" s="2"/>
      <c r="E14" s="2"/>
      <c r="G14" s="2"/>
      <c r="H14" s="9">
        <v>158</v>
      </c>
      <c r="I14" s="11">
        <v>2466282000</v>
      </c>
    </row>
    <row r="15" spans="1:9" x14ac:dyDescent="0.3">
      <c r="A15" s="6">
        <v>45805</v>
      </c>
      <c r="C15" s="2"/>
      <c r="E15" s="2"/>
      <c r="G15" s="2"/>
      <c r="H15" s="9">
        <v>158</v>
      </c>
      <c r="I15" s="11">
        <v>2466282000</v>
      </c>
    </row>
    <row r="16" spans="1:9" x14ac:dyDescent="0.3">
      <c r="A16" s="5">
        <v>6</v>
      </c>
      <c r="C16" s="2"/>
      <c r="E16" s="2"/>
      <c r="G16" s="2"/>
      <c r="H16" s="9">
        <v>114</v>
      </c>
      <c r="I16" s="11">
        <v>1781364000</v>
      </c>
    </row>
    <row r="17" spans="1:9" x14ac:dyDescent="0.3">
      <c r="A17" s="6">
        <v>45839</v>
      </c>
      <c r="C17" s="2"/>
      <c r="E17" s="2"/>
      <c r="G17" s="2"/>
      <c r="H17" s="9">
        <v>114</v>
      </c>
      <c r="I17" s="11">
        <v>1781364000</v>
      </c>
    </row>
    <row r="18" spans="1:9" x14ac:dyDescent="0.3">
      <c r="A18" s="5">
        <v>7</v>
      </c>
      <c r="C18" s="2"/>
      <c r="E18" s="2"/>
      <c r="G18" s="2"/>
      <c r="H18" s="9">
        <v>249</v>
      </c>
      <c r="I18" s="11">
        <v>3934788000</v>
      </c>
    </row>
    <row r="19" spans="1:9" x14ac:dyDescent="0.3">
      <c r="A19" s="6">
        <v>45849</v>
      </c>
      <c r="C19" s="2"/>
      <c r="E19" s="2"/>
      <c r="G19" s="2"/>
      <c r="H19" s="9">
        <v>249</v>
      </c>
      <c r="I19" s="11">
        <v>3934788000</v>
      </c>
    </row>
    <row r="20" spans="1:9" x14ac:dyDescent="0.3">
      <c r="A20" s="5">
        <v>8</v>
      </c>
      <c r="C20" s="2"/>
      <c r="E20" s="2"/>
      <c r="G20" s="2"/>
      <c r="H20" s="9">
        <v>105</v>
      </c>
      <c r="I20" s="11">
        <v>1683942000</v>
      </c>
    </row>
    <row r="21" spans="1:9" x14ac:dyDescent="0.3">
      <c r="A21" s="6">
        <v>45853</v>
      </c>
      <c r="C21" s="2"/>
      <c r="E21" s="2"/>
      <c r="G21" s="2"/>
      <c r="H21" s="9">
        <v>102</v>
      </c>
      <c r="I21" s="11">
        <v>1637142000</v>
      </c>
    </row>
    <row r="22" spans="1:9" x14ac:dyDescent="0.3">
      <c r="A22" s="6">
        <v>45859</v>
      </c>
      <c r="C22" s="2"/>
      <c r="E22" s="2"/>
      <c r="G22" s="2"/>
      <c r="H22" s="9">
        <v>3</v>
      </c>
      <c r="I22" s="11">
        <v>46800000</v>
      </c>
    </row>
    <row r="23" spans="1:9" x14ac:dyDescent="0.3">
      <c r="A23" s="5">
        <v>9</v>
      </c>
      <c r="C23" s="2"/>
      <c r="E23" s="2"/>
      <c r="G23" s="2"/>
      <c r="H23" s="9">
        <v>58</v>
      </c>
      <c r="I23" s="11">
        <v>941850000</v>
      </c>
    </row>
    <row r="24" spans="1:9" x14ac:dyDescent="0.3">
      <c r="A24" s="6">
        <v>45863</v>
      </c>
      <c r="C24" s="2"/>
      <c r="E24" s="2"/>
      <c r="G24" s="2"/>
      <c r="H24" s="9">
        <v>58</v>
      </c>
      <c r="I24" s="11">
        <v>941850000</v>
      </c>
    </row>
    <row r="25" spans="1:9" x14ac:dyDescent="0.3">
      <c r="A25" s="5">
        <v>10</v>
      </c>
      <c r="C25" s="2"/>
      <c r="E25" s="2"/>
      <c r="G25" s="2"/>
      <c r="H25" s="9">
        <v>76</v>
      </c>
      <c r="I25" s="11">
        <v>1243398000</v>
      </c>
    </row>
    <row r="26" spans="1:9" x14ac:dyDescent="0.3">
      <c r="A26" s="6">
        <v>45867</v>
      </c>
      <c r="C26" s="2"/>
      <c r="E26" s="2"/>
      <c r="G26" s="2"/>
      <c r="H26" s="9">
        <v>76</v>
      </c>
      <c r="I26" s="11">
        <v>1243398000</v>
      </c>
    </row>
    <row r="27" spans="1:9" x14ac:dyDescent="0.3">
      <c r="A27" s="5">
        <v>11</v>
      </c>
      <c r="C27" s="2"/>
      <c r="E27" s="2"/>
      <c r="G27" s="2"/>
      <c r="H27" s="9">
        <v>131</v>
      </c>
      <c r="I27" s="11">
        <v>2175498000</v>
      </c>
    </row>
    <row r="28" spans="1:9" x14ac:dyDescent="0.3">
      <c r="A28" s="6">
        <v>45890</v>
      </c>
      <c r="C28" s="2"/>
      <c r="E28" s="2"/>
      <c r="G28" s="2"/>
      <c r="H28" s="9">
        <v>131</v>
      </c>
      <c r="I28" s="11">
        <v>2175498000</v>
      </c>
    </row>
    <row r="29" spans="1:9" x14ac:dyDescent="0.3">
      <c r="A29" s="5">
        <v>12</v>
      </c>
      <c r="C29" s="2"/>
      <c r="E29" s="2"/>
      <c r="G29" s="2"/>
      <c r="H29" s="9">
        <v>9</v>
      </c>
      <c r="I29" s="11">
        <v>140400000</v>
      </c>
    </row>
    <row r="30" spans="1:9" x14ac:dyDescent="0.3">
      <c r="A30" s="6">
        <v>45911</v>
      </c>
      <c r="C30" s="2"/>
      <c r="E30" s="2"/>
      <c r="G30" s="2"/>
      <c r="H30" s="9">
        <v>9</v>
      </c>
      <c r="I30" s="11">
        <v>140400000</v>
      </c>
    </row>
    <row r="31" spans="1:9" x14ac:dyDescent="0.3">
      <c r="A31" s="5">
        <v>13</v>
      </c>
      <c r="C31" s="2"/>
      <c r="E31" s="2"/>
      <c r="G31" s="2"/>
      <c r="H31" s="9">
        <v>96</v>
      </c>
      <c r="I31" s="11">
        <v>1588002000</v>
      </c>
    </row>
    <row r="32" spans="1:9" x14ac:dyDescent="0.3">
      <c r="A32" s="6">
        <v>45897</v>
      </c>
      <c r="C32" s="2"/>
      <c r="E32" s="2"/>
      <c r="G32" s="2"/>
      <c r="H32" s="9">
        <v>96</v>
      </c>
      <c r="I32" s="11">
        <v>1588002000</v>
      </c>
    </row>
    <row r="33" spans="1:9" x14ac:dyDescent="0.3">
      <c r="A33" s="5">
        <v>14</v>
      </c>
      <c r="C33" s="2"/>
      <c r="E33" s="2"/>
      <c r="G33" s="2"/>
      <c r="H33" s="9">
        <v>285</v>
      </c>
      <c r="I33" s="11">
        <v>4729062000</v>
      </c>
    </row>
    <row r="34" spans="1:9" x14ac:dyDescent="0.3">
      <c r="A34" s="6">
        <v>45911</v>
      </c>
      <c r="C34" s="2"/>
      <c r="E34" s="2"/>
      <c r="G34" s="2"/>
      <c r="H34" s="9">
        <v>285</v>
      </c>
      <c r="I34" s="11">
        <v>4729062000</v>
      </c>
    </row>
    <row r="35" spans="1:9" x14ac:dyDescent="0.3">
      <c r="A35" s="5">
        <v>15</v>
      </c>
      <c r="B35" s="9">
        <v>2</v>
      </c>
      <c r="C35" s="2">
        <v>34164000</v>
      </c>
      <c r="E35" s="2"/>
      <c r="G35" s="2"/>
      <c r="H35" s="9">
        <v>149</v>
      </c>
      <c r="I35" s="11">
        <v>2487420000</v>
      </c>
    </row>
    <row r="36" spans="1:9" x14ac:dyDescent="0.3">
      <c r="A36" s="6">
        <v>45926</v>
      </c>
      <c r="B36" s="9">
        <v>2</v>
      </c>
      <c r="C36" s="2">
        <v>34164000</v>
      </c>
      <c r="E36" s="2"/>
      <c r="G36" s="2"/>
      <c r="H36" s="9">
        <v>149</v>
      </c>
      <c r="I36" s="11">
        <v>2487420000</v>
      </c>
    </row>
    <row r="37" spans="1:9" x14ac:dyDescent="0.3">
      <c r="A37" s="5">
        <v>16</v>
      </c>
      <c r="C37" s="2"/>
      <c r="E37" s="2"/>
      <c r="G37" s="2"/>
      <c r="H37" s="9">
        <v>68</v>
      </c>
      <c r="I37" s="11">
        <v>1154166000</v>
      </c>
    </row>
    <row r="38" spans="1:9" x14ac:dyDescent="0.3">
      <c r="A38" s="6">
        <v>45926</v>
      </c>
      <c r="C38" s="2"/>
      <c r="E38" s="2"/>
      <c r="G38" s="2"/>
      <c r="H38" s="9">
        <v>68</v>
      </c>
      <c r="I38" s="11">
        <v>1154166000</v>
      </c>
    </row>
    <row r="39" spans="1:9" x14ac:dyDescent="0.3">
      <c r="A39" s="5">
        <v>17</v>
      </c>
      <c r="C39" s="2"/>
      <c r="E39" s="2"/>
      <c r="G39" s="2"/>
      <c r="H39" s="9">
        <v>91</v>
      </c>
      <c r="I39" s="11">
        <v>1533714000</v>
      </c>
    </row>
    <row r="40" spans="1:9" x14ac:dyDescent="0.3">
      <c r="A40" s="6">
        <v>45929</v>
      </c>
      <c r="C40" s="2"/>
      <c r="E40" s="2"/>
      <c r="G40" s="2"/>
      <c r="H40" s="9">
        <v>91</v>
      </c>
      <c r="I40" s="11">
        <v>1533714000</v>
      </c>
    </row>
    <row r="41" spans="1:9" x14ac:dyDescent="0.3">
      <c r="A41" s="5">
        <v>18</v>
      </c>
      <c r="C41" s="2"/>
      <c r="E41" s="2"/>
      <c r="G41" s="2"/>
      <c r="H41" s="9">
        <v>70</v>
      </c>
      <c r="I41" s="11">
        <v>1173510000</v>
      </c>
    </row>
    <row r="42" spans="1:9" x14ac:dyDescent="0.3">
      <c r="A42" s="6">
        <v>45936</v>
      </c>
      <c r="C42" s="2"/>
      <c r="E42" s="2"/>
      <c r="G42" s="2"/>
      <c r="H42" s="9">
        <v>70</v>
      </c>
      <c r="I42" s="11">
        <v>1173510000</v>
      </c>
    </row>
    <row r="43" spans="1:9" x14ac:dyDescent="0.3">
      <c r="A43" s="5">
        <v>19</v>
      </c>
      <c r="C43" s="2"/>
      <c r="E43" s="2"/>
      <c r="G43" s="2"/>
      <c r="H43" s="9">
        <v>84</v>
      </c>
      <c r="I43" s="11">
        <v>1423032000</v>
      </c>
    </row>
    <row r="44" spans="1:9" x14ac:dyDescent="0.3">
      <c r="A44" s="6">
        <v>45946</v>
      </c>
      <c r="C44" s="2"/>
      <c r="E44" s="2"/>
      <c r="G44" s="2"/>
      <c r="H44" s="9">
        <v>84</v>
      </c>
      <c r="I44" s="11">
        <v>1423032000</v>
      </c>
    </row>
    <row r="45" spans="1:9" x14ac:dyDescent="0.3">
      <c r="A45" s="5">
        <v>20</v>
      </c>
      <c r="C45" s="2"/>
      <c r="E45" s="2"/>
      <c r="G45" s="2"/>
      <c r="H45" s="9">
        <v>144</v>
      </c>
      <c r="I45" s="11">
        <v>2443506000</v>
      </c>
    </row>
    <row r="46" spans="1:9" x14ac:dyDescent="0.3">
      <c r="A46" s="6">
        <v>45960</v>
      </c>
      <c r="C46" s="2"/>
      <c r="E46" s="2"/>
      <c r="G46" s="2"/>
      <c r="H46" s="9">
        <v>144</v>
      </c>
      <c r="I46" s="11">
        <v>2443506000</v>
      </c>
    </row>
    <row r="47" spans="1:9" x14ac:dyDescent="0.3">
      <c r="A47" s="5">
        <v>21</v>
      </c>
      <c r="C47" s="2"/>
      <c r="E47" s="2"/>
      <c r="G47" s="2"/>
      <c r="H47" s="9">
        <v>65</v>
      </c>
      <c r="I47" s="11">
        <v>1085136000</v>
      </c>
    </row>
    <row r="48" spans="1:9" x14ac:dyDescent="0.3">
      <c r="A48" s="6">
        <v>45961</v>
      </c>
      <c r="C48" s="2"/>
      <c r="E48" s="2"/>
      <c r="G48" s="2"/>
      <c r="H48" s="9">
        <v>65</v>
      </c>
      <c r="I48" s="11">
        <v>1085136000</v>
      </c>
    </row>
    <row r="49" spans="1:9" x14ac:dyDescent="0.3">
      <c r="A49" s="5">
        <v>22</v>
      </c>
      <c r="C49" s="2"/>
      <c r="E49" s="2"/>
      <c r="G49" s="2"/>
      <c r="H49" s="9">
        <v>108</v>
      </c>
      <c r="I49" s="11">
        <v>1830036000</v>
      </c>
    </row>
    <row r="50" spans="1:9" x14ac:dyDescent="0.3">
      <c r="A50" s="6">
        <v>45971</v>
      </c>
      <c r="C50" s="2"/>
      <c r="E50" s="2"/>
      <c r="G50" s="2"/>
      <c r="H50" s="9">
        <v>108</v>
      </c>
      <c r="I50" s="11">
        <v>1830036000</v>
      </c>
    </row>
    <row r="51" spans="1:9" x14ac:dyDescent="0.3">
      <c r="A51" s="5">
        <v>23</v>
      </c>
      <c r="C51" s="2"/>
      <c r="E51" s="2"/>
      <c r="G51" s="2"/>
      <c r="H51" s="9">
        <v>109</v>
      </c>
      <c r="I51" s="11">
        <v>1847118000</v>
      </c>
    </row>
    <row r="52" spans="1:9" x14ac:dyDescent="0.3">
      <c r="A52" s="6">
        <v>45975</v>
      </c>
      <c r="C52" s="2"/>
      <c r="E52" s="2"/>
      <c r="G52" s="2"/>
      <c r="H52" s="9">
        <v>109</v>
      </c>
      <c r="I52" s="11">
        <v>1847118000</v>
      </c>
    </row>
    <row r="53" spans="1:9" x14ac:dyDescent="0.3">
      <c r="A53" s="5">
        <v>24</v>
      </c>
      <c r="C53" s="2"/>
      <c r="E53" s="2"/>
      <c r="G53" s="2"/>
      <c r="H53" s="9">
        <v>95</v>
      </c>
      <c r="I53" s="11">
        <v>1603524000</v>
      </c>
    </row>
    <row r="54" spans="1:9" x14ac:dyDescent="0.3">
      <c r="A54" s="6">
        <v>45994</v>
      </c>
      <c r="C54" s="2"/>
      <c r="E54" s="2"/>
      <c r="G54" s="2"/>
      <c r="H54" s="9">
        <v>87</v>
      </c>
      <c r="I54" s="11">
        <v>1471314000</v>
      </c>
    </row>
    <row r="55" spans="1:9" x14ac:dyDescent="0.3">
      <c r="A55" s="6">
        <v>46006</v>
      </c>
      <c r="C55" s="2"/>
      <c r="E55" s="2"/>
      <c r="G55" s="2"/>
      <c r="H55" s="9">
        <v>8</v>
      </c>
      <c r="I55" s="11">
        <v>132210000</v>
      </c>
    </row>
    <row r="56" spans="1:9" x14ac:dyDescent="0.3">
      <c r="A56" s="5">
        <v>25</v>
      </c>
      <c r="C56" s="2"/>
      <c r="E56" s="2"/>
      <c r="G56" s="2"/>
      <c r="H56" s="9">
        <v>40</v>
      </c>
      <c r="I56" s="11">
        <v>677352000</v>
      </c>
    </row>
    <row r="57" spans="1:9" x14ac:dyDescent="0.3">
      <c r="A57" s="6">
        <v>46000</v>
      </c>
      <c r="C57" s="2"/>
      <c r="E57" s="2"/>
      <c r="G57" s="2"/>
      <c r="H57" s="9">
        <v>40</v>
      </c>
      <c r="I57" s="11">
        <v>677352000</v>
      </c>
    </row>
    <row r="58" spans="1:9" x14ac:dyDescent="0.3">
      <c r="A58" s="5">
        <v>26</v>
      </c>
      <c r="C58" s="2"/>
      <c r="E58" s="2"/>
      <c r="G58" s="2"/>
      <c r="H58" s="9">
        <v>152</v>
      </c>
      <c r="I58" s="11">
        <v>2589054000</v>
      </c>
    </row>
    <row r="59" spans="1:9" x14ac:dyDescent="0.3">
      <c r="A59" s="6">
        <v>46014</v>
      </c>
      <c r="C59" s="2"/>
      <c r="E59" s="2"/>
      <c r="G59" s="2"/>
      <c r="H59" s="9">
        <v>152</v>
      </c>
      <c r="I59" s="11">
        <v>2589054000</v>
      </c>
    </row>
    <row r="60" spans="1:9" x14ac:dyDescent="0.3">
      <c r="A60" s="5">
        <v>27</v>
      </c>
      <c r="C60" s="2"/>
      <c r="E60" s="2"/>
      <c r="G60" s="2"/>
      <c r="H60" s="9">
        <v>192</v>
      </c>
      <c r="I60" s="11">
        <v>3253068000</v>
      </c>
    </row>
    <row r="61" spans="1:9" x14ac:dyDescent="0.3">
      <c r="A61" s="6">
        <v>46013</v>
      </c>
      <c r="C61" s="2"/>
      <c r="E61" s="2"/>
      <c r="G61" s="2"/>
      <c r="H61" s="9">
        <v>192</v>
      </c>
      <c r="I61" s="11">
        <v>3253068000</v>
      </c>
    </row>
    <row r="62" spans="1:9" x14ac:dyDescent="0.3">
      <c r="A62" s="5">
        <v>28</v>
      </c>
      <c r="C62" s="2"/>
      <c r="E62" s="2"/>
      <c r="G62" s="2"/>
      <c r="H62" s="9">
        <v>309</v>
      </c>
      <c r="I62" s="11">
        <v>5242770000</v>
      </c>
    </row>
    <row r="63" spans="1:9" x14ac:dyDescent="0.3">
      <c r="A63" s="6">
        <v>46014</v>
      </c>
      <c r="C63" s="2"/>
      <c r="E63" s="2"/>
      <c r="G63" s="2"/>
      <c r="H63" s="9">
        <v>309</v>
      </c>
      <c r="I63" s="11">
        <v>5242770000</v>
      </c>
    </row>
    <row r="64" spans="1:9" x14ac:dyDescent="0.3">
      <c r="A64" s="5">
        <v>29</v>
      </c>
      <c r="C64" s="2"/>
      <c r="E64" s="2"/>
      <c r="G64" s="2"/>
      <c r="H64" s="9">
        <v>228</v>
      </c>
      <c r="I64" s="11">
        <v>3872466000</v>
      </c>
    </row>
    <row r="65" spans="1:9" x14ac:dyDescent="0.3">
      <c r="A65" s="6">
        <v>46014</v>
      </c>
      <c r="C65" s="2"/>
      <c r="E65" s="2"/>
      <c r="G65" s="2"/>
      <c r="H65" s="9">
        <v>228</v>
      </c>
      <c r="I65" s="11">
        <v>3872466000</v>
      </c>
    </row>
    <row r="66" spans="1:9" x14ac:dyDescent="0.3">
      <c r="A66" s="5">
        <v>30</v>
      </c>
      <c r="C66" s="2"/>
      <c r="E66" s="2"/>
      <c r="F66">
        <v>354</v>
      </c>
      <c r="G66" s="2">
        <v>6038136000</v>
      </c>
      <c r="I66" s="11"/>
    </row>
    <row r="67" spans="1:9" x14ac:dyDescent="0.3">
      <c r="A67" s="6">
        <v>46086</v>
      </c>
      <c r="C67" s="2"/>
      <c r="E67" s="2"/>
      <c r="F67">
        <v>354</v>
      </c>
      <c r="G67" s="2">
        <v>6038136000</v>
      </c>
      <c r="I67" s="11"/>
    </row>
    <row r="68" spans="1:9" x14ac:dyDescent="0.3">
      <c r="A68" s="5">
        <v>31</v>
      </c>
      <c r="C68" s="2"/>
      <c r="E68" s="2"/>
      <c r="F68">
        <v>159</v>
      </c>
      <c r="G68" s="2">
        <v>2704182000</v>
      </c>
      <c r="I68" s="11"/>
    </row>
    <row r="69" spans="1:9" x14ac:dyDescent="0.3">
      <c r="A69" s="6">
        <v>46086</v>
      </c>
      <c r="C69" s="2"/>
      <c r="E69" s="2"/>
      <c r="F69">
        <v>159</v>
      </c>
      <c r="G69" s="2">
        <v>2704182000</v>
      </c>
      <c r="I69" s="11"/>
    </row>
    <row r="70" spans="1:9" x14ac:dyDescent="0.3">
      <c r="A70" s="5">
        <v>32</v>
      </c>
      <c r="C70" s="2"/>
      <c r="E70" s="2"/>
      <c r="F70">
        <v>126</v>
      </c>
      <c r="G70" s="2">
        <v>2152332000</v>
      </c>
      <c r="I70" s="11"/>
    </row>
    <row r="71" spans="1:9" x14ac:dyDescent="0.3">
      <c r="A71" s="6">
        <v>46094</v>
      </c>
      <c r="C71" s="2"/>
      <c r="E71" s="2"/>
      <c r="F71">
        <v>126</v>
      </c>
      <c r="G71" s="2">
        <v>2152332000</v>
      </c>
      <c r="I71" s="11"/>
    </row>
    <row r="72" spans="1:9" x14ac:dyDescent="0.3">
      <c r="A72" s="5">
        <v>33</v>
      </c>
      <c r="C72" s="2"/>
      <c r="E72" s="2"/>
      <c r="F72">
        <v>163</v>
      </c>
      <c r="G72" s="2">
        <v>2779920000</v>
      </c>
      <c r="I72" s="11"/>
    </row>
    <row r="73" spans="1:9" x14ac:dyDescent="0.3">
      <c r="A73" s="6">
        <v>46113</v>
      </c>
      <c r="C73" s="2"/>
      <c r="E73" s="2"/>
      <c r="F73">
        <v>163</v>
      </c>
      <c r="G73" s="2">
        <v>2779920000</v>
      </c>
      <c r="I73" s="11"/>
    </row>
    <row r="74" spans="1:9" x14ac:dyDescent="0.3">
      <c r="A74" s="5">
        <v>34</v>
      </c>
      <c r="C74" s="2"/>
      <c r="E74" s="2"/>
      <c r="F74">
        <v>169</v>
      </c>
      <c r="G74" s="2">
        <v>2879448000</v>
      </c>
      <c r="I74" s="11"/>
    </row>
    <row r="75" spans="1:9" x14ac:dyDescent="0.3">
      <c r="A75" s="6">
        <v>46118</v>
      </c>
      <c r="C75" s="2"/>
      <c r="E75" s="2"/>
      <c r="F75">
        <v>169</v>
      </c>
      <c r="G75" s="2">
        <v>2879448000</v>
      </c>
      <c r="I75" s="11"/>
    </row>
    <row r="76" spans="1:9" x14ac:dyDescent="0.3">
      <c r="A76" s="5">
        <v>35</v>
      </c>
      <c r="B76" s="9">
        <v>1</v>
      </c>
      <c r="C76" s="2">
        <v>15600000</v>
      </c>
      <c r="E76" s="2"/>
      <c r="F76">
        <v>210</v>
      </c>
      <c r="G76" s="2">
        <v>3578328000</v>
      </c>
      <c r="I76" s="11"/>
    </row>
    <row r="77" spans="1:9" x14ac:dyDescent="0.3">
      <c r="A77" s="6" t="s">
        <v>10</v>
      </c>
      <c r="B77" s="9">
        <v>1</v>
      </c>
      <c r="C77" s="2">
        <v>15600000</v>
      </c>
      <c r="E77" s="2"/>
      <c r="F77">
        <v>210</v>
      </c>
      <c r="G77" s="2">
        <v>3578328000</v>
      </c>
      <c r="I77" s="11"/>
    </row>
    <row r="78" spans="1:9" x14ac:dyDescent="0.3">
      <c r="A78" s="5">
        <v>36</v>
      </c>
      <c r="C78" s="2"/>
      <c r="D78">
        <v>205</v>
      </c>
      <c r="E78" s="2">
        <v>3498846000</v>
      </c>
      <c r="G78" s="2"/>
      <c r="I78" s="11"/>
    </row>
    <row r="79" spans="1:9" x14ac:dyDescent="0.3">
      <c r="A79" s="6" t="s">
        <v>10</v>
      </c>
      <c r="C79" s="2"/>
      <c r="D79">
        <v>205</v>
      </c>
      <c r="E79" s="2">
        <v>3498846000</v>
      </c>
      <c r="G79" s="2"/>
      <c r="I79" s="11"/>
    </row>
    <row r="80" spans="1:9" x14ac:dyDescent="0.3">
      <c r="A80" s="5">
        <v>37</v>
      </c>
      <c r="C80" s="2"/>
      <c r="D80">
        <v>114</v>
      </c>
      <c r="E80" s="2">
        <v>1945866000</v>
      </c>
      <c r="G80" s="2"/>
      <c r="I80" s="11"/>
    </row>
    <row r="81" spans="1:9" x14ac:dyDescent="0.3">
      <c r="A81" s="6" t="s">
        <v>10</v>
      </c>
      <c r="C81" s="2"/>
      <c r="D81">
        <v>114</v>
      </c>
      <c r="E81" s="2">
        <v>1945866000</v>
      </c>
      <c r="G81" s="2"/>
      <c r="I81" s="11"/>
    </row>
    <row r="82" spans="1:9" x14ac:dyDescent="0.3">
      <c r="A82" s="5" t="s">
        <v>11</v>
      </c>
      <c r="B82" s="9">
        <v>3</v>
      </c>
      <c r="C82" s="2">
        <v>49764000</v>
      </c>
      <c r="D82">
        <v>319</v>
      </c>
      <c r="E82" s="2">
        <v>5444712000</v>
      </c>
      <c r="F82">
        <v>1181</v>
      </c>
      <c r="G82" s="2">
        <v>20132346000</v>
      </c>
      <c r="H82" s="9">
        <v>3827</v>
      </c>
      <c r="I82" s="11">
        <v>62917140000</v>
      </c>
    </row>
  </sheetData>
  <protectedRanges>
    <protectedRange sqref="A1:I82" name="Rango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42B39-2EC6-4108-8FAB-E4C0CD3FA1C6}">
  <dimension ref="A1:T43"/>
  <sheetViews>
    <sheetView topLeftCell="A20" workbookViewId="0">
      <selection activeCell="I2" sqref="I2:T37"/>
    </sheetView>
  </sheetViews>
  <sheetFormatPr baseColWidth="10" defaultRowHeight="14.4" x14ac:dyDescent="0.3"/>
  <cols>
    <col min="1" max="1" width="11.5546875" style="9"/>
    <col min="2" max="2" width="12.6640625" bestFit="1" customWidth="1"/>
    <col min="3" max="8" width="0" style="13" hidden="1" customWidth="1"/>
    <col min="9" max="9" width="11.5546875" style="13"/>
    <col min="10" max="10" width="18.88671875" customWidth="1"/>
    <col min="12" max="12" width="16.77734375" customWidth="1"/>
    <col min="13" max="13" width="18" customWidth="1"/>
    <col min="14" max="14" width="18.5546875" style="9" customWidth="1"/>
    <col min="18" max="18" width="13.6640625" bestFit="1" customWidth="1"/>
    <col min="20" max="20" width="17.21875" customWidth="1"/>
  </cols>
  <sheetData>
    <row r="1" spans="1:20" s="9" customFormat="1" ht="43.2" x14ac:dyDescent="0.3">
      <c r="C1" s="14" t="s">
        <v>3</v>
      </c>
      <c r="D1" s="14"/>
      <c r="E1" s="14" t="s">
        <v>4</v>
      </c>
      <c r="F1" s="14"/>
      <c r="G1" s="14" t="s">
        <v>5</v>
      </c>
      <c r="H1" s="14"/>
      <c r="I1" s="14" t="s">
        <v>6</v>
      </c>
    </row>
    <row r="2" spans="1:20" s="15" customFormat="1" ht="28.8" x14ac:dyDescent="0.3">
      <c r="A2" s="26" t="s">
        <v>7</v>
      </c>
      <c r="B2" s="26" t="s">
        <v>10485</v>
      </c>
      <c r="C2" s="26" t="s">
        <v>8</v>
      </c>
      <c r="D2" s="26" t="s">
        <v>9</v>
      </c>
      <c r="E2" s="26" t="s">
        <v>8</v>
      </c>
      <c r="F2" s="26" t="s">
        <v>9</v>
      </c>
      <c r="G2" s="26" t="s">
        <v>8</v>
      </c>
      <c r="H2" s="26" t="s">
        <v>9</v>
      </c>
      <c r="I2" s="57" t="s">
        <v>8</v>
      </c>
      <c r="J2" s="26" t="s">
        <v>9</v>
      </c>
      <c r="K2" s="75" t="s">
        <v>10450</v>
      </c>
      <c r="L2" s="26" t="s">
        <v>10452</v>
      </c>
      <c r="M2" s="26" t="s">
        <v>10451</v>
      </c>
      <c r="N2" s="27" t="s">
        <v>10453</v>
      </c>
      <c r="O2" s="28" t="s">
        <v>10454</v>
      </c>
      <c r="P2" s="45" t="s">
        <v>10480</v>
      </c>
      <c r="Q2" s="45" t="s">
        <v>10481</v>
      </c>
      <c r="R2" s="45" t="s">
        <v>10482</v>
      </c>
      <c r="S2" s="45" t="s">
        <v>10484</v>
      </c>
      <c r="T2" s="45" t="s">
        <v>10482</v>
      </c>
    </row>
    <row r="3" spans="1:20" x14ac:dyDescent="0.3">
      <c r="A3" s="84">
        <v>1</v>
      </c>
      <c r="B3" s="85">
        <v>45762</v>
      </c>
      <c r="C3" s="86"/>
      <c r="D3" s="86"/>
      <c r="E3" s="86"/>
      <c r="F3" s="86"/>
      <c r="G3" s="86"/>
      <c r="H3" s="86"/>
      <c r="I3" s="79">
        <v>95</v>
      </c>
      <c r="J3" s="80">
        <v>1482000000</v>
      </c>
      <c r="K3" s="76">
        <v>1</v>
      </c>
      <c r="L3" s="24">
        <v>95</v>
      </c>
      <c r="M3" s="25">
        <v>1482000000</v>
      </c>
      <c r="N3" s="40" t="s">
        <v>10455</v>
      </c>
      <c r="O3" s="29"/>
      <c r="P3" s="46" t="s">
        <v>10483</v>
      </c>
      <c r="Q3" s="47">
        <v>95</v>
      </c>
      <c r="R3" s="48">
        <v>1482000000</v>
      </c>
      <c r="S3" s="47">
        <v>0</v>
      </c>
      <c r="T3" s="48">
        <v>0</v>
      </c>
    </row>
    <row r="4" spans="1:20" x14ac:dyDescent="0.3">
      <c r="A4" s="84">
        <v>2</v>
      </c>
      <c r="B4" s="85">
        <v>45783</v>
      </c>
      <c r="C4" s="86"/>
      <c r="D4" s="86"/>
      <c r="E4" s="86"/>
      <c r="F4" s="86"/>
      <c r="G4" s="86"/>
      <c r="H4" s="86"/>
      <c r="I4" s="79">
        <v>133</v>
      </c>
      <c r="J4" s="80">
        <v>2074800000</v>
      </c>
      <c r="K4" s="77">
        <v>2</v>
      </c>
      <c r="L4" s="17">
        <v>133</v>
      </c>
      <c r="M4" s="16">
        <v>2074800000</v>
      </c>
      <c r="N4" s="41" t="s">
        <v>10456</v>
      </c>
      <c r="O4" s="31">
        <v>46058</v>
      </c>
      <c r="P4" s="49" t="s">
        <v>10483</v>
      </c>
      <c r="Q4" s="49">
        <v>92</v>
      </c>
      <c r="R4" s="47">
        <v>1435200000</v>
      </c>
      <c r="S4" s="49">
        <v>41</v>
      </c>
      <c r="T4" s="47">
        <v>639600000</v>
      </c>
    </row>
    <row r="5" spans="1:20" x14ac:dyDescent="0.3">
      <c r="A5" s="84">
        <v>3</v>
      </c>
      <c r="B5" s="85">
        <v>45792</v>
      </c>
      <c r="C5" s="86"/>
      <c r="D5" s="86"/>
      <c r="E5" s="86"/>
      <c r="F5" s="86"/>
      <c r="G5" s="86"/>
      <c r="H5" s="86"/>
      <c r="I5" s="79">
        <v>214</v>
      </c>
      <c r="J5" s="80">
        <v>3339882000</v>
      </c>
      <c r="K5" s="77">
        <v>3</v>
      </c>
      <c r="L5" s="17">
        <v>214</v>
      </c>
      <c r="M5" s="16">
        <v>3339882000</v>
      </c>
      <c r="N5" s="40" t="s">
        <v>10455</v>
      </c>
      <c r="O5" s="32"/>
      <c r="P5" s="49" t="s">
        <v>10483</v>
      </c>
      <c r="Q5" s="49">
        <v>199</v>
      </c>
      <c r="R5" s="47">
        <v>3105882000</v>
      </c>
      <c r="S5" s="49">
        <v>15</v>
      </c>
      <c r="T5" s="47">
        <v>234000000</v>
      </c>
    </row>
    <row r="6" spans="1:20" x14ac:dyDescent="0.3">
      <c r="A6" s="84">
        <v>4</v>
      </c>
      <c r="B6" s="85">
        <v>45806</v>
      </c>
      <c r="C6" s="86"/>
      <c r="D6" s="86"/>
      <c r="E6" s="86"/>
      <c r="F6" s="86"/>
      <c r="G6" s="86"/>
      <c r="H6" s="86"/>
      <c r="I6" s="79">
        <v>200</v>
      </c>
      <c r="J6" s="80">
        <v>3120000000</v>
      </c>
      <c r="K6" s="77">
        <v>4</v>
      </c>
      <c r="L6" s="17">
        <v>200</v>
      </c>
      <c r="M6" s="16">
        <v>3120000000</v>
      </c>
      <c r="N6" s="41" t="s">
        <v>10457</v>
      </c>
      <c r="O6" s="33">
        <v>46058</v>
      </c>
      <c r="P6" s="58"/>
      <c r="Q6" s="58"/>
      <c r="R6" s="58"/>
      <c r="S6" s="49">
        <v>200</v>
      </c>
      <c r="T6" s="47">
        <v>3120000000</v>
      </c>
    </row>
    <row r="7" spans="1:20" x14ac:dyDescent="0.3">
      <c r="A7" s="84">
        <v>5</v>
      </c>
      <c r="B7" s="85">
        <v>45805</v>
      </c>
      <c r="C7" s="86"/>
      <c r="D7" s="86"/>
      <c r="E7" s="86"/>
      <c r="F7" s="86"/>
      <c r="G7" s="86"/>
      <c r="H7" s="86"/>
      <c r="I7" s="79">
        <v>158</v>
      </c>
      <c r="J7" s="80">
        <v>2466282000</v>
      </c>
      <c r="K7" s="77">
        <v>5</v>
      </c>
      <c r="L7" s="17">
        <v>158</v>
      </c>
      <c r="M7" s="16">
        <v>2466282000</v>
      </c>
      <c r="N7" s="41" t="s">
        <v>10458</v>
      </c>
      <c r="O7" s="34">
        <v>46058</v>
      </c>
      <c r="P7" s="58"/>
      <c r="Q7" s="58"/>
      <c r="R7" s="58"/>
      <c r="S7" s="49">
        <v>158</v>
      </c>
      <c r="T7" s="47">
        <v>2466282000</v>
      </c>
    </row>
    <row r="8" spans="1:20" x14ac:dyDescent="0.3">
      <c r="A8" s="84">
        <v>6</v>
      </c>
      <c r="B8" s="85">
        <v>45839</v>
      </c>
      <c r="C8" s="86"/>
      <c r="D8" s="86"/>
      <c r="E8" s="86"/>
      <c r="F8" s="86"/>
      <c r="G8" s="86"/>
      <c r="H8" s="86"/>
      <c r="I8" s="79">
        <v>114</v>
      </c>
      <c r="J8" s="80">
        <v>1781364000</v>
      </c>
      <c r="K8" s="77">
        <v>6</v>
      </c>
      <c r="L8" s="17">
        <v>114</v>
      </c>
      <c r="M8" s="16">
        <v>1781364000</v>
      </c>
      <c r="N8" s="42" t="s">
        <v>10455</v>
      </c>
      <c r="O8" s="35"/>
      <c r="P8" s="46" t="s">
        <v>10483</v>
      </c>
      <c r="Q8" s="49">
        <v>112</v>
      </c>
      <c r="R8" s="47">
        <v>1748682000</v>
      </c>
      <c r="S8" s="49">
        <v>2</v>
      </c>
      <c r="T8" s="47">
        <v>32682000</v>
      </c>
    </row>
    <row r="9" spans="1:20" x14ac:dyDescent="0.3">
      <c r="A9" s="84">
        <v>7</v>
      </c>
      <c r="B9" s="85">
        <v>45849</v>
      </c>
      <c r="C9" s="86"/>
      <c r="D9" s="86"/>
      <c r="E9" s="86"/>
      <c r="F9" s="86"/>
      <c r="G9" s="86"/>
      <c r="H9" s="86"/>
      <c r="I9" s="79">
        <v>249</v>
      </c>
      <c r="J9" s="80">
        <v>3934788000</v>
      </c>
      <c r="K9" s="77">
        <v>7</v>
      </c>
      <c r="L9" s="17">
        <v>249</v>
      </c>
      <c r="M9" s="16">
        <v>3934788000</v>
      </c>
      <c r="N9" s="41" t="s">
        <v>10459</v>
      </c>
      <c r="O9" s="36">
        <v>46059</v>
      </c>
      <c r="P9" s="65"/>
      <c r="Q9" s="65"/>
      <c r="R9" s="65"/>
      <c r="S9" s="49">
        <v>249</v>
      </c>
      <c r="T9" s="47">
        <v>3934788000</v>
      </c>
    </row>
    <row r="10" spans="1:20" x14ac:dyDescent="0.3">
      <c r="A10" s="84">
        <v>8</v>
      </c>
      <c r="B10" s="85">
        <v>45853</v>
      </c>
      <c r="C10" s="86"/>
      <c r="D10" s="86"/>
      <c r="E10" s="86"/>
      <c r="F10" s="86"/>
      <c r="G10" s="86"/>
      <c r="H10" s="86"/>
      <c r="I10" s="79">
        <v>105</v>
      </c>
      <c r="J10" s="80">
        <v>1683942000</v>
      </c>
      <c r="K10" s="77">
        <v>8</v>
      </c>
      <c r="L10" s="17">
        <v>105</v>
      </c>
      <c r="M10" s="16">
        <v>1683942000</v>
      </c>
      <c r="N10" s="43" t="s">
        <v>10455</v>
      </c>
      <c r="O10" s="37"/>
      <c r="P10" s="46" t="s">
        <v>10483</v>
      </c>
      <c r="Q10" s="49">
        <v>100</v>
      </c>
      <c r="R10" s="47">
        <v>1604460000</v>
      </c>
      <c r="S10" s="49">
        <v>5</v>
      </c>
      <c r="T10" s="47">
        <v>79482000</v>
      </c>
    </row>
    <row r="11" spans="1:20" s="59" customFormat="1" x14ac:dyDescent="0.3">
      <c r="A11" s="87">
        <v>9</v>
      </c>
      <c r="B11" s="88">
        <v>45863</v>
      </c>
      <c r="C11" s="89"/>
      <c r="D11" s="89"/>
      <c r="E11" s="89"/>
      <c r="F11" s="89"/>
      <c r="G11" s="89"/>
      <c r="H11" s="89"/>
      <c r="I11" s="81">
        <v>58</v>
      </c>
      <c r="J11" s="82">
        <v>941850000</v>
      </c>
      <c r="K11" s="78">
        <v>9</v>
      </c>
      <c r="L11" s="60">
        <v>58</v>
      </c>
      <c r="M11" s="61">
        <v>941850000</v>
      </c>
      <c r="N11" s="62" t="s">
        <v>10460</v>
      </c>
      <c r="O11" s="63">
        <v>46059</v>
      </c>
      <c r="P11" s="46" t="s">
        <v>10483</v>
      </c>
      <c r="Q11" s="47">
        <v>52</v>
      </c>
      <c r="R11" s="64">
        <v>845286000</v>
      </c>
      <c r="S11" s="49">
        <v>6</v>
      </c>
      <c r="T11" s="47">
        <v>96564000</v>
      </c>
    </row>
    <row r="12" spans="1:20" x14ac:dyDescent="0.3">
      <c r="A12" s="84">
        <v>10</v>
      </c>
      <c r="B12" s="85">
        <v>45867</v>
      </c>
      <c r="C12" s="86"/>
      <c r="D12" s="86"/>
      <c r="E12" s="86"/>
      <c r="F12" s="86"/>
      <c r="G12" s="86"/>
      <c r="H12" s="86"/>
      <c r="I12" s="79">
        <v>76</v>
      </c>
      <c r="J12" s="80">
        <v>1243398000</v>
      </c>
      <c r="K12" s="77">
        <v>10</v>
      </c>
      <c r="L12" s="17">
        <v>76</v>
      </c>
      <c r="M12" s="16">
        <v>1243398000</v>
      </c>
      <c r="N12" s="43" t="s">
        <v>10455</v>
      </c>
      <c r="O12" s="38"/>
      <c r="P12" s="46" t="s">
        <v>10483</v>
      </c>
      <c r="Q12" s="49">
        <v>70</v>
      </c>
      <c r="R12" s="47">
        <v>1149798000</v>
      </c>
      <c r="S12" s="49">
        <v>6</v>
      </c>
      <c r="T12" s="47">
        <v>93600000</v>
      </c>
    </row>
    <row r="13" spans="1:20" x14ac:dyDescent="0.3">
      <c r="A13" s="84">
        <v>11</v>
      </c>
      <c r="B13" s="85">
        <v>45890</v>
      </c>
      <c r="C13" s="86"/>
      <c r="D13" s="86"/>
      <c r="E13" s="86"/>
      <c r="F13" s="86"/>
      <c r="G13" s="86"/>
      <c r="H13" s="86"/>
      <c r="I13" s="79">
        <v>131</v>
      </c>
      <c r="J13" s="80">
        <v>2175498000</v>
      </c>
      <c r="K13" s="77">
        <v>11</v>
      </c>
      <c r="L13" s="17">
        <v>131</v>
      </c>
      <c r="M13" s="16">
        <v>2175498000</v>
      </c>
      <c r="N13" s="41" t="s">
        <v>10461</v>
      </c>
      <c r="O13" s="30">
        <v>46065</v>
      </c>
      <c r="P13" s="65"/>
      <c r="Q13" s="65"/>
      <c r="R13" s="65"/>
      <c r="S13" s="49">
        <v>131</v>
      </c>
      <c r="T13" s="47">
        <v>2175498000</v>
      </c>
    </row>
    <row r="14" spans="1:20" x14ac:dyDescent="0.3">
      <c r="A14" s="84">
        <v>12</v>
      </c>
      <c r="B14" s="85">
        <v>45911</v>
      </c>
      <c r="C14" s="86"/>
      <c r="D14" s="86"/>
      <c r="E14" s="86"/>
      <c r="F14" s="86"/>
      <c r="G14" s="86"/>
      <c r="H14" s="86"/>
      <c r="I14" s="79">
        <v>9</v>
      </c>
      <c r="J14" s="80">
        <v>140400000</v>
      </c>
      <c r="K14" s="77">
        <v>12</v>
      </c>
      <c r="L14" s="17">
        <v>9</v>
      </c>
      <c r="M14" s="16">
        <v>140400000</v>
      </c>
      <c r="N14" s="41" t="s">
        <v>10462</v>
      </c>
      <c r="O14" s="30">
        <v>46065</v>
      </c>
      <c r="P14" s="49" t="s">
        <v>10483</v>
      </c>
      <c r="Q14" s="49">
        <v>9</v>
      </c>
      <c r="R14" s="47">
        <v>140400000</v>
      </c>
      <c r="S14" s="49">
        <v>0</v>
      </c>
      <c r="T14" s="47">
        <v>0</v>
      </c>
    </row>
    <row r="15" spans="1:20" x14ac:dyDescent="0.3">
      <c r="A15" s="84">
        <v>13</v>
      </c>
      <c r="B15" s="85">
        <v>45897</v>
      </c>
      <c r="C15" s="86"/>
      <c r="D15" s="86"/>
      <c r="E15" s="86"/>
      <c r="F15" s="86"/>
      <c r="G15" s="86"/>
      <c r="H15" s="86"/>
      <c r="I15" s="83">
        <v>96</v>
      </c>
      <c r="J15" s="80">
        <v>1588002000</v>
      </c>
      <c r="K15" s="77">
        <v>13</v>
      </c>
      <c r="L15" s="18">
        <v>96</v>
      </c>
      <c r="M15" s="16">
        <v>1588002000</v>
      </c>
      <c r="N15" s="41" t="s">
        <v>10463</v>
      </c>
      <c r="O15" s="39">
        <v>46065</v>
      </c>
      <c r="P15" s="66"/>
      <c r="Q15" s="66"/>
      <c r="R15" s="66"/>
      <c r="S15" s="49">
        <v>96</v>
      </c>
      <c r="T15" s="47">
        <v>1588002000</v>
      </c>
    </row>
    <row r="16" spans="1:20" x14ac:dyDescent="0.3">
      <c r="A16" s="84">
        <v>14</v>
      </c>
      <c r="B16" s="85">
        <v>45911</v>
      </c>
      <c r="C16" s="86"/>
      <c r="D16" s="86"/>
      <c r="E16" s="86"/>
      <c r="F16" s="86"/>
      <c r="G16" s="86"/>
      <c r="H16" s="86"/>
      <c r="I16" s="83">
        <v>285</v>
      </c>
      <c r="J16" s="80">
        <v>4729062000</v>
      </c>
      <c r="K16" s="77">
        <v>14</v>
      </c>
      <c r="L16" s="18">
        <v>285</v>
      </c>
      <c r="M16" s="16">
        <v>4729062000</v>
      </c>
      <c r="N16" s="41" t="s">
        <v>10464</v>
      </c>
      <c r="O16" s="39">
        <v>46065</v>
      </c>
      <c r="P16" s="66"/>
      <c r="Q16" s="66"/>
      <c r="R16" s="66"/>
      <c r="S16" s="49">
        <v>285</v>
      </c>
      <c r="T16" s="47">
        <v>4729062000</v>
      </c>
    </row>
    <row r="17" spans="1:20" x14ac:dyDescent="0.3">
      <c r="A17" s="84">
        <v>15</v>
      </c>
      <c r="B17" s="85">
        <v>45926</v>
      </c>
      <c r="C17" s="86"/>
      <c r="D17" s="86"/>
      <c r="E17" s="86"/>
      <c r="F17" s="86"/>
      <c r="G17" s="86"/>
      <c r="H17" s="86"/>
      <c r="I17" s="83">
        <v>151</v>
      </c>
      <c r="J17" s="80">
        <v>2521584000</v>
      </c>
      <c r="K17" s="77">
        <v>15</v>
      </c>
      <c r="L17" s="18">
        <v>151</v>
      </c>
      <c r="M17" s="16">
        <v>2521584000</v>
      </c>
      <c r="N17" s="41" t="s">
        <v>10465</v>
      </c>
      <c r="O17" s="39">
        <v>46065</v>
      </c>
      <c r="P17" s="66"/>
      <c r="Q17" s="66"/>
      <c r="R17" s="66"/>
      <c r="S17" s="49">
        <v>151</v>
      </c>
      <c r="T17" s="47">
        <v>2521584000</v>
      </c>
    </row>
    <row r="18" spans="1:20" x14ac:dyDescent="0.3">
      <c r="A18" s="84">
        <v>16</v>
      </c>
      <c r="B18" s="85">
        <v>45926</v>
      </c>
      <c r="C18" s="86">
        <v>2</v>
      </c>
      <c r="D18" s="86">
        <v>34164000</v>
      </c>
      <c r="E18" s="86"/>
      <c r="F18" s="86"/>
      <c r="G18" s="86"/>
      <c r="H18" s="86"/>
      <c r="I18" s="83">
        <v>68</v>
      </c>
      <c r="J18" s="80">
        <v>1154166000</v>
      </c>
      <c r="K18" s="77">
        <v>16</v>
      </c>
      <c r="L18" s="18">
        <v>68</v>
      </c>
      <c r="M18" s="16">
        <v>1154166000</v>
      </c>
      <c r="N18" s="41" t="s">
        <v>10466</v>
      </c>
      <c r="O18" s="39">
        <v>46065</v>
      </c>
      <c r="P18" s="66"/>
      <c r="Q18" s="66"/>
      <c r="R18" s="66"/>
      <c r="S18" s="49">
        <v>68</v>
      </c>
      <c r="T18" s="47">
        <v>1154166000</v>
      </c>
    </row>
    <row r="19" spans="1:20" x14ac:dyDescent="0.3">
      <c r="A19" s="84">
        <v>17</v>
      </c>
      <c r="B19" s="85">
        <v>45929</v>
      </c>
      <c r="C19" s="86"/>
      <c r="D19" s="86"/>
      <c r="E19" s="86"/>
      <c r="F19" s="86"/>
      <c r="G19" s="86"/>
      <c r="H19" s="86"/>
      <c r="I19" s="83">
        <v>91</v>
      </c>
      <c r="J19" s="80">
        <v>1533714000</v>
      </c>
      <c r="K19" s="77">
        <v>17</v>
      </c>
      <c r="L19" s="18">
        <v>91</v>
      </c>
      <c r="M19" s="16">
        <v>1533714000</v>
      </c>
      <c r="N19" s="41" t="s">
        <v>10467</v>
      </c>
      <c r="O19" s="39">
        <v>46065</v>
      </c>
      <c r="P19" s="51" t="s">
        <v>10483</v>
      </c>
      <c r="Q19" s="23">
        <v>87</v>
      </c>
      <c r="R19" s="50">
        <v>1465386000</v>
      </c>
      <c r="S19" s="49">
        <v>4</v>
      </c>
      <c r="T19" s="47">
        <v>68328000</v>
      </c>
    </row>
    <row r="20" spans="1:20" x14ac:dyDescent="0.3">
      <c r="A20" s="84">
        <v>18</v>
      </c>
      <c r="B20" s="85">
        <v>45936</v>
      </c>
      <c r="C20" s="86"/>
      <c r="D20" s="86"/>
      <c r="E20" s="86"/>
      <c r="F20" s="86"/>
      <c r="G20" s="86"/>
      <c r="H20" s="86"/>
      <c r="I20" s="83">
        <v>70</v>
      </c>
      <c r="J20" s="80">
        <v>1173510000</v>
      </c>
      <c r="K20" s="77">
        <v>18</v>
      </c>
      <c r="L20" s="18">
        <v>70</v>
      </c>
      <c r="M20" s="16">
        <v>1173510000</v>
      </c>
      <c r="N20" s="41" t="s">
        <v>10468</v>
      </c>
      <c r="O20" s="39">
        <v>46065</v>
      </c>
      <c r="P20" s="51" t="s">
        <v>10483</v>
      </c>
      <c r="Q20" s="52">
        <v>67</v>
      </c>
      <c r="R20" s="50">
        <v>1123746000</v>
      </c>
      <c r="S20" s="49">
        <v>3</v>
      </c>
      <c r="T20" s="47">
        <v>49764000</v>
      </c>
    </row>
    <row r="21" spans="1:20" x14ac:dyDescent="0.3">
      <c r="A21" s="84">
        <v>19</v>
      </c>
      <c r="B21" s="85">
        <v>45946</v>
      </c>
      <c r="C21" s="86"/>
      <c r="D21" s="86"/>
      <c r="E21" s="86"/>
      <c r="F21" s="86"/>
      <c r="G21" s="86"/>
      <c r="H21" s="86"/>
      <c r="I21" s="83">
        <v>84</v>
      </c>
      <c r="J21" s="80">
        <v>1423032000</v>
      </c>
      <c r="K21" s="77">
        <v>19</v>
      </c>
      <c r="L21" s="18">
        <v>84</v>
      </c>
      <c r="M21" s="16">
        <v>1423032000</v>
      </c>
      <c r="N21" s="41" t="s">
        <v>10469</v>
      </c>
      <c r="O21" s="39">
        <v>46065</v>
      </c>
      <c r="P21" s="51" t="s">
        <v>10483</v>
      </c>
      <c r="Q21" s="23">
        <v>82</v>
      </c>
      <c r="R21" s="50">
        <v>1388868000</v>
      </c>
      <c r="S21" s="49">
        <v>2</v>
      </c>
      <c r="T21" s="47">
        <v>34164000</v>
      </c>
    </row>
    <row r="22" spans="1:20" x14ac:dyDescent="0.3">
      <c r="A22" s="84">
        <v>20</v>
      </c>
      <c r="B22" s="85">
        <v>45960</v>
      </c>
      <c r="C22" s="86"/>
      <c r="D22" s="86"/>
      <c r="E22" s="86"/>
      <c r="F22" s="86"/>
      <c r="G22" s="86"/>
      <c r="H22" s="86"/>
      <c r="I22" s="83">
        <v>144</v>
      </c>
      <c r="J22" s="80">
        <v>2443506000</v>
      </c>
      <c r="K22" s="77">
        <v>20</v>
      </c>
      <c r="L22" s="18">
        <v>144</v>
      </c>
      <c r="M22" s="16">
        <v>2443506000</v>
      </c>
      <c r="N22" s="44" t="s">
        <v>10470</v>
      </c>
      <c r="O22" s="39">
        <v>46021</v>
      </c>
      <c r="P22" s="67"/>
      <c r="Q22" s="67"/>
      <c r="R22" s="67"/>
      <c r="S22" s="49">
        <v>144</v>
      </c>
      <c r="T22" s="47">
        <v>2443506000</v>
      </c>
    </row>
    <row r="23" spans="1:20" x14ac:dyDescent="0.3">
      <c r="A23" s="84">
        <v>21</v>
      </c>
      <c r="B23" s="85">
        <v>45961</v>
      </c>
      <c r="C23" s="86"/>
      <c r="D23" s="86"/>
      <c r="E23" s="86"/>
      <c r="F23" s="86"/>
      <c r="G23" s="86"/>
      <c r="H23" s="86"/>
      <c r="I23" s="83">
        <v>65</v>
      </c>
      <c r="J23" s="80">
        <v>1085136000</v>
      </c>
      <c r="K23" s="77">
        <v>21</v>
      </c>
      <c r="L23" s="18">
        <v>65</v>
      </c>
      <c r="M23" s="16">
        <v>1085136000</v>
      </c>
      <c r="N23" s="44" t="s">
        <v>10471</v>
      </c>
      <c r="O23" s="39">
        <v>46021</v>
      </c>
      <c r="P23" s="67"/>
      <c r="Q23" s="67"/>
      <c r="R23" s="67"/>
      <c r="S23" s="49">
        <v>65</v>
      </c>
      <c r="T23" s="47">
        <v>1085136000</v>
      </c>
    </row>
    <row r="24" spans="1:20" x14ac:dyDescent="0.3">
      <c r="A24" s="84">
        <v>22</v>
      </c>
      <c r="B24" s="85">
        <v>45971</v>
      </c>
      <c r="C24" s="86"/>
      <c r="D24" s="86"/>
      <c r="E24" s="86"/>
      <c r="F24" s="86"/>
      <c r="G24" s="86"/>
      <c r="H24" s="86"/>
      <c r="I24" s="83">
        <v>108</v>
      </c>
      <c r="J24" s="80">
        <v>1830036000</v>
      </c>
      <c r="K24" s="77">
        <v>22</v>
      </c>
      <c r="L24" s="19">
        <v>108</v>
      </c>
      <c r="M24" s="16">
        <v>1830036000</v>
      </c>
      <c r="N24" s="44" t="s">
        <v>10472</v>
      </c>
      <c r="O24" s="39">
        <v>46021</v>
      </c>
      <c r="P24" s="68"/>
      <c r="Q24" s="68"/>
      <c r="R24" s="68"/>
      <c r="S24" s="49">
        <v>108</v>
      </c>
      <c r="T24" s="47">
        <v>1830036000</v>
      </c>
    </row>
    <row r="25" spans="1:20" x14ac:dyDescent="0.3">
      <c r="A25" s="84">
        <v>23</v>
      </c>
      <c r="B25" s="85">
        <v>45975</v>
      </c>
      <c r="C25" s="86"/>
      <c r="D25" s="86"/>
      <c r="E25" s="86"/>
      <c r="F25" s="86"/>
      <c r="G25" s="86"/>
      <c r="H25" s="86"/>
      <c r="I25" s="83">
        <v>109</v>
      </c>
      <c r="J25" s="80">
        <v>1847118000</v>
      </c>
      <c r="K25" s="77">
        <v>23</v>
      </c>
      <c r="L25" s="20">
        <v>109</v>
      </c>
      <c r="M25" s="16">
        <v>1847118000</v>
      </c>
      <c r="N25" s="44" t="s">
        <v>10473</v>
      </c>
      <c r="O25" s="39">
        <v>46021</v>
      </c>
      <c r="P25" s="49" t="s">
        <v>10483</v>
      </c>
      <c r="Q25" s="54">
        <v>106</v>
      </c>
      <c r="R25" s="23">
        <v>1795872000</v>
      </c>
      <c r="S25" s="54">
        <v>3</v>
      </c>
      <c r="T25" s="47">
        <v>51246000</v>
      </c>
    </row>
    <row r="26" spans="1:20" x14ac:dyDescent="0.3">
      <c r="A26" s="84">
        <v>24</v>
      </c>
      <c r="B26" s="85">
        <v>45994</v>
      </c>
      <c r="C26" s="86"/>
      <c r="D26" s="86"/>
      <c r="E26" s="86"/>
      <c r="F26" s="86"/>
      <c r="G26" s="86"/>
      <c r="H26" s="86"/>
      <c r="I26" s="83">
        <v>95</v>
      </c>
      <c r="J26" s="80">
        <v>1603524000</v>
      </c>
      <c r="K26" s="77">
        <v>24</v>
      </c>
      <c r="L26" s="20">
        <v>95</v>
      </c>
      <c r="M26" s="16">
        <v>1603524000</v>
      </c>
      <c r="N26" s="44" t="s">
        <v>10474</v>
      </c>
      <c r="O26" s="39">
        <v>46021</v>
      </c>
      <c r="P26" s="49" t="s">
        <v>10483</v>
      </c>
      <c r="Q26" s="49">
        <v>90</v>
      </c>
      <c r="R26" s="47">
        <v>1519596000</v>
      </c>
      <c r="S26" s="49">
        <v>5</v>
      </c>
      <c r="T26" s="47">
        <v>83928000</v>
      </c>
    </row>
    <row r="27" spans="1:20" x14ac:dyDescent="0.3">
      <c r="A27" s="84">
        <v>25</v>
      </c>
      <c r="B27" s="85">
        <v>46000</v>
      </c>
      <c r="C27" s="86"/>
      <c r="D27" s="86"/>
      <c r="E27" s="86"/>
      <c r="F27" s="86"/>
      <c r="G27" s="86"/>
      <c r="H27" s="86"/>
      <c r="I27" s="79">
        <v>40</v>
      </c>
      <c r="J27" s="80">
        <v>677352000</v>
      </c>
      <c r="K27" s="77">
        <v>25</v>
      </c>
      <c r="L27" s="21">
        <v>40</v>
      </c>
      <c r="M27" s="16">
        <v>677352000</v>
      </c>
      <c r="N27" s="44" t="s">
        <v>10475</v>
      </c>
      <c r="O27" s="39">
        <v>46021</v>
      </c>
      <c r="P27" s="49" t="s">
        <v>10483</v>
      </c>
      <c r="Q27" s="49">
        <v>38</v>
      </c>
      <c r="R27" s="47">
        <v>644670000</v>
      </c>
      <c r="S27" s="49">
        <v>2</v>
      </c>
      <c r="T27" s="47">
        <v>32682000</v>
      </c>
    </row>
    <row r="28" spans="1:20" x14ac:dyDescent="0.3">
      <c r="A28" s="84">
        <v>26</v>
      </c>
      <c r="B28" s="85">
        <v>46014</v>
      </c>
      <c r="C28" s="86"/>
      <c r="D28" s="86"/>
      <c r="E28" s="86"/>
      <c r="F28" s="86"/>
      <c r="G28" s="86"/>
      <c r="H28" s="86"/>
      <c r="I28" s="83">
        <v>152</v>
      </c>
      <c r="J28" s="80">
        <v>2589054000</v>
      </c>
      <c r="K28" s="77">
        <v>26</v>
      </c>
      <c r="L28" s="20">
        <v>152</v>
      </c>
      <c r="M28" s="16">
        <v>2589054000</v>
      </c>
      <c r="N28" s="44" t="s">
        <v>10476</v>
      </c>
      <c r="O28" s="39">
        <v>46072</v>
      </c>
      <c r="P28" s="67"/>
      <c r="Q28" s="67"/>
      <c r="R28" s="67"/>
      <c r="S28" s="49">
        <v>152</v>
      </c>
      <c r="T28" s="47">
        <v>2589054000</v>
      </c>
    </row>
    <row r="29" spans="1:20" x14ac:dyDescent="0.3">
      <c r="A29" s="84">
        <v>27</v>
      </c>
      <c r="B29" s="85">
        <v>46013</v>
      </c>
      <c r="C29" s="86"/>
      <c r="D29" s="86"/>
      <c r="E29" s="86"/>
      <c r="F29" s="86"/>
      <c r="G29" s="86"/>
      <c r="H29" s="86"/>
      <c r="I29" s="83">
        <v>192</v>
      </c>
      <c r="J29" s="80">
        <v>3253068000</v>
      </c>
      <c r="K29" s="77">
        <v>27</v>
      </c>
      <c r="L29" s="20">
        <v>192</v>
      </c>
      <c r="M29" s="16">
        <v>3253068000</v>
      </c>
      <c r="N29" s="44" t="s">
        <v>10477</v>
      </c>
      <c r="O29" s="39">
        <v>46072</v>
      </c>
      <c r="P29" s="67"/>
      <c r="Q29" s="67"/>
      <c r="R29" s="67"/>
      <c r="S29" s="49">
        <v>192</v>
      </c>
      <c r="T29" s="47">
        <v>3253068000</v>
      </c>
    </row>
    <row r="30" spans="1:20" x14ac:dyDescent="0.3">
      <c r="A30" s="84">
        <v>28</v>
      </c>
      <c r="B30" s="85">
        <v>46014</v>
      </c>
      <c r="C30" s="86"/>
      <c r="D30" s="86"/>
      <c r="E30" s="86"/>
      <c r="F30" s="86"/>
      <c r="G30" s="86"/>
      <c r="H30" s="86"/>
      <c r="I30" s="83">
        <v>309</v>
      </c>
      <c r="J30" s="80">
        <v>5242770000</v>
      </c>
      <c r="K30" s="77">
        <v>28</v>
      </c>
      <c r="L30" s="20">
        <v>309</v>
      </c>
      <c r="M30" s="16">
        <v>5242770000</v>
      </c>
      <c r="N30" s="44" t="s">
        <v>10478</v>
      </c>
      <c r="O30" s="39">
        <v>46071</v>
      </c>
      <c r="P30" s="67"/>
      <c r="Q30" s="67"/>
      <c r="R30" s="67"/>
      <c r="S30" s="49">
        <v>309</v>
      </c>
      <c r="T30" s="47">
        <v>5242770000</v>
      </c>
    </row>
    <row r="31" spans="1:20" x14ac:dyDescent="0.3">
      <c r="A31" s="84">
        <v>29</v>
      </c>
      <c r="B31" s="85">
        <v>46014</v>
      </c>
      <c r="C31" s="86"/>
      <c r="D31" s="86"/>
      <c r="E31" s="86"/>
      <c r="F31" s="86"/>
      <c r="G31" s="86"/>
      <c r="H31" s="86"/>
      <c r="I31" s="83">
        <v>228</v>
      </c>
      <c r="J31" s="80">
        <v>3872466000</v>
      </c>
      <c r="K31" s="77">
        <v>29</v>
      </c>
      <c r="L31" s="20">
        <v>228</v>
      </c>
      <c r="M31" s="16">
        <v>3872466000</v>
      </c>
      <c r="N31" s="44" t="s">
        <v>10479</v>
      </c>
      <c r="O31" s="39">
        <v>46071</v>
      </c>
      <c r="P31" s="67"/>
      <c r="Q31" s="67"/>
      <c r="R31" s="67"/>
      <c r="S31" s="49">
        <v>228</v>
      </c>
      <c r="T31" s="47">
        <v>3872466000</v>
      </c>
    </row>
    <row r="32" spans="1:20" x14ac:dyDescent="0.3">
      <c r="A32" s="84">
        <v>30</v>
      </c>
      <c r="B32" s="85">
        <v>46086</v>
      </c>
      <c r="C32" s="86"/>
      <c r="D32" s="86"/>
      <c r="E32" s="86"/>
      <c r="F32" s="86"/>
      <c r="G32" s="86"/>
      <c r="H32" s="86"/>
      <c r="I32" s="90">
        <v>354</v>
      </c>
      <c r="J32" s="91">
        <v>6038136000</v>
      </c>
      <c r="K32" s="77">
        <v>30</v>
      </c>
      <c r="L32" s="22">
        <v>354</v>
      </c>
      <c r="M32" s="23">
        <v>6038136000</v>
      </c>
      <c r="P32" s="53"/>
      <c r="Q32" s="53"/>
      <c r="R32" s="53"/>
      <c r="S32" s="49">
        <v>0</v>
      </c>
      <c r="T32" s="47">
        <v>0</v>
      </c>
    </row>
    <row r="33" spans="1:20" x14ac:dyDescent="0.3">
      <c r="A33" s="84">
        <v>31</v>
      </c>
      <c r="B33" s="85">
        <v>46086</v>
      </c>
      <c r="C33" s="86"/>
      <c r="D33" s="86"/>
      <c r="E33" s="86"/>
      <c r="F33" s="86"/>
      <c r="G33" s="86"/>
      <c r="H33" s="86"/>
      <c r="I33" s="90">
        <v>159</v>
      </c>
      <c r="J33" s="91">
        <v>2704182000</v>
      </c>
      <c r="K33" s="77">
        <v>31</v>
      </c>
      <c r="L33" s="22">
        <v>159</v>
      </c>
      <c r="M33" s="23">
        <v>2704182000</v>
      </c>
      <c r="P33" s="53"/>
      <c r="Q33" s="53"/>
      <c r="R33" s="53"/>
      <c r="S33" s="49">
        <v>0</v>
      </c>
      <c r="T33" s="47">
        <v>0</v>
      </c>
    </row>
    <row r="34" spans="1:20" x14ac:dyDescent="0.3">
      <c r="A34" s="84">
        <v>32</v>
      </c>
      <c r="B34" s="85">
        <v>46094</v>
      </c>
      <c r="C34" s="86"/>
      <c r="D34" s="86"/>
      <c r="E34" s="86"/>
      <c r="F34" s="86"/>
      <c r="G34" s="86">
        <v>354</v>
      </c>
      <c r="H34" s="86">
        <v>6038136000</v>
      </c>
      <c r="I34" s="90">
        <v>126</v>
      </c>
      <c r="J34" s="91">
        <v>2152332000</v>
      </c>
      <c r="K34" s="77">
        <v>32</v>
      </c>
      <c r="L34" s="22">
        <v>126</v>
      </c>
      <c r="M34" s="23">
        <v>2152332000</v>
      </c>
      <c r="P34" s="53"/>
      <c r="Q34" s="53"/>
      <c r="R34" s="53"/>
      <c r="S34" s="53"/>
      <c r="T34" s="47">
        <v>0</v>
      </c>
    </row>
    <row r="35" spans="1:20" x14ac:dyDescent="0.3">
      <c r="A35" s="84">
        <v>33</v>
      </c>
      <c r="B35" s="85">
        <v>46113</v>
      </c>
      <c r="C35" s="86"/>
      <c r="D35" s="86"/>
      <c r="E35" s="86"/>
      <c r="F35" s="86"/>
      <c r="G35" s="86">
        <v>159</v>
      </c>
      <c r="H35" s="86">
        <v>2704182000</v>
      </c>
      <c r="I35" s="90">
        <v>163</v>
      </c>
      <c r="J35" s="91">
        <v>2779920000</v>
      </c>
      <c r="K35" s="77">
        <v>33</v>
      </c>
      <c r="L35" s="22">
        <v>163</v>
      </c>
      <c r="M35" s="23">
        <v>2779920000</v>
      </c>
      <c r="P35" s="53"/>
      <c r="Q35" s="53"/>
      <c r="R35" s="53"/>
      <c r="S35" s="53"/>
      <c r="T35" s="53"/>
    </row>
    <row r="36" spans="1:20" x14ac:dyDescent="0.3">
      <c r="A36" s="84">
        <v>34</v>
      </c>
      <c r="B36" s="85">
        <v>46118</v>
      </c>
      <c r="C36" s="86"/>
      <c r="D36" s="86"/>
      <c r="E36" s="86"/>
      <c r="F36" s="86"/>
      <c r="G36" s="86">
        <v>126</v>
      </c>
      <c r="H36" s="86">
        <v>2152332000</v>
      </c>
      <c r="I36" s="90">
        <v>169</v>
      </c>
      <c r="J36" s="91" t="s">
        <v>10487</v>
      </c>
      <c r="K36" s="77">
        <v>34</v>
      </c>
      <c r="L36" s="22">
        <v>169</v>
      </c>
      <c r="M36" s="23" t="s">
        <v>10487</v>
      </c>
      <c r="P36" s="53"/>
      <c r="Q36" s="53"/>
      <c r="R36" s="53"/>
      <c r="S36" s="53"/>
      <c r="T36" s="53"/>
    </row>
    <row r="37" spans="1:20" x14ac:dyDescent="0.3">
      <c r="B37" s="93" t="s">
        <v>10486</v>
      </c>
      <c r="I37" s="92">
        <f>SUM(I3:I36)</f>
        <v>4800</v>
      </c>
      <c r="J37" s="72">
        <f>SUM(J3:J36)</f>
        <v>76625874000</v>
      </c>
      <c r="K37" s="77"/>
      <c r="L37" s="69"/>
      <c r="M37" s="70"/>
      <c r="P37" s="53"/>
      <c r="Q37" s="53"/>
      <c r="R37" s="53"/>
      <c r="S37" s="53"/>
      <c r="T37" s="53"/>
    </row>
    <row r="38" spans="1:20" x14ac:dyDescent="0.3">
      <c r="A38" s="9">
        <v>35</v>
      </c>
      <c r="B38" t="s">
        <v>10</v>
      </c>
      <c r="C38" s="13">
        <v>1</v>
      </c>
      <c r="D38" s="13">
        <v>15600000</v>
      </c>
      <c r="G38" s="13">
        <v>210</v>
      </c>
      <c r="H38" s="13">
        <v>3578328000</v>
      </c>
      <c r="I38" s="13">
        <v>211</v>
      </c>
      <c r="J38">
        <f>3578328000+15600000</f>
        <v>3593928000</v>
      </c>
      <c r="K38" s="22">
        <v>35</v>
      </c>
      <c r="L38" s="69">
        <v>211</v>
      </c>
      <c r="M38" s="70">
        <f>3578328000+15600000</f>
        <v>3593928000</v>
      </c>
      <c r="P38" s="53"/>
      <c r="Q38" s="53"/>
      <c r="R38" s="53"/>
      <c r="S38" s="53"/>
      <c r="T38" s="53"/>
    </row>
    <row r="39" spans="1:20" x14ac:dyDescent="0.3">
      <c r="A39" s="9">
        <v>36</v>
      </c>
      <c r="B39" t="s">
        <v>10</v>
      </c>
      <c r="E39" s="13">
        <v>205</v>
      </c>
      <c r="F39" s="13">
        <v>3498846000</v>
      </c>
      <c r="I39" s="13">
        <v>205</v>
      </c>
      <c r="J39">
        <v>3498846000</v>
      </c>
      <c r="K39" s="22">
        <v>36</v>
      </c>
      <c r="L39" s="69">
        <v>205</v>
      </c>
      <c r="M39" s="70">
        <v>3498846000</v>
      </c>
      <c r="P39" s="53"/>
      <c r="Q39" s="53"/>
      <c r="R39" s="53"/>
      <c r="S39" s="53"/>
      <c r="T39" s="53"/>
    </row>
    <row r="40" spans="1:20" x14ac:dyDescent="0.3">
      <c r="A40" s="9">
        <v>37</v>
      </c>
      <c r="B40" t="s">
        <v>10</v>
      </c>
      <c r="E40" s="13">
        <v>114</v>
      </c>
      <c r="F40" s="13">
        <v>1945866000</v>
      </c>
      <c r="I40" s="13">
        <v>114</v>
      </c>
      <c r="J40">
        <v>1945866000</v>
      </c>
      <c r="K40" s="22">
        <v>37</v>
      </c>
      <c r="L40" s="69">
        <v>114</v>
      </c>
      <c r="M40" s="70">
        <v>1945866000</v>
      </c>
      <c r="P40" s="53"/>
      <c r="Q40" s="53"/>
      <c r="R40" s="53"/>
      <c r="S40" s="53"/>
      <c r="T40" s="53"/>
    </row>
    <row r="41" spans="1:20" x14ac:dyDescent="0.3">
      <c r="A41" s="9" t="s">
        <v>11</v>
      </c>
      <c r="C41" s="13">
        <v>3</v>
      </c>
      <c r="D41" s="13">
        <v>49764000</v>
      </c>
      <c r="E41" s="13">
        <v>319</v>
      </c>
      <c r="F41" s="13">
        <v>5444712000</v>
      </c>
      <c r="G41" s="13">
        <v>1181</v>
      </c>
      <c r="H41" s="13">
        <v>20132346000</v>
      </c>
      <c r="I41" s="13">
        <f>SUM(I3:I40)</f>
        <v>10130</v>
      </c>
      <c r="J41">
        <v>62917140000</v>
      </c>
      <c r="K41" s="71" t="s">
        <v>10486</v>
      </c>
      <c r="L41" s="71">
        <f>SUM(L3:L40)</f>
        <v>5330</v>
      </c>
      <c r="M41" s="72">
        <f>SUM(M3:M40)</f>
        <v>85664514000</v>
      </c>
      <c r="P41" s="55"/>
      <c r="Q41" s="56">
        <f>SUM(Q3:Q40)</f>
        <v>1199</v>
      </c>
      <c r="R41" s="56">
        <f>SUM(R3:R40)</f>
        <v>19449846000</v>
      </c>
      <c r="S41" s="56"/>
      <c r="T41" s="56"/>
    </row>
    <row r="43" spans="1:20" x14ac:dyDescent="0.3">
      <c r="M43">
        <f>M41/L41</f>
        <v>16072141.463414634</v>
      </c>
    </row>
  </sheetData>
  <protectedRanges>
    <protectedRange sqref="L38:M38 I38:J38" name="Rango1"/>
    <protectedRange sqref="L39:M39 I39:J39" name="Rango1_1"/>
    <protectedRange sqref="L40:M40 I40:J40" name="Rango1_2"/>
    <protectedRange sqref="I37:J37" name="Rango1_7"/>
  </protectedRange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8D3F9-D8F8-4D06-B79B-C0F392E48A23}">
  <dimension ref="A1:K38"/>
  <sheetViews>
    <sheetView tabSelected="1" workbookViewId="0">
      <selection activeCell="H31" sqref="H31"/>
    </sheetView>
  </sheetViews>
  <sheetFormatPr baseColWidth="10" defaultRowHeight="14.4" x14ac:dyDescent="0.3"/>
  <cols>
    <col min="4" max="7" width="11.5546875" customWidth="1"/>
    <col min="8" max="8" width="15.21875" style="9" customWidth="1"/>
    <col min="9" max="9" width="20.88671875" customWidth="1"/>
    <col min="10" max="10" width="14" style="9" bestFit="1" customWidth="1"/>
    <col min="11" max="11" width="19.6640625" customWidth="1"/>
  </cols>
  <sheetData>
    <row r="1" spans="1:11" s="94" customFormat="1" ht="28.8" x14ac:dyDescent="0.3">
      <c r="A1" s="94" t="s">
        <v>8</v>
      </c>
      <c r="B1" s="94" t="s">
        <v>9</v>
      </c>
      <c r="C1" s="26" t="s">
        <v>10450</v>
      </c>
      <c r="D1" s="94" t="s">
        <v>10452</v>
      </c>
      <c r="E1" s="94" t="s">
        <v>10451</v>
      </c>
      <c r="F1" s="94" t="s">
        <v>10453</v>
      </c>
      <c r="G1" s="94" t="s">
        <v>10480</v>
      </c>
      <c r="H1" s="26" t="s">
        <v>10488</v>
      </c>
      <c r="I1" s="26" t="s">
        <v>10482</v>
      </c>
      <c r="J1" s="57" t="s">
        <v>10489</v>
      </c>
      <c r="K1" s="26" t="s">
        <v>10482</v>
      </c>
    </row>
    <row r="2" spans="1:11" x14ac:dyDescent="0.3">
      <c r="A2">
        <v>95</v>
      </c>
      <c r="B2">
        <v>1482000000</v>
      </c>
      <c r="C2" s="44">
        <v>1</v>
      </c>
      <c r="D2">
        <v>95</v>
      </c>
      <c r="E2">
        <v>1482000000</v>
      </c>
      <c r="F2" t="s">
        <v>10455</v>
      </c>
      <c r="G2" t="s">
        <v>10483</v>
      </c>
      <c r="H2" s="44">
        <v>95</v>
      </c>
      <c r="I2" s="96">
        <v>1482000000</v>
      </c>
      <c r="J2" s="44">
        <v>0</v>
      </c>
      <c r="K2" s="96">
        <v>0</v>
      </c>
    </row>
    <row r="3" spans="1:11" x14ac:dyDescent="0.3">
      <c r="A3">
        <v>133</v>
      </c>
      <c r="B3">
        <v>2074800000</v>
      </c>
      <c r="C3" s="44">
        <v>2</v>
      </c>
      <c r="D3">
        <v>133</v>
      </c>
      <c r="E3">
        <v>2074800000</v>
      </c>
      <c r="F3" t="s">
        <v>10456</v>
      </c>
      <c r="G3" t="s">
        <v>10483</v>
      </c>
      <c r="H3" s="44">
        <v>92</v>
      </c>
      <c r="I3" s="96">
        <v>1435200000</v>
      </c>
      <c r="J3" s="44">
        <v>41</v>
      </c>
      <c r="K3" s="96">
        <v>639600000</v>
      </c>
    </row>
    <row r="4" spans="1:11" x14ac:dyDescent="0.3">
      <c r="A4">
        <v>214</v>
      </c>
      <c r="B4">
        <v>3339882000</v>
      </c>
      <c r="C4" s="44">
        <v>3</v>
      </c>
      <c r="D4">
        <v>214</v>
      </c>
      <c r="E4">
        <v>3339882000</v>
      </c>
      <c r="F4" t="s">
        <v>10455</v>
      </c>
      <c r="G4" t="s">
        <v>10483</v>
      </c>
      <c r="H4" s="44">
        <v>199</v>
      </c>
      <c r="I4" s="96">
        <v>3105882000</v>
      </c>
      <c r="J4" s="44">
        <v>15</v>
      </c>
      <c r="K4" s="96">
        <v>234000000</v>
      </c>
    </row>
    <row r="5" spans="1:11" x14ac:dyDescent="0.3">
      <c r="A5">
        <v>200</v>
      </c>
      <c r="B5">
        <v>3120000000</v>
      </c>
      <c r="C5" s="44">
        <v>4</v>
      </c>
      <c r="D5">
        <v>200</v>
      </c>
      <c r="E5">
        <v>3120000000</v>
      </c>
      <c r="F5" t="s">
        <v>10457</v>
      </c>
      <c r="H5"/>
      <c r="J5">
        <v>200</v>
      </c>
      <c r="K5" s="97">
        <v>3120000000</v>
      </c>
    </row>
    <row r="6" spans="1:11" x14ac:dyDescent="0.3">
      <c r="A6">
        <v>158</v>
      </c>
      <c r="B6">
        <v>2466282000</v>
      </c>
      <c r="C6" s="44">
        <v>5</v>
      </c>
      <c r="D6">
        <v>158</v>
      </c>
      <c r="E6">
        <v>2466282000</v>
      </c>
      <c r="F6" t="s">
        <v>10458</v>
      </c>
      <c r="H6"/>
      <c r="J6">
        <v>158</v>
      </c>
      <c r="K6" s="96">
        <v>2466282000</v>
      </c>
    </row>
    <row r="7" spans="1:11" x14ac:dyDescent="0.3">
      <c r="A7">
        <v>114</v>
      </c>
      <c r="B7">
        <v>1781364000</v>
      </c>
      <c r="C7" s="44">
        <v>6</v>
      </c>
      <c r="D7">
        <v>114</v>
      </c>
      <c r="E7">
        <v>1781364000</v>
      </c>
      <c r="F7" t="s">
        <v>10455</v>
      </c>
      <c r="G7" t="s">
        <v>10483</v>
      </c>
      <c r="H7" s="44">
        <v>112</v>
      </c>
      <c r="I7" s="96">
        <v>1748682000</v>
      </c>
      <c r="J7" s="44">
        <v>2</v>
      </c>
      <c r="K7" s="96">
        <v>32682000</v>
      </c>
    </row>
    <row r="8" spans="1:11" x14ac:dyDescent="0.3">
      <c r="A8">
        <v>249</v>
      </c>
      <c r="B8">
        <v>3934788000</v>
      </c>
      <c r="C8" s="44">
        <v>7</v>
      </c>
      <c r="D8">
        <v>249</v>
      </c>
      <c r="E8">
        <v>3934788000</v>
      </c>
      <c r="F8" t="s">
        <v>10459</v>
      </c>
      <c r="H8"/>
      <c r="J8">
        <v>249</v>
      </c>
      <c r="K8" s="97">
        <v>3934788000</v>
      </c>
    </row>
    <row r="9" spans="1:11" x14ac:dyDescent="0.3">
      <c r="A9">
        <v>105</v>
      </c>
      <c r="B9">
        <v>1683942000</v>
      </c>
      <c r="C9" s="44">
        <v>8</v>
      </c>
      <c r="D9">
        <v>105</v>
      </c>
      <c r="E9">
        <v>1683942000</v>
      </c>
      <c r="F9" t="s">
        <v>10455</v>
      </c>
      <c r="G9" t="s">
        <v>10483</v>
      </c>
      <c r="H9" s="44">
        <v>100</v>
      </c>
      <c r="I9" s="96">
        <v>1604460000</v>
      </c>
      <c r="J9" s="44">
        <v>5</v>
      </c>
      <c r="K9" s="96">
        <v>79482000</v>
      </c>
    </row>
    <row r="10" spans="1:11" x14ac:dyDescent="0.3">
      <c r="A10">
        <v>58</v>
      </c>
      <c r="B10">
        <v>941850000</v>
      </c>
      <c r="C10" s="44">
        <v>9</v>
      </c>
      <c r="D10">
        <v>58</v>
      </c>
      <c r="E10">
        <v>941850000</v>
      </c>
      <c r="F10" t="s">
        <v>10460</v>
      </c>
      <c r="G10" t="s">
        <v>10483</v>
      </c>
      <c r="H10" s="44">
        <v>52</v>
      </c>
      <c r="I10" s="96">
        <v>845286000</v>
      </c>
      <c r="J10" s="44">
        <v>6</v>
      </c>
      <c r="K10" s="96">
        <v>96564000</v>
      </c>
    </row>
    <row r="11" spans="1:11" x14ac:dyDescent="0.3">
      <c r="A11">
        <v>76</v>
      </c>
      <c r="B11">
        <v>1243398000</v>
      </c>
      <c r="C11" s="44">
        <v>10</v>
      </c>
      <c r="D11">
        <v>76</v>
      </c>
      <c r="E11">
        <v>1243398000</v>
      </c>
      <c r="F11" t="s">
        <v>10455</v>
      </c>
      <c r="G11" t="s">
        <v>10483</v>
      </c>
      <c r="H11" s="44">
        <v>70</v>
      </c>
      <c r="I11" s="96">
        <v>1149798000</v>
      </c>
      <c r="J11" s="44">
        <v>6</v>
      </c>
      <c r="K11" s="96">
        <v>93600000</v>
      </c>
    </row>
    <row r="12" spans="1:11" x14ac:dyDescent="0.3">
      <c r="A12">
        <v>131</v>
      </c>
      <c r="B12">
        <v>2175498000</v>
      </c>
      <c r="C12" s="44">
        <v>11</v>
      </c>
      <c r="D12">
        <v>131</v>
      </c>
      <c r="E12">
        <v>2175498000</v>
      </c>
      <c r="F12" t="s">
        <v>10461</v>
      </c>
      <c r="H12"/>
      <c r="J12">
        <v>131</v>
      </c>
      <c r="K12" s="97">
        <v>2175498000</v>
      </c>
    </row>
    <row r="13" spans="1:11" x14ac:dyDescent="0.3">
      <c r="A13">
        <v>9</v>
      </c>
      <c r="B13">
        <v>140400000</v>
      </c>
      <c r="C13" s="44">
        <v>12</v>
      </c>
      <c r="D13">
        <v>9</v>
      </c>
      <c r="E13">
        <v>140400000</v>
      </c>
      <c r="F13" t="s">
        <v>10462</v>
      </c>
      <c r="G13" t="s">
        <v>10483</v>
      </c>
      <c r="H13" s="44">
        <v>9</v>
      </c>
      <c r="I13" s="96">
        <v>140400000</v>
      </c>
      <c r="J13" s="44">
        <v>0</v>
      </c>
      <c r="K13" s="96">
        <v>0</v>
      </c>
    </row>
    <row r="14" spans="1:11" x14ac:dyDescent="0.3">
      <c r="A14">
        <v>96</v>
      </c>
      <c r="B14">
        <v>1588002000</v>
      </c>
      <c r="C14" s="44">
        <v>13</v>
      </c>
      <c r="D14">
        <v>96</v>
      </c>
      <c r="E14">
        <v>1588002000</v>
      </c>
      <c r="F14" t="s">
        <v>10463</v>
      </c>
      <c r="H14"/>
      <c r="J14">
        <v>96</v>
      </c>
      <c r="K14" s="97">
        <v>1588002000</v>
      </c>
    </row>
    <row r="15" spans="1:11" x14ac:dyDescent="0.3">
      <c r="A15">
        <v>285</v>
      </c>
      <c r="B15">
        <v>4729062000</v>
      </c>
      <c r="C15" s="44">
        <v>14</v>
      </c>
      <c r="D15">
        <v>285</v>
      </c>
      <c r="E15">
        <v>4729062000</v>
      </c>
      <c r="F15" t="s">
        <v>10464</v>
      </c>
      <c r="H15"/>
      <c r="J15">
        <v>285</v>
      </c>
      <c r="K15" s="96">
        <v>4729062000</v>
      </c>
    </row>
    <row r="16" spans="1:11" x14ac:dyDescent="0.3">
      <c r="A16">
        <v>151</v>
      </c>
      <c r="B16">
        <v>2521584000</v>
      </c>
      <c r="C16" s="44">
        <v>15</v>
      </c>
      <c r="D16">
        <v>151</v>
      </c>
      <c r="E16">
        <v>2521584000</v>
      </c>
      <c r="F16" t="s">
        <v>10465</v>
      </c>
      <c r="H16"/>
      <c r="J16">
        <v>151</v>
      </c>
      <c r="K16" s="96">
        <v>2521584000</v>
      </c>
    </row>
    <row r="17" spans="1:11" x14ac:dyDescent="0.3">
      <c r="A17">
        <v>68</v>
      </c>
      <c r="B17">
        <v>1154166000</v>
      </c>
      <c r="C17" s="44">
        <v>16</v>
      </c>
      <c r="D17">
        <v>68</v>
      </c>
      <c r="E17">
        <v>1154166000</v>
      </c>
      <c r="F17" t="s">
        <v>10466</v>
      </c>
      <c r="H17"/>
      <c r="J17">
        <v>68</v>
      </c>
      <c r="K17" s="96">
        <v>1154166000</v>
      </c>
    </row>
    <row r="18" spans="1:11" x14ac:dyDescent="0.3">
      <c r="A18">
        <v>91</v>
      </c>
      <c r="B18">
        <v>1533714000</v>
      </c>
      <c r="C18" s="44">
        <v>17</v>
      </c>
      <c r="D18">
        <v>91</v>
      </c>
      <c r="E18">
        <v>1533714000</v>
      </c>
      <c r="F18" t="s">
        <v>10467</v>
      </c>
      <c r="G18" t="s">
        <v>10483</v>
      </c>
      <c r="H18" s="44">
        <v>87</v>
      </c>
      <c r="I18" s="96">
        <v>1465386000</v>
      </c>
      <c r="J18" s="44">
        <v>4</v>
      </c>
      <c r="K18" s="96">
        <v>68328000</v>
      </c>
    </row>
    <row r="19" spans="1:11" x14ac:dyDescent="0.3">
      <c r="A19">
        <v>70</v>
      </c>
      <c r="B19">
        <v>1173510000</v>
      </c>
      <c r="C19" s="44">
        <v>18</v>
      </c>
      <c r="D19">
        <v>70</v>
      </c>
      <c r="E19">
        <v>1173510000</v>
      </c>
      <c r="F19" t="s">
        <v>10468</v>
      </c>
      <c r="G19" t="s">
        <v>10483</v>
      </c>
      <c r="H19" s="44">
        <v>67</v>
      </c>
      <c r="I19" s="96">
        <v>1123746000</v>
      </c>
      <c r="J19" s="44">
        <v>3</v>
      </c>
      <c r="K19" s="96">
        <v>49764000</v>
      </c>
    </row>
    <row r="20" spans="1:11" x14ac:dyDescent="0.3">
      <c r="A20">
        <v>84</v>
      </c>
      <c r="B20">
        <v>1423032000</v>
      </c>
      <c r="C20" s="44">
        <v>19</v>
      </c>
      <c r="D20">
        <v>84</v>
      </c>
      <c r="E20">
        <v>1423032000</v>
      </c>
      <c r="F20" t="s">
        <v>10469</v>
      </c>
      <c r="G20" t="s">
        <v>10483</v>
      </c>
      <c r="H20" s="44">
        <v>82</v>
      </c>
      <c r="I20" s="96">
        <v>1388868000</v>
      </c>
      <c r="J20" s="44">
        <v>2</v>
      </c>
      <c r="K20" s="96">
        <v>34164000</v>
      </c>
    </row>
    <row r="21" spans="1:11" x14ac:dyDescent="0.3">
      <c r="A21">
        <v>144</v>
      </c>
      <c r="B21">
        <v>2443506000</v>
      </c>
      <c r="C21" s="44">
        <v>20</v>
      </c>
      <c r="D21">
        <v>144</v>
      </c>
      <c r="E21">
        <v>2443506000</v>
      </c>
      <c r="F21" t="s">
        <v>10470</v>
      </c>
      <c r="H21"/>
      <c r="J21">
        <v>144</v>
      </c>
      <c r="K21" s="97">
        <v>2443506000</v>
      </c>
    </row>
    <row r="22" spans="1:11" x14ac:dyDescent="0.3">
      <c r="A22">
        <v>65</v>
      </c>
      <c r="B22">
        <v>1085136000</v>
      </c>
      <c r="C22" s="44">
        <v>21</v>
      </c>
      <c r="D22">
        <v>65</v>
      </c>
      <c r="E22">
        <v>1085136000</v>
      </c>
      <c r="F22" t="s">
        <v>10471</v>
      </c>
      <c r="H22"/>
      <c r="J22">
        <v>65</v>
      </c>
      <c r="K22" s="96">
        <v>1085136000</v>
      </c>
    </row>
    <row r="23" spans="1:11" x14ac:dyDescent="0.3">
      <c r="A23">
        <v>108</v>
      </c>
      <c r="B23">
        <v>1830036000</v>
      </c>
      <c r="C23" s="44">
        <v>22</v>
      </c>
      <c r="D23">
        <v>108</v>
      </c>
      <c r="E23">
        <v>1830036000</v>
      </c>
      <c r="F23" t="s">
        <v>10472</v>
      </c>
      <c r="H23"/>
      <c r="J23">
        <v>108</v>
      </c>
      <c r="K23" s="96">
        <v>1830036000</v>
      </c>
    </row>
    <row r="24" spans="1:11" x14ac:dyDescent="0.3">
      <c r="A24">
        <v>109</v>
      </c>
      <c r="B24">
        <v>1847118000</v>
      </c>
      <c r="C24" s="44">
        <v>23</v>
      </c>
      <c r="D24">
        <v>109</v>
      </c>
      <c r="E24">
        <v>1847118000</v>
      </c>
      <c r="F24" t="s">
        <v>10473</v>
      </c>
      <c r="G24" t="s">
        <v>10483</v>
      </c>
      <c r="H24" s="44">
        <v>106</v>
      </c>
      <c r="I24" s="96">
        <v>1795872000</v>
      </c>
      <c r="J24" s="44">
        <v>3</v>
      </c>
      <c r="K24" s="96">
        <v>51246000</v>
      </c>
    </row>
    <row r="25" spans="1:11" x14ac:dyDescent="0.3">
      <c r="A25">
        <v>95</v>
      </c>
      <c r="B25">
        <v>1603524000</v>
      </c>
      <c r="C25" s="44">
        <v>24</v>
      </c>
      <c r="D25">
        <v>95</v>
      </c>
      <c r="E25">
        <v>1603524000</v>
      </c>
      <c r="F25" t="s">
        <v>10474</v>
      </c>
      <c r="G25" t="s">
        <v>10483</v>
      </c>
      <c r="H25" s="44">
        <v>90</v>
      </c>
      <c r="I25" s="96">
        <v>1519596000</v>
      </c>
      <c r="J25" s="44">
        <v>5</v>
      </c>
      <c r="K25" s="96">
        <v>83928000</v>
      </c>
    </row>
    <row r="26" spans="1:11" x14ac:dyDescent="0.3">
      <c r="A26">
        <v>40</v>
      </c>
      <c r="B26">
        <v>677352000</v>
      </c>
      <c r="C26" s="44">
        <v>25</v>
      </c>
      <c r="D26">
        <v>40</v>
      </c>
      <c r="E26">
        <v>677352000</v>
      </c>
      <c r="F26" t="s">
        <v>10475</v>
      </c>
      <c r="G26" t="s">
        <v>10483</v>
      </c>
      <c r="H26" s="44">
        <v>38</v>
      </c>
      <c r="I26" s="96">
        <v>644670000</v>
      </c>
      <c r="J26" s="44">
        <v>2</v>
      </c>
      <c r="K26" s="96">
        <v>32682000</v>
      </c>
    </row>
    <row r="27" spans="1:11" x14ac:dyDescent="0.3">
      <c r="A27">
        <v>152</v>
      </c>
      <c r="B27">
        <v>2589054000</v>
      </c>
      <c r="C27">
        <v>26</v>
      </c>
      <c r="D27">
        <v>152</v>
      </c>
      <c r="E27">
        <v>2589054000</v>
      </c>
      <c r="F27" t="s">
        <v>10476</v>
      </c>
      <c r="H27"/>
      <c r="J27">
        <v>152</v>
      </c>
      <c r="K27">
        <v>2589054000</v>
      </c>
    </row>
    <row r="28" spans="1:11" x14ac:dyDescent="0.3">
      <c r="A28">
        <v>192</v>
      </c>
      <c r="B28">
        <v>3253068000</v>
      </c>
      <c r="C28">
        <v>27</v>
      </c>
      <c r="D28">
        <v>192</v>
      </c>
      <c r="E28">
        <v>3253068000</v>
      </c>
      <c r="F28" t="s">
        <v>10477</v>
      </c>
      <c r="H28"/>
      <c r="J28">
        <v>192</v>
      </c>
      <c r="K28">
        <v>3253068000</v>
      </c>
    </row>
    <row r="29" spans="1:11" x14ac:dyDescent="0.3">
      <c r="A29">
        <v>309</v>
      </c>
      <c r="B29">
        <v>5242770000</v>
      </c>
      <c r="C29">
        <v>28</v>
      </c>
      <c r="D29">
        <v>309</v>
      </c>
      <c r="E29">
        <v>5242770000</v>
      </c>
      <c r="F29" t="s">
        <v>10478</v>
      </c>
      <c r="H29"/>
      <c r="J29">
        <v>309</v>
      </c>
      <c r="K29">
        <v>5242770000</v>
      </c>
    </row>
    <row r="30" spans="1:11" x14ac:dyDescent="0.3">
      <c r="A30">
        <v>228</v>
      </c>
      <c r="B30">
        <v>3872466000</v>
      </c>
      <c r="C30">
        <v>29</v>
      </c>
      <c r="D30">
        <v>228</v>
      </c>
      <c r="E30">
        <v>3872466000</v>
      </c>
      <c r="F30" t="s">
        <v>10479</v>
      </c>
      <c r="H30"/>
      <c r="J30">
        <v>228</v>
      </c>
      <c r="K30">
        <v>3872466000</v>
      </c>
    </row>
    <row r="31" spans="1:11" x14ac:dyDescent="0.3">
      <c r="A31">
        <v>354</v>
      </c>
      <c r="B31">
        <v>6038136000</v>
      </c>
      <c r="C31">
        <v>30</v>
      </c>
      <c r="D31">
        <v>354</v>
      </c>
      <c r="E31">
        <v>6038136000</v>
      </c>
      <c r="H31"/>
      <c r="J31">
        <v>0</v>
      </c>
      <c r="K31">
        <v>0</v>
      </c>
    </row>
    <row r="32" spans="1:11" x14ac:dyDescent="0.3">
      <c r="A32">
        <v>159</v>
      </c>
      <c r="B32">
        <v>2704182000</v>
      </c>
      <c r="C32">
        <v>31</v>
      </c>
      <c r="D32">
        <v>159</v>
      </c>
      <c r="E32">
        <v>2704182000</v>
      </c>
      <c r="H32"/>
      <c r="J32">
        <v>0</v>
      </c>
      <c r="K32">
        <v>0</v>
      </c>
    </row>
    <row r="33" spans="1:11" x14ac:dyDescent="0.3">
      <c r="A33">
        <v>126</v>
      </c>
      <c r="B33">
        <v>2152332000</v>
      </c>
      <c r="C33">
        <v>32</v>
      </c>
      <c r="D33">
        <v>126</v>
      </c>
      <c r="E33">
        <v>2152332000</v>
      </c>
      <c r="H33"/>
      <c r="J33"/>
      <c r="K33">
        <v>0</v>
      </c>
    </row>
    <row r="34" spans="1:11" x14ac:dyDescent="0.3">
      <c r="A34">
        <v>163</v>
      </c>
      <c r="B34">
        <v>2779920000</v>
      </c>
      <c r="C34">
        <v>33</v>
      </c>
      <c r="D34">
        <v>163</v>
      </c>
      <c r="E34">
        <v>2779920000</v>
      </c>
      <c r="H34"/>
      <c r="J34"/>
    </row>
    <row r="35" spans="1:11" x14ac:dyDescent="0.3">
      <c r="A35">
        <v>169</v>
      </c>
      <c r="B35" t="s">
        <v>10487</v>
      </c>
      <c r="C35">
        <v>34</v>
      </c>
      <c r="D35">
        <v>169</v>
      </c>
      <c r="E35" t="s">
        <v>10487</v>
      </c>
      <c r="H35"/>
      <c r="J35"/>
    </row>
    <row r="36" spans="1:11" x14ac:dyDescent="0.3">
      <c r="A36">
        <v>4800</v>
      </c>
      <c r="B36">
        <v>76625874000</v>
      </c>
      <c r="H36"/>
      <c r="J36"/>
    </row>
    <row r="37" spans="1:11" x14ac:dyDescent="0.3">
      <c r="C37" s="71" t="s">
        <v>10486</v>
      </c>
      <c r="H37" s="71">
        <f>SUBTOTAL(9,H2:H26)</f>
        <v>1199</v>
      </c>
      <c r="I37" s="98">
        <f>SUBTOTAL(9,I2:I26)</f>
        <v>19449846000</v>
      </c>
      <c r="J37" s="71">
        <f>SUBTOTAL(9,J2:J26)</f>
        <v>1749</v>
      </c>
      <c r="K37" s="98">
        <f>SUBTOTAL(9,K2:K26)</f>
        <v>28544100000</v>
      </c>
    </row>
    <row r="38" spans="1:11" x14ac:dyDescent="0.3">
      <c r="I38" s="9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Hoja2</vt:lpstr>
      <vt:lpstr>Fechas de pago</vt:lpstr>
      <vt:lpstr>Hoja3</vt:lpstr>
      <vt:lpstr>Hoja4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Dario Alfredo Vega Castillo</dc:creator>
  <cp:lastModifiedBy>Yeny Andrea Pachón Alonso</cp:lastModifiedBy>
  <dcterms:created xsi:type="dcterms:W3CDTF">2026-04-08T15:17:47Z</dcterms:created>
  <dcterms:modified xsi:type="dcterms:W3CDTF">2026-04-09T16:40:55Z</dcterms:modified>
</cp:coreProperties>
</file>